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C:\Users\Ruben\Desktop\Repositorio de Escenarios\esc v38 - Esc Rumbo a la CN2050 - version2\Planillas Sectoriales\Cemento\"/>
    </mc:Choice>
  </mc:AlternateContent>
  <xr:revisionPtr revIDLastSave="0" documentId="13_ncr:1_{5C36242C-B52E-432B-9540-E92151E662BD}" xr6:coauthVersionLast="47" xr6:coauthVersionMax="47" xr10:uidLastSave="{00000000-0000-0000-0000-000000000000}"/>
  <bookViews>
    <workbookView xWindow="-120" yWindow="-120" windowWidth="20730" windowHeight="11160" tabRatio="731" firstSheet="5" activeTab="8" xr2:uid="{00000000-000D-0000-FFFF-FFFF00000000}"/>
  </bookViews>
  <sheets>
    <sheet name="Datos Generales" sheetId="2" r:id="rId1"/>
    <sheet name="Datos Específicos" sheetId="19" r:id="rId2"/>
    <sheet name="Param.Transv." sheetId="48" r:id="rId3"/>
    <sheet name="Datos MAED" sheetId="51" r:id="rId4"/>
    <sheet name="Curvas Hidrógeno" sheetId="62" r:id="rId5"/>
    <sheet name="Curva ERNC" sheetId="63" r:id="rId6"/>
    <sheet name="Medidas" sheetId="53" r:id="rId7"/>
    <sheet name="Particip. Energético" sheetId="52" r:id="rId8"/>
    <sheet name="SGE" sheetId="61" r:id="rId9"/>
    <sheet name="I" sheetId="1" r:id="rId10"/>
    <sheet name="II" sheetId="20" r:id="rId11"/>
    <sheet name="III" sheetId="34" r:id="rId12"/>
    <sheet name="IV" sheetId="35" r:id="rId13"/>
    <sheet name="V" sheetId="36" r:id="rId14"/>
    <sheet name="VI" sheetId="37" r:id="rId15"/>
    <sheet name="VII" sheetId="38" r:id="rId16"/>
    <sheet name="VIII" sheetId="39" r:id="rId17"/>
    <sheet name="IX" sheetId="40" r:id="rId18"/>
    <sheet name="X" sheetId="41" r:id="rId19"/>
    <sheet name="XI" sheetId="42" r:id="rId20"/>
    <sheet name="XII" sheetId="43" r:id="rId21"/>
    <sheet name="RM" sheetId="44" r:id="rId22"/>
    <sheet name="XIV" sheetId="45" r:id="rId23"/>
    <sheet name="XV" sheetId="46" r:id="rId24"/>
    <sheet name="Nacional" sheetId="49" r:id="rId25"/>
    <sheet name="Datos LEAP" sheetId="47" r:id="rId26"/>
    <sheet name="Esc Precios" sheetId="60" r:id="rId27"/>
    <sheet name="Particip. Energético HidrBase" sheetId="54" r:id="rId28"/>
    <sheet name="Particip. Energético Hidr1" sheetId="55" r:id="rId29"/>
    <sheet name="Particip. Energético Hidr2" sheetId="56" r:id="rId30"/>
    <sheet name="Particip. Energético ERNCBase" sheetId="57" r:id="rId31"/>
    <sheet name="Particip. Energético ERNC1" sheetId="58" r:id="rId32"/>
    <sheet name="Particip. Energético ERNC2" sheetId="59" r:id="rId33"/>
  </sheets>
  <externalReferences>
    <externalReference r:id="rId34"/>
  </externalReferences>
  <definedNames>
    <definedName name="_xlnm._FilterDatabase" localSheetId="0" hidden="1">'Datos Generales'!$A$22:$A$275</definedName>
    <definedName name="_xlnm._FilterDatabase" localSheetId="25" hidden="1">'Datos LEAP'!$A$1:$AQ$1006</definedName>
    <definedName name="_xlnm._FilterDatabase" localSheetId="9" hidden="1">I!$A$44:$A$136</definedName>
    <definedName name="_xlnm._FilterDatabase" localSheetId="10" hidden="1">II!$A$44:$A$140</definedName>
    <definedName name="_xlnm._FilterDatabase" localSheetId="11" hidden="1">III!$A$44:$A$140</definedName>
    <definedName name="_xlnm._FilterDatabase" localSheetId="12" hidden="1">IV!$A$44:$A$140</definedName>
    <definedName name="_xlnm._FilterDatabase" localSheetId="17" hidden="1">IX!$A$44:$A$140</definedName>
    <definedName name="_xlnm._FilterDatabase" localSheetId="2" hidden="1">'Param.Transv.'!$A$44:$A$136</definedName>
    <definedName name="_xlnm._FilterDatabase" localSheetId="21" hidden="1">RM!$A$44:$A$140</definedName>
    <definedName name="_xlnm._FilterDatabase" localSheetId="13" hidden="1">V!$A$44:$A$140</definedName>
    <definedName name="_xlnm._FilterDatabase" localSheetId="14" hidden="1">VI!$A$44:$A$140</definedName>
    <definedName name="_xlnm._FilterDatabase" localSheetId="15" hidden="1">VII!$A$44:$A$140</definedName>
    <definedName name="_xlnm._FilterDatabase" localSheetId="16" hidden="1">VIII!$A$44:$A$140</definedName>
    <definedName name="_xlnm._FilterDatabase" localSheetId="18" hidden="1">X!$A$44:$A$140</definedName>
    <definedName name="_xlnm._FilterDatabase" localSheetId="19" hidden="1">XI!$A$44:$A$136</definedName>
    <definedName name="_xlnm._FilterDatabase" localSheetId="20" hidden="1">XII!$A$44:$A$136</definedName>
    <definedName name="_xlnm._FilterDatabase" localSheetId="22" hidden="1">XIV!$A$44:$A$136</definedName>
    <definedName name="_xlnm._FilterDatabase" localSheetId="23" hidden="1">XV!$A$44:$A$136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9" i="61" l="1"/>
  <c r="B6" i="53"/>
  <c r="B5" i="53"/>
  <c r="B4" i="53"/>
  <c r="B3" i="53"/>
  <c r="B2" i="53"/>
  <c r="AK133" i="48"/>
  <c r="AJ133" i="48"/>
  <c r="AI133" i="48"/>
  <c r="AH133" i="48"/>
  <c r="AG133" i="48"/>
  <c r="AF133" i="48"/>
  <c r="AE133" i="48"/>
  <c r="AD133" i="48"/>
  <c r="AC133" i="48"/>
  <c r="AB133" i="48"/>
  <c r="AA133" i="48"/>
  <c r="Z133" i="48"/>
  <c r="Y133" i="48"/>
  <c r="X133" i="48"/>
  <c r="W133" i="48"/>
  <c r="V133" i="48"/>
  <c r="U133" i="48"/>
  <c r="T133" i="48"/>
  <c r="S133" i="48"/>
  <c r="R133" i="48"/>
  <c r="Q133" i="48"/>
  <c r="P133" i="48"/>
  <c r="O133" i="48"/>
  <c r="N133" i="48"/>
  <c r="M133" i="48"/>
  <c r="L133" i="48"/>
  <c r="K133" i="48"/>
  <c r="J133" i="48"/>
  <c r="I133" i="48"/>
  <c r="H133" i="48"/>
  <c r="G133" i="48"/>
  <c r="F133" i="48"/>
  <c r="E133" i="48"/>
  <c r="D133" i="48"/>
  <c r="AK132" i="48"/>
  <c r="AJ132" i="48"/>
  <c r="AI132" i="48"/>
  <c r="AH132" i="48"/>
  <c r="AG132" i="48"/>
  <c r="AF132" i="48"/>
  <c r="AE132" i="48"/>
  <c r="AD132" i="48"/>
  <c r="AC132" i="48"/>
  <c r="AB132" i="48"/>
  <c r="AA132" i="48"/>
  <c r="Z132" i="48"/>
  <c r="Y132" i="48"/>
  <c r="X132" i="48"/>
  <c r="W132" i="48"/>
  <c r="V132" i="48"/>
  <c r="U132" i="48"/>
  <c r="T132" i="48"/>
  <c r="S132" i="48"/>
  <c r="R132" i="48"/>
  <c r="Q132" i="48"/>
  <c r="P132" i="48"/>
  <c r="O132" i="48"/>
  <c r="N132" i="48"/>
  <c r="M132" i="48"/>
  <c r="L132" i="48"/>
  <c r="K132" i="48"/>
  <c r="J132" i="48"/>
  <c r="I132" i="48"/>
  <c r="H132" i="48"/>
  <c r="G132" i="48"/>
  <c r="F132" i="48"/>
  <c r="E132" i="48"/>
  <c r="D132" i="48"/>
  <c r="AK131" i="48"/>
  <c r="AJ131" i="48"/>
  <c r="AI131" i="48"/>
  <c r="AH131" i="48"/>
  <c r="AG131" i="48"/>
  <c r="AF131" i="48"/>
  <c r="AE131" i="48"/>
  <c r="AD131" i="48"/>
  <c r="AC131" i="48"/>
  <c r="AB131" i="48"/>
  <c r="AA131" i="48"/>
  <c r="Z131" i="48"/>
  <c r="Y131" i="48"/>
  <c r="X131" i="48"/>
  <c r="W131" i="48"/>
  <c r="V131" i="48"/>
  <c r="U131" i="48"/>
  <c r="T131" i="48"/>
  <c r="S131" i="48"/>
  <c r="R131" i="48"/>
  <c r="Q131" i="48"/>
  <c r="P131" i="48"/>
  <c r="O131" i="48"/>
  <c r="N131" i="48"/>
  <c r="M131" i="48"/>
  <c r="L131" i="48"/>
  <c r="K131" i="48"/>
  <c r="J131" i="48"/>
  <c r="I131" i="48"/>
  <c r="H131" i="48"/>
  <c r="G131" i="48"/>
  <c r="F131" i="48"/>
  <c r="E131" i="48"/>
  <c r="D131" i="48"/>
  <c r="AK130" i="48"/>
  <c r="AJ130" i="48"/>
  <c r="AI130" i="48"/>
  <c r="AH130" i="48"/>
  <c r="AG130" i="48"/>
  <c r="AF130" i="48"/>
  <c r="AE130" i="48"/>
  <c r="AD130" i="48"/>
  <c r="AC130" i="48"/>
  <c r="AB130" i="48"/>
  <c r="AA130" i="48"/>
  <c r="Z130" i="48"/>
  <c r="Y130" i="48"/>
  <c r="X130" i="48"/>
  <c r="W130" i="48"/>
  <c r="V130" i="48"/>
  <c r="U130" i="48"/>
  <c r="T130" i="48"/>
  <c r="S130" i="48"/>
  <c r="R130" i="48"/>
  <c r="Q130" i="48"/>
  <c r="P130" i="48"/>
  <c r="O130" i="48"/>
  <c r="N130" i="48"/>
  <c r="M130" i="48"/>
  <c r="L130" i="48"/>
  <c r="K130" i="48"/>
  <c r="J130" i="48"/>
  <c r="I130" i="48"/>
  <c r="H130" i="48"/>
  <c r="G130" i="48"/>
  <c r="F130" i="48"/>
  <c r="E130" i="48"/>
  <c r="D130" i="48"/>
  <c r="AK129" i="48"/>
  <c r="AJ129" i="48"/>
  <c r="AI129" i="48"/>
  <c r="AH129" i="48"/>
  <c r="AG129" i="48"/>
  <c r="AF129" i="48"/>
  <c r="AE129" i="48"/>
  <c r="AD129" i="48"/>
  <c r="AC129" i="48"/>
  <c r="AB129" i="48"/>
  <c r="AA129" i="48"/>
  <c r="Z129" i="48"/>
  <c r="Y129" i="48"/>
  <c r="X129" i="48"/>
  <c r="W129" i="48"/>
  <c r="V129" i="48"/>
  <c r="U129" i="48"/>
  <c r="T129" i="48"/>
  <c r="S129" i="48"/>
  <c r="R129" i="48"/>
  <c r="Q129" i="48"/>
  <c r="P129" i="48"/>
  <c r="O129" i="48"/>
  <c r="N129" i="48"/>
  <c r="M129" i="48"/>
  <c r="L129" i="48"/>
  <c r="K129" i="48"/>
  <c r="J129" i="48"/>
  <c r="I129" i="48"/>
  <c r="H129" i="48"/>
  <c r="G129" i="48"/>
  <c r="F129" i="48"/>
  <c r="E129" i="48"/>
  <c r="D129" i="48"/>
  <c r="AK128" i="48"/>
  <c r="AJ128" i="48"/>
  <c r="AI128" i="48"/>
  <c r="AH128" i="48"/>
  <c r="AG128" i="48"/>
  <c r="AF128" i="48"/>
  <c r="AE128" i="48"/>
  <c r="AD128" i="48"/>
  <c r="AC128" i="48"/>
  <c r="AB128" i="48"/>
  <c r="AA128" i="48"/>
  <c r="Z128" i="48"/>
  <c r="Y128" i="48"/>
  <c r="X128" i="48"/>
  <c r="W128" i="48"/>
  <c r="V128" i="48"/>
  <c r="U128" i="48"/>
  <c r="T128" i="48"/>
  <c r="S128" i="48"/>
  <c r="R128" i="48"/>
  <c r="Q128" i="48"/>
  <c r="P128" i="48"/>
  <c r="O128" i="48"/>
  <c r="N128" i="48"/>
  <c r="M128" i="48"/>
  <c r="L128" i="48"/>
  <c r="K128" i="48"/>
  <c r="J128" i="48"/>
  <c r="I128" i="48"/>
  <c r="H128" i="48"/>
  <c r="G128" i="48"/>
  <c r="F128" i="48"/>
  <c r="E128" i="48"/>
  <c r="D128" i="48"/>
  <c r="AK127" i="48"/>
  <c r="AJ127" i="48"/>
  <c r="AI127" i="48"/>
  <c r="AH127" i="48"/>
  <c r="AG127" i="48"/>
  <c r="AF127" i="48"/>
  <c r="AE127" i="48"/>
  <c r="AD127" i="48"/>
  <c r="AC127" i="48"/>
  <c r="AB127" i="48"/>
  <c r="AA127" i="48"/>
  <c r="Z127" i="48"/>
  <c r="Y127" i="48"/>
  <c r="X127" i="48"/>
  <c r="W127" i="48"/>
  <c r="V127" i="48"/>
  <c r="U127" i="48"/>
  <c r="T127" i="48"/>
  <c r="S127" i="48"/>
  <c r="R127" i="48"/>
  <c r="Q127" i="48"/>
  <c r="P127" i="48"/>
  <c r="O127" i="48"/>
  <c r="N127" i="48"/>
  <c r="M127" i="48"/>
  <c r="L127" i="48"/>
  <c r="K127" i="48"/>
  <c r="J127" i="48"/>
  <c r="I127" i="48"/>
  <c r="H127" i="48"/>
  <c r="G127" i="48"/>
  <c r="F127" i="48"/>
  <c r="E127" i="48"/>
  <c r="D127" i="48"/>
  <c r="AK126" i="48"/>
  <c r="AJ126" i="48"/>
  <c r="AI126" i="48"/>
  <c r="AH126" i="48"/>
  <c r="AG126" i="48"/>
  <c r="AF126" i="48"/>
  <c r="AE126" i="48"/>
  <c r="AD126" i="48"/>
  <c r="AC126" i="48"/>
  <c r="AB126" i="48"/>
  <c r="AA126" i="48"/>
  <c r="Z126" i="48"/>
  <c r="Y126" i="48"/>
  <c r="X126" i="48"/>
  <c r="W126" i="48"/>
  <c r="V126" i="48"/>
  <c r="U126" i="48"/>
  <c r="T126" i="48"/>
  <c r="S126" i="48"/>
  <c r="R126" i="48"/>
  <c r="Q126" i="48"/>
  <c r="P126" i="48"/>
  <c r="O126" i="48"/>
  <c r="N126" i="48"/>
  <c r="M126" i="48"/>
  <c r="L126" i="48"/>
  <c r="K126" i="48"/>
  <c r="J126" i="48"/>
  <c r="I126" i="48"/>
  <c r="H126" i="48"/>
  <c r="G126" i="48"/>
  <c r="F126" i="48"/>
  <c r="E126" i="48"/>
  <c r="D126" i="48"/>
  <c r="AK125" i="48"/>
  <c r="AJ125" i="48"/>
  <c r="AI125" i="48"/>
  <c r="AH125" i="48"/>
  <c r="AG125" i="48"/>
  <c r="AF125" i="48"/>
  <c r="AE125" i="48"/>
  <c r="AD125" i="48"/>
  <c r="AC125" i="48"/>
  <c r="AB125" i="48"/>
  <c r="AA125" i="48"/>
  <c r="Z125" i="48"/>
  <c r="Y125" i="48"/>
  <c r="X125" i="48"/>
  <c r="W125" i="48"/>
  <c r="V125" i="48"/>
  <c r="U125" i="48"/>
  <c r="T125" i="48"/>
  <c r="S125" i="48"/>
  <c r="R125" i="48"/>
  <c r="Q125" i="48"/>
  <c r="P125" i="48"/>
  <c r="O125" i="48"/>
  <c r="N125" i="48"/>
  <c r="M125" i="48"/>
  <c r="L125" i="48"/>
  <c r="K125" i="48"/>
  <c r="J125" i="48"/>
  <c r="I125" i="48"/>
  <c r="H125" i="48"/>
  <c r="G125" i="48"/>
  <c r="F125" i="48"/>
  <c r="E125" i="48"/>
  <c r="D125" i="48"/>
  <c r="AK124" i="48"/>
  <c r="AJ124" i="48"/>
  <c r="AI124" i="48"/>
  <c r="AH124" i="48"/>
  <c r="AG124" i="48"/>
  <c r="AF124" i="48"/>
  <c r="AE124" i="48"/>
  <c r="AD124" i="48"/>
  <c r="AC124" i="48"/>
  <c r="AB124" i="48"/>
  <c r="AA124" i="48"/>
  <c r="Z124" i="48"/>
  <c r="Y124" i="48"/>
  <c r="X124" i="48"/>
  <c r="W124" i="48"/>
  <c r="V124" i="48"/>
  <c r="U124" i="48"/>
  <c r="T124" i="48"/>
  <c r="S124" i="48"/>
  <c r="R124" i="48"/>
  <c r="Q124" i="48"/>
  <c r="P124" i="48"/>
  <c r="O124" i="48"/>
  <c r="N124" i="48"/>
  <c r="M124" i="48"/>
  <c r="L124" i="48"/>
  <c r="K124" i="48"/>
  <c r="J124" i="48"/>
  <c r="I124" i="48"/>
  <c r="H124" i="48"/>
  <c r="G124" i="48"/>
  <c r="F124" i="48"/>
  <c r="E124" i="48"/>
  <c r="D124" i="48"/>
  <c r="AK123" i="48"/>
  <c r="AJ123" i="48"/>
  <c r="AI123" i="48"/>
  <c r="AH123" i="48"/>
  <c r="AG123" i="48"/>
  <c r="AF123" i="48"/>
  <c r="AE123" i="48"/>
  <c r="AD123" i="48"/>
  <c r="AC123" i="48"/>
  <c r="AB123" i="48"/>
  <c r="AA123" i="48"/>
  <c r="Z123" i="48"/>
  <c r="Y123" i="48"/>
  <c r="X123" i="48"/>
  <c r="W123" i="48"/>
  <c r="V123" i="48"/>
  <c r="U123" i="48"/>
  <c r="T123" i="48"/>
  <c r="S123" i="48"/>
  <c r="R123" i="48"/>
  <c r="Q123" i="48"/>
  <c r="P123" i="48"/>
  <c r="O123" i="48"/>
  <c r="N123" i="48"/>
  <c r="M123" i="48"/>
  <c r="L123" i="48"/>
  <c r="K123" i="48"/>
  <c r="J123" i="48"/>
  <c r="I123" i="48"/>
  <c r="H123" i="48"/>
  <c r="G123" i="48"/>
  <c r="F123" i="48"/>
  <c r="E123" i="48"/>
  <c r="D123" i="48"/>
  <c r="AK122" i="48"/>
  <c r="AJ122" i="48"/>
  <c r="AI122" i="48"/>
  <c r="AH122" i="48"/>
  <c r="AG122" i="48"/>
  <c r="AF122" i="48"/>
  <c r="AE122" i="48"/>
  <c r="AD122" i="48"/>
  <c r="AC122" i="48"/>
  <c r="AB122" i="48"/>
  <c r="AA122" i="48"/>
  <c r="Z122" i="48"/>
  <c r="Y122" i="48"/>
  <c r="X122" i="48"/>
  <c r="W122" i="48"/>
  <c r="V122" i="48"/>
  <c r="U122" i="48"/>
  <c r="T122" i="48"/>
  <c r="S122" i="48"/>
  <c r="R122" i="48"/>
  <c r="Q122" i="48"/>
  <c r="P122" i="48"/>
  <c r="O122" i="48"/>
  <c r="N122" i="48"/>
  <c r="M122" i="48"/>
  <c r="L122" i="48"/>
  <c r="K122" i="48"/>
  <c r="J122" i="48"/>
  <c r="I122" i="48"/>
  <c r="H122" i="48"/>
  <c r="G122" i="48"/>
  <c r="F122" i="48"/>
  <c r="E122" i="48"/>
  <c r="D122" i="48"/>
  <c r="AK121" i="48"/>
  <c r="AJ121" i="48"/>
  <c r="AI121" i="48"/>
  <c r="AH121" i="48"/>
  <c r="AG121" i="48"/>
  <c r="AF121" i="48"/>
  <c r="AE121" i="48"/>
  <c r="AD121" i="48"/>
  <c r="AC121" i="48"/>
  <c r="AB121" i="48"/>
  <c r="AA121" i="48"/>
  <c r="Z121" i="48"/>
  <c r="Y121" i="48"/>
  <c r="X121" i="48"/>
  <c r="W121" i="48"/>
  <c r="V121" i="48"/>
  <c r="U121" i="48"/>
  <c r="T121" i="48"/>
  <c r="S121" i="48"/>
  <c r="R121" i="48"/>
  <c r="Q121" i="48"/>
  <c r="P121" i="48"/>
  <c r="O121" i="48"/>
  <c r="N121" i="48"/>
  <c r="M121" i="48"/>
  <c r="L121" i="48"/>
  <c r="K121" i="48"/>
  <c r="J121" i="48"/>
  <c r="I121" i="48"/>
  <c r="H121" i="48"/>
  <c r="G121" i="48"/>
  <c r="F121" i="48"/>
  <c r="E121" i="48"/>
  <c r="D121" i="48"/>
  <c r="AK115" i="48"/>
  <c r="AJ115" i="48"/>
  <c r="AI115" i="48"/>
  <c r="AH115" i="48"/>
  <c r="AG115" i="48"/>
  <c r="AF115" i="48"/>
  <c r="AE115" i="48"/>
  <c r="AD115" i="48"/>
  <c r="AC115" i="48"/>
  <c r="AB115" i="48"/>
  <c r="AA115" i="48"/>
  <c r="Z115" i="48"/>
  <c r="Y115" i="48"/>
  <c r="X115" i="48"/>
  <c r="W115" i="48"/>
  <c r="V115" i="48"/>
  <c r="U115" i="48"/>
  <c r="T115" i="48"/>
  <c r="S115" i="48"/>
  <c r="R115" i="48"/>
  <c r="Q115" i="48"/>
  <c r="P115" i="48"/>
  <c r="O115" i="48"/>
  <c r="N115" i="48"/>
  <c r="M115" i="48"/>
  <c r="L115" i="48"/>
  <c r="K115" i="48"/>
  <c r="J115" i="48"/>
  <c r="I115" i="48"/>
  <c r="H115" i="48"/>
  <c r="G115" i="48"/>
  <c r="F115" i="48"/>
  <c r="E115" i="48"/>
  <c r="D115" i="48"/>
  <c r="AJ17" i="51"/>
  <c r="AI17" i="51"/>
  <c r="AH17" i="51"/>
  <c r="AG17" i="51"/>
  <c r="AF17" i="51"/>
  <c r="AE17" i="51"/>
  <c r="AD17" i="51"/>
  <c r="AC17" i="51"/>
  <c r="AB17" i="51"/>
  <c r="AA17" i="51"/>
  <c r="Z17" i="51"/>
  <c r="Y17" i="51"/>
  <c r="X17" i="51"/>
  <c r="W17" i="51"/>
  <c r="V17" i="51"/>
  <c r="U17" i="51"/>
  <c r="T17" i="51"/>
  <c r="S17" i="51"/>
  <c r="R17" i="51"/>
  <c r="Q17" i="51"/>
  <c r="P17" i="51"/>
  <c r="O17" i="51"/>
  <c r="N17" i="51"/>
  <c r="M17" i="51"/>
  <c r="L17" i="51"/>
  <c r="K17" i="51"/>
  <c r="J17" i="51"/>
  <c r="I17" i="51"/>
  <c r="H17" i="51"/>
  <c r="G17" i="51"/>
  <c r="F17" i="51"/>
  <c r="E17" i="51"/>
  <c r="D17" i="51"/>
  <c r="C17" i="51"/>
  <c r="AJ11" i="51"/>
  <c r="AI11" i="51"/>
  <c r="AH11" i="51"/>
  <c r="AG11" i="51"/>
  <c r="AF11" i="51"/>
  <c r="AE11" i="51"/>
  <c r="AD11" i="51"/>
  <c r="AC11" i="51"/>
  <c r="AB11" i="51"/>
  <c r="AA11" i="51"/>
  <c r="Z11" i="51"/>
  <c r="Y11" i="51"/>
  <c r="X11" i="51"/>
  <c r="W11" i="51"/>
  <c r="V11" i="51"/>
  <c r="U11" i="51"/>
  <c r="T11" i="51"/>
  <c r="S11" i="51"/>
  <c r="R11" i="51"/>
  <c r="Q11" i="51"/>
  <c r="P11" i="51"/>
  <c r="O11" i="51"/>
  <c r="N11" i="51"/>
  <c r="M11" i="51"/>
  <c r="L11" i="51"/>
  <c r="K11" i="51"/>
  <c r="J11" i="51"/>
  <c r="I11" i="51"/>
  <c r="H11" i="51"/>
  <c r="G11" i="51"/>
  <c r="F11" i="51"/>
  <c r="E11" i="51"/>
  <c r="D11" i="51"/>
  <c r="C11" i="51"/>
  <c r="AJ5" i="51"/>
  <c r="AI5" i="51"/>
  <c r="AH5" i="51"/>
  <c r="AG5" i="51"/>
  <c r="AF5" i="51"/>
  <c r="AE5" i="51"/>
  <c r="AD5" i="51"/>
  <c r="AC5" i="51"/>
  <c r="AB5" i="51"/>
  <c r="AA5" i="51"/>
  <c r="Z5" i="51"/>
  <c r="Y5" i="51"/>
  <c r="X5" i="51"/>
  <c r="W5" i="51"/>
  <c r="V5" i="51"/>
  <c r="U5" i="51"/>
  <c r="T5" i="51"/>
  <c r="S5" i="51"/>
  <c r="R5" i="51"/>
  <c r="Q5" i="51"/>
  <c r="P5" i="51"/>
  <c r="O5" i="51"/>
  <c r="N5" i="51"/>
  <c r="M5" i="51"/>
  <c r="L5" i="51"/>
  <c r="K5" i="51"/>
  <c r="J5" i="51"/>
  <c r="I5" i="51"/>
  <c r="H5" i="51"/>
  <c r="G5" i="51"/>
  <c r="F5" i="51"/>
  <c r="E5" i="51"/>
  <c r="D5" i="51"/>
  <c r="C5" i="51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AK56" i="46" l="1"/>
  <c r="AJ56" i="46"/>
  <c r="AI56" i="46"/>
  <c r="AH56" i="46"/>
  <c r="AG56" i="46"/>
  <c r="AF56" i="46"/>
  <c r="AE56" i="46"/>
  <c r="AD56" i="46"/>
  <c r="AC56" i="46"/>
  <c r="AB56" i="46"/>
  <c r="AA56" i="46"/>
  <c r="Z56" i="46"/>
  <c r="Y56" i="46"/>
  <c r="X56" i="46"/>
  <c r="W56" i="46"/>
  <c r="V56" i="46"/>
  <c r="U56" i="46"/>
  <c r="T56" i="46"/>
  <c r="S56" i="46"/>
  <c r="R56" i="46"/>
  <c r="Q56" i="46"/>
  <c r="P56" i="46"/>
  <c r="O56" i="46"/>
  <c r="N56" i="46"/>
  <c r="M56" i="46"/>
  <c r="L56" i="46"/>
  <c r="K56" i="46"/>
  <c r="J56" i="46"/>
  <c r="I56" i="46"/>
  <c r="H56" i="46"/>
  <c r="G56" i="46"/>
  <c r="F56" i="46"/>
  <c r="AK55" i="46"/>
  <c r="AJ55" i="46"/>
  <c r="AI55" i="46"/>
  <c r="AH55" i="46"/>
  <c r="AG55" i="46"/>
  <c r="AF55" i="46"/>
  <c r="AE55" i="46"/>
  <c r="AD55" i="46"/>
  <c r="AC55" i="46"/>
  <c r="AB55" i="46"/>
  <c r="AA55" i="46"/>
  <c r="Z55" i="46"/>
  <c r="Y55" i="46"/>
  <c r="X55" i="46"/>
  <c r="W55" i="46"/>
  <c r="V55" i="46"/>
  <c r="U55" i="46"/>
  <c r="T55" i="46"/>
  <c r="S55" i="46"/>
  <c r="R55" i="46"/>
  <c r="Q55" i="46"/>
  <c r="P55" i="46"/>
  <c r="O55" i="46"/>
  <c r="N55" i="46"/>
  <c r="M55" i="46"/>
  <c r="L55" i="46"/>
  <c r="K55" i="46"/>
  <c r="J55" i="46"/>
  <c r="I55" i="46"/>
  <c r="H55" i="46"/>
  <c r="G55" i="46"/>
  <c r="F55" i="46"/>
  <c r="AK54" i="46"/>
  <c r="AJ54" i="46"/>
  <c r="AI54" i="46"/>
  <c r="AH54" i="46"/>
  <c r="AG54" i="46"/>
  <c r="AF54" i="46"/>
  <c r="AE54" i="46"/>
  <c r="AD54" i="46"/>
  <c r="AC54" i="46"/>
  <c r="AB54" i="46"/>
  <c r="AA54" i="46"/>
  <c r="Z54" i="46"/>
  <c r="Y54" i="46"/>
  <c r="X54" i="46"/>
  <c r="W54" i="46"/>
  <c r="V54" i="46"/>
  <c r="U54" i="46"/>
  <c r="T54" i="46"/>
  <c r="S54" i="46"/>
  <c r="R54" i="46"/>
  <c r="Q54" i="46"/>
  <c r="P54" i="46"/>
  <c r="O54" i="46"/>
  <c r="N54" i="46"/>
  <c r="M54" i="46"/>
  <c r="L54" i="46"/>
  <c r="K54" i="46"/>
  <c r="J54" i="46"/>
  <c r="I54" i="46"/>
  <c r="H54" i="46"/>
  <c r="G54" i="46"/>
  <c r="F54" i="46"/>
  <c r="AK53" i="46"/>
  <c r="AJ53" i="46"/>
  <c r="AI53" i="46"/>
  <c r="AH53" i="46"/>
  <c r="AG53" i="46"/>
  <c r="AF53" i="46"/>
  <c r="AE53" i="46"/>
  <c r="AD53" i="46"/>
  <c r="AC53" i="46"/>
  <c r="AB53" i="46"/>
  <c r="AA53" i="46"/>
  <c r="Z53" i="46"/>
  <c r="Y53" i="46"/>
  <c r="X53" i="46"/>
  <c r="W53" i="46"/>
  <c r="V53" i="46"/>
  <c r="U53" i="46"/>
  <c r="T53" i="46"/>
  <c r="S53" i="46"/>
  <c r="R53" i="46"/>
  <c r="Q53" i="46"/>
  <c r="P53" i="46"/>
  <c r="O53" i="46"/>
  <c r="N53" i="46"/>
  <c r="M53" i="46"/>
  <c r="L53" i="46"/>
  <c r="K53" i="46"/>
  <c r="J53" i="46"/>
  <c r="I53" i="46"/>
  <c r="H53" i="46"/>
  <c r="G53" i="46"/>
  <c r="F53" i="46"/>
  <c r="AK52" i="46"/>
  <c r="AJ52" i="46"/>
  <c r="AI52" i="46"/>
  <c r="AH52" i="46"/>
  <c r="AG52" i="46"/>
  <c r="AF52" i="46"/>
  <c r="AE52" i="46"/>
  <c r="AD52" i="46"/>
  <c r="AC52" i="46"/>
  <c r="AB52" i="46"/>
  <c r="AA52" i="46"/>
  <c r="Z52" i="46"/>
  <c r="Y52" i="46"/>
  <c r="X52" i="46"/>
  <c r="W52" i="46"/>
  <c r="V52" i="46"/>
  <c r="U52" i="46"/>
  <c r="T52" i="46"/>
  <c r="S52" i="46"/>
  <c r="R52" i="46"/>
  <c r="Q52" i="46"/>
  <c r="P52" i="46"/>
  <c r="O52" i="46"/>
  <c r="N52" i="46"/>
  <c r="M52" i="46"/>
  <c r="L52" i="46"/>
  <c r="K52" i="46"/>
  <c r="J52" i="46"/>
  <c r="I52" i="46"/>
  <c r="H52" i="46"/>
  <c r="G52" i="46"/>
  <c r="F52" i="46"/>
  <c r="E53" i="46"/>
  <c r="E54" i="46"/>
  <c r="E55" i="46"/>
  <c r="E56" i="46"/>
  <c r="E52" i="46"/>
  <c r="F53" i="45"/>
  <c r="G53" i="45"/>
  <c r="H53" i="45"/>
  <c r="I53" i="45"/>
  <c r="J53" i="45"/>
  <c r="K53" i="45"/>
  <c r="L53" i="45"/>
  <c r="M53" i="45"/>
  <c r="N53" i="45"/>
  <c r="O53" i="45"/>
  <c r="P53" i="45"/>
  <c r="Q53" i="45"/>
  <c r="R53" i="45"/>
  <c r="S53" i="45"/>
  <c r="T53" i="45"/>
  <c r="U53" i="45"/>
  <c r="V53" i="45"/>
  <c r="W53" i="45"/>
  <c r="X53" i="45"/>
  <c r="Y53" i="45"/>
  <c r="Z53" i="45"/>
  <c r="AA53" i="45"/>
  <c r="AB53" i="45"/>
  <c r="AC53" i="45"/>
  <c r="AD53" i="45"/>
  <c r="AE53" i="45"/>
  <c r="AF53" i="45"/>
  <c r="AG53" i="45"/>
  <c r="AH53" i="45"/>
  <c r="AI53" i="45"/>
  <c r="AJ53" i="45"/>
  <c r="AK53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R54" i="45"/>
  <c r="S54" i="45"/>
  <c r="T54" i="45"/>
  <c r="U54" i="45"/>
  <c r="V54" i="45"/>
  <c r="W54" i="45"/>
  <c r="X54" i="45"/>
  <c r="Y54" i="45"/>
  <c r="Z54" i="45"/>
  <c r="AA54" i="45"/>
  <c r="AB54" i="45"/>
  <c r="AC54" i="45"/>
  <c r="AD54" i="45"/>
  <c r="AE54" i="45"/>
  <c r="AF54" i="45"/>
  <c r="AG54" i="45"/>
  <c r="AH54" i="45"/>
  <c r="AI54" i="45"/>
  <c r="AJ54" i="45"/>
  <c r="AK54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R55" i="45"/>
  <c r="S55" i="45"/>
  <c r="T55" i="45"/>
  <c r="U55" i="45"/>
  <c r="V55" i="45"/>
  <c r="W55" i="45"/>
  <c r="X55" i="45"/>
  <c r="Y55" i="45"/>
  <c r="Z55" i="45"/>
  <c r="AA55" i="45"/>
  <c r="AB55" i="45"/>
  <c r="AC55" i="45"/>
  <c r="AD55" i="45"/>
  <c r="AE55" i="45"/>
  <c r="AF55" i="45"/>
  <c r="AG55" i="45"/>
  <c r="AH55" i="45"/>
  <c r="AI55" i="45"/>
  <c r="AJ55" i="45"/>
  <c r="AK55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R56" i="45"/>
  <c r="S56" i="45"/>
  <c r="T56" i="45"/>
  <c r="U56" i="45"/>
  <c r="V56" i="45"/>
  <c r="W56" i="45"/>
  <c r="X56" i="45"/>
  <c r="Y56" i="45"/>
  <c r="Z56" i="45"/>
  <c r="AA56" i="45"/>
  <c r="AB56" i="45"/>
  <c r="AC56" i="45"/>
  <c r="AD56" i="45"/>
  <c r="AE56" i="45"/>
  <c r="AF56" i="45"/>
  <c r="AG56" i="45"/>
  <c r="AH56" i="45"/>
  <c r="AI56" i="45"/>
  <c r="AJ56" i="45"/>
  <c r="AK56" i="45"/>
  <c r="E53" i="45"/>
  <c r="E54" i="45"/>
  <c r="E55" i="45"/>
  <c r="E56" i="45"/>
  <c r="AK59" i="44"/>
  <c r="AJ59" i="44"/>
  <c r="AI59" i="44"/>
  <c r="AH59" i="44"/>
  <c r="AG59" i="44"/>
  <c r="AF59" i="44"/>
  <c r="AE59" i="44"/>
  <c r="AD59" i="44"/>
  <c r="AC59" i="44"/>
  <c r="AB59" i="44"/>
  <c r="AA59" i="44"/>
  <c r="Z59" i="44"/>
  <c r="Y59" i="44"/>
  <c r="X59" i="44"/>
  <c r="W59" i="44"/>
  <c r="V59" i="44"/>
  <c r="U59" i="44"/>
  <c r="T59" i="44"/>
  <c r="S59" i="44"/>
  <c r="R59" i="44"/>
  <c r="Q59" i="44"/>
  <c r="P59" i="44"/>
  <c r="O59" i="44"/>
  <c r="N59" i="44"/>
  <c r="M59" i="44"/>
  <c r="L59" i="44"/>
  <c r="K59" i="44"/>
  <c r="J59" i="44"/>
  <c r="I59" i="44"/>
  <c r="H59" i="44"/>
  <c r="G59" i="44"/>
  <c r="F59" i="44"/>
  <c r="E59" i="44"/>
  <c r="F52" i="44"/>
  <c r="G52" i="44"/>
  <c r="H52" i="44"/>
  <c r="I52" i="44"/>
  <c r="J52" i="44"/>
  <c r="K52" i="44"/>
  <c r="L52" i="44"/>
  <c r="M52" i="44"/>
  <c r="N52" i="44"/>
  <c r="O52" i="44"/>
  <c r="P52" i="44"/>
  <c r="Q52" i="44"/>
  <c r="R52" i="44"/>
  <c r="S52" i="44"/>
  <c r="T52" i="44"/>
  <c r="U52" i="44"/>
  <c r="V52" i="44"/>
  <c r="W52" i="44"/>
  <c r="X52" i="44"/>
  <c r="Y52" i="44"/>
  <c r="Z52" i="44"/>
  <c r="AA52" i="44"/>
  <c r="AB52" i="44"/>
  <c r="AC52" i="44"/>
  <c r="AD52" i="44"/>
  <c r="AE52" i="44"/>
  <c r="AF52" i="44"/>
  <c r="AG52" i="44"/>
  <c r="AH52" i="44"/>
  <c r="AI52" i="44"/>
  <c r="AJ52" i="44"/>
  <c r="AK52" i="44"/>
  <c r="F53" i="44"/>
  <c r="G53" i="44"/>
  <c r="H53" i="44"/>
  <c r="I53" i="44"/>
  <c r="J53" i="44"/>
  <c r="K53" i="44"/>
  <c r="L53" i="44"/>
  <c r="M53" i="44"/>
  <c r="N53" i="44"/>
  <c r="O53" i="44"/>
  <c r="P53" i="44"/>
  <c r="Q53" i="44"/>
  <c r="R53" i="44"/>
  <c r="S53" i="44"/>
  <c r="T53" i="44"/>
  <c r="U53" i="44"/>
  <c r="V53" i="44"/>
  <c r="W53" i="44"/>
  <c r="X53" i="44"/>
  <c r="Y53" i="44"/>
  <c r="Z53" i="44"/>
  <c r="AA53" i="44"/>
  <c r="AB53" i="44"/>
  <c r="AC53" i="44"/>
  <c r="AD53" i="44"/>
  <c r="AE53" i="44"/>
  <c r="AF53" i="44"/>
  <c r="AG53" i="44"/>
  <c r="AH53" i="44"/>
  <c r="AI53" i="44"/>
  <c r="AJ53" i="44"/>
  <c r="AK53" i="44"/>
  <c r="F54" i="44"/>
  <c r="G54" i="44"/>
  <c r="H54" i="44"/>
  <c r="I54" i="44"/>
  <c r="J54" i="44"/>
  <c r="K54" i="44"/>
  <c r="L54" i="44"/>
  <c r="M54" i="44"/>
  <c r="N54" i="44"/>
  <c r="O54" i="44"/>
  <c r="P54" i="44"/>
  <c r="Q54" i="44"/>
  <c r="R54" i="44"/>
  <c r="S54" i="44"/>
  <c r="T54" i="44"/>
  <c r="U54" i="44"/>
  <c r="V54" i="44"/>
  <c r="W54" i="44"/>
  <c r="X54" i="44"/>
  <c r="Y54" i="44"/>
  <c r="Z54" i="44"/>
  <c r="AA54" i="44"/>
  <c r="AB54" i="44"/>
  <c r="AC54" i="44"/>
  <c r="AD54" i="44"/>
  <c r="AE54" i="44"/>
  <c r="AF54" i="44"/>
  <c r="AG54" i="44"/>
  <c r="AH54" i="44"/>
  <c r="AI54" i="44"/>
  <c r="AJ54" i="44"/>
  <c r="AK54" i="44"/>
  <c r="F55" i="44"/>
  <c r="G55" i="44"/>
  <c r="H55" i="44"/>
  <c r="I55" i="44"/>
  <c r="J55" i="44"/>
  <c r="K55" i="44"/>
  <c r="L55" i="44"/>
  <c r="M55" i="44"/>
  <c r="N55" i="44"/>
  <c r="O55" i="44"/>
  <c r="P55" i="44"/>
  <c r="Q55" i="44"/>
  <c r="R55" i="44"/>
  <c r="S55" i="44"/>
  <c r="T55" i="44"/>
  <c r="U55" i="44"/>
  <c r="V55" i="44"/>
  <c r="W55" i="44"/>
  <c r="X55" i="44"/>
  <c r="Y55" i="44"/>
  <c r="Z55" i="44"/>
  <c r="AA55" i="44"/>
  <c r="AB55" i="44"/>
  <c r="AC55" i="44"/>
  <c r="AD55" i="44"/>
  <c r="AE55" i="44"/>
  <c r="AF55" i="44"/>
  <c r="AG55" i="44"/>
  <c r="AH55" i="44"/>
  <c r="AI55" i="44"/>
  <c r="AJ55" i="44"/>
  <c r="AK55" i="44"/>
  <c r="F56" i="44"/>
  <c r="G56" i="44"/>
  <c r="H56" i="44"/>
  <c r="I56" i="44"/>
  <c r="J56" i="44"/>
  <c r="K56" i="44"/>
  <c r="L56" i="44"/>
  <c r="M56" i="44"/>
  <c r="N56" i="44"/>
  <c r="O56" i="44"/>
  <c r="P56" i="44"/>
  <c r="Q56" i="44"/>
  <c r="R56" i="44"/>
  <c r="S56" i="44"/>
  <c r="T56" i="44"/>
  <c r="U56" i="44"/>
  <c r="V56" i="44"/>
  <c r="W56" i="44"/>
  <c r="X56" i="44"/>
  <c r="Y56" i="44"/>
  <c r="Z56" i="44"/>
  <c r="AA56" i="44"/>
  <c r="AB56" i="44"/>
  <c r="AC56" i="44"/>
  <c r="AD56" i="44"/>
  <c r="AE56" i="44"/>
  <c r="AF56" i="44"/>
  <c r="AG56" i="44"/>
  <c r="AH56" i="44"/>
  <c r="AI56" i="44"/>
  <c r="AJ56" i="44"/>
  <c r="AK56" i="44"/>
  <c r="E53" i="44"/>
  <c r="E54" i="44"/>
  <c r="E55" i="44"/>
  <c r="E56" i="44"/>
  <c r="E52" i="44"/>
  <c r="AK56" i="43"/>
  <c r="AJ56" i="43"/>
  <c r="AI56" i="43"/>
  <c r="AH56" i="43"/>
  <c r="AG56" i="43"/>
  <c r="AF56" i="43"/>
  <c r="AE56" i="43"/>
  <c r="AD56" i="43"/>
  <c r="AC56" i="43"/>
  <c r="AB56" i="43"/>
  <c r="AA56" i="43"/>
  <c r="Z56" i="43"/>
  <c r="Y56" i="43"/>
  <c r="X56" i="43"/>
  <c r="W56" i="43"/>
  <c r="V56" i="43"/>
  <c r="U56" i="43"/>
  <c r="T56" i="43"/>
  <c r="S56" i="43"/>
  <c r="R56" i="43"/>
  <c r="Q56" i="43"/>
  <c r="P56" i="43"/>
  <c r="O56" i="43"/>
  <c r="N56" i="43"/>
  <c r="M56" i="43"/>
  <c r="L56" i="43"/>
  <c r="K56" i="43"/>
  <c r="J56" i="43"/>
  <c r="I56" i="43"/>
  <c r="H56" i="43"/>
  <c r="G56" i="43"/>
  <c r="F56" i="43"/>
  <c r="AK55" i="43"/>
  <c r="AJ55" i="43"/>
  <c r="AI55" i="43"/>
  <c r="AH55" i="43"/>
  <c r="AG55" i="43"/>
  <c r="AF55" i="43"/>
  <c r="AE55" i="43"/>
  <c r="AD55" i="43"/>
  <c r="AC55" i="43"/>
  <c r="AB55" i="43"/>
  <c r="AA55" i="43"/>
  <c r="Z55" i="43"/>
  <c r="Y55" i="43"/>
  <c r="X55" i="43"/>
  <c r="W55" i="43"/>
  <c r="V55" i="43"/>
  <c r="U55" i="43"/>
  <c r="T55" i="43"/>
  <c r="S55" i="43"/>
  <c r="R55" i="43"/>
  <c r="Q55" i="43"/>
  <c r="P55" i="43"/>
  <c r="O55" i="43"/>
  <c r="N55" i="43"/>
  <c r="M55" i="43"/>
  <c r="L55" i="43"/>
  <c r="K55" i="43"/>
  <c r="J55" i="43"/>
  <c r="I55" i="43"/>
  <c r="H55" i="43"/>
  <c r="G55" i="43"/>
  <c r="F55" i="43"/>
  <c r="AK54" i="43"/>
  <c r="AJ54" i="43"/>
  <c r="AI54" i="43"/>
  <c r="AH54" i="43"/>
  <c r="AG54" i="43"/>
  <c r="AF54" i="43"/>
  <c r="AE54" i="43"/>
  <c r="AD54" i="43"/>
  <c r="AC54" i="43"/>
  <c r="AB54" i="43"/>
  <c r="AA54" i="43"/>
  <c r="Z54" i="43"/>
  <c r="Y54" i="43"/>
  <c r="X54" i="43"/>
  <c r="W54" i="43"/>
  <c r="V54" i="43"/>
  <c r="U54" i="43"/>
  <c r="T54" i="43"/>
  <c r="S54" i="43"/>
  <c r="R54" i="43"/>
  <c r="Q54" i="43"/>
  <c r="P54" i="43"/>
  <c r="O54" i="43"/>
  <c r="N54" i="43"/>
  <c r="M54" i="43"/>
  <c r="L54" i="43"/>
  <c r="K54" i="43"/>
  <c r="J54" i="43"/>
  <c r="I54" i="43"/>
  <c r="H54" i="43"/>
  <c r="G54" i="43"/>
  <c r="F54" i="43"/>
  <c r="AK53" i="43"/>
  <c r="AJ53" i="43"/>
  <c r="AI53" i="43"/>
  <c r="AH53" i="43"/>
  <c r="AG53" i="43"/>
  <c r="AF53" i="43"/>
  <c r="AE53" i="43"/>
  <c r="AD53" i="43"/>
  <c r="AC53" i="43"/>
  <c r="AB53" i="43"/>
  <c r="AA53" i="43"/>
  <c r="Z53" i="43"/>
  <c r="Y53" i="43"/>
  <c r="X53" i="43"/>
  <c r="W53" i="43"/>
  <c r="V53" i="43"/>
  <c r="U53" i="43"/>
  <c r="T53" i="43"/>
  <c r="S53" i="43"/>
  <c r="R53" i="43"/>
  <c r="Q53" i="43"/>
  <c r="P53" i="43"/>
  <c r="O53" i="43"/>
  <c r="N53" i="43"/>
  <c r="M53" i="43"/>
  <c r="L53" i="43"/>
  <c r="K53" i="43"/>
  <c r="J53" i="43"/>
  <c r="I53" i="43"/>
  <c r="H53" i="43"/>
  <c r="G53" i="43"/>
  <c r="F53" i="43"/>
  <c r="E53" i="43"/>
  <c r="E54" i="43"/>
  <c r="E55" i="43"/>
  <c r="E56" i="43"/>
  <c r="F53" i="42"/>
  <c r="G53" i="42"/>
  <c r="H53" i="42"/>
  <c r="I53" i="42"/>
  <c r="J53" i="42"/>
  <c r="K53" i="42"/>
  <c r="L53" i="42"/>
  <c r="M53" i="42"/>
  <c r="N53" i="42"/>
  <c r="O53" i="42"/>
  <c r="P53" i="42"/>
  <c r="Q53" i="42"/>
  <c r="R53" i="42"/>
  <c r="S53" i="42"/>
  <c r="T53" i="42"/>
  <c r="U53" i="42"/>
  <c r="V53" i="42"/>
  <c r="W53" i="42"/>
  <c r="X53" i="42"/>
  <c r="Y53" i="42"/>
  <c r="Z53" i="42"/>
  <c r="AA53" i="42"/>
  <c r="AB53" i="42"/>
  <c r="AC53" i="42"/>
  <c r="AD53" i="42"/>
  <c r="AE53" i="42"/>
  <c r="AF53" i="42"/>
  <c r="AG53" i="42"/>
  <c r="AH53" i="42"/>
  <c r="AI53" i="42"/>
  <c r="AJ53" i="42"/>
  <c r="AK53" i="42"/>
  <c r="F54" i="42"/>
  <c r="G54" i="42"/>
  <c r="H54" i="42"/>
  <c r="I54" i="42"/>
  <c r="J54" i="42"/>
  <c r="K54" i="42"/>
  <c r="L54" i="42"/>
  <c r="M54" i="42"/>
  <c r="N54" i="42"/>
  <c r="O54" i="42"/>
  <c r="P54" i="42"/>
  <c r="Q54" i="42"/>
  <c r="R54" i="42"/>
  <c r="S54" i="42"/>
  <c r="T54" i="42"/>
  <c r="U54" i="42"/>
  <c r="V54" i="42"/>
  <c r="W54" i="42"/>
  <c r="X54" i="42"/>
  <c r="Y54" i="42"/>
  <c r="Z54" i="42"/>
  <c r="AA54" i="42"/>
  <c r="AB54" i="42"/>
  <c r="AC54" i="42"/>
  <c r="AD54" i="42"/>
  <c r="AE54" i="42"/>
  <c r="AF54" i="42"/>
  <c r="AG54" i="42"/>
  <c r="AH54" i="42"/>
  <c r="AI54" i="42"/>
  <c r="AJ54" i="42"/>
  <c r="AK54" i="42"/>
  <c r="F55" i="42"/>
  <c r="G55" i="42"/>
  <c r="H55" i="42"/>
  <c r="I55" i="42"/>
  <c r="J55" i="42"/>
  <c r="K55" i="42"/>
  <c r="L55" i="42"/>
  <c r="M55" i="42"/>
  <c r="N55" i="42"/>
  <c r="O55" i="42"/>
  <c r="P55" i="42"/>
  <c r="Q55" i="42"/>
  <c r="R55" i="42"/>
  <c r="S55" i="42"/>
  <c r="T55" i="42"/>
  <c r="U55" i="42"/>
  <c r="V55" i="42"/>
  <c r="W55" i="42"/>
  <c r="X55" i="42"/>
  <c r="Y55" i="42"/>
  <c r="Z55" i="42"/>
  <c r="AA55" i="42"/>
  <c r="AB55" i="42"/>
  <c r="AC55" i="42"/>
  <c r="AD55" i="42"/>
  <c r="AE55" i="42"/>
  <c r="AF55" i="42"/>
  <c r="AG55" i="42"/>
  <c r="AH55" i="42"/>
  <c r="AI55" i="42"/>
  <c r="AJ55" i="42"/>
  <c r="AK55" i="42"/>
  <c r="F56" i="42"/>
  <c r="G56" i="42"/>
  <c r="H56" i="42"/>
  <c r="I56" i="42"/>
  <c r="J56" i="42"/>
  <c r="K56" i="42"/>
  <c r="L56" i="42"/>
  <c r="M56" i="42"/>
  <c r="N56" i="42"/>
  <c r="O56" i="42"/>
  <c r="P56" i="42"/>
  <c r="Q56" i="42"/>
  <c r="R56" i="42"/>
  <c r="S56" i="42"/>
  <c r="T56" i="42"/>
  <c r="U56" i="42"/>
  <c r="V56" i="42"/>
  <c r="W56" i="42"/>
  <c r="X56" i="42"/>
  <c r="Y56" i="42"/>
  <c r="Z56" i="42"/>
  <c r="AA56" i="42"/>
  <c r="AB56" i="42"/>
  <c r="AC56" i="42"/>
  <c r="AD56" i="42"/>
  <c r="AE56" i="42"/>
  <c r="AF56" i="42"/>
  <c r="AG56" i="42"/>
  <c r="AH56" i="42"/>
  <c r="AI56" i="42"/>
  <c r="AJ56" i="42"/>
  <c r="AK56" i="42"/>
  <c r="E53" i="42"/>
  <c r="E54" i="42"/>
  <c r="E55" i="42"/>
  <c r="E56" i="42"/>
  <c r="F52" i="41"/>
  <c r="G52" i="41"/>
  <c r="H52" i="41"/>
  <c r="I52" i="41"/>
  <c r="J52" i="41"/>
  <c r="K52" i="41"/>
  <c r="L52" i="41"/>
  <c r="M52" i="41"/>
  <c r="N52" i="41"/>
  <c r="O52" i="41"/>
  <c r="P52" i="41"/>
  <c r="Q52" i="41"/>
  <c r="R52" i="41"/>
  <c r="S52" i="41"/>
  <c r="T52" i="41"/>
  <c r="U52" i="41"/>
  <c r="V52" i="41"/>
  <c r="W52" i="41"/>
  <c r="X52" i="41"/>
  <c r="Y52" i="41"/>
  <c r="Z52" i="41"/>
  <c r="AA52" i="41"/>
  <c r="AB52" i="41"/>
  <c r="AC52" i="41"/>
  <c r="AD52" i="41"/>
  <c r="AE52" i="41"/>
  <c r="AF52" i="41"/>
  <c r="AG52" i="41"/>
  <c r="AH52" i="41"/>
  <c r="AI52" i="41"/>
  <c r="AJ52" i="41"/>
  <c r="AK52" i="41"/>
  <c r="F53" i="41"/>
  <c r="G53" i="41"/>
  <c r="H53" i="41"/>
  <c r="I53" i="41"/>
  <c r="J53" i="41"/>
  <c r="K53" i="41"/>
  <c r="L53" i="41"/>
  <c r="M53" i="41"/>
  <c r="N53" i="41"/>
  <c r="O53" i="41"/>
  <c r="P53" i="41"/>
  <c r="Q53" i="41"/>
  <c r="R53" i="41"/>
  <c r="S53" i="41"/>
  <c r="T53" i="41"/>
  <c r="U53" i="41"/>
  <c r="V53" i="41"/>
  <c r="W53" i="41"/>
  <c r="X53" i="41"/>
  <c r="Y53" i="41"/>
  <c r="Z53" i="41"/>
  <c r="AA53" i="41"/>
  <c r="AB53" i="41"/>
  <c r="AC53" i="41"/>
  <c r="AD53" i="41"/>
  <c r="AE53" i="41"/>
  <c r="AF53" i="41"/>
  <c r="AG53" i="41"/>
  <c r="AH53" i="41"/>
  <c r="AI53" i="41"/>
  <c r="AJ53" i="41"/>
  <c r="AK53" i="41"/>
  <c r="F54" i="41"/>
  <c r="G54" i="41"/>
  <c r="H54" i="41"/>
  <c r="I54" i="41"/>
  <c r="J54" i="41"/>
  <c r="K54" i="41"/>
  <c r="L54" i="41"/>
  <c r="M54" i="41"/>
  <c r="N54" i="41"/>
  <c r="O54" i="41"/>
  <c r="P54" i="41"/>
  <c r="Q54" i="41"/>
  <c r="R54" i="41"/>
  <c r="S54" i="41"/>
  <c r="T54" i="41"/>
  <c r="U54" i="41"/>
  <c r="V54" i="41"/>
  <c r="W54" i="41"/>
  <c r="X54" i="41"/>
  <c r="Y54" i="41"/>
  <c r="Z54" i="41"/>
  <c r="AA54" i="41"/>
  <c r="AB54" i="41"/>
  <c r="AC54" i="41"/>
  <c r="AD54" i="41"/>
  <c r="AE54" i="41"/>
  <c r="AF54" i="41"/>
  <c r="AG54" i="41"/>
  <c r="AH54" i="41"/>
  <c r="AI54" i="41"/>
  <c r="AJ54" i="41"/>
  <c r="AK54" i="41"/>
  <c r="F55" i="41"/>
  <c r="G55" i="41"/>
  <c r="H55" i="41"/>
  <c r="I55" i="41"/>
  <c r="J55" i="41"/>
  <c r="K55" i="41"/>
  <c r="L55" i="41"/>
  <c r="M55" i="41"/>
  <c r="N55" i="41"/>
  <c r="O55" i="41"/>
  <c r="P55" i="41"/>
  <c r="Q55" i="41"/>
  <c r="R55" i="41"/>
  <c r="S55" i="41"/>
  <c r="T55" i="41"/>
  <c r="U55" i="41"/>
  <c r="V55" i="41"/>
  <c r="W55" i="41"/>
  <c r="X55" i="41"/>
  <c r="Y55" i="41"/>
  <c r="Z55" i="41"/>
  <c r="AA55" i="41"/>
  <c r="AB55" i="41"/>
  <c r="AC55" i="41"/>
  <c r="AD55" i="41"/>
  <c r="AE55" i="41"/>
  <c r="AF55" i="41"/>
  <c r="AG55" i="41"/>
  <c r="AH55" i="41"/>
  <c r="AI55" i="41"/>
  <c r="AJ55" i="41"/>
  <c r="AK55" i="41"/>
  <c r="F56" i="41"/>
  <c r="G56" i="41"/>
  <c r="H56" i="41"/>
  <c r="I56" i="41"/>
  <c r="J56" i="41"/>
  <c r="K56" i="41"/>
  <c r="L56" i="41"/>
  <c r="M56" i="41"/>
  <c r="N56" i="41"/>
  <c r="O56" i="41"/>
  <c r="P56" i="41"/>
  <c r="Q56" i="41"/>
  <c r="R56" i="41"/>
  <c r="S56" i="41"/>
  <c r="T56" i="41"/>
  <c r="U56" i="41"/>
  <c r="V56" i="41"/>
  <c r="W56" i="41"/>
  <c r="X56" i="41"/>
  <c r="Y56" i="41"/>
  <c r="Z56" i="41"/>
  <c r="AA56" i="41"/>
  <c r="AB56" i="41"/>
  <c r="AC56" i="41"/>
  <c r="AD56" i="41"/>
  <c r="AE56" i="41"/>
  <c r="AF56" i="41"/>
  <c r="AG56" i="41"/>
  <c r="AH56" i="41"/>
  <c r="AI56" i="41"/>
  <c r="AJ56" i="41"/>
  <c r="AK56" i="41"/>
  <c r="E53" i="41"/>
  <c r="E54" i="41"/>
  <c r="E55" i="41"/>
  <c r="E56" i="41"/>
  <c r="E52" i="41"/>
  <c r="AK56" i="40"/>
  <c r="AJ56" i="40"/>
  <c r="AI56" i="40"/>
  <c r="AH56" i="40"/>
  <c r="AG56" i="40"/>
  <c r="AF56" i="40"/>
  <c r="AE56" i="40"/>
  <c r="AD56" i="40"/>
  <c r="AC56" i="40"/>
  <c r="AB56" i="40"/>
  <c r="AA56" i="40"/>
  <c r="Z56" i="40"/>
  <c r="Y56" i="40"/>
  <c r="X56" i="40"/>
  <c r="W56" i="40"/>
  <c r="V56" i="40"/>
  <c r="U56" i="40"/>
  <c r="T56" i="40"/>
  <c r="S56" i="40"/>
  <c r="R56" i="40"/>
  <c r="Q56" i="40"/>
  <c r="P56" i="40"/>
  <c r="O56" i="40"/>
  <c r="N56" i="40"/>
  <c r="M56" i="40"/>
  <c r="L56" i="40"/>
  <c r="K56" i="40"/>
  <c r="J56" i="40"/>
  <c r="I56" i="40"/>
  <c r="H56" i="40"/>
  <c r="G56" i="40"/>
  <c r="F56" i="40"/>
  <c r="E56" i="40"/>
  <c r="AK55" i="40"/>
  <c r="AJ55" i="40"/>
  <c r="AI55" i="40"/>
  <c r="AH55" i="40"/>
  <c r="AG55" i="40"/>
  <c r="AF55" i="40"/>
  <c r="AE55" i="40"/>
  <c r="AD55" i="40"/>
  <c r="AC55" i="40"/>
  <c r="AB55" i="40"/>
  <c r="AA55" i="40"/>
  <c r="Z55" i="40"/>
  <c r="Y55" i="40"/>
  <c r="X55" i="40"/>
  <c r="W55" i="40"/>
  <c r="V55" i="40"/>
  <c r="U55" i="40"/>
  <c r="T55" i="40"/>
  <c r="S55" i="40"/>
  <c r="R55" i="40"/>
  <c r="Q55" i="40"/>
  <c r="P55" i="40"/>
  <c r="O55" i="40"/>
  <c r="N55" i="40"/>
  <c r="M55" i="40"/>
  <c r="L55" i="40"/>
  <c r="K55" i="40"/>
  <c r="J55" i="40"/>
  <c r="I55" i="40"/>
  <c r="H55" i="40"/>
  <c r="G55" i="40"/>
  <c r="F55" i="40"/>
  <c r="E55" i="40"/>
  <c r="AK54" i="40"/>
  <c r="AJ54" i="40"/>
  <c r="AI54" i="40"/>
  <c r="AH54" i="40"/>
  <c r="AG54" i="40"/>
  <c r="AF54" i="40"/>
  <c r="AE54" i="40"/>
  <c r="AD54" i="40"/>
  <c r="AC54" i="40"/>
  <c r="AB54" i="40"/>
  <c r="AA54" i="40"/>
  <c r="Z54" i="40"/>
  <c r="Y54" i="40"/>
  <c r="X54" i="40"/>
  <c r="W54" i="40"/>
  <c r="V54" i="40"/>
  <c r="U54" i="40"/>
  <c r="T54" i="40"/>
  <c r="S54" i="40"/>
  <c r="R54" i="40"/>
  <c r="Q54" i="40"/>
  <c r="P54" i="40"/>
  <c r="O54" i="40"/>
  <c r="N54" i="40"/>
  <c r="M54" i="40"/>
  <c r="L54" i="40"/>
  <c r="K54" i="40"/>
  <c r="J54" i="40"/>
  <c r="I54" i="40"/>
  <c r="H54" i="40"/>
  <c r="G54" i="40"/>
  <c r="F54" i="40"/>
  <c r="E54" i="40"/>
  <c r="AK53" i="40"/>
  <c r="AJ53" i="40"/>
  <c r="AI53" i="40"/>
  <c r="AH53" i="40"/>
  <c r="AG53" i="40"/>
  <c r="AF53" i="40"/>
  <c r="AE53" i="40"/>
  <c r="AD53" i="40"/>
  <c r="AC53" i="40"/>
  <c r="AB53" i="40"/>
  <c r="AA53" i="40"/>
  <c r="Z53" i="40"/>
  <c r="Y53" i="40"/>
  <c r="X53" i="40"/>
  <c r="W53" i="40"/>
  <c r="V53" i="40"/>
  <c r="U53" i="40"/>
  <c r="T53" i="40"/>
  <c r="S53" i="40"/>
  <c r="R53" i="40"/>
  <c r="Q53" i="40"/>
  <c r="P53" i="40"/>
  <c r="O53" i="40"/>
  <c r="N53" i="40"/>
  <c r="M53" i="40"/>
  <c r="L53" i="40"/>
  <c r="K53" i="40"/>
  <c r="J53" i="40"/>
  <c r="I53" i="40"/>
  <c r="H53" i="40"/>
  <c r="G53" i="40"/>
  <c r="F53" i="40"/>
  <c r="E53" i="40"/>
  <c r="F52" i="39"/>
  <c r="G52" i="39"/>
  <c r="H52" i="39"/>
  <c r="I52" i="39"/>
  <c r="J52" i="39"/>
  <c r="K52" i="39"/>
  <c r="L52" i="39"/>
  <c r="M52" i="39"/>
  <c r="N52" i="39"/>
  <c r="O52" i="39"/>
  <c r="P52" i="39"/>
  <c r="Q52" i="39"/>
  <c r="R52" i="39"/>
  <c r="S52" i="39"/>
  <c r="T52" i="39"/>
  <c r="U52" i="39"/>
  <c r="V52" i="39"/>
  <c r="W52" i="39"/>
  <c r="X52" i="39"/>
  <c r="Y52" i="39"/>
  <c r="Z52" i="39"/>
  <c r="AA52" i="39"/>
  <c r="AB52" i="39"/>
  <c r="AC52" i="39"/>
  <c r="AD52" i="39"/>
  <c r="AE52" i="39"/>
  <c r="AF52" i="39"/>
  <c r="AG52" i="39"/>
  <c r="AH52" i="39"/>
  <c r="AI52" i="39"/>
  <c r="AJ52" i="39"/>
  <c r="AK52" i="39"/>
  <c r="F53" i="39"/>
  <c r="G53" i="39"/>
  <c r="H53" i="39"/>
  <c r="I53" i="39"/>
  <c r="J53" i="39"/>
  <c r="K53" i="39"/>
  <c r="L53" i="39"/>
  <c r="M53" i="39"/>
  <c r="N53" i="39"/>
  <c r="O53" i="39"/>
  <c r="P53" i="39"/>
  <c r="Q53" i="39"/>
  <c r="R53" i="39"/>
  <c r="S53" i="39"/>
  <c r="T53" i="39"/>
  <c r="U53" i="39"/>
  <c r="V53" i="39"/>
  <c r="W53" i="39"/>
  <c r="X53" i="39"/>
  <c r="Y53" i="39"/>
  <c r="Z53" i="39"/>
  <c r="AA53" i="39"/>
  <c r="AB53" i="39"/>
  <c r="AC53" i="39"/>
  <c r="AD53" i="39"/>
  <c r="AE53" i="39"/>
  <c r="AF53" i="39"/>
  <c r="AG53" i="39"/>
  <c r="AH53" i="39"/>
  <c r="AI53" i="39"/>
  <c r="AJ53" i="39"/>
  <c r="AK53" i="39"/>
  <c r="F54" i="39"/>
  <c r="G54" i="39"/>
  <c r="H54" i="39"/>
  <c r="I54" i="39"/>
  <c r="J54" i="39"/>
  <c r="K54" i="39"/>
  <c r="L54" i="39"/>
  <c r="M54" i="39"/>
  <c r="N54" i="39"/>
  <c r="O54" i="39"/>
  <c r="P54" i="39"/>
  <c r="Q54" i="39"/>
  <c r="R54" i="39"/>
  <c r="S54" i="39"/>
  <c r="T54" i="39"/>
  <c r="U54" i="39"/>
  <c r="V54" i="39"/>
  <c r="W54" i="39"/>
  <c r="X54" i="39"/>
  <c r="Y54" i="39"/>
  <c r="Z54" i="39"/>
  <c r="AA54" i="39"/>
  <c r="AB54" i="39"/>
  <c r="AC54" i="39"/>
  <c r="AD54" i="39"/>
  <c r="AE54" i="39"/>
  <c r="AF54" i="39"/>
  <c r="AG54" i="39"/>
  <c r="AH54" i="39"/>
  <c r="AI54" i="39"/>
  <c r="AJ54" i="39"/>
  <c r="AK54" i="39"/>
  <c r="F55" i="39"/>
  <c r="G55" i="39"/>
  <c r="H55" i="39"/>
  <c r="I55" i="39"/>
  <c r="J55" i="39"/>
  <c r="K55" i="39"/>
  <c r="L55" i="39"/>
  <c r="M55" i="39"/>
  <c r="N55" i="39"/>
  <c r="O55" i="39"/>
  <c r="P55" i="39"/>
  <c r="Q55" i="39"/>
  <c r="R55" i="39"/>
  <c r="S55" i="39"/>
  <c r="T55" i="39"/>
  <c r="U55" i="39"/>
  <c r="V55" i="39"/>
  <c r="W55" i="39"/>
  <c r="X55" i="39"/>
  <c r="Y55" i="39"/>
  <c r="Z55" i="39"/>
  <c r="AA55" i="39"/>
  <c r="AB55" i="39"/>
  <c r="AC55" i="39"/>
  <c r="AD55" i="39"/>
  <c r="AE55" i="39"/>
  <c r="AF55" i="39"/>
  <c r="AG55" i="39"/>
  <c r="AH55" i="39"/>
  <c r="AI55" i="39"/>
  <c r="AJ55" i="39"/>
  <c r="AK55" i="39"/>
  <c r="F56" i="39"/>
  <c r="G56" i="39"/>
  <c r="H56" i="39"/>
  <c r="I56" i="39"/>
  <c r="J56" i="39"/>
  <c r="K56" i="39"/>
  <c r="L56" i="39"/>
  <c r="M56" i="39"/>
  <c r="N56" i="39"/>
  <c r="O56" i="39"/>
  <c r="P56" i="39"/>
  <c r="Q56" i="39"/>
  <c r="R56" i="39"/>
  <c r="S56" i="39"/>
  <c r="T56" i="39"/>
  <c r="U56" i="39"/>
  <c r="V56" i="39"/>
  <c r="W56" i="39"/>
  <c r="X56" i="39"/>
  <c r="Y56" i="39"/>
  <c r="Z56" i="39"/>
  <c r="AA56" i="39"/>
  <c r="AB56" i="39"/>
  <c r="AC56" i="39"/>
  <c r="AD56" i="39"/>
  <c r="AE56" i="39"/>
  <c r="AF56" i="39"/>
  <c r="AG56" i="39"/>
  <c r="AH56" i="39"/>
  <c r="AI56" i="39"/>
  <c r="AJ56" i="39"/>
  <c r="AK56" i="39"/>
  <c r="E53" i="39"/>
  <c r="E54" i="39"/>
  <c r="E55" i="39"/>
  <c r="E56" i="39"/>
  <c r="E52" i="39"/>
  <c r="F53" i="38"/>
  <c r="G53" i="38"/>
  <c r="H53" i="38"/>
  <c r="I53" i="38"/>
  <c r="J53" i="38"/>
  <c r="K53" i="38"/>
  <c r="L53" i="38"/>
  <c r="M53" i="38"/>
  <c r="N53" i="38"/>
  <c r="O53" i="38"/>
  <c r="P53" i="38"/>
  <c r="Q53" i="38"/>
  <c r="R53" i="38"/>
  <c r="S53" i="38"/>
  <c r="T53" i="38"/>
  <c r="U53" i="38"/>
  <c r="V53" i="38"/>
  <c r="W53" i="38"/>
  <c r="X53" i="38"/>
  <c r="Y53" i="38"/>
  <c r="Z53" i="38"/>
  <c r="AA53" i="38"/>
  <c r="AB53" i="38"/>
  <c r="AC53" i="38"/>
  <c r="AD53" i="38"/>
  <c r="AE53" i="38"/>
  <c r="AF53" i="38"/>
  <c r="AG53" i="38"/>
  <c r="AH53" i="38"/>
  <c r="AI53" i="38"/>
  <c r="AJ53" i="38"/>
  <c r="AK53" i="38"/>
  <c r="F54" i="38"/>
  <c r="G54" i="38"/>
  <c r="H54" i="38"/>
  <c r="I54" i="38"/>
  <c r="J54" i="38"/>
  <c r="K54" i="38"/>
  <c r="L54" i="38"/>
  <c r="M54" i="38"/>
  <c r="N54" i="38"/>
  <c r="O54" i="38"/>
  <c r="P54" i="38"/>
  <c r="Q54" i="38"/>
  <c r="R54" i="38"/>
  <c r="S54" i="38"/>
  <c r="T54" i="38"/>
  <c r="U54" i="38"/>
  <c r="V54" i="38"/>
  <c r="W54" i="38"/>
  <c r="X54" i="38"/>
  <c r="Y54" i="38"/>
  <c r="Z54" i="38"/>
  <c r="AA54" i="38"/>
  <c r="AB54" i="38"/>
  <c r="AC54" i="38"/>
  <c r="AD54" i="38"/>
  <c r="AE54" i="38"/>
  <c r="AF54" i="38"/>
  <c r="AG54" i="38"/>
  <c r="AH54" i="38"/>
  <c r="AI54" i="38"/>
  <c r="AJ54" i="38"/>
  <c r="AK54" i="38"/>
  <c r="F55" i="38"/>
  <c r="G55" i="38"/>
  <c r="H55" i="38"/>
  <c r="I55" i="38"/>
  <c r="J55" i="38"/>
  <c r="K55" i="38"/>
  <c r="L55" i="38"/>
  <c r="M55" i="38"/>
  <c r="N55" i="38"/>
  <c r="O55" i="38"/>
  <c r="P55" i="38"/>
  <c r="Q55" i="38"/>
  <c r="R55" i="38"/>
  <c r="S55" i="38"/>
  <c r="T55" i="38"/>
  <c r="U55" i="38"/>
  <c r="V55" i="38"/>
  <c r="W55" i="38"/>
  <c r="X55" i="38"/>
  <c r="Y55" i="38"/>
  <c r="Z55" i="38"/>
  <c r="AA55" i="38"/>
  <c r="AB55" i="38"/>
  <c r="AC55" i="38"/>
  <c r="AD55" i="38"/>
  <c r="AE55" i="38"/>
  <c r="AF55" i="38"/>
  <c r="AG55" i="38"/>
  <c r="AH55" i="38"/>
  <c r="AI55" i="38"/>
  <c r="AJ55" i="38"/>
  <c r="AK55" i="38"/>
  <c r="F56" i="38"/>
  <c r="G56" i="38"/>
  <c r="H56" i="38"/>
  <c r="I56" i="38"/>
  <c r="J56" i="38"/>
  <c r="K56" i="38"/>
  <c r="L56" i="38"/>
  <c r="M56" i="38"/>
  <c r="N56" i="38"/>
  <c r="O56" i="38"/>
  <c r="P56" i="38"/>
  <c r="Q56" i="38"/>
  <c r="R56" i="38"/>
  <c r="S56" i="38"/>
  <c r="T56" i="38"/>
  <c r="U56" i="38"/>
  <c r="V56" i="38"/>
  <c r="W56" i="38"/>
  <c r="X56" i="38"/>
  <c r="Y56" i="38"/>
  <c r="Z56" i="38"/>
  <c r="AA56" i="38"/>
  <c r="AB56" i="38"/>
  <c r="AC56" i="38"/>
  <c r="AD56" i="38"/>
  <c r="AE56" i="38"/>
  <c r="AF56" i="38"/>
  <c r="AG56" i="38"/>
  <c r="AH56" i="38"/>
  <c r="AI56" i="38"/>
  <c r="AJ56" i="38"/>
  <c r="AK56" i="38"/>
  <c r="E53" i="38"/>
  <c r="E54" i="38"/>
  <c r="E55" i="38"/>
  <c r="E56" i="38"/>
  <c r="F52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X52" i="37"/>
  <c r="Y52" i="37"/>
  <c r="Z52" i="37"/>
  <c r="AA52" i="37"/>
  <c r="AB52" i="37"/>
  <c r="AC52" i="37"/>
  <c r="AD52" i="37"/>
  <c r="AE52" i="37"/>
  <c r="AF52" i="37"/>
  <c r="AG52" i="37"/>
  <c r="AH52" i="37"/>
  <c r="AI52" i="37"/>
  <c r="AJ52" i="37"/>
  <c r="AK52" i="37"/>
  <c r="F53" i="37"/>
  <c r="G53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X53" i="37"/>
  <c r="Y53" i="37"/>
  <c r="Z53" i="37"/>
  <c r="AA53" i="37"/>
  <c r="AB53" i="37"/>
  <c r="AC53" i="37"/>
  <c r="AD53" i="37"/>
  <c r="AE53" i="37"/>
  <c r="AF53" i="37"/>
  <c r="AG53" i="37"/>
  <c r="AH53" i="37"/>
  <c r="AI53" i="37"/>
  <c r="AJ53" i="37"/>
  <c r="AK53" i="37"/>
  <c r="F54" i="37"/>
  <c r="G54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V54" i="37"/>
  <c r="W54" i="37"/>
  <c r="X54" i="37"/>
  <c r="Y54" i="37"/>
  <c r="Z54" i="37"/>
  <c r="AA54" i="37"/>
  <c r="AB54" i="37"/>
  <c r="AC54" i="37"/>
  <c r="AD54" i="37"/>
  <c r="AE54" i="37"/>
  <c r="AF54" i="37"/>
  <c r="AG54" i="37"/>
  <c r="AH54" i="37"/>
  <c r="AI54" i="37"/>
  <c r="AJ54" i="37"/>
  <c r="AK54" i="37"/>
  <c r="F55" i="37"/>
  <c r="G55" i="37"/>
  <c r="H55" i="37"/>
  <c r="I55" i="37"/>
  <c r="J55" i="37"/>
  <c r="K55" i="37"/>
  <c r="L55" i="37"/>
  <c r="M55" i="37"/>
  <c r="N55" i="37"/>
  <c r="O55" i="37"/>
  <c r="P55" i="37"/>
  <c r="Q55" i="37"/>
  <c r="R55" i="37"/>
  <c r="S55" i="37"/>
  <c r="T55" i="37"/>
  <c r="U55" i="37"/>
  <c r="V55" i="37"/>
  <c r="W55" i="37"/>
  <c r="X55" i="37"/>
  <c r="Y55" i="37"/>
  <c r="Z55" i="37"/>
  <c r="AA55" i="37"/>
  <c r="AB55" i="37"/>
  <c r="AC55" i="37"/>
  <c r="AD55" i="37"/>
  <c r="AE55" i="37"/>
  <c r="AF55" i="37"/>
  <c r="AG55" i="37"/>
  <c r="AH55" i="37"/>
  <c r="AI55" i="37"/>
  <c r="AJ55" i="37"/>
  <c r="AK55" i="37"/>
  <c r="F56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W56" i="37"/>
  <c r="X56" i="37"/>
  <c r="Y56" i="37"/>
  <c r="Z56" i="37"/>
  <c r="AA56" i="37"/>
  <c r="AB56" i="37"/>
  <c r="AC56" i="37"/>
  <c r="AD56" i="37"/>
  <c r="AE56" i="37"/>
  <c r="AF56" i="37"/>
  <c r="AG56" i="37"/>
  <c r="AH56" i="37"/>
  <c r="AI56" i="37"/>
  <c r="AJ56" i="37"/>
  <c r="AK56" i="37"/>
  <c r="E53" i="37"/>
  <c r="E54" i="37"/>
  <c r="E55" i="37"/>
  <c r="E56" i="37"/>
  <c r="E52" i="37"/>
  <c r="F53" i="36"/>
  <c r="G53" i="36"/>
  <c r="H53" i="36"/>
  <c r="I53" i="36"/>
  <c r="J53" i="36"/>
  <c r="K53" i="36"/>
  <c r="L53" i="36"/>
  <c r="M53" i="36"/>
  <c r="N53" i="36"/>
  <c r="O53" i="36"/>
  <c r="P53" i="36"/>
  <c r="Q53" i="36"/>
  <c r="R53" i="36"/>
  <c r="S53" i="36"/>
  <c r="T53" i="36"/>
  <c r="U53" i="36"/>
  <c r="V53" i="36"/>
  <c r="W53" i="36"/>
  <c r="X53" i="36"/>
  <c r="Y53" i="36"/>
  <c r="Z53" i="36"/>
  <c r="AA53" i="36"/>
  <c r="AB53" i="36"/>
  <c r="AC53" i="36"/>
  <c r="AD53" i="36"/>
  <c r="AE53" i="36"/>
  <c r="AF53" i="36"/>
  <c r="AG53" i="36"/>
  <c r="AH53" i="36"/>
  <c r="AI53" i="36"/>
  <c r="AJ53" i="36"/>
  <c r="AK53" i="36"/>
  <c r="F54" i="36"/>
  <c r="G54" i="36"/>
  <c r="H54" i="36"/>
  <c r="I54" i="36"/>
  <c r="J54" i="36"/>
  <c r="K54" i="36"/>
  <c r="L54" i="36"/>
  <c r="M54" i="36"/>
  <c r="N54" i="36"/>
  <c r="O54" i="36"/>
  <c r="P54" i="36"/>
  <c r="Q54" i="36"/>
  <c r="R54" i="36"/>
  <c r="S54" i="36"/>
  <c r="T54" i="36"/>
  <c r="U54" i="36"/>
  <c r="V54" i="36"/>
  <c r="W54" i="36"/>
  <c r="X54" i="36"/>
  <c r="Y54" i="36"/>
  <c r="Z54" i="36"/>
  <c r="AA54" i="36"/>
  <c r="AB54" i="36"/>
  <c r="AC54" i="36"/>
  <c r="AD54" i="36"/>
  <c r="AE54" i="36"/>
  <c r="AF54" i="36"/>
  <c r="AG54" i="36"/>
  <c r="AH54" i="36"/>
  <c r="AI54" i="36"/>
  <c r="AJ54" i="36"/>
  <c r="AK54" i="36"/>
  <c r="F55" i="36"/>
  <c r="G55" i="36"/>
  <c r="H55" i="36"/>
  <c r="I55" i="36"/>
  <c r="J55" i="36"/>
  <c r="K55" i="36"/>
  <c r="L55" i="36"/>
  <c r="M55" i="36"/>
  <c r="N55" i="36"/>
  <c r="O55" i="36"/>
  <c r="P55" i="36"/>
  <c r="Q55" i="36"/>
  <c r="R55" i="36"/>
  <c r="S55" i="36"/>
  <c r="T55" i="36"/>
  <c r="U55" i="36"/>
  <c r="V55" i="36"/>
  <c r="W55" i="36"/>
  <c r="X55" i="36"/>
  <c r="Y55" i="36"/>
  <c r="Z55" i="36"/>
  <c r="AA55" i="36"/>
  <c r="AB55" i="36"/>
  <c r="AC55" i="36"/>
  <c r="AD55" i="36"/>
  <c r="AE55" i="36"/>
  <c r="AF55" i="36"/>
  <c r="AG55" i="36"/>
  <c r="AH55" i="36"/>
  <c r="AI55" i="36"/>
  <c r="AJ55" i="36"/>
  <c r="AK55" i="36"/>
  <c r="F56" i="36"/>
  <c r="G56" i="36"/>
  <c r="H56" i="36"/>
  <c r="I56" i="36"/>
  <c r="J56" i="36"/>
  <c r="K56" i="36"/>
  <c r="L56" i="36"/>
  <c r="M56" i="36"/>
  <c r="N56" i="36"/>
  <c r="O56" i="36"/>
  <c r="P56" i="36"/>
  <c r="Q56" i="36"/>
  <c r="R56" i="36"/>
  <c r="S56" i="36"/>
  <c r="T56" i="36"/>
  <c r="U56" i="36"/>
  <c r="V56" i="36"/>
  <c r="W56" i="36"/>
  <c r="X56" i="36"/>
  <c r="Y56" i="36"/>
  <c r="Z56" i="36"/>
  <c r="AA56" i="36"/>
  <c r="AB56" i="36"/>
  <c r="AC56" i="36"/>
  <c r="AD56" i="36"/>
  <c r="AE56" i="36"/>
  <c r="AF56" i="36"/>
  <c r="AG56" i="36"/>
  <c r="AH56" i="36"/>
  <c r="AI56" i="36"/>
  <c r="AJ56" i="36"/>
  <c r="AK56" i="36"/>
  <c r="E53" i="36"/>
  <c r="E54" i="36"/>
  <c r="E55" i="36"/>
  <c r="E56" i="36"/>
  <c r="F52" i="35"/>
  <c r="G52" i="35"/>
  <c r="H52" i="35"/>
  <c r="I52" i="35"/>
  <c r="J52" i="35"/>
  <c r="K52" i="35"/>
  <c r="L52" i="35"/>
  <c r="M52" i="35"/>
  <c r="N52" i="35"/>
  <c r="O52" i="35"/>
  <c r="P52" i="35"/>
  <c r="Q52" i="35"/>
  <c r="R52" i="35"/>
  <c r="S52" i="35"/>
  <c r="T52" i="35"/>
  <c r="U52" i="35"/>
  <c r="V52" i="35"/>
  <c r="W52" i="35"/>
  <c r="X52" i="35"/>
  <c r="Y52" i="35"/>
  <c r="Z52" i="35"/>
  <c r="AA52" i="35"/>
  <c r="AB52" i="35"/>
  <c r="AC52" i="35"/>
  <c r="AD52" i="35"/>
  <c r="AE52" i="35"/>
  <c r="AF52" i="35"/>
  <c r="AG52" i="35"/>
  <c r="AH52" i="35"/>
  <c r="AI52" i="35"/>
  <c r="AJ52" i="35"/>
  <c r="AK52" i="35"/>
  <c r="F53" i="35"/>
  <c r="G53" i="35"/>
  <c r="H53" i="35"/>
  <c r="I53" i="35"/>
  <c r="J53" i="35"/>
  <c r="K53" i="35"/>
  <c r="L53" i="35"/>
  <c r="M53" i="35"/>
  <c r="N53" i="35"/>
  <c r="O53" i="35"/>
  <c r="P53" i="35"/>
  <c r="Q53" i="35"/>
  <c r="R53" i="35"/>
  <c r="S53" i="35"/>
  <c r="T53" i="35"/>
  <c r="U53" i="35"/>
  <c r="V53" i="35"/>
  <c r="W53" i="35"/>
  <c r="X53" i="35"/>
  <c r="Y53" i="35"/>
  <c r="Z53" i="35"/>
  <c r="AA53" i="35"/>
  <c r="AB53" i="35"/>
  <c r="AC53" i="35"/>
  <c r="AD53" i="35"/>
  <c r="AE53" i="35"/>
  <c r="AF53" i="35"/>
  <c r="AG53" i="35"/>
  <c r="AH53" i="35"/>
  <c r="AI53" i="35"/>
  <c r="AJ53" i="35"/>
  <c r="AK53" i="35"/>
  <c r="F54" i="35"/>
  <c r="G54" i="35"/>
  <c r="H54" i="35"/>
  <c r="I54" i="35"/>
  <c r="J54" i="35"/>
  <c r="K54" i="35"/>
  <c r="L54" i="35"/>
  <c r="M54" i="35"/>
  <c r="N54" i="35"/>
  <c r="O54" i="35"/>
  <c r="P54" i="35"/>
  <c r="Q54" i="35"/>
  <c r="R54" i="35"/>
  <c r="S54" i="35"/>
  <c r="T54" i="35"/>
  <c r="U54" i="35"/>
  <c r="V54" i="35"/>
  <c r="W54" i="35"/>
  <c r="X54" i="35"/>
  <c r="Y54" i="35"/>
  <c r="Z54" i="35"/>
  <c r="AA54" i="35"/>
  <c r="AB54" i="35"/>
  <c r="AC54" i="35"/>
  <c r="AD54" i="35"/>
  <c r="AE54" i="35"/>
  <c r="AF54" i="35"/>
  <c r="AG54" i="35"/>
  <c r="AH54" i="35"/>
  <c r="AI54" i="35"/>
  <c r="AJ54" i="35"/>
  <c r="AK54" i="35"/>
  <c r="F55" i="35"/>
  <c r="G55" i="35"/>
  <c r="H55" i="35"/>
  <c r="I55" i="35"/>
  <c r="J55" i="35"/>
  <c r="K55" i="35"/>
  <c r="L55" i="35"/>
  <c r="M55" i="35"/>
  <c r="N55" i="35"/>
  <c r="O55" i="35"/>
  <c r="P55" i="35"/>
  <c r="Q55" i="35"/>
  <c r="R55" i="35"/>
  <c r="S55" i="35"/>
  <c r="T55" i="35"/>
  <c r="U55" i="35"/>
  <c r="V55" i="35"/>
  <c r="W55" i="35"/>
  <c r="X55" i="35"/>
  <c r="Y55" i="35"/>
  <c r="Z55" i="35"/>
  <c r="AA55" i="35"/>
  <c r="AB55" i="35"/>
  <c r="AC55" i="35"/>
  <c r="AD55" i="35"/>
  <c r="AE55" i="35"/>
  <c r="AF55" i="35"/>
  <c r="AG55" i="35"/>
  <c r="AH55" i="35"/>
  <c r="AI55" i="35"/>
  <c r="AJ55" i="35"/>
  <c r="AK55" i="35"/>
  <c r="F56" i="35"/>
  <c r="G56" i="35"/>
  <c r="H56" i="35"/>
  <c r="I56" i="35"/>
  <c r="J56" i="35"/>
  <c r="K56" i="35"/>
  <c r="L56" i="35"/>
  <c r="M56" i="35"/>
  <c r="N56" i="35"/>
  <c r="O56" i="35"/>
  <c r="P56" i="35"/>
  <c r="Q56" i="35"/>
  <c r="R56" i="35"/>
  <c r="S56" i="35"/>
  <c r="T56" i="35"/>
  <c r="U56" i="35"/>
  <c r="V56" i="35"/>
  <c r="W56" i="35"/>
  <c r="X56" i="35"/>
  <c r="Y56" i="35"/>
  <c r="Z56" i="35"/>
  <c r="AA56" i="35"/>
  <c r="AB56" i="35"/>
  <c r="AC56" i="35"/>
  <c r="AD56" i="35"/>
  <c r="AE56" i="35"/>
  <c r="AF56" i="35"/>
  <c r="AG56" i="35"/>
  <c r="AH56" i="35"/>
  <c r="AI56" i="35"/>
  <c r="AJ56" i="35"/>
  <c r="AK56" i="35"/>
  <c r="E53" i="35"/>
  <c r="E54" i="35"/>
  <c r="E55" i="35"/>
  <c r="E56" i="35"/>
  <c r="E52" i="35"/>
  <c r="F52" i="34"/>
  <c r="G52" i="34"/>
  <c r="H52" i="34"/>
  <c r="I52" i="34"/>
  <c r="J52" i="34"/>
  <c r="K52" i="34"/>
  <c r="L52" i="34"/>
  <c r="M52" i="34"/>
  <c r="N52" i="34"/>
  <c r="O52" i="34"/>
  <c r="P52" i="34"/>
  <c r="Q52" i="34"/>
  <c r="R52" i="34"/>
  <c r="S52" i="34"/>
  <c r="T52" i="34"/>
  <c r="U52" i="34"/>
  <c r="V52" i="34"/>
  <c r="W52" i="34"/>
  <c r="X52" i="34"/>
  <c r="Y52" i="34"/>
  <c r="Z52" i="34"/>
  <c r="AA52" i="34"/>
  <c r="AB52" i="34"/>
  <c r="AC52" i="34"/>
  <c r="AD52" i="34"/>
  <c r="AE52" i="34"/>
  <c r="AF52" i="34"/>
  <c r="AG52" i="34"/>
  <c r="AH52" i="34"/>
  <c r="AI52" i="34"/>
  <c r="AJ52" i="34"/>
  <c r="AK52" i="34"/>
  <c r="F53" i="34"/>
  <c r="G53" i="34"/>
  <c r="H53" i="34"/>
  <c r="I53" i="34"/>
  <c r="J53" i="34"/>
  <c r="K53" i="34"/>
  <c r="L53" i="34"/>
  <c r="M53" i="34"/>
  <c r="N53" i="34"/>
  <c r="O53" i="34"/>
  <c r="P53" i="34"/>
  <c r="Q53" i="34"/>
  <c r="R53" i="34"/>
  <c r="S53" i="34"/>
  <c r="T53" i="34"/>
  <c r="U53" i="34"/>
  <c r="V53" i="34"/>
  <c r="W53" i="34"/>
  <c r="X53" i="34"/>
  <c r="Y53" i="34"/>
  <c r="Z53" i="34"/>
  <c r="AA53" i="34"/>
  <c r="AB53" i="34"/>
  <c r="AC53" i="34"/>
  <c r="AD53" i="34"/>
  <c r="AE53" i="34"/>
  <c r="AF53" i="34"/>
  <c r="AG53" i="34"/>
  <c r="AH53" i="34"/>
  <c r="AI53" i="34"/>
  <c r="AJ53" i="34"/>
  <c r="AK53" i="34"/>
  <c r="F54" i="34"/>
  <c r="G54" i="34"/>
  <c r="H54" i="34"/>
  <c r="I54" i="34"/>
  <c r="J54" i="34"/>
  <c r="K54" i="34"/>
  <c r="L54" i="34"/>
  <c r="M54" i="34"/>
  <c r="N54" i="34"/>
  <c r="O54" i="34"/>
  <c r="P54" i="34"/>
  <c r="Q54" i="34"/>
  <c r="R54" i="34"/>
  <c r="S54" i="34"/>
  <c r="T54" i="34"/>
  <c r="U54" i="34"/>
  <c r="V54" i="34"/>
  <c r="W54" i="34"/>
  <c r="X54" i="34"/>
  <c r="Y54" i="34"/>
  <c r="Z54" i="34"/>
  <c r="AA54" i="34"/>
  <c r="AB54" i="34"/>
  <c r="AC54" i="34"/>
  <c r="AD54" i="34"/>
  <c r="AE54" i="34"/>
  <c r="AF54" i="34"/>
  <c r="AG54" i="34"/>
  <c r="AH54" i="34"/>
  <c r="AI54" i="34"/>
  <c r="AJ54" i="34"/>
  <c r="AK54" i="34"/>
  <c r="F55" i="34"/>
  <c r="G55" i="34"/>
  <c r="H55" i="34"/>
  <c r="I55" i="34"/>
  <c r="J55" i="34"/>
  <c r="K55" i="34"/>
  <c r="L55" i="34"/>
  <c r="M55" i="34"/>
  <c r="N55" i="34"/>
  <c r="O55" i="34"/>
  <c r="P55" i="34"/>
  <c r="Q55" i="34"/>
  <c r="R55" i="34"/>
  <c r="S55" i="34"/>
  <c r="T55" i="34"/>
  <c r="U55" i="34"/>
  <c r="V55" i="34"/>
  <c r="W55" i="34"/>
  <c r="X55" i="34"/>
  <c r="Y55" i="34"/>
  <c r="Z55" i="34"/>
  <c r="AA55" i="34"/>
  <c r="AB55" i="34"/>
  <c r="AC55" i="34"/>
  <c r="AD55" i="34"/>
  <c r="AE55" i="34"/>
  <c r="AF55" i="34"/>
  <c r="AG55" i="34"/>
  <c r="AH55" i="34"/>
  <c r="AI55" i="34"/>
  <c r="AJ55" i="34"/>
  <c r="AK55" i="34"/>
  <c r="F56" i="34"/>
  <c r="G56" i="34"/>
  <c r="H56" i="34"/>
  <c r="I56" i="34"/>
  <c r="J56" i="34"/>
  <c r="K56" i="34"/>
  <c r="L56" i="34"/>
  <c r="M56" i="34"/>
  <c r="N56" i="34"/>
  <c r="O56" i="34"/>
  <c r="P56" i="34"/>
  <c r="Q56" i="34"/>
  <c r="R56" i="34"/>
  <c r="S56" i="34"/>
  <c r="T56" i="34"/>
  <c r="U56" i="34"/>
  <c r="V56" i="34"/>
  <c r="W56" i="34"/>
  <c r="X56" i="34"/>
  <c r="Y56" i="34"/>
  <c r="Z56" i="34"/>
  <c r="AA56" i="34"/>
  <c r="AB56" i="34"/>
  <c r="AC56" i="34"/>
  <c r="AD56" i="34"/>
  <c r="AE56" i="34"/>
  <c r="AF56" i="34"/>
  <c r="AG56" i="34"/>
  <c r="AH56" i="34"/>
  <c r="AI56" i="34"/>
  <c r="AJ56" i="34"/>
  <c r="AK56" i="34"/>
  <c r="E53" i="34"/>
  <c r="E54" i="34"/>
  <c r="E55" i="34"/>
  <c r="E56" i="34"/>
  <c r="E52" i="34"/>
  <c r="F53" i="20"/>
  <c r="G53" i="20"/>
  <c r="H53" i="20"/>
  <c r="I53" i="20"/>
  <c r="J53" i="20"/>
  <c r="K53" i="20"/>
  <c r="L53" i="20"/>
  <c r="M53" i="20"/>
  <c r="N53" i="20"/>
  <c r="O53" i="20"/>
  <c r="P53" i="20"/>
  <c r="Q53" i="20"/>
  <c r="R53" i="20"/>
  <c r="S53" i="20"/>
  <c r="T53" i="20"/>
  <c r="U53" i="20"/>
  <c r="V53" i="20"/>
  <c r="W53" i="20"/>
  <c r="X53" i="20"/>
  <c r="Y53" i="20"/>
  <c r="Z53" i="20"/>
  <c r="AA53" i="20"/>
  <c r="AB53" i="20"/>
  <c r="AC53" i="20"/>
  <c r="AD53" i="20"/>
  <c r="AE53" i="20"/>
  <c r="AF53" i="20"/>
  <c r="AG53" i="20"/>
  <c r="AH53" i="20"/>
  <c r="AI53" i="20"/>
  <c r="AJ53" i="20"/>
  <c r="AK53" i="20"/>
  <c r="F54" i="20"/>
  <c r="G54" i="20"/>
  <c r="H54" i="20"/>
  <c r="I54" i="20"/>
  <c r="J54" i="20"/>
  <c r="K54" i="20"/>
  <c r="L54" i="20"/>
  <c r="M54" i="20"/>
  <c r="N54" i="20"/>
  <c r="O54" i="20"/>
  <c r="P54" i="20"/>
  <c r="Q54" i="20"/>
  <c r="R54" i="20"/>
  <c r="S54" i="20"/>
  <c r="T54" i="20"/>
  <c r="U54" i="20"/>
  <c r="V54" i="20"/>
  <c r="W54" i="20"/>
  <c r="X54" i="20"/>
  <c r="Y54" i="20"/>
  <c r="Z54" i="20"/>
  <c r="AA54" i="20"/>
  <c r="AB54" i="20"/>
  <c r="AC54" i="20"/>
  <c r="AD54" i="20"/>
  <c r="AE54" i="20"/>
  <c r="AF54" i="20"/>
  <c r="AG54" i="20"/>
  <c r="AH54" i="20"/>
  <c r="AI54" i="20"/>
  <c r="AJ54" i="20"/>
  <c r="AK54" i="20"/>
  <c r="F55" i="20"/>
  <c r="G55" i="20"/>
  <c r="H55" i="20"/>
  <c r="I55" i="20"/>
  <c r="J55" i="20"/>
  <c r="K55" i="20"/>
  <c r="L55" i="20"/>
  <c r="M55" i="20"/>
  <c r="N55" i="20"/>
  <c r="O55" i="20"/>
  <c r="P55" i="20"/>
  <c r="Q55" i="20"/>
  <c r="R55" i="20"/>
  <c r="S55" i="20"/>
  <c r="T55" i="20"/>
  <c r="U55" i="20"/>
  <c r="V55" i="20"/>
  <c r="W55" i="20"/>
  <c r="X55" i="20"/>
  <c r="Y55" i="20"/>
  <c r="Z55" i="20"/>
  <c r="AA55" i="20"/>
  <c r="AB55" i="20"/>
  <c r="AC55" i="20"/>
  <c r="AD55" i="20"/>
  <c r="AE55" i="20"/>
  <c r="AF55" i="20"/>
  <c r="AG55" i="20"/>
  <c r="AH55" i="20"/>
  <c r="AI55" i="20"/>
  <c r="AJ55" i="20"/>
  <c r="AK55" i="20"/>
  <c r="F56" i="20"/>
  <c r="G56" i="20"/>
  <c r="H56" i="20"/>
  <c r="I56" i="20"/>
  <c r="J56" i="20"/>
  <c r="K56" i="20"/>
  <c r="L56" i="20"/>
  <c r="M56" i="20"/>
  <c r="N56" i="20"/>
  <c r="O56" i="20"/>
  <c r="P56" i="20"/>
  <c r="Q56" i="20"/>
  <c r="R56" i="20"/>
  <c r="S56" i="20"/>
  <c r="T56" i="20"/>
  <c r="U56" i="20"/>
  <c r="V56" i="20"/>
  <c r="W56" i="20"/>
  <c r="X56" i="20"/>
  <c r="Y56" i="20"/>
  <c r="Z56" i="20"/>
  <c r="AA56" i="20"/>
  <c r="AB56" i="20"/>
  <c r="AC56" i="20"/>
  <c r="AD56" i="20"/>
  <c r="AE56" i="20"/>
  <c r="AF56" i="20"/>
  <c r="AG56" i="20"/>
  <c r="AH56" i="20"/>
  <c r="AI56" i="20"/>
  <c r="AJ56" i="20"/>
  <c r="AK56" i="20"/>
  <c r="E53" i="20"/>
  <c r="E54" i="20"/>
  <c r="E55" i="20"/>
  <c r="E56" i="20"/>
  <c r="F52" i="1"/>
  <c r="G52" i="1"/>
  <c r="H52" i="1"/>
  <c r="I52" i="1"/>
  <c r="J52" i="1"/>
  <c r="K52" i="1"/>
  <c r="L52" i="1"/>
  <c r="M52" i="1"/>
  <c r="N52" i="1"/>
  <c r="O52" i="1"/>
  <c r="P52" i="1"/>
  <c r="Q52" i="1"/>
  <c r="R52" i="1"/>
  <c r="S52" i="1"/>
  <c r="T52" i="1"/>
  <c r="U52" i="1"/>
  <c r="V52" i="1"/>
  <c r="W52" i="1"/>
  <c r="X52" i="1"/>
  <c r="Y52" i="1"/>
  <c r="Z52" i="1"/>
  <c r="AA52" i="1"/>
  <c r="AB52" i="1"/>
  <c r="AC52" i="1"/>
  <c r="AD52" i="1"/>
  <c r="AE52" i="1"/>
  <c r="AF52" i="1"/>
  <c r="AG52" i="1"/>
  <c r="AH52" i="1"/>
  <c r="AI52" i="1"/>
  <c r="AJ52" i="1"/>
  <c r="AK52" i="1"/>
  <c r="F53" i="1"/>
  <c r="G53" i="1"/>
  <c r="H53" i="1"/>
  <c r="I53" i="1"/>
  <c r="J53" i="1"/>
  <c r="K53" i="1"/>
  <c r="L53" i="1"/>
  <c r="M53" i="1"/>
  <c r="N53" i="1"/>
  <c r="O53" i="1"/>
  <c r="P53" i="1"/>
  <c r="Q53" i="1"/>
  <c r="R53" i="1"/>
  <c r="S53" i="1"/>
  <c r="T53" i="1"/>
  <c r="U53" i="1"/>
  <c r="V53" i="1"/>
  <c r="W53" i="1"/>
  <c r="X53" i="1"/>
  <c r="Y53" i="1"/>
  <c r="Z53" i="1"/>
  <c r="AA53" i="1"/>
  <c r="AB53" i="1"/>
  <c r="AC53" i="1"/>
  <c r="AD53" i="1"/>
  <c r="AE53" i="1"/>
  <c r="AF53" i="1"/>
  <c r="AG53" i="1"/>
  <c r="AH53" i="1"/>
  <c r="AI53" i="1"/>
  <c r="AJ53" i="1"/>
  <c r="AK53" i="1"/>
  <c r="F54" i="1"/>
  <c r="G54" i="1"/>
  <c r="H54" i="1"/>
  <c r="I54" i="1"/>
  <c r="J54" i="1"/>
  <c r="K54" i="1"/>
  <c r="L54" i="1"/>
  <c r="M54" i="1"/>
  <c r="N54" i="1"/>
  <c r="O54" i="1"/>
  <c r="P54" i="1"/>
  <c r="Q54" i="1"/>
  <c r="R54" i="1"/>
  <c r="S54" i="1"/>
  <c r="T54" i="1"/>
  <c r="U54" i="1"/>
  <c r="V54" i="1"/>
  <c r="W54" i="1"/>
  <c r="X54" i="1"/>
  <c r="Y54" i="1"/>
  <c r="Z54" i="1"/>
  <c r="AA54" i="1"/>
  <c r="AB54" i="1"/>
  <c r="AC54" i="1"/>
  <c r="AD54" i="1"/>
  <c r="AE54" i="1"/>
  <c r="AF54" i="1"/>
  <c r="AG54" i="1"/>
  <c r="AH54" i="1"/>
  <c r="AI54" i="1"/>
  <c r="AJ54" i="1"/>
  <c r="AK54" i="1"/>
  <c r="F55" i="1"/>
  <c r="G55" i="1"/>
  <c r="H55" i="1"/>
  <c r="I55" i="1"/>
  <c r="J55" i="1"/>
  <c r="K55" i="1"/>
  <c r="L55" i="1"/>
  <c r="M55" i="1"/>
  <c r="N55" i="1"/>
  <c r="O55" i="1"/>
  <c r="P55" i="1"/>
  <c r="Q55" i="1"/>
  <c r="R55" i="1"/>
  <c r="S55" i="1"/>
  <c r="T55" i="1"/>
  <c r="U55" i="1"/>
  <c r="V55" i="1"/>
  <c r="W55" i="1"/>
  <c r="X55" i="1"/>
  <c r="Y55" i="1"/>
  <c r="Z55" i="1"/>
  <c r="AA55" i="1"/>
  <c r="AB55" i="1"/>
  <c r="AC55" i="1"/>
  <c r="AD55" i="1"/>
  <c r="AE55" i="1"/>
  <c r="AF55" i="1"/>
  <c r="AG55" i="1"/>
  <c r="AH55" i="1"/>
  <c r="AI55" i="1"/>
  <c r="AJ55" i="1"/>
  <c r="AK55" i="1"/>
  <c r="F56" i="1"/>
  <c r="G56" i="1"/>
  <c r="H56" i="1"/>
  <c r="I56" i="1"/>
  <c r="J56" i="1"/>
  <c r="K56" i="1"/>
  <c r="L56" i="1"/>
  <c r="M56" i="1"/>
  <c r="N56" i="1"/>
  <c r="O56" i="1"/>
  <c r="P56" i="1"/>
  <c r="Q56" i="1"/>
  <c r="R56" i="1"/>
  <c r="S56" i="1"/>
  <c r="T56" i="1"/>
  <c r="U56" i="1"/>
  <c r="V56" i="1"/>
  <c r="W56" i="1"/>
  <c r="X56" i="1"/>
  <c r="Y56" i="1"/>
  <c r="Z56" i="1"/>
  <c r="AA56" i="1"/>
  <c r="AB56" i="1"/>
  <c r="AC56" i="1"/>
  <c r="AD56" i="1"/>
  <c r="AE56" i="1"/>
  <c r="AF56" i="1"/>
  <c r="AG56" i="1"/>
  <c r="AH56" i="1"/>
  <c r="AI56" i="1"/>
  <c r="AJ56" i="1"/>
  <c r="AK56" i="1"/>
  <c r="E53" i="1"/>
  <c r="E54" i="1"/>
  <c r="E55" i="1"/>
  <c r="E56" i="1"/>
  <c r="E52" i="1"/>
  <c r="D377" i="52"/>
  <c r="D352" i="52"/>
  <c r="D327" i="52"/>
  <c r="D302" i="52"/>
  <c r="D277" i="52"/>
  <c r="D252" i="52"/>
  <c r="D227" i="52"/>
  <c r="D202" i="52"/>
  <c r="D177" i="52"/>
  <c r="D152" i="52"/>
  <c r="D151" i="52"/>
  <c r="D127" i="52"/>
  <c r="D102" i="52"/>
  <c r="D77" i="52"/>
  <c r="D52" i="52"/>
  <c r="D27" i="52"/>
  <c r="J151" i="52"/>
  <c r="J72" i="37" s="1"/>
  <c r="E85" i="52"/>
  <c r="F85" i="52" s="1"/>
  <c r="G85" i="52" s="1"/>
  <c r="H85" i="52" s="1"/>
  <c r="I85" i="52" s="1"/>
  <c r="J85" i="52" s="1"/>
  <c r="K85" i="52" s="1"/>
  <c r="L85" i="52" s="1"/>
  <c r="M85" i="52" s="1"/>
  <c r="N85" i="52" s="1"/>
  <c r="O85" i="52" s="1"/>
  <c r="P85" i="52" s="1"/>
  <c r="Q85" i="52" s="1"/>
  <c r="R85" i="52" s="1"/>
  <c r="S85" i="52" s="1"/>
  <c r="T85" i="52" s="1"/>
  <c r="U85" i="52" s="1"/>
  <c r="V85" i="52" s="1"/>
  <c r="W85" i="52" s="1"/>
  <c r="X85" i="52" s="1"/>
  <c r="Y85" i="52" s="1"/>
  <c r="Z85" i="52" s="1"/>
  <c r="AA85" i="52" s="1"/>
  <c r="AB85" i="52" s="1"/>
  <c r="AC85" i="52" s="1"/>
  <c r="AD85" i="52" s="1"/>
  <c r="AE85" i="52" s="1"/>
  <c r="AF85" i="52" s="1"/>
  <c r="AG85" i="52" s="1"/>
  <c r="AH85" i="52" s="1"/>
  <c r="AI85" i="52" s="1"/>
  <c r="AJ85" i="52" s="1"/>
  <c r="AK85" i="52" s="1"/>
  <c r="AJ11" i="52"/>
  <c r="AJ57" i="1" s="1"/>
  <c r="Q151" i="52" l="1"/>
  <c r="Q72" i="37" s="1"/>
  <c r="AF151" i="52"/>
  <c r="AF72" i="37" s="1"/>
  <c r="H151" i="52"/>
  <c r="H72" i="37" s="1"/>
  <c r="P151" i="52"/>
  <c r="P72" i="37" s="1"/>
  <c r="AE151" i="52"/>
  <c r="AE72" i="37" s="1"/>
  <c r="W151" i="52"/>
  <c r="W72" i="37" s="1"/>
  <c r="O151" i="52"/>
  <c r="O72" i="37" s="1"/>
  <c r="G151" i="52"/>
  <c r="G72" i="37" s="1"/>
  <c r="AG151" i="52"/>
  <c r="AG72" i="37" s="1"/>
  <c r="I151" i="52"/>
  <c r="I72" i="37" s="1"/>
  <c r="X151" i="52"/>
  <c r="X72" i="37" s="1"/>
  <c r="AD151" i="52"/>
  <c r="AD72" i="37" s="1"/>
  <c r="V151" i="52"/>
  <c r="V72" i="37" s="1"/>
  <c r="N151" i="52"/>
  <c r="N72" i="37" s="1"/>
  <c r="F151" i="52"/>
  <c r="F72" i="37" s="1"/>
  <c r="AK151" i="52"/>
  <c r="AK72" i="37" s="1"/>
  <c r="AC151" i="52"/>
  <c r="AC72" i="37" s="1"/>
  <c r="U151" i="52"/>
  <c r="U72" i="37" s="1"/>
  <c r="M151" i="52"/>
  <c r="M72" i="37" s="1"/>
  <c r="E151" i="52"/>
  <c r="E72" i="37" s="1"/>
  <c r="Y151" i="52"/>
  <c r="Y72" i="37" s="1"/>
  <c r="AJ151" i="52"/>
  <c r="AJ72" i="37" s="1"/>
  <c r="AB151" i="52"/>
  <c r="AB72" i="37" s="1"/>
  <c r="T151" i="52"/>
  <c r="T72" i="37" s="1"/>
  <c r="L151" i="52"/>
  <c r="L72" i="37" s="1"/>
  <c r="AI151" i="52"/>
  <c r="AI72" i="37" s="1"/>
  <c r="AA151" i="52"/>
  <c r="AA72" i="37" s="1"/>
  <c r="S151" i="52"/>
  <c r="S72" i="37" s="1"/>
  <c r="K151" i="52"/>
  <c r="K72" i="37" s="1"/>
  <c r="AH151" i="52"/>
  <c r="AH72" i="37" s="1"/>
  <c r="Z151" i="52"/>
  <c r="Z72" i="37" s="1"/>
  <c r="R151" i="52"/>
  <c r="R72" i="37" s="1"/>
  <c r="Y86" i="52"/>
  <c r="Y57" i="35" s="1"/>
  <c r="Y286" i="52"/>
  <c r="Y57" i="43" s="1"/>
  <c r="AG86" i="52"/>
  <c r="AG57" i="35" s="1"/>
  <c r="Q286" i="52"/>
  <c r="Q57" i="43" s="1"/>
  <c r="W136" i="52"/>
  <c r="W57" i="37" s="1"/>
  <c r="AE136" i="52"/>
  <c r="AE57" i="37" s="1"/>
  <c r="U186" i="52"/>
  <c r="U57" i="39" s="1"/>
  <c r="AJ36" i="52"/>
  <c r="AJ57" i="20" s="1"/>
  <c r="AC186" i="52"/>
  <c r="AC57" i="39" s="1"/>
  <c r="S236" i="52"/>
  <c r="S57" i="41" s="1"/>
  <c r="K61" i="52"/>
  <c r="K57" i="34" s="1"/>
  <c r="AA236" i="52"/>
  <c r="AA57" i="41" s="1"/>
  <c r="S61" i="52"/>
  <c r="S57" i="34" s="1"/>
  <c r="AK186" i="52"/>
  <c r="AK57" i="39" s="1"/>
  <c r="AA61" i="52"/>
  <c r="AA57" i="34" s="1"/>
  <c r="H311" i="52"/>
  <c r="H57" i="44" s="1"/>
  <c r="AK11" i="52"/>
  <c r="AK57" i="1" s="1"/>
  <c r="AI61" i="52"/>
  <c r="AI57" i="34" s="1"/>
  <c r="X111" i="52"/>
  <c r="X57" i="36" s="1"/>
  <c r="V161" i="52"/>
  <c r="V57" i="38" s="1"/>
  <c r="T211" i="52"/>
  <c r="T57" i="40" s="1"/>
  <c r="R261" i="52"/>
  <c r="R57" i="42" s="1"/>
  <c r="P311" i="52"/>
  <c r="P57" i="44" s="1"/>
  <c r="H111" i="52"/>
  <c r="H57" i="36" s="1"/>
  <c r="F161" i="52"/>
  <c r="F57" i="38" s="1"/>
  <c r="AI236" i="52"/>
  <c r="AI57" i="41" s="1"/>
  <c r="AG286" i="52"/>
  <c r="AG57" i="43" s="1"/>
  <c r="N161" i="52"/>
  <c r="N57" i="38" s="1"/>
  <c r="J261" i="52"/>
  <c r="J57" i="42" s="1"/>
  <c r="L36" i="52"/>
  <c r="L57" i="20" s="1"/>
  <c r="AF111" i="52"/>
  <c r="AF57" i="36" s="1"/>
  <c r="AD161" i="52"/>
  <c r="AD57" i="38" s="1"/>
  <c r="AB211" i="52"/>
  <c r="AB57" i="40" s="1"/>
  <c r="Z261" i="52"/>
  <c r="Z57" i="42" s="1"/>
  <c r="X311" i="52"/>
  <c r="X57" i="44" s="1"/>
  <c r="P111" i="52"/>
  <c r="P57" i="36" s="1"/>
  <c r="L211" i="52"/>
  <c r="L57" i="40" s="1"/>
  <c r="T36" i="52"/>
  <c r="T57" i="20" s="1"/>
  <c r="I86" i="52"/>
  <c r="I57" i="35" s="1"/>
  <c r="G136" i="52"/>
  <c r="G57" i="37" s="1"/>
  <c r="E186" i="52"/>
  <c r="E57" i="39" s="1"/>
  <c r="AJ211" i="52"/>
  <c r="AJ57" i="40" s="1"/>
  <c r="AH261" i="52"/>
  <c r="AH57" i="42" s="1"/>
  <c r="AE336" i="52"/>
  <c r="AE57" i="45" s="1"/>
  <c r="AB36" i="52"/>
  <c r="AB57" i="20" s="1"/>
  <c r="Q86" i="52"/>
  <c r="Q57" i="35" s="1"/>
  <c r="O136" i="52"/>
  <c r="O57" i="37" s="1"/>
  <c r="M186" i="52"/>
  <c r="M57" i="39" s="1"/>
  <c r="K236" i="52"/>
  <c r="K57" i="41" s="1"/>
  <c r="I286" i="52"/>
  <c r="I57" i="43" s="1"/>
  <c r="N361" i="52"/>
  <c r="N57" i="46" s="1"/>
  <c r="AF311" i="52"/>
  <c r="AF57" i="44" s="1"/>
  <c r="O336" i="52"/>
  <c r="O57" i="45" s="1"/>
  <c r="AD361" i="52"/>
  <c r="AD57" i="46" s="1"/>
  <c r="E36" i="52"/>
  <c r="E57" i="20" s="1"/>
  <c r="M36" i="52"/>
  <c r="M57" i="20" s="1"/>
  <c r="U36" i="52"/>
  <c r="U57" i="20" s="1"/>
  <c r="AC36" i="52"/>
  <c r="AC57" i="20" s="1"/>
  <c r="AK36" i="52"/>
  <c r="AK57" i="20" s="1"/>
  <c r="L61" i="52"/>
  <c r="L57" i="34" s="1"/>
  <c r="T61" i="52"/>
  <c r="T57" i="34" s="1"/>
  <c r="AB61" i="52"/>
  <c r="AB57" i="34" s="1"/>
  <c r="AJ61" i="52"/>
  <c r="AJ57" i="34" s="1"/>
  <c r="J86" i="52"/>
  <c r="J57" i="35" s="1"/>
  <c r="R86" i="52"/>
  <c r="R57" i="35" s="1"/>
  <c r="Z86" i="52"/>
  <c r="Z57" i="35" s="1"/>
  <c r="AH86" i="52"/>
  <c r="AH57" i="35" s="1"/>
  <c r="I111" i="52"/>
  <c r="I57" i="36" s="1"/>
  <c r="Q111" i="52"/>
  <c r="Q57" i="36" s="1"/>
  <c r="Y111" i="52"/>
  <c r="Y57" i="36" s="1"/>
  <c r="AG111" i="52"/>
  <c r="AG57" i="36" s="1"/>
  <c r="H136" i="52"/>
  <c r="H57" i="37" s="1"/>
  <c r="P136" i="52"/>
  <c r="P57" i="37" s="1"/>
  <c r="X136" i="52"/>
  <c r="X57" i="37" s="1"/>
  <c r="AF136" i="52"/>
  <c r="AF57" i="37" s="1"/>
  <c r="G161" i="52"/>
  <c r="G57" i="38" s="1"/>
  <c r="O161" i="52"/>
  <c r="O57" i="38" s="1"/>
  <c r="W161" i="52"/>
  <c r="W57" i="38" s="1"/>
  <c r="AE161" i="52"/>
  <c r="AE57" i="38" s="1"/>
  <c r="F186" i="52"/>
  <c r="F57" i="39" s="1"/>
  <c r="N186" i="52"/>
  <c r="N57" i="39" s="1"/>
  <c r="V186" i="52"/>
  <c r="V57" i="39" s="1"/>
  <c r="AD186" i="52"/>
  <c r="AD57" i="39" s="1"/>
  <c r="E211" i="52"/>
  <c r="E57" i="40" s="1"/>
  <c r="M211" i="52"/>
  <c r="M57" i="40" s="1"/>
  <c r="U211" i="52"/>
  <c r="U57" i="40" s="1"/>
  <c r="AC211" i="52"/>
  <c r="AC57" i="40" s="1"/>
  <c r="AK211" i="52"/>
  <c r="AK57" i="40" s="1"/>
  <c r="L236" i="52"/>
  <c r="L57" i="41" s="1"/>
  <c r="T236" i="52"/>
  <c r="T57" i="41" s="1"/>
  <c r="AB236" i="52"/>
  <c r="AB57" i="41" s="1"/>
  <c r="AJ236" i="52"/>
  <c r="AJ57" i="41" s="1"/>
  <c r="K261" i="52"/>
  <c r="K57" i="42" s="1"/>
  <c r="S261" i="52"/>
  <c r="S57" i="42" s="1"/>
  <c r="AA261" i="52"/>
  <c r="AA57" i="42" s="1"/>
  <c r="AI261" i="52"/>
  <c r="AI57" i="42" s="1"/>
  <c r="J286" i="52"/>
  <c r="J57" i="43" s="1"/>
  <c r="R286" i="52"/>
  <c r="R57" i="43" s="1"/>
  <c r="Z286" i="52"/>
  <c r="Z57" i="43" s="1"/>
  <c r="AH286" i="52"/>
  <c r="AH57" i="43" s="1"/>
  <c r="I311" i="52"/>
  <c r="I57" i="44" s="1"/>
  <c r="Q311" i="52"/>
  <c r="Q57" i="44" s="1"/>
  <c r="Y311" i="52"/>
  <c r="Y57" i="44" s="1"/>
  <c r="AG311" i="52"/>
  <c r="AG57" i="44" s="1"/>
  <c r="H336" i="52"/>
  <c r="H57" i="45" s="1"/>
  <c r="P336" i="52"/>
  <c r="P57" i="45" s="1"/>
  <c r="X336" i="52"/>
  <c r="X57" i="45" s="1"/>
  <c r="AF336" i="52"/>
  <c r="AF57" i="45" s="1"/>
  <c r="G361" i="52"/>
  <c r="G57" i="46" s="1"/>
  <c r="O361" i="52"/>
  <c r="O57" i="46" s="1"/>
  <c r="W361" i="52"/>
  <c r="W57" i="46" s="1"/>
  <c r="AE361" i="52"/>
  <c r="AE57" i="46" s="1"/>
  <c r="G336" i="52"/>
  <c r="G57" i="45" s="1"/>
  <c r="W336" i="52"/>
  <c r="W57" i="45" s="1"/>
  <c r="V361" i="52"/>
  <c r="V57" i="46" s="1"/>
  <c r="F36" i="52"/>
  <c r="F57" i="20" s="1"/>
  <c r="N36" i="52"/>
  <c r="N57" i="20" s="1"/>
  <c r="V36" i="52"/>
  <c r="V57" i="20" s="1"/>
  <c r="AD36" i="52"/>
  <c r="AD57" i="20" s="1"/>
  <c r="E61" i="52"/>
  <c r="E57" i="34" s="1"/>
  <c r="M61" i="52"/>
  <c r="M57" i="34" s="1"/>
  <c r="U61" i="52"/>
  <c r="U57" i="34" s="1"/>
  <c r="AC61" i="52"/>
  <c r="AC57" i="34" s="1"/>
  <c r="AK61" i="52"/>
  <c r="AK57" i="34" s="1"/>
  <c r="K86" i="52"/>
  <c r="K57" i="35" s="1"/>
  <c r="S86" i="52"/>
  <c r="S57" i="35" s="1"/>
  <c r="AA86" i="52"/>
  <c r="AA57" i="35" s="1"/>
  <c r="AI86" i="52"/>
  <c r="AI57" i="35" s="1"/>
  <c r="J111" i="52"/>
  <c r="J57" i="36" s="1"/>
  <c r="R111" i="52"/>
  <c r="R57" i="36" s="1"/>
  <c r="Z111" i="52"/>
  <c r="Z57" i="36" s="1"/>
  <c r="AH111" i="52"/>
  <c r="AH57" i="36" s="1"/>
  <c r="I136" i="52"/>
  <c r="I57" i="37" s="1"/>
  <c r="Q136" i="52"/>
  <c r="Q57" i="37" s="1"/>
  <c r="Y136" i="52"/>
  <c r="Y57" i="37" s="1"/>
  <c r="AG136" i="52"/>
  <c r="AG57" i="37" s="1"/>
  <c r="H161" i="52"/>
  <c r="H57" i="38" s="1"/>
  <c r="P161" i="52"/>
  <c r="P57" i="38" s="1"/>
  <c r="X161" i="52"/>
  <c r="X57" i="38" s="1"/>
  <c r="AF161" i="52"/>
  <c r="AF57" i="38" s="1"/>
  <c r="G186" i="52"/>
  <c r="G57" i="39" s="1"/>
  <c r="O186" i="52"/>
  <c r="O57" i="39" s="1"/>
  <c r="W186" i="52"/>
  <c r="W57" i="39" s="1"/>
  <c r="AE186" i="52"/>
  <c r="AE57" i="39" s="1"/>
  <c r="F211" i="52"/>
  <c r="F57" i="40" s="1"/>
  <c r="N211" i="52"/>
  <c r="N57" i="40" s="1"/>
  <c r="V211" i="52"/>
  <c r="V57" i="40" s="1"/>
  <c r="AD211" i="52"/>
  <c r="AD57" i="40" s="1"/>
  <c r="E236" i="52"/>
  <c r="E57" i="41" s="1"/>
  <c r="M236" i="52"/>
  <c r="M57" i="41" s="1"/>
  <c r="U236" i="52"/>
  <c r="U57" i="41" s="1"/>
  <c r="AC236" i="52"/>
  <c r="AC57" i="41" s="1"/>
  <c r="AK236" i="52"/>
  <c r="AK57" i="41" s="1"/>
  <c r="L261" i="52"/>
  <c r="L57" i="42" s="1"/>
  <c r="T261" i="52"/>
  <c r="T57" i="42" s="1"/>
  <c r="AB261" i="52"/>
  <c r="AB57" i="42" s="1"/>
  <c r="AJ261" i="52"/>
  <c r="AJ57" i="42" s="1"/>
  <c r="K286" i="52"/>
  <c r="K57" i="43" s="1"/>
  <c r="S286" i="52"/>
  <c r="S57" i="43" s="1"/>
  <c r="AA286" i="52"/>
  <c r="AA57" i="43" s="1"/>
  <c r="AI286" i="52"/>
  <c r="AI57" i="43" s="1"/>
  <c r="J311" i="52"/>
  <c r="J57" i="44" s="1"/>
  <c r="R311" i="52"/>
  <c r="R57" i="44" s="1"/>
  <c r="Z311" i="52"/>
  <c r="Z57" i="44" s="1"/>
  <c r="AH311" i="52"/>
  <c r="AH57" i="44" s="1"/>
  <c r="I336" i="52"/>
  <c r="I57" i="45" s="1"/>
  <c r="Q336" i="52"/>
  <c r="Q57" i="45" s="1"/>
  <c r="Y336" i="52"/>
  <c r="Y57" i="45" s="1"/>
  <c r="AG336" i="52"/>
  <c r="AG57" i="45" s="1"/>
  <c r="H361" i="52"/>
  <c r="H57" i="46" s="1"/>
  <c r="P361" i="52"/>
  <c r="P57" i="46" s="1"/>
  <c r="X361" i="52"/>
  <c r="X57" i="46" s="1"/>
  <c r="AF361" i="52"/>
  <c r="AF57" i="46" s="1"/>
  <c r="G36" i="52"/>
  <c r="G57" i="20" s="1"/>
  <c r="O36" i="52"/>
  <c r="O57" i="20" s="1"/>
  <c r="W36" i="52"/>
  <c r="W57" i="20" s="1"/>
  <c r="AE36" i="52"/>
  <c r="AE57" i="20" s="1"/>
  <c r="F61" i="52"/>
  <c r="F57" i="34" s="1"/>
  <c r="N61" i="52"/>
  <c r="N57" i="34" s="1"/>
  <c r="V61" i="52"/>
  <c r="V57" i="34" s="1"/>
  <c r="AD61" i="52"/>
  <c r="AD57" i="34" s="1"/>
  <c r="L86" i="52"/>
  <c r="L57" i="35" s="1"/>
  <c r="T86" i="52"/>
  <c r="T57" i="35" s="1"/>
  <c r="AB86" i="52"/>
  <c r="AB57" i="35" s="1"/>
  <c r="AJ86" i="52"/>
  <c r="AJ57" i="35" s="1"/>
  <c r="K111" i="52"/>
  <c r="K57" i="36" s="1"/>
  <c r="S111" i="52"/>
  <c r="S57" i="36" s="1"/>
  <c r="AA111" i="52"/>
  <c r="AA57" i="36" s="1"/>
  <c r="AI111" i="52"/>
  <c r="AI57" i="36" s="1"/>
  <c r="J136" i="52"/>
  <c r="J57" i="37" s="1"/>
  <c r="R136" i="52"/>
  <c r="R57" i="37" s="1"/>
  <c r="Z136" i="52"/>
  <c r="Z57" i="37" s="1"/>
  <c r="AH136" i="52"/>
  <c r="AH57" i="37" s="1"/>
  <c r="I161" i="52"/>
  <c r="I57" i="38" s="1"/>
  <c r="Q161" i="52"/>
  <c r="Q57" i="38" s="1"/>
  <c r="Y161" i="52"/>
  <c r="Y57" i="38" s="1"/>
  <c r="AG161" i="52"/>
  <c r="AG57" i="38" s="1"/>
  <c r="H186" i="52"/>
  <c r="H57" i="39" s="1"/>
  <c r="P186" i="52"/>
  <c r="P57" i="39" s="1"/>
  <c r="X186" i="52"/>
  <c r="X57" i="39" s="1"/>
  <c r="AF186" i="52"/>
  <c r="AF57" i="39" s="1"/>
  <c r="G211" i="52"/>
  <c r="G57" i="40" s="1"/>
  <c r="O211" i="52"/>
  <c r="O57" i="40" s="1"/>
  <c r="W211" i="52"/>
  <c r="W57" i="40" s="1"/>
  <c r="AE211" i="52"/>
  <c r="AE57" i="40" s="1"/>
  <c r="F236" i="52"/>
  <c r="F57" i="41" s="1"/>
  <c r="N236" i="52"/>
  <c r="N57" i="41" s="1"/>
  <c r="V236" i="52"/>
  <c r="V57" i="41" s="1"/>
  <c r="AD236" i="52"/>
  <c r="AD57" i="41" s="1"/>
  <c r="E261" i="52"/>
  <c r="E57" i="42" s="1"/>
  <c r="M261" i="52"/>
  <c r="M57" i="42" s="1"/>
  <c r="U261" i="52"/>
  <c r="U57" i="42" s="1"/>
  <c r="AC261" i="52"/>
  <c r="AC57" i="42" s="1"/>
  <c r="AK261" i="52"/>
  <c r="AK57" i="42" s="1"/>
  <c r="L286" i="52"/>
  <c r="L57" i="43" s="1"/>
  <c r="T286" i="52"/>
  <c r="T57" i="43" s="1"/>
  <c r="AB286" i="52"/>
  <c r="AB57" i="43" s="1"/>
  <c r="AJ286" i="52"/>
  <c r="AJ57" i="43" s="1"/>
  <c r="K311" i="52"/>
  <c r="K57" i="44" s="1"/>
  <c r="S311" i="52"/>
  <c r="S57" i="44" s="1"/>
  <c r="AA311" i="52"/>
  <c r="AA57" i="44" s="1"/>
  <c r="AI311" i="52"/>
  <c r="AI57" i="44" s="1"/>
  <c r="J336" i="52"/>
  <c r="J57" i="45" s="1"/>
  <c r="R336" i="52"/>
  <c r="R57" i="45" s="1"/>
  <c r="Z336" i="52"/>
  <c r="Z57" i="45" s="1"/>
  <c r="AH336" i="52"/>
  <c r="AH57" i="45" s="1"/>
  <c r="I361" i="52"/>
  <c r="I57" i="46" s="1"/>
  <c r="Q361" i="52"/>
  <c r="Q57" i="46" s="1"/>
  <c r="Y361" i="52"/>
  <c r="Y57" i="46" s="1"/>
  <c r="AG361" i="52"/>
  <c r="AG57" i="46" s="1"/>
  <c r="E11" i="52"/>
  <c r="E57" i="1" s="1"/>
  <c r="H36" i="52"/>
  <c r="H57" i="20" s="1"/>
  <c r="P36" i="52"/>
  <c r="P57" i="20" s="1"/>
  <c r="X36" i="52"/>
  <c r="X57" i="20" s="1"/>
  <c r="AF36" i="52"/>
  <c r="AF57" i="20" s="1"/>
  <c r="G61" i="52"/>
  <c r="G57" i="34" s="1"/>
  <c r="O61" i="52"/>
  <c r="O57" i="34" s="1"/>
  <c r="W61" i="52"/>
  <c r="W57" i="34" s="1"/>
  <c r="AE61" i="52"/>
  <c r="AE57" i="34" s="1"/>
  <c r="E86" i="52"/>
  <c r="E57" i="35" s="1"/>
  <c r="M86" i="52"/>
  <c r="M57" i="35" s="1"/>
  <c r="U86" i="52"/>
  <c r="U57" i="35" s="1"/>
  <c r="AC86" i="52"/>
  <c r="AC57" i="35" s="1"/>
  <c r="AK86" i="52"/>
  <c r="AK57" i="35" s="1"/>
  <c r="L111" i="52"/>
  <c r="L57" i="36" s="1"/>
  <c r="T111" i="52"/>
  <c r="T57" i="36" s="1"/>
  <c r="AB111" i="52"/>
  <c r="AB57" i="36" s="1"/>
  <c r="AJ111" i="52"/>
  <c r="AJ57" i="36" s="1"/>
  <c r="K136" i="52"/>
  <c r="K57" i="37" s="1"/>
  <c r="S136" i="52"/>
  <c r="S57" i="37" s="1"/>
  <c r="AA136" i="52"/>
  <c r="AA57" i="37" s="1"/>
  <c r="AI136" i="52"/>
  <c r="AI57" i="37" s="1"/>
  <c r="J161" i="52"/>
  <c r="J57" i="38" s="1"/>
  <c r="R161" i="52"/>
  <c r="R57" i="38" s="1"/>
  <c r="Z161" i="52"/>
  <c r="Z57" i="38" s="1"/>
  <c r="AH161" i="52"/>
  <c r="AH57" i="38" s="1"/>
  <c r="I186" i="52"/>
  <c r="I57" i="39" s="1"/>
  <c r="Q186" i="52"/>
  <c r="Q57" i="39" s="1"/>
  <c r="Y186" i="52"/>
  <c r="Y57" i="39" s="1"/>
  <c r="AG186" i="52"/>
  <c r="AG57" i="39" s="1"/>
  <c r="H211" i="52"/>
  <c r="H57" i="40" s="1"/>
  <c r="P211" i="52"/>
  <c r="P57" i="40" s="1"/>
  <c r="X211" i="52"/>
  <c r="X57" i="40" s="1"/>
  <c r="AF211" i="52"/>
  <c r="AF57" i="40" s="1"/>
  <c r="G236" i="52"/>
  <c r="G57" i="41" s="1"/>
  <c r="O236" i="52"/>
  <c r="O57" i="41" s="1"/>
  <c r="W236" i="52"/>
  <c r="W57" i="41" s="1"/>
  <c r="AE236" i="52"/>
  <c r="AE57" i="41" s="1"/>
  <c r="F261" i="52"/>
  <c r="F57" i="42" s="1"/>
  <c r="N261" i="52"/>
  <c r="N57" i="42" s="1"/>
  <c r="V261" i="52"/>
  <c r="V57" i="42" s="1"/>
  <c r="AD261" i="52"/>
  <c r="AD57" i="42" s="1"/>
  <c r="E286" i="52"/>
  <c r="E57" i="43" s="1"/>
  <c r="M286" i="52"/>
  <c r="M57" i="43" s="1"/>
  <c r="U286" i="52"/>
  <c r="U57" i="43" s="1"/>
  <c r="AC286" i="52"/>
  <c r="AC57" i="43" s="1"/>
  <c r="AK286" i="52"/>
  <c r="AK57" i="43" s="1"/>
  <c r="L311" i="52"/>
  <c r="L57" i="44" s="1"/>
  <c r="T311" i="52"/>
  <c r="T57" i="44" s="1"/>
  <c r="AB311" i="52"/>
  <c r="AB57" i="44" s="1"/>
  <c r="AJ311" i="52"/>
  <c r="AJ57" i="44" s="1"/>
  <c r="K336" i="52"/>
  <c r="K57" i="45" s="1"/>
  <c r="S336" i="52"/>
  <c r="S57" i="45" s="1"/>
  <c r="AA336" i="52"/>
  <c r="AA57" i="45" s="1"/>
  <c r="AI336" i="52"/>
  <c r="AI57" i="45" s="1"/>
  <c r="J361" i="52"/>
  <c r="J57" i="46" s="1"/>
  <c r="R361" i="52"/>
  <c r="R57" i="46" s="1"/>
  <c r="Z361" i="52"/>
  <c r="Z57" i="46" s="1"/>
  <c r="AH361" i="52"/>
  <c r="AH57" i="46" s="1"/>
  <c r="M11" i="52"/>
  <c r="M57" i="1" s="1"/>
  <c r="I36" i="52"/>
  <c r="I57" i="20" s="1"/>
  <c r="Q36" i="52"/>
  <c r="Q57" i="20" s="1"/>
  <c r="Y36" i="52"/>
  <c r="Y57" i="20" s="1"/>
  <c r="AG36" i="52"/>
  <c r="AG57" i="20" s="1"/>
  <c r="H61" i="52"/>
  <c r="H57" i="34" s="1"/>
  <c r="P61" i="52"/>
  <c r="P57" i="34" s="1"/>
  <c r="X61" i="52"/>
  <c r="X57" i="34" s="1"/>
  <c r="AF61" i="52"/>
  <c r="AF57" i="34" s="1"/>
  <c r="F86" i="52"/>
  <c r="F57" i="35" s="1"/>
  <c r="N86" i="52"/>
  <c r="N57" i="35" s="1"/>
  <c r="V86" i="52"/>
  <c r="V57" i="35" s="1"/>
  <c r="AD86" i="52"/>
  <c r="AD57" i="35" s="1"/>
  <c r="E111" i="52"/>
  <c r="E57" i="36" s="1"/>
  <c r="M111" i="52"/>
  <c r="M57" i="36" s="1"/>
  <c r="U111" i="52"/>
  <c r="U57" i="36" s="1"/>
  <c r="AC111" i="52"/>
  <c r="AC57" i="36" s="1"/>
  <c r="AK111" i="52"/>
  <c r="AK57" i="36" s="1"/>
  <c r="L136" i="52"/>
  <c r="L57" i="37" s="1"/>
  <c r="T136" i="52"/>
  <c r="T57" i="37" s="1"/>
  <c r="AB136" i="52"/>
  <c r="AB57" i="37" s="1"/>
  <c r="AJ136" i="52"/>
  <c r="AJ57" i="37" s="1"/>
  <c r="K161" i="52"/>
  <c r="K57" i="38" s="1"/>
  <c r="S161" i="52"/>
  <c r="S57" i="38" s="1"/>
  <c r="AA161" i="52"/>
  <c r="AA57" i="38" s="1"/>
  <c r="AI161" i="52"/>
  <c r="AI57" i="38" s="1"/>
  <c r="J186" i="52"/>
  <c r="J57" i="39" s="1"/>
  <c r="R186" i="52"/>
  <c r="R57" i="39" s="1"/>
  <c r="Z186" i="52"/>
  <c r="Z57" i="39" s="1"/>
  <c r="AH186" i="52"/>
  <c r="AH57" i="39" s="1"/>
  <c r="I211" i="52"/>
  <c r="I57" i="40" s="1"/>
  <c r="Q211" i="52"/>
  <c r="Q57" i="40" s="1"/>
  <c r="Y211" i="52"/>
  <c r="Y57" i="40" s="1"/>
  <c r="AG211" i="52"/>
  <c r="AG57" i="40" s="1"/>
  <c r="H236" i="52"/>
  <c r="H57" i="41" s="1"/>
  <c r="P236" i="52"/>
  <c r="P57" i="41" s="1"/>
  <c r="X236" i="52"/>
  <c r="X57" i="41" s="1"/>
  <c r="AF236" i="52"/>
  <c r="AF57" i="41" s="1"/>
  <c r="G261" i="52"/>
  <c r="G57" i="42" s="1"/>
  <c r="O261" i="52"/>
  <c r="O57" i="42" s="1"/>
  <c r="W261" i="52"/>
  <c r="W57" i="42" s="1"/>
  <c r="AE261" i="52"/>
  <c r="AE57" i="42" s="1"/>
  <c r="F286" i="52"/>
  <c r="F57" i="43" s="1"/>
  <c r="N286" i="52"/>
  <c r="N57" i="43" s="1"/>
  <c r="V286" i="52"/>
  <c r="V57" i="43" s="1"/>
  <c r="AD286" i="52"/>
  <c r="AD57" i="43" s="1"/>
  <c r="E311" i="52"/>
  <c r="E57" i="44" s="1"/>
  <c r="M311" i="52"/>
  <c r="M57" i="44" s="1"/>
  <c r="U311" i="52"/>
  <c r="U57" i="44" s="1"/>
  <c r="AC311" i="52"/>
  <c r="AC57" i="44" s="1"/>
  <c r="AK311" i="52"/>
  <c r="AK57" i="44" s="1"/>
  <c r="L336" i="52"/>
  <c r="L57" i="45" s="1"/>
  <c r="T336" i="52"/>
  <c r="T57" i="45" s="1"/>
  <c r="AB336" i="52"/>
  <c r="AB57" i="45" s="1"/>
  <c r="AJ336" i="52"/>
  <c r="AJ57" i="45" s="1"/>
  <c r="K361" i="52"/>
  <c r="K57" i="46" s="1"/>
  <c r="S361" i="52"/>
  <c r="S57" i="46" s="1"/>
  <c r="AA361" i="52"/>
  <c r="AA57" i="46" s="1"/>
  <c r="AI361" i="52"/>
  <c r="AI57" i="46" s="1"/>
  <c r="F361" i="52"/>
  <c r="F57" i="46" s="1"/>
  <c r="U11" i="52"/>
  <c r="U57" i="1" s="1"/>
  <c r="J36" i="52"/>
  <c r="J57" i="20" s="1"/>
  <c r="R36" i="52"/>
  <c r="R57" i="20" s="1"/>
  <c r="Z36" i="52"/>
  <c r="Z57" i="20" s="1"/>
  <c r="AH36" i="52"/>
  <c r="AH57" i="20" s="1"/>
  <c r="I61" i="52"/>
  <c r="I57" i="34" s="1"/>
  <c r="Q61" i="52"/>
  <c r="Q57" i="34" s="1"/>
  <c r="Y61" i="52"/>
  <c r="Y57" i="34" s="1"/>
  <c r="AG61" i="52"/>
  <c r="AG57" i="34" s="1"/>
  <c r="G86" i="52"/>
  <c r="G57" i="35" s="1"/>
  <c r="O86" i="52"/>
  <c r="O57" i="35" s="1"/>
  <c r="W86" i="52"/>
  <c r="W57" i="35" s="1"/>
  <c r="AE86" i="52"/>
  <c r="AE57" i="35" s="1"/>
  <c r="F111" i="52"/>
  <c r="F57" i="36" s="1"/>
  <c r="N111" i="52"/>
  <c r="N57" i="36" s="1"/>
  <c r="V111" i="52"/>
  <c r="V57" i="36" s="1"/>
  <c r="AD111" i="52"/>
  <c r="AD57" i="36" s="1"/>
  <c r="E136" i="52"/>
  <c r="E57" i="37" s="1"/>
  <c r="M136" i="52"/>
  <c r="M57" i="37" s="1"/>
  <c r="U136" i="52"/>
  <c r="U57" i="37" s="1"/>
  <c r="AC136" i="52"/>
  <c r="AC57" i="37" s="1"/>
  <c r="AK136" i="52"/>
  <c r="AK57" i="37" s="1"/>
  <c r="L161" i="52"/>
  <c r="L57" i="38" s="1"/>
  <c r="T161" i="52"/>
  <c r="T57" i="38" s="1"/>
  <c r="AB161" i="52"/>
  <c r="AB57" i="38" s="1"/>
  <c r="AJ161" i="52"/>
  <c r="AJ57" i="38" s="1"/>
  <c r="K186" i="52"/>
  <c r="K57" i="39" s="1"/>
  <c r="S186" i="52"/>
  <c r="S57" i="39" s="1"/>
  <c r="AA186" i="52"/>
  <c r="AA57" i="39" s="1"/>
  <c r="AI186" i="52"/>
  <c r="AI57" i="39" s="1"/>
  <c r="J211" i="52"/>
  <c r="J57" i="40" s="1"/>
  <c r="R211" i="52"/>
  <c r="R57" i="40" s="1"/>
  <c r="Z211" i="52"/>
  <c r="Z57" i="40" s="1"/>
  <c r="AH211" i="52"/>
  <c r="AH57" i="40" s="1"/>
  <c r="I236" i="52"/>
  <c r="I57" i="41" s="1"/>
  <c r="Q236" i="52"/>
  <c r="Q57" i="41" s="1"/>
  <c r="Y236" i="52"/>
  <c r="Y57" i="41" s="1"/>
  <c r="AG236" i="52"/>
  <c r="AG57" i="41" s="1"/>
  <c r="H261" i="52"/>
  <c r="H57" i="42" s="1"/>
  <c r="P261" i="52"/>
  <c r="P57" i="42" s="1"/>
  <c r="X261" i="52"/>
  <c r="X57" i="42" s="1"/>
  <c r="AF261" i="52"/>
  <c r="AF57" i="42" s="1"/>
  <c r="G286" i="52"/>
  <c r="G57" i="43" s="1"/>
  <c r="O286" i="52"/>
  <c r="O57" i="43" s="1"/>
  <c r="W286" i="52"/>
  <c r="W57" i="43" s="1"/>
  <c r="AE286" i="52"/>
  <c r="AE57" i="43" s="1"/>
  <c r="F311" i="52"/>
  <c r="F57" i="44" s="1"/>
  <c r="N311" i="52"/>
  <c r="N57" i="44" s="1"/>
  <c r="V311" i="52"/>
  <c r="V57" i="44" s="1"/>
  <c r="AD311" i="52"/>
  <c r="AD57" i="44" s="1"/>
  <c r="E336" i="52"/>
  <c r="E57" i="45" s="1"/>
  <c r="M336" i="52"/>
  <c r="M57" i="45" s="1"/>
  <c r="U336" i="52"/>
  <c r="U57" i="45" s="1"/>
  <c r="AC336" i="52"/>
  <c r="AC57" i="45" s="1"/>
  <c r="AK336" i="52"/>
  <c r="AK57" i="45" s="1"/>
  <c r="L361" i="52"/>
  <c r="L57" i="46" s="1"/>
  <c r="T361" i="52"/>
  <c r="T57" i="46" s="1"/>
  <c r="AB361" i="52"/>
  <c r="AB57" i="46" s="1"/>
  <c r="AJ361" i="52"/>
  <c r="AJ57" i="46" s="1"/>
  <c r="AC11" i="52"/>
  <c r="AC57" i="1" s="1"/>
  <c r="K36" i="52"/>
  <c r="K57" i="20" s="1"/>
  <c r="S36" i="52"/>
  <c r="S57" i="20" s="1"/>
  <c r="AA36" i="52"/>
  <c r="AA57" i="20" s="1"/>
  <c r="AI36" i="52"/>
  <c r="AI57" i="20" s="1"/>
  <c r="J61" i="52"/>
  <c r="J57" i="34" s="1"/>
  <c r="R61" i="52"/>
  <c r="R57" i="34" s="1"/>
  <c r="Z61" i="52"/>
  <c r="Z57" i="34" s="1"/>
  <c r="AH61" i="52"/>
  <c r="AH57" i="34" s="1"/>
  <c r="H86" i="52"/>
  <c r="H57" i="35" s="1"/>
  <c r="P86" i="52"/>
  <c r="P57" i="35" s="1"/>
  <c r="X86" i="52"/>
  <c r="X57" i="35" s="1"/>
  <c r="AF86" i="52"/>
  <c r="AF57" i="35" s="1"/>
  <c r="G111" i="52"/>
  <c r="G57" i="36" s="1"/>
  <c r="O111" i="52"/>
  <c r="O57" i="36" s="1"/>
  <c r="W111" i="52"/>
  <c r="W57" i="36" s="1"/>
  <c r="AE111" i="52"/>
  <c r="AE57" i="36" s="1"/>
  <c r="F136" i="52"/>
  <c r="F57" i="37" s="1"/>
  <c r="N136" i="52"/>
  <c r="N57" i="37" s="1"/>
  <c r="V136" i="52"/>
  <c r="V57" i="37" s="1"/>
  <c r="AD136" i="52"/>
  <c r="AD57" i="37" s="1"/>
  <c r="E161" i="52"/>
  <c r="E57" i="38" s="1"/>
  <c r="M161" i="52"/>
  <c r="M57" i="38" s="1"/>
  <c r="U161" i="52"/>
  <c r="U57" i="38" s="1"/>
  <c r="AC161" i="52"/>
  <c r="AC57" i="38" s="1"/>
  <c r="AK161" i="52"/>
  <c r="AK57" i="38" s="1"/>
  <c r="L186" i="52"/>
  <c r="L57" i="39" s="1"/>
  <c r="T186" i="52"/>
  <c r="T57" i="39" s="1"/>
  <c r="AB186" i="52"/>
  <c r="AB57" i="39" s="1"/>
  <c r="AJ186" i="52"/>
  <c r="AJ57" i="39" s="1"/>
  <c r="K211" i="52"/>
  <c r="K57" i="40" s="1"/>
  <c r="S211" i="52"/>
  <c r="S57" i="40" s="1"/>
  <c r="AA211" i="52"/>
  <c r="AA57" i="40" s="1"/>
  <c r="AI211" i="52"/>
  <c r="AI57" i="40" s="1"/>
  <c r="J236" i="52"/>
  <c r="J57" i="41" s="1"/>
  <c r="R236" i="52"/>
  <c r="R57" i="41" s="1"/>
  <c r="Z236" i="52"/>
  <c r="Z57" i="41" s="1"/>
  <c r="AH236" i="52"/>
  <c r="AH57" i="41" s="1"/>
  <c r="I261" i="52"/>
  <c r="I57" i="42" s="1"/>
  <c r="Q261" i="52"/>
  <c r="Q57" i="42" s="1"/>
  <c r="Y261" i="52"/>
  <c r="Y57" i="42" s="1"/>
  <c r="AG261" i="52"/>
  <c r="AG57" i="42" s="1"/>
  <c r="H286" i="52"/>
  <c r="H57" i="43" s="1"/>
  <c r="P286" i="52"/>
  <c r="P57" i="43" s="1"/>
  <c r="X286" i="52"/>
  <c r="X57" i="43" s="1"/>
  <c r="AF286" i="52"/>
  <c r="AF57" i="43" s="1"/>
  <c r="G311" i="52"/>
  <c r="G57" i="44" s="1"/>
  <c r="O311" i="52"/>
  <c r="O57" i="44" s="1"/>
  <c r="W311" i="52"/>
  <c r="W57" i="44" s="1"/>
  <c r="AE311" i="52"/>
  <c r="AE57" i="44" s="1"/>
  <c r="F336" i="52"/>
  <c r="F57" i="45" s="1"/>
  <c r="N336" i="52"/>
  <c r="N57" i="45" s="1"/>
  <c r="V336" i="52"/>
  <c r="V57" i="45" s="1"/>
  <c r="AD336" i="52"/>
  <c r="AD57" i="45" s="1"/>
  <c r="E361" i="52"/>
  <c r="E57" i="46" s="1"/>
  <c r="M361" i="52"/>
  <c r="M57" i="46" s="1"/>
  <c r="U361" i="52"/>
  <c r="U57" i="46" s="1"/>
  <c r="AC361" i="52"/>
  <c r="AC57" i="46" s="1"/>
  <c r="AK361" i="52"/>
  <c r="AK57" i="46" s="1"/>
  <c r="F11" i="52"/>
  <c r="F57" i="1" s="1"/>
  <c r="N11" i="52"/>
  <c r="N57" i="1" s="1"/>
  <c r="V11" i="52"/>
  <c r="V57" i="1" s="1"/>
  <c r="AD11" i="52"/>
  <c r="AD57" i="1" s="1"/>
  <c r="G11" i="52"/>
  <c r="G57" i="1" s="1"/>
  <c r="O11" i="52"/>
  <c r="O57" i="1" s="1"/>
  <c r="W11" i="52"/>
  <c r="W57" i="1" s="1"/>
  <c r="AE11" i="52"/>
  <c r="AE57" i="1" s="1"/>
  <c r="Y11" i="52"/>
  <c r="Y57" i="1" s="1"/>
  <c r="AG11" i="52"/>
  <c r="AG57" i="1" s="1"/>
  <c r="P11" i="52"/>
  <c r="P57" i="1" s="1"/>
  <c r="X11" i="52"/>
  <c r="X57" i="1" s="1"/>
  <c r="Q11" i="52"/>
  <c r="Q57" i="1" s="1"/>
  <c r="J11" i="52"/>
  <c r="J57" i="1" s="1"/>
  <c r="R11" i="52"/>
  <c r="R57" i="1" s="1"/>
  <c r="Z11" i="52"/>
  <c r="Z57" i="1" s="1"/>
  <c r="AH11" i="52"/>
  <c r="AH57" i="1" s="1"/>
  <c r="H11" i="52"/>
  <c r="H57" i="1" s="1"/>
  <c r="AF11" i="52"/>
  <c r="AF57" i="1" s="1"/>
  <c r="I11" i="52"/>
  <c r="I57" i="1" s="1"/>
  <c r="K11" i="52"/>
  <c r="K57" i="1" s="1"/>
  <c r="S11" i="52"/>
  <c r="S57" i="1" s="1"/>
  <c r="AA11" i="52"/>
  <c r="AA57" i="1" s="1"/>
  <c r="AI11" i="52"/>
  <c r="AI57" i="1" s="1"/>
  <c r="L11" i="52"/>
  <c r="L57" i="1" s="1"/>
  <c r="T11" i="52"/>
  <c r="T57" i="1" s="1"/>
  <c r="AB11" i="52"/>
  <c r="AB57" i="1" s="1"/>
  <c r="E3" i="63" l="1"/>
  <c r="E2" i="63"/>
  <c r="E3" i="62"/>
  <c r="E2" i="62"/>
  <c r="H7" i="63"/>
  <c r="G7" i="63"/>
  <c r="F7" i="63"/>
  <c r="E7" i="63"/>
  <c r="D7" i="63"/>
  <c r="C7" i="63"/>
  <c r="G3" i="63"/>
  <c r="D3" i="63"/>
  <c r="F3" i="63" s="1"/>
  <c r="B3" i="63"/>
  <c r="G2" i="63"/>
  <c r="F2" i="63"/>
  <c r="N7" i="62"/>
  <c r="M7" i="62"/>
  <c r="L7" i="62"/>
  <c r="K7" i="62"/>
  <c r="J7" i="62"/>
  <c r="I7" i="62"/>
  <c r="H7" i="62"/>
  <c r="G7" i="62"/>
  <c r="F7" i="62"/>
  <c r="E7" i="62"/>
  <c r="D7" i="62"/>
  <c r="C7" i="62"/>
  <c r="G3" i="62"/>
  <c r="B3" i="62"/>
  <c r="F2" i="62"/>
  <c r="G2" i="62"/>
  <c r="H3" i="63" l="1"/>
  <c r="I3" i="63" s="1"/>
  <c r="H2" i="63"/>
  <c r="K7" i="63" s="1"/>
  <c r="I2" i="63"/>
  <c r="P7" i="63" s="1"/>
  <c r="M7" i="63"/>
  <c r="H2" i="62"/>
  <c r="D3" i="62"/>
  <c r="F3" i="62" s="1"/>
  <c r="H3" i="62" s="1"/>
  <c r="I3" i="62" s="1"/>
  <c r="AB7" i="63" l="1"/>
  <c r="R7" i="63"/>
  <c r="X7" i="63"/>
  <c r="V7" i="63"/>
  <c r="AD7" i="63"/>
  <c r="W7" i="63"/>
  <c r="Z7" i="63"/>
  <c r="AJ7" i="63"/>
  <c r="AF7" i="63"/>
  <c r="S7" i="63"/>
  <c r="I7" i="63"/>
  <c r="AA7" i="62"/>
  <c r="AH7" i="62"/>
  <c r="Z7" i="62"/>
  <c r="R7" i="62"/>
  <c r="AG7" i="62"/>
  <c r="Y7" i="62"/>
  <c r="Q7" i="62"/>
  <c r="AF7" i="62"/>
  <c r="X7" i="62"/>
  <c r="W7" i="62"/>
  <c r="AI7" i="62"/>
  <c r="AE7" i="62"/>
  <c r="AD7" i="62"/>
  <c r="V7" i="62"/>
  <c r="T7" i="62"/>
  <c r="AC7" i="62"/>
  <c r="U7" i="62"/>
  <c r="AJ7" i="62"/>
  <c r="AB7" i="62"/>
  <c r="S7" i="62"/>
  <c r="N7" i="63"/>
  <c r="AH7" i="63"/>
  <c r="T7" i="63"/>
  <c r="Q7" i="63"/>
  <c r="AA7" i="63"/>
  <c r="J7" i="63"/>
  <c r="AE7" i="63"/>
  <c r="O7" i="63"/>
  <c r="U7" i="63"/>
  <c r="AI7" i="63"/>
  <c r="L7" i="63"/>
  <c r="I2" i="62"/>
  <c r="O7" i="62" s="1"/>
  <c r="Y7" i="63"/>
  <c r="AC7" i="63"/>
  <c r="AG7" i="63"/>
  <c r="P7" i="62" l="1"/>
  <c r="AJ376" i="52" l="1"/>
  <c r="AJ72" i="46" s="1"/>
  <c r="AB376" i="52"/>
  <c r="AB72" i="46" s="1"/>
  <c r="T376" i="52"/>
  <c r="T72" i="46" s="1"/>
  <c r="L376" i="52"/>
  <c r="L72" i="46" s="1"/>
  <c r="AD351" i="52"/>
  <c r="AD72" i="45" s="1"/>
  <c r="V351" i="52"/>
  <c r="V72" i="45" s="1"/>
  <c r="N351" i="52"/>
  <c r="N72" i="45" s="1"/>
  <c r="F351" i="52"/>
  <c r="F72" i="45" s="1"/>
  <c r="AF326" i="52"/>
  <c r="AF72" i="44" s="1"/>
  <c r="X326" i="52"/>
  <c r="X72" i="44" s="1"/>
  <c r="P326" i="52"/>
  <c r="P72" i="44" s="1"/>
  <c r="H326" i="52"/>
  <c r="H72" i="44" s="1"/>
  <c r="AH301" i="52"/>
  <c r="AH72" i="43" s="1"/>
  <c r="Z301" i="52"/>
  <c r="Z72" i="43" s="1"/>
  <c r="R301" i="52"/>
  <c r="R72" i="43" s="1"/>
  <c r="J301" i="52"/>
  <c r="J72" i="43" s="1"/>
  <c r="AJ276" i="52"/>
  <c r="AJ72" i="42" s="1"/>
  <c r="AB276" i="52"/>
  <c r="AB72" i="42" s="1"/>
  <c r="T276" i="52"/>
  <c r="T72" i="42" s="1"/>
  <c r="L276" i="52"/>
  <c r="L72" i="42" s="1"/>
  <c r="AD251" i="52"/>
  <c r="AD72" i="41" s="1"/>
  <c r="V251" i="52"/>
  <c r="V72" i="41" s="1"/>
  <c r="N251" i="52"/>
  <c r="N72" i="41" s="1"/>
  <c r="F251" i="52"/>
  <c r="F72" i="41" s="1"/>
  <c r="AF226" i="52"/>
  <c r="AF72" i="40" s="1"/>
  <c r="X226" i="52"/>
  <c r="X72" i="40" s="1"/>
  <c r="P226" i="52"/>
  <c r="P72" i="40" s="1"/>
  <c r="H226" i="52"/>
  <c r="H72" i="40" s="1"/>
  <c r="AH201" i="52"/>
  <c r="AH72" i="39" s="1"/>
  <c r="Z201" i="52"/>
  <c r="Z72" i="39" s="1"/>
  <c r="R201" i="52"/>
  <c r="R72" i="39" s="1"/>
  <c r="J201" i="52"/>
  <c r="J72" i="39" s="1"/>
  <c r="AJ176" i="52"/>
  <c r="AJ72" i="38" s="1"/>
  <c r="AB176" i="52"/>
  <c r="AB72" i="38" s="1"/>
  <c r="T176" i="52"/>
  <c r="T72" i="38" s="1"/>
  <c r="L176" i="52"/>
  <c r="L72" i="38" s="1"/>
  <c r="AF126" i="52"/>
  <c r="AF72" i="36" s="1"/>
  <c r="X126" i="52"/>
  <c r="X72" i="36" s="1"/>
  <c r="AI376" i="52"/>
  <c r="AI72" i="46" s="1"/>
  <c r="AA376" i="52"/>
  <c r="AA72" i="46" s="1"/>
  <c r="S376" i="52"/>
  <c r="S72" i="46" s="1"/>
  <c r="K376" i="52"/>
  <c r="K72" i="46" s="1"/>
  <c r="AK351" i="52"/>
  <c r="AK72" i="45" s="1"/>
  <c r="AC351" i="52"/>
  <c r="AC72" i="45" s="1"/>
  <c r="U351" i="52"/>
  <c r="U72" i="45" s="1"/>
  <c r="M351" i="52"/>
  <c r="M72" i="45" s="1"/>
  <c r="E351" i="52"/>
  <c r="E72" i="45" s="1"/>
  <c r="AE326" i="52"/>
  <c r="AE72" i="44" s="1"/>
  <c r="W326" i="52"/>
  <c r="W72" i="44" s="1"/>
  <c r="O326" i="52"/>
  <c r="O72" i="44" s="1"/>
  <c r="G326" i="52"/>
  <c r="G72" i="44" s="1"/>
  <c r="AG301" i="52"/>
  <c r="AG72" i="43" s="1"/>
  <c r="Y301" i="52"/>
  <c r="Y72" i="43" s="1"/>
  <c r="Q301" i="52"/>
  <c r="Q72" i="43" s="1"/>
  <c r="I301" i="52"/>
  <c r="I72" i="43" s="1"/>
  <c r="AI276" i="52"/>
  <c r="AI72" i="42" s="1"/>
  <c r="AA276" i="52"/>
  <c r="AA72" i="42" s="1"/>
  <c r="S276" i="52"/>
  <c r="S72" i="42" s="1"/>
  <c r="K276" i="52"/>
  <c r="K72" i="42" s="1"/>
  <c r="AK251" i="52"/>
  <c r="AK72" i="41" s="1"/>
  <c r="AC251" i="52"/>
  <c r="AC72" i="41" s="1"/>
  <c r="U251" i="52"/>
  <c r="U72" i="41" s="1"/>
  <c r="M251" i="52"/>
  <c r="M72" i="41" s="1"/>
  <c r="E251" i="52"/>
  <c r="E72" i="41" s="1"/>
  <c r="AE226" i="52"/>
  <c r="AE72" i="40" s="1"/>
  <c r="W226" i="52"/>
  <c r="W72" i="40" s="1"/>
  <c r="O226" i="52"/>
  <c r="O72" i="40" s="1"/>
  <c r="G226" i="52"/>
  <c r="G72" i="40" s="1"/>
  <c r="AG201" i="52"/>
  <c r="AG72" i="39" s="1"/>
  <c r="Y201" i="52"/>
  <c r="Y72" i="39" s="1"/>
  <c r="Q201" i="52"/>
  <c r="Q72" i="39" s="1"/>
  <c r="I201" i="52"/>
  <c r="I72" i="39" s="1"/>
  <c r="AI176" i="52"/>
  <c r="AI72" i="38" s="1"/>
  <c r="AA176" i="52"/>
  <c r="AA72" i="38" s="1"/>
  <c r="S176" i="52"/>
  <c r="S72" i="38" s="1"/>
  <c r="K176" i="52"/>
  <c r="K72" i="38" s="1"/>
  <c r="AE126" i="52"/>
  <c r="AE72" i="36" s="1"/>
  <c r="W126" i="52"/>
  <c r="W72" i="36" s="1"/>
  <c r="AG376" i="52"/>
  <c r="AG72" i="46" s="1"/>
  <c r="Y376" i="52"/>
  <c r="Y72" i="46" s="1"/>
  <c r="Q376" i="52"/>
  <c r="Q72" i="46" s="1"/>
  <c r="I376" i="52"/>
  <c r="I72" i="46" s="1"/>
  <c r="AI351" i="52"/>
  <c r="AI72" i="45" s="1"/>
  <c r="AA351" i="52"/>
  <c r="AA72" i="45" s="1"/>
  <c r="S351" i="52"/>
  <c r="S72" i="45" s="1"/>
  <c r="K351" i="52"/>
  <c r="K72" i="45" s="1"/>
  <c r="AK326" i="52"/>
  <c r="AK72" i="44" s="1"/>
  <c r="AC326" i="52"/>
  <c r="AC72" i="44" s="1"/>
  <c r="U326" i="52"/>
  <c r="U72" i="44" s="1"/>
  <c r="M326" i="52"/>
  <c r="M72" i="44" s="1"/>
  <c r="E326" i="52"/>
  <c r="E72" i="44" s="1"/>
  <c r="AE301" i="52"/>
  <c r="AE72" i="43" s="1"/>
  <c r="W301" i="52"/>
  <c r="W72" i="43" s="1"/>
  <c r="O301" i="52"/>
  <c r="O72" i="43" s="1"/>
  <c r="G301" i="52"/>
  <c r="G72" i="43" s="1"/>
  <c r="AG276" i="52"/>
  <c r="AG72" i="42" s="1"/>
  <c r="Y276" i="52"/>
  <c r="Y72" i="42" s="1"/>
  <c r="Q276" i="52"/>
  <c r="Q72" i="42" s="1"/>
  <c r="I276" i="52"/>
  <c r="I72" i="42" s="1"/>
  <c r="AI251" i="52"/>
  <c r="AI72" i="41" s="1"/>
  <c r="AA251" i="52"/>
  <c r="AA72" i="41" s="1"/>
  <c r="S251" i="52"/>
  <c r="S72" i="41" s="1"/>
  <c r="K251" i="52"/>
  <c r="K72" i="41" s="1"/>
  <c r="AK226" i="52"/>
  <c r="AK72" i="40" s="1"/>
  <c r="AC226" i="52"/>
  <c r="AC72" i="40" s="1"/>
  <c r="U226" i="52"/>
  <c r="U72" i="40" s="1"/>
  <c r="M226" i="52"/>
  <c r="M72" i="40" s="1"/>
  <c r="E226" i="52"/>
  <c r="E72" i="40" s="1"/>
  <c r="AE201" i="52"/>
  <c r="AE72" i="39" s="1"/>
  <c r="W201" i="52"/>
  <c r="W72" i="39" s="1"/>
  <c r="O201" i="52"/>
  <c r="O72" i="39" s="1"/>
  <c r="G201" i="52"/>
  <c r="G72" i="39" s="1"/>
  <c r="AG176" i="52"/>
  <c r="AG72" i="38" s="1"/>
  <c r="Y176" i="52"/>
  <c r="Y72" i="38" s="1"/>
  <c r="Q176" i="52"/>
  <c r="Q72" i="38" s="1"/>
  <c r="I176" i="52"/>
  <c r="I72" i="38" s="1"/>
  <c r="AK126" i="52"/>
  <c r="AK72" i="36" s="1"/>
  <c r="AC126" i="52"/>
  <c r="AC72" i="36" s="1"/>
  <c r="U126" i="52"/>
  <c r="U72" i="36" s="1"/>
  <c r="AF376" i="52"/>
  <c r="AF72" i="46" s="1"/>
  <c r="X376" i="52"/>
  <c r="X72" i="46" s="1"/>
  <c r="P376" i="52"/>
  <c r="P72" i="46" s="1"/>
  <c r="H376" i="52"/>
  <c r="H72" i="46" s="1"/>
  <c r="AH351" i="52"/>
  <c r="AH72" i="45" s="1"/>
  <c r="Z351" i="52"/>
  <c r="Z72" i="45" s="1"/>
  <c r="R351" i="52"/>
  <c r="R72" i="45" s="1"/>
  <c r="J351" i="52"/>
  <c r="J72" i="45" s="1"/>
  <c r="AJ326" i="52"/>
  <c r="AJ72" i="44" s="1"/>
  <c r="AB326" i="52"/>
  <c r="AB72" i="44" s="1"/>
  <c r="T326" i="52"/>
  <c r="T72" i="44" s="1"/>
  <c r="L326" i="52"/>
  <c r="L72" i="44" s="1"/>
  <c r="AD301" i="52"/>
  <c r="AD72" i="43" s="1"/>
  <c r="V301" i="52"/>
  <c r="V72" i="43" s="1"/>
  <c r="N301" i="52"/>
  <c r="N72" i="43" s="1"/>
  <c r="F301" i="52"/>
  <c r="F72" i="43" s="1"/>
  <c r="AF276" i="52"/>
  <c r="AF72" i="42" s="1"/>
  <c r="X276" i="52"/>
  <c r="X72" i="42" s="1"/>
  <c r="P276" i="52"/>
  <c r="P72" i="42" s="1"/>
  <c r="H276" i="52"/>
  <c r="H72" i="42" s="1"/>
  <c r="AH251" i="52"/>
  <c r="AH72" i="41" s="1"/>
  <c r="Z251" i="52"/>
  <c r="Z72" i="41" s="1"/>
  <c r="R251" i="52"/>
  <c r="R72" i="41" s="1"/>
  <c r="J251" i="52"/>
  <c r="J72" i="41" s="1"/>
  <c r="AJ226" i="52"/>
  <c r="AJ72" i="40" s="1"/>
  <c r="AB226" i="52"/>
  <c r="AB72" i="40" s="1"/>
  <c r="T226" i="52"/>
  <c r="T72" i="40" s="1"/>
  <c r="L226" i="52"/>
  <c r="L72" i="40" s="1"/>
  <c r="AD201" i="52"/>
  <c r="AD72" i="39" s="1"/>
  <c r="V201" i="52"/>
  <c r="V72" i="39" s="1"/>
  <c r="N201" i="52"/>
  <c r="N72" i="39" s="1"/>
  <c r="F201" i="52"/>
  <c r="F72" i="39" s="1"/>
  <c r="AF176" i="52"/>
  <c r="AF72" i="38" s="1"/>
  <c r="X176" i="52"/>
  <c r="X72" i="38" s="1"/>
  <c r="P176" i="52"/>
  <c r="P72" i="38" s="1"/>
  <c r="H176" i="52"/>
  <c r="H72" i="38" s="1"/>
  <c r="AJ126" i="52"/>
  <c r="AJ72" i="36" s="1"/>
  <c r="AB126" i="52"/>
  <c r="AB72" i="36" s="1"/>
  <c r="T126" i="52"/>
  <c r="T72" i="36" s="1"/>
  <c r="AE376" i="52"/>
  <c r="AE72" i="46" s="1"/>
  <c r="W376" i="52"/>
  <c r="W72" i="46" s="1"/>
  <c r="O376" i="52"/>
  <c r="O72" i="46" s="1"/>
  <c r="G376" i="52"/>
  <c r="G72" i="46" s="1"/>
  <c r="AG351" i="52"/>
  <c r="AG72" i="45" s="1"/>
  <c r="Y351" i="52"/>
  <c r="Y72" i="45" s="1"/>
  <c r="Q351" i="52"/>
  <c r="Q72" i="45" s="1"/>
  <c r="I351" i="52"/>
  <c r="I72" i="45" s="1"/>
  <c r="AI326" i="52"/>
  <c r="AI72" i="44" s="1"/>
  <c r="AA326" i="52"/>
  <c r="AA72" i="44" s="1"/>
  <c r="S326" i="52"/>
  <c r="S72" i="44" s="1"/>
  <c r="K326" i="52"/>
  <c r="K72" i="44" s="1"/>
  <c r="AK301" i="52"/>
  <c r="AK72" i="43" s="1"/>
  <c r="AC301" i="52"/>
  <c r="AC72" i="43" s="1"/>
  <c r="U301" i="52"/>
  <c r="U72" i="43" s="1"/>
  <c r="M301" i="52"/>
  <c r="M72" i="43" s="1"/>
  <c r="E301" i="52"/>
  <c r="E72" i="43" s="1"/>
  <c r="AE276" i="52"/>
  <c r="AE72" i="42" s="1"/>
  <c r="W276" i="52"/>
  <c r="W72" i="42" s="1"/>
  <c r="O276" i="52"/>
  <c r="O72" i="42" s="1"/>
  <c r="G276" i="52"/>
  <c r="G72" i="42" s="1"/>
  <c r="AG251" i="52"/>
  <c r="AG72" i="41" s="1"/>
  <c r="Y251" i="52"/>
  <c r="Y72" i="41" s="1"/>
  <c r="Q251" i="52"/>
  <c r="Q72" i="41" s="1"/>
  <c r="I251" i="52"/>
  <c r="I72" i="41" s="1"/>
  <c r="AI226" i="52"/>
  <c r="AI72" i="40" s="1"/>
  <c r="AA226" i="52"/>
  <c r="AA72" i="40" s="1"/>
  <c r="S226" i="52"/>
  <c r="S72" i="40" s="1"/>
  <c r="K226" i="52"/>
  <c r="K72" i="40" s="1"/>
  <c r="AK201" i="52"/>
  <c r="AK72" i="39" s="1"/>
  <c r="AC201" i="52"/>
  <c r="AC72" i="39" s="1"/>
  <c r="U201" i="52"/>
  <c r="U72" i="39" s="1"/>
  <c r="M201" i="52"/>
  <c r="M72" i="39" s="1"/>
  <c r="E201" i="52"/>
  <c r="E72" i="39" s="1"/>
  <c r="AE176" i="52"/>
  <c r="AE72" i="38" s="1"/>
  <c r="W176" i="52"/>
  <c r="W72" i="38" s="1"/>
  <c r="O176" i="52"/>
  <c r="O72" i="38" s="1"/>
  <c r="G176" i="52"/>
  <c r="G72" i="38" s="1"/>
  <c r="AI126" i="52"/>
  <c r="AI72" i="36" s="1"/>
  <c r="AA126" i="52"/>
  <c r="AA72" i="36" s="1"/>
  <c r="S126" i="52"/>
  <c r="S72" i="36" s="1"/>
  <c r="AK376" i="52"/>
  <c r="AK72" i="46" s="1"/>
  <c r="N376" i="52"/>
  <c r="N72" i="46" s="1"/>
  <c r="P351" i="52"/>
  <c r="P72" i="45" s="1"/>
  <c r="R326" i="52"/>
  <c r="R72" i="44" s="1"/>
  <c r="T301" i="52"/>
  <c r="T72" i="43" s="1"/>
  <c r="V276" i="52"/>
  <c r="V72" i="42" s="1"/>
  <c r="X251" i="52"/>
  <c r="X72" i="41" s="1"/>
  <c r="Z226" i="52"/>
  <c r="Z72" i="40" s="1"/>
  <c r="F226" i="52"/>
  <c r="F72" i="40" s="1"/>
  <c r="AB201" i="52"/>
  <c r="AB72" i="39" s="1"/>
  <c r="H201" i="52"/>
  <c r="H72" i="39" s="1"/>
  <c r="AD176" i="52"/>
  <c r="AD72" i="38" s="1"/>
  <c r="J176" i="52"/>
  <c r="J72" i="38" s="1"/>
  <c r="AH126" i="52"/>
  <c r="AH72" i="36" s="1"/>
  <c r="P126" i="52"/>
  <c r="P72" i="36" s="1"/>
  <c r="H126" i="52"/>
  <c r="H72" i="36" s="1"/>
  <c r="AH101" i="52"/>
  <c r="AH72" i="35" s="1"/>
  <c r="Z101" i="52"/>
  <c r="Z72" i="35" s="1"/>
  <c r="R101" i="52"/>
  <c r="R72" i="35" s="1"/>
  <c r="J101" i="52"/>
  <c r="J72" i="35" s="1"/>
  <c r="AJ76" i="52"/>
  <c r="AB76" i="52"/>
  <c r="T76" i="52"/>
  <c r="L76" i="52"/>
  <c r="AD51" i="52"/>
  <c r="V51" i="52"/>
  <c r="N51" i="52"/>
  <c r="F51" i="52"/>
  <c r="AF26" i="52"/>
  <c r="AF72" i="1" s="1"/>
  <c r="X26" i="52"/>
  <c r="X72" i="1" s="1"/>
  <c r="P26" i="52"/>
  <c r="P72" i="1" s="1"/>
  <c r="H26" i="52"/>
  <c r="H72" i="1" s="1"/>
  <c r="Q76" i="52"/>
  <c r="S51" i="52"/>
  <c r="AK26" i="52"/>
  <c r="AK72" i="1" s="1"/>
  <c r="E26" i="52"/>
  <c r="E72" i="1" s="1"/>
  <c r="AH376" i="52"/>
  <c r="AH72" i="46" s="1"/>
  <c r="M376" i="52"/>
  <c r="M72" i="46" s="1"/>
  <c r="AJ351" i="52"/>
  <c r="AJ72" i="45" s="1"/>
  <c r="O351" i="52"/>
  <c r="O72" i="45" s="1"/>
  <c r="Q326" i="52"/>
  <c r="Q72" i="44" s="1"/>
  <c r="S301" i="52"/>
  <c r="S72" i="43" s="1"/>
  <c r="U276" i="52"/>
  <c r="U72" i="42" s="1"/>
  <c r="W251" i="52"/>
  <c r="W72" i="41" s="1"/>
  <c r="Y226" i="52"/>
  <c r="Y72" i="40" s="1"/>
  <c r="AA201" i="52"/>
  <c r="AA72" i="39" s="1"/>
  <c r="AC176" i="52"/>
  <c r="AC72" i="38" s="1"/>
  <c r="F176" i="52"/>
  <c r="F72" i="38" s="1"/>
  <c r="AG126" i="52"/>
  <c r="AG72" i="36" s="1"/>
  <c r="O126" i="52"/>
  <c r="O72" i="36" s="1"/>
  <c r="G126" i="52"/>
  <c r="G72" i="36" s="1"/>
  <c r="AG101" i="52"/>
  <c r="AG72" i="35" s="1"/>
  <c r="Y101" i="52"/>
  <c r="Y72" i="35" s="1"/>
  <c r="Q101" i="52"/>
  <c r="Q72" i="35" s="1"/>
  <c r="I101" i="52"/>
  <c r="I72" i="35" s="1"/>
  <c r="AI76" i="52"/>
  <c r="AA76" i="52"/>
  <c r="S76" i="52"/>
  <c r="K76" i="52"/>
  <c r="AK51" i="52"/>
  <c r="AC51" i="52"/>
  <c r="U51" i="52"/>
  <c r="M51" i="52"/>
  <c r="E51" i="52"/>
  <c r="AE26" i="52"/>
  <c r="AE72" i="1" s="1"/>
  <c r="W26" i="52"/>
  <c r="W72" i="1" s="1"/>
  <c r="O26" i="52"/>
  <c r="O72" i="1" s="1"/>
  <c r="G26" i="52"/>
  <c r="G72" i="1" s="1"/>
  <c r="Y76" i="52"/>
  <c r="AA51" i="52"/>
  <c r="M26" i="52"/>
  <c r="M72" i="1" s="1"/>
  <c r="J276" i="52"/>
  <c r="J72" i="42" s="1"/>
  <c r="AD376" i="52"/>
  <c r="AD72" i="46" s="1"/>
  <c r="J376" i="52"/>
  <c r="J72" i="46" s="1"/>
  <c r="AF351" i="52"/>
  <c r="AF72" i="45" s="1"/>
  <c r="L351" i="52"/>
  <c r="L72" i="45" s="1"/>
  <c r="AH326" i="52"/>
  <c r="AH72" i="44" s="1"/>
  <c r="N326" i="52"/>
  <c r="N72" i="44" s="1"/>
  <c r="AJ301" i="52"/>
  <c r="AJ72" i="43" s="1"/>
  <c r="P301" i="52"/>
  <c r="P72" i="43" s="1"/>
  <c r="R276" i="52"/>
  <c r="R72" i="42" s="1"/>
  <c r="T251" i="52"/>
  <c r="T72" i="41" s="1"/>
  <c r="V226" i="52"/>
  <c r="V72" i="40" s="1"/>
  <c r="X201" i="52"/>
  <c r="X72" i="39" s="1"/>
  <c r="Z176" i="52"/>
  <c r="Z72" i="38" s="1"/>
  <c r="E176" i="52"/>
  <c r="E72" i="38" s="1"/>
  <c r="AD126" i="52"/>
  <c r="AD72" i="36" s="1"/>
  <c r="N126" i="52"/>
  <c r="N72" i="36" s="1"/>
  <c r="F126" i="52"/>
  <c r="F72" i="36" s="1"/>
  <c r="AF101" i="52"/>
  <c r="AF72" i="35" s="1"/>
  <c r="X101" i="52"/>
  <c r="X72" i="35" s="1"/>
  <c r="P101" i="52"/>
  <c r="P72" i="35" s="1"/>
  <c r="H101" i="52"/>
  <c r="H72" i="35" s="1"/>
  <c r="AH76" i="52"/>
  <c r="Z76" i="52"/>
  <c r="R76" i="52"/>
  <c r="J76" i="52"/>
  <c r="AJ51" i="52"/>
  <c r="AB51" i="52"/>
  <c r="T51" i="52"/>
  <c r="L51" i="52"/>
  <c r="AD26" i="52"/>
  <c r="AD72" i="1" s="1"/>
  <c r="V26" i="52"/>
  <c r="V72" i="1" s="1"/>
  <c r="N26" i="52"/>
  <c r="N72" i="1" s="1"/>
  <c r="F26" i="52"/>
  <c r="F72" i="1" s="1"/>
  <c r="G101" i="52"/>
  <c r="G72" i="35" s="1"/>
  <c r="K51" i="52"/>
  <c r="U26" i="52"/>
  <c r="U72" i="1" s="1"/>
  <c r="AD276" i="52"/>
  <c r="AD72" i="42" s="1"/>
  <c r="AC376" i="52"/>
  <c r="AC72" i="46" s="1"/>
  <c r="F376" i="52"/>
  <c r="F72" i="46" s="1"/>
  <c r="AE351" i="52"/>
  <c r="AE72" i="45" s="1"/>
  <c r="H351" i="52"/>
  <c r="H72" i="45" s="1"/>
  <c r="AG326" i="52"/>
  <c r="AG72" i="44" s="1"/>
  <c r="J326" i="52"/>
  <c r="J72" i="44" s="1"/>
  <c r="AI301" i="52"/>
  <c r="AI72" i="43" s="1"/>
  <c r="L301" i="52"/>
  <c r="L72" i="43" s="1"/>
  <c r="AK276" i="52"/>
  <c r="AK72" i="42" s="1"/>
  <c r="N276" i="52"/>
  <c r="N72" i="42" s="1"/>
  <c r="P251" i="52"/>
  <c r="P72" i="41" s="1"/>
  <c r="R226" i="52"/>
  <c r="R72" i="40" s="1"/>
  <c r="T201" i="52"/>
  <c r="T72" i="39" s="1"/>
  <c r="V176" i="52"/>
  <c r="V72" i="38" s="1"/>
  <c r="Z126" i="52"/>
  <c r="Z72" i="36" s="1"/>
  <c r="M126" i="52"/>
  <c r="M72" i="36" s="1"/>
  <c r="E126" i="52"/>
  <c r="E72" i="36" s="1"/>
  <c r="AE101" i="52"/>
  <c r="AE72" i="35" s="1"/>
  <c r="W101" i="52"/>
  <c r="W72" i="35" s="1"/>
  <c r="O101" i="52"/>
  <c r="O72" i="35" s="1"/>
  <c r="AG76" i="52"/>
  <c r="I76" i="52"/>
  <c r="AI51" i="52"/>
  <c r="AC26" i="52"/>
  <c r="AC72" i="1" s="1"/>
  <c r="X351" i="52"/>
  <c r="X72" i="45" s="1"/>
  <c r="Z376" i="52"/>
  <c r="Z72" i="46" s="1"/>
  <c r="E376" i="52"/>
  <c r="E72" i="46" s="1"/>
  <c r="AB351" i="52"/>
  <c r="AB72" i="45" s="1"/>
  <c r="G351" i="52"/>
  <c r="G72" i="45" s="1"/>
  <c r="AD326" i="52"/>
  <c r="AD72" i="44" s="1"/>
  <c r="I326" i="52"/>
  <c r="I72" i="44" s="1"/>
  <c r="AF301" i="52"/>
  <c r="AF72" i="43" s="1"/>
  <c r="K301" i="52"/>
  <c r="K72" i="43" s="1"/>
  <c r="AH276" i="52"/>
  <c r="AH72" i="42" s="1"/>
  <c r="M276" i="52"/>
  <c r="M72" i="42" s="1"/>
  <c r="AJ251" i="52"/>
  <c r="AJ72" i="41" s="1"/>
  <c r="O251" i="52"/>
  <c r="O72" i="41" s="1"/>
  <c r="Q226" i="52"/>
  <c r="Q72" i="40" s="1"/>
  <c r="S201" i="52"/>
  <c r="S72" i="39" s="1"/>
  <c r="U176" i="52"/>
  <c r="U72" i="38" s="1"/>
  <c r="Y126" i="52"/>
  <c r="Y72" i="36" s="1"/>
  <c r="L126" i="52"/>
  <c r="L72" i="36" s="1"/>
  <c r="AD101" i="52"/>
  <c r="AD72" i="35" s="1"/>
  <c r="V101" i="52"/>
  <c r="V72" i="35" s="1"/>
  <c r="N101" i="52"/>
  <c r="N72" i="35" s="1"/>
  <c r="F101" i="52"/>
  <c r="F72" i="35" s="1"/>
  <c r="AF76" i="52"/>
  <c r="X76" i="52"/>
  <c r="P76" i="52"/>
  <c r="H76" i="52"/>
  <c r="AH51" i="52"/>
  <c r="Z51" i="52"/>
  <c r="R51" i="52"/>
  <c r="J51" i="52"/>
  <c r="AJ26" i="52"/>
  <c r="AJ72" i="1" s="1"/>
  <c r="AB26" i="52"/>
  <c r="AB72" i="1" s="1"/>
  <c r="T26" i="52"/>
  <c r="T72" i="1" s="1"/>
  <c r="L26" i="52"/>
  <c r="L72" i="1" s="1"/>
  <c r="V376" i="52"/>
  <c r="V72" i="46" s="1"/>
  <c r="Z326" i="52"/>
  <c r="Z72" i="44" s="1"/>
  <c r="F326" i="52"/>
  <c r="F72" i="44" s="1"/>
  <c r="AB301" i="52"/>
  <c r="AB72" i="43" s="1"/>
  <c r="H301" i="52"/>
  <c r="H72" i="43" s="1"/>
  <c r="L251" i="52"/>
  <c r="L72" i="41" s="1"/>
  <c r="U376" i="52"/>
  <c r="U72" i="46" s="1"/>
  <c r="W351" i="52"/>
  <c r="W72" i="45" s="1"/>
  <c r="Y326" i="52"/>
  <c r="Y72" i="44" s="1"/>
  <c r="AA301" i="52"/>
  <c r="AA72" i="43" s="1"/>
  <c r="AC276" i="52"/>
  <c r="AC72" i="42" s="1"/>
  <c r="F276" i="52"/>
  <c r="F72" i="42" s="1"/>
  <c r="AE251" i="52"/>
  <c r="AE72" i="41" s="1"/>
  <c r="H251" i="52"/>
  <c r="H72" i="41" s="1"/>
  <c r="AG226" i="52"/>
  <c r="AG72" i="40" s="1"/>
  <c r="J226" i="52"/>
  <c r="J72" i="40" s="1"/>
  <c r="AI201" i="52"/>
  <c r="AI72" i="39" s="1"/>
  <c r="L201" i="52"/>
  <c r="L72" i="39" s="1"/>
  <c r="AK176" i="52"/>
  <c r="AK72" i="38" s="1"/>
  <c r="N176" i="52"/>
  <c r="N72" i="38" s="1"/>
  <c r="R126" i="52"/>
  <c r="R72" i="36" s="1"/>
  <c r="J126" i="52"/>
  <c r="J72" i="36" s="1"/>
  <c r="AJ101" i="52"/>
  <c r="AJ72" i="35" s="1"/>
  <c r="AB101" i="52"/>
  <c r="AB72" i="35" s="1"/>
  <c r="T101" i="52"/>
  <c r="T72" i="35" s="1"/>
  <c r="L101" i="52"/>
  <c r="L72" i="35" s="1"/>
  <c r="AD76" i="52"/>
  <c r="V76" i="52"/>
  <c r="N76" i="52"/>
  <c r="F76" i="52"/>
  <c r="AF51" i="52"/>
  <c r="X51" i="52"/>
  <c r="P51" i="52"/>
  <c r="H51" i="52"/>
  <c r="AH26" i="52"/>
  <c r="AH72" i="1" s="1"/>
  <c r="Z26" i="52"/>
  <c r="Z72" i="1" s="1"/>
  <c r="R26" i="52"/>
  <c r="R72" i="1" s="1"/>
  <c r="J26" i="52"/>
  <c r="J72" i="1" s="1"/>
  <c r="R376" i="52"/>
  <c r="R72" i="46" s="1"/>
  <c r="T351" i="52"/>
  <c r="T72" i="45" s="1"/>
  <c r="V326" i="52"/>
  <c r="V72" i="44" s="1"/>
  <c r="X301" i="52"/>
  <c r="X72" i="43" s="1"/>
  <c r="Z276" i="52"/>
  <c r="Z72" i="42" s="1"/>
  <c r="E276" i="52"/>
  <c r="E72" i="42" s="1"/>
  <c r="I226" i="52"/>
  <c r="I72" i="40" s="1"/>
  <c r="Q126" i="52"/>
  <c r="Q72" i="36" s="1"/>
  <c r="S101" i="52"/>
  <c r="S72" i="35" s="1"/>
  <c r="U76" i="52"/>
  <c r="W51" i="52"/>
  <c r="Y26" i="52"/>
  <c r="Y72" i="1" s="1"/>
  <c r="M76" i="52"/>
  <c r="E101" i="52"/>
  <c r="E72" i="35" s="1"/>
  <c r="AI101" i="52"/>
  <c r="AI72" i="35" s="1"/>
  <c r="AF251" i="52"/>
  <c r="AF72" i="41" s="1"/>
  <c r="K126" i="52"/>
  <c r="K72" i="36" s="1"/>
  <c r="M101" i="52"/>
  <c r="M72" i="35" s="1"/>
  <c r="O76" i="52"/>
  <c r="Q51" i="52"/>
  <c r="S26" i="52"/>
  <c r="S72" i="1" s="1"/>
  <c r="O51" i="52"/>
  <c r="K26" i="52"/>
  <c r="K72" i="1" s="1"/>
  <c r="I26" i="52"/>
  <c r="I72" i="1" s="1"/>
  <c r="AE76" i="52"/>
  <c r="AB251" i="52"/>
  <c r="AB72" i="41" s="1"/>
  <c r="AH176" i="52"/>
  <c r="AH72" i="38" s="1"/>
  <c r="I126" i="52"/>
  <c r="I72" i="36" s="1"/>
  <c r="K101" i="52"/>
  <c r="K72" i="35" s="1"/>
  <c r="Q26" i="52"/>
  <c r="Q72" i="1" s="1"/>
  <c r="I51" i="52"/>
  <c r="E76" i="52"/>
  <c r="P201" i="52"/>
  <c r="P72" i="39" s="1"/>
  <c r="AC101" i="52"/>
  <c r="AC72" i="35" s="1"/>
  <c r="AI26" i="52"/>
  <c r="AI72" i="1" s="1"/>
  <c r="Y51" i="52"/>
  <c r="G251" i="52"/>
  <c r="G72" i="41" s="1"/>
  <c r="AJ201" i="52"/>
  <c r="AJ72" i="39" s="1"/>
  <c r="R176" i="52"/>
  <c r="R72" i="38" s="1"/>
  <c r="AK101" i="52"/>
  <c r="AK72" i="35" s="1"/>
  <c r="G76" i="52"/>
  <c r="AH226" i="52"/>
  <c r="AH72" i="40" s="1"/>
  <c r="AF201" i="52"/>
  <c r="AF72" i="39" s="1"/>
  <c r="M176" i="52"/>
  <c r="M72" i="38" s="1"/>
  <c r="AK76" i="52"/>
  <c r="G51" i="52"/>
  <c r="AG51" i="52"/>
  <c r="AD226" i="52"/>
  <c r="AD72" i="40" s="1"/>
  <c r="K201" i="52"/>
  <c r="K72" i="39" s="1"/>
  <c r="AA101" i="52"/>
  <c r="AA72" i="35" s="1"/>
  <c r="AC76" i="52"/>
  <c r="AE51" i="52"/>
  <c r="AG26" i="52"/>
  <c r="AG72" i="1" s="1"/>
  <c r="N226" i="52"/>
  <c r="N72" i="40" s="1"/>
  <c r="V126" i="52"/>
  <c r="V72" i="36" s="1"/>
  <c r="U101" i="52"/>
  <c r="U72" i="35" s="1"/>
  <c r="W76" i="52"/>
  <c r="AA26" i="52"/>
  <c r="AA72" i="1" s="1"/>
  <c r="AK375" i="52"/>
  <c r="AK71" i="46" s="1"/>
  <c r="AC375" i="52"/>
  <c r="AC71" i="46" s="1"/>
  <c r="U375" i="52"/>
  <c r="U71" i="46" s="1"/>
  <c r="M375" i="52"/>
  <c r="M71" i="46" s="1"/>
  <c r="E375" i="52"/>
  <c r="E71" i="46" s="1"/>
  <c r="AE350" i="52"/>
  <c r="AE71" i="45" s="1"/>
  <c r="W350" i="52"/>
  <c r="W71" i="45" s="1"/>
  <c r="O350" i="52"/>
  <c r="O71" i="45" s="1"/>
  <c r="G350" i="52"/>
  <c r="G71" i="45" s="1"/>
  <c r="AG325" i="52"/>
  <c r="AG71" i="44" s="1"/>
  <c r="Y325" i="52"/>
  <c r="Y71" i="44" s="1"/>
  <c r="Q325" i="52"/>
  <c r="Q71" i="44" s="1"/>
  <c r="I325" i="52"/>
  <c r="I71" i="44" s="1"/>
  <c r="AI300" i="52"/>
  <c r="AI71" i="43" s="1"/>
  <c r="AA300" i="52"/>
  <c r="AA71" i="43" s="1"/>
  <c r="S300" i="52"/>
  <c r="S71" i="43" s="1"/>
  <c r="K300" i="52"/>
  <c r="K71" i="43" s="1"/>
  <c r="AK275" i="52"/>
  <c r="AK71" i="42" s="1"/>
  <c r="AC275" i="52"/>
  <c r="AC71" i="42" s="1"/>
  <c r="U275" i="52"/>
  <c r="U71" i="42" s="1"/>
  <c r="M275" i="52"/>
  <c r="M71" i="42" s="1"/>
  <c r="E275" i="52"/>
  <c r="E71" i="42" s="1"/>
  <c r="AE250" i="52"/>
  <c r="AE71" i="41" s="1"/>
  <c r="W250" i="52"/>
  <c r="W71" i="41" s="1"/>
  <c r="O250" i="52"/>
  <c r="O71" i="41" s="1"/>
  <c r="G250" i="52"/>
  <c r="G71" i="41" s="1"/>
  <c r="AG225" i="52"/>
  <c r="AG71" i="40" s="1"/>
  <c r="Y225" i="52"/>
  <c r="Y71" i="40" s="1"/>
  <c r="Q225" i="52"/>
  <c r="Q71" i="40" s="1"/>
  <c r="I225" i="52"/>
  <c r="I71" i="40" s="1"/>
  <c r="AI200" i="52"/>
  <c r="AI71" i="39" s="1"/>
  <c r="AA200" i="52"/>
  <c r="AA71" i="39" s="1"/>
  <c r="S200" i="52"/>
  <c r="S71" i="39" s="1"/>
  <c r="K200" i="52"/>
  <c r="K71" i="39" s="1"/>
  <c r="AK175" i="52"/>
  <c r="AK71" i="38" s="1"/>
  <c r="AC175" i="52"/>
  <c r="AC71" i="38" s="1"/>
  <c r="U175" i="52"/>
  <c r="U71" i="38" s="1"/>
  <c r="M175" i="52"/>
  <c r="M71" i="38" s="1"/>
  <c r="E175" i="52"/>
  <c r="E71" i="38" s="1"/>
  <c r="AE150" i="52"/>
  <c r="AE71" i="37" s="1"/>
  <c r="W150" i="52"/>
  <c r="W71" i="37" s="1"/>
  <c r="O150" i="52"/>
  <c r="O71" i="37" s="1"/>
  <c r="G150" i="52"/>
  <c r="G71" i="37" s="1"/>
  <c r="AJ375" i="52"/>
  <c r="AJ71" i="46" s="1"/>
  <c r="AB375" i="52"/>
  <c r="AB71" i="46" s="1"/>
  <c r="T375" i="52"/>
  <c r="T71" i="46" s="1"/>
  <c r="L375" i="52"/>
  <c r="L71" i="46" s="1"/>
  <c r="AD350" i="52"/>
  <c r="AD71" i="45" s="1"/>
  <c r="V350" i="52"/>
  <c r="V71" i="45" s="1"/>
  <c r="N350" i="52"/>
  <c r="N71" i="45" s="1"/>
  <c r="F350" i="52"/>
  <c r="F71" i="45" s="1"/>
  <c r="AF325" i="52"/>
  <c r="AF71" i="44" s="1"/>
  <c r="X325" i="52"/>
  <c r="X71" i="44" s="1"/>
  <c r="P325" i="52"/>
  <c r="P71" i="44" s="1"/>
  <c r="H325" i="52"/>
  <c r="H71" i="44" s="1"/>
  <c r="AH300" i="52"/>
  <c r="AH71" i="43" s="1"/>
  <c r="Z300" i="52"/>
  <c r="Z71" i="43" s="1"/>
  <c r="R300" i="52"/>
  <c r="R71" i="43" s="1"/>
  <c r="J300" i="52"/>
  <c r="J71" i="43" s="1"/>
  <c r="AJ275" i="52"/>
  <c r="AJ71" i="42" s="1"/>
  <c r="AB275" i="52"/>
  <c r="AB71" i="42" s="1"/>
  <c r="T275" i="52"/>
  <c r="T71" i="42" s="1"/>
  <c r="L275" i="52"/>
  <c r="L71" i="42" s="1"/>
  <c r="AD250" i="52"/>
  <c r="AD71" i="41" s="1"/>
  <c r="V250" i="52"/>
  <c r="V71" i="41" s="1"/>
  <c r="N250" i="52"/>
  <c r="N71" i="41" s="1"/>
  <c r="F250" i="52"/>
  <c r="F71" i="41" s="1"/>
  <c r="AF225" i="52"/>
  <c r="AF71" i="40" s="1"/>
  <c r="X225" i="52"/>
  <c r="X71" i="40" s="1"/>
  <c r="P225" i="52"/>
  <c r="P71" i="40" s="1"/>
  <c r="H225" i="52"/>
  <c r="H71" i="40" s="1"/>
  <c r="AH200" i="52"/>
  <c r="AH71" i="39" s="1"/>
  <c r="Z200" i="52"/>
  <c r="Z71" i="39" s="1"/>
  <c r="R200" i="52"/>
  <c r="R71" i="39" s="1"/>
  <c r="J200" i="52"/>
  <c r="J71" i="39" s="1"/>
  <c r="AJ175" i="52"/>
  <c r="AJ71" i="38" s="1"/>
  <c r="AB175" i="52"/>
  <c r="AB71" i="38" s="1"/>
  <c r="T175" i="52"/>
  <c r="T71" i="38" s="1"/>
  <c r="L175" i="52"/>
  <c r="L71" i="38" s="1"/>
  <c r="AD150" i="52"/>
  <c r="AD71" i="37" s="1"/>
  <c r="V150" i="52"/>
  <c r="V71" i="37" s="1"/>
  <c r="N150" i="52"/>
  <c r="N71" i="37" s="1"/>
  <c r="F150" i="52"/>
  <c r="F71" i="37" s="1"/>
  <c r="AH375" i="52"/>
  <c r="AH71" i="46" s="1"/>
  <c r="Z375" i="52"/>
  <c r="Z71" i="46" s="1"/>
  <c r="R375" i="52"/>
  <c r="R71" i="46" s="1"/>
  <c r="J375" i="52"/>
  <c r="J71" i="46" s="1"/>
  <c r="AJ350" i="52"/>
  <c r="AJ71" i="45" s="1"/>
  <c r="AB350" i="52"/>
  <c r="AB71" i="45" s="1"/>
  <c r="T350" i="52"/>
  <c r="T71" i="45" s="1"/>
  <c r="L350" i="52"/>
  <c r="L71" i="45" s="1"/>
  <c r="AD325" i="52"/>
  <c r="AD71" i="44" s="1"/>
  <c r="V325" i="52"/>
  <c r="V71" i="44" s="1"/>
  <c r="N325" i="52"/>
  <c r="N71" i="44" s="1"/>
  <c r="F325" i="52"/>
  <c r="F71" i="44" s="1"/>
  <c r="AF300" i="52"/>
  <c r="AF71" i="43" s="1"/>
  <c r="X300" i="52"/>
  <c r="X71" i="43" s="1"/>
  <c r="P300" i="52"/>
  <c r="P71" i="43" s="1"/>
  <c r="H300" i="52"/>
  <c r="H71" i="43" s="1"/>
  <c r="AH275" i="52"/>
  <c r="AH71" i="42" s="1"/>
  <c r="Z275" i="52"/>
  <c r="Z71" i="42" s="1"/>
  <c r="R275" i="52"/>
  <c r="R71" i="42" s="1"/>
  <c r="J275" i="52"/>
  <c r="J71" i="42" s="1"/>
  <c r="AJ250" i="52"/>
  <c r="AJ71" i="41" s="1"/>
  <c r="AB250" i="52"/>
  <c r="AB71" i="41" s="1"/>
  <c r="T250" i="52"/>
  <c r="T71" i="41" s="1"/>
  <c r="L250" i="52"/>
  <c r="L71" i="41" s="1"/>
  <c r="AD225" i="52"/>
  <c r="AD71" i="40" s="1"/>
  <c r="V225" i="52"/>
  <c r="V71" i="40" s="1"/>
  <c r="N225" i="52"/>
  <c r="N71" i="40" s="1"/>
  <c r="F225" i="52"/>
  <c r="F71" i="40" s="1"/>
  <c r="AF200" i="52"/>
  <c r="AF71" i="39" s="1"/>
  <c r="X200" i="52"/>
  <c r="X71" i="39" s="1"/>
  <c r="P200" i="52"/>
  <c r="P71" i="39" s="1"/>
  <c r="H200" i="52"/>
  <c r="H71" i="39" s="1"/>
  <c r="AH175" i="52"/>
  <c r="AH71" i="38" s="1"/>
  <c r="Z175" i="52"/>
  <c r="Z71" i="38" s="1"/>
  <c r="R175" i="52"/>
  <c r="R71" i="38" s="1"/>
  <c r="J175" i="52"/>
  <c r="J71" i="38" s="1"/>
  <c r="AJ150" i="52"/>
  <c r="AJ71" i="37" s="1"/>
  <c r="AB150" i="52"/>
  <c r="AB71" i="37" s="1"/>
  <c r="T150" i="52"/>
  <c r="T71" i="37" s="1"/>
  <c r="L150" i="52"/>
  <c r="L71" i="37" s="1"/>
  <c r="AG375" i="52"/>
  <c r="AG71" i="46" s="1"/>
  <c r="Y375" i="52"/>
  <c r="Y71" i="46" s="1"/>
  <c r="Q375" i="52"/>
  <c r="Q71" i="46" s="1"/>
  <c r="I375" i="52"/>
  <c r="I71" i="46" s="1"/>
  <c r="AI350" i="52"/>
  <c r="AI71" i="45" s="1"/>
  <c r="AA350" i="52"/>
  <c r="AA71" i="45" s="1"/>
  <c r="S350" i="52"/>
  <c r="S71" i="45" s="1"/>
  <c r="K350" i="52"/>
  <c r="K71" i="45" s="1"/>
  <c r="AK325" i="52"/>
  <c r="AK71" i="44" s="1"/>
  <c r="AC325" i="52"/>
  <c r="AC71" i="44" s="1"/>
  <c r="U325" i="52"/>
  <c r="U71" i="44" s="1"/>
  <c r="M325" i="52"/>
  <c r="M71" i="44" s="1"/>
  <c r="E325" i="52"/>
  <c r="E71" i="44" s="1"/>
  <c r="AE300" i="52"/>
  <c r="AE71" i="43" s="1"/>
  <c r="W300" i="52"/>
  <c r="W71" i="43" s="1"/>
  <c r="O300" i="52"/>
  <c r="O71" i="43" s="1"/>
  <c r="G300" i="52"/>
  <c r="G71" i="43" s="1"/>
  <c r="AG275" i="52"/>
  <c r="AG71" i="42" s="1"/>
  <c r="Y275" i="52"/>
  <c r="Y71" i="42" s="1"/>
  <c r="Q275" i="52"/>
  <c r="Q71" i="42" s="1"/>
  <c r="I275" i="52"/>
  <c r="I71" i="42" s="1"/>
  <c r="AI250" i="52"/>
  <c r="AI71" i="41" s="1"/>
  <c r="AA250" i="52"/>
  <c r="AA71" i="41" s="1"/>
  <c r="S250" i="52"/>
  <c r="S71" i="41" s="1"/>
  <c r="K250" i="52"/>
  <c r="K71" i="41" s="1"/>
  <c r="AK225" i="52"/>
  <c r="AK71" i="40" s="1"/>
  <c r="AC225" i="52"/>
  <c r="AC71" i="40" s="1"/>
  <c r="U225" i="52"/>
  <c r="U71" i="40" s="1"/>
  <c r="M225" i="52"/>
  <c r="M71" i="40" s="1"/>
  <c r="E225" i="52"/>
  <c r="E71" i="40" s="1"/>
  <c r="AE200" i="52"/>
  <c r="AE71" i="39" s="1"/>
  <c r="W200" i="52"/>
  <c r="W71" i="39" s="1"/>
  <c r="O200" i="52"/>
  <c r="O71" i="39" s="1"/>
  <c r="G200" i="52"/>
  <c r="G71" i="39" s="1"/>
  <c r="AG175" i="52"/>
  <c r="AG71" i="38" s="1"/>
  <c r="Y175" i="52"/>
  <c r="Y71" i="38" s="1"/>
  <c r="Q175" i="52"/>
  <c r="Q71" i="38" s="1"/>
  <c r="I175" i="52"/>
  <c r="I71" i="38" s="1"/>
  <c r="AI150" i="52"/>
  <c r="AI71" i="37" s="1"/>
  <c r="AA150" i="52"/>
  <c r="AA71" i="37" s="1"/>
  <c r="S150" i="52"/>
  <c r="S71" i="37" s="1"/>
  <c r="K150" i="52"/>
  <c r="K71" i="37" s="1"/>
  <c r="AF375" i="52"/>
  <c r="AF71" i="46" s="1"/>
  <c r="X375" i="52"/>
  <c r="X71" i="46" s="1"/>
  <c r="P375" i="52"/>
  <c r="P71" i="46" s="1"/>
  <c r="H375" i="52"/>
  <c r="H71" i="46" s="1"/>
  <c r="AH350" i="52"/>
  <c r="AH71" i="45" s="1"/>
  <c r="Z350" i="52"/>
  <c r="Z71" i="45" s="1"/>
  <c r="R350" i="52"/>
  <c r="R71" i="45" s="1"/>
  <c r="J350" i="52"/>
  <c r="J71" i="45" s="1"/>
  <c r="AJ325" i="52"/>
  <c r="AJ71" i="44" s="1"/>
  <c r="AB325" i="52"/>
  <c r="AB71" i="44" s="1"/>
  <c r="T325" i="52"/>
  <c r="T71" i="44" s="1"/>
  <c r="L325" i="52"/>
  <c r="L71" i="44" s="1"/>
  <c r="AD300" i="52"/>
  <c r="AD71" i="43" s="1"/>
  <c r="V300" i="52"/>
  <c r="V71" i="43" s="1"/>
  <c r="N300" i="52"/>
  <c r="N71" i="43" s="1"/>
  <c r="F300" i="52"/>
  <c r="F71" i="43" s="1"/>
  <c r="AF275" i="52"/>
  <c r="AF71" i="42" s="1"/>
  <c r="X275" i="52"/>
  <c r="X71" i="42" s="1"/>
  <c r="P275" i="52"/>
  <c r="P71" i="42" s="1"/>
  <c r="H275" i="52"/>
  <c r="H71" i="42" s="1"/>
  <c r="AH250" i="52"/>
  <c r="AH71" i="41" s="1"/>
  <c r="Z250" i="52"/>
  <c r="Z71" i="41" s="1"/>
  <c r="R250" i="52"/>
  <c r="R71" i="41" s="1"/>
  <c r="J250" i="52"/>
  <c r="J71" i="41" s="1"/>
  <c r="AJ225" i="52"/>
  <c r="AJ71" i="40" s="1"/>
  <c r="AB225" i="52"/>
  <c r="AB71" i="40" s="1"/>
  <c r="T225" i="52"/>
  <c r="T71" i="40" s="1"/>
  <c r="L225" i="52"/>
  <c r="L71" i="40" s="1"/>
  <c r="AD200" i="52"/>
  <c r="AD71" i="39" s="1"/>
  <c r="V200" i="52"/>
  <c r="V71" i="39" s="1"/>
  <c r="N200" i="52"/>
  <c r="N71" i="39" s="1"/>
  <c r="F200" i="52"/>
  <c r="F71" i="39" s="1"/>
  <c r="AF175" i="52"/>
  <c r="AF71" i="38" s="1"/>
  <c r="X175" i="52"/>
  <c r="X71" i="38" s="1"/>
  <c r="P175" i="52"/>
  <c r="P71" i="38" s="1"/>
  <c r="H175" i="52"/>
  <c r="H71" i="38" s="1"/>
  <c r="AH150" i="52"/>
  <c r="AH71" i="37" s="1"/>
  <c r="Z150" i="52"/>
  <c r="Z71" i="37" s="1"/>
  <c r="R150" i="52"/>
  <c r="R71" i="37" s="1"/>
  <c r="J150" i="52"/>
  <c r="J71" i="37" s="1"/>
  <c r="AA375" i="52"/>
  <c r="AA71" i="46" s="1"/>
  <c r="F375" i="52"/>
  <c r="F71" i="46" s="1"/>
  <c r="AC350" i="52"/>
  <c r="AC71" i="45" s="1"/>
  <c r="H350" i="52"/>
  <c r="H71" i="45" s="1"/>
  <c r="AE325" i="52"/>
  <c r="AE71" i="44" s="1"/>
  <c r="J325" i="52"/>
  <c r="J71" i="44" s="1"/>
  <c r="AG300" i="52"/>
  <c r="AG71" i="43" s="1"/>
  <c r="L300" i="52"/>
  <c r="L71" i="43" s="1"/>
  <c r="AI275" i="52"/>
  <c r="AI71" i="42" s="1"/>
  <c r="N275" i="52"/>
  <c r="N71" i="42" s="1"/>
  <c r="AK250" i="52"/>
  <c r="AK71" i="41" s="1"/>
  <c r="P250" i="52"/>
  <c r="P71" i="41" s="1"/>
  <c r="R225" i="52"/>
  <c r="R71" i="40" s="1"/>
  <c r="T200" i="52"/>
  <c r="T71" i="39" s="1"/>
  <c r="V175" i="52"/>
  <c r="V71" i="38" s="1"/>
  <c r="X150" i="52"/>
  <c r="X71" i="37" s="1"/>
  <c r="AG125" i="52"/>
  <c r="AG71" i="36" s="1"/>
  <c r="Y125" i="52"/>
  <c r="Y71" i="36" s="1"/>
  <c r="Q125" i="52"/>
  <c r="Q71" i="36" s="1"/>
  <c r="I125" i="52"/>
  <c r="I71" i="36" s="1"/>
  <c r="AI100" i="52"/>
  <c r="AI71" i="35" s="1"/>
  <c r="AA100" i="52"/>
  <c r="AA71" i="35" s="1"/>
  <c r="S100" i="52"/>
  <c r="S71" i="35" s="1"/>
  <c r="K100" i="52"/>
  <c r="K71" i="35" s="1"/>
  <c r="AK75" i="52"/>
  <c r="AC75" i="52"/>
  <c r="U75" i="52"/>
  <c r="M75" i="52"/>
  <c r="E75" i="52"/>
  <c r="AE50" i="52"/>
  <c r="W50" i="52"/>
  <c r="O50" i="52"/>
  <c r="G50" i="52"/>
  <c r="AF25" i="52"/>
  <c r="AF71" i="1" s="1"/>
  <c r="X25" i="52"/>
  <c r="X71" i="1" s="1"/>
  <c r="P25" i="52"/>
  <c r="P71" i="1" s="1"/>
  <c r="H25" i="52"/>
  <c r="H71" i="1" s="1"/>
  <c r="AK25" i="52"/>
  <c r="AK71" i="1" s="1"/>
  <c r="W375" i="52"/>
  <c r="W71" i="46" s="1"/>
  <c r="Y350" i="52"/>
  <c r="Y71" i="45" s="1"/>
  <c r="E350" i="52"/>
  <c r="E71" i="45" s="1"/>
  <c r="AA325" i="52"/>
  <c r="AA71" i="44" s="1"/>
  <c r="G325" i="52"/>
  <c r="G71" i="44" s="1"/>
  <c r="AC300" i="52"/>
  <c r="AC71" i="43" s="1"/>
  <c r="I300" i="52"/>
  <c r="I71" i="43" s="1"/>
  <c r="AE275" i="52"/>
  <c r="AE71" i="42" s="1"/>
  <c r="K275" i="52"/>
  <c r="K71" i="42" s="1"/>
  <c r="AG250" i="52"/>
  <c r="AG71" i="41" s="1"/>
  <c r="M250" i="52"/>
  <c r="M71" i="41" s="1"/>
  <c r="AI225" i="52"/>
  <c r="AI71" i="40" s="1"/>
  <c r="O225" i="52"/>
  <c r="O71" i="40" s="1"/>
  <c r="AK200" i="52"/>
  <c r="AK71" i="39" s="1"/>
  <c r="Q200" i="52"/>
  <c r="Q71" i="39" s="1"/>
  <c r="S175" i="52"/>
  <c r="S71" i="38" s="1"/>
  <c r="U150" i="52"/>
  <c r="U71" i="37" s="1"/>
  <c r="AF125" i="52"/>
  <c r="AF71" i="36" s="1"/>
  <c r="X125" i="52"/>
  <c r="X71" i="36" s="1"/>
  <c r="P125" i="52"/>
  <c r="P71" i="36" s="1"/>
  <c r="H125" i="52"/>
  <c r="H71" i="36" s="1"/>
  <c r="AH100" i="52"/>
  <c r="AH71" i="35" s="1"/>
  <c r="Z100" i="52"/>
  <c r="Z71" i="35" s="1"/>
  <c r="R100" i="52"/>
  <c r="R71" i="35" s="1"/>
  <c r="J100" i="52"/>
  <c r="J71" i="35" s="1"/>
  <c r="AJ75" i="52"/>
  <c r="AB75" i="52"/>
  <c r="T75" i="52"/>
  <c r="L75" i="52"/>
  <c r="AD50" i="52"/>
  <c r="V50" i="52"/>
  <c r="N50" i="52"/>
  <c r="F50" i="52"/>
  <c r="AE25" i="52"/>
  <c r="AE71" i="1" s="1"/>
  <c r="W25" i="52"/>
  <c r="W71" i="1" s="1"/>
  <c r="O25" i="52"/>
  <c r="O71" i="1" s="1"/>
  <c r="G25" i="52"/>
  <c r="G71" i="1" s="1"/>
  <c r="X100" i="52"/>
  <c r="X71" i="35" s="1"/>
  <c r="AH75" i="52"/>
  <c r="J75" i="52"/>
  <c r="AJ50" i="52"/>
  <c r="L50" i="52"/>
  <c r="M25" i="52"/>
  <c r="M71" i="1" s="1"/>
  <c r="AK350" i="52"/>
  <c r="AK71" i="45" s="1"/>
  <c r="X250" i="52"/>
  <c r="X71" i="41" s="1"/>
  <c r="V375" i="52"/>
  <c r="V71" i="46" s="1"/>
  <c r="X350" i="52"/>
  <c r="X71" i="45" s="1"/>
  <c r="Z325" i="52"/>
  <c r="Z71" i="44" s="1"/>
  <c r="AB300" i="52"/>
  <c r="AB71" i="43" s="1"/>
  <c r="E300" i="52"/>
  <c r="E71" i="43" s="1"/>
  <c r="AD275" i="52"/>
  <c r="AD71" i="42" s="1"/>
  <c r="G275" i="52"/>
  <c r="G71" i="42" s="1"/>
  <c r="AF250" i="52"/>
  <c r="AF71" i="41" s="1"/>
  <c r="I250" i="52"/>
  <c r="I71" i="41" s="1"/>
  <c r="AH225" i="52"/>
  <c r="AH71" i="40" s="1"/>
  <c r="K225" i="52"/>
  <c r="K71" i="40" s="1"/>
  <c r="AJ200" i="52"/>
  <c r="AJ71" i="39" s="1"/>
  <c r="M200" i="52"/>
  <c r="M71" i="39" s="1"/>
  <c r="O175" i="52"/>
  <c r="O71" i="38" s="1"/>
  <c r="Q150" i="52"/>
  <c r="Q71" i="37" s="1"/>
  <c r="AE125" i="52"/>
  <c r="AE71" i="36" s="1"/>
  <c r="W125" i="52"/>
  <c r="W71" i="36" s="1"/>
  <c r="O125" i="52"/>
  <c r="O71" i="36" s="1"/>
  <c r="G125" i="52"/>
  <c r="G71" i="36" s="1"/>
  <c r="AG100" i="52"/>
  <c r="AG71" i="35" s="1"/>
  <c r="Y100" i="52"/>
  <c r="Y71" i="35" s="1"/>
  <c r="Q100" i="52"/>
  <c r="Q71" i="35" s="1"/>
  <c r="I100" i="52"/>
  <c r="I71" i="35" s="1"/>
  <c r="AI75" i="52"/>
  <c r="AA75" i="52"/>
  <c r="S75" i="52"/>
  <c r="K75" i="52"/>
  <c r="AK50" i="52"/>
  <c r="AC50" i="52"/>
  <c r="U50" i="52"/>
  <c r="M50" i="52"/>
  <c r="E50" i="52"/>
  <c r="AD25" i="52"/>
  <c r="AD71" i="1" s="1"/>
  <c r="V25" i="52"/>
  <c r="V71" i="1" s="1"/>
  <c r="N25" i="52"/>
  <c r="N71" i="1" s="1"/>
  <c r="F25" i="52"/>
  <c r="F71" i="1" s="1"/>
  <c r="Z75" i="52"/>
  <c r="T50" i="52"/>
  <c r="U25" i="52"/>
  <c r="U71" i="1" s="1"/>
  <c r="AI375" i="52"/>
  <c r="AI71" i="46" s="1"/>
  <c r="S375" i="52"/>
  <c r="S71" i="46" s="1"/>
  <c r="U350" i="52"/>
  <c r="U71" i="45" s="1"/>
  <c r="W325" i="52"/>
  <c r="W71" i="44" s="1"/>
  <c r="Y300" i="52"/>
  <c r="Y71" i="43" s="1"/>
  <c r="AA275" i="52"/>
  <c r="AA71" i="42" s="1"/>
  <c r="F275" i="52"/>
  <c r="F71" i="42" s="1"/>
  <c r="AC250" i="52"/>
  <c r="AC71" i="41" s="1"/>
  <c r="H250" i="52"/>
  <c r="H71" i="41" s="1"/>
  <c r="AE225" i="52"/>
  <c r="AE71" i="40" s="1"/>
  <c r="J225" i="52"/>
  <c r="J71" i="40" s="1"/>
  <c r="AG200" i="52"/>
  <c r="AG71" i="39" s="1"/>
  <c r="L200" i="52"/>
  <c r="L71" i="39" s="1"/>
  <c r="AI175" i="52"/>
  <c r="AI71" i="38" s="1"/>
  <c r="N175" i="52"/>
  <c r="N71" i="38" s="1"/>
  <c r="AK150" i="52"/>
  <c r="AK71" i="37" s="1"/>
  <c r="P150" i="52"/>
  <c r="P71" i="37" s="1"/>
  <c r="AD125" i="52"/>
  <c r="AD71" i="36" s="1"/>
  <c r="V125" i="52"/>
  <c r="V71" i="36" s="1"/>
  <c r="N125" i="52"/>
  <c r="N71" i="36" s="1"/>
  <c r="F125" i="52"/>
  <c r="F71" i="36" s="1"/>
  <c r="AF100" i="52"/>
  <c r="AF71" i="35" s="1"/>
  <c r="P100" i="52"/>
  <c r="P71" i="35" s="1"/>
  <c r="H100" i="52"/>
  <c r="H71" i="35" s="1"/>
  <c r="R75" i="52"/>
  <c r="AB50" i="52"/>
  <c r="AC25" i="52"/>
  <c r="AC71" i="1" s="1"/>
  <c r="O375" i="52"/>
  <c r="O71" i="46" s="1"/>
  <c r="Q350" i="52"/>
  <c r="Q71" i="45" s="1"/>
  <c r="S325" i="52"/>
  <c r="S71" i="44" s="1"/>
  <c r="U300" i="52"/>
  <c r="U71" i="43" s="1"/>
  <c r="W275" i="52"/>
  <c r="W71" i="42" s="1"/>
  <c r="Y250" i="52"/>
  <c r="Y71" i="41" s="1"/>
  <c r="E250" i="52"/>
  <c r="E71" i="41" s="1"/>
  <c r="AA225" i="52"/>
  <c r="AA71" i="40" s="1"/>
  <c r="G225" i="52"/>
  <c r="G71" i="40" s="1"/>
  <c r="AC200" i="52"/>
  <c r="AC71" i="39" s="1"/>
  <c r="I200" i="52"/>
  <c r="I71" i="39" s="1"/>
  <c r="AE175" i="52"/>
  <c r="AE71" i="38" s="1"/>
  <c r="K175" i="52"/>
  <c r="K71" i="38" s="1"/>
  <c r="AG150" i="52"/>
  <c r="AG71" i="37" s="1"/>
  <c r="M150" i="52"/>
  <c r="M71" i="37" s="1"/>
  <c r="AK125" i="52"/>
  <c r="AK71" i="36" s="1"/>
  <c r="AC125" i="52"/>
  <c r="AC71" i="36" s="1"/>
  <c r="U125" i="52"/>
  <c r="U71" i="36" s="1"/>
  <c r="M125" i="52"/>
  <c r="M71" i="36" s="1"/>
  <c r="E125" i="52"/>
  <c r="E71" i="36" s="1"/>
  <c r="AE100" i="52"/>
  <c r="AE71" i="35" s="1"/>
  <c r="W100" i="52"/>
  <c r="W71" i="35" s="1"/>
  <c r="O100" i="52"/>
  <c r="O71" i="35" s="1"/>
  <c r="G100" i="52"/>
  <c r="G71" i="35" s="1"/>
  <c r="AG75" i="52"/>
  <c r="Y75" i="52"/>
  <c r="Q75" i="52"/>
  <c r="I75" i="52"/>
  <c r="AI50" i="52"/>
  <c r="AA50" i="52"/>
  <c r="S50" i="52"/>
  <c r="K50" i="52"/>
  <c r="AJ25" i="52"/>
  <c r="AJ71" i="1" s="1"/>
  <c r="AB25" i="52"/>
  <c r="AB71" i="1" s="1"/>
  <c r="T25" i="52"/>
  <c r="T71" i="1" s="1"/>
  <c r="L25" i="52"/>
  <c r="L71" i="1" s="1"/>
  <c r="E25" i="52"/>
  <c r="E71" i="1" s="1"/>
  <c r="P350" i="52"/>
  <c r="P71" i="45" s="1"/>
  <c r="R325" i="52"/>
  <c r="R71" i="44" s="1"/>
  <c r="T300" i="52"/>
  <c r="T71" i="43" s="1"/>
  <c r="V275" i="52"/>
  <c r="V71" i="42" s="1"/>
  <c r="AE375" i="52"/>
  <c r="AE71" i="46" s="1"/>
  <c r="K375" i="52"/>
  <c r="K71" i="46" s="1"/>
  <c r="AG350" i="52"/>
  <c r="AG71" i="45" s="1"/>
  <c r="M350" i="52"/>
  <c r="M71" i="45" s="1"/>
  <c r="AI325" i="52"/>
  <c r="AI71" i="44" s="1"/>
  <c r="O325" i="52"/>
  <c r="O71" i="44" s="1"/>
  <c r="AK300" i="52"/>
  <c r="AK71" i="43" s="1"/>
  <c r="Q300" i="52"/>
  <c r="Q71" i="43" s="1"/>
  <c r="S275" i="52"/>
  <c r="S71" i="42" s="1"/>
  <c r="U250" i="52"/>
  <c r="U71" i="41" s="1"/>
  <c r="W225" i="52"/>
  <c r="W71" i="40" s="1"/>
  <c r="Y200" i="52"/>
  <c r="Y71" i="39" s="1"/>
  <c r="AA175" i="52"/>
  <c r="AA71" i="38" s="1"/>
  <c r="F175" i="52"/>
  <c r="F71" i="38" s="1"/>
  <c r="AC150" i="52"/>
  <c r="AC71" i="37" s="1"/>
  <c r="H150" i="52"/>
  <c r="H71" i="37" s="1"/>
  <c r="AI125" i="52"/>
  <c r="AI71" i="36" s="1"/>
  <c r="AA125" i="52"/>
  <c r="AA71" i="36" s="1"/>
  <c r="S125" i="52"/>
  <c r="S71" i="36" s="1"/>
  <c r="K125" i="52"/>
  <c r="K71" i="36" s="1"/>
  <c r="AK100" i="52"/>
  <c r="AK71" i="35" s="1"/>
  <c r="AC100" i="52"/>
  <c r="AC71" i="35" s="1"/>
  <c r="U100" i="52"/>
  <c r="U71" i="35" s="1"/>
  <c r="M100" i="52"/>
  <c r="M71" i="35" s="1"/>
  <c r="E100" i="52"/>
  <c r="E71" i="35" s="1"/>
  <c r="AE75" i="52"/>
  <c r="W75" i="52"/>
  <c r="O75" i="52"/>
  <c r="G75" i="52"/>
  <c r="AG50" i="52"/>
  <c r="Y50" i="52"/>
  <c r="Q50" i="52"/>
  <c r="I50" i="52"/>
  <c r="AH25" i="52"/>
  <c r="AH71" i="1" s="1"/>
  <c r="Z25" i="52"/>
  <c r="Z71" i="1" s="1"/>
  <c r="R25" i="52"/>
  <c r="R71" i="1" s="1"/>
  <c r="J25" i="52"/>
  <c r="J71" i="1" s="1"/>
  <c r="AD375" i="52"/>
  <c r="AD71" i="46" s="1"/>
  <c r="G375" i="52"/>
  <c r="G71" i="46" s="1"/>
  <c r="AF350" i="52"/>
  <c r="AF71" i="45" s="1"/>
  <c r="I350" i="52"/>
  <c r="I71" i="45" s="1"/>
  <c r="AH325" i="52"/>
  <c r="AH71" i="44" s="1"/>
  <c r="K325" i="52"/>
  <c r="K71" i="44" s="1"/>
  <c r="AJ300" i="52"/>
  <c r="AJ71" i="43" s="1"/>
  <c r="M300" i="52"/>
  <c r="M71" i="43" s="1"/>
  <c r="O275" i="52"/>
  <c r="O71" i="42" s="1"/>
  <c r="N375" i="52"/>
  <c r="N71" i="46" s="1"/>
  <c r="U200" i="52"/>
  <c r="U71" i="39" s="1"/>
  <c r="R125" i="52"/>
  <c r="R71" i="36" s="1"/>
  <c r="T100" i="52"/>
  <c r="T71" i="35" s="1"/>
  <c r="V75" i="52"/>
  <c r="X50" i="52"/>
  <c r="Y25" i="52"/>
  <c r="Y71" i="1" s="1"/>
  <c r="R50" i="52"/>
  <c r="S25" i="52"/>
  <c r="S71" i="1" s="1"/>
  <c r="P50" i="52"/>
  <c r="Q25" i="52"/>
  <c r="Q71" i="1" s="1"/>
  <c r="J50" i="52"/>
  <c r="I25" i="52"/>
  <c r="I71" i="1" s="1"/>
  <c r="AB125" i="52"/>
  <c r="AB71" i="36" s="1"/>
  <c r="AF75" i="52"/>
  <c r="Z50" i="52"/>
  <c r="Z225" i="52"/>
  <c r="Z71" i="40" s="1"/>
  <c r="E200" i="52"/>
  <c r="E71" i="39" s="1"/>
  <c r="L125" i="52"/>
  <c r="L71" i="36" s="1"/>
  <c r="N100" i="52"/>
  <c r="N71" i="35" s="1"/>
  <c r="P75" i="52"/>
  <c r="F100" i="52"/>
  <c r="F71" i="35" s="1"/>
  <c r="AJ100" i="52"/>
  <c r="AJ71" i="35" s="1"/>
  <c r="AD175" i="52"/>
  <c r="AD71" i="38" s="1"/>
  <c r="AI25" i="52"/>
  <c r="AI71" i="1" s="1"/>
  <c r="V100" i="52"/>
  <c r="V71" i="35" s="1"/>
  <c r="AA25" i="52"/>
  <c r="AA71" i="1" s="1"/>
  <c r="S225" i="52"/>
  <c r="S71" i="40" s="1"/>
  <c r="J125" i="52"/>
  <c r="J71" i="36" s="1"/>
  <c r="L100" i="52"/>
  <c r="L71" i="35" s="1"/>
  <c r="N75" i="52"/>
  <c r="H75" i="52"/>
  <c r="AH125" i="52"/>
  <c r="AH71" i="36" s="1"/>
  <c r="H50" i="52"/>
  <c r="AF150" i="52"/>
  <c r="AF71" i="37" s="1"/>
  <c r="AJ125" i="52"/>
  <c r="AJ71" i="36" s="1"/>
  <c r="K25" i="52"/>
  <c r="K71" i="1" s="1"/>
  <c r="F75" i="52"/>
  <c r="AH50" i="52"/>
  <c r="Q250" i="52"/>
  <c r="Q71" i="41" s="1"/>
  <c r="Y150" i="52"/>
  <c r="Y71" i="37" s="1"/>
  <c r="I150" i="52"/>
  <c r="I71" i="37" s="1"/>
  <c r="AD100" i="52"/>
  <c r="AD71" i="35" s="1"/>
  <c r="X75" i="52"/>
  <c r="W175" i="52"/>
  <c r="W71" i="38" s="1"/>
  <c r="E150" i="52"/>
  <c r="E71" i="37" s="1"/>
  <c r="Z125" i="52"/>
  <c r="Z71" i="36" s="1"/>
  <c r="AB100" i="52"/>
  <c r="AB71" i="35" s="1"/>
  <c r="AD75" i="52"/>
  <c r="AF50" i="52"/>
  <c r="AG25" i="52"/>
  <c r="AG71" i="1" s="1"/>
  <c r="AB200" i="52"/>
  <c r="AB71" i="39" s="1"/>
  <c r="G175" i="52"/>
  <c r="G71" i="38" s="1"/>
  <c r="T125" i="52"/>
  <c r="T71" i="36" s="1"/>
  <c r="H32" i="61"/>
  <c r="C23" i="61"/>
  <c r="C18" i="61"/>
  <c r="D18" i="61" s="1"/>
  <c r="AE72" i="20" l="1"/>
  <c r="AE72" i="34"/>
  <c r="Y72" i="34"/>
  <c r="Y72" i="20"/>
  <c r="Z72" i="20"/>
  <c r="Z72" i="34"/>
  <c r="E72" i="34"/>
  <c r="E72" i="20"/>
  <c r="X72" i="34"/>
  <c r="X72" i="20"/>
  <c r="M72" i="20"/>
  <c r="M72" i="34"/>
  <c r="Q72" i="34"/>
  <c r="Q72" i="20"/>
  <c r="H72" i="20"/>
  <c r="H72" i="34"/>
  <c r="AD72" i="20"/>
  <c r="AD72" i="34"/>
  <c r="AH72" i="34"/>
  <c r="AH72" i="20"/>
  <c r="AF72" i="34"/>
  <c r="AF72" i="20"/>
  <c r="AA72" i="20"/>
  <c r="AA72" i="34"/>
  <c r="U72" i="20"/>
  <c r="U72" i="34"/>
  <c r="W72" i="20"/>
  <c r="W72" i="34"/>
  <c r="L72" i="20"/>
  <c r="L72" i="34"/>
  <c r="AC72" i="20"/>
  <c r="AC72" i="34"/>
  <c r="AG72" i="34"/>
  <c r="AG72" i="20"/>
  <c r="I72" i="34"/>
  <c r="I72" i="20"/>
  <c r="AI72" i="20"/>
  <c r="AI72" i="34"/>
  <c r="T72" i="20"/>
  <c r="T72" i="34"/>
  <c r="AK72" i="20"/>
  <c r="AK72" i="34"/>
  <c r="F72" i="20"/>
  <c r="F72" i="34"/>
  <c r="P72" i="20"/>
  <c r="P72" i="34"/>
  <c r="G72" i="20"/>
  <c r="G72" i="34"/>
  <c r="O72" i="20"/>
  <c r="O72" i="34"/>
  <c r="J72" i="34"/>
  <c r="J72" i="20"/>
  <c r="K72" i="20"/>
  <c r="K72" i="34"/>
  <c r="AB72" i="20"/>
  <c r="AB72" i="34"/>
  <c r="N72" i="20"/>
  <c r="N72" i="34"/>
  <c r="R72" i="34"/>
  <c r="R72" i="20"/>
  <c r="AJ72" i="20"/>
  <c r="AJ72" i="34"/>
  <c r="S72" i="20"/>
  <c r="S72" i="34"/>
  <c r="V72" i="20"/>
  <c r="V72" i="34"/>
  <c r="H71" i="20"/>
  <c r="H71" i="34"/>
  <c r="Z71" i="20"/>
  <c r="Z71" i="34"/>
  <c r="R71" i="20"/>
  <c r="R71" i="34"/>
  <c r="AG71" i="20"/>
  <c r="AG71" i="34"/>
  <c r="S71" i="34"/>
  <c r="S71" i="20"/>
  <c r="AB71" i="34"/>
  <c r="AB71" i="20"/>
  <c r="AD71" i="20"/>
  <c r="AD71" i="34"/>
  <c r="Y71" i="20"/>
  <c r="Y71" i="34"/>
  <c r="AA71" i="34"/>
  <c r="AA71" i="20"/>
  <c r="X71" i="20"/>
  <c r="X71" i="34"/>
  <c r="AE71" i="20"/>
  <c r="AE71" i="34"/>
  <c r="V71" i="34"/>
  <c r="V71" i="20"/>
  <c r="AI71" i="34"/>
  <c r="AI71" i="20"/>
  <c r="T71" i="34"/>
  <c r="T71" i="20"/>
  <c r="U71" i="34"/>
  <c r="U71" i="20"/>
  <c r="G71" i="20"/>
  <c r="G71" i="34"/>
  <c r="Q71" i="20"/>
  <c r="Q71" i="34"/>
  <c r="AH71" i="20"/>
  <c r="AH71" i="34"/>
  <c r="E71" i="20"/>
  <c r="E71" i="34"/>
  <c r="J71" i="20"/>
  <c r="J71" i="34"/>
  <c r="AC71" i="34"/>
  <c r="AC71" i="20"/>
  <c r="L71" i="34"/>
  <c r="L71" i="20"/>
  <c r="O71" i="20"/>
  <c r="O71" i="34"/>
  <c r="AF71" i="20"/>
  <c r="AF71" i="34"/>
  <c r="P71" i="20"/>
  <c r="P71" i="34"/>
  <c r="N71" i="20"/>
  <c r="N71" i="34"/>
  <c r="K71" i="34"/>
  <c r="K71" i="20"/>
  <c r="M71" i="34"/>
  <c r="M71" i="20"/>
  <c r="I71" i="20"/>
  <c r="I71" i="34"/>
  <c r="AK71" i="34"/>
  <c r="AK71" i="20"/>
  <c r="AJ71" i="34"/>
  <c r="AJ71" i="20"/>
  <c r="F71" i="34"/>
  <c r="F71" i="20"/>
  <c r="W71" i="20"/>
  <c r="W71" i="34"/>
  <c r="E21" i="61"/>
  <c r="E27" i="61" s="1"/>
  <c r="H26" i="61"/>
  <c r="F31" i="61"/>
  <c r="C21" i="61"/>
  <c r="C25" i="61" s="1"/>
  <c r="F26" i="61"/>
  <c r="G30" i="61"/>
  <c r="D21" i="61"/>
  <c r="D25" i="61" s="1"/>
  <c r="G26" i="61"/>
  <c r="H30" i="61"/>
  <c r="F27" i="61"/>
  <c r="G31" i="61"/>
  <c r="G27" i="61"/>
  <c r="H31" i="61"/>
  <c r="F25" i="61"/>
  <c r="H27" i="61"/>
  <c r="F32" i="61"/>
  <c r="G25" i="61"/>
  <c r="G32" i="61"/>
  <c r="H25" i="61"/>
  <c r="F30" i="61"/>
  <c r="F49" i="20"/>
  <c r="G49" i="20" s="1"/>
  <c r="H49" i="20" s="1"/>
  <c r="I49" i="20" s="1"/>
  <c r="J49" i="20" s="1"/>
  <c r="K49" i="20" s="1"/>
  <c r="L49" i="20" s="1"/>
  <c r="M49" i="20" s="1"/>
  <c r="N49" i="20" s="1"/>
  <c r="O49" i="20" s="1"/>
  <c r="P49" i="20" s="1"/>
  <c r="Q49" i="20" s="1"/>
  <c r="R49" i="20" s="1"/>
  <c r="S49" i="20" s="1"/>
  <c r="T49" i="20" s="1"/>
  <c r="U49" i="20" s="1"/>
  <c r="V49" i="20" s="1"/>
  <c r="W49" i="20" s="1"/>
  <c r="X49" i="20" s="1"/>
  <c r="Y49" i="20" s="1"/>
  <c r="Z49" i="20" s="1"/>
  <c r="AA49" i="20" s="1"/>
  <c r="AB49" i="20" s="1"/>
  <c r="AC49" i="20" s="1"/>
  <c r="AD49" i="20" s="1"/>
  <c r="AE49" i="20" s="1"/>
  <c r="AF49" i="20" s="1"/>
  <c r="AG49" i="20" s="1"/>
  <c r="AH49" i="20" s="1"/>
  <c r="AI49" i="20" s="1"/>
  <c r="AJ49" i="20" s="1"/>
  <c r="AK49" i="20" s="1"/>
  <c r="E49" i="20"/>
  <c r="E25" i="61" l="1"/>
  <c r="E30" i="61" s="1"/>
  <c r="E26" i="61"/>
  <c r="AI26" i="61" s="1"/>
  <c r="AF27" i="61"/>
  <c r="AG27" i="61"/>
  <c r="AE27" i="61"/>
  <c r="AD27" i="61"/>
  <c r="AI27" i="61"/>
  <c r="AH27" i="61"/>
  <c r="Z25" i="61"/>
  <c r="R25" i="61"/>
  <c r="D30" i="61"/>
  <c r="Y25" i="61"/>
  <c r="Q25" i="61"/>
  <c r="X25" i="61"/>
  <c r="P25" i="61"/>
  <c r="AA25" i="61"/>
  <c r="W25" i="61"/>
  <c r="S25" i="61"/>
  <c r="D27" i="61"/>
  <c r="V25" i="61"/>
  <c r="D26" i="61"/>
  <c r="AC25" i="61"/>
  <c r="U25" i="61"/>
  <c r="AB25" i="61"/>
  <c r="T25" i="61"/>
  <c r="J25" i="61"/>
  <c r="I25" i="61"/>
  <c r="C30" i="61"/>
  <c r="O25" i="61"/>
  <c r="N25" i="61"/>
  <c r="C27" i="61"/>
  <c r="M25" i="61"/>
  <c r="C26" i="61"/>
  <c r="L25" i="61"/>
  <c r="K25" i="61"/>
  <c r="D16" i="19"/>
  <c r="E138" i="60"/>
  <c r="F138" i="60" s="1"/>
  <c r="G138" i="60" s="1"/>
  <c r="H138" i="60" s="1"/>
  <c r="I138" i="60" s="1"/>
  <c r="J138" i="60" s="1"/>
  <c r="K138" i="60" s="1"/>
  <c r="L138" i="60" s="1"/>
  <c r="M138" i="60" s="1"/>
  <c r="N138" i="60" s="1"/>
  <c r="O138" i="60" s="1"/>
  <c r="P138" i="60" s="1"/>
  <c r="Q138" i="60" s="1"/>
  <c r="R138" i="60" s="1"/>
  <c r="S138" i="60" s="1"/>
  <c r="T138" i="60" s="1"/>
  <c r="U138" i="60" s="1"/>
  <c r="V138" i="60" s="1"/>
  <c r="W138" i="60" s="1"/>
  <c r="X138" i="60" s="1"/>
  <c r="Y138" i="60" s="1"/>
  <c r="Z138" i="60" s="1"/>
  <c r="AA138" i="60" s="1"/>
  <c r="AB138" i="60" s="1"/>
  <c r="AC138" i="60" s="1"/>
  <c r="AD138" i="60" s="1"/>
  <c r="AE138" i="60" s="1"/>
  <c r="AF138" i="60" s="1"/>
  <c r="AG138" i="60" s="1"/>
  <c r="AH138" i="60" s="1"/>
  <c r="AI138" i="60" s="1"/>
  <c r="AJ138" i="60" s="1"/>
  <c r="AK138" i="60" s="1"/>
  <c r="E137" i="60"/>
  <c r="F137" i="60" s="1"/>
  <c r="G137" i="60" s="1"/>
  <c r="H137" i="60" s="1"/>
  <c r="I137" i="60" s="1"/>
  <c r="J137" i="60" s="1"/>
  <c r="K137" i="60" s="1"/>
  <c r="L137" i="60" s="1"/>
  <c r="M137" i="60" s="1"/>
  <c r="N137" i="60" s="1"/>
  <c r="O137" i="60" s="1"/>
  <c r="P137" i="60" s="1"/>
  <c r="Q137" i="60" s="1"/>
  <c r="R137" i="60" s="1"/>
  <c r="S137" i="60" s="1"/>
  <c r="T137" i="60" s="1"/>
  <c r="U137" i="60" s="1"/>
  <c r="V137" i="60" s="1"/>
  <c r="W137" i="60" s="1"/>
  <c r="X137" i="60" s="1"/>
  <c r="Y137" i="60" s="1"/>
  <c r="Z137" i="60" s="1"/>
  <c r="AA137" i="60" s="1"/>
  <c r="AB137" i="60" s="1"/>
  <c r="AC137" i="60" s="1"/>
  <c r="AD137" i="60" s="1"/>
  <c r="AE137" i="60" s="1"/>
  <c r="AF137" i="60" s="1"/>
  <c r="AG137" i="60" s="1"/>
  <c r="AH137" i="60" s="1"/>
  <c r="AI137" i="60" s="1"/>
  <c r="AJ137" i="60" s="1"/>
  <c r="AK137" i="60" s="1"/>
  <c r="E1" i="60"/>
  <c r="F1" i="60" s="1"/>
  <c r="G1" i="60" s="1"/>
  <c r="H1" i="60" s="1"/>
  <c r="I1" i="60" s="1"/>
  <c r="J1" i="60" s="1"/>
  <c r="K1" i="60" s="1"/>
  <c r="L1" i="60" s="1"/>
  <c r="M1" i="60" s="1"/>
  <c r="N1" i="60" s="1"/>
  <c r="O1" i="60" s="1"/>
  <c r="P1" i="60" s="1"/>
  <c r="Q1" i="60" s="1"/>
  <c r="R1" i="60" s="1"/>
  <c r="S1" i="60" s="1"/>
  <c r="T1" i="60" s="1"/>
  <c r="U1" i="60" s="1"/>
  <c r="V1" i="60" s="1"/>
  <c r="W1" i="60" s="1"/>
  <c r="X1" i="60" s="1"/>
  <c r="Y1" i="60" s="1"/>
  <c r="Z1" i="60" s="1"/>
  <c r="AA1" i="60" s="1"/>
  <c r="AB1" i="60" s="1"/>
  <c r="AC1" i="60" s="1"/>
  <c r="AD1" i="60" s="1"/>
  <c r="AE1" i="60" s="1"/>
  <c r="AF1" i="60" s="1"/>
  <c r="AG1" i="60" s="1"/>
  <c r="AH1" i="60" s="1"/>
  <c r="AI1" i="60" s="1"/>
  <c r="AJ1" i="60" s="1"/>
  <c r="AK1" i="60" s="1"/>
  <c r="D20" i="19"/>
  <c r="D30" i="19"/>
  <c r="D29" i="19"/>
  <c r="E29" i="19" s="1"/>
  <c r="F29" i="19" s="1"/>
  <c r="G29" i="19" s="1"/>
  <c r="H29" i="19" s="1"/>
  <c r="I29" i="19" s="1"/>
  <c r="J29" i="19" s="1"/>
  <c r="K29" i="19" s="1"/>
  <c r="L29" i="19" s="1"/>
  <c r="M29" i="19" s="1"/>
  <c r="N29" i="19" s="1"/>
  <c r="O29" i="19" s="1"/>
  <c r="P29" i="19" s="1"/>
  <c r="Q29" i="19" s="1"/>
  <c r="R29" i="19" s="1"/>
  <c r="S29" i="19" s="1"/>
  <c r="T29" i="19" s="1"/>
  <c r="U29" i="19" s="1"/>
  <c r="V29" i="19" s="1"/>
  <c r="W29" i="19" s="1"/>
  <c r="X29" i="19" s="1"/>
  <c r="Y29" i="19" s="1"/>
  <c r="Z29" i="19" s="1"/>
  <c r="AA29" i="19" s="1"/>
  <c r="AB29" i="19" s="1"/>
  <c r="AC29" i="19" s="1"/>
  <c r="AD29" i="19" s="1"/>
  <c r="AE29" i="19" s="1"/>
  <c r="AF29" i="19" s="1"/>
  <c r="AG29" i="19" s="1"/>
  <c r="AH29" i="19" s="1"/>
  <c r="AI29" i="19" s="1"/>
  <c r="AJ29" i="19" s="1"/>
  <c r="AK29" i="19" s="1"/>
  <c r="D28" i="19"/>
  <c r="E28" i="19" s="1"/>
  <c r="F28" i="19" s="1"/>
  <c r="G28" i="19" s="1"/>
  <c r="H28" i="19" s="1"/>
  <c r="I28" i="19" s="1"/>
  <c r="J28" i="19" s="1"/>
  <c r="K28" i="19" s="1"/>
  <c r="L28" i="19" s="1"/>
  <c r="M28" i="19" s="1"/>
  <c r="N28" i="19" s="1"/>
  <c r="O28" i="19" s="1"/>
  <c r="P28" i="19" s="1"/>
  <c r="Q28" i="19" s="1"/>
  <c r="R28" i="19" s="1"/>
  <c r="S28" i="19" s="1"/>
  <c r="T28" i="19" s="1"/>
  <c r="U28" i="19" s="1"/>
  <c r="V28" i="19" s="1"/>
  <c r="W28" i="19" s="1"/>
  <c r="X28" i="19" s="1"/>
  <c r="Y28" i="19" s="1"/>
  <c r="Z28" i="19" s="1"/>
  <c r="AA28" i="19" s="1"/>
  <c r="AB28" i="19" s="1"/>
  <c r="AC28" i="19" s="1"/>
  <c r="AD28" i="19" s="1"/>
  <c r="AE28" i="19" s="1"/>
  <c r="AF28" i="19" s="1"/>
  <c r="AG28" i="19" s="1"/>
  <c r="AH28" i="19" s="1"/>
  <c r="AI28" i="19" s="1"/>
  <c r="AJ28" i="19" s="1"/>
  <c r="AK28" i="19" s="1"/>
  <c r="D27" i="19"/>
  <c r="D26" i="19"/>
  <c r="D25" i="19"/>
  <c r="E25" i="19" s="1"/>
  <c r="F25" i="19" s="1"/>
  <c r="G25" i="19" s="1"/>
  <c r="H25" i="19" s="1"/>
  <c r="I25" i="19" s="1"/>
  <c r="J25" i="19" s="1"/>
  <c r="K25" i="19" s="1"/>
  <c r="L25" i="19" s="1"/>
  <c r="M25" i="19" s="1"/>
  <c r="N25" i="19" s="1"/>
  <c r="O25" i="19" s="1"/>
  <c r="P25" i="19" s="1"/>
  <c r="Q25" i="19" s="1"/>
  <c r="R25" i="19" s="1"/>
  <c r="S25" i="19" s="1"/>
  <c r="T25" i="19" s="1"/>
  <c r="U25" i="19" s="1"/>
  <c r="V25" i="19" s="1"/>
  <c r="W25" i="19" s="1"/>
  <c r="X25" i="19" s="1"/>
  <c r="Y25" i="19" s="1"/>
  <c r="Z25" i="19" s="1"/>
  <c r="AA25" i="19" s="1"/>
  <c r="AB25" i="19" s="1"/>
  <c r="AC25" i="19" s="1"/>
  <c r="AD25" i="19" s="1"/>
  <c r="AE25" i="19" s="1"/>
  <c r="AF25" i="19" s="1"/>
  <c r="AG25" i="19" s="1"/>
  <c r="AH25" i="19" s="1"/>
  <c r="AI25" i="19" s="1"/>
  <c r="AJ25" i="19" s="1"/>
  <c r="AK25" i="19" s="1"/>
  <c r="D24" i="19"/>
  <c r="D23" i="19"/>
  <c r="D22" i="19"/>
  <c r="D21" i="19"/>
  <c r="E21" i="19" s="1"/>
  <c r="F21" i="19" s="1"/>
  <c r="G21" i="19" s="1"/>
  <c r="H21" i="19" s="1"/>
  <c r="I21" i="19" s="1"/>
  <c r="J21" i="19" s="1"/>
  <c r="K21" i="19" s="1"/>
  <c r="L21" i="19" s="1"/>
  <c r="M21" i="19" s="1"/>
  <c r="N21" i="19" s="1"/>
  <c r="O21" i="19" s="1"/>
  <c r="P21" i="19" s="1"/>
  <c r="Q21" i="19" s="1"/>
  <c r="R21" i="19" s="1"/>
  <c r="S21" i="19" s="1"/>
  <c r="T21" i="19" s="1"/>
  <c r="U21" i="19" s="1"/>
  <c r="V21" i="19" s="1"/>
  <c r="W21" i="19" s="1"/>
  <c r="X21" i="19" s="1"/>
  <c r="Y21" i="19" s="1"/>
  <c r="Z21" i="19" s="1"/>
  <c r="AA21" i="19" s="1"/>
  <c r="AB21" i="19" s="1"/>
  <c r="AC21" i="19" s="1"/>
  <c r="AD21" i="19" s="1"/>
  <c r="AE21" i="19" s="1"/>
  <c r="AF21" i="19" s="1"/>
  <c r="AG21" i="19" s="1"/>
  <c r="AH21" i="19" s="1"/>
  <c r="AI21" i="19" s="1"/>
  <c r="AJ21" i="19" s="1"/>
  <c r="AK21" i="19" s="1"/>
  <c r="D19" i="19"/>
  <c r="D18" i="19"/>
  <c r="D17" i="19"/>
  <c r="AK136" i="46"/>
  <c r="AJ136" i="46"/>
  <c r="AI136" i="46"/>
  <c r="AH136" i="46"/>
  <c r="AG136" i="46"/>
  <c r="AF136" i="46"/>
  <c r="AE136" i="46"/>
  <c r="AD136" i="46"/>
  <c r="AC136" i="46"/>
  <c r="AB136" i="46"/>
  <c r="AA136" i="46"/>
  <c r="Z136" i="46"/>
  <c r="Y136" i="46"/>
  <c r="X136" i="46"/>
  <c r="W136" i="46"/>
  <c r="V136" i="46"/>
  <c r="U136" i="46"/>
  <c r="T136" i="46"/>
  <c r="S136" i="46"/>
  <c r="R136" i="46"/>
  <c r="Q136" i="46"/>
  <c r="P136" i="46"/>
  <c r="O136" i="46"/>
  <c r="N136" i="46"/>
  <c r="M136" i="46"/>
  <c r="L136" i="46"/>
  <c r="K136" i="46"/>
  <c r="J136" i="46"/>
  <c r="I136" i="46"/>
  <c r="H136" i="46"/>
  <c r="G136" i="46"/>
  <c r="F136" i="46"/>
  <c r="E136" i="46"/>
  <c r="D136" i="46"/>
  <c r="AK118" i="46"/>
  <c r="AJ118" i="46"/>
  <c r="AI118" i="46"/>
  <c r="AH118" i="46"/>
  <c r="AG118" i="46"/>
  <c r="AF118" i="46"/>
  <c r="AE118" i="46"/>
  <c r="AD118" i="46"/>
  <c r="AC118" i="46"/>
  <c r="AB118" i="46"/>
  <c r="AA118" i="46"/>
  <c r="Z118" i="46"/>
  <c r="Y118" i="46"/>
  <c r="X118" i="46"/>
  <c r="W118" i="46"/>
  <c r="V118" i="46"/>
  <c r="U118" i="46"/>
  <c r="T118" i="46"/>
  <c r="S118" i="46"/>
  <c r="R118" i="46"/>
  <c r="Q118" i="46"/>
  <c r="P118" i="46"/>
  <c r="O118" i="46"/>
  <c r="N118" i="46"/>
  <c r="M118" i="46"/>
  <c r="L118" i="46"/>
  <c r="K118" i="46"/>
  <c r="J118" i="46"/>
  <c r="I118" i="46"/>
  <c r="H118" i="46"/>
  <c r="G118" i="46"/>
  <c r="F118" i="46"/>
  <c r="E118" i="46"/>
  <c r="D118" i="46"/>
  <c r="AK117" i="46"/>
  <c r="AJ117" i="46"/>
  <c r="AI117" i="46"/>
  <c r="AH117" i="46"/>
  <c r="AG117" i="46"/>
  <c r="AF117" i="46"/>
  <c r="AE117" i="46"/>
  <c r="AD117" i="46"/>
  <c r="AC117" i="46"/>
  <c r="AB117" i="46"/>
  <c r="AA117" i="46"/>
  <c r="Z117" i="46"/>
  <c r="Y117" i="46"/>
  <c r="X117" i="46"/>
  <c r="W117" i="46"/>
  <c r="V117" i="46"/>
  <c r="U117" i="46"/>
  <c r="T117" i="46"/>
  <c r="S117" i="46"/>
  <c r="R117" i="46"/>
  <c r="Q117" i="46"/>
  <c r="P117" i="46"/>
  <c r="O117" i="46"/>
  <c r="N117" i="46"/>
  <c r="M117" i="46"/>
  <c r="L117" i="46"/>
  <c r="K117" i="46"/>
  <c r="J117" i="46"/>
  <c r="I117" i="46"/>
  <c r="H117" i="46"/>
  <c r="G117" i="46"/>
  <c r="F117" i="46"/>
  <c r="E117" i="46"/>
  <c r="D117" i="46"/>
  <c r="AK116" i="46"/>
  <c r="AJ116" i="46"/>
  <c r="AI116" i="46"/>
  <c r="AH116" i="46"/>
  <c r="AG116" i="46"/>
  <c r="AF116" i="46"/>
  <c r="AE116" i="46"/>
  <c r="AD116" i="46"/>
  <c r="AC116" i="46"/>
  <c r="AB116" i="46"/>
  <c r="AA116" i="46"/>
  <c r="Z116" i="46"/>
  <c r="Y116" i="46"/>
  <c r="X116" i="46"/>
  <c r="W116" i="46"/>
  <c r="V116" i="46"/>
  <c r="U116" i="46"/>
  <c r="T116" i="46"/>
  <c r="S116" i="46"/>
  <c r="R116" i="46"/>
  <c r="Q116" i="46"/>
  <c r="P116" i="46"/>
  <c r="O116" i="46"/>
  <c r="N116" i="46"/>
  <c r="M116" i="46"/>
  <c r="L116" i="46"/>
  <c r="K116" i="46"/>
  <c r="J116" i="46"/>
  <c r="I116" i="46"/>
  <c r="H116" i="46"/>
  <c r="G116" i="46"/>
  <c r="F116" i="46"/>
  <c r="E116" i="46"/>
  <c r="D116" i="46"/>
  <c r="AK114" i="46"/>
  <c r="AJ114" i="46"/>
  <c r="AI114" i="46"/>
  <c r="AH114" i="46"/>
  <c r="AG114" i="46"/>
  <c r="AF114" i="46"/>
  <c r="AE114" i="46"/>
  <c r="AD114" i="46"/>
  <c r="AC114" i="46"/>
  <c r="AB114" i="46"/>
  <c r="AA114" i="46"/>
  <c r="Z114" i="46"/>
  <c r="Y114" i="46"/>
  <c r="X114" i="46"/>
  <c r="W114" i="46"/>
  <c r="V114" i="46"/>
  <c r="U114" i="46"/>
  <c r="T114" i="46"/>
  <c r="S114" i="46"/>
  <c r="R114" i="46"/>
  <c r="Q114" i="46"/>
  <c r="P114" i="46"/>
  <c r="O114" i="46"/>
  <c r="N114" i="46"/>
  <c r="M114" i="46"/>
  <c r="L114" i="46"/>
  <c r="K114" i="46"/>
  <c r="J114" i="46"/>
  <c r="I114" i="46"/>
  <c r="H114" i="46"/>
  <c r="G114" i="46"/>
  <c r="F114" i="46"/>
  <c r="E114" i="46"/>
  <c r="D114" i="46"/>
  <c r="AK113" i="46"/>
  <c r="AJ113" i="46"/>
  <c r="AI113" i="46"/>
  <c r="AH113" i="46"/>
  <c r="AG113" i="46"/>
  <c r="AF113" i="46"/>
  <c r="AE113" i="46"/>
  <c r="AD113" i="46"/>
  <c r="AC113" i="46"/>
  <c r="AB113" i="46"/>
  <c r="AA113" i="46"/>
  <c r="Z113" i="46"/>
  <c r="Y113" i="46"/>
  <c r="X113" i="46"/>
  <c r="W113" i="46"/>
  <c r="V113" i="46"/>
  <c r="U113" i="46"/>
  <c r="T113" i="46"/>
  <c r="S113" i="46"/>
  <c r="R113" i="46"/>
  <c r="Q113" i="46"/>
  <c r="P113" i="46"/>
  <c r="O113" i="46"/>
  <c r="N113" i="46"/>
  <c r="M113" i="46"/>
  <c r="L113" i="46"/>
  <c r="K113" i="46"/>
  <c r="J113" i="46"/>
  <c r="I113" i="46"/>
  <c r="H113" i="46"/>
  <c r="G113" i="46"/>
  <c r="F113" i="46"/>
  <c r="E113" i="46"/>
  <c r="D113" i="46"/>
  <c r="AK136" i="45"/>
  <c r="AJ136" i="45"/>
  <c r="AI136" i="45"/>
  <c r="AH136" i="45"/>
  <c r="AG136" i="45"/>
  <c r="AF136" i="45"/>
  <c r="AE136" i="45"/>
  <c r="AD136" i="45"/>
  <c r="AC136" i="45"/>
  <c r="AB136" i="45"/>
  <c r="AA136" i="45"/>
  <c r="Z136" i="45"/>
  <c r="Y136" i="45"/>
  <c r="X136" i="45"/>
  <c r="W136" i="45"/>
  <c r="V136" i="45"/>
  <c r="U136" i="45"/>
  <c r="T136" i="45"/>
  <c r="S136" i="45"/>
  <c r="R136" i="45"/>
  <c r="Q136" i="45"/>
  <c r="P136" i="45"/>
  <c r="O136" i="45"/>
  <c r="N136" i="45"/>
  <c r="M136" i="45"/>
  <c r="L136" i="45"/>
  <c r="K136" i="45"/>
  <c r="J136" i="45"/>
  <c r="I136" i="45"/>
  <c r="H136" i="45"/>
  <c r="G136" i="45"/>
  <c r="F136" i="45"/>
  <c r="E136" i="45"/>
  <c r="D136" i="45"/>
  <c r="AK118" i="45"/>
  <c r="AJ118" i="45"/>
  <c r="AI118" i="45"/>
  <c r="AH118" i="45"/>
  <c r="AG118" i="45"/>
  <c r="AF118" i="45"/>
  <c r="AE118" i="45"/>
  <c r="AD118" i="45"/>
  <c r="AC118" i="45"/>
  <c r="AB118" i="45"/>
  <c r="AA118" i="45"/>
  <c r="Z118" i="45"/>
  <c r="Y118" i="45"/>
  <c r="X118" i="45"/>
  <c r="W118" i="45"/>
  <c r="V118" i="45"/>
  <c r="U118" i="45"/>
  <c r="T118" i="45"/>
  <c r="S118" i="45"/>
  <c r="R118" i="45"/>
  <c r="Q118" i="45"/>
  <c r="P118" i="45"/>
  <c r="O118" i="45"/>
  <c r="N118" i="45"/>
  <c r="M118" i="45"/>
  <c r="L118" i="45"/>
  <c r="K118" i="45"/>
  <c r="J118" i="45"/>
  <c r="I118" i="45"/>
  <c r="H118" i="45"/>
  <c r="G118" i="45"/>
  <c r="F118" i="45"/>
  <c r="E118" i="45"/>
  <c r="D118" i="45"/>
  <c r="AK117" i="45"/>
  <c r="AJ117" i="45"/>
  <c r="AI117" i="45"/>
  <c r="AH117" i="45"/>
  <c r="AG117" i="45"/>
  <c r="AF117" i="45"/>
  <c r="AE117" i="45"/>
  <c r="AD117" i="45"/>
  <c r="AC117" i="45"/>
  <c r="AB117" i="45"/>
  <c r="AA117" i="45"/>
  <c r="Z117" i="45"/>
  <c r="Y117" i="45"/>
  <c r="X117" i="45"/>
  <c r="W117" i="45"/>
  <c r="V117" i="45"/>
  <c r="U117" i="45"/>
  <c r="T117" i="45"/>
  <c r="S117" i="45"/>
  <c r="R117" i="45"/>
  <c r="Q117" i="45"/>
  <c r="P117" i="45"/>
  <c r="O117" i="45"/>
  <c r="N117" i="45"/>
  <c r="M117" i="45"/>
  <c r="L117" i="45"/>
  <c r="K117" i="45"/>
  <c r="J117" i="45"/>
  <c r="I117" i="45"/>
  <c r="H117" i="45"/>
  <c r="G117" i="45"/>
  <c r="F117" i="45"/>
  <c r="E117" i="45"/>
  <c r="D117" i="45"/>
  <c r="AK116" i="45"/>
  <c r="AJ116" i="45"/>
  <c r="AI116" i="45"/>
  <c r="AH116" i="45"/>
  <c r="AG116" i="45"/>
  <c r="AF116" i="45"/>
  <c r="AE116" i="45"/>
  <c r="AD116" i="45"/>
  <c r="AC116" i="45"/>
  <c r="AB116" i="45"/>
  <c r="AA116" i="45"/>
  <c r="Z116" i="45"/>
  <c r="Y116" i="45"/>
  <c r="X116" i="45"/>
  <c r="W116" i="45"/>
  <c r="V116" i="45"/>
  <c r="U116" i="45"/>
  <c r="T116" i="45"/>
  <c r="S116" i="45"/>
  <c r="R116" i="45"/>
  <c r="Q116" i="45"/>
  <c r="P116" i="45"/>
  <c r="O116" i="45"/>
  <c r="N116" i="45"/>
  <c r="M116" i="45"/>
  <c r="L116" i="45"/>
  <c r="K116" i="45"/>
  <c r="J116" i="45"/>
  <c r="I116" i="45"/>
  <c r="H116" i="45"/>
  <c r="G116" i="45"/>
  <c r="F116" i="45"/>
  <c r="E116" i="45"/>
  <c r="D116" i="45"/>
  <c r="AK114" i="45"/>
  <c r="AJ114" i="45"/>
  <c r="AI114" i="45"/>
  <c r="AH114" i="45"/>
  <c r="AG114" i="45"/>
  <c r="AF114" i="45"/>
  <c r="AE114" i="45"/>
  <c r="AD114" i="45"/>
  <c r="AC114" i="45"/>
  <c r="AB114" i="45"/>
  <c r="AA114" i="45"/>
  <c r="Z114" i="45"/>
  <c r="Y114" i="45"/>
  <c r="X114" i="45"/>
  <c r="W114" i="45"/>
  <c r="V114" i="45"/>
  <c r="U114" i="45"/>
  <c r="T114" i="45"/>
  <c r="S114" i="45"/>
  <c r="R114" i="45"/>
  <c r="Q114" i="45"/>
  <c r="P114" i="45"/>
  <c r="O114" i="45"/>
  <c r="N114" i="45"/>
  <c r="M114" i="45"/>
  <c r="L114" i="45"/>
  <c r="K114" i="45"/>
  <c r="J114" i="45"/>
  <c r="I114" i="45"/>
  <c r="H114" i="45"/>
  <c r="G114" i="45"/>
  <c r="F114" i="45"/>
  <c r="E114" i="45"/>
  <c r="D114" i="45"/>
  <c r="AK113" i="45"/>
  <c r="AJ113" i="45"/>
  <c r="AI113" i="45"/>
  <c r="AH113" i="45"/>
  <c r="AG113" i="45"/>
  <c r="AF113" i="45"/>
  <c r="AE113" i="45"/>
  <c r="AD113" i="45"/>
  <c r="AC113" i="45"/>
  <c r="AB113" i="45"/>
  <c r="AA113" i="45"/>
  <c r="Z113" i="45"/>
  <c r="Y113" i="45"/>
  <c r="X113" i="45"/>
  <c r="W113" i="45"/>
  <c r="V113" i="45"/>
  <c r="U113" i="45"/>
  <c r="T113" i="45"/>
  <c r="S113" i="45"/>
  <c r="R113" i="45"/>
  <c r="Q113" i="45"/>
  <c r="P113" i="45"/>
  <c r="O113" i="45"/>
  <c r="N113" i="45"/>
  <c r="M113" i="45"/>
  <c r="L113" i="45"/>
  <c r="K113" i="45"/>
  <c r="J113" i="45"/>
  <c r="I113" i="45"/>
  <c r="H113" i="45"/>
  <c r="G113" i="45"/>
  <c r="F113" i="45"/>
  <c r="E113" i="45"/>
  <c r="D113" i="45"/>
  <c r="AK140" i="44"/>
  <c r="AQ872" i="47" s="1"/>
  <c r="AJ140" i="44"/>
  <c r="AP872" i="47" s="1"/>
  <c r="AI140" i="44"/>
  <c r="AO872" i="47" s="1"/>
  <c r="AH140" i="44"/>
  <c r="AG140" i="44"/>
  <c r="AM872" i="47" s="1"/>
  <c r="AF140" i="44"/>
  <c r="AL872" i="47" s="1"/>
  <c r="AE140" i="44"/>
  <c r="AK872" i="47" s="1"/>
  <c r="AD140" i="44"/>
  <c r="AC140" i="44"/>
  <c r="AB140" i="44"/>
  <c r="AH872" i="47" s="1"/>
  <c r="AA140" i="44"/>
  <c r="AG872" i="47" s="1"/>
  <c r="Z140" i="44"/>
  <c r="Y140" i="44"/>
  <c r="X140" i="44"/>
  <c r="W140" i="44"/>
  <c r="AC872" i="47" s="1"/>
  <c r="V140" i="44"/>
  <c r="U140" i="44"/>
  <c r="AA872" i="47" s="1"/>
  <c r="T140" i="44"/>
  <c r="Z872" i="47" s="1"/>
  <c r="S140" i="44"/>
  <c r="Y872" i="47" s="1"/>
  <c r="R140" i="44"/>
  <c r="Q140" i="44"/>
  <c r="W872" i="47" s="1"/>
  <c r="P140" i="44"/>
  <c r="V872" i="47" s="1"/>
  <c r="O140" i="44"/>
  <c r="U872" i="47" s="1"/>
  <c r="N140" i="44"/>
  <c r="M140" i="44"/>
  <c r="L140" i="44"/>
  <c r="R872" i="47" s="1"/>
  <c r="K140" i="44"/>
  <c r="Q872" i="47" s="1"/>
  <c r="J140" i="44"/>
  <c r="I140" i="44"/>
  <c r="H140" i="44"/>
  <c r="G140" i="44"/>
  <c r="M872" i="47" s="1"/>
  <c r="F140" i="44"/>
  <c r="E140" i="44"/>
  <c r="K872" i="47" s="1"/>
  <c r="D140" i="44"/>
  <c r="J872" i="47" s="1"/>
  <c r="AK122" i="44"/>
  <c r="AQ858" i="47" s="1"/>
  <c r="AJ122" i="44"/>
  <c r="AI122" i="44"/>
  <c r="AO858" i="47" s="1"/>
  <c r="AH122" i="44"/>
  <c r="AN858" i="47" s="1"/>
  <c r="AG122" i="44"/>
  <c r="AM858" i="47" s="1"/>
  <c r="AF122" i="44"/>
  <c r="AE122" i="44"/>
  <c r="AD122" i="44"/>
  <c r="AJ858" i="47" s="1"/>
  <c r="AC122" i="44"/>
  <c r="AI858" i="47" s="1"/>
  <c r="AB122" i="44"/>
  <c r="AA122" i="44"/>
  <c r="Z122" i="44"/>
  <c r="Y122" i="44"/>
  <c r="AE858" i="47" s="1"/>
  <c r="X122" i="44"/>
  <c r="W122" i="44"/>
  <c r="AC858" i="47" s="1"/>
  <c r="V122" i="44"/>
  <c r="AB858" i="47" s="1"/>
  <c r="U122" i="44"/>
  <c r="AA858" i="47" s="1"/>
  <c r="T122" i="44"/>
  <c r="S122" i="44"/>
  <c r="Y858" i="47" s="1"/>
  <c r="R122" i="44"/>
  <c r="X858" i="47" s="1"/>
  <c r="Q122" i="44"/>
  <c r="W858" i="47" s="1"/>
  <c r="P122" i="44"/>
  <c r="O122" i="44"/>
  <c r="N122" i="44"/>
  <c r="T858" i="47" s="1"/>
  <c r="M122" i="44"/>
  <c r="S858" i="47" s="1"/>
  <c r="L122" i="44"/>
  <c r="K122" i="44"/>
  <c r="J122" i="44"/>
  <c r="I122" i="44"/>
  <c r="O858" i="47" s="1"/>
  <c r="H122" i="44"/>
  <c r="G122" i="44"/>
  <c r="M858" i="47" s="1"/>
  <c r="F122" i="44"/>
  <c r="L858" i="47" s="1"/>
  <c r="E122" i="44"/>
  <c r="K858" i="47" s="1"/>
  <c r="D122" i="44"/>
  <c r="AK121" i="44"/>
  <c r="AQ857" i="47" s="1"/>
  <c r="AJ121" i="44"/>
  <c r="AP857" i="47" s="1"/>
  <c r="AI121" i="44"/>
  <c r="AO857" i="47" s="1"/>
  <c r="AH121" i="44"/>
  <c r="AG121" i="44"/>
  <c r="AF121" i="44"/>
  <c r="AL857" i="47" s="1"/>
  <c r="AE121" i="44"/>
  <c r="AK857" i="47" s="1"/>
  <c r="AD121" i="44"/>
  <c r="AC121" i="44"/>
  <c r="AB121" i="44"/>
  <c r="AA121" i="44"/>
  <c r="AG857" i="47" s="1"/>
  <c r="Z121" i="44"/>
  <c r="Y121" i="44"/>
  <c r="AE857" i="47" s="1"/>
  <c r="X121" i="44"/>
  <c r="AD857" i="47" s="1"/>
  <c r="W121" i="44"/>
  <c r="AC857" i="47" s="1"/>
  <c r="V121" i="44"/>
  <c r="U121" i="44"/>
  <c r="AA857" i="47" s="1"/>
  <c r="T121" i="44"/>
  <c r="Z857" i="47" s="1"/>
  <c r="S121" i="44"/>
  <c r="Y857" i="47" s="1"/>
  <c r="R121" i="44"/>
  <c r="Q121" i="44"/>
  <c r="P121" i="44"/>
  <c r="V857" i="47" s="1"/>
  <c r="O121" i="44"/>
  <c r="U857" i="47" s="1"/>
  <c r="N121" i="44"/>
  <c r="M121" i="44"/>
  <c r="L121" i="44"/>
  <c r="K121" i="44"/>
  <c r="Q857" i="47" s="1"/>
  <c r="J121" i="44"/>
  <c r="I121" i="44"/>
  <c r="O857" i="47" s="1"/>
  <c r="H121" i="44"/>
  <c r="N857" i="47" s="1"/>
  <c r="G121" i="44"/>
  <c r="M857" i="47" s="1"/>
  <c r="F121" i="44"/>
  <c r="E121" i="44"/>
  <c r="K857" i="47" s="1"/>
  <c r="D121" i="44"/>
  <c r="J857" i="47" s="1"/>
  <c r="AK120" i="44"/>
  <c r="AQ856" i="47" s="1"/>
  <c r="AJ120" i="44"/>
  <c r="AI120" i="44"/>
  <c r="AH120" i="44"/>
  <c r="AN856" i="47" s="1"/>
  <c r="AG120" i="44"/>
  <c r="AM856" i="47" s="1"/>
  <c r="AF120" i="44"/>
  <c r="AE120" i="44"/>
  <c r="AD120" i="44"/>
  <c r="AC120" i="44"/>
  <c r="AI856" i="47" s="1"/>
  <c r="AB120" i="44"/>
  <c r="AA120" i="44"/>
  <c r="AG856" i="47" s="1"/>
  <c r="Z120" i="44"/>
  <c r="AF856" i="47" s="1"/>
  <c r="Y120" i="44"/>
  <c r="AE856" i="47" s="1"/>
  <c r="X120" i="44"/>
  <c r="W120" i="44"/>
  <c r="AC856" i="47" s="1"/>
  <c r="V120" i="44"/>
  <c r="AB856" i="47" s="1"/>
  <c r="U120" i="44"/>
  <c r="AA856" i="47" s="1"/>
  <c r="T120" i="44"/>
  <c r="S120" i="44"/>
  <c r="R120" i="44"/>
  <c r="X856" i="47" s="1"/>
  <c r="Q120" i="44"/>
  <c r="W856" i="47" s="1"/>
  <c r="P120" i="44"/>
  <c r="O120" i="44"/>
  <c r="N120" i="44"/>
  <c r="M120" i="44"/>
  <c r="S856" i="47" s="1"/>
  <c r="L120" i="44"/>
  <c r="K120" i="44"/>
  <c r="Q856" i="47" s="1"/>
  <c r="J120" i="44"/>
  <c r="P856" i="47" s="1"/>
  <c r="I120" i="44"/>
  <c r="O856" i="47" s="1"/>
  <c r="H120" i="44"/>
  <c r="G120" i="44"/>
  <c r="M856" i="47" s="1"/>
  <c r="F120" i="44"/>
  <c r="L856" i="47" s="1"/>
  <c r="E120" i="44"/>
  <c r="K856" i="47" s="1"/>
  <c r="D120" i="44"/>
  <c r="AK118" i="44"/>
  <c r="AJ118" i="44"/>
  <c r="AP854" i="47" s="1"/>
  <c r="AI118" i="44"/>
  <c r="AO854" i="47" s="1"/>
  <c r="AH118" i="44"/>
  <c r="AG118" i="44"/>
  <c r="AF118" i="44"/>
  <c r="AE118" i="44"/>
  <c r="AK854" i="47" s="1"/>
  <c r="AD118" i="44"/>
  <c r="AC118" i="44"/>
  <c r="AI854" i="47" s="1"/>
  <c r="AB118" i="44"/>
  <c r="AH854" i="47" s="1"/>
  <c r="AA118" i="44"/>
  <c r="AG854" i="47" s="1"/>
  <c r="Z118" i="44"/>
  <c r="Y118" i="44"/>
  <c r="AE854" i="47" s="1"/>
  <c r="X118" i="44"/>
  <c r="AD854" i="47" s="1"/>
  <c r="W118" i="44"/>
  <c r="AC854" i="47" s="1"/>
  <c r="V118" i="44"/>
  <c r="U118" i="44"/>
  <c r="T118" i="44"/>
  <c r="Z854" i="47" s="1"/>
  <c r="S118" i="44"/>
  <c r="Y854" i="47" s="1"/>
  <c r="R118" i="44"/>
  <c r="Q118" i="44"/>
  <c r="P118" i="44"/>
  <c r="O118" i="44"/>
  <c r="U854" i="47" s="1"/>
  <c r="N118" i="44"/>
  <c r="M118" i="44"/>
  <c r="S854" i="47" s="1"/>
  <c r="L118" i="44"/>
  <c r="R854" i="47" s="1"/>
  <c r="K118" i="44"/>
  <c r="Q854" i="47" s="1"/>
  <c r="J118" i="44"/>
  <c r="I118" i="44"/>
  <c r="O854" i="47" s="1"/>
  <c r="H118" i="44"/>
  <c r="N854" i="47" s="1"/>
  <c r="G118" i="44"/>
  <c r="M854" i="47" s="1"/>
  <c r="F118" i="44"/>
  <c r="E118" i="44"/>
  <c r="D118" i="44"/>
  <c r="J854" i="47" s="1"/>
  <c r="AK117" i="44"/>
  <c r="AQ853" i="47" s="1"/>
  <c r="AJ117" i="44"/>
  <c r="AI117" i="44"/>
  <c r="AH117" i="44"/>
  <c r="AG117" i="44"/>
  <c r="AM853" i="47" s="1"/>
  <c r="AF117" i="44"/>
  <c r="AE117" i="44"/>
  <c r="AK853" i="47" s="1"/>
  <c r="AD117" i="44"/>
  <c r="AJ853" i="47" s="1"/>
  <c r="AC117" i="44"/>
  <c r="AI853" i="47" s="1"/>
  <c r="AB117" i="44"/>
  <c r="AA117" i="44"/>
  <c r="AG853" i="47" s="1"/>
  <c r="Z117" i="44"/>
  <c r="AF853" i="47" s="1"/>
  <c r="Y117" i="44"/>
  <c r="AE853" i="47" s="1"/>
  <c r="X117" i="44"/>
  <c r="W117" i="44"/>
  <c r="V117" i="44"/>
  <c r="AB853" i="47" s="1"/>
  <c r="U117" i="44"/>
  <c r="AA853" i="47" s="1"/>
  <c r="T117" i="44"/>
  <c r="S117" i="44"/>
  <c r="R117" i="44"/>
  <c r="Q117" i="44"/>
  <c r="W853" i="47" s="1"/>
  <c r="P117" i="44"/>
  <c r="O117" i="44"/>
  <c r="U853" i="47" s="1"/>
  <c r="N117" i="44"/>
  <c r="T853" i="47" s="1"/>
  <c r="M117" i="44"/>
  <c r="S853" i="47" s="1"/>
  <c r="L117" i="44"/>
  <c r="K117" i="44"/>
  <c r="Q853" i="47" s="1"/>
  <c r="J117" i="44"/>
  <c r="P853" i="47" s="1"/>
  <c r="I117" i="44"/>
  <c r="O853" i="47" s="1"/>
  <c r="H117" i="44"/>
  <c r="G117" i="44"/>
  <c r="F117" i="44"/>
  <c r="L853" i="47" s="1"/>
  <c r="E117" i="44"/>
  <c r="K853" i="47" s="1"/>
  <c r="D117" i="44"/>
  <c r="AK136" i="43"/>
  <c r="AJ136" i="43"/>
  <c r="AI136" i="43"/>
  <c r="AH136" i="43"/>
  <c r="AG136" i="43"/>
  <c r="AF136" i="43"/>
  <c r="AE136" i="43"/>
  <c r="AD136" i="43"/>
  <c r="AC136" i="43"/>
  <c r="AB136" i="43"/>
  <c r="AA136" i="43"/>
  <c r="Z136" i="43"/>
  <c r="Y136" i="43"/>
  <c r="X136" i="43"/>
  <c r="W136" i="43"/>
  <c r="V136" i="43"/>
  <c r="U136" i="43"/>
  <c r="T136" i="43"/>
  <c r="S136" i="43"/>
  <c r="R136" i="43"/>
  <c r="Q136" i="43"/>
  <c r="P136" i="43"/>
  <c r="O136" i="43"/>
  <c r="N136" i="43"/>
  <c r="M136" i="43"/>
  <c r="L136" i="43"/>
  <c r="K136" i="43"/>
  <c r="J136" i="43"/>
  <c r="I136" i="43"/>
  <c r="H136" i="43"/>
  <c r="G136" i="43"/>
  <c r="F136" i="43"/>
  <c r="E136" i="43"/>
  <c r="D136" i="43"/>
  <c r="AK118" i="43"/>
  <c r="AJ118" i="43"/>
  <c r="AI118" i="43"/>
  <c r="AH118" i="43"/>
  <c r="AG118" i="43"/>
  <c r="AF118" i="43"/>
  <c r="AE118" i="43"/>
  <c r="AD118" i="43"/>
  <c r="AC118" i="43"/>
  <c r="AB118" i="43"/>
  <c r="AA118" i="43"/>
  <c r="Z118" i="43"/>
  <c r="Y118" i="43"/>
  <c r="X118" i="43"/>
  <c r="W118" i="43"/>
  <c r="V118" i="43"/>
  <c r="U118" i="43"/>
  <c r="T118" i="43"/>
  <c r="S118" i="43"/>
  <c r="R118" i="43"/>
  <c r="Q118" i="43"/>
  <c r="P118" i="43"/>
  <c r="O118" i="43"/>
  <c r="N118" i="43"/>
  <c r="M118" i="43"/>
  <c r="L118" i="43"/>
  <c r="K118" i="43"/>
  <c r="J118" i="43"/>
  <c r="I118" i="43"/>
  <c r="H118" i="43"/>
  <c r="G118" i="43"/>
  <c r="F118" i="43"/>
  <c r="E118" i="43"/>
  <c r="D118" i="43"/>
  <c r="AK117" i="43"/>
  <c r="AJ117" i="43"/>
  <c r="AI117" i="43"/>
  <c r="AH117" i="43"/>
  <c r="AG117" i="43"/>
  <c r="AF117" i="43"/>
  <c r="AE117" i="43"/>
  <c r="AD117" i="43"/>
  <c r="AC117" i="43"/>
  <c r="AB117" i="43"/>
  <c r="AA117" i="43"/>
  <c r="Z117" i="43"/>
  <c r="Y117" i="43"/>
  <c r="X117" i="43"/>
  <c r="W117" i="43"/>
  <c r="V117" i="43"/>
  <c r="U117" i="43"/>
  <c r="T117" i="43"/>
  <c r="S117" i="43"/>
  <c r="R117" i="43"/>
  <c r="Q117" i="43"/>
  <c r="P117" i="43"/>
  <c r="O117" i="43"/>
  <c r="N117" i="43"/>
  <c r="M117" i="43"/>
  <c r="L117" i="43"/>
  <c r="K117" i="43"/>
  <c r="J117" i="43"/>
  <c r="I117" i="43"/>
  <c r="H117" i="43"/>
  <c r="G117" i="43"/>
  <c r="F117" i="43"/>
  <c r="E117" i="43"/>
  <c r="D117" i="43"/>
  <c r="AK116" i="43"/>
  <c r="AJ116" i="43"/>
  <c r="AI116" i="43"/>
  <c r="AH116" i="43"/>
  <c r="AG116" i="43"/>
  <c r="AF116" i="43"/>
  <c r="AE116" i="43"/>
  <c r="AD116" i="43"/>
  <c r="AC116" i="43"/>
  <c r="AB116" i="43"/>
  <c r="AA116" i="43"/>
  <c r="Z116" i="43"/>
  <c r="Y116" i="43"/>
  <c r="X116" i="43"/>
  <c r="W116" i="43"/>
  <c r="V116" i="43"/>
  <c r="U116" i="43"/>
  <c r="T116" i="43"/>
  <c r="S116" i="43"/>
  <c r="R116" i="43"/>
  <c r="Q116" i="43"/>
  <c r="P116" i="43"/>
  <c r="O116" i="43"/>
  <c r="N116" i="43"/>
  <c r="M116" i="43"/>
  <c r="L116" i="43"/>
  <c r="K116" i="43"/>
  <c r="J116" i="43"/>
  <c r="I116" i="43"/>
  <c r="H116" i="43"/>
  <c r="G116" i="43"/>
  <c r="F116" i="43"/>
  <c r="E116" i="43"/>
  <c r="D116" i="43"/>
  <c r="AK114" i="43"/>
  <c r="AJ114" i="43"/>
  <c r="AI114" i="43"/>
  <c r="AH114" i="43"/>
  <c r="AG114" i="43"/>
  <c r="AF114" i="43"/>
  <c r="AE114" i="43"/>
  <c r="AD114" i="43"/>
  <c r="AC114" i="43"/>
  <c r="AB114" i="43"/>
  <c r="AA114" i="43"/>
  <c r="Z114" i="43"/>
  <c r="Y114" i="43"/>
  <c r="X114" i="43"/>
  <c r="W114" i="43"/>
  <c r="V114" i="43"/>
  <c r="U114" i="43"/>
  <c r="T114" i="43"/>
  <c r="S114" i="43"/>
  <c r="R114" i="43"/>
  <c r="Q114" i="43"/>
  <c r="P114" i="43"/>
  <c r="O114" i="43"/>
  <c r="N114" i="43"/>
  <c r="M114" i="43"/>
  <c r="L114" i="43"/>
  <c r="K114" i="43"/>
  <c r="J114" i="43"/>
  <c r="I114" i="43"/>
  <c r="H114" i="43"/>
  <c r="G114" i="43"/>
  <c r="F114" i="43"/>
  <c r="E114" i="43"/>
  <c r="D114" i="43"/>
  <c r="AK113" i="43"/>
  <c r="AJ113" i="43"/>
  <c r="AI113" i="43"/>
  <c r="AH113" i="43"/>
  <c r="AG113" i="43"/>
  <c r="AF113" i="43"/>
  <c r="AE113" i="43"/>
  <c r="AD113" i="43"/>
  <c r="AC113" i="43"/>
  <c r="AB113" i="43"/>
  <c r="AA113" i="43"/>
  <c r="Z113" i="43"/>
  <c r="Y113" i="43"/>
  <c r="X113" i="43"/>
  <c r="W113" i="43"/>
  <c r="V113" i="43"/>
  <c r="U113" i="43"/>
  <c r="T113" i="43"/>
  <c r="S113" i="43"/>
  <c r="R113" i="43"/>
  <c r="Q113" i="43"/>
  <c r="P113" i="43"/>
  <c r="O113" i="43"/>
  <c r="N113" i="43"/>
  <c r="M113" i="43"/>
  <c r="L113" i="43"/>
  <c r="K113" i="43"/>
  <c r="J113" i="43"/>
  <c r="I113" i="43"/>
  <c r="H113" i="43"/>
  <c r="G113" i="43"/>
  <c r="F113" i="43"/>
  <c r="E113" i="43"/>
  <c r="D113" i="43"/>
  <c r="AK136" i="42"/>
  <c r="AJ136" i="42"/>
  <c r="AI136" i="42"/>
  <c r="AH136" i="42"/>
  <c r="AG136" i="42"/>
  <c r="AF136" i="42"/>
  <c r="AE136" i="42"/>
  <c r="AD136" i="42"/>
  <c r="AC136" i="42"/>
  <c r="AB136" i="42"/>
  <c r="AA136" i="42"/>
  <c r="Z136" i="42"/>
  <c r="Y136" i="42"/>
  <c r="X136" i="42"/>
  <c r="W136" i="42"/>
  <c r="V136" i="42"/>
  <c r="U136" i="42"/>
  <c r="T136" i="42"/>
  <c r="S136" i="42"/>
  <c r="R136" i="42"/>
  <c r="Q136" i="42"/>
  <c r="P136" i="42"/>
  <c r="O136" i="42"/>
  <c r="N136" i="42"/>
  <c r="M136" i="42"/>
  <c r="L136" i="42"/>
  <c r="K136" i="42"/>
  <c r="J136" i="42"/>
  <c r="I136" i="42"/>
  <c r="H136" i="42"/>
  <c r="G136" i="42"/>
  <c r="F136" i="42"/>
  <c r="E136" i="42"/>
  <c r="D136" i="42"/>
  <c r="AK118" i="42"/>
  <c r="AJ118" i="42"/>
  <c r="AI118" i="42"/>
  <c r="AH118" i="42"/>
  <c r="AG118" i="42"/>
  <c r="AF118" i="42"/>
  <c r="AE118" i="42"/>
  <c r="AD118" i="42"/>
  <c r="AC118" i="42"/>
  <c r="AB118" i="42"/>
  <c r="AA118" i="42"/>
  <c r="Z118" i="42"/>
  <c r="Y118" i="42"/>
  <c r="X118" i="42"/>
  <c r="W118" i="42"/>
  <c r="V118" i="42"/>
  <c r="U118" i="42"/>
  <c r="T118" i="42"/>
  <c r="S118" i="42"/>
  <c r="R118" i="42"/>
  <c r="Q118" i="42"/>
  <c r="P118" i="42"/>
  <c r="O118" i="42"/>
  <c r="N118" i="42"/>
  <c r="M118" i="42"/>
  <c r="L118" i="42"/>
  <c r="K118" i="42"/>
  <c r="J118" i="42"/>
  <c r="I118" i="42"/>
  <c r="H118" i="42"/>
  <c r="G118" i="42"/>
  <c r="F118" i="42"/>
  <c r="E118" i="42"/>
  <c r="D118" i="42"/>
  <c r="AK117" i="42"/>
  <c r="AJ117" i="42"/>
  <c r="AI117" i="42"/>
  <c r="AH117" i="42"/>
  <c r="AG117" i="42"/>
  <c r="AF117" i="42"/>
  <c r="AE117" i="42"/>
  <c r="AD117" i="42"/>
  <c r="AC117" i="42"/>
  <c r="AB117" i="42"/>
  <c r="AA117" i="42"/>
  <c r="Z117" i="42"/>
  <c r="Y117" i="42"/>
  <c r="X117" i="42"/>
  <c r="W117" i="42"/>
  <c r="V117" i="42"/>
  <c r="U117" i="42"/>
  <c r="T117" i="42"/>
  <c r="S117" i="42"/>
  <c r="R117" i="42"/>
  <c r="Q117" i="42"/>
  <c r="P117" i="42"/>
  <c r="O117" i="42"/>
  <c r="N117" i="42"/>
  <c r="M117" i="42"/>
  <c r="L117" i="42"/>
  <c r="K117" i="42"/>
  <c r="J117" i="42"/>
  <c r="I117" i="42"/>
  <c r="H117" i="42"/>
  <c r="G117" i="42"/>
  <c r="F117" i="42"/>
  <c r="E117" i="42"/>
  <c r="D117" i="42"/>
  <c r="AK116" i="42"/>
  <c r="AJ116" i="42"/>
  <c r="AI116" i="42"/>
  <c r="AH116" i="42"/>
  <c r="AG116" i="42"/>
  <c r="AF116" i="42"/>
  <c r="AE116" i="42"/>
  <c r="AD116" i="42"/>
  <c r="AC116" i="42"/>
  <c r="AB116" i="42"/>
  <c r="AA116" i="42"/>
  <c r="Z116" i="42"/>
  <c r="Y116" i="42"/>
  <c r="X116" i="42"/>
  <c r="W116" i="42"/>
  <c r="V116" i="42"/>
  <c r="U116" i="42"/>
  <c r="T116" i="42"/>
  <c r="S116" i="42"/>
  <c r="R116" i="42"/>
  <c r="Q116" i="42"/>
  <c r="P116" i="42"/>
  <c r="O116" i="42"/>
  <c r="N116" i="42"/>
  <c r="M116" i="42"/>
  <c r="L116" i="42"/>
  <c r="K116" i="42"/>
  <c r="J116" i="42"/>
  <c r="I116" i="42"/>
  <c r="H116" i="42"/>
  <c r="G116" i="42"/>
  <c r="F116" i="42"/>
  <c r="E116" i="42"/>
  <c r="D116" i="42"/>
  <c r="AK114" i="42"/>
  <c r="AJ114" i="42"/>
  <c r="AI114" i="42"/>
  <c r="AH114" i="42"/>
  <c r="AG114" i="42"/>
  <c r="AF114" i="42"/>
  <c r="AE114" i="42"/>
  <c r="AD114" i="42"/>
  <c r="AC114" i="42"/>
  <c r="AB114" i="42"/>
  <c r="AA114" i="42"/>
  <c r="Z114" i="42"/>
  <c r="Y114" i="42"/>
  <c r="X114" i="42"/>
  <c r="W114" i="42"/>
  <c r="V114" i="42"/>
  <c r="U114" i="42"/>
  <c r="T114" i="42"/>
  <c r="S114" i="42"/>
  <c r="R114" i="42"/>
  <c r="Q114" i="42"/>
  <c r="P114" i="42"/>
  <c r="O114" i="42"/>
  <c r="N114" i="42"/>
  <c r="M114" i="42"/>
  <c r="L114" i="42"/>
  <c r="K114" i="42"/>
  <c r="J114" i="42"/>
  <c r="I114" i="42"/>
  <c r="H114" i="42"/>
  <c r="G114" i="42"/>
  <c r="F114" i="42"/>
  <c r="E114" i="42"/>
  <c r="D114" i="42"/>
  <c r="AK113" i="42"/>
  <c r="AJ113" i="42"/>
  <c r="AI113" i="42"/>
  <c r="AH113" i="42"/>
  <c r="AG113" i="42"/>
  <c r="AF113" i="42"/>
  <c r="AE113" i="42"/>
  <c r="AD113" i="42"/>
  <c r="AC113" i="42"/>
  <c r="AB113" i="42"/>
  <c r="AA113" i="42"/>
  <c r="Z113" i="42"/>
  <c r="Y113" i="42"/>
  <c r="X113" i="42"/>
  <c r="W113" i="42"/>
  <c r="V113" i="42"/>
  <c r="U113" i="42"/>
  <c r="T113" i="42"/>
  <c r="S113" i="42"/>
  <c r="R113" i="42"/>
  <c r="Q113" i="42"/>
  <c r="P113" i="42"/>
  <c r="O113" i="42"/>
  <c r="N113" i="42"/>
  <c r="M113" i="42"/>
  <c r="L113" i="42"/>
  <c r="K113" i="42"/>
  <c r="J113" i="42"/>
  <c r="I113" i="42"/>
  <c r="H113" i="42"/>
  <c r="G113" i="42"/>
  <c r="F113" i="42"/>
  <c r="E113" i="42"/>
  <c r="D113" i="42"/>
  <c r="AK140" i="41"/>
  <c r="AJ140" i="41"/>
  <c r="AP671" i="47" s="1"/>
  <c r="AI140" i="41"/>
  <c r="AO671" i="47" s="1"/>
  <c r="AH140" i="41"/>
  <c r="AG140" i="41"/>
  <c r="AF140" i="41"/>
  <c r="AE140" i="41"/>
  <c r="AK671" i="47" s="1"/>
  <c r="AD140" i="41"/>
  <c r="AC140" i="41"/>
  <c r="AI671" i="47" s="1"/>
  <c r="AB140" i="41"/>
  <c r="AH671" i="47" s="1"/>
  <c r="AA140" i="41"/>
  <c r="AG671" i="47" s="1"/>
  <c r="Z140" i="41"/>
  <c r="Y140" i="41"/>
  <c r="AE671" i="47" s="1"/>
  <c r="X140" i="41"/>
  <c r="AD671" i="47" s="1"/>
  <c r="W140" i="41"/>
  <c r="AC671" i="47" s="1"/>
  <c r="V140" i="41"/>
  <c r="U140" i="41"/>
  <c r="T140" i="41"/>
  <c r="Z671" i="47" s="1"/>
  <c r="S140" i="41"/>
  <c r="Y671" i="47" s="1"/>
  <c r="R140" i="41"/>
  <c r="Q140" i="41"/>
  <c r="P140" i="41"/>
  <c r="O140" i="41"/>
  <c r="U671" i="47" s="1"/>
  <c r="N140" i="41"/>
  <c r="M140" i="41"/>
  <c r="S671" i="47" s="1"/>
  <c r="L140" i="41"/>
  <c r="R671" i="47" s="1"/>
  <c r="K140" i="41"/>
  <c r="Q671" i="47" s="1"/>
  <c r="J140" i="41"/>
  <c r="I140" i="41"/>
  <c r="O671" i="47" s="1"/>
  <c r="H140" i="41"/>
  <c r="N671" i="47" s="1"/>
  <c r="G140" i="41"/>
  <c r="M671" i="47" s="1"/>
  <c r="F140" i="41"/>
  <c r="E140" i="41"/>
  <c r="D140" i="41"/>
  <c r="J671" i="47" s="1"/>
  <c r="AK122" i="41"/>
  <c r="AQ657" i="47" s="1"/>
  <c r="AJ122" i="41"/>
  <c r="AI122" i="41"/>
  <c r="AH122" i="41"/>
  <c r="AG122" i="41"/>
  <c r="AM657" i="47" s="1"/>
  <c r="AF122" i="41"/>
  <c r="AE122" i="41"/>
  <c r="AK657" i="47" s="1"/>
  <c r="AD122" i="41"/>
  <c r="AJ657" i="47" s="1"/>
  <c r="AC122" i="41"/>
  <c r="AI657" i="47" s="1"/>
  <c r="AB122" i="41"/>
  <c r="AA122" i="41"/>
  <c r="AG657" i="47" s="1"/>
  <c r="Z122" i="41"/>
  <c r="AF657" i="47" s="1"/>
  <c r="Y122" i="41"/>
  <c r="AE657" i="47" s="1"/>
  <c r="X122" i="41"/>
  <c r="W122" i="41"/>
  <c r="V122" i="41"/>
  <c r="AB657" i="47" s="1"/>
  <c r="U122" i="41"/>
  <c r="AA657" i="47" s="1"/>
  <c r="T122" i="41"/>
  <c r="S122" i="41"/>
  <c r="R122" i="41"/>
  <c r="Q122" i="41"/>
  <c r="W657" i="47" s="1"/>
  <c r="P122" i="41"/>
  <c r="O122" i="41"/>
  <c r="U657" i="47" s="1"/>
  <c r="N122" i="41"/>
  <c r="T657" i="47" s="1"/>
  <c r="M122" i="41"/>
  <c r="S657" i="47" s="1"/>
  <c r="L122" i="41"/>
  <c r="K122" i="41"/>
  <c r="Q657" i="47" s="1"/>
  <c r="J122" i="41"/>
  <c r="P657" i="47" s="1"/>
  <c r="I122" i="41"/>
  <c r="O657" i="47" s="1"/>
  <c r="H122" i="41"/>
  <c r="G122" i="41"/>
  <c r="F122" i="41"/>
  <c r="L657" i="47" s="1"/>
  <c r="E122" i="41"/>
  <c r="K657" i="47" s="1"/>
  <c r="D122" i="41"/>
  <c r="AK121" i="41"/>
  <c r="AJ121" i="41"/>
  <c r="AI121" i="41"/>
  <c r="AO656" i="47" s="1"/>
  <c r="AH121" i="41"/>
  <c r="AG121" i="41"/>
  <c r="AM656" i="47" s="1"/>
  <c r="AF121" i="41"/>
  <c r="AL656" i="47" s="1"/>
  <c r="AE121" i="41"/>
  <c r="AK656" i="47" s="1"/>
  <c r="AD121" i="41"/>
  <c r="AC121" i="41"/>
  <c r="AI656" i="47" s="1"/>
  <c r="AB121" i="41"/>
  <c r="AH656" i="47" s="1"/>
  <c r="AA121" i="41"/>
  <c r="AG656" i="47" s="1"/>
  <c r="Z121" i="41"/>
  <c r="Y121" i="41"/>
  <c r="X121" i="41"/>
  <c r="AD656" i="47" s="1"/>
  <c r="W121" i="41"/>
  <c r="AC656" i="47" s="1"/>
  <c r="V121" i="41"/>
  <c r="U121" i="41"/>
  <c r="T121" i="41"/>
  <c r="S121" i="41"/>
  <c r="Y656" i="47" s="1"/>
  <c r="R121" i="41"/>
  <c r="Q121" i="41"/>
  <c r="W656" i="47" s="1"/>
  <c r="P121" i="41"/>
  <c r="V656" i="47" s="1"/>
  <c r="O121" i="41"/>
  <c r="U656" i="47" s="1"/>
  <c r="N121" i="41"/>
  <c r="M121" i="41"/>
  <c r="S656" i="47" s="1"/>
  <c r="L121" i="41"/>
  <c r="R656" i="47" s="1"/>
  <c r="K121" i="41"/>
  <c r="Q656" i="47" s="1"/>
  <c r="J121" i="41"/>
  <c r="I121" i="41"/>
  <c r="H121" i="41"/>
  <c r="N656" i="47" s="1"/>
  <c r="G121" i="41"/>
  <c r="M656" i="47" s="1"/>
  <c r="F121" i="41"/>
  <c r="E121" i="41"/>
  <c r="D121" i="41"/>
  <c r="AK120" i="41"/>
  <c r="AQ655" i="47" s="1"/>
  <c r="AJ120" i="41"/>
  <c r="AI120" i="41"/>
  <c r="AO655" i="47" s="1"/>
  <c r="AH120" i="41"/>
  <c r="AN655" i="47" s="1"/>
  <c r="AG120" i="41"/>
  <c r="AM655" i="47" s="1"/>
  <c r="AF120" i="41"/>
  <c r="AE120" i="41"/>
  <c r="AK655" i="47" s="1"/>
  <c r="AD120" i="41"/>
  <c r="AJ655" i="47" s="1"/>
  <c r="AC120" i="41"/>
  <c r="AI655" i="47" s="1"/>
  <c r="AB120" i="41"/>
  <c r="AA120" i="41"/>
  <c r="Z120" i="41"/>
  <c r="AF655" i="47" s="1"/>
  <c r="Y120" i="41"/>
  <c r="AE655" i="47" s="1"/>
  <c r="X120" i="41"/>
  <c r="W120" i="41"/>
  <c r="V120" i="41"/>
  <c r="U120" i="41"/>
  <c r="AA655" i="47" s="1"/>
  <c r="T120" i="41"/>
  <c r="S120" i="41"/>
  <c r="Y655" i="47" s="1"/>
  <c r="R120" i="41"/>
  <c r="X655" i="47" s="1"/>
  <c r="Q120" i="41"/>
  <c r="W655" i="47" s="1"/>
  <c r="P120" i="41"/>
  <c r="O120" i="41"/>
  <c r="U655" i="47" s="1"/>
  <c r="N120" i="41"/>
  <c r="T655" i="47" s="1"/>
  <c r="M120" i="41"/>
  <c r="S655" i="47" s="1"/>
  <c r="L120" i="41"/>
  <c r="K120" i="41"/>
  <c r="J120" i="41"/>
  <c r="P655" i="47" s="1"/>
  <c r="I120" i="41"/>
  <c r="O655" i="47" s="1"/>
  <c r="H120" i="41"/>
  <c r="G120" i="41"/>
  <c r="F120" i="41"/>
  <c r="E120" i="41"/>
  <c r="K655" i="47" s="1"/>
  <c r="D120" i="41"/>
  <c r="AK118" i="41"/>
  <c r="AQ653" i="47" s="1"/>
  <c r="AJ118" i="41"/>
  <c r="AP653" i="47" s="1"/>
  <c r="AI118" i="41"/>
  <c r="AO653" i="47" s="1"/>
  <c r="AH118" i="41"/>
  <c r="AG118" i="41"/>
  <c r="AM653" i="47" s="1"/>
  <c r="AF118" i="41"/>
  <c r="AL653" i="47" s="1"/>
  <c r="AE118" i="41"/>
  <c r="AK653" i="47" s="1"/>
  <c r="AD118" i="41"/>
  <c r="AC118" i="41"/>
  <c r="AB118" i="41"/>
  <c r="AH653" i="47" s="1"/>
  <c r="AA118" i="41"/>
  <c r="AG653" i="47" s="1"/>
  <c r="Z118" i="41"/>
  <c r="Y118" i="41"/>
  <c r="X118" i="41"/>
  <c r="W118" i="41"/>
  <c r="AC653" i="47" s="1"/>
  <c r="V118" i="41"/>
  <c r="U118" i="41"/>
  <c r="AA653" i="47" s="1"/>
  <c r="T118" i="41"/>
  <c r="Z653" i="47" s="1"/>
  <c r="S118" i="41"/>
  <c r="Y653" i="47" s="1"/>
  <c r="R118" i="41"/>
  <c r="Q118" i="41"/>
  <c r="W653" i="47" s="1"/>
  <c r="P118" i="41"/>
  <c r="V653" i="47" s="1"/>
  <c r="O118" i="41"/>
  <c r="U653" i="47" s="1"/>
  <c r="N118" i="41"/>
  <c r="M118" i="41"/>
  <c r="L118" i="41"/>
  <c r="R653" i="47" s="1"/>
  <c r="K118" i="41"/>
  <c r="Q653" i="47" s="1"/>
  <c r="J118" i="41"/>
  <c r="I118" i="41"/>
  <c r="H118" i="41"/>
  <c r="G118" i="41"/>
  <c r="M653" i="47" s="1"/>
  <c r="F118" i="41"/>
  <c r="E118" i="41"/>
  <c r="K653" i="47" s="1"/>
  <c r="D118" i="41"/>
  <c r="J653" i="47" s="1"/>
  <c r="AK117" i="41"/>
  <c r="AQ652" i="47" s="1"/>
  <c r="AJ117" i="41"/>
  <c r="AI117" i="41"/>
  <c r="AO652" i="47" s="1"/>
  <c r="AH117" i="41"/>
  <c r="AN652" i="47" s="1"/>
  <c r="AG117" i="41"/>
  <c r="AF117" i="41"/>
  <c r="AE117" i="41"/>
  <c r="AK652" i="47" s="1"/>
  <c r="AD117" i="41"/>
  <c r="AJ652" i="47" s="1"/>
  <c r="AC117" i="41"/>
  <c r="AB117" i="41"/>
  <c r="AA117" i="41"/>
  <c r="AG652" i="47" s="1"/>
  <c r="Z117" i="41"/>
  <c r="AF652" i="47" s="1"/>
  <c r="Y117" i="41"/>
  <c r="X117" i="41"/>
  <c r="W117" i="41"/>
  <c r="AC652" i="47" s="1"/>
  <c r="V117" i="41"/>
  <c r="AB652" i="47" s="1"/>
  <c r="U117" i="41"/>
  <c r="T117" i="41"/>
  <c r="S117" i="41"/>
  <c r="Y652" i="47" s="1"/>
  <c r="R117" i="41"/>
  <c r="X652" i="47" s="1"/>
  <c r="Q117" i="41"/>
  <c r="P117" i="41"/>
  <c r="O117" i="41"/>
  <c r="U652" i="47" s="1"/>
  <c r="N117" i="41"/>
  <c r="T652" i="47" s="1"/>
  <c r="M117" i="41"/>
  <c r="L117" i="41"/>
  <c r="K117" i="41"/>
  <c r="Q652" i="47" s="1"/>
  <c r="J117" i="41"/>
  <c r="P652" i="47" s="1"/>
  <c r="I117" i="41"/>
  <c r="H117" i="41"/>
  <c r="G117" i="41"/>
  <c r="M652" i="47" s="1"/>
  <c r="F117" i="41"/>
  <c r="L652" i="47" s="1"/>
  <c r="E117" i="41"/>
  <c r="D117" i="41"/>
  <c r="AK140" i="40"/>
  <c r="AJ140" i="40"/>
  <c r="AP604" i="47" s="1"/>
  <c r="AI140" i="40"/>
  <c r="AH140" i="40"/>
  <c r="AG140" i="40"/>
  <c r="AF140" i="40"/>
  <c r="AL604" i="47" s="1"/>
  <c r="AE140" i="40"/>
  <c r="AD140" i="40"/>
  <c r="AC140" i="40"/>
  <c r="AB140" i="40"/>
  <c r="AH604" i="47" s="1"/>
  <c r="AA140" i="40"/>
  <c r="Z140" i="40"/>
  <c r="Y140" i="40"/>
  <c r="X140" i="40"/>
  <c r="AD604" i="47" s="1"/>
  <c r="W140" i="40"/>
  <c r="V140" i="40"/>
  <c r="U140" i="40"/>
  <c r="T140" i="40"/>
  <c r="Z604" i="47" s="1"/>
  <c r="S140" i="40"/>
  <c r="R140" i="40"/>
  <c r="Q140" i="40"/>
  <c r="P140" i="40"/>
  <c r="V604" i="47" s="1"/>
  <c r="O140" i="40"/>
  <c r="N140" i="40"/>
  <c r="M140" i="40"/>
  <c r="L140" i="40"/>
  <c r="R604" i="47" s="1"/>
  <c r="K140" i="40"/>
  <c r="J140" i="40"/>
  <c r="I140" i="40"/>
  <c r="H140" i="40"/>
  <c r="N604" i="47" s="1"/>
  <c r="G140" i="40"/>
  <c r="F140" i="40"/>
  <c r="E140" i="40"/>
  <c r="D140" i="40"/>
  <c r="J604" i="47" s="1"/>
  <c r="AK122" i="40"/>
  <c r="AJ122" i="40"/>
  <c r="AI122" i="40"/>
  <c r="AH122" i="40"/>
  <c r="AN590" i="47" s="1"/>
  <c r="AG122" i="40"/>
  <c r="AF122" i="40"/>
  <c r="AE122" i="40"/>
  <c r="AD122" i="40"/>
  <c r="AJ590" i="47" s="1"/>
  <c r="AC122" i="40"/>
  <c r="AB122" i="40"/>
  <c r="AA122" i="40"/>
  <c r="Z122" i="40"/>
  <c r="AF590" i="47" s="1"/>
  <c r="Y122" i="40"/>
  <c r="X122" i="40"/>
  <c r="W122" i="40"/>
  <c r="V122" i="40"/>
  <c r="AB590" i="47" s="1"/>
  <c r="U122" i="40"/>
  <c r="T122" i="40"/>
  <c r="S122" i="40"/>
  <c r="R122" i="40"/>
  <c r="X590" i="47" s="1"/>
  <c r="Q122" i="40"/>
  <c r="P122" i="40"/>
  <c r="O122" i="40"/>
  <c r="N122" i="40"/>
  <c r="T590" i="47" s="1"/>
  <c r="M122" i="40"/>
  <c r="L122" i="40"/>
  <c r="K122" i="40"/>
  <c r="J122" i="40"/>
  <c r="P590" i="47" s="1"/>
  <c r="I122" i="40"/>
  <c r="H122" i="40"/>
  <c r="G122" i="40"/>
  <c r="F122" i="40"/>
  <c r="L590" i="47" s="1"/>
  <c r="E122" i="40"/>
  <c r="D122" i="40"/>
  <c r="AK121" i="40"/>
  <c r="AJ121" i="40"/>
  <c r="AP589" i="47" s="1"/>
  <c r="AI121" i="40"/>
  <c r="AH121" i="40"/>
  <c r="AG121" i="40"/>
  <c r="AF121" i="40"/>
  <c r="AL589" i="47" s="1"/>
  <c r="AE121" i="40"/>
  <c r="AD121" i="40"/>
  <c r="AC121" i="40"/>
  <c r="AB121" i="40"/>
  <c r="AH589" i="47" s="1"/>
  <c r="AA121" i="40"/>
  <c r="Z121" i="40"/>
  <c r="Y121" i="40"/>
  <c r="X121" i="40"/>
  <c r="AD589" i="47" s="1"/>
  <c r="W121" i="40"/>
  <c r="V121" i="40"/>
  <c r="U121" i="40"/>
  <c r="T121" i="40"/>
  <c r="Z589" i="47" s="1"/>
  <c r="S121" i="40"/>
  <c r="R121" i="40"/>
  <c r="Q121" i="40"/>
  <c r="P121" i="40"/>
  <c r="V589" i="47" s="1"/>
  <c r="O121" i="40"/>
  <c r="N121" i="40"/>
  <c r="M121" i="40"/>
  <c r="L121" i="40"/>
  <c r="R589" i="47" s="1"/>
  <c r="K121" i="40"/>
  <c r="J121" i="40"/>
  <c r="I121" i="40"/>
  <c r="H121" i="40"/>
  <c r="N589" i="47" s="1"/>
  <c r="G121" i="40"/>
  <c r="F121" i="40"/>
  <c r="E121" i="40"/>
  <c r="D121" i="40"/>
  <c r="J589" i="47" s="1"/>
  <c r="AK120" i="40"/>
  <c r="AJ120" i="40"/>
  <c r="AI120" i="40"/>
  <c r="AH120" i="40"/>
  <c r="AN588" i="47" s="1"/>
  <c r="AG120" i="40"/>
  <c r="AF120" i="40"/>
  <c r="AE120" i="40"/>
  <c r="AD120" i="40"/>
  <c r="AJ588" i="47" s="1"/>
  <c r="AC120" i="40"/>
  <c r="AB120" i="40"/>
  <c r="AA120" i="40"/>
  <c r="Z120" i="40"/>
  <c r="AF588" i="47" s="1"/>
  <c r="Y120" i="40"/>
  <c r="X120" i="40"/>
  <c r="W120" i="40"/>
  <c r="V120" i="40"/>
  <c r="AB588" i="47" s="1"/>
  <c r="U120" i="40"/>
  <c r="T120" i="40"/>
  <c r="S120" i="40"/>
  <c r="R120" i="40"/>
  <c r="X588" i="47" s="1"/>
  <c r="Q120" i="40"/>
  <c r="P120" i="40"/>
  <c r="O120" i="40"/>
  <c r="N120" i="40"/>
  <c r="T588" i="47" s="1"/>
  <c r="M120" i="40"/>
  <c r="L120" i="40"/>
  <c r="K120" i="40"/>
  <c r="J120" i="40"/>
  <c r="P588" i="47" s="1"/>
  <c r="I120" i="40"/>
  <c r="H120" i="40"/>
  <c r="G120" i="40"/>
  <c r="F120" i="40"/>
  <c r="L588" i="47" s="1"/>
  <c r="E120" i="40"/>
  <c r="D120" i="40"/>
  <c r="AK118" i="40"/>
  <c r="AJ118" i="40"/>
  <c r="AP586" i="47" s="1"/>
  <c r="AI118" i="40"/>
  <c r="AH118" i="40"/>
  <c r="AG118" i="40"/>
  <c r="AF118" i="40"/>
  <c r="AL586" i="47" s="1"/>
  <c r="AE118" i="40"/>
  <c r="AD118" i="40"/>
  <c r="AC118" i="40"/>
  <c r="AB118" i="40"/>
  <c r="AH586" i="47" s="1"/>
  <c r="AA118" i="40"/>
  <c r="Z118" i="40"/>
  <c r="Y118" i="40"/>
  <c r="X118" i="40"/>
  <c r="AD586" i="47" s="1"/>
  <c r="W118" i="40"/>
  <c r="V118" i="40"/>
  <c r="U118" i="40"/>
  <c r="T118" i="40"/>
  <c r="Z586" i="47" s="1"/>
  <c r="S118" i="40"/>
  <c r="R118" i="40"/>
  <c r="Q118" i="40"/>
  <c r="P118" i="40"/>
  <c r="V586" i="47" s="1"/>
  <c r="O118" i="40"/>
  <c r="N118" i="40"/>
  <c r="M118" i="40"/>
  <c r="L118" i="40"/>
  <c r="R586" i="47" s="1"/>
  <c r="K118" i="40"/>
  <c r="J118" i="40"/>
  <c r="I118" i="40"/>
  <c r="H118" i="40"/>
  <c r="N586" i="47" s="1"/>
  <c r="G118" i="40"/>
  <c r="F118" i="40"/>
  <c r="E118" i="40"/>
  <c r="D118" i="40"/>
  <c r="J586" i="47" s="1"/>
  <c r="AK117" i="40"/>
  <c r="AJ117" i="40"/>
  <c r="AI117" i="40"/>
  <c r="AH117" i="40"/>
  <c r="AN585" i="47" s="1"/>
  <c r="AG117" i="40"/>
  <c r="AF117" i="40"/>
  <c r="AE117" i="40"/>
  <c r="AD117" i="40"/>
  <c r="AJ585" i="47" s="1"/>
  <c r="AC117" i="40"/>
  <c r="AB117" i="40"/>
  <c r="AA117" i="40"/>
  <c r="Z117" i="40"/>
  <c r="AF585" i="47" s="1"/>
  <c r="Y117" i="40"/>
  <c r="X117" i="40"/>
  <c r="W117" i="40"/>
  <c r="V117" i="40"/>
  <c r="AB585" i="47" s="1"/>
  <c r="U117" i="40"/>
  <c r="T117" i="40"/>
  <c r="S117" i="40"/>
  <c r="R117" i="40"/>
  <c r="X585" i="47" s="1"/>
  <c r="Q117" i="40"/>
  <c r="P117" i="40"/>
  <c r="O117" i="40"/>
  <c r="N117" i="40"/>
  <c r="T585" i="47" s="1"/>
  <c r="M117" i="40"/>
  <c r="L117" i="40"/>
  <c r="K117" i="40"/>
  <c r="J117" i="40"/>
  <c r="P585" i="47" s="1"/>
  <c r="I117" i="40"/>
  <c r="H117" i="40"/>
  <c r="G117" i="40"/>
  <c r="F117" i="40"/>
  <c r="L585" i="47" s="1"/>
  <c r="E117" i="40"/>
  <c r="D117" i="40"/>
  <c r="AK140" i="39"/>
  <c r="AQ537" i="47" s="1"/>
  <c r="AJ140" i="39"/>
  <c r="AI140" i="39"/>
  <c r="AH140" i="39"/>
  <c r="AG140" i="39"/>
  <c r="AM537" i="47" s="1"/>
  <c r="AF140" i="39"/>
  <c r="AE140" i="39"/>
  <c r="AD140" i="39"/>
  <c r="AC140" i="39"/>
  <c r="AI537" i="47" s="1"/>
  <c r="AB140" i="39"/>
  <c r="AA140" i="39"/>
  <c r="Z140" i="39"/>
  <c r="Y140" i="39"/>
  <c r="AE537" i="47" s="1"/>
  <c r="X140" i="39"/>
  <c r="W140" i="39"/>
  <c r="V140" i="39"/>
  <c r="U140" i="39"/>
  <c r="AA537" i="47" s="1"/>
  <c r="T140" i="39"/>
  <c r="S140" i="39"/>
  <c r="R140" i="39"/>
  <c r="Q140" i="39"/>
  <c r="W537" i="47" s="1"/>
  <c r="P140" i="39"/>
  <c r="O140" i="39"/>
  <c r="N140" i="39"/>
  <c r="M140" i="39"/>
  <c r="S537" i="47" s="1"/>
  <c r="L140" i="39"/>
  <c r="K140" i="39"/>
  <c r="J140" i="39"/>
  <c r="I140" i="39"/>
  <c r="O537" i="47" s="1"/>
  <c r="H140" i="39"/>
  <c r="G140" i="39"/>
  <c r="F140" i="39"/>
  <c r="E140" i="39"/>
  <c r="K537" i="47" s="1"/>
  <c r="D140" i="39"/>
  <c r="AK122" i="39"/>
  <c r="AJ122" i="39"/>
  <c r="AI122" i="39"/>
  <c r="AO523" i="47" s="1"/>
  <c r="AH122" i="39"/>
  <c r="AG122" i="39"/>
  <c r="AF122" i="39"/>
  <c r="AE122" i="39"/>
  <c r="AK523" i="47" s="1"/>
  <c r="AD122" i="39"/>
  <c r="AC122" i="39"/>
  <c r="AB122" i="39"/>
  <c r="AA122" i="39"/>
  <c r="AG523" i="47" s="1"/>
  <c r="Z122" i="39"/>
  <c r="Y122" i="39"/>
  <c r="X122" i="39"/>
  <c r="W122" i="39"/>
  <c r="AC523" i="47" s="1"/>
  <c r="V122" i="39"/>
  <c r="U122" i="39"/>
  <c r="T122" i="39"/>
  <c r="S122" i="39"/>
  <c r="Y523" i="47" s="1"/>
  <c r="R122" i="39"/>
  <c r="Q122" i="39"/>
  <c r="P122" i="39"/>
  <c r="O122" i="39"/>
  <c r="U523" i="47" s="1"/>
  <c r="N122" i="39"/>
  <c r="M122" i="39"/>
  <c r="L122" i="39"/>
  <c r="K122" i="39"/>
  <c r="Q523" i="47" s="1"/>
  <c r="J122" i="39"/>
  <c r="I122" i="39"/>
  <c r="H122" i="39"/>
  <c r="G122" i="39"/>
  <c r="M523" i="47" s="1"/>
  <c r="F122" i="39"/>
  <c r="E122" i="39"/>
  <c r="D122" i="39"/>
  <c r="AK121" i="39"/>
  <c r="AQ522" i="47" s="1"/>
  <c r="AJ121" i="39"/>
  <c r="AI121" i="39"/>
  <c r="AH121" i="39"/>
  <c r="AG121" i="39"/>
  <c r="AM522" i="47" s="1"/>
  <c r="AF121" i="39"/>
  <c r="AE121" i="39"/>
  <c r="AD121" i="39"/>
  <c r="AC121" i="39"/>
  <c r="AI522" i="47" s="1"/>
  <c r="AB121" i="39"/>
  <c r="AA121" i="39"/>
  <c r="Z121" i="39"/>
  <c r="Y121" i="39"/>
  <c r="AE522" i="47" s="1"/>
  <c r="X121" i="39"/>
  <c r="W121" i="39"/>
  <c r="V121" i="39"/>
  <c r="U121" i="39"/>
  <c r="AA522" i="47" s="1"/>
  <c r="T121" i="39"/>
  <c r="S121" i="39"/>
  <c r="R121" i="39"/>
  <c r="Q121" i="39"/>
  <c r="W522" i="47" s="1"/>
  <c r="P121" i="39"/>
  <c r="O121" i="39"/>
  <c r="N121" i="39"/>
  <c r="M121" i="39"/>
  <c r="S522" i="47" s="1"/>
  <c r="L121" i="39"/>
  <c r="K121" i="39"/>
  <c r="J121" i="39"/>
  <c r="I121" i="39"/>
  <c r="O522" i="47" s="1"/>
  <c r="H121" i="39"/>
  <c r="G121" i="39"/>
  <c r="F121" i="39"/>
  <c r="E121" i="39"/>
  <c r="K522" i="47" s="1"/>
  <c r="D121" i="39"/>
  <c r="AK120" i="39"/>
  <c r="AJ120" i="39"/>
  <c r="AI120" i="39"/>
  <c r="AO521" i="47" s="1"/>
  <c r="AH120" i="39"/>
  <c r="AG120" i="39"/>
  <c r="AF120" i="39"/>
  <c r="AE120" i="39"/>
  <c r="AK521" i="47" s="1"/>
  <c r="AD120" i="39"/>
  <c r="AC120" i="39"/>
  <c r="AB120" i="39"/>
  <c r="AA120" i="39"/>
  <c r="AG521" i="47" s="1"/>
  <c r="Z120" i="39"/>
  <c r="Y120" i="39"/>
  <c r="X120" i="39"/>
  <c r="W120" i="39"/>
  <c r="AC521" i="47" s="1"/>
  <c r="V120" i="39"/>
  <c r="U120" i="39"/>
  <c r="T120" i="39"/>
  <c r="S120" i="39"/>
  <c r="Y521" i="47" s="1"/>
  <c r="R120" i="39"/>
  <c r="Q120" i="39"/>
  <c r="P120" i="39"/>
  <c r="O120" i="39"/>
  <c r="U521" i="47" s="1"/>
  <c r="N120" i="39"/>
  <c r="M120" i="39"/>
  <c r="L120" i="39"/>
  <c r="K120" i="39"/>
  <c r="Q521" i="47" s="1"/>
  <c r="J120" i="39"/>
  <c r="I120" i="39"/>
  <c r="H120" i="39"/>
  <c r="G120" i="39"/>
  <c r="M521" i="47" s="1"/>
  <c r="F120" i="39"/>
  <c r="E120" i="39"/>
  <c r="D120" i="39"/>
  <c r="AK118" i="39"/>
  <c r="AQ519" i="47" s="1"/>
  <c r="AJ118" i="39"/>
  <c r="AI118" i="39"/>
  <c r="AH118" i="39"/>
  <c r="AG118" i="39"/>
  <c r="AM519" i="47" s="1"/>
  <c r="AF118" i="39"/>
  <c r="AE118" i="39"/>
  <c r="AD118" i="39"/>
  <c r="AC118" i="39"/>
  <c r="AI519" i="47" s="1"/>
  <c r="AB118" i="39"/>
  <c r="AA118" i="39"/>
  <c r="Z118" i="39"/>
  <c r="Y118" i="39"/>
  <c r="AE519" i="47" s="1"/>
  <c r="X118" i="39"/>
  <c r="W118" i="39"/>
  <c r="V118" i="39"/>
  <c r="U118" i="39"/>
  <c r="AA519" i="47" s="1"/>
  <c r="T118" i="39"/>
  <c r="S118" i="39"/>
  <c r="R118" i="39"/>
  <c r="Q118" i="39"/>
  <c r="W519" i="47" s="1"/>
  <c r="P118" i="39"/>
  <c r="O118" i="39"/>
  <c r="N118" i="39"/>
  <c r="M118" i="39"/>
  <c r="S519" i="47" s="1"/>
  <c r="L118" i="39"/>
  <c r="K118" i="39"/>
  <c r="J118" i="39"/>
  <c r="I118" i="39"/>
  <c r="O519" i="47" s="1"/>
  <c r="H118" i="39"/>
  <c r="G118" i="39"/>
  <c r="F118" i="39"/>
  <c r="E118" i="39"/>
  <c r="K519" i="47" s="1"/>
  <c r="D118" i="39"/>
  <c r="AK117" i="39"/>
  <c r="AJ117" i="39"/>
  <c r="AI117" i="39"/>
  <c r="AO518" i="47" s="1"/>
  <c r="AH117" i="39"/>
  <c r="AG117" i="39"/>
  <c r="AF117" i="39"/>
  <c r="AE117" i="39"/>
  <c r="AK518" i="47" s="1"/>
  <c r="AD117" i="39"/>
  <c r="AC117" i="39"/>
  <c r="AB117" i="39"/>
  <c r="AA117" i="39"/>
  <c r="AG518" i="47" s="1"/>
  <c r="Z117" i="39"/>
  <c r="Y117" i="39"/>
  <c r="X117" i="39"/>
  <c r="W117" i="39"/>
  <c r="AC518" i="47" s="1"/>
  <c r="V117" i="39"/>
  <c r="U117" i="39"/>
  <c r="T117" i="39"/>
  <c r="S117" i="39"/>
  <c r="Y518" i="47" s="1"/>
  <c r="R117" i="39"/>
  <c r="Q117" i="39"/>
  <c r="P117" i="39"/>
  <c r="O117" i="39"/>
  <c r="U518" i="47" s="1"/>
  <c r="N117" i="39"/>
  <c r="M117" i="39"/>
  <c r="L117" i="39"/>
  <c r="K117" i="39"/>
  <c r="Q518" i="47" s="1"/>
  <c r="J117" i="39"/>
  <c r="I117" i="39"/>
  <c r="H117" i="39"/>
  <c r="G117" i="39"/>
  <c r="M518" i="47" s="1"/>
  <c r="F117" i="39"/>
  <c r="E117" i="39"/>
  <c r="D117" i="39"/>
  <c r="AK140" i="38"/>
  <c r="AJ140" i="38"/>
  <c r="AI140" i="38"/>
  <c r="AH140" i="38"/>
  <c r="AG140" i="38"/>
  <c r="AF140" i="38"/>
  <c r="AE140" i="38"/>
  <c r="AD140" i="38"/>
  <c r="AC140" i="38"/>
  <c r="AB140" i="38"/>
  <c r="AA140" i="38"/>
  <c r="Z140" i="38"/>
  <c r="Y140" i="38"/>
  <c r="X140" i="38"/>
  <c r="W140" i="38"/>
  <c r="V140" i="38"/>
  <c r="U140" i="38"/>
  <c r="T140" i="38"/>
  <c r="S140" i="38"/>
  <c r="R140" i="38"/>
  <c r="Q140" i="38"/>
  <c r="P140" i="38"/>
  <c r="O140" i="38"/>
  <c r="N140" i="38"/>
  <c r="M140" i="38"/>
  <c r="L140" i="38"/>
  <c r="K140" i="38"/>
  <c r="J140" i="38"/>
  <c r="I140" i="38"/>
  <c r="H140" i="38"/>
  <c r="G140" i="38"/>
  <c r="F140" i="38"/>
  <c r="E140" i="38"/>
  <c r="D140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AK121" i="38"/>
  <c r="AJ121" i="38"/>
  <c r="AI121" i="38"/>
  <c r="AH121" i="38"/>
  <c r="AG121" i="38"/>
  <c r="AF121" i="38"/>
  <c r="AE121" i="38"/>
  <c r="AD121" i="38"/>
  <c r="AC121" i="38"/>
  <c r="AB121" i="38"/>
  <c r="AA121" i="38"/>
  <c r="Z121" i="38"/>
  <c r="Y121" i="38"/>
  <c r="X121" i="38"/>
  <c r="W121" i="38"/>
  <c r="V121" i="38"/>
  <c r="U121" i="38"/>
  <c r="T121" i="38"/>
  <c r="S121" i="38"/>
  <c r="R121" i="38"/>
  <c r="Q121" i="38"/>
  <c r="P121" i="38"/>
  <c r="O121" i="38"/>
  <c r="N121" i="38"/>
  <c r="M121" i="38"/>
  <c r="L121" i="38"/>
  <c r="K121" i="38"/>
  <c r="J121" i="38"/>
  <c r="I121" i="38"/>
  <c r="H121" i="38"/>
  <c r="G121" i="38"/>
  <c r="F121" i="38"/>
  <c r="E121" i="38"/>
  <c r="D121" i="38"/>
  <c r="AK120" i="38"/>
  <c r="AJ120" i="38"/>
  <c r="AI120" i="38"/>
  <c r="AH120" i="38"/>
  <c r="AG120" i="38"/>
  <c r="AF120" i="38"/>
  <c r="AE120" i="38"/>
  <c r="AD120" i="38"/>
  <c r="AC120" i="38"/>
  <c r="AB120" i="38"/>
  <c r="AA120" i="38"/>
  <c r="Z120" i="38"/>
  <c r="Y120" i="38"/>
  <c r="X120" i="38"/>
  <c r="W120" i="38"/>
  <c r="V120" i="38"/>
  <c r="U120" i="38"/>
  <c r="T120" i="38"/>
  <c r="S120" i="38"/>
  <c r="R120" i="38"/>
  <c r="Q120" i="38"/>
  <c r="P120" i="38"/>
  <c r="O120" i="38"/>
  <c r="N120" i="38"/>
  <c r="M120" i="38"/>
  <c r="L120" i="38"/>
  <c r="K120" i="38"/>
  <c r="J120" i="38"/>
  <c r="I120" i="38"/>
  <c r="H120" i="38"/>
  <c r="G120" i="38"/>
  <c r="F120" i="38"/>
  <c r="E120" i="38"/>
  <c r="D120" i="38"/>
  <c r="AK118" i="38"/>
  <c r="AJ118" i="38"/>
  <c r="AI118" i="38"/>
  <c r="AH118" i="38"/>
  <c r="AG118" i="38"/>
  <c r="AF118" i="38"/>
  <c r="AE118" i="38"/>
  <c r="AD118" i="38"/>
  <c r="AC118" i="38"/>
  <c r="AB118" i="38"/>
  <c r="AA118" i="38"/>
  <c r="Z118" i="38"/>
  <c r="Y118" i="38"/>
  <c r="X118" i="38"/>
  <c r="W118" i="38"/>
  <c r="V118" i="38"/>
  <c r="U118" i="38"/>
  <c r="T118" i="38"/>
  <c r="S118" i="38"/>
  <c r="R118" i="38"/>
  <c r="Q118" i="38"/>
  <c r="P118" i="38"/>
  <c r="O118" i="38"/>
  <c r="N118" i="38"/>
  <c r="M118" i="38"/>
  <c r="L118" i="38"/>
  <c r="K118" i="38"/>
  <c r="J118" i="38"/>
  <c r="I118" i="38"/>
  <c r="H118" i="38"/>
  <c r="G118" i="38"/>
  <c r="F118" i="38"/>
  <c r="E118" i="38"/>
  <c r="D118" i="38"/>
  <c r="AK117" i="38"/>
  <c r="AJ117" i="38"/>
  <c r="AI117" i="38"/>
  <c r="AH117" i="38"/>
  <c r="AG117" i="38"/>
  <c r="AF117" i="38"/>
  <c r="AE117" i="38"/>
  <c r="AD117" i="38"/>
  <c r="AC117" i="38"/>
  <c r="AB117" i="38"/>
  <c r="AA117" i="38"/>
  <c r="Z117" i="38"/>
  <c r="Y117" i="38"/>
  <c r="X117" i="38"/>
  <c r="W117" i="38"/>
  <c r="V117" i="38"/>
  <c r="U117" i="38"/>
  <c r="T117" i="38"/>
  <c r="S117" i="38"/>
  <c r="R117" i="38"/>
  <c r="Q117" i="38"/>
  <c r="P117" i="38"/>
  <c r="O117" i="38"/>
  <c r="N117" i="38"/>
  <c r="M117" i="38"/>
  <c r="L117" i="38"/>
  <c r="K117" i="38"/>
  <c r="J117" i="38"/>
  <c r="I117" i="38"/>
  <c r="H117" i="38"/>
  <c r="G117" i="38"/>
  <c r="F117" i="38"/>
  <c r="E117" i="38"/>
  <c r="D117" i="38"/>
  <c r="AK140" i="37"/>
  <c r="AQ403" i="47" s="1"/>
  <c r="AJ140" i="37"/>
  <c r="AI140" i="37"/>
  <c r="AH140" i="37"/>
  <c r="AG140" i="37"/>
  <c r="AM403" i="47" s="1"/>
  <c r="AF140" i="37"/>
  <c r="AE140" i="37"/>
  <c r="AD140" i="37"/>
  <c r="AC140" i="37"/>
  <c r="AI403" i="47" s="1"/>
  <c r="AB140" i="37"/>
  <c r="AA140" i="37"/>
  <c r="Z140" i="37"/>
  <c r="Y140" i="37"/>
  <c r="AE403" i="47" s="1"/>
  <c r="X140" i="37"/>
  <c r="W140" i="37"/>
  <c r="V140" i="37"/>
  <c r="U140" i="37"/>
  <c r="AA403" i="47" s="1"/>
  <c r="T140" i="37"/>
  <c r="S140" i="37"/>
  <c r="R140" i="37"/>
  <c r="Q140" i="37"/>
  <c r="W403" i="47" s="1"/>
  <c r="P140" i="37"/>
  <c r="O140" i="37"/>
  <c r="N140" i="37"/>
  <c r="M140" i="37"/>
  <c r="S403" i="47" s="1"/>
  <c r="L140" i="37"/>
  <c r="K140" i="37"/>
  <c r="J140" i="37"/>
  <c r="I140" i="37"/>
  <c r="O403" i="47" s="1"/>
  <c r="H140" i="37"/>
  <c r="G140" i="37"/>
  <c r="F140" i="37"/>
  <c r="E140" i="37"/>
  <c r="K403" i="47" s="1"/>
  <c r="D140" i="37"/>
  <c r="AK122" i="37"/>
  <c r="AJ122" i="37"/>
  <c r="AI122" i="37"/>
  <c r="AO389" i="47" s="1"/>
  <c r="AH122" i="37"/>
  <c r="AG122" i="37"/>
  <c r="AF122" i="37"/>
  <c r="AE122" i="37"/>
  <c r="AK389" i="47" s="1"/>
  <c r="AD122" i="37"/>
  <c r="AC122" i="37"/>
  <c r="AB122" i="37"/>
  <c r="AA122" i="37"/>
  <c r="AG389" i="47" s="1"/>
  <c r="Z122" i="37"/>
  <c r="Y122" i="37"/>
  <c r="X122" i="37"/>
  <c r="W122" i="37"/>
  <c r="AC389" i="47" s="1"/>
  <c r="V122" i="37"/>
  <c r="U122" i="37"/>
  <c r="T122" i="37"/>
  <c r="S122" i="37"/>
  <c r="Y389" i="47" s="1"/>
  <c r="R122" i="37"/>
  <c r="Q122" i="37"/>
  <c r="P122" i="37"/>
  <c r="O122" i="37"/>
  <c r="U389" i="47" s="1"/>
  <c r="N122" i="37"/>
  <c r="M122" i="37"/>
  <c r="L122" i="37"/>
  <c r="K122" i="37"/>
  <c r="Q389" i="47" s="1"/>
  <c r="J122" i="37"/>
  <c r="I122" i="37"/>
  <c r="H122" i="37"/>
  <c r="G122" i="37"/>
  <c r="M389" i="47" s="1"/>
  <c r="F122" i="37"/>
  <c r="E122" i="37"/>
  <c r="D122" i="37"/>
  <c r="AK121" i="37"/>
  <c r="AQ388" i="47" s="1"/>
  <c r="AJ121" i="37"/>
  <c r="AI121" i="37"/>
  <c r="AH121" i="37"/>
  <c r="AG121" i="37"/>
  <c r="AM388" i="47" s="1"/>
  <c r="AF121" i="37"/>
  <c r="AE121" i="37"/>
  <c r="AD121" i="37"/>
  <c r="AC121" i="37"/>
  <c r="AI388" i="47" s="1"/>
  <c r="AB121" i="37"/>
  <c r="AA121" i="37"/>
  <c r="Z121" i="37"/>
  <c r="Y121" i="37"/>
  <c r="AE388" i="47" s="1"/>
  <c r="X121" i="37"/>
  <c r="W121" i="37"/>
  <c r="V121" i="37"/>
  <c r="U121" i="37"/>
  <c r="AA388" i="47" s="1"/>
  <c r="T121" i="37"/>
  <c r="S121" i="37"/>
  <c r="R121" i="37"/>
  <c r="Q121" i="37"/>
  <c r="W388" i="47" s="1"/>
  <c r="P121" i="37"/>
  <c r="O121" i="37"/>
  <c r="N121" i="37"/>
  <c r="M121" i="37"/>
  <c r="S388" i="47" s="1"/>
  <c r="L121" i="37"/>
  <c r="K121" i="37"/>
  <c r="J121" i="37"/>
  <c r="I121" i="37"/>
  <c r="O388" i="47" s="1"/>
  <c r="H121" i="37"/>
  <c r="G121" i="37"/>
  <c r="F121" i="37"/>
  <c r="E121" i="37"/>
  <c r="K388" i="47" s="1"/>
  <c r="D121" i="37"/>
  <c r="AK120" i="37"/>
  <c r="AJ120" i="37"/>
  <c r="AI120" i="37"/>
  <c r="AO387" i="47" s="1"/>
  <c r="AH120" i="37"/>
  <c r="AG120" i="37"/>
  <c r="AF120" i="37"/>
  <c r="AE120" i="37"/>
  <c r="AK387" i="47" s="1"/>
  <c r="AD120" i="37"/>
  <c r="AC120" i="37"/>
  <c r="AB120" i="37"/>
  <c r="AA120" i="37"/>
  <c r="AG387" i="47" s="1"/>
  <c r="Z120" i="37"/>
  <c r="Y120" i="37"/>
  <c r="X120" i="37"/>
  <c r="W120" i="37"/>
  <c r="AC387" i="47" s="1"/>
  <c r="V120" i="37"/>
  <c r="U120" i="37"/>
  <c r="T120" i="37"/>
  <c r="S120" i="37"/>
  <c r="Y387" i="47" s="1"/>
  <c r="R120" i="37"/>
  <c r="Q120" i="37"/>
  <c r="P120" i="37"/>
  <c r="O120" i="37"/>
  <c r="U387" i="47" s="1"/>
  <c r="N120" i="37"/>
  <c r="M120" i="37"/>
  <c r="L120" i="37"/>
  <c r="K120" i="37"/>
  <c r="Q387" i="47" s="1"/>
  <c r="J120" i="37"/>
  <c r="I120" i="37"/>
  <c r="H120" i="37"/>
  <c r="G120" i="37"/>
  <c r="M387" i="47" s="1"/>
  <c r="F120" i="37"/>
  <c r="E120" i="37"/>
  <c r="D120" i="37"/>
  <c r="AK118" i="37"/>
  <c r="AQ385" i="47" s="1"/>
  <c r="AJ118" i="37"/>
  <c r="AI118" i="37"/>
  <c r="AH118" i="37"/>
  <c r="AG118" i="37"/>
  <c r="AM385" i="47" s="1"/>
  <c r="AF118" i="37"/>
  <c r="AE118" i="37"/>
  <c r="AD118" i="37"/>
  <c r="AC118" i="37"/>
  <c r="AI385" i="47" s="1"/>
  <c r="AB118" i="37"/>
  <c r="AA118" i="37"/>
  <c r="Z118" i="37"/>
  <c r="Y118" i="37"/>
  <c r="AE385" i="47" s="1"/>
  <c r="X118" i="37"/>
  <c r="W118" i="37"/>
  <c r="V118" i="37"/>
  <c r="U118" i="37"/>
  <c r="AA385" i="47" s="1"/>
  <c r="T118" i="37"/>
  <c r="S118" i="37"/>
  <c r="R118" i="37"/>
  <c r="Q118" i="37"/>
  <c r="W385" i="47" s="1"/>
  <c r="P118" i="37"/>
  <c r="O118" i="37"/>
  <c r="N118" i="37"/>
  <c r="M118" i="37"/>
  <c r="S385" i="47" s="1"/>
  <c r="L118" i="37"/>
  <c r="K118" i="37"/>
  <c r="J118" i="37"/>
  <c r="I118" i="37"/>
  <c r="O385" i="47" s="1"/>
  <c r="H118" i="37"/>
  <c r="G118" i="37"/>
  <c r="F118" i="37"/>
  <c r="E118" i="37"/>
  <c r="K385" i="47" s="1"/>
  <c r="D118" i="37"/>
  <c r="AK117" i="37"/>
  <c r="AJ117" i="37"/>
  <c r="AI117" i="37"/>
  <c r="AO384" i="47" s="1"/>
  <c r="AH117" i="37"/>
  <c r="AG117" i="37"/>
  <c r="AF117" i="37"/>
  <c r="AE117" i="37"/>
  <c r="AK384" i="47" s="1"/>
  <c r="AD117" i="37"/>
  <c r="AC117" i="37"/>
  <c r="AB117" i="37"/>
  <c r="AA117" i="37"/>
  <c r="AG384" i="47" s="1"/>
  <c r="Z117" i="37"/>
  <c r="Y117" i="37"/>
  <c r="X117" i="37"/>
  <c r="W117" i="37"/>
  <c r="AC384" i="47" s="1"/>
  <c r="V117" i="37"/>
  <c r="U117" i="37"/>
  <c r="T117" i="37"/>
  <c r="S117" i="37"/>
  <c r="Y384" i="47" s="1"/>
  <c r="R117" i="37"/>
  <c r="Q117" i="37"/>
  <c r="P117" i="37"/>
  <c r="O117" i="37"/>
  <c r="U384" i="47" s="1"/>
  <c r="N117" i="37"/>
  <c r="M117" i="37"/>
  <c r="L117" i="37"/>
  <c r="K117" i="37"/>
  <c r="Q384" i="47" s="1"/>
  <c r="J117" i="37"/>
  <c r="I117" i="37"/>
  <c r="H117" i="37"/>
  <c r="G117" i="37"/>
  <c r="M384" i="47" s="1"/>
  <c r="F117" i="37"/>
  <c r="E117" i="37"/>
  <c r="D117" i="37"/>
  <c r="AK140" i="36"/>
  <c r="AJ140" i="36"/>
  <c r="AI140" i="36"/>
  <c r="AO336" i="47" s="1"/>
  <c r="AH140" i="36"/>
  <c r="AN336" i="47" s="1"/>
  <c r="AG140" i="36"/>
  <c r="AF140" i="36"/>
  <c r="AE140" i="36"/>
  <c r="AK336" i="47" s="1"/>
  <c r="AD140" i="36"/>
  <c r="AJ336" i="47" s="1"/>
  <c r="AC140" i="36"/>
  <c r="AB140" i="36"/>
  <c r="AA140" i="36"/>
  <c r="AG336" i="47" s="1"/>
  <c r="Z140" i="36"/>
  <c r="AF336" i="47" s="1"/>
  <c r="Y140" i="36"/>
  <c r="X140" i="36"/>
  <c r="W140" i="36"/>
  <c r="AC336" i="47" s="1"/>
  <c r="V140" i="36"/>
  <c r="AB336" i="47" s="1"/>
  <c r="U140" i="36"/>
  <c r="T140" i="36"/>
  <c r="S140" i="36"/>
  <c r="Y336" i="47" s="1"/>
  <c r="R140" i="36"/>
  <c r="X336" i="47" s="1"/>
  <c r="Q140" i="36"/>
  <c r="P140" i="36"/>
  <c r="O140" i="36"/>
  <c r="U336" i="47" s="1"/>
  <c r="N140" i="36"/>
  <c r="T336" i="47" s="1"/>
  <c r="M140" i="36"/>
  <c r="L140" i="36"/>
  <c r="K140" i="36"/>
  <c r="Q336" i="47" s="1"/>
  <c r="J140" i="36"/>
  <c r="P336" i="47" s="1"/>
  <c r="I140" i="36"/>
  <c r="H140" i="36"/>
  <c r="G140" i="36"/>
  <c r="M336" i="47" s="1"/>
  <c r="F140" i="36"/>
  <c r="L336" i="47" s="1"/>
  <c r="E140" i="36"/>
  <c r="D140" i="36"/>
  <c r="AK122" i="36"/>
  <c r="AQ322" i="47" s="1"/>
  <c r="AJ122" i="36"/>
  <c r="AP322" i="47" s="1"/>
  <c r="AI122" i="36"/>
  <c r="AH122" i="36"/>
  <c r="AG122" i="36"/>
  <c r="AM322" i="47" s="1"/>
  <c r="AF122" i="36"/>
  <c r="AL322" i="47" s="1"/>
  <c r="AE122" i="36"/>
  <c r="AD122" i="36"/>
  <c r="AC122" i="36"/>
  <c r="AI322" i="47" s="1"/>
  <c r="AB122" i="36"/>
  <c r="AH322" i="47" s="1"/>
  <c r="AA122" i="36"/>
  <c r="Z122" i="36"/>
  <c r="Y122" i="36"/>
  <c r="AE322" i="47" s="1"/>
  <c r="X122" i="36"/>
  <c r="AD322" i="47" s="1"/>
  <c r="W122" i="36"/>
  <c r="V122" i="36"/>
  <c r="U122" i="36"/>
  <c r="AA322" i="47" s="1"/>
  <c r="T122" i="36"/>
  <c r="Z322" i="47" s="1"/>
  <c r="S122" i="36"/>
  <c r="R122" i="36"/>
  <c r="Q122" i="36"/>
  <c r="W322" i="47" s="1"/>
  <c r="P122" i="36"/>
  <c r="V322" i="47" s="1"/>
  <c r="O122" i="36"/>
  <c r="N122" i="36"/>
  <c r="M122" i="36"/>
  <c r="S322" i="47" s="1"/>
  <c r="L122" i="36"/>
  <c r="R322" i="47" s="1"/>
  <c r="K122" i="36"/>
  <c r="J122" i="36"/>
  <c r="I122" i="36"/>
  <c r="O322" i="47" s="1"/>
  <c r="H122" i="36"/>
  <c r="N322" i="47" s="1"/>
  <c r="G122" i="36"/>
  <c r="F122" i="36"/>
  <c r="E122" i="36"/>
  <c r="K322" i="47" s="1"/>
  <c r="D122" i="36"/>
  <c r="J322" i="47" s="1"/>
  <c r="AK121" i="36"/>
  <c r="AJ121" i="36"/>
  <c r="AI121" i="36"/>
  <c r="AO321" i="47" s="1"/>
  <c r="AH121" i="36"/>
  <c r="AN321" i="47" s="1"/>
  <c r="AG121" i="36"/>
  <c r="AF121" i="36"/>
  <c r="AE121" i="36"/>
  <c r="AK321" i="47" s="1"/>
  <c r="AD121" i="36"/>
  <c r="AJ321" i="47" s="1"/>
  <c r="AC121" i="36"/>
  <c r="AB121" i="36"/>
  <c r="AA121" i="36"/>
  <c r="AG321" i="47" s="1"/>
  <c r="Z121" i="36"/>
  <c r="AF321" i="47" s="1"/>
  <c r="Y121" i="36"/>
  <c r="X121" i="36"/>
  <c r="W121" i="36"/>
  <c r="AC321" i="47" s="1"/>
  <c r="V121" i="36"/>
  <c r="AB321" i="47" s="1"/>
  <c r="U121" i="36"/>
  <c r="T121" i="36"/>
  <c r="S121" i="36"/>
  <c r="Y321" i="47" s="1"/>
  <c r="R121" i="36"/>
  <c r="X321" i="47" s="1"/>
  <c r="Q121" i="36"/>
  <c r="P121" i="36"/>
  <c r="O121" i="36"/>
  <c r="U321" i="47" s="1"/>
  <c r="N121" i="36"/>
  <c r="T321" i="47" s="1"/>
  <c r="M121" i="36"/>
  <c r="L121" i="36"/>
  <c r="K121" i="36"/>
  <c r="Q321" i="47" s="1"/>
  <c r="J121" i="36"/>
  <c r="P321" i="47" s="1"/>
  <c r="I121" i="36"/>
  <c r="H121" i="36"/>
  <c r="G121" i="36"/>
  <c r="M321" i="47" s="1"/>
  <c r="F121" i="36"/>
  <c r="L321" i="47" s="1"/>
  <c r="E121" i="36"/>
  <c r="D121" i="36"/>
  <c r="AK120" i="36"/>
  <c r="AQ320" i="47" s="1"/>
  <c r="AJ120" i="36"/>
  <c r="AP320" i="47" s="1"/>
  <c r="AI120" i="36"/>
  <c r="AH120" i="36"/>
  <c r="AG120" i="36"/>
  <c r="AM320" i="47" s="1"/>
  <c r="AF120" i="36"/>
  <c r="AL320" i="47" s="1"/>
  <c r="AE120" i="36"/>
  <c r="AD120" i="36"/>
  <c r="AC120" i="36"/>
  <c r="AI320" i="47" s="1"/>
  <c r="AB120" i="36"/>
  <c r="AH320" i="47" s="1"/>
  <c r="AA120" i="36"/>
  <c r="Z120" i="36"/>
  <c r="Y120" i="36"/>
  <c r="AE320" i="47" s="1"/>
  <c r="X120" i="36"/>
  <c r="AD320" i="47" s="1"/>
  <c r="W120" i="36"/>
  <c r="V120" i="36"/>
  <c r="U120" i="36"/>
  <c r="AA320" i="47" s="1"/>
  <c r="T120" i="36"/>
  <c r="Z320" i="47" s="1"/>
  <c r="S120" i="36"/>
  <c r="R120" i="36"/>
  <c r="Q120" i="36"/>
  <c r="W320" i="47" s="1"/>
  <c r="P120" i="36"/>
  <c r="V320" i="47" s="1"/>
  <c r="O120" i="36"/>
  <c r="N120" i="36"/>
  <c r="M120" i="36"/>
  <c r="S320" i="47" s="1"/>
  <c r="L120" i="36"/>
  <c r="R320" i="47" s="1"/>
  <c r="K120" i="36"/>
  <c r="J120" i="36"/>
  <c r="I120" i="36"/>
  <c r="O320" i="47" s="1"/>
  <c r="H120" i="36"/>
  <c r="N320" i="47" s="1"/>
  <c r="G120" i="36"/>
  <c r="F120" i="36"/>
  <c r="E120" i="36"/>
  <c r="K320" i="47" s="1"/>
  <c r="D120" i="36"/>
  <c r="J320" i="47" s="1"/>
  <c r="AK118" i="36"/>
  <c r="AJ118" i="36"/>
  <c r="AI118" i="36"/>
  <c r="AO318" i="47" s="1"/>
  <c r="AH118" i="36"/>
  <c r="AN318" i="47" s="1"/>
  <c r="AG118" i="36"/>
  <c r="AF118" i="36"/>
  <c r="AE118" i="36"/>
  <c r="AK318" i="47" s="1"/>
  <c r="AD118" i="36"/>
  <c r="AJ318" i="47" s="1"/>
  <c r="AC118" i="36"/>
  <c r="AB118" i="36"/>
  <c r="AA118" i="36"/>
  <c r="AG318" i="47" s="1"/>
  <c r="Z118" i="36"/>
  <c r="AF318" i="47" s="1"/>
  <c r="Y118" i="36"/>
  <c r="X118" i="36"/>
  <c r="W118" i="36"/>
  <c r="AC318" i="47" s="1"/>
  <c r="V118" i="36"/>
  <c r="AB318" i="47" s="1"/>
  <c r="U118" i="36"/>
  <c r="T118" i="36"/>
  <c r="S118" i="36"/>
  <c r="Y318" i="47" s="1"/>
  <c r="R118" i="36"/>
  <c r="X318" i="47" s="1"/>
  <c r="Q118" i="36"/>
  <c r="P118" i="36"/>
  <c r="O118" i="36"/>
  <c r="U318" i="47" s="1"/>
  <c r="N118" i="36"/>
  <c r="T318" i="47" s="1"/>
  <c r="M118" i="36"/>
  <c r="L118" i="36"/>
  <c r="K118" i="36"/>
  <c r="Q318" i="47" s="1"/>
  <c r="J118" i="36"/>
  <c r="P318" i="47" s="1"/>
  <c r="I118" i="36"/>
  <c r="H118" i="36"/>
  <c r="G118" i="36"/>
  <c r="M318" i="47" s="1"/>
  <c r="F118" i="36"/>
  <c r="L318" i="47" s="1"/>
  <c r="E118" i="36"/>
  <c r="D118" i="36"/>
  <c r="AK117" i="36"/>
  <c r="AQ317" i="47" s="1"/>
  <c r="AJ117" i="36"/>
  <c r="AP317" i="47" s="1"/>
  <c r="AI117" i="36"/>
  <c r="AH117" i="36"/>
  <c r="AG117" i="36"/>
  <c r="AM317" i="47" s="1"/>
  <c r="AF117" i="36"/>
  <c r="AL317" i="47" s="1"/>
  <c r="AE117" i="36"/>
  <c r="AD117" i="36"/>
  <c r="AC117" i="36"/>
  <c r="AI317" i="47" s="1"/>
  <c r="AB117" i="36"/>
  <c r="AH317" i="47" s="1"/>
  <c r="AA117" i="36"/>
  <c r="Z117" i="36"/>
  <c r="Y117" i="36"/>
  <c r="AE317" i="47" s="1"/>
  <c r="X117" i="36"/>
  <c r="AD317" i="47" s="1"/>
  <c r="W117" i="36"/>
  <c r="V117" i="36"/>
  <c r="U117" i="36"/>
  <c r="AA317" i="47" s="1"/>
  <c r="T117" i="36"/>
  <c r="Z317" i="47" s="1"/>
  <c r="S117" i="36"/>
  <c r="R117" i="36"/>
  <c r="Q117" i="36"/>
  <c r="W317" i="47" s="1"/>
  <c r="P117" i="36"/>
  <c r="V317" i="47" s="1"/>
  <c r="O117" i="36"/>
  <c r="N117" i="36"/>
  <c r="M117" i="36"/>
  <c r="S317" i="47" s="1"/>
  <c r="L117" i="36"/>
  <c r="R317" i="47" s="1"/>
  <c r="K117" i="36"/>
  <c r="J117" i="36"/>
  <c r="I117" i="36"/>
  <c r="O317" i="47" s="1"/>
  <c r="H117" i="36"/>
  <c r="N317" i="47" s="1"/>
  <c r="G117" i="36"/>
  <c r="F117" i="36"/>
  <c r="E117" i="36"/>
  <c r="K317" i="47" s="1"/>
  <c r="D117" i="36"/>
  <c r="J317" i="47" s="1"/>
  <c r="AK140" i="35"/>
  <c r="AJ140" i="35"/>
  <c r="AI140" i="35"/>
  <c r="AH140" i="35"/>
  <c r="AG140" i="35"/>
  <c r="AF140" i="35"/>
  <c r="AE140" i="35"/>
  <c r="AD140" i="35"/>
  <c r="AC140" i="35"/>
  <c r="AB140" i="35"/>
  <c r="AA140" i="35"/>
  <c r="Z140" i="35"/>
  <c r="Y140" i="35"/>
  <c r="X140" i="35"/>
  <c r="W140" i="35"/>
  <c r="V140" i="35"/>
  <c r="U140" i="35"/>
  <c r="T140" i="35"/>
  <c r="S140" i="35"/>
  <c r="R140" i="35"/>
  <c r="Q140" i="35"/>
  <c r="P140" i="35"/>
  <c r="O140" i="35"/>
  <c r="N140" i="35"/>
  <c r="M140" i="35"/>
  <c r="L140" i="35"/>
  <c r="K140" i="35"/>
  <c r="J140" i="35"/>
  <c r="I140" i="35"/>
  <c r="H140" i="35"/>
  <c r="G140" i="35"/>
  <c r="F140" i="35"/>
  <c r="E140" i="35"/>
  <c r="D140" i="35"/>
  <c r="AK122" i="35"/>
  <c r="AJ122" i="35"/>
  <c r="AI122" i="35"/>
  <c r="AH122" i="35"/>
  <c r="AG122" i="35"/>
  <c r="AF122" i="35"/>
  <c r="AE122" i="35"/>
  <c r="AD122" i="35"/>
  <c r="AC122" i="35"/>
  <c r="AB122" i="35"/>
  <c r="AA122" i="35"/>
  <c r="Z122" i="35"/>
  <c r="Y122" i="35"/>
  <c r="X122" i="35"/>
  <c r="W122" i="35"/>
  <c r="V122" i="35"/>
  <c r="U122" i="35"/>
  <c r="T122" i="35"/>
  <c r="S122" i="35"/>
  <c r="R122" i="35"/>
  <c r="Q122" i="35"/>
  <c r="P122" i="35"/>
  <c r="O122" i="35"/>
  <c r="N122" i="35"/>
  <c r="M122" i="35"/>
  <c r="L122" i="35"/>
  <c r="K122" i="35"/>
  <c r="J122" i="35"/>
  <c r="I122" i="35"/>
  <c r="H122" i="35"/>
  <c r="G122" i="35"/>
  <c r="F122" i="35"/>
  <c r="E122" i="35"/>
  <c r="D122" i="35"/>
  <c r="AK121" i="35"/>
  <c r="AJ121" i="35"/>
  <c r="AI121" i="35"/>
  <c r="AH121" i="35"/>
  <c r="AG121" i="35"/>
  <c r="AF121" i="35"/>
  <c r="AE121" i="35"/>
  <c r="AD121" i="35"/>
  <c r="AC121" i="35"/>
  <c r="AB121" i="35"/>
  <c r="AA121" i="35"/>
  <c r="Z121" i="35"/>
  <c r="Y121" i="35"/>
  <c r="X121" i="35"/>
  <c r="W121" i="35"/>
  <c r="V121" i="35"/>
  <c r="U121" i="35"/>
  <c r="T121" i="35"/>
  <c r="S121" i="35"/>
  <c r="R121" i="35"/>
  <c r="Q121" i="35"/>
  <c r="P121" i="35"/>
  <c r="O121" i="35"/>
  <c r="N121" i="35"/>
  <c r="M121" i="35"/>
  <c r="L121" i="35"/>
  <c r="K121" i="35"/>
  <c r="J121" i="35"/>
  <c r="I121" i="35"/>
  <c r="H121" i="35"/>
  <c r="G121" i="35"/>
  <c r="F121" i="35"/>
  <c r="E121" i="35"/>
  <c r="D121" i="35"/>
  <c r="AK120" i="35"/>
  <c r="AJ120" i="35"/>
  <c r="AI120" i="35"/>
  <c r="AH120" i="35"/>
  <c r="AG120" i="35"/>
  <c r="AF120" i="35"/>
  <c r="AE120" i="35"/>
  <c r="AD120" i="35"/>
  <c r="AC120" i="35"/>
  <c r="AB120" i="35"/>
  <c r="AA120" i="35"/>
  <c r="Z120" i="35"/>
  <c r="Y120" i="35"/>
  <c r="X120" i="35"/>
  <c r="W120" i="35"/>
  <c r="V120" i="35"/>
  <c r="U120" i="35"/>
  <c r="T120" i="35"/>
  <c r="S120" i="35"/>
  <c r="R120" i="35"/>
  <c r="Q120" i="35"/>
  <c r="P120" i="35"/>
  <c r="O120" i="35"/>
  <c r="N120" i="35"/>
  <c r="M120" i="35"/>
  <c r="L120" i="35"/>
  <c r="K120" i="35"/>
  <c r="J120" i="35"/>
  <c r="I120" i="35"/>
  <c r="H120" i="35"/>
  <c r="G120" i="35"/>
  <c r="F120" i="35"/>
  <c r="E120" i="35"/>
  <c r="D120" i="35"/>
  <c r="AK118" i="35"/>
  <c r="AJ118" i="35"/>
  <c r="AI118" i="35"/>
  <c r="AH118" i="35"/>
  <c r="AG118" i="35"/>
  <c r="AF118" i="35"/>
  <c r="AE118" i="35"/>
  <c r="AD118" i="35"/>
  <c r="AC118" i="35"/>
  <c r="AB118" i="35"/>
  <c r="AA118" i="35"/>
  <c r="Z118" i="35"/>
  <c r="Y118" i="35"/>
  <c r="X118" i="35"/>
  <c r="W118" i="35"/>
  <c r="V118" i="35"/>
  <c r="U118" i="35"/>
  <c r="T118" i="35"/>
  <c r="S118" i="35"/>
  <c r="R118" i="35"/>
  <c r="Q118" i="35"/>
  <c r="P118" i="35"/>
  <c r="O118" i="35"/>
  <c r="N118" i="35"/>
  <c r="M118" i="35"/>
  <c r="L118" i="35"/>
  <c r="K118" i="35"/>
  <c r="J118" i="35"/>
  <c r="I118" i="35"/>
  <c r="H118" i="35"/>
  <c r="G118" i="35"/>
  <c r="F118" i="35"/>
  <c r="E118" i="35"/>
  <c r="D118" i="35"/>
  <c r="AK117" i="35"/>
  <c r="AJ117" i="35"/>
  <c r="AI117" i="35"/>
  <c r="AH117" i="35"/>
  <c r="AG117" i="35"/>
  <c r="AF117" i="35"/>
  <c r="AE117" i="35"/>
  <c r="AD117" i="35"/>
  <c r="AC117" i="35"/>
  <c r="AB117" i="35"/>
  <c r="AA117" i="35"/>
  <c r="Z117" i="35"/>
  <c r="Y117" i="35"/>
  <c r="X117" i="35"/>
  <c r="W117" i="35"/>
  <c r="V117" i="35"/>
  <c r="U117" i="35"/>
  <c r="T117" i="35"/>
  <c r="S117" i="35"/>
  <c r="R117" i="35"/>
  <c r="Q117" i="35"/>
  <c r="P117" i="35"/>
  <c r="O117" i="35"/>
  <c r="N117" i="35"/>
  <c r="M117" i="35"/>
  <c r="L117" i="35"/>
  <c r="K117" i="35"/>
  <c r="J117" i="35"/>
  <c r="I117" i="35"/>
  <c r="H117" i="35"/>
  <c r="G117" i="35"/>
  <c r="F117" i="35"/>
  <c r="E117" i="35"/>
  <c r="D117" i="35"/>
  <c r="AK140" i="34"/>
  <c r="AQ202" i="47" s="1"/>
  <c r="AJ140" i="34"/>
  <c r="AP202" i="47" s="1"/>
  <c r="AI140" i="34"/>
  <c r="AH140" i="34"/>
  <c r="AG140" i="34"/>
  <c r="AM202" i="47" s="1"/>
  <c r="AF140" i="34"/>
  <c r="AL202" i="47" s="1"/>
  <c r="AE140" i="34"/>
  <c r="AD140" i="34"/>
  <c r="AC140" i="34"/>
  <c r="AI202" i="47" s="1"/>
  <c r="AB140" i="34"/>
  <c r="AA140" i="34"/>
  <c r="Z140" i="34"/>
  <c r="Y140" i="34"/>
  <c r="AE202" i="47" s="1"/>
  <c r="X140" i="34"/>
  <c r="AD202" i="47" s="1"/>
  <c r="W140" i="34"/>
  <c r="V140" i="34"/>
  <c r="U140" i="34"/>
  <c r="AA202" i="47" s="1"/>
  <c r="T140" i="34"/>
  <c r="Z202" i="47" s="1"/>
  <c r="S140" i="34"/>
  <c r="R140" i="34"/>
  <c r="Q140" i="34"/>
  <c r="W202" i="47" s="1"/>
  <c r="P140" i="34"/>
  <c r="V202" i="47" s="1"/>
  <c r="O140" i="34"/>
  <c r="N140" i="34"/>
  <c r="M140" i="34"/>
  <c r="S202" i="47" s="1"/>
  <c r="L140" i="34"/>
  <c r="K140" i="34"/>
  <c r="J140" i="34"/>
  <c r="I140" i="34"/>
  <c r="O202" i="47" s="1"/>
  <c r="H140" i="34"/>
  <c r="N202" i="47" s="1"/>
  <c r="G140" i="34"/>
  <c r="F140" i="34"/>
  <c r="E140" i="34"/>
  <c r="K202" i="47" s="1"/>
  <c r="D140" i="34"/>
  <c r="J202" i="47" s="1"/>
  <c r="AK122" i="34"/>
  <c r="AJ122" i="34"/>
  <c r="AI122" i="34"/>
  <c r="AO188" i="47" s="1"/>
  <c r="AH122" i="34"/>
  <c r="AN188" i="47" s="1"/>
  <c r="AG122" i="34"/>
  <c r="AF122" i="34"/>
  <c r="AE122" i="34"/>
  <c r="AK188" i="47" s="1"/>
  <c r="AD122" i="34"/>
  <c r="AC122" i="34"/>
  <c r="AB122" i="34"/>
  <c r="AA122" i="34"/>
  <c r="AG188" i="47" s="1"/>
  <c r="Z122" i="34"/>
  <c r="AF188" i="47" s="1"/>
  <c r="Y122" i="34"/>
  <c r="X122" i="34"/>
  <c r="W122" i="34"/>
  <c r="AC188" i="47" s="1"/>
  <c r="V122" i="34"/>
  <c r="AB188" i="47" s="1"/>
  <c r="U122" i="34"/>
  <c r="T122" i="34"/>
  <c r="S122" i="34"/>
  <c r="Y188" i="47" s="1"/>
  <c r="R122" i="34"/>
  <c r="X188" i="47" s="1"/>
  <c r="Q122" i="34"/>
  <c r="P122" i="34"/>
  <c r="O122" i="34"/>
  <c r="U188" i="47" s="1"/>
  <c r="N122" i="34"/>
  <c r="M122" i="34"/>
  <c r="L122" i="34"/>
  <c r="K122" i="34"/>
  <c r="Q188" i="47" s="1"/>
  <c r="J122" i="34"/>
  <c r="P188" i="47" s="1"/>
  <c r="I122" i="34"/>
  <c r="H122" i="34"/>
  <c r="G122" i="34"/>
  <c r="M188" i="47" s="1"/>
  <c r="F122" i="34"/>
  <c r="L188" i="47" s="1"/>
  <c r="E122" i="34"/>
  <c r="D122" i="34"/>
  <c r="AK121" i="34"/>
  <c r="AQ187" i="47" s="1"/>
  <c r="AJ121" i="34"/>
  <c r="AP187" i="47" s="1"/>
  <c r="AI121" i="34"/>
  <c r="AH121" i="34"/>
  <c r="AG121" i="34"/>
  <c r="AM187" i="47" s="1"/>
  <c r="AF121" i="34"/>
  <c r="AE121" i="34"/>
  <c r="AD121" i="34"/>
  <c r="AC121" i="34"/>
  <c r="AI187" i="47" s="1"/>
  <c r="AB121" i="34"/>
  <c r="AH187" i="47" s="1"/>
  <c r="AA121" i="34"/>
  <c r="Z121" i="34"/>
  <c r="Y121" i="34"/>
  <c r="AE187" i="47" s="1"/>
  <c r="X121" i="34"/>
  <c r="AD187" i="47" s="1"/>
  <c r="W121" i="34"/>
  <c r="V121" i="34"/>
  <c r="U121" i="34"/>
  <c r="AA187" i="47" s="1"/>
  <c r="T121" i="34"/>
  <c r="Z187" i="47" s="1"/>
  <c r="S121" i="34"/>
  <c r="R121" i="34"/>
  <c r="Q121" i="34"/>
  <c r="W187" i="47" s="1"/>
  <c r="P121" i="34"/>
  <c r="O121" i="34"/>
  <c r="N121" i="34"/>
  <c r="M121" i="34"/>
  <c r="L121" i="34"/>
  <c r="K121" i="34"/>
  <c r="J121" i="34"/>
  <c r="I121" i="34"/>
  <c r="H121" i="34"/>
  <c r="G121" i="34"/>
  <c r="F121" i="34"/>
  <c r="E121" i="34"/>
  <c r="D121" i="34"/>
  <c r="AK120" i="34"/>
  <c r="AJ120" i="34"/>
  <c r="AI120" i="34"/>
  <c r="AH120" i="34"/>
  <c r="AG120" i="34"/>
  <c r="AF120" i="34"/>
  <c r="AE120" i="34"/>
  <c r="AD120" i="34"/>
  <c r="AC120" i="34"/>
  <c r="AB120" i="34"/>
  <c r="AA120" i="34"/>
  <c r="Z120" i="34"/>
  <c r="Y120" i="34"/>
  <c r="X120" i="34"/>
  <c r="W120" i="34"/>
  <c r="V120" i="34"/>
  <c r="U120" i="34"/>
  <c r="T120" i="34"/>
  <c r="S120" i="34"/>
  <c r="R120" i="34"/>
  <c r="Q120" i="34"/>
  <c r="P120" i="34"/>
  <c r="O120" i="34"/>
  <c r="N120" i="34"/>
  <c r="M120" i="34"/>
  <c r="L120" i="34"/>
  <c r="K120" i="34"/>
  <c r="J120" i="34"/>
  <c r="I120" i="34"/>
  <c r="H120" i="34"/>
  <c r="G120" i="34"/>
  <c r="F120" i="34"/>
  <c r="E120" i="34"/>
  <c r="D120" i="34"/>
  <c r="AK118" i="34"/>
  <c r="AJ118" i="34"/>
  <c r="AI118" i="34"/>
  <c r="AH118" i="34"/>
  <c r="AG118" i="34"/>
  <c r="AF118" i="34"/>
  <c r="AE118" i="34"/>
  <c r="AD118" i="34"/>
  <c r="AC118" i="34"/>
  <c r="AB118" i="34"/>
  <c r="AA118" i="34"/>
  <c r="Z118" i="34"/>
  <c r="Y118" i="34"/>
  <c r="X118" i="34"/>
  <c r="W118" i="34"/>
  <c r="V118" i="34"/>
  <c r="U118" i="34"/>
  <c r="T118" i="34"/>
  <c r="S118" i="34"/>
  <c r="R118" i="34"/>
  <c r="Q118" i="34"/>
  <c r="P118" i="34"/>
  <c r="O118" i="34"/>
  <c r="N118" i="34"/>
  <c r="M118" i="34"/>
  <c r="L118" i="34"/>
  <c r="K118" i="34"/>
  <c r="J118" i="34"/>
  <c r="I118" i="34"/>
  <c r="H118" i="34"/>
  <c r="G118" i="34"/>
  <c r="F118" i="34"/>
  <c r="E118" i="34"/>
  <c r="D118" i="34"/>
  <c r="AK117" i="34"/>
  <c r="AJ117" i="34"/>
  <c r="AI117" i="34"/>
  <c r="AH117" i="34"/>
  <c r="AG117" i="34"/>
  <c r="AF117" i="34"/>
  <c r="AE117" i="34"/>
  <c r="AD117" i="34"/>
  <c r="AC117" i="34"/>
  <c r="AB117" i="34"/>
  <c r="AA117" i="34"/>
  <c r="Z117" i="34"/>
  <c r="Y117" i="34"/>
  <c r="X117" i="34"/>
  <c r="W117" i="34"/>
  <c r="V117" i="34"/>
  <c r="U117" i="34"/>
  <c r="T117" i="34"/>
  <c r="S117" i="34"/>
  <c r="R117" i="34"/>
  <c r="Q117" i="34"/>
  <c r="P117" i="34"/>
  <c r="O117" i="34"/>
  <c r="N117" i="34"/>
  <c r="M117" i="34"/>
  <c r="L117" i="34"/>
  <c r="K117" i="34"/>
  <c r="J117" i="34"/>
  <c r="I117" i="34"/>
  <c r="H117" i="34"/>
  <c r="G117" i="34"/>
  <c r="F117" i="34"/>
  <c r="E117" i="34"/>
  <c r="D117" i="34"/>
  <c r="AK136" i="1"/>
  <c r="AJ136" i="1"/>
  <c r="AI136" i="1"/>
  <c r="AH136" i="1"/>
  <c r="AG136" i="1"/>
  <c r="AF136" i="1"/>
  <c r="AE136" i="1"/>
  <c r="AD136" i="1"/>
  <c r="AC136" i="1"/>
  <c r="AB136" i="1"/>
  <c r="AA136" i="1"/>
  <c r="Z136" i="1"/>
  <c r="Y136" i="1"/>
  <c r="X136" i="1"/>
  <c r="W136" i="1"/>
  <c r="V136" i="1"/>
  <c r="U136" i="1"/>
  <c r="T136" i="1"/>
  <c r="S136" i="1"/>
  <c r="R136" i="1"/>
  <c r="Q136" i="1"/>
  <c r="P136" i="1"/>
  <c r="O136" i="1"/>
  <c r="N136" i="1"/>
  <c r="M136" i="1"/>
  <c r="L136" i="1"/>
  <c r="K136" i="1"/>
  <c r="J136" i="1"/>
  <c r="I136" i="1"/>
  <c r="H136" i="1"/>
  <c r="G136" i="1"/>
  <c r="F136" i="1"/>
  <c r="E136" i="1"/>
  <c r="D136" i="1"/>
  <c r="AK118" i="1"/>
  <c r="AJ118" i="1"/>
  <c r="AI118" i="1"/>
  <c r="AH118" i="1"/>
  <c r="AG118" i="1"/>
  <c r="AF118" i="1"/>
  <c r="AE118" i="1"/>
  <c r="AD118" i="1"/>
  <c r="AC118" i="1"/>
  <c r="AB118" i="1"/>
  <c r="AA118" i="1"/>
  <c r="Z118" i="1"/>
  <c r="Y118" i="1"/>
  <c r="X118" i="1"/>
  <c r="W118" i="1"/>
  <c r="V118" i="1"/>
  <c r="U118" i="1"/>
  <c r="T118" i="1"/>
  <c r="S118" i="1"/>
  <c r="R118" i="1"/>
  <c r="Q118" i="1"/>
  <c r="P118" i="1"/>
  <c r="O118" i="1"/>
  <c r="N118" i="1"/>
  <c r="M118" i="1"/>
  <c r="L118" i="1"/>
  <c r="K118" i="1"/>
  <c r="J118" i="1"/>
  <c r="I118" i="1"/>
  <c r="H118" i="1"/>
  <c r="G118" i="1"/>
  <c r="F118" i="1"/>
  <c r="E118" i="1"/>
  <c r="D118" i="1"/>
  <c r="AK117" i="1"/>
  <c r="AJ117" i="1"/>
  <c r="AI117" i="1"/>
  <c r="AH117" i="1"/>
  <c r="AG117" i="1"/>
  <c r="AF117" i="1"/>
  <c r="AE117" i="1"/>
  <c r="AD117" i="1"/>
  <c r="AC117" i="1"/>
  <c r="AB117" i="1"/>
  <c r="AA117" i="1"/>
  <c r="Z117" i="1"/>
  <c r="Y117" i="1"/>
  <c r="X117" i="1"/>
  <c r="W117" i="1"/>
  <c r="V117" i="1"/>
  <c r="U117" i="1"/>
  <c r="T117" i="1"/>
  <c r="S117" i="1"/>
  <c r="R117" i="1"/>
  <c r="Q117" i="1"/>
  <c r="P117" i="1"/>
  <c r="O117" i="1"/>
  <c r="N117" i="1"/>
  <c r="M117" i="1"/>
  <c r="L117" i="1"/>
  <c r="K117" i="1"/>
  <c r="J117" i="1"/>
  <c r="I117" i="1"/>
  <c r="H117" i="1"/>
  <c r="G117" i="1"/>
  <c r="F117" i="1"/>
  <c r="E117" i="1"/>
  <c r="D117" i="1"/>
  <c r="AK116" i="1"/>
  <c r="AJ116" i="1"/>
  <c r="AI116" i="1"/>
  <c r="AH116" i="1"/>
  <c r="AG116" i="1"/>
  <c r="AF116" i="1"/>
  <c r="AE116" i="1"/>
  <c r="AD116" i="1"/>
  <c r="AC116" i="1"/>
  <c r="AB116" i="1"/>
  <c r="AA116" i="1"/>
  <c r="Z116" i="1"/>
  <c r="Y116" i="1"/>
  <c r="X116" i="1"/>
  <c r="W116" i="1"/>
  <c r="V116" i="1"/>
  <c r="U116" i="1"/>
  <c r="T116" i="1"/>
  <c r="S116" i="1"/>
  <c r="R116" i="1"/>
  <c r="Q116" i="1"/>
  <c r="P116" i="1"/>
  <c r="O116" i="1"/>
  <c r="N116" i="1"/>
  <c r="M116" i="1"/>
  <c r="L116" i="1"/>
  <c r="K116" i="1"/>
  <c r="J116" i="1"/>
  <c r="I116" i="1"/>
  <c r="H116" i="1"/>
  <c r="G116" i="1"/>
  <c r="F116" i="1"/>
  <c r="E116" i="1"/>
  <c r="D116" i="1"/>
  <c r="AK114" i="1"/>
  <c r="AJ114" i="1"/>
  <c r="AI114" i="1"/>
  <c r="AH114" i="1"/>
  <c r="AG114" i="1"/>
  <c r="AF114" i="1"/>
  <c r="AE114" i="1"/>
  <c r="AD114" i="1"/>
  <c r="AC114" i="1"/>
  <c r="AB114" i="1"/>
  <c r="AA114" i="1"/>
  <c r="Z114" i="1"/>
  <c r="Y114" i="1"/>
  <c r="X114" i="1"/>
  <c r="W114" i="1"/>
  <c r="V114" i="1"/>
  <c r="U114" i="1"/>
  <c r="T114" i="1"/>
  <c r="S114" i="1"/>
  <c r="R114" i="1"/>
  <c r="Q114" i="1"/>
  <c r="P114" i="1"/>
  <c r="O114" i="1"/>
  <c r="N114" i="1"/>
  <c r="M114" i="1"/>
  <c r="L114" i="1"/>
  <c r="K114" i="1"/>
  <c r="J114" i="1"/>
  <c r="I114" i="1"/>
  <c r="H114" i="1"/>
  <c r="G114" i="1"/>
  <c r="F114" i="1"/>
  <c r="E114" i="1"/>
  <c r="D114" i="1"/>
  <c r="AK113" i="1"/>
  <c r="AJ113" i="1"/>
  <c r="AI113" i="1"/>
  <c r="AH113" i="1"/>
  <c r="AG113" i="1"/>
  <c r="AF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R113" i="1"/>
  <c r="Q113" i="1"/>
  <c r="P113" i="1"/>
  <c r="O113" i="1"/>
  <c r="N113" i="1"/>
  <c r="M113" i="1"/>
  <c r="L113" i="1"/>
  <c r="K113" i="1"/>
  <c r="J113" i="1"/>
  <c r="I113" i="1"/>
  <c r="H113" i="1"/>
  <c r="G113" i="1"/>
  <c r="F113" i="1"/>
  <c r="E113" i="1"/>
  <c r="D113" i="1"/>
  <c r="AK140" i="20"/>
  <c r="AJ140" i="20"/>
  <c r="AP135" i="47" s="1"/>
  <c r="AI140" i="20"/>
  <c r="AH140" i="20"/>
  <c r="AG140" i="20"/>
  <c r="AF140" i="20"/>
  <c r="AL135" i="47" s="1"/>
  <c r="AE140" i="20"/>
  <c r="AD140" i="20"/>
  <c r="AC140" i="20"/>
  <c r="AB140" i="20"/>
  <c r="AH135" i="47" s="1"/>
  <c r="AA140" i="20"/>
  <c r="Z140" i="20"/>
  <c r="Y140" i="20"/>
  <c r="X140" i="20"/>
  <c r="AD135" i="47" s="1"/>
  <c r="W140" i="20"/>
  <c r="V140" i="20"/>
  <c r="U140" i="20"/>
  <c r="T140" i="20"/>
  <c r="Z135" i="47" s="1"/>
  <c r="S140" i="20"/>
  <c r="R140" i="20"/>
  <c r="Q140" i="20"/>
  <c r="P140" i="20"/>
  <c r="V135" i="47" s="1"/>
  <c r="O140" i="20"/>
  <c r="N140" i="20"/>
  <c r="M140" i="20"/>
  <c r="L140" i="20"/>
  <c r="R135" i="47" s="1"/>
  <c r="K140" i="20"/>
  <c r="J140" i="20"/>
  <c r="I140" i="20"/>
  <c r="H140" i="20"/>
  <c r="N135" i="47" s="1"/>
  <c r="G140" i="20"/>
  <c r="F140" i="20"/>
  <c r="E140" i="20"/>
  <c r="D140" i="20"/>
  <c r="J135" i="47" s="1"/>
  <c r="AK122" i="20"/>
  <c r="AJ122" i="20"/>
  <c r="AI122" i="20"/>
  <c r="AH122" i="20"/>
  <c r="AN121" i="47" s="1"/>
  <c r="AG122" i="20"/>
  <c r="AF122" i="20"/>
  <c r="AE122" i="20"/>
  <c r="AD122" i="20"/>
  <c r="AJ121" i="47" s="1"/>
  <c r="AC122" i="20"/>
  <c r="AB122" i="20"/>
  <c r="AA122" i="20"/>
  <c r="Z122" i="20"/>
  <c r="AF121" i="47" s="1"/>
  <c r="Y122" i="20"/>
  <c r="X122" i="20"/>
  <c r="W122" i="20"/>
  <c r="V122" i="20"/>
  <c r="AB121" i="47" s="1"/>
  <c r="U122" i="20"/>
  <c r="T122" i="20"/>
  <c r="S122" i="20"/>
  <c r="R122" i="20"/>
  <c r="X121" i="47" s="1"/>
  <c r="Q122" i="20"/>
  <c r="P122" i="20"/>
  <c r="O122" i="20"/>
  <c r="N122" i="20"/>
  <c r="T121" i="47" s="1"/>
  <c r="M122" i="20"/>
  <c r="L122" i="20"/>
  <c r="K122" i="20"/>
  <c r="J122" i="20"/>
  <c r="P121" i="47" s="1"/>
  <c r="I122" i="20"/>
  <c r="H122" i="20"/>
  <c r="G122" i="20"/>
  <c r="F122" i="20"/>
  <c r="L121" i="47" s="1"/>
  <c r="E122" i="20"/>
  <c r="D122" i="20"/>
  <c r="AK121" i="20"/>
  <c r="AJ121" i="20"/>
  <c r="AP120" i="47" s="1"/>
  <c r="AI121" i="20"/>
  <c r="AH121" i="20"/>
  <c r="AG121" i="20"/>
  <c r="AF121" i="20"/>
  <c r="AL120" i="47" s="1"/>
  <c r="AE121" i="20"/>
  <c r="AD121" i="20"/>
  <c r="AC121" i="20"/>
  <c r="AB121" i="20"/>
  <c r="AH120" i="47" s="1"/>
  <c r="AA121" i="20"/>
  <c r="Z121" i="20"/>
  <c r="Y121" i="20"/>
  <c r="X121" i="20"/>
  <c r="AD120" i="47" s="1"/>
  <c r="W121" i="20"/>
  <c r="V121" i="20"/>
  <c r="U121" i="20"/>
  <c r="T121" i="20"/>
  <c r="Z120" i="47" s="1"/>
  <c r="S121" i="20"/>
  <c r="R121" i="20"/>
  <c r="Q121" i="20"/>
  <c r="P121" i="20"/>
  <c r="V120" i="47" s="1"/>
  <c r="O121" i="20"/>
  <c r="N121" i="20"/>
  <c r="M121" i="20"/>
  <c r="L121" i="20"/>
  <c r="R120" i="47" s="1"/>
  <c r="K121" i="20"/>
  <c r="J121" i="20"/>
  <c r="I121" i="20"/>
  <c r="H121" i="20"/>
  <c r="N120" i="47" s="1"/>
  <c r="G121" i="20"/>
  <c r="F121" i="20"/>
  <c r="E121" i="20"/>
  <c r="D121" i="20"/>
  <c r="J120" i="47" s="1"/>
  <c r="AK120" i="20"/>
  <c r="AJ120" i="20"/>
  <c r="AI120" i="20"/>
  <c r="AH120" i="20"/>
  <c r="AN119" i="47" s="1"/>
  <c r="AG120" i="20"/>
  <c r="AF120" i="20"/>
  <c r="AE120" i="20"/>
  <c r="AD120" i="20"/>
  <c r="AJ119" i="47" s="1"/>
  <c r="AC120" i="20"/>
  <c r="AB120" i="20"/>
  <c r="AA120" i="20"/>
  <c r="Z120" i="20"/>
  <c r="AF119" i="47" s="1"/>
  <c r="Y120" i="20"/>
  <c r="X120" i="20"/>
  <c r="W120" i="20"/>
  <c r="V120" i="20"/>
  <c r="AB119" i="47" s="1"/>
  <c r="U120" i="20"/>
  <c r="T120" i="20"/>
  <c r="S120" i="20"/>
  <c r="R120" i="20"/>
  <c r="X119" i="47" s="1"/>
  <c r="Q120" i="20"/>
  <c r="P120" i="20"/>
  <c r="O120" i="20"/>
  <c r="N120" i="20"/>
  <c r="T119" i="47" s="1"/>
  <c r="M120" i="20"/>
  <c r="L120" i="20"/>
  <c r="K120" i="20"/>
  <c r="J120" i="20"/>
  <c r="P119" i="47" s="1"/>
  <c r="I120" i="20"/>
  <c r="H120" i="20"/>
  <c r="G120" i="20"/>
  <c r="F120" i="20"/>
  <c r="L119" i="47" s="1"/>
  <c r="E120" i="20"/>
  <c r="D120" i="20"/>
  <c r="AK118" i="20"/>
  <c r="AJ118" i="20"/>
  <c r="AP117" i="47" s="1"/>
  <c r="AI118" i="20"/>
  <c r="AH118" i="20"/>
  <c r="AG118" i="20"/>
  <c r="AF118" i="20"/>
  <c r="AL117" i="47" s="1"/>
  <c r="AE118" i="20"/>
  <c r="AD118" i="20"/>
  <c r="AC118" i="20"/>
  <c r="AB118" i="20"/>
  <c r="AH117" i="47" s="1"/>
  <c r="AA118" i="20"/>
  <c r="Z118" i="20"/>
  <c r="Y118" i="20"/>
  <c r="X118" i="20"/>
  <c r="AD117" i="47" s="1"/>
  <c r="W118" i="20"/>
  <c r="V118" i="20"/>
  <c r="U118" i="20"/>
  <c r="T118" i="20"/>
  <c r="Z117" i="47" s="1"/>
  <c r="S118" i="20"/>
  <c r="R118" i="20"/>
  <c r="Q118" i="20"/>
  <c r="P118" i="20"/>
  <c r="V117" i="47" s="1"/>
  <c r="O118" i="20"/>
  <c r="N118" i="20"/>
  <c r="M118" i="20"/>
  <c r="L118" i="20"/>
  <c r="R117" i="47" s="1"/>
  <c r="K118" i="20"/>
  <c r="J118" i="20"/>
  <c r="I118" i="20"/>
  <c r="H118" i="20"/>
  <c r="G118" i="20"/>
  <c r="F118" i="20"/>
  <c r="E118" i="20"/>
  <c r="D118" i="20"/>
  <c r="AK117" i="20"/>
  <c r="AJ117" i="20"/>
  <c r="AI117" i="20"/>
  <c r="AH117" i="20"/>
  <c r="AG117" i="20"/>
  <c r="AF117" i="20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AP376" i="59"/>
  <c r="AP375" i="59"/>
  <c r="AP351" i="59"/>
  <c r="AP350" i="59"/>
  <c r="AP326" i="59"/>
  <c r="AP325" i="59"/>
  <c r="AP301" i="59"/>
  <c r="AP300" i="59"/>
  <c r="AP276" i="59"/>
  <c r="AP275" i="59"/>
  <c r="AP251" i="59"/>
  <c r="AP250" i="59"/>
  <c r="AP226" i="59"/>
  <c r="AP225" i="59"/>
  <c r="AP201" i="59"/>
  <c r="AP200" i="59"/>
  <c r="AP176" i="59"/>
  <c r="AP175" i="59"/>
  <c r="AP151" i="59"/>
  <c r="AP150" i="59"/>
  <c r="AP126" i="59"/>
  <c r="AP125" i="59"/>
  <c r="AP101" i="59"/>
  <c r="AP100" i="59"/>
  <c r="AP76" i="59"/>
  <c r="AP75" i="59"/>
  <c r="AP51" i="59"/>
  <c r="AP50" i="59"/>
  <c r="AP26" i="59"/>
  <c r="AP25" i="59"/>
  <c r="E1" i="59"/>
  <c r="F1" i="59"/>
  <c r="G1" i="59" s="1"/>
  <c r="H1" i="59" s="1"/>
  <c r="I1" i="59" s="1"/>
  <c r="J1" i="59" s="1"/>
  <c r="K1" i="59" s="1"/>
  <c r="L1" i="59" s="1"/>
  <c r="M1" i="59" s="1"/>
  <c r="N1" i="59" s="1"/>
  <c r="O1" i="59" s="1"/>
  <c r="P1" i="59" s="1"/>
  <c r="Q1" i="59" s="1"/>
  <c r="R1" i="59" s="1"/>
  <c r="S1" i="59" s="1"/>
  <c r="T1" i="59" s="1"/>
  <c r="U1" i="59" s="1"/>
  <c r="V1" i="59" s="1"/>
  <c r="W1" i="59" s="1"/>
  <c r="X1" i="59" s="1"/>
  <c r="Y1" i="59" s="1"/>
  <c r="Z1" i="59" s="1"/>
  <c r="AA1" i="59" s="1"/>
  <c r="AB1" i="59" s="1"/>
  <c r="AC1" i="59" s="1"/>
  <c r="AD1" i="59" s="1"/>
  <c r="AE1" i="59" s="1"/>
  <c r="AF1" i="59" s="1"/>
  <c r="AG1" i="59" s="1"/>
  <c r="AH1" i="59" s="1"/>
  <c r="AI1" i="59" s="1"/>
  <c r="AJ1" i="59" s="1"/>
  <c r="AK1" i="59" s="1"/>
  <c r="AP376" i="58"/>
  <c r="AP375" i="58"/>
  <c r="AP351" i="58"/>
  <c r="AP350" i="58"/>
  <c r="AP326" i="58"/>
  <c r="AP325" i="58"/>
  <c r="AP301" i="58"/>
  <c r="AP300" i="58"/>
  <c r="AP276" i="58"/>
  <c r="AP275" i="58"/>
  <c r="AP251" i="58"/>
  <c r="AP250" i="58"/>
  <c r="AP226" i="58"/>
  <c r="AP225" i="58"/>
  <c r="AP201" i="58"/>
  <c r="AP200" i="58"/>
  <c r="AP176" i="58"/>
  <c r="AP175" i="58"/>
  <c r="AP151" i="58"/>
  <c r="AP150" i="58"/>
  <c r="AP126" i="58"/>
  <c r="AP125" i="58"/>
  <c r="AP101" i="58"/>
  <c r="AP100" i="58"/>
  <c r="AP76" i="58"/>
  <c r="AP75" i="58"/>
  <c r="AP51" i="58"/>
  <c r="AP50" i="58"/>
  <c r="AP26" i="58"/>
  <c r="AP25" i="58"/>
  <c r="E1" i="58"/>
  <c r="F1" i="58" s="1"/>
  <c r="G1" i="58" s="1"/>
  <c r="H1" i="58" s="1"/>
  <c r="I1" i="58" s="1"/>
  <c r="J1" i="58" s="1"/>
  <c r="K1" i="58" s="1"/>
  <c r="L1" i="58" s="1"/>
  <c r="M1" i="58" s="1"/>
  <c r="N1" i="58" s="1"/>
  <c r="O1" i="58" s="1"/>
  <c r="P1" i="58" s="1"/>
  <c r="Q1" i="58" s="1"/>
  <c r="R1" i="58" s="1"/>
  <c r="S1" i="58" s="1"/>
  <c r="T1" i="58" s="1"/>
  <c r="U1" i="58" s="1"/>
  <c r="V1" i="58" s="1"/>
  <c r="W1" i="58" s="1"/>
  <c r="X1" i="58" s="1"/>
  <c r="Y1" i="58" s="1"/>
  <c r="Z1" i="58" s="1"/>
  <c r="AA1" i="58" s="1"/>
  <c r="AB1" i="58" s="1"/>
  <c r="AC1" i="58" s="1"/>
  <c r="AD1" i="58" s="1"/>
  <c r="AE1" i="58" s="1"/>
  <c r="AF1" i="58" s="1"/>
  <c r="AG1" i="58" s="1"/>
  <c r="AH1" i="58" s="1"/>
  <c r="AI1" i="58" s="1"/>
  <c r="AJ1" i="58" s="1"/>
  <c r="AK1" i="58" s="1"/>
  <c r="AP376" i="57"/>
  <c r="AP375" i="57"/>
  <c r="AP351" i="57"/>
  <c r="AP350" i="57"/>
  <c r="AP326" i="57"/>
  <c r="AP325" i="57"/>
  <c r="AP301" i="57"/>
  <c r="AP300" i="57"/>
  <c r="AP276" i="57"/>
  <c r="AP275" i="57"/>
  <c r="AP251" i="57"/>
  <c r="AP250" i="57"/>
  <c r="AP226" i="57"/>
  <c r="AP225" i="57"/>
  <c r="AP201" i="57"/>
  <c r="AP200" i="57"/>
  <c r="AP176" i="57"/>
  <c r="AP175" i="57"/>
  <c r="AP151" i="57"/>
  <c r="AP150" i="57"/>
  <c r="AP126" i="57"/>
  <c r="AP125" i="57"/>
  <c r="AP101" i="57"/>
  <c r="AP100" i="57"/>
  <c r="AP76" i="57"/>
  <c r="AP75" i="57"/>
  <c r="AP51" i="57"/>
  <c r="AP50" i="57"/>
  <c r="AP26" i="57"/>
  <c r="AP25" i="57"/>
  <c r="E1" i="57"/>
  <c r="F1" i="57" s="1"/>
  <c r="G1" i="57" s="1"/>
  <c r="H1" i="57" s="1"/>
  <c r="I1" i="57" s="1"/>
  <c r="J1" i="57" s="1"/>
  <c r="K1" i="57" s="1"/>
  <c r="L1" i="57" s="1"/>
  <c r="M1" i="57" s="1"/>
  <c r="N1" i="57" s="1"/>
  <c r="O1" i="57" s="1"/>
  <c r="P1" i="57" s="1"/>
  <c r="Q1" i="57" s="1"/>
  <c r="R1" i="57" s="1"/>
  <c r="S1" i="57" s="1"/>
  <c r="T1" i="57" s="1"/>
  <c r="U1" i="57" s="1"/>
  <c r="V1" i="57" s="1"/>
  <c r="W1" i="57" s="1"/>
  <c r="X1" i="57" s="1"/>
  <c r="Y1" i="57" s="1"/>
  <c r="Z1" i="57" s="1"/>
  <c r="AA1" i="57" s="1"/>
  <c r="AB1" i="57" s="1"/>
  <c r="AC1" i="57" s="1"/>
  <c r="AD1" i="57" s="1"/>
  <c r="AE1" i="57" s="1"/>
  <c r="AF1" i="57" s="1"/>
  <c r="AG1" i="57" s="1"/>
  <c r="AH1" i="57" s="1"/>
  <c r="AI1" i="57" s="1"/>
  <c r="AJ1" i="57" s="1"/>
  <c r="AK1" i="57" s="1"/>
  <c r="AP376" i="56"/>
  <c r="AP375" i="56"/>
  <c r="AP351" i="56"/>
  <c r="AP350" i="56"/>
  <c r="AP326" i="56"/>
  <c r="AP325" i="56"/>
  <c r="AP301" i="56"/>
  <c r="AP300" i="56"/>
  <c r="AP276" i="56"/>
  <c r="AP275" i="56"/>
  <c r="AP251" i="56"/>
  <c r="AP250" i="56"/>
  <c r="AP226" i="56"/>
  <c r="AP225" i="56"/>
  <c r="AP201" i="56"/>
  <c r="AP200" i="56"/>
  <c r="AP176" i="56"/>
  <c r="AP175" i="56"/>
  <c r="AP151" i="56"/>
  <c r="AP150" i="56"/>
  <c r="AP126" i="56"/>
  <c r="AP125" i="56"/>
  <c r="AP101" i="56"/>
  <c r="AP100" i="56"/>
  <c r="AP76" i="56"/>
  <c r="AP75" i="56"/>
  <c r="AP51" i="56"/>
  <c r="AP50" i="56"/>
  <c r="AP26" i="56"/>
  <c r="AP25" i="56"/>
  <c r="E1" i="56"/>
  <c r="F1" i="56" s="1"/>
  <c r="G1" i="56" s="1"/>
  <c r="H1" i="56" s="1"/>
  <c r="I1" i="56" s="1"/>
  <c r="J1" i="56" s="1"/>
  <c r="K1" i="56" s="1"/>
  <c r="L1" i="56" s="1"/>
  <c r="M1" i="56" s="1"/>
  <c r="N1" i="56" s="1"/>
  <c r="O1" i="56" s="1"/>
  <c r="P1" i="56" s="1"/>
  <c r="Q1" i="56" s="1"/>
  <c r="R1" i="56" s="1"/>
  <c r="S1" i="56" s="1"/>
  <c r="T1" i="56" s="1"/>
  <c r="U1" i="56" s="1"/>
  <c r="V1" i="56" s="1"/>
  <c r="W1" i="56" s="1"/>
  <c r="X1" i="56" s="1"/>
  <c r="Y1" i="56" s="1"/>
  <c r="Z1" i="56" s="1"/>
  <c r="AA1" i="56" s="1"/>
  <c r="AB1" i="56" s="1"/>
  <c r="AC1" i="56" s="1"/>
  <c r="AD1" i="56" s="1"/>
  <c r="AE1" i="56" s="1"/>
  <c r="AF1" i="56" s="1"/>
  <c r="AG1" i="56" s="1"/>
  <c r="AH1" i="56" s="1"/>
  <c r="AI1" i="56" s="1"/>
  <c r="AJ1" i="56" s="1"/>
  <c r="AK1" i="56" s="1"/>
  <c r="AP376" i="55"/>
  <c r="AP375" i="55"/>
  <c r="AP351" i="55"/>
  <c r="AP350" i="55"/>
  <c r="AP326" i="55"/>
  <c r="AP325" i="55"/>
  <c r="AP301" i="55"/>
  <c r="AP300" i="55"/>
  <c r="AP276" i="55"/>
  <c r="AP275" i="55"/>
  <c r="AP251" i="55"/>
  <c r="AP250" i="55"/>
  <c r="AP226" i="55"/>
  <c r="AP225" i="55"/>
  <c r="AP201" i="55"/>
  <c r="AP200" i="55"/>
  <c r="AP176" i="55"/>
  <c r="AP175" i="55"/>
  <c r="AP151" i="55"/>
  <c r="AP150" i="55"/>
  <c r="AP126" i="55"/>
  <c r="AP125" i="55"/>
  <c r="AP101" i="55"/>
  <c r="AP100" i="55"/>
  <c r="AP76" i="55"/>
  <c r="AP75" i="55"/>
  <c r="AP51" i="55"/>
  <c r="AP50" i="55"/>
  <c r="AP26" i="55"/>
  <c r="AP25" i="55"/>
  <c r="E1" i="55"/>
  <c r="F1" i="55"/>
  <c r="G1" i="55" s="1"/>
  <c r="H1" i="55" s="1"/>
  <c r="I1" i="55" s="1"/>
  <c r="J1" i="55" s="1"/>
  <c r="K1" i="55" s="1"/>
  <c r="L1" i="55" s="1"/>
  <c r="M1" i="55" s="1"/>
  <c r="N1" i="55" s="1"/>
  <c r="O1" i="55" s="1"/>
  <c r="P1" i="55" s="1"/>
  <c r="Q1" i="55" s="1"/>
  <c r="R1" i="55" s="1"/>
  <c r="S1" i="55" s="1"/>
  <c r="T1" i="55" s="1"/>
  <c r="U1" i="55" s="1"/>
  <c r="V1" i="55" s="1"/>
  <c r="W1" i="55" s="1"/>
  <c r="X1" i="55" s="1"/>
  <c r="Y1" i="55" s="1"/>
  <c r="Z1" i="55" s="1"/>
  <c r="AA1" i="55" s="1"/>
  <c r="AB1" i="55" s="1"/>
  <c r="AC1" i="55" s="1"/>
  <c r="AD1" i="55" s="1"/>
  <c r="AE1" i="55" s="1"/>
  <c r="AF1" i="55" s="1"/>
  <c r="AG1" i="55" s="1"/>
  <c r="AH1" i="55" s="1"/>
  <c r="AI1" i="55" s="1"/>
  <c r="AJ1" i="55" s="1"/>
  <c r="AK1" i="55" s="1"/>
  <c r="AP376" i="54"/>
  <c r="AP375" i="54"/>
  <c r="AP351" i="54"/>
  <c r="AP350" i="54"/>
  <c r="AP326" i="54"/>
  <c r="AP325" i="54"/>
  <c r="AP301" i="54"/>
  <c r="AP300" i="54"/>
  <c r="AP276" i="54"/>
  <c r="AP275" i="54"/>
  <c r="AP251" i="54"/>
  <c r="AP250" i="54"/>
  <c r="AP226" i="54"/>
  <c r="AP225" i="54"/>
  <c r="AP201" i="54"/>
  <c r="AP200" i="54"/>
  <c r="AP176" i="54"/>
  <c r="AP175" i="54"/>
  <c r="AP151" i="54"/>
  <c r="AP150" i="54"/>
  <c r="AP126" i="54"/>
  <c r="AP125" i="54"/>
  <c r="AP101" i="54"/>
  <c r="AP100" i="54"/>
  <c r="AP76" i="54"/>
  <c r="AP75" i="54"/>
  <c r="AP51" i="54"/>
  <c r="AP50" i="54"/>
  <c r="AP26" i="54"/>
  <c r="AP25" i="54"/>
  <c r="E1" i="54"/>
  <c r="F1" i="54"/>
  <c r="G1" i="54" s="1"/>
  <c r="H1" i="54" s="1"/>
  <c r="I1" i="54" s="1"/>
  <c r="J1" i="54" s="1"/>
  <c r="K1" i="54" s="1"/>
  <c r="L1" i="54" s="1"/>
  <c r="M1" i="54" s="1"/>
  <c r="N1" i="54" s="1"/>
  <c r="O1" i="54" s="1"/>
  <c r="P1" i="54" s="1"/>
  <c r="Q1" i="54" s="1"/>
  <c r="R1" i="54" s="1"/>
  <c r="S1" i="54" s="1"/>
  <c r="T1" i="54" s="1"/>
  <c r="U1" i="54" s="1"/>
  <c r="V1" i="54" s="1"/>
  <c r="W1" i="54" s="1"/>
  <c r="X1" i="54" s="1"/>
  <c r="Y1" i="54" s="1"/>
  <c r="Z1" i="54" s="1"/>
  <c r="AA1" i="54" s="1"/>
  <c r="AB1" i="54" s="1"/>
  <c r="AC1" i="54" s="1"/>
  <c r="AD1" i="54" s="1"/>
  <c r="AE1" i="54" s="1"/>
  <c r="AF1" i="54" s="1"/>
  <c r="AG1" i="54" s="1"/>
  <c r="AH1" i="54" s="1"/>
  <c r="AI1" i="54" s="1"/>
  <c r="AJ1" i="54" s="1"/>
  <c r="AK1" i="54" s="1"/>
  <c r="E1" i="52"/>
  <c r="F1" i="52" s="1"/>
  <c r="G1" i="52" s="1"/>
  <c r="H1" i="52" s="1"/>
  <c r="I1" i="52" s="1"/>
  <c r="J1" i="52" s="1"/>
  <c r="K1" i="52" s="1"/>
  <c r="L1" i="52" s="1"/>
  <c r="M1" i="52" s="1"/>
  <c r="N1" i="52" s="1"/>
  <c r="O1" i="52" s="1"/>
  <c r="P1" i="52" s="1"/>
  <c r="Q1" i="52" s="1"/>
  <c r="R1" i="52" s="1"/>
  <c r="S1" i="52" s="1"/>
  <c r="T1" i="52" s="1"/>
  <c r="U1" i="52" s="1"/>
  <c r="V1" i="52" s="1"/>
  <c r="W1" i="52" s="1"/>
  <c r="X1" i="52" s="1"/>
  <c r="Y1" i="52" s="1"/>
  <c r="Z1" i="52" s="1"/>
  <c r="AA1" i="52" s="1"/>
  <c r="AB1" i="52" s="1"/>
  <c r="AC1" i="52" s="1"/>
  <c r="AD1" i="52" s="1"/>
  <c r="AE1" i="52" s="1"/>
  <c r="AF1" i="52" s="1"/>
  <c r="AG1" i="52" s="1"/>
  <c r="AH1" i="52" s="1"/>
  <c r="AI1" i="52" s="1"/>
  <c r="AJ1" i="52" s="1"/>
  <c r="AK1" i="52" s="1"/>
  <c r="D53" i="51"/>
  <c r="E53" i="51" s="1"/>
  <c r="F53" i="51" s="1"/>
  <c r="G53" i="51" s="1"/>
  <c r="H53" i="51" s="1"/>
  <c r="I53" i="51" s="1"/>
  <c r="J53" i="51" s="1"/>
  <c r="K53" i="51" s="1"/>
  <c r="L53" i="51" s="1"/>
  <c r="M53" i="51" s="1"/>
  <c r="N53" i="51" s="1"/>
  <c r="O53" i="51" s="1"/>
  <c r="P53" i="51" s="1"/>
  <c r="Q53" i="51" s="1"/>
  <c r="R53" i="51" s="1"/>
  <c r="S53" i="51" s="1"/>
  <c r="T53" i="51" s="1"/>
  <c r="U53" i="51" s="1"/>
  <c r="V53" i="51" s="1"/>
  <c r="W53" i="51" s="1"/>
  <c r="X53" i="51" s="1"/>
  <c r="Y53" i="51" s="1"/>
  <c r="Z53" i="51" s="1"/>
  <c r="AA53" i="51" s="1"/>
  <c r="AB53" i="51" s="1"/>
  <c r="AC53" i="51" s="1"/>
  <c r="AD53" i="51" s="1"/>
  <c r="AE53" i="51" s="1"/>
  <c r="AF53" i="51" s="1"/>
  <c r="AG53" i="51" s="1"/>
  <c r="AH53" i="51" s="1"/>
  <c r="AI53" i="51" s="1"/>
  <c r="AJ53" i="51" s="1"/>
  <c r="D41" i="51"/>
  <c r="E41" i="51" s="1"/>
  <c r="F41" i="51" s="1"/>
  <c r="G41" i="51" s="1"/>
  <c r="H41" i="51" s="1"/>
  <c r="I41" i="51" s="1"/>
  <c r="J41" i="51" s="1"/>
  <c r="K41" i="51" s="1"/>
  <c r="L41" i="51" s="1"/>
  <c r="M41" i="51" s="1"/>
  <c r="N41" i="51" s="1"/>
  <c r="O41" i="51" s="1"/>
  <c r="P41" i="51" s="1"/>
  <c r="Q41" i="51" s="1"/>
  <c r="R41" i="51" s="1"/>
  <c r="S41" i="51" s="1"/>
  <c r="T41" i="51" s="1"/>
  <c r="U41" i="51" s="1"/>
  <c r="V41" i="51" s="1"/>
  <c r="W41" i="51" s="1"/>
  <c r="X41" i="51" s="1"/>
  <c r="Y41" i="51" s="1"/>
  <c r="Z41" i="51" s="1"/>
  <c r="AA41" i="51" s="1"/>
  <c r="AB41" i="51" s="1"/>
  <c r="AC41" i="51" s="1"/>
  <c r="AD41" i="51" s="1"/>
  <c r="AE41" i="51" s="1"/>
  <c r="AF41" i="51" s="1"/>
  <c r="AG41" i="51" s="1"/>
  <c r="AH41" i="51" s="1"/>
  <c r="AI41" i="51" s="1"/>
  <c r="AJ41" i="51" s="1"/>
  <c r="D27" i="51"/>
  <c r="E27" i="51" s="1"/>
  <c r="F27" i="51" s="1"/>
  <c r="G27" i="51" s="1"/>
  <c r="H27" i="51" s="1"/>
  <c r="I27" i="51" s="1"/>
  <c r="J27" i="51" s="1"/>
  <c r="K27" i="51" s="1"/>
  <c r="L27" i="51" s="1"/>
  <c r="M27" i="51" s="1"/>
  <c r="N27" i="51" s="1"/>
  <c r="O27" i="51" s="1"/>
  <c r="P27" i="51" s="1"/>
  <c r="Q27" i="51" s="1"/>
  <c r="R27" i="51" s="1"/>
  <c r="S27" i="51" s="1"/>
  <c r="T27" i="51" s="1"/>
  <c r="U27" i="51" s="1"/>
  <c r="V27" i="51" s="1"/>
  <c r="W27" i="51" s="1"/>
  <c r="X27" i="51" s="1"/>
  <c r="Y27" i="51" s="1"/>
  <c r="Z27" i="51" s="1"/>
  <c r="AA27" i="51" s="1"/>
  <c r="AB27" i="51" s="1"/>
  <c r="AC27" i="51" s="1"/>
  <c r="AD27" i="51" s="1"/>
  <c r="AE27" i="51" s="1"/>
  <c r="AF27" i="51" s="1"/>
  <c r="AG27" i="51" s="1"/>
  <c r="AH27" i="51" s="1"/>
  <c r="AI27" i="51" s="1"/>
  <c r="AJ27" i="51" s="1"/>
  <c r="D21" i="51"/>
  <c r="E21" i="51"/>
  <c r="F21" i="51" s="1"/>
  <c r="G21" i="51" s="1"/>
  <c r="H21" i="51" s="1"/>
  <c r="I21" i="51" s="1"/>
  <c r="J21" i="51" s="1"/>
  <c r="K21" i="51" s="1"/>
  <c r="L21" i="51" s="1"/>
  <c r="M21" i="51" s="1"/>
  <c r="N21" i="51" s="1"/>
  <c r="O21" i="51" s="1"/>
  <c r="P21" i="51" s="1"/>
  <c r="Q21" i="51" s="1"/>
  <c r="R21" i="51" s="1"/>
  <c r="S21" i="51" s="1"/>
  <c r="T21" i="51" s="1"/>
  <c r="U21" i="51" s="1"/>
  <c r="V21" i="51" s="1"/>
  <c r="W21" i="51" s="1"/>
  <c r="X21" i="51" s="1"/>
  <c r="Y21" i="51" s="1"/>
  <c r="Z21" i="51" s="1"/>
  <c r="AA21" i="51" s="1"/>
  <c r="AB21" i="51" s="1"/>
  <c r="AC21" i="51" s="1"/>
  <c r="AD21" i="51" s="1"/>
  <c r="AE21" i="51" s="1"/>
  <c r="AF21" i="51" s="1"/>
  <c r="AG21" i="51" s="1"/>
  <c r="AH21" i="51" s="1"/>
  <c r="AI21" i="51" s="1"/>
  <c r="AJ21" i="51" s="1"/>
  <c r="D15" i="51"/>
  <c r="E15" i="51" s="1"/>
  <c r="F15" i="51" s="1"/>
  <c r="G15" i="51" s="1"/>
  <c r="H15" i="51" s="1"/>
  <c r="I15" i="51" s="1"/>
  <c r="J15" i="51" s="1"/>
  <c r="K15" i="51" s="1"/>
  <c r="L15" i="51" s="1"/>
  <c r="M15" i="51" s="1"/>
  <c r="N15" i="51" s="1"/>
  <c r="O15" i="51" s="1"/>
  <c r="P15" i="51" s="1"/>
  <c r="Q15" i="51" s="1"/>
  <c r="R15" i="51" s="1"/>
  <c r="S15" i="51" s="1"/>
  <c r="T15" i="51" s="1"/>
  <c r="U15" i="51" s="1"/>
  <c r="V15" i="51" s="1"/>
  <c r="W15" i="51" s="1"/>
  <c r="X15" i="51" s="1"/>
  <c r="Y15" i="51" s="1"/>
  <c r="Z15" i="51" s="1"/>
  <c r="AA15" i="51" s="1"/>
  <c r="AB15" i="51" s="1"/>
  <c r="AC15" i="51" s="1"/>
  <c r="AD15" i="51" s="1"/>
  <c r="AE15" i="51" s="1"/>
  <c r="AF15" i="51" s="1"/>
  <c r="AG15" i="51" s="1"/>
  <c r="AH15" i="51" s="1"/>
  <c r="AI15" i="51" s="1"/>
  <c r="AJ15" i="51" s="1"/>
  <c r="D9" i="51"/>
  <c r="E9" i="51" s="1"/>
  <c r="F9" i="51" s="1"/>
  <c r="G9" i="51" s="1"/>
  <c r="H9" i="51" s="1"/>
  <c r="I9" i="51" s="1"/>
  <c r="J9" i="51" s="1"/>
  <c r="K9" i="51" s="1"/>
  <c r="L9" i="51" s="1"/>
  <c r="M9" i="51" s="1"/>
  <c r="N9" i="51" s="1"/>
  <c r="O9" i="51" s="1"/>
  <c r="P9" i="51" s="1"/>
  <c r="Q9" i="51" s="1"/>
  <c r="R9" i="51" s="1"/>
  <c r="S9" i="51" s="1"/>
  <c r="T9" i="51" s="1"/>
  <c r="U9" i="51" s="1"/>
  <c r="V9" i="51" s="1"/>
  <c r="W9" i="51" s="1"/>
  <c r="X9" i="51" s="1"/>
  <c r="Y9" i="51" s="1"/>
  <c r="Z9" i="51" s="1"/>
  <c r="AA9" i="51" s="1"/>
  <c r="AB9" i="51" s="1"/>
  <c r="AC9" i="51" s="1"/>
  <c r="AD9" i="51" s="1"/>
  <c r="AE9" i="51" s="1"/>
  <c r="AF9" i="51" s="1"/>
  <c r="AG9" i="51" s="1"/>
  <c r="AH9" i="51" s="1"/>
  <c r="AI9" i="51" s="1"/>
  <c r="AJ9" i="51" s="1"/>
  <c r="D3" i="51"/>
  <c r="E3" i="51"/>
  <c r="F3" i="51"/>
  <c r="G3" i="51" s="1"/>
  <c r="H3" i="51" s="1"/>
  <c r="I3" i="51" s="1"/>
  <c r="J3" i="51" s="1"/>
  <c r="K3" i="51" s="1"/>
  <c r="L3" i="51" s="1"/>
  <c r="M3" i="51" s="1"/>
  <c r="N3" i="51" s="1"/>
  <c r="O3" i="51" s="1"/>
  <c r="P3" i="51" s="1"/>
  <c r="Q3" i="51" s="1"/>
  <c r="R3" i="51" s="1"/>
  <c r="S3" i="51" s="1"/>
  <c r="T3" i="51" s="1"/>
  <c r="U3" i="51" s="1"/>
  <c r="V3" i="51" s="1"/>
  <c r="W3" i="51" s="1"/>
  <c r="X3" i="51" s="1"/>
  <c r="Y3" i="51" s="1"/>
  <c r="Z3" i="51" s="1"/>
  <c r="AA3" i="51" s="1"/>
  <c r="AB3" i="51" s="1"/>
  <c r="AC3" i="51" s="1"/>
  <c r="AD3" i="51" s="1"/>
  <c r="AE3" i="51" s="1"/>
  <c r="AF3" i="51" s="1"/>
  <c r="AG3" i="51" s="1"/>
  <c r="AH3" i="51" s="1"/>
  <c r="AI3" i="51" s="1"/>
  <c r="AJ3" i="51" s="1"/>
  <c r="G1006" i="47"/>
  <c r="G1005" i="47"/>
  <c r="G1004" i="47"/>
  <c r="G1003" i="47"/>
  <c r="G1002" i="47"/>
  <c r="G1001" i="47"/>
  <c r="G1000" i="47"/>
  <c r="G999" i="47"/>
  <c r="G998" i="47"/>
  <c r="G997" i="47"/>
  <c r="G996" i="47"/>
  <c r="G995" i="47"/>
  <c r="G994" i="47"/>
  <c r="G993" i="47"/>
  <c r="G992" i="47"/>
  <c r="G991" i="47"/>
  <c r="G990" i="47"/>
  <c r="G989" i="47"/>
  <c r="G988" i="47"/>
  <c r="G987" i="47"/>
  <c r="G986" i="47"/>
  <c r="G985" i="47"/>
  <c r="G984" i="47"/>
  <c r="G983" i="47"/>
  <c r="G982" i="47"/>
  <c r="G981" i="47"/>
  <c r="G980" i="47"/>
  <c r="G979" i="47"/>
  <c r="G978" i="47"/>
  <c r="G977" i="47"/>
  <c r="G976" i="47"/>
  <c r="G975" i="47"/>
  <c r="G974" i="47"/>
  <c r="G973" i="47"/>
  <c r="G972" i="47"/>
  <c r="G971" i="47"/>
  <c r="G970" i="47"/>
  <c r="G969" i="47"/>
  <c r="G968" i="47"/>
  <c r="G967" i="47"/>
  <c r="G966" i="47"/>
  <c r="G965" i="47"/>
  <c r="G964" i="47"/>
  <c r="G963" i="47"/>
  <c r="G962" i="47"/>
  <c r="G961" i="47"/>
  <c r="G960" i="47"/>
  <c r="G959" i="47"/>
  <c r="G958" i="47"/>
  <c r="G957" i="47"/>
  <c r="G956" i="47"/>
  <c r="G955" i="47"/>
  <c r="G954" i="47"/>
  <c r="G953" i="47"/>
  <c r="G952" i="47"/>
  <c r="G951" i="47"/>
  <c r="G950" i="47"/>
  <c r="G949" i="47"/>
  <c r="G948" i="47"/>
  <c r="G947" i="47"/>
  <c r="G946" i="47"/>
  <c r="G945" i="47"/>
  <c r="G944" i="47"/>
  <c r="G943" i="47"/>
  <c r="G942" i="47"/>
  <c r="G941" i="47"/>
  <c r="G940" i="47"/>
  <c r="G939" i="47"/>
  <c r="G938" i="47"/>
  <c r="G937" i="47"/>
  <c r="G936" i="47"/>
  <c r="G935" i="47"/>
  <c r="G934" i="47"/>
  <c r="G933" i="47"/>
  <c r="G932" i="47"/>
  <c r="G931" i="47"/>
  <c r="G930" i="47"/>
  <c r="G929" i="47"/>
  <c r="G928" i="47"/>
  <c r="G927" i="47"/>
  <c r="G926" i="47"/>
  <c r="G925" i="47"/>
  <c r="G924" i="47"/>
  <c r="G923" i="47"/>
  <c r="G922" i="47"/>
  <c r="G921" i="47"/>
  <c r="G920" i="47"/>
  <c r="G919" i="47"/>
  <c r="G918" i="47"/>
  <c r="G917" i="47"/>
  <c r="G916" i="47"/>
  <c r="G915" i="47"/>
  <c r="G914" i="47"/>
  <c r="G913" i="47"/>
  <c r="G912" i="47"/>
  <c r="G911" i="47"/>
  <c r="G910" i="47"/>
  <c r="G909" i="47"/>
  <c r="G908" i="47"/>
  <c r="G907" i="47"/>
  <c r="G906" i="47"/>
  <c r="G905" i="47"/>
  <c r="G904" i="47"/>
  <c r="G903" i="47"/>
  <c r="G902" i="47"/>
  <c r="G901" i="47"/>
  <c r="G900" i="47"/>
  <c r="G899" i="47"/>
  <c r="G898" i="47"/>
  <c r="G897" i="47"/>
  <c r="G896" i="47"/>
  <c r="G895" i="47"/>
  <c r="G894" i="47"/>
  <c r="G893" i="47"/>
  <c r="G892" i="47"/>
  <c r="G891" i="47"/>
  <c r="G890" i="47"/>
  <c r="G889" i="47"/>
  <c r="G888" i="47"/>
  <c r="G887" i="47"/>
  <c r="G886" i="47"/>
  <c r="G885" i="47"/>
  <c r="G884" i="47"/>
  <c r="G883" i="47"/>
  <c r="G882" i="47"/>
  <c r="G881" i="47"/>
  <c r="G880" i="47"/>
  <c r="G879" i="47"/>
  <c r="G878" i="47"/>
  <c r="G877" i="47"/>
  <c r="G876" i="47"/>
  <c r="G875" i="47"/>
  <c r="G874" i="47"/>
  <c r="G873" i="47"/>
  <c r="G872" i="47"/>
  <c r="G871" i="47"/>
  <c r="G870" i="47"/>
  <c r="G869" i="47"/>
  <c r="G868" i="47"/>
  <c r="G867" i="47"/>
  <c r="G866" i="47"/>
  <c r="G865" i="47"/>
  <c r="G864" i="47"/>
  <c r="G863" i="47"/>
  <c r="G862" i="47"/>
  <c r="G861" i="47"/>
  <c r="G860" i="47"/>
  <c r="G859" i="47"/>
  <c r="G858" i="47"/>
  <c r="G857" i="47"/>
  <c r="G856" i="47"/>
  <c r="G855" i="47"/>
  <c r="G854" i="47"/>
  <c r="G853" i="47"/>
  <c r="G852" i="47"/>
  <c r="G851" i="47"/>
  <c r="G850" i="47"/>
  <c r="G849" i="47"/>
  <c r="G848" i="47"/>
  <c r="G847" i="47"/>
  <c r="G846" i="47"/>
  <c r="G845" i="47"/>
  <c r="G844" i="47"/>
  <c r="G843" i="47"/>
  <c r="G842" i="47"/>
  <c r="G841" i="47"/>
  <c r="G840" i="47"/>
  <c r="G839" i="47"/>
  <c r="G838" i="47"/>
  <c r="G837" i="47"/>
  <c r="G836" i="47"/>
  <c r="G835" i="47"/>
  <c r="G834" i="47"/>
  <c r="G833" i="47"/>
  <c r="G832" i="47"/>
  <c r="G831" i="47"/>
  <c r="G830" i="47"/>
  <c r="G829" i="47"/>
  <c r="G828" i="47"/>
  <c r="G827" i="47"/>
  <c r="G826" i="47"/>
  <c r="G825" i="47"/>
  <c r="G824" i="47"/>
  <c r="G823" i="47"/>
  <c r="G822" i="47"/>
  <c r="G821" i="47"/>
  <c r="G820" i="47"/>
  <c r="G819" i="47"/>
  <c r="G818" i="47"/>
  <c r="G817" i="47"/>
  <c r="G816" i="47"/>
  <c r="G815" i="47"/>
  <c r="G814" i="47"/>
  <c r="G813" i="47"/>
  <c r="G812" i="47"/>
  <c r="G811" i="47"/>
  <c r="G810" i="47"/>
  <c r="G809" i="47"/>
  <c r="G808" i="47"/>
  <c r="G807" i="47"/>
  <c r="G806" i="47"/>
  <c r="G805" i="47"/>
  <c r="G804" i="47"/>
  <c r="G803" i="47"/>
  <c r="G802" i="47"/>
  <c r="G801" i="47"/>
  <c r="G800" i="47"/>
  <c r="G799" i="47"/>
  <c r="G798" i="47"/>
  <c r="G797" i="47"/>
  <c r="G796" i="47"/>
  <c r="G795" i="47"/>
  <c r="G794" i="47"/>
  <c r="G793" i="47"/>
  <c r="G792" i="47"/>
  <c r="G791" i="47"/>
  <c r="G790" i="47"/>
  <c r="G789" i="47"/>
  <c r="G788" i="47"/>
  <c r="G787" i="47"/>
  <c r="G786" i="47"/>
  <c r="G785" i="47"/>
  <c r="G784" i="47"/>
  <c r="G783" i="47"/>
  <c r="G782" i="47"/>
  <c r="G781" i="47"/>
  <c r="G780" i="47"/>
  <c r="G779" i="47"/>
  <c r="G778" i="47"/>
  <c r="G777" i="47"/>
  <c r="G776" i="47"/>
  <c r="G775" i="47"/>
  <c r="G774" i="47"/>
  <c r="G773" i="47"/>
  <c r="G772" i="47"/>
  <c r="G771" i="47"/>
  <c r="G770" i="47"/>
  <c r="G769" i="47"/>
  <c r="G768" i="47"/>
  <c r="G767" i="47"/>
  <c r="G766" i="47"/>
  <c r="G765" i="47"/>
  <c r="G764" i="47"/>
  <c r="G763" i="47"/>
  <c r="G762" i="47"/>
  <c r="G761" i="47"/>
  <c r="G760" i="47"/>
  <c r="G759" i="47"/>
  <c r="G758" i="47"/>
  <c r="G757" i="47"/>
  <c r="G756" i="47"/>
  <c r="G755" i="47"/>
  <c r="G754" i="47"/>
  <c r="G753" i="47"/>
  <c r="G752" i="47"/>
  <c r="G751" i="47"/>
  <c r="G750" i="47"/>
  <c r="G749" i="47"/>
  <c r="G748" i="47"/>
  <c r="G747" i="47"/>
  <c r="G746" i="47"/>
  <c r="G745" i="47"/>
  <c r="G744" i="47"/>
  <c r="G743" i="47"/>
  <c r="G742" i="47"/>
  <c r="G741" i="47"/>
  <c r="G740" i="47"/>
  <c r="G739" i="47"/>
  <c r="G738" i="47"/>
  <c r="G737" i="47"/>
  <c r="G736" i="47"/>
  <c r="G735" i="47"/>
  <c r="G734" i="47"/>
  <c r="G733" i="47"/>
  <c r="G732" i="47"/>
  <c r="G731" i="47"/>
  <c r="G730" i="47"/>
  <c r="G729" i="47"/>
  <c r="G728" i="47"/>
  <c r="G727" i="47"/>
  <c r="G726" i="47"/>
  <c r="G725" i="47"/>
  <c r="G724" i="47"/>
  <c r="G723" i="47"/>
  <c r="G722" i="47"/>
  <c r="G721" i="47"/>
  <c r="G720" i="47"/>
  <c r="G719" i="47"/>
  <c r="G718" i="47"/>
  <c r="G717" i="47"/>
  <c r="G716" i="47"/>
  <c r="G715" i="47"/>
  <c r="G714" i="47"/>
  <c r="G713" i="47"/>
  <c r="G712" i="47"/>
  <c r="G711" i="47"/>
  <c r="G710" i="47"/>
  <c r="G709" i="47"/>
  <c r="G708" i="47"/>
  <c r="G707" i="47"/>
  <c r="G706" i="47"/>
  <c r="G705" i="47"/>
  <c r="G704" i="47"/>
  <c r="G703" i="47"/>
  <c r="G702" i="47"/>
  <c r="G701" i="47"/>
  <c r="G700" i="47"/>
  <c r="G699" i="47"/>
  <c r="G698" i="47"/>
  <c r="G697" i="47"/>
  <c r="G696" i="47"/>
  <c r="G695" i="47"/>
  <c r="G694" i="47"/>
  <c r="G693" i="47"/>
  <c r="G692" i="47"/>
  <c r="G691" i="47"/>
  <c r="G690" i="47"/>
  <c r="G689" i="47"/>
  <c r="G688" i="47"/>
  <c r="G687" i="47"/>
  <c r="G686" i="47"/>
  <c r="G685" i="47"/>
  <c r="G684" i="47"/>
  <c r="G683" i="47"/>
  <c r="G682" i="47"/>
  <c r="G681" i="47"/>
  <c r="G680" i="47"/>
  <c r="G679" i="47"/>
  <c r="G678" i="47"/>
  <c r="G677" i="47"/>
  <c r="G676" i="47"/>
  <c r="G675" i="47"/>
  <c r="G674" i="47"/>
  <c r="G673" i="47"/>
  <c r="G672" i="47"/>
  <c r="G671" i="47"/>
  <c r="G670" i="47"/>
  <c r="G669" i="47"/>
  <c r="G668" i="47"/>
  <c r="G667" i="47"/>
  <c r="G666" i="47"/>
  <c r="G665" i="47"/>
  <c r="G664" i="47"/>
  <c r="G663" i="47"/>
  <c r="G662" i="47"/>
  <c r="G661" i="47"/>
  <c r="G660" i="47"/>
  <c r="G659" i="47"/>
  <c r="G658" i="47"/>
  <c r="G657" i="47"/>
  <c r="G656" i="47"/>
  <c r="G655" i="47"/>
  <c r="G654" i="47"/>
  <c r="G653" i="47"/>
  <c r="G652" i="47"/>
  <c r="G651" i="47"/>
  <c r="G650" i="47"/>
  <c r="G649" i="47"/>
  <c r="G648" i="47"/>
  <c r="G647" i="47"/>
  <c r="G646" i="47"/>
  <c r="G645" i="47"/>
  <c r="G644" i="47"/>
  <c r="G643" i="47"/>
  <c r="G642" i="47"/>
  <c r="G641" i="47"/>
  <c r="G640" i="47"/>
  <c r="G639" i="47"/>
  <c r="G638" i="47"/>
  <c r="G637" i="47"/>
  <c r="G636" i="47"/>
  <c r="G635" i="47"/>
  <c r="G634" i="47"/>
  <c r="G633" i="47"/>
  <c r="G632" i="47"/>
  <c r="G631" i="47"/>
  <c r="G630" i="47"/>
  <c r="G629" i="47"/>
  <c r="G628" i="47"/>
  <c r="G627" i="47"/>
  <c r="G626" i="47"/>
  <c r="G625" i="47"/>
  <c r="G624" i="47"/>
  <c r="G623" i="47"/>
  <c r="G622" i="47"/>
  <c r="G621" i="47"/>
  <c r="G620" i="47"/>
  <c r="G619" i="47"/>
  <c r="G618" i="47"/>
  <c r="G617" i="47"/>
  <c r="G616" i="47"/>
  <c r="G615" i="47"/>
  <c r="G614" i="47"/>
  <c r="G613" i="47"/>
  <c r="G612" i="47"/>
  <c r="G611" i="47"/>
  <c r="G610" i="47"/>
  <c r="G609" i="47"/>
  <c r="G608" i="47"/>
  <c r="G607" i="47"/>
  <c r="G606" i="47"/>
  <c r="G605" i="47"/>
  <c r="G604" i="47"/>
  <c r="G603" i="47"/>
  <c r="G602" i="47"/>
  <c r="G601" i="47"/>
  <c r="G600" i="47"/>
  <c r="G599" i="47"/>
  <c r="G598" i="47"/>
  <c r="G597" i="47"/>
  <c r="G596" i="47"/>
  <c r="G595" i="47"/>
  <c r="G594" i="47"/>
  <c r="G593" i="47"/>
  <c r="G592" i="47"/>
  <c r="G591" i="47"/>
  <c r="G590" i="47"/>
  <c r="G589" i="47"/>
  <c r="G588" i="47"/>
  <c r="G587" i="47"/>
  <c r="G586" i="47"/>
  <c r="G585" i="47"/>
  <c r="G584" i="47"/>
  <c r="G583" i="47"/>
  <c r="G582" i="47"/>
  <c r="G581" i="47"/>
  <c r="G580" i="47"/>
  <c r="G579" i="47"/>
  <c r="G578" i="47"/>
  <c r="G577" i="47"/>
  <c r="G576" i="47"/>
  <c r="G575" i="47"/>
  <c r="G574" i="47"/>
  <c r="G573" i="47"/>
  <c r="G572" i="47"/>
  <c r="G571" i="47"/>
  <c r="G570" i="47"/>
  <c r="G569" i="47"/>
  <c r="G568" i="47"/>
  <c r="G567" i="47"/>
  <c r="G566" i="47"/>
  <c r="G565" i="47"/>
  <c r="G564" i="47"/>
  <c r="G563" i="47"/>
  <c r="G562" i="47"/>
  <c r="G561" i="47"/>
  <c r="G560" i="47"/>
  <c r="G559" i="47"/>
  <c r="G558" i="47"/>
  <c r="G557" i="47"/>
  <c r="G556" i="47"/>
  <c r="G555" i="47"/>
  <c r="G554" i="47"/>
  <c r="G553" i="47"/>
  <c r="G552" i="47"/>
  <c r="G551" i="47"/>
  <c r="G550" i="47"/>
  <c r="G549" i="47"/>
  <c r="G548" i="47"/>
  <c r="G547" i="47"/>
  <c r="G546" i="47"/>
  <c r="G545" i="47"/>
  <c r="G544" i="47"/>
  <c r="G543" i="47"/>
  <c r="G542" i="47"/>
  <c r="G541" i="47"/>
  <c r="G540" i="47"/>
  <c r="G539" i="47"/>
  <c r="G538" i="47"/>
  <c r="G537" i="47"/>
  <c r="G536" i="47"/>
  <c r="G535" i="47"/>
  <c r="G534" i="47"/>
  <c r="G533" i="47"/>
  <c r="G532" i="47"/>
  <c r="G531" i="47"/>
  <c r="G530" i="47"/>
  <c r="G529" i="47"/>
  <c r="G528" i="47"/>
  <c r="G527" i="47"/>
  <c r="G526" i="47"/>
  <c r="G525" i="47"/>
  <c r="G524" i="47"/>
  <c r="G523" i="47"/>
  <c r="G522" i="47"/>
  <c r="G521" i="47"/>
  <c r="G520" i="47"/>
  <c r="G519" i="47"/>
  <c r="G518" i="47"/>
  <c r="G517" i="47"/>
  <c r="G516" i="47"/>
  <c r="G515" i="47"/>
  <c r="G514" i="47"/>
  <c r="G513" i="47"/>
  <c r="G512" i="47"/>
  <c r="G511" i="47"/>
  <c r="G510" i="47"/>
  <c r="G509" i="47"/>
  <c r="G508" i="47"/>
  <c r="G507" i="47"/>
  <c r="G506" i="47"/>
  <c r="G505" i="47"/>
  <c r="G504" i="47"/>
  <c r="G503" i="47"/>
  <c r="G502" i="47"/>
  <c r="G501" i="47"/>
  <c r="G500" i="47"/>
  <c r="G499" i="47"/>
  <c r="G498" i="47"/>
  <c r="G497" i="47"/>
  <c r="G496" i="47"/>
  <c r="G495" i="47"/>
  <c r="G494" i="47"/>
  <c r="G493" i="47"/>
  <c r="G492" i="47"/>
  <c r="G491" i="47"/>
  <c r="G490" i="47"/>
  <c r="G489" i="47"/>
  <c r="G488" i="47"/>
  <c r="G487" i="47"/>
  <c r="G486" i="47"/>
  <c r="G485" i="47"/>
  <c r="G484" i="47"/>
  <c r="G483" i="47"/>
  <c r="G482" i="47"/>
  <c r="G481" i="47"/>
  <c r="G480" i="47"/>
  <c r="G479" i="47"/>
  <c r="G478" i="47"/>
  <c r="G477" i="47"/>
  <c r="G476" i="47"/>
  <c r="G475" i="47"/>
  <c r="G474" i="47"/>
  <c r="G473" i="47"/>
  <c r="G472" i="47"/>
  <c r="G471" i="47"/>
  <c r="G470" i="47"/>
  <c r="G469" i="47"/>
  <c r="G468" i="47"/>
  <c r="G467" i="47"/>
  <c r="G466" i="47"/>
  <c r="G465" i="47"/>
  <c r="G464" i="47"/>
  <c r="G463" i="47"/>
  <c r="G462" i="47"/>
  <c r="G461" i="47"/>
  <c r="G460" i="47"/>
  <c r="G459" i="47"/>
  <c r="G458" i="47"/>
  <c r="G457" i="47"/>
  <c r="G456" i="47"/>
  <c r="G455" i="47"/>
  <c r="G454" i="47"/>
  <c r="G453" i="47"/>
  <c r="G452" i="47"/>
  <c r="G451" i="47"/>
  <c r="G450" i="47"/>
  <c r="G449" i="47"/>
  <c r="G448" i="47"/>
  <c r="G447" i="47"/>
  <c r="G446" i="47"/>
  <c r="G445" i="47"/>
  <c r="G444" i="47"/>
  <c r="G443" i="47"/>
  <c r="G442" i="47"/>
  <c r="G441" i="47"/>
  <c r="G440" i="47"/>
  <c r="G439" i="47"/>
  <c r="G438" i="47"/>
  <c r="G437" i="47"/>
  <c r="G436" i="47"/>
  <c r="G435" i="47"/>
  <c r="G434" i="47"/>
  <c r="G433" i="47"/>
  <c r="G432" i="47"/>
  <c r="G431" i="47"/>
  <c r="G430" i="47"/>
  <c r="G429" i="47"/>
  <c r="G428" i="47"/>
  <c r="G427" i="47"/>
  <c r="G426" i="47"/>
  <c r="G425" i="47"/>
  <c r="G424" i="47"/>
  <c r="G423" i="47"/>
  <c r="G422" i="47"/>
  <c r="G421" i="47"/>
  <c r="G420" i="47"/>
  <c r="G419" i="47"/>
  <c r="G418" i="47"/>
  <c r="G417" i="47"/>
  <c r="G416" i="47"/>
  <c r="G415" i="47"/>
  <c r="G414" i="47"/>
  <c r="G413" i="47"/>
  <c r="G412" i="47"/>
  <c r="G411" i="47"/>
  <c r="G410" i="47"/>
  <c r="G409" i="47"/>
  <c r="G408" i="47"/>
  <c r="G407" i="47"/>
  <c r="G406" i="47"/>
  <c r="G405" i="47"/>
  <c r="G404" i="47"/>
  <c r="G403" i="47"/>
  <c r="G402" i="47"/>
  <c r="G401" i="47"/>
  <c r="G400" i="47"/>
  <c r="G399" i="47"/>
  <c r="G398" i="47"/>
  <c r="G397" i="47"/>
  <c r="G396" i="47"/>
  <c r="G395" i="47"/>
  <c r="G394" i="47"/>
  <c r="G393" i="47"/>
  <c r="G392" i="47"/>
  <c r="G391" i="47"/>
  <c r="G390" i="47"/>
  <c r="G389" i="47"/>
  <c r="G388" i="47"/>
  <c r="G387" i="47"/>
  <c r="G386" i="47"/>
  <c r="G385" i="47"/>
  <c r="G384" i="47"/>
  <c r="G383" i="47"/>
  <c r="G382" i="47"/>
  <c r="G381" i="47"/>
  <c r="G380" i="47"/>
  <c r="G379" i="47"/>
  <c r="G378" i="47"/>
  <c r="G377" i="47"/>
  <c r="G376" i="47"/>
  <c r="G375" i="47"/>
  <c r="G374" i="47"/>
  <c r="G373" i="47"/>
  <c r="G372" i="47"/>
  <c r="G371" i="47"/>
  <c r="G370" i="47"/>
  <c r="G369" i="47"/>
  <c r="G368" i="47"/>
  <c r="G367" i="47"/>
  <c r="G366" i="47"/>
  <c r="G365" i="47"/>
  <c r="G364" i="47"/>
  <c r="G363" i="47"/>
  <c r="G362" i="47"/>
  <c r="G361" i="47"/>
  <c r="G360" i="47"/>
  <c r="G359" i="47"/>
  <c r="G358" i="47"/>
  <c r="G357" i="47"/>
  <c r="G356" i="47"/>
  <c r="G355" i="47"/>
  <c r="G354" i="47"/>
  <c r="G353" i="47"/>
  <c r="G352" i="47"/>
  <c r="G351" i="47"/>
  <c r="G350" i="47"/>
  <c r="G349" i="47"/>
  <c r="G348" i="47"/>
  <c r="G347" i="47"/>
  <c r="G346" i="47"/>
  <c r="G345" i="47"/>
  <c r="G344" i="47"/>
  <c r="G343" i="47"/>
  <c r="G342" i="47"/>
  <c r="G341" i="47"/>
  <c r="G340" i="47"/>
  <c r="G339" i="47"/>
  <c r="G338" i="47"/>
  <c r="G337" i="47"/>
  <c r="G336" i="47"/>
  <c r="G335" i="47"/>
  <c r="G334" i="47"/>
  <c r="G333" i="47"/>
  <c r="G332" i="47"/>
  <c r="G331" i="47"/>
  <c r="G330" i="47"/>
  <c r="G329" i="47"/>
  <c r="G328" i="47"/>
  <c r="G327" i="47"/>
  <c r="G326" i="47"/>
  <c r="G325" i="47"/>
  <c r="G324" i="47"/>
  <c r="G323" i="47"/>
  <c r="G322" i="47"/>
  <c r="G321" i="47"/>
  <c r="G320" i="47"/>
  <c r="G319" i="47"/>
  <c r="G318" i="47"/>
  <c r="G317" i="47"/>
  <c r="G316" i="47"/>
  <c r="G315" i="47"/>
  <c r="G314" i="47"/>
  <c r="G313" i="47"/>
  <c r="G312" i="47"/>
  <c r="G311" i="47"/>
  <c r="G310" i="47"/>
  <c r="G309" i="47"/>
  <c r="G308" i="47"/>
  <c r="G307" i="47"/>
  <c r="G306" i="47"/>
  <c r="G305" i="47"/>
  <c r="G304" i="47"/>
  <c r="G303" i="47"/>
  <c r="G302" i="47"/>
  <c r="G301" i="47"/>
  <c r="G300" i="47"/>
  <c r="G299" i="47"/>
  <c r="G298" i="47"/>
  <c r="G297" i="47"/>
  <c r="G296" i="47"/>
  <c r="G295" i="47"/>
  <c r="G294" i="47"/>
  <c r="G293" i="47"/>
  <c r="G292" i="47"/>
  <c r="G291" i="47"/>
  <c r="G290" i="47"/>
  <c r="G289" i="47"/>
  <c r="G288" i="47"/>
  <c r="G287" i="47"/>
  <c r="G286" i="47"/>
  <c r="G285" i="47"/>
  <c r="G284" i="47"/>
  <c r="G283" i="47"/>
  <c r="G282" i="47"/>
  <c r="G281" i="47"/>
  <c r="G280" i="47"/>
  <c r="G279" i="47"/>
  <c r="G278" i="47"/>
  <c r="G277" i="47"/>
  <c r="G276" i="47"/>
  <c r="G275" i="47"/>
  <c r="G274" i="47"/>
  <c r="G273" i="47"/>
  <c r="G272" i="47"/>
  <c r="G271" i="47"/>
  <c r="G270" i="47"/>
  <c r="G269" i="47"/>
  <c r="G268" i="47"/>
  <c r="G267" i="47"/>
  <c r="G266" i="47"/>
  <c r="G265" i="47"/>
  <c r="G264" i="47"/>
  <c r="G263" i="47"/>
  <c r="G262" i="47"/>
  <c r="G261" i="47"/>
  <c r="G260" i="47"/>
  <c r="G259" i="47"/>
  <c r="G258" i="47"/>
  <c r="G257" i="47"/>
  <c r="G256" i="47"/>
  <c r="G255" i="47"/>
  <c r="G254" i="47"/>
  <c r="G253" i="47"/>
  <c r="G252" i="47"/>
  <c r="G251" i="47"/>
  <c r="G250" i="47"/>
  <c r="G249" i="47"/>
  <c r="G248" i="47"/>
  <c r="G247" i="47"/>
  <c r="G246" i="47"/>
  <c r="G245" i="47"/>
  <c r="G244" i="47"/>
  <c r="G243" i="47"/>
  <c r="G242" i="47"/>
  <c r="G241" i="47"/>
  <c r="G240" i="47"/>
  <c r="G239" i="47"/>
  <c r="G238" i="47"/>
  <c r="G237" i="47"/>
  <c r="G236" i="47"/>
  <c r="G235" i="47"/>
  <c r="G234" i="47"/>
  <c r="G233" i="47"/>
  <c r="G232" i="47"/>
  <c r="G231" i="47"/>
  <c r="G230" i="47"/>
  <c r="G229" i="47"/>
  <c r="G228" i="47"/>
  <c r="G227" i="47"/>
  <c r="G226" i="47"/>
  <c r="G225" i="47"/>
  <c r="G224" i="47"/>
  <c r="G223" i="47"/>
  <c r="G222" i="47"/>
  <c r="G221" i="47"/>
  <c r="G220" i="47"/>
  <c r="G219" i="47"/>
  <c r="G218" i="47"/>
  <c r="G217" i="47"/>
  <c r="G216" i="47"/>
  <c r="G215" i="47"/>
  <c r="G214" i="47"/>
  <c r="G213" i="47"/>
  <c r="G212" i="47"/>
  <c r="G211" i="47"/>
  <c r="G210" i="47"/>
  <c r="G209" i="47"/>
  <c r="G208" i="47"/>
  <c r="G207" i="47"/>
  <c r="G206" i="47"/>
  <c r="G205" i="47"/>
  <c r="G204" i="47"/>
  <c r="G203" i="47"/>
  <c r="G202" i="47"/>
  <c r="G201" i="47"/>
  <c r="G200" i="47"/>
  <c r="G199" i="47"/>
  <c r="G198" i="47"/>
  <c r="G197" i="47"/>
  <c r="G196" i="47"/>
  <c r="G195" i="47"/>
  <c r="G194" i="47"/>
  <c r="G193" i="47"/>
  <c r="G192" i="47"/>
  <c r="G191" i="47"/>
  <c r="G190" i="47"/>
  <c r="G189" i="47"/>
  <c r="G188" i="47"/>
  <c r="G187" i="47"/>
  <c r="G186" i="47"/>
  <c r="G185" i="47"/>
  <c r="G184" i="47"/>
  <c r="G183" i="47"/>
  <c r="G182" i="47"/>
  <c r="G181" i="47"/>
  <c r="G180" i="47"/>
  <c r="G179" i="47"/>
  <c r="G178" i="47"/>
  <c r="G177" i="47"/>
  <c r="G176" i="47"/>
  <c r="G175" i="47"/>
  <c r="G174" i="47"/>
  <c r="G173" i="47"/>
  <c r="G172" i="47"/>
  <c r="G171" i="47"/>
  <c r="G170" i="47"/>
  <c r="G169" i="47"/>
  <c r="G168" i="47"/>
  <c r="G167" i="47"/>
  <c r="G166" i="47"/>
  <c r="G165" i="47"/>
  <c r="G164" i="47"/>
  <c r="G163" i="47"/>
  <c r="G162" i="47"/>
  <c r="G161" i="47"/>
  <c r="G160" i="47"/>
  <c r="G159" i="47"/>
  <c r="G158" i="47"/>
  <c r="G157" i="47"/>
  <c r="G156" i="47"/>
  <c r="G155" i="47"/>
  <c r="G154" i="47"/>
  <c r="G153" i="47"/>
  <c r="G152" i="47"/>
  <c r="G151" i="47"/>
  <c r="G150" i="47"/>
  <c r="G149" i="47"/>
  <c r="G148" i="47"/>
  <c r="G147" i="47"/>
  <c r="G146" i="47"/>
  <c r="G145" i="47"/>
  <c r="G144" i="47"/>
  <c r="G143" i="47"/>
  <c r="G142" i="47"/>
  <c r="G141" i="47"/>
  <c r="G140" i="47"/>
  <c r="G139" i="47"/>
  <c r="G138" i="47"/>
  <c r="G137" i="47"/>
  <c r="G136" i="47"/>
  <c r="G135" i="47"/>
  <c r="G134" i="47"/>
  <c r="G133" i="47"/>
  <c r="G132" i="47"/>
  <c r="G131" i="47"/>
  <c r="G130" i="47"/>
  <c r="G129" i="47"/>
  <c r="G128" i="47"/>
  <c r="G127" i="47"/>
  <c r="G126" i="47"/>
  <c r="G125" i="47"/>
  <c r="G124" i="47"/>
  <c r="G123" i="47"/>
  <c r="G122" i="47"/>
  <c r="G121" i="47"/>
  <c r="G120" i="47"/>
  <c r="G119" i="47"/>
  <c r="G118" i="47"/>
  <c r="G117" i="47"/>
  <c r="G116" i="47"/>
  <c r="G115" i="47"/>
  <c r="G114" i="47"/>
  <c r="G113" i="47"/>
  <c r="G112" i="47"/>
  <c r="G111" i="47"/>
  <c r="G110" i="47"/>
  <c r="G109" i="47"/>
  <c r="G108" i="47"/>
  <c r="G107" i="47"/>
  <c r="G106" i="47"/>
  <c r="G105" i="47"/>
  <c r="G104" i="47"/>
  <c r="G103" i="47"/>
  <c r="G102" i="47"/>
  <c r="G101" i="47"/>
  <c r="G100" i="47"/>
  <c r="G99" i="47"/>
  <c r="G98" i="47"/>
  <c r="G97" i="47"/>
  <c r="G96" i="47"/>
  <c r="G95" i="47"/>
  <c r="G94" i="47"/>
  <c r="G93" i="47"/>
  <c r="G92" i="47"/>
  <c r="G91" i="47"/>
  <c r="G90" i="47"/>
  <c r="G89" i="47"/>
  <c r="G88" i="47"/>
  <c r="G87" i="47"/>
  <c r="G86" i="47"/>
  <c r="G85" i="47"/>
  <c r="G84" i="47"/>
  <c r="G83" i="47"/>
  <c r="G82" i="47"/>
  <c r="G81" i="47"/>
  <c r="G80" i="47"/>
  <c r="G79" i="47"/>
  <c r="G78" i="47"/>
  <c r="G77" i="47"/>
  <c r="G76" i="47"/>
  <c r="G75" i="47"/>
  <c r="G74" i="47"/>
  <c r="G73" i="47"/>
  <c r="G72" i="47"/>
  <c r="G71" i="47"/>
  <c r="G70" i="47"/>
  <c r="G69" i="47"/>
  <c r="G68" i="47"/>
  <c r="G67" i="47"/>
  <c r="G66" i="47"/>
  <c r="G65" i="47"/>
  <c r="G64" i="47"/>
  <c r="G63" i="47"/>
  <c r="G62" i="47"/>
  <c r="G61" i="47"/>
  <c r="G60" i="47"/>
  <c r="G59" i="47"/>
  <c r="G58" i="47"/>
  <c r="G57" i="47"/>
  <c r="G56" i="47"/>
  <c r="G55" i="47"/>
  <c r="G54" i="47"/>
  <c r="G53" i="47"/>
  <c r="G52" i="47"/>
  <c r="G51" i="47"/>
  <c r="G50" i="47"/>
  <c r="G49" i="47"/>
  <c r="G48" i="47"/>
  <c r="G47" i="47"/>
  <c r="G46" i="47"/>
  <c r="G45" i="47"/>
  <c r="G44" i="47"/>
  <c r="G43" i="47"/>
  <c r="G42" i="47"/>
  <c r="G41" i="47"/>
  <c r="G40" i="47"/>
  <c r="G39" i="47"/>
  <c r="G38" i="47"/>
  <c r="G37" i="47"/>
  <c r="G36" i="47"/>
  <c r="G35" i="47"/>
  <c r="G34" i="47"/>
  <c r="G33" i="47"/>
  <c r="G32" i="47"/>
  <c r="G31" i="47"/>
  <c r="G30" i="47"/>
  <c r="G29" i="47"/>
  <c r="G28" i="47"/>
  <c r="G27" i="47"/>
  <c r="G26" i="47"/>
  <c r="G25" i="47"/>
  <c r="G24" i="47"/>
  <c r="G23" i="47"/>
  <c r="G22" i="47"/>
  <c r="G21" i="47"/>
  <c r="G20" i="47"/>
  <c r="G19" i="47"/>
  <c r="G18" i="47"/>
  <c r="G17" i="47"/>
  <c r="G16" i="47"/>
  <c r="G15" i="47"/>
  <c r="G14" i="47"/>
  <c r="G13" i="47"/>
  <c r="G12" i="47"/>
  <c r="G11" i="47"/>
  <c r="G10" i="47"/>
  <c r="G9" i="47"/>
  <c r="G8" i="47"/>
  <c r="G7" i="47"/>
  <c r="G6" i="47"/>
  <c r="G5" i="47"/>
  <c r="G4" i="47"/>
  <c r="G3" i="47"/>
  <c r="G2" i="47"/>
  <c r="K1" i="47"/>
  <c r="L1" i="47" s="1"/>
  <c r="M1" i="47" s="1"/>
  <c r="N1" i="47" s="1"/>
  <c r="O1" i="47" s="1"/>
  <c r="P1" i="47" s="1"/>
  <c r="Q1" i="47" s="1"/>
  <c r="R1" i="47" s="1"/>
  <c r="S1" i="47" s="1"/>
  <c r="T1" i="47" s="1"/>
  <c r="U1" i="47" s="1"/>
  <c r="V1" i="47" s="1"/>
  <c r="W1" i="47" s="1"/>
  <c r="X1" i="47" s="1"/>
  <c r="Y1" i="47" s="1"/>
  <c r="Z1" i="47" s="1"/>
  <c r="AA1" i="47" s="1"/>
  <c r="AB1" i="47" s="1"/>
  <c r="AC1" i="47" s="1"/>
  <c r="AD1" i="47" s="1"/>
  <c r="AE1" i="47" s="1"/>
  <c r="AF1" i="47" s="1"/>
  <c r="AG1" i="47" s="1"/>
  <c r="AH1" i="47" s="1"/>
  <c r="AI1" i="47" s="1"/>
  <c r="AJ1" i="47" s="1"/>
  <c r="AK1" i="47" s="1"/>
  <c r="AL1" i="47" s="1"/>
  <c r="AM1" i="47" s="1"/>
  <c r="AN1" i="47" s="1"/>
  <c r="AO1" i="47" s="1"/>
  <c r="AP1" i="47" s="1"/>
  <c r="AQ1" i="47" s="1"/>
  <c r="AQ1006" i="47"/>
  <c r="AP1006" i="47"/>
  <c r="AO1006" i="47"/>
  <c r="AN1006" i="47"/>
  <c r="AM1006" i="47"/>
  <c r="AL1006" i="47"/>
  <c r="AK1006" i="47"/>
  <c r="AJ1006" i="47"/>
  <c r="AI1006" i="47"/>
  <c r="AH1006" i="47"/>
  <c r="AG1006" i="47"/>
  <c r="AF1006" i="47"/>
  <c r="AE1006" i="47"/>
  <c r="AD1006" i="47"/>
  <c r="AC1006" i="47"/>
  <c r="AB1006" i="47"/>
  <c r="AA1006" i="47"/>
  <c r="Z1006" i="47"/>
  <c r="Y1006" i="47"/>
  <c r="X1006" i="47"/>
  <c r="W1006" i="47"/>
  <c r="V1006" i="47"/>
  <c r="U1006" i="47"/>
  <c r="T1006" i="47"/>
  <c r="S1006" i="47"/>
  <c r="R1006" i="47"/>
  <c r="Q1006" i="47"/>
  <c r="P1006" i="47"/>
  <c r="O1006" i="47"/>
  <c r="N1006" i="47"/>
  <c r="M1006" i="47"/>
  <c r="L1006" i="47"/>
  <c r="K1006" i="47"/>
  <c r="J1006" i="47"/>
  <c r="AQ992" i="47"/>
  <c r="AP992" i="47"/>
  <c r="AO992" i="47"/>
  <c r="AN992" i="47"/>
  <c r="AM992" i="47"/>
  <c r="AL992" i="47"/>
  <c r="AK992" i="47"/>
  <c r="AJ992" i="47"/>
  <c r="AI992" i="47"/>
  <c r="AH992" i="47"/>
  <c r="AG992" i="47"/>
  <c r="AF992" i="47"/>
  <c r="AE992" i="47"/>
  <c r="AD992" i="47"/>
  <c r="AC992" i="47"/>
  <c r="AB992" i="47"/>
  <c r="AA992" i="47"/>
  <c r="Z992" i="47"/>
  <c r="Y992" i="47"/>
  <c r="X992" i="47"/>
  <c r="W992" i="47"/>
  <c r="V992" i="47"/>
  <c r="U992" i="47"/>
  <c r="T992" i="47"/>
  <c r="S992" i="47"/>
  <c r="R992" i="47"/>
  <c r="Q992" i="47"/>
  <c r="P992" i="47"/>
  <c r="O992" i="47"/>
  <c r="N992" i="47"/>
  <c r="M992" i="47"/>
  <c r="L992" i="47"/>
  <c r="K992" i="47"/>
  <c r="J992" i="47"/>
  <c r="AQ991" i="47"/>
  <c r="AP991" i="47"/>
  <c r="AO991" i="47"/>
  <c r="AN991" i="47"/>
  <c r="AM991" i="47"/>
  <c r="AL991" i="47"/>
  <c r="AK991" i="47"/>
  <c r="AJ991" i="47"/>
  <c r="AI991" i="47"/>
  <c r="AH991" i="47"/>
  <c r="AG991" i="47"/>
  <c r="AF991" i="47"/>
  <c r="AE991" i="47"/>
  <c r="AD991" i="47"/>
  <c r="AC991" i="47"/>
  <c r="AB991" i="47"/>
  <c r="AA991" i="47"/>
  <c r="Z991" i="47"/>
  <c r="Y991" i="47"/>
  <c r="X991" i="47"/>
  <c r="W991" i="47"/>
  <c r="V991" i="47"/>
  <c r="U991" i="47"/>
  <c r="T991" i="47"/>
  <c r="S991" i="47"/>
  <c r="R991" i="47"/>
  <c r="Q991" i="47"/>
  <c r="P991" i="47"/>
  <c r="O991" i="47"/>
  <c r="N991" i="47"/>
  <c r="M991" i="47"/>
  <c r="L991" i="47"/>
  <c r="K991" i="47"/>
  <c r="J991" i="47"/>
  <c r="AQ990" i="47"/>
  <c r="AP990" i="47"/>
  <c r="AO990" i="47"/>
  <c r="AN990" i="47"/>
  <c r="AM990" i="47"/>
  <c r="AL990" i="47"/>
  <c r="AK990" i="47"/>
  <c r="AJ990" i="47"/>
  <c r="AI990" i="47"/>
  <c r="AH990" i="47"/>
  <c r="AG990" i="47"/>
  <c r="AF990" i="47"/>
  <c r="AE990" i="47"/>
  <c r="AD990" i="47"/>
  <c r="AC990" i="47"/>
  <c r="AB990" i="47"/>
  <c r="AA990" i="47"/>
  <c r="Z990" i="47"/>
  <c r="Y990" i="47"/>
  <c r="X990" i="47"/>
  <c r="W990" i="47"/>
  <c r="V990" i="47"/>
  <c r="U990" i="47"/>
  <c r="T990" i="47"/>
  <c r="S990" i="47"/>
  <c r="R990" i="47"/>
  <c r="Q990" i="47"/>
  <c r="P990" i="47"/>
  <c r="O990" i="47"/>
  <c r="N990" i="47"/>
  <c r="M990" i="47"/>
  <c r="L990" i="47"/>
  <c r="K990" i="47"/>
  <c r="J990" i="47"/>
  <c r="AQ988" i="47"/>
  <c r="AP988" i="47"/>
  <c r="AO988" i="47"/>
  <c r="AN988" i="47"/>
  <c r="AM988" i="47"/>
  <c r="AL988" i="47"/>
  <c r="AK988" i="47"/>
  <c r="AJ988" i="47"/>
  <c r="AI988" i="47"/>
  <c r="AH988" i="47"/>
  <c r="AG988" i="47"/>
  <c r="AF988" i="47"/>
  <c r="AE988" i="47"/>
  <c r="AD988" i="47"/>
  <c r="AC988" i="47"/>
  <c r="AB988" i="47"/>
  <c r="AA988" i="47"/>
  <c r="Z988" i="47"/>
  <c r="Y988" i="47"/>
  <c r="X988" i="47"/>
  <c r="W988" i="47"/>
  <c r="V988" i="47"/>
  <c r="U988" i="47"/>
  <c r="T988" i="47"/>
  <c r="S988" i="47"/>
  <c r="R988" i="47"/>
  <c r="Q988" i="47"/>
  <c r="P988" i="47"/>
  <c r="O988" i="47"/>
  <c r="N988" i="47"/>
  <c r="M988" i="47"/>
  <c r="L988" i="47"/>
  <c r="K988" i="47"/>
  <c r="J988" i="47"/>
  <c r="AQ987" i="47"/>
  <c r="AP987" i="47"/>
  <c r="AO987" i="47"/>
  <c r="AN987" i="47"/>
  <c r="AM987" i="47"/>
  <c r="AL987" i="47"/>
  <c r="AK987" i="47"/>
  <c r="AJ987" i="47"/>
  <c r="AI987" i="47"/>
  <c r="AH987" i="47"/>
  <c r="AG987" i="47"/>
  <c r="AF987" i="47"/>
  <c r="AE987" i="47"/>
  <c r="AD987" i="47"/>
  <c r="AC987" i="47"/>
  <c r="AB987" i="47"/>
  <c r="AA987" i="47"/>
  <c r="Z987" i="47"/>
  <c r="Y987" i="47"/>
  <c r="X987" i="47"/>
  <c r="W987" i="47"/>
  <c r="V987" i="47"/>
  <c r="U987" i="47"/>
  <c r="T987" i="47"/>
  <c r="S987" i="47"/>
  <c r="R987" i="47"/>
  <c r="Q987" i="47"/>
  <c r="P987" i="47"/>
  <c r="O987" i="47"/>
  <c r="N987" i="47"/>
  <c r="M987" i="47"/>
  <c r="L987" i="47"/>
  <c r="K987" i="47"/>
  <c r="J987" i="47"/>
  <c r="G42" i="46"/>
  <c r="F42" i="46"/>
  <c r="E42" i="46"/>
  <c r="G41" i="46"/>
  <c r="F41" i="46"/>
  <c r="E41" i="46"/>
  <c r="G40" i="46"/>
  <c r="F40" i="46"/>
  <c r="E40" i="46"/>
  <c r="G39" i="46"/>
  <c r="F39" i="46"/>
  <c r="E39" i="46"/>
  <c r="G38" i="46"/>
  <c r="F38" i="46"/>
  <c r="E38" i="46"/>
  <c r="G37" i="46"/>
  <c r="F37" i="46"/>
  <c r="E37" i="46"/>
  <c r="G36" i="46"/>
  <c r="F36" i="46"/>
  <c r="E36" i="46"/>
  <c r="G35" i="46"/>
  <c r="F35" i="46"/>
  <c r="E35" i="46"/>
  <c r="G34" i="46"/>
  <c r="F34" i="46"/>
  <c r="E34" i="46"/>
  <c r="G33" i="46"/>
  <c r="F33" i="46"/>
  <c r="E33" i="46"/>
  <c r="G32" i="46"/>
  <c r="F32" i="46"/>
  <c r="E32" i="46"/>
  <c r="G31" i="46"/>
  <c r="F31" i="46"/>
  <c r="E31" i="46"/>
  <c r="G30" i="46"/>
  <c r="F30" i="46"/>
  <c r="AQ942" i="47"/>
  <c r="E30" i="46"/>
  <c r="AO941" i="47"/>
  <c r="AK26" i="46"/>
  <c r="AJ26" i="46"/>
  <c r="AI26" i="46"/>
  <c r="AH26" i="46"/>
  <c r="AG26" i="46"/>
  <c r="AF26" i="46"/>
  <c r="AE26" i="46"/>
  <c r="AD26" i="46"/>
  <c r="AC26" i="46"/>
  <c r="AB26" i="46"/>
  <c r="AA26" i="46"/>
  <c r="Z26" i="46"/>
  <c r="Y26" i="46"/>
  <c r="X26" i="46"/>
  <c r="W26" i="46"/>
  <c r="V26" i="46"/>
  <c r="U26" i="46"/>
  <c r="T26" i="46"/>
  <c r="S26" i="46"/>
  <c r="R26" i="46"/>
  <c r="Q26" i="46"/>
  <c r="P26" i="46"/>
  <c r="O26" i="46"/>
  <c r="N26" i="46"/>
  <c r="M26" i="46"/>
  <c r="L26" i="46"/>
  <c r="K26" i="46"/>
  <c r="J26" i="46"/>
  <c r="I26" i="46"/>
  <c r="H26" i="46"/>
  <c r="G26" i="46"/>
  <c r="F26" i="46"/>
  <c r="E26" i="46"/>
  <c r="D26" i="46"/>
  <c r="AK25" i="46"/>
  <c r="AJ25" i="46"/>
  <c r="AI25" i="46"/>
  <c r="AH25" i="46"/>
  <c r="AG25" i="46"/>
  <c r="AF25" i="46"/>
  <c r="AE25" i="46"/>
  <c r="AD25" i="46"/>
  <c r="AC25" i="46"/>
  <c r="AB25" i="46"/>
  <c r="AA25" i="46"/>
  <c r="Z25" i="46"/>
  <c r="Y25" i="46"/>
  <c r="X25" i="46"/>
  <c r="W25" i="46"/>
  <c r="V25" i="46"/>
  <c r="U25" i="46"/>
  <c r="T25" i="46"/>
  <c r="S25" i="46"/>
  <c r="R25" i="46"/>
  <c r="Q25" i="46"/>
  <c r="P25" i="46"/>
  <c r="O25" i="46"/>
  <c r="N25" i="46"/>
  <c r="M25" i="46"/>
  <c r="L25" i="46"/>
  <c r="K25" i="46"/>
  <c r="J25" i="46"/>
  <c r="I25" i="46"/>
  <c r="H25" i="46"/>
  <c r="G25" i="46"/>
  <c r="F25" i="46"/>
  <c r="E25" i="46"/>
  <c r="D25" i="46"/>
  <c r="AK24" i="46"/>
  <c r="AJ24" i="46"/>
  <c r="AI24" i="46"/>
  <c r="AH24" i="46"/>
  <c r="AG24" i="46"/>
  <c r="AF24" i="46"/>
  <c r="AE24" i="46"/>
  <c r="AD24" i="46"/>
  <c r="AC24" i="46"/>
  <c r="AB24" i="46"/>
  <c r="AA24" i="46"/>
  <c r="Z24" i="46"/>
  <c r="Y24" i="46"/>
  <c r="X24" i="46"/>
  <c r="W24" i="46"/>
  <c r="V24" i="46"/>
  <c r="U24" i="46"/>
  <c r="T24" i="46"/>
  <c r="S24" i="46"/>
  <c r="R24" i="46"/>
  <c r="Q24" i="46"/>
  <c r="P24" i="46"/>
  <c r="O24" i="46"/>
  <c r="N24" i="46"/>
  <c r="M24" i="46"/>
  <c r="L24" i="46"/>
  <c r="K24" i="46"/>
  <c r="J24" i="46"/>
  <c r="I24" i="46"/>
  <c r="H24" i="46"/>
  <c r="G24" i="46"/>
  <c r="F24" i="46"/>
  <c r="E24" i="46"/>
  <c r="D24" i="46"/>
  <c r="AK23" i="46"/>
  <c r="AJ23" i="46"/>
  <c r="AI23" i="46"/>
  <c r="AH23" i="46"/>
  <c r="AG23" i="46"/>
  <c r="AF23" i="46"/>
  <c r="AE23" i="46"/>
  <c r="AD23" i="46"/>
  <c r="AC23" i="46"/>
  <c r="AB23" i="46"/>
  <c r="AA23" i="46"/>
  <c r="Z23" i="46"/>
  <c r="Y23" i="46"/>
  <c r="X23" i="46"/>
  <c r="W23" i="46"/>
  <c r="V23" i="46"/>
  <c r="U23" i="46"/>
  <c r="T23" i="46"/>
  <c r="S23" i="46"/>
  <c r="R23" i="46"/>
  <c r="Q23" i="46"/>
  <c r="P23" i="46"/>
  <c r="O23" i="46"/>
  <c r="N23" i="46"/>
  <c r="M23" i="46"/>
  <c r="L23" i="46"/>
  <c r="K23" i="46"/>
  <c r="J23" i="46"/>
  <c r="I23" i="46"/>
  <c r="H23" i="46"/>
  <c r="G23" i="46"/>
  <c r="F23" i="46"/>
  <c r="E23" i="46"/>
  <c r="D23" i="46"/>
  <c r="AK22" i="46"/>
  <c r="AJ22" i="46"/>
  <c r="AI22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D22" i="46"/>
  <c r="AK21" i="46"/>
  <c r="AJ21" i="46"/>
  <c r="AI21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D21" i="46"/>
  <c r="AK20" i="46"/>
  <c r="AJ20" i="46"/>
  <c r="AI20" i="46"/>
  <c r="AH20" i="46"/>
  <c r="AG20" i="46"/>
  <c r="AF20" i="46"/>
  <c r="AE20" i="46"/>
  <c r="AD20" i="46"/>
  <c r="AC20" i="46"/>
  <c r="AB20" i="46"/>
  <c r="AA20" i="46"/>
  <c r="Z20" i="46"/>
  <c r="Y20" i="46"/>
  <c r="X20" i="46"/>
  <c r="W20" i="46"/>
  <c r="V20" i="46"/>
  <c r="U20" i="46"/>
  <c r="T20" i="46"/>
  <c r="S20" i="46"/>
  <c r="R20" i="46"/>
  <c r="Q20" i="46"/>
  <c r="P20" i="46"/>
  <c r="O20" i="46"/>
  <c r="N20" i="46"/>
  <c r="M20" i="46"/>
  <c r="L20" i="46"/>
  <c r="K20" i="46"/>
  <c r="J20" i="46"/>
  <c r="I20" i="46"/>
  <c r="H20" i="46"/>
  <c r="G20" i="46"/>
  <c r="F20" i="46"/>
  <c r="E20" i="46"/>
  <c r="D20" i="46"/>
  <c r="AK19" i="46"/>
  <c r="AJ19" i="46"/>
  <c r="AI19" i="46"/>
  <c r="AH19" i="46"/>
  <c r="AG19" i="46"/>
  <c r="AF19" i="46"/>
  <c r="AE19" i="46"/>
  <c r="AD19" i="46"/>
  <c r="AC19" i="46"/>
  <c r="AB19" i="46"/>
  <c r="AA19" i="46"/>
  <c r="Z19" i="46"/>
  <c r="Y19" i="46"/>
  <c r="X19" i="46"/>
  <c r="W19" i="46"/>
  <c r="V19" i="46"/>
  <c r="U19" i="46"/>
  <c r="T19" i="46"/>
  <c r="S19" i="46"/>
  <c r="R19" i="46"/>
  <c r="Q19" i="46"/>
  <c r="P19" i="46"/>
  <c r="O19" i="46"/>
  <c r="N19" i="46"/>
  <c r="M19" i="46"/>
  <c r="L19" i="46"/>
  <c r="K19" i="46"/>
  <c r="J19" i="46"/>
  <c r="I19" i="46"/>
  <c r="H19" i="46"/>
  <c r="G19" i="46"/>
  <c r="F19" i="46"/>
  <c r="E19" i="46"/>
  <c r="D19" i="46"/>
  <c r="AK18" i="46"/>
  <c r="AJ18" i="46"/>
  <c r="AI18" i="46"/>
  <c r="AH18" i="46"/>
  <c r="AG18" i="46"/>
  <c r="AF18" i="46"/>
  <c r="AE18" i="46"/>
  <c r="AD18" i="46"/>
  <c r="AC18" i="46"/>
  <c r="AB18" i="46"/>
  <c r="AA18" i="46"/>
  <c r="Z18" i="46"/>
  <c r="Y18" i="46"/>
  <c r="X18" i="46"/>
  <c r="W18" i="46"/>
  <c r="V18" i="46"/>
  <c r="U18" i="46"/>
  <c r="T18" i="46"/>
  <c r="S18" i="46"/>
  <c r="R18" i="46"/>
  <c r="Q18" i="46"/>
  <c r="P18" i="46"/>
  <c r="O18" i="46"/>
  <c r="N18" i="46"/>
  <c r="M18" i="46"/>
  <c r="L18" i="46"/>
  <c r="K18" i="46"/>
  <c r="J18" i="46"/>
  <c r="I18" i="46"/>
  <c r="H18" i="46"/>
  <c r="G18" i="46"/>
  <c r="F18" i="46"/>
  <c r="E18" i="46"/>
  <c r="D18" i="46"/>
  <c r="AK17" i="46"/>
  <c r="AJ17" i="46"/>
  <c r="AI17" i="46"/>
  <c r="AH17" i="46"/>
  <c r="AG17" i="46"/>
  <c r="AF17" i="46"/>
  <c r="AE17" i="46"/>
  <c r="AD17" i="46"/>
  <c r="AC17" i="46"/>
  <c r="AB17" i="46"/>
  <c r="AA17" i="46"/>
  <c r="Z17" i="46"/>
  <c r="Y17" i="46"/>
  <c r="X17" i="46"/>
  <c r="W17" i="46"/>
  <c r="V17" i="46"/>
  <c r="U17" i="46"/>
  <c r="T17" i="46"/>
  <c r="S17" i="46"/>
  <c r="R17" i="46"/>
  <c r="Q17" i="46"/>
  <c r="P17" i="46"/>
  <c r="O17" i="46"/>
  <c r="N17" i="46"/>
  <c r="M17" i="46"/>
  <c r="L17" i="46"/>
  <c r="K17" i="46"/>
  <c r="J17" i="46"/>
  <c r="I17" i="46"/>
  <c r="H17" i="46"/>
  <c r="G17" i="46"/>
  <c r="F17" i="46"/>
  <c r="E17" i="46"/>
  <c r="D17" i="46"/>
  <c r="AK16" i="46"/>
  <c r="AJ16" i="46"/>
  <c r="AI16" i="46"/>
  <c r="AH16" i="46"/>
  <c r="AG16" i="46"/>
  <c r="AF16" i="46"/>
  <c r="AE16" i="46"/>
  <c r="AD16" i="46"/>
  <c r="AC16" i="46"/>
  <c r="AB16" i="46"/>
  <c r="AA16" i="46"/>
  <c r="Z16" i="46"/>
  <c r="Y16" i="46"/>
  <c r="X16" i="46"/>
  <c r="W16" i="46"/>
  <c r="V16" i="46"/>
  <c r="U16" i="46"/>
  <c r="T16" i="46"/>
  <c r="S16" i="46"/>
  <c r="R16" i="46"/>
  <c r="Q16" i="46"/>
  <c r="P16" i="46"/>
  <c r="O16" i="46"/>
  <c r="N16" i="46"/>
  <c r="M16" i="46"/>
  <c r="L16" i="46"/>
  <c r="K16" i="46"/>
  <c r="J16" i="46"/>
  <c r="I16" i="46"/>
  <c r="H16" i="46"/>
  <c r="G16" i="46"/>
  <c r="F16" i="46"/>
  <c r="E16" i="46"/>
  <c r="D16" i="46"/>
  <c r="AK15" i="46"/>
  <c r="AJ15" i="46"/>
  <c r="AI15" i="46"/>
  <c r="AH15" i="46"/>
  <c r="AG15" i="46"/>
  <c r="AF15" i="46"/>
  <c r="AE15" i="46"/>
  <c r="AD15" i="46"/>
  <c r="AC15" i="46"/>
  <c r="AB15" i="46"/>
  <c r="AA15" i="46"/>
  <c r="Z15" i="46"/>
  <c r="Y15" i="46"/>
  <c r="X15" i="46"/>
  <c r="W15" i="46"/>
  <c r="V15" i="46"/>
  <c r="U15" i="46"/>
  <c r="T15" i="46"/>
  <c r="S15" i="46"/>
  <c r="R15" i="46"/>
  <c r="Q15" i="46"/>
  <c r="P15" i="46"/>
  <c r="O15" i="46"/>
  <c r="N15" i="46"/>
  <c r="M15" i="46"/>
  <c r="L15" i="46"/>
  <c r="K15" i="46"/>
  <c r="J15" i="46"/>
  <c r="I15" i="46"/>
  <c r="H15" i="46"/>
  <c r="G15" i="46"/>
  <c r="F15" i="46"/>
  <c r="E15" i="46"/>
  <c r="D15" i="46"/>
  <c r="AK14" i="46"/>
  <c r="AJ14" i="46"/>
  <c r="AI14" i="46"/>
  <c r="AH14" i="46"/>
  <c r="AG14" i="46"/>
  <c r="AF14" i="46"/>
  <c r="AE14" i="46"/>
  <c r="AD14" i="46"/>
  <c r="AC14" i="46"/>
  <c r="AB14" i="46"/>
  <c r="AA14" i="46"/>
  <c r="Z14" i="46"/>
  <c r="Y14" i="46"/>
  <c r="X14" i="46"/>
  <c r="W14" i="46"/>
  <c r="V14" i="46"/>
  <c r="U14" i="46"/>
  <c r="T14" i="46"/>
  <c r="S14" i="46"/>
  <c r="R14" i="46"/>
  <c r="Q14" i="46"/>
  <c r="P14" i="46"/>
  <c r="O14" i="46"/>
  <c r="N14" i="46"/>
  <c r="M14" i="46"/>
  <c r="L14" i="46"/>
  <c r="K14" i="46"/>
  <c r="J14" i="46"/>
  <c r="I14" i="46"/>
  <c r="H14" i="46"/>
  <c r="G14" i="46"/>
  <c r="F14" i="46"/>
  <c r="E14" i="46"/>
  <c r="D14" i="46"/>
  <c r="AK8" i="46"/>
  <c r="AJ8" i="46"/>
  <c r="AI8" i="46"/>
  <c r="AH8" i="46"/>
  <c r="AG8" i="46"/>
  <c r="AF8" i="46"/>
  <c r="AE8" i="46"/>
  <c r="AD8" i="46"/>
  <c r="AC8" i="46"/>
  <c r="AB8" i="46"/>
  <c r="AA8" i="46"/>
  <c r="Z8" i="46"/>
  <c r="Y8" i="46"/>
  <c r="X8" i="46"/>
  <c r="W8" i="46"/>
  <c r="V8" i="46"/>
  <c r="U8" i="46"/>
  <c r="T8" i="46"/>
  <c r="S8" i="46"/>
  <c r="R8" i="46"/>
  <c r="Q8" i="46"/>
  <c r="P8" i="46"/>
  <c r="O8" i="46"/>
  <c r="N8" i="46"/>
  <c r="M8" i="46"/>
  <c r="L8" i="46"/>
  <c r="K8" i="46"/>
  <c r="J8" i="46"/>
  <c r="I8" i="46"/>
  <c r="H8" i="46"/>
  <c r="G8" i="46"/>
  <c r="F8" i="46"/>
  <c r="E8" i="46"/>
  <c r="D8" i="46"/>
  <c r="E1" i="46"/>
  <c r="F1" i="46" s="1"/>
  <c r="G1" i="46" s="1"/>
  <c r="H1" i="46" s="1"/>
  <c r="I1" i="46" s="1"/>
  <c r="J1" i="46" s="1"/>
  <c r="K1" i="46" s="1"/>
  <c r="L1" i="46" s="1"/>
  <c r="M1" i="46" s="1"/>
  <c r="N1" i="46" s="1"/>
  <c r="O1" i="46" s="1"/>
  <c r="P1" i="46" s="1"/>
  <c r="Q1" i="46" s="1"/>
  <c r="R1" i="46" s="1"/>
  <c r="S1" i="46" s="1"/>
  <c r="T1" i="46" s="1"/>
  <c r="U1" i="46" s="1"/>
  <c r="V1" i="46" s="1"/>
  <c r="W1" i="46" s="1"/>
  <c r="X1" i="46" s="1"/>
  <c r="Y1" i="46" s="1"/>
  <c r="Z1" i="46" s="1"/>
  <c r="AA1" i="46" s="1"/>
  <c r="AB1" i="46" s="1"/>
  <c r="AC1" i="46" s="1"/>
  <c r="AD1" i="46" s="1"/>
  <c r="AE1" i="46" s="1"/>
  <c r="AF1" i="46" s="1"/>
  <c r="AG1" i="46" s="1"/>
  <c r="AH1" i="46" s="1"/>
  <c r="AI1" i="46" s="1"/>
  <c r="AJ1" i="46" s="1"/>
  <c r="AK1" i="46" s="1"/>
  <c r="AQ939" i="47"/>
  <c r="AP939" i="47"/>
  <c r="AO939" i="47"/>
  <c r="AN939" i="47"/>
  <c r="AM939" i="47"/>
  <c r="AL939" i="47"/>
  <c r="AK939" i="47"/>
  <c r="AJ939" i="47"/>
  <c r="AI939" i="47"/>
  <c r="AH939" i="47"/>
  <c r="AG939" i="47"/>
  <c r="AF939" i="47"/>
  <c r="AE939" i="47"/>
  <c r="AD939" i="47"/>
  <c r="AC939" i="47"/>
  <c r="AB939" i="47"/>
  <c r="AA939" i="47"/>
  <c r="Z939" i="47"/>
  <c r="Y939" i="47"/>
  <c r="X939" i="47"/>
  <c r="W939" i="47"/>
  <c r="V939" i="47"/>
  <c r="U939" i="47"/>
  <c r="T939" i="47"/>
  <c r="S939" i="47"/>
  <c r="R939" i="47"/>
  <c r="Q939" i="47"/>
  <c r="P939" i="47"/>
  <c r="O939" i="47"/>
  <c r="N939" i="47"/>
  <c r="M939" i="47"/>
  <c r="L939" i="47"/>
  <c r="K939" i="47"/>
  <c r="J939" i="47"/>
  <c r="AQ925" i="47"/>
  <c r="AP925" i="47"/>
  <c r="AO925" i="47"/>
  <c r="AN925" i="47"/>
  <c r="AM925" i="47"/>
  <c r="AL925" i="47"/>
  <c r="AK925" i="47"/>
  <c r="AJ925" i="47"/>
  <c r="AI925" i="47"/>
  <c r="AH925" i="47"/>
  <c r="AG925" i="47"/>
  <c r="AF925" i="47"/>
  <c r="AE925" i="47"/>
  <c r="AD925" i="47"/>
  <c r="AC925" i="47"/>
  <c r="AB925" i="47"/>
  <c r="AA925" i="47"/>
  <c r="Z925" i="47"/>
  <c r="Y925" i="47"/>
  <c r="X925" i="47"/>
  <c r="W925" i="47"/>
  <c r="V925" i="47"/>
  <c r="U925" i="47"/>
  <c r="T925" i="47"/>
  <c r="S925" i="47"/>
  <c r="R925" i="47"/>
  <c r="Q925" i="47"/>
  <c r="P925" i="47"/>
  <c r="O925" i="47"/>
  <c r="N925" i="47"/>
  <c r="M925" i="47"/>
  <c r="L925" i="47"/>
  <c r="K925" i="47"/>
  <c r="J925" i="47"/>
  <c r="AQ924" i="47"/>
  <c r="AP924" i="47"/>
  <c r="AO924" i="47"/>
  <c r="AN924" i="47"/>
  <c r="AM924" i="47"/>
  <c r="AL924" i="47"/>
  <c r="AK924" i="47"/>
  <c r="AJ924" i="47"/>
  <c r="AI924" i="47"/>
  <c r="AH924" i="47"/>
  <c r="AG924" i="47"/>
  <c r="AF924" i="47"/>
  <c r="AE924" i="47"/>
  <c r="AD924" i="47"/>
  <c r="AC924" i="47"/>
  <c r="AB924" i="47"/>
  <c r="AA924" i="47"/>
  <c r="Z924" i="47"/>
  <c r="Y924" i="47"/>
  <c r="X924" i="47"/>
  <c r="W924" i="47"/>
  <c r="V924" i="47"/>
  <c r="U924" i="47"/>
  <c r="T924" i="47"/>
  <c r="S924" i="47"/>
  <c r="R924" i="47"/>
  <c r="Q924" i="47"/>
  <c r="P924" i="47"/>
  <c r="O924" i="47"/>
  <c r="N924" i="47"/>
  <c r="M924" i="47"/>
  <c r="L924" i="47"/>
  <c r="K924" i="47"/>
  <c r="J924" i="47"/>
  <c r="AQ923" i="47"/>
  <c r="AP923" i="47"/>
  <c r="AO923" i="47"/>
  <c r="AN923" i="47"/>
  <c r="AM923" i="47"/>
  <c r="AL923" i="47"/>
  <c r="AK923" i="47"/>
  <c r="AJ923" i="47"/>
  <c r="AI923" i="47"/>
  <c r="AH923" i="47"/>
  <c r="AG923" i="47"/>
  <c r="AF923" i="47"/>
  <c r="AE923" i="47"/>
  <c r="AD923" i="47"/>
  <c r="AC923" i="47"/>
  <c r="AB923" i="47"/>
  <c r="AA923" i="47"/>
  <c r="Z923" i="47"/>
  <c r="Y923" i="47"/>
  <c r="X923" i="47"/>
  <c r="W923" i="47"/>
  <c r="V923" i="47"/>
  <c r="U923" i="47"/>
  <c r="T923" i="47"/>
  <c r="S923" i="47"/>
  <c r="R923" i="47"/>
  <c r="Q923" i="47"/>
  <c r="P923" i="47"/>
  <c r="O923" i="47"/>
  <c r="N923" i="47"/>
  <c r="M923" i="47"/>
  <c r="L923" i="47"/>
  <c r="K923" i="47"/>
  <c r="J923" i="47"/>
  <c r="AQ921" i="47"/>
  <c r="AP921" i="47"/>
  <c r="AO921" i="47"/>
  <c r="AN921" i="47"/>
  <c r="AM921" i="47"/>
  <c r="AL921" i="47"/>
  <c r="AK921" i="47"/>
  <c r="AJ921" i="47"/>
  <c r="AI921" i="47"/>
  <c r="AH921" i="47"/>
  <c r="AG921" i="47"/>
  <c r="AF921" i="47"/>
  <c r="AE921" i="47"/>
  <c r="AD921" i="47"/>
  <c r="AC921" i="47"/>
  <c r="AB921" i="47"/>
  <c r="AA921" i="47"/>
  <c r="Z921" i="47"/>
  <c r="Y921" i="47"/>
  <c r="X921" i="47"/>
  <c r="W921" i="47"/>
  <c r="V921" i="47"/>
  <c r="U921" i="47"/>
  <c r="T921" i="47"/>
  <c r="S921" i="47"/>
  <c r="R921" i="47"/>
  <c r="Q921" i="47"/>
  <c r="P921" i="47"/>
  <c r="O921" i="47"/>
  <c r="N921" i="47"/>
  <c r="M921" i="47"/>
  <c r="L921" i="47"/>
  <c r="K921" i="47"/>
  <c r="J921" i="47"/>
  <c r="AQ920" i="47"/>
  <c r="AP920" i="47"/>
  <c r="AO920" i="47"/>
  <c r="AN920" i="47"/>
  <c r="AM920" i="47"/>
  <c r="AL920" i="47"/>
  <c r="AK920" i="47"/>
  <c r="AJ920" i="47"/>
  <c r="AI920" i="47"/>
  <c r="AH920" i="47"/>
  <c r="AG920" i="47"/>
  <c r="AF920" i="47"/>
  <c r="AE920" i="47"/>
  <c r="AD920" i="47"/>
  <c r="AC920" i="47"/>
  <c r="AB920" i="47"/>
  <c r="AA920" i="47"/>
  <c r="Z920" i="47"/>
  <c r="Y920" i="47"/>
  <c r="X920" i="47"/>
  <c r="W920" i="47"/>
  <c r="V920" i="47"/>
  <c r="U920" i="47"/>
  <c r="T920" i="47"/>
  <c r="S920" i="47"/>
  <c r="R920" i="47"/>
  <c r="Q920" i="47"/>
  <c r="P920" i="47"/>
  <c r="O920" i="47"/>
  <c r="N920" i="47"/>
  <c r="M920" i="47"/>
  <c r="L920" i="47"/>
  <c r="K920" i="47"/>
  <c r="J920" i="47"/>
  <c r="G42" i="45"/>
  <c r="F42" i="45"/>
  <c r="E42" i="45"/>
  <c r="G41" i="45"/>
  <c r="F41" i="45"/>
  <c r="E41" i="45"/>
  <c r="G40" i="45"/>
  <c r="F40" i="45"/>
  <c r="E40" i="45"/>
  <c r="G39" i="45"/>
  <c r="F39" i="45"/>
  <c r="E39" i="45"/>
  <c r="G38" i="45"/>
  <c r="F38" i="45"/>
  <c r="E38" i="45"/>
  <c r="G37" i="45"/>
  <c r="F37" i="45"/>
  <c r="E37" i="45"/>
  <c r="G36" i="45"/>
  <c r="F36" i="45"/>
  <c r="E36" i="45"/>
  <c r="G35" i="45"/>
  <c r="F35" i="45"/>
  <c r="E35" i="45"/>
  <c r="G34" i="45"/>
  <c r="F34" i="45"/>
  <c r="E34" i="45"/>
  <c r="G33" i="45"/>
  <c r="F33" i="45"/>
  <c r="E33" i="45"/>
  <c r="L874" i="47"/>
  <c r="G32" i="45"/>
  <c r="F32" i="45"/>
  <c r="E32" i="45"/>
  <c r="G31" i="45"/>
  <c r="F31" i="45"/>
  <c r="E31" i="45"/>
  <c r="G30" i="45"/>
  <c r="F30" i="45"/>
  <c r="AO875" i="47"/>
  <c r="E30" i="45"/>
  <c r="AP874" i="47"/>
  <c r="AK26" i="45"/>
  <c r="AJ26" i="45"/>
  <c r="AI26" i="45"/>
  <c r="AH26" i="45"/>
  <c r="AG26" i="45"/>
  <c r="AF26" i="45"/>
  <c r="AE26" i="45"/>
  <c r="AD26" i="45"/>
  <c r="AC26" i="45"/>
  <c r="AB26" i="45"/>
  <c r="AA26" i="45"/>
  <c r="Z26" i="45"/>
  <c r="Y26" i="45"/>
  <c r="X26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D26" i="45"/>
  <c r="AK25" i="45"/>
  <c r="AJ25" i="45"/>
  <c r="AI25" i="45"/>
  <c r="AH25" i="45"/>
  <c r="AG25" i="45"/>
  <c r="AF25" i="45"/>
  <c r="AE25" i="45"/>
  <c r="AD25" i="45"/>
  <c r="AC25" i="45"/>
  <c r="AB25" i="45"/>
  <c r="AA25" i="45"/>
  <c r="Z25" i="45"/>
  <c r="Y25" i="45"/>
  <c r="X25" i="45"/>
  <c r="W25" i="45"/>
  <c r="V25" i="45"/>
  <c r="U25" i="45"/>
  <c r="T25" i="45"/>
  <c r="S25" i="45"/>
  <c r="R25" i="45"/>
  <c r="Q25" i="45"/>
  <c r="P25" i="45"/>
  <c r="O25" i="45"/>
  <c r="N25" i="45"/>
  <c r="M25" i="45"/>
  <c r="L25" i="45"/>
  <c r="K25" i="45"/>
  <c r="J25" i="45"/>
  <c r="I25" i="45"/>
  <c r="H25" i="45"/>
  <c r="G25" i="45"/>
  <c r="F25" i="45"/>
  <c r="E25" i="45"/>
  <c r="D25" i="45"/>
  <c r="AK24" i="45"/>
  <c r="AJ24" i="45"/>
  <c r="AI24" i="45"/>
  <c r="AH24" i="45"/>
  <c r="AG24" i="45"/>
  <c r="AF24" i="45"/>
  <c r="AE24" i="45"/>
  <c r="AD24" i="45"/>
  <c r="AC24" i="45"/>
  <c r="AB24" i="45"/>
  <c r="AA24" i="45"/>
  <c r="Z24" i="45"/>
  <c r="Y24" i="45"/>
  <c r="X24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F24" i="45"/>
  <c r="E24" i="45"/>
  <c r="D24" i="45"/>
  <c r="AK23" i="45"/>
  <c r="AJ23" i="45"/>
  <c r="AI23" i="45"/>
  <c r="AH23" i="45"/>
  <c r="AG23" i="45"/>
  <c r="AF23" i="45"/>
  <c r="AE23" i="45"/>
  <c r="AD23" i="45"/>
  <c r="AC23" i="45"/>
  <c r="AB23" i="45"/>
  <c r="AA23" i="45"/>
  <c r="Z23" i="45"/>
  <c r="Y23" i="45"/>
  <c r="X23" i="45"/>
  <c r="W23" i="45"/>
  <c r="V23" i="45"/>
  <c r="U23" i="45"/>
  <c r="T23" i="45"/>
  <c r="S23" i="45"/>
  <c r="R23" i="45"/>
  <c r="Q23" i="45"/>
  <c r="P23" i="45"/>
  <c r="O23" i="45"/>
  <c r="N23" i="45"/>
  <c r="M23" i="45"/>
  <c r="L23" i="45"/>
  <c r="K23" i="45"/>
  <c r="J23" i="45"/>
  <c r="I23" i="45"/>
  <c r="H23" i="45"/>
  <c r="G23" i="45"/>
  <c r="F23" i="45"/>
  <c r="E23" i="45"/>
  <c r="D23" i="45"/>
  <c r="AK22" i="45"/>
  <c r="AJ22" i="45"/>
  <c r="AI22" i="45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D22" i="45"/>
  <c r="AK21" i="45"/>
  <c r="AJ21" i="45"/>
  <c r="AI21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D21" i="45"/>
  <c r="AK20" i="45"/>
  <c r="AJ20" i="45"/>
  <c r="AI20" i="45"/>
  <c r="AH20" i="45"/>
  <c r="AG20" i="45"/>
  <c r="AF20" i="45"/>
  <c r="AE20" i="45"/>
  <c r="AD20" i="45"/>
  <c r="AC20" i="45"/>
  <c r="AB20" i="45"/>
  <c r="AA20" i="45"/>
  <c r="Z20" i="45"/>
  <c r="Y20" i="45"/>
  <c r="X20" i="45"/>
  <c r="W20" i="45"/>
  <c r="V20" i="45"/>
  <c r="U20" i="45"/>
  <c r="T20" i="45"/>
  <c r="S20" i="45"/>
  <c r="R20" i="45"/>
  <c r="Q20" i="45"/>
  <c r="P20" i="45"/>
  <c r="O20" i="45"/>
  <c r="N20" i="45"/>
  <c r="M20" i="45"/>
  <c r="L20" i="45"/>
  <c r="K20" i="45"/>
  <c r="J20" i="45"/>
  <c r="I20" i="45"/>
  <c r="H20" i="45"/>
  <c r="G20" i="45"/>
  <c r="F20" i="45"/>
  <c r="E20" i="45"/>
  <c r="D20" i="45"/>
  <c r="AK19" i="45"/>
  <c r="AJ19" i="45"/>
  <c r="AI19" i="45"/>
  <c r="AH19" i="45"/>
  <c r="AG19" i="45"/>
  <c r="AF19" i="45"/>
  <c r="AE19" i="45"/>
  <c r="AD19" i="45"/>
  <c r="AC19" i="45"/>
  <c r="AB19" i="45"/>
  <c r="AA19" i="45"/>
  <c r="Z19" i="45"/>
  <c r="Y19" i="45"/>
  <c r="X19" i="45"/>
  <c r="W19" i="45"/>
  <c r="V19" i="45"/>
  <c r="U19" i="45"/>
  <c r="T19" i="45"/>
  <c r="S19" i="45"/>
  <c r="R19" i="45"/>
  <c r="Q19" i="45"/>
  <c r="P19" i="45"/>
  <c r="O19" i="45"/>
  <c r="N19" i="45"/>
  <c r="M19" i="45"/>
  <c r="L19" i="45"/>
  <c r="K19" i="45"/>
  <c r="J19" i="45"/>
  <c r="I19" i="45"/>
  <c r="H19" i="45"/>
  <c r="G19" i="45"/>
  <c r="F19" i="45"/>
  <c r="E19" i="45"/>
  <c r="D19" i="45"/>
  <c r="AK18" i="45"/>
  <c r="AJ18" i="45"/>
  <c r="AI18" i="45"/>
  <c r="AH18" i="45"/>
  <c r="AG18" i="45"/>
  <c r="AF18" i="45"/>
  <c r="AE18" i="45"/>
  <c r="AD18" i="45"/>
  <c r="AC18" i="45"/>
  <c r="AB18" i="45"/>
  <c r="AA18" i="45"/>
  <c r="Z18" i="45"/>
  <c r="Y18" i="45"/>
  <c r="X18" i="45"/>
  <c r="W18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J18" i="45"/>
  <c r="I18" i="45"/>
  <c r="H18" i="45"/>
  <c r="G18" i="45"/>
  <c r="F18" i="45"/>
  <c r="E18" i="45"/>
  <c r="D18" i="45"/>
  <c r="AK17" i="45"/>
  <c r="AJ17" i="45"/>
  <c r="AI17" i="45"/>
  <c r="AH17" i="45"/>
  <c r="AG17" i="45"/>
  <c r="AF17" i="45"/>
  <c r="AE17" i="45"/>
  <c r="AD17" i="45"/>
  <c r="AC17" i="45"/>
  <c r="AB17" i="45"/>
  <c r="AA17" i="45"/>
  <c r="Z17" i="45"/>
  <c r="Y17" i="45"/>
  <c r="X17" i="45"/>
  <c r="W17" i="45"/>
  <c r="V17" i="45"/>
  <c r="U17" i="45"/>
  <c r="T17" i="45"/>
  <c r="S17" i="45"/>
  <c r="R17" i="45"/>
  <c r="Q17" i="45"/>
  <c r="P17" i="45"/>
  <c r="O17" i="45"/>
  <c r="N17" i="45"/>
  <c r="M17" i="45"/>
  <c r="L17" i="45"/>
  <c r="K17" i="45"/>
  <c r="J17" i="45"/>
  <c r="I17" i="45"/>
  <c r="H17" i="45"/>
  <c r="G17" i="45"/>
  <c r="F17" i="45"/>
  <c r="E17" i="45"/>
  <c r="D17" i="45"/>
  <c r="AK16" i="45"/>
  <c r="AJ16" i="45"/>
  <c r="AI16" i="45"/>
  <c r="AH16" i="45"/>
  <c r="AG16" i="45"/>
  <c r="AF16" i="45"/>
  <c r="AE16" i="45"/>
  <c r="AD16" i="45"/>
  <c r="AC16" i="45"/>
  <c r="AB16" i="45"/>
  <c r="AA16" i="45"/>
  <c r="Z16" i="45"/>
  <c r="Y16" i="45"/>
  <c r="X16" i="45"/>
  <c r="W16" i="45"/>
  <c r="V16" i="45"/>
  <c r="U16" i="45"/>
  <c r="T16" i="45"/>
  <c r="S16" i="45"/>
  <c r="R16" i="45"/>
  <c r="Q16" i="45"/>
  <c r="P16" i="45"/>
  <c r="O16" i="45"/>
  <c r="N16" i="45"/>
  <c r="M16" i="45"/>
  <c r="L16" i="45"/>
  <c r="K16" i="45"/>
  <c r="J16" i="45"/>
  <c r="I16" i="45"/>
  <c r="H16" i="45"/>
  <c r="G16" i="45"/>
  <c r="F16" i="45"/>
  <c r="E16" i="45"/>
  <c r="D16" i="45"/>
  <c r="AK15" i="45"/>
  <c r="AJ15" i="45"/>
  <c r="AI15" i="45"/>
  <c r="AH15" i="45"/>
  <c r="AG15" i="45"/>
  <c r="AF15" i="45"/>
  <c r="AE15" i="45"/>
  <c r="AD15" i="45"/>
  <c r="AC15" i="45"/>
  <c r="AB15" i="45"/>
  <c r="AA15" i="45"/>
  <c r="Z15" i="45"/>
  <c r="Y15" i="45"/>
  <c r="X15" i="45"/>
  <c r="W15" i="45"/>
  <c r="V15" i="45"/>
  <c r="U15" i="45"/>
  <c r="T15" i="45"/>
  <c r="S15" i="45"/>
  <c r="R15" i="45"/>
  <c r="Q15" i="45"/>
  <c r="P15" i="45"/>
  <c r="O15" i="45"/>
  <c r="N15" i="45"/>
  <c r="M15" i="45"/>
  <c r="L15" i="45"/>
  <c r="K15" i="45"/>
  <c r="J15" i="45"/>
  <c r="I15" i="45"/>
  <c r="H15" i="45"/>
  <c r="G15" i="45"/>
  <c r="F15" i="45"/>
  <c r="E15" i="45"/>
  <c r="D15" i="45"/>
  <c r="AK14" i="45"/>
  <c r="AJ14" i="45"/>
  <c r="AI14" i="45"/>
  <c r="AH14" i="45"/>
  <c r="AG14" i="45"/>
  <c r="AF14" i="45"/>
  <c r="AE14" i="45"/>
  <c r="AD14" i="45"/>
  <c r="AC14" i="45"/>
  <c r="AB14" i="45"/>
  <c r="AA14" i="45"/>
  <c r="Z14" i="45"/>
  <c r="Y14" i="45"/>
  <c r="X14" i="45"/>
  <c r="W14" i="45"/>
  <c r="V14" i="45"/>
  <c r="U14" i="45"/>
  <c r="T14" i="45"/>
  <c r="S14" i="45"/>
  <c r="R14" i="45"/>
  <c r="Q14" i="45"/>
  <c r="P14" i="45"/>
  <c r="O14" i="45"/>
  <c r="N14" i="45"/>
  <c r="M14" i="45"/>
  <c r="L14" i="45"/>
  <c r="K14" i="45"/>
  <c r="J14" i="45"/>
  <c r="I14" i="45"/>
  <c r="H14" i="45"/>
  <c r="G14" i="45"/>
  <c r="F14" i="45"/>
  <c r="E14" i="45"/>
  <c r="D14" i="45"/>
  <c r="AK8" i="45"/>
  <c r="AQ874" i="47"/>
  <c r="AJ8" i="45"/>
  <c r="AI8" i="45"/>
  <c r="AH8" i="45"/>
  <c r="AN874" i="47"/>
  <c r="AG8" i="45"/>
  <c r="AM874" i="47"/>
  <c r="AF8" i="45"/>
  <c r="AE8" i="45"/>
  <c r="AD8" i="45"/>
  <c r="AJ874" i="47"/>
  <c r="AC8" i="45"/>
  <c r="AI874" i="47"/>
  <c r="AB8" i="45"/>
  <c r="AH875" i="47"/>
  <c r="AA8" i="45"/>
  <c r="Z8" i="45"/>
  <c r="AF874" i="47"/>
  <c r="Y8" i="45"/>
  <c r="AE874" i="47"/>
  <c r="X8" i="45"/>
  <c r="AD875" i="47"/>
  <c r="W8" i="45"/>
  <c r="V8" i="45"/>
  <c r="AB874" i="47"/>
  <c r="U8" i="45"/>
  <c r="AA874" i="47"/>
  <c r="T8" i="45"/>
  <c r="Z875" i="47"/>
  <c r="S8" i="45"/>
  <c r="R8" i="45"/>
  <c r="X874" i="47"/>
  <c r="Q8" i="45"/>
  <c r="W874" i="47"/>
  <c r="P8" i="45"/>
  <c r="V875" i="47"/>
  <c r="O8" i="45"/>
  <c r="U875" i="47"/>
  <c r="N8" i="45"/>
  <c r="T874" i="47"/>
  <c r="M8" i="45"/>
  <c r="S874" i="47"/>
  <c r="L8" i="45"/>
  <c r="R875" i="47"/>
  <c r="K8" i="45"/>
  <c r="Q875" i="47"/>
  <c r="J8" i="45"/>
  <c r="P874" i="47"/>
  <c r="I8" i="45"/>
  <c r="O874" i="47"/>
  <c r="H8" i="45"/>
  <c r="N875" i="47"/>
  <c r="G8" i="45"/>
  <c r="M875" i="47"/>
  <c r="F8" i="45"/>
  <c r="E8" i="45"/>
  <c r="K874" i="47"/>
  <c r="D8" i="45"/>
  <c r="E1" i="45"/>
  <c r="F1" i="45" s="1"/>
  <c r="G1" i="45" s="1"/>
  <c r="H1" i="45" s="1"/>
  <c r="I1" i="45" s="1"/>
  <c r="J1" i="45" s="1"/>
  <c r="K1" i="45" s="1"/>
  <c r="L1" i="45" s="1"/>
  <c r="M1" i="45" s="1"/>
  <c r="N1" i="45" s="1"/>
  <c r="O1" i="45" s="1"/>
  <c r="P1" i="45" s="1"/>
  <c r="Q1" i="45" s="1"/>
  <c r="R1" i="45" s="1"/>
  <c r="S1" i="45" s="1"/>
  <c r="T1" i="45" s="1"/>
  <c r="U1" i="45" s="1"/>
  <c r="V1" i="45" s="1"/>
  <c r="W1" i="45" s="1"/>
  <c r="X1" i="45" s="1"/>
  <c r="Y1" i="45" s="1"/>
  <c r="Z1" i="45" s="1"/>
  <c r="AA1" i="45" s="1"/>
  <c r="AB1" i="45" s="1"/>
  <c r="AC1" i="45" s="1"/>
  <c r="AD1" i="45" s="1"/>
  <c r="AE1" i="45" s="1"/>
  <c r="AF1" i="45" s="1"/>
  <c r="AG1" i="45" s="1"/>
  <c r="AH1" i="45" s="1"/>
  <c r="AI1" i="45" s="1"/>
  <c r="AJ1" i="45" s="1"/>
  <c r="AK1" i="45" s="1"/>
  <c r="AN872" i="47"/>
  <c r="AJ872" i="47"/>
  <c r="AI872" i="47"/>
  <c r="AF872" i="47"/>
  <c r="AE872" i="47"/>
  <c r="AD872" i="47"/>
  <c r="AB872" i="47"/>
  <c r="X872" i="47"/>
  <c r="T872" i="47"/>
  <c r="S872" i="47"/>
  <c r="P872" i="47"/>
  <c r="O872" i="47"/>
  <c r="N872" i="47"/>
  <c r="L872" i="47"/>
  <c r="AP858" i="47"/>
  <c r="AL858" i="47"/>
  <c r="AK858" i="47"/>
  <c r="AH858" i="47"/>
  <c r="AG858" i="47"/>
  <c r="AF858" i="47"/>
  <c r="AD858" i="47"/>
  <c r="Z858" i="47"/>
  <c r="V858" i="47"/>
  <c r="U858" i="47"/>
  <c r="R858" i="47"/>
  <c r="Q858" i="47"/>
  <c r="P858" i="47"/>
  <c r="N858" i="47"/>
  <c r="J858" i="47"/>
  <c r="AN857" i="47"/>
  <c r="AM857" i="47"/>
  <c r="AJ857" i="47"/>
  <c r="AI857" i="47"/>
  <c r="AH857" i="47"/>
  <c r="AF857" i="47"/>
  <c r="AB857" i="47"/>
  <c r="X857" i="47"/>
  <c r="W857" i="47"/>
  <c r="T857" i="47"/>
  <c r="S857" i="47"/>
  <c r="R857" i="47"/>
  <c r="P857" i="47"/>
  <c r="L857" i="47"/>
  <c r="AP856" i="47"/>
  <c r="AO856" i="47"/>
  <c r="AL856" i="47"/>
  <c r="AK856" i="47"/>
  <c r="AJ856" i="47"/>
  <c r="AH856" i="47"/>
  <c r="AD856" i="47"/>
  <c r="Z856" i="47"/>
  <c r="Y856" i="47"/>
  <c r="V856" i="47"/>
  <c r="U856" i="47"/>
  <c r="T856" i="47"/>
  <c r="R856" i="47"/>
  <c r="N856" i="47"/>
  <c r="J856" i="47"/>
  <c r="AQ854" i="47"/>
  <c r="AN854" i="47"/>
  <c r="AM854" i="47"/>
  <c r="AL854" i="47"/>
  <c r="AJ854" i="47"/>
  <c r="AF854" i="47"/>
  <c r="AB854" i="47"/>
  <c r="AA854" i="47"/>
  <c r="X854" i="47"/>
  <c r="W854" i="47"/>
  <c r="V854" i="47"/>
  <c r="T854" i="47"/>
  <c r="P854" i="47"/>
  <c r="L854" i="47"/>
  <c r="K854" i="47"/>
  <c r="AP853" i="47"/>
  <c r="AO853" i="47"/>
  <c r="AN853" i="47"/>
  <c r="AL853" i="47"/>
  <c r="AH853" i="47"/>
  <c r="AD853" i="47"/>
  <c r="AC853" i="47"/>
  <c r="Z853" i="47"/>
  <c r="Y853" i="47"/>
  <c r="X853" i="47"/>
  <c r="V853" i="47"/>
  <c r="R853" i="47"/>
  <c r="N853" i="47"/>
  <c r="M853" i="47"/>
  <c r="J853" i="47"/>
  <c r="G42" i="44"/>
  <c r="F42" i="44"/>
  <c r="E42" i="44"/>
  <c r="G41" i="44"/>
  <c r="F41" i="44"/>
  <c r="E41" i="44"/>
  <c r="G40" i="44"/>
  <c r="F40" i="44"/>
  <c r="E40" i="44"/>
  <c r="G39" i="44"/>
  <c r="F39" i="44"/>
  <c r="E39" i="44"/>
  <c r="G38" i="44"/>
  <c r="F38" i="44"/>
  <c r="E38" i="44"/>
  <c r="G37" i="44"/>
  <c r="F37" i="44"/>
  <c r="E37" i="44"/>
  <c r="G36" i="44"/>
  <c r="F36" i="44"/>
  <c r="E36" i="44"/>
  <c r="G35" i="44"/>
  <c r="F35" i="44"/>
  <c r="E35" i="44"/>
  <c r="G34" i="44"/>
  <c r="F34" i="44"/>
  <c r="E34" i="44"/>
  <c r="G33" i="44"/>
  <c r="F33" i="44"/>
  <c r="E33" i="44"/>
  <c r="G32" i="44"/>
  <c r="F32" i="44"/>
  <c r="E32" i="44"/>
  <c r="AC807" i="47"/>
  <c r="G31" i="44"/>
  <c r="F31" i="44"/>
  <c r="E31" i="44"/>
  <c r="G30" i="44"/>
  <c r="F30" i="44"/>
  <c r="AP808" i="47"/>
  <c r="E30" i="44"/>
  <c r="AQ807" i="47"/>
  <c r="AK26" i="44"/>
  <c r="AJ26" i="44"/>
  <c r="AI26" i="44"/>
  <c r="AH26" i="44"/>
  <c r="AG26" i="44"/>
  <c r="AF26" i="44"/>
  <c r="AE26" i="44"/>
  <c r="AD26" i="44"/>
  <c r="AC26" i="44"/>
  <c r="AB26" i="44"/>
  <c r="AA26" i="44"/>
  <c r="Z26" i="44"/>
  <c r="Y26" i="44"/>
  <c r="X26" i="44"/>
  <c r="W26" i="44"/>
  <c r="V26" i="44"/>
  <c r="U26" i="44"/>
  <c r="T26" i="44"/>
  <c r="S26" i="44"/>
  <c r="R26" i="44"/>
  <c r="Q26" i="44"/>
  <c r="P26" i="44"/>
  <c r="O26" i="44"/>
  <c r="N26" i="44"/>
  <c r="M26" i="44"/>
  <c r="L26" i="44"/>
  <c r="K26" i="44"/>
  <c r="J26" i="44"/>
  <c r="I26" i="44"/>
  <c r="H26" i="44"/>
  <c r="G26" i="44"/>
  <c r="F26" i="44"/>
  <c r="E26" i="44"/>
  <c r="D26" i="44"/>
  <c r="AK25" i="44"/>
  <c r="AJ25" i="44"/>
  <c r="AI25" i="44"/>
  <c r="AH25" i="44"/>
  <c r="AG25" i="44"/>
  <c r="AF25" i="44"/>
  <c r="AE25" i="44"/>
  <c r="AD25" i="44"/>
  <c r="AC25" i="44"/>
  <c r="AB25" i="44"/>
  <c r="AA25" i="44"/>
  <c r="Z25" i="44"/>
  <c r="Y25" i="44"/>
  <c r="X25" i="44"/>
  <c r="W25" i="44"/>
  <c r="V25" i="44"/>
  <c r="U25" i="44"/>
  <c r="T25" i="44"/>
  <c r="S25" i="44"/>
  <c r="R25" i="44"/>
  <c r="Q25" i="44"/>
  <c r="P25" i="44"/>
  <c r="O25" i="44"/>
  <c r="N25" i="44"/>
  <c r="M25" i="44"/>
  <c r="L25" i="44"/>
  <c r="K25" i="44"/>
  <c r="J25" i="44"/>
  <c r="I25" i="44"/>
  <c r="H25" i="44"/>
  <c r="G25" i="44"/>
  <c r="F25" i="44"/>
  <c r="E25" i="44"/>
  <c r="D25" i="44"/>
  <c r="AK24" i="44"/>
  <c r="AJ24" i="44"/>
  <c r="AI24" i="44"/>
  <c r="AH24" i="44"/>
  <c r="AG24" i="44"/>
  <c r="AF24" i="44"/>
  <c r="AE24" i="44"/>
  <c r="AD24" i="44"/>
  <c r="AC24" i="44"/>
  <c r="AB24" i="44"/>
  <c r="AA24" i="44"/>
  <c r="Z24" i="44"/>
  <c r="Y24" i="44"/>
  <c r="X24" i="44"/>
  <c r="W24" i="44"/>
  <c r="V24" i="44"/>
  <c r="U24" i="44"/>
  <c r="T24" i="44"/>
  <c r="S24" i="44"/>
  <c r="R24" i="44"/>
  <c r="Q24" i="44"/>
  <c r="P24" i="44"/>
  <c r="O24" i="44"/>
  <c r="N24" i="44"/>
  <c r="M24" i="44"/>
  <c r="L24" i="44"/>
  <c r="K24" i="44"/>
  <c r="J24" i="44"/>
  <c r="I24" i="44"/>
  <c r="H24" i="44"/>
  <c r="G24" i="44"/>
  <c r="F24" i="44"/>
  <c r="E24" i="44"/>
  <c r="D24" i="44"/>
  <c r="AK23" i="44"/>
  <c r="AJ23" i="44"/>
  <c r="AI23" i="44"/>
  <c r="AH23" i="44"/>
  <c r="AG23" i="44"/>
  <c r="AF23" i="44"/>
  <c r="AE23" i="44"/>
  <c r="AD23" i="44"/>
  <c r="AC23" i="44"/>
  <c r="AB23" i="44"/>
  <c r="AA23" i="44"/>
  <c r="Z23" i="44"/>
  <c r="Y23" i="44"/>
  <c r="X23" i="44"/>
  <c r="W23" i="44"/>
  <c r="V23" i="44"/>
  <c r="U23" i="44"/>
  <c r="T23" i="44"/>
  <c r="S23" i="44"/>
  <c r="R23" i="44"/>
  <c r="Q23" i="44"/>
  <c r="P23" i="44"/>
  <c r="O23" i="44"/>
  <c r="N23" i="44"/>
  <c r="M23" i="44"/>
  <c r="L23" i="44"/>
  <c r="K23" i="44"/>
  <c r="J23" i="44"/>
  <c r="I23" i="44"/>
  <c r="H23" i="44"/>
  <c r="G23" i="44"/>
  <c r="F23" i="44"/>
  <c r="E23" i="44"/>
  <c r="D23" i="44"/>
  <c r="AK22" i="44"/>
  <c r="AJ22" i="44"/>
  <c r="AI22" i="44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D22" i="44"/>
  <c r="AK21" i="44"/>
  <c r="AJ21" i="44"/>
  <c r="AI21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D21" i="44"/>
  <c r="AK20" i="44"/>
  <c r="AJ20" i="44"/>
  <c r="AI20" i="44"/>
  <c r="AH20" i="44"/>
  <c r="AG20" i="44"/>
  <c r="AF20" i="44"/>
  <c r="AE20" i="44"/>
  <c r="AD20" i="44"/>
  <c r="AC20" i="44"/>
  <c r="AB20" i="44"/>
  <c r="AA20" i="44"/>
  <c r="Z20" i="44"/>
  <c r="Y20" i="44"/>
  <c r="X20" i="44"/>
  <c r="W20" i="44"/>
  <c r="V20" i="44"/>
  <c r="U20" i="44"/>
  <c r="T20" i="44"/>
  <c r="S20" i="44"/>
  <c r="R20" i="44"/>
  <c r="Q20" i="44"/>
  <c r="P20" i="44"/>
  <c r="O20" i="44"/>
  <c r="N20" i="44"/>
  <c r="M20" i="44"/>
  <c r="L20" i="44"/>
  <c r="K20" i="44"/>
  <c r="J20" i="44"/>
  <c r="I20" i="44"/>
  <c r="H20" i="44"/>
  <c r="G20" i="44"/>
  <c r="F20" i="44"/>
  <c r="E20" i="44"/>
  <c r="D20" i="44"/>
  <c r="AK19" i="44"/>
  <c r="AJ19" i="44"/>
  <c r="AI19" i="44"/>
  <c r="AH19" i="44"/>
  <c r="AG19" i="44"/>
  <c r="AF19" i="44"/>
  <c r="AE19" i="44"/>
  <c r="AD19" i="44"/>
  <c r="AC19" i="44"/>
  <c r="AB19" i="44"/>
  <c r="AA19" i="44"/>
  <c r="Z19" i="44"/>
  <c r="Y19" i="44"/>
  <c r="X19" i="44"/>
  <c r="W19" i="44"/>
  <c r="V19" i="44"/>
  <c r="U19" i="44"/>
  <c r="T19" i="44"/>
  <c r="S19" i="44"/>
  <c r="R19" i="44"/>
  <c r="Q19" i="44"/>
  <c r="P19" i="44"/>
  <c r="O19" i="44"/>
  <c r="N19" i="44"/>
  <c r="M19" i="44"/>
  <c r="L19" i="44"/>
  <c r="K19" i="44"/>
  <c r="J19" i="44"/>
  <c r="I19" i="44"/>
  <c r="H19" i="44"/>
  <c r="G19" i="44"/>
  <c r="F19" i="44"/>
  <c r="E19" i="44"/>
  <c r="D19" i="44"/>
  <c r="AK18" i="44"/>
  <c r="AJ18" i="44"/>
  <c r="AI18" i="44"/>
  <c r="AH18" i="44"/>
  <c r="AG18" i="44"/>
  <c r="AF18" i="44"/>
  <c r="AE18" i="44"/>
  <c r="AD18" i="44"/>
  <c r="AC18" i="44"/>
  <c r="AB18" i="44"/>
  <c r="AA18" i="44"/>
  <c r="Z18" i="44"/>
  <c r="Y18" i="44"/>
  <c r="X18" i="44"/>
  <c r="W18" i="44"/>
  <c r="V18" i="44"/>
  <c r="U18" i="44"/>
  <c r="T18" i="44"/>
  <c r="S18" i="44"/>
  <c r="R18" i="44"/>
  <c r="Q18" i="44"/>
  <c r="P18" i="44"/>
  <c r="O18" i="44"/>
  <c r="N18" i="44"/>
  <c r="M18" i="44"/>
  <c r="L18" i="44"/>
  <c r="K18" i="44"/>
  <c r="J18" i="44"/>
  <c r="I18" i="44"/>
  <c r="H18" i="44"/>
  <c r="G18" i="44"/>
  <c r="F18" i="44"/>
  <c r="E18" i="44"/>
  <c r="D18" i="44"/>
  <c r="AK17" i="44"/>
  <c r="AJ17" i="44"/>
  <c r="AI17" i="44"/>
  <c r="AH17" i="44"/>
  <c r="AG17" i="44"/>
  <c r="AF17" i="44"/>
  <c r="AE17" i="44"/>
  <c r="AD17" i="44"/>
  <c r="AC17" i="44"/>
  <c r="AB17" i="44"/>
  <c r="AA17" i="44"/>
  <c r="Z17" i="44"/>
  <c r="Y17" i="44"/>
  <c r="X17" i="44"/>
  <c r="W17" i="44"/>
  <c r="V17" i="44"/>
  <c r="U17" i="44"/>
  <c r="T17" i="44"/>
  <c r="S17" i="44"/>
  <c r="R17" i="44"/>
  <c r="Q17" i="44"/>
  <c r="P17" i="44"/>
  <c r="O17" i="44"/>
  <c r="N17" i="44"/>
  <c r="M17" i="44"/>
  <c r="L17" i="44"/>
  <c r="K17" i="44"/>
  <c r="J17" i="44"/>
  <c r="I17" i="44"/>
  <c r="H17" i="44"/>
  <c r="G17" i="44"/>
  <c r="F17" i="44"/>
  <c r="E17" i="44"/>
  <c r="D17" i="44"/>
  <c r="AK16" i="44"/>
  <c r="AJ16" i="44"/>
  <c r="AI16" i="44"/>
  <c r="AH16" i="44"/>
  <c r="AG16" i="44"/>
  <c r="AF16" i="44"/>
  <c r="AE16" i="44"/>
  <c r="AD16" i="44"/>
  <c r="AC16" i="44"/>
  <c r="AB16" i="44"/>
  <c r="AA16" i="44"/>
  <c r="Z16" i="44"/>
  <c r="Y16" i="44"/>
  <c r="X16" i="44"/>
  <c r="W16" i="44"/>
  <c r="V16" i="44"/>
  <c r="U16" i="44"/>
  <c r="T16" i="44"/>
  <c r="S16" i="44"/>
  <c r="R16" i="44"/>
  <c r="Q16" i="44"/>
  <c r="P16" i="44"/>
  <c r="O16" i="44"/>
  <c r="N16" i="44"/>
  <c r="M16" i="44"/>
  <c r="L16" i="44"/>
  <c r="K16" i="44"/>
  <c r="J16" i="44"/>
  <c r="I16" i="44"/>
  <c r="H16" i="44"/>
  <c r="G16" i="44"/>
  <c r="F16" i="44"/>
  <c r="E16" i="44"/>
  <c r="D16" i="44"/>
  <c r="AK15" i="44"/>
  <c r="AJ15" i="44"/>
  <c r="AI15" i="44"/>
  <c r="AH15" i="44"/>
  <c r="AG15" i="44"/>
  <c r="AF15" i="44"/>
  <c r="AE15" i="44"/>
  <c r="AD15" i="44"/>
  <c r="AC15" i="44"/>
  <c r="AB15" i="44"/>
  <c r="AA15" i="44"/>
  <c r="Z15" i="44"/>
  <c r="Y15" i="44"/>
  <c r="X15" i="44"/>
  <c r="W15" i="44"/>
  <c r="V15" i="44"/>
  <c r="U15" i="44"/>
  <c r="T15" i="44"/>
  <c r="S15" i="44"/>
  <c r="R15" i="44"/>
  <c r="Q15" i="44"/>
  <c r="P15" i="44"/>
  <c r="O15" i="44"/>
  <c r="N15" i="44"/>
  <c r="M15" i="44"/>
  <c r="L15" i="44"/>
  <c r="K15" i="44"/>
  <c r="J15" i="44"/>
  <c r="I15" i="44"/>
  <c r="H15" i="44"/>
  <c r="G15" i="44"/>
  <c r="F15" i="44"/>
  <c r="E15" i="44"/>
  <c r="D15" i="44"/>
  <c r="AK14" i="44"/>
  <c r="AJ14" i="44"/>
  <c r="AI14" i="44"/>
  <c r="AH14" i="44"/>
  <c r="AN807" i="47"/>
  <c r="AG14" i="44"/>
  <c r="AF14" i="44"/>
  <c r="AE14" i="44"/>
  <c r="AD14" i="44"/>
  <c r="AC14" i="44"/>
  <c r="AB14" i="44"/>
  <c r="AA14" i="44"/>
  <c r="Z14" i="44"/>
  <c r="Y14" i="44"/>
  <c r="X14" i="44"/>
  <c r="W14" i="44"/>
  <c r="V14" i="44"/>
  <c r="U14" i="44"/>
  <c r="T14" i="44"/>
  <c r="S14" i="44"/>
  <c r="R14" i="44"/>
  <c r="Q14" i="44"/>
  <c r="P14" i="44"/>
  <c r="O14" i="44"/>
  <c r="N14" i="44"/>
  <c r="M14" i="44"/>
  <c r="L14" i="44"/>
  <c r="K14" i="44"/>
  <c r="J14" i="44"/>
  <c r="I14" i="44"/>
  <c r="H14" i="44"/>
  <c r="G14" i="44"/>
  <c r="F14" i="44"/>
  <c r="E14" i="44"/>
  <c r="D14" i="44"/>
  <c r="AK8" i="44"/>
  <c r="AQ808" i="47"/>
  <c r="AJ8" i="44"/>
  <c r="AI8" i="44"/>
  <c r="AO807" i="47"/>
  <c r="AH8" i="44"/>
  <c r="AG8" i="44"/>
  <c r="AM808" i="47"/>
  <c r="AF8" i="44"/>
  <c r="AE8" i="44"/>
  <c r="AK807" i="47"/>
  <c r="AD8" i="44"/>
  <c r="AJ807" i="47"/>
  <c r="AC8" i="44"/>
  <c r="AI808" i="47"/>
  <c r="AB8" i="44"/>
  <c r="AA8" i="44"/>
  <c r="AG807" i="47"/>
  <c r="Z8" i="44"/>
  <c r="AF807" i="47"/>
  <c r="Y8" i="44"/>
  <c r="AE808" i="47"/>
  <c r="X8" i="44"/>
  <c r="W8" i="44"/>
  <c r="V8" i="44"/>
  <c r="AB807" i="47"/>
  <c r="U8" i="44"/>
  <c r="AA808" i="47"/>
  <c r="T8" i="44"/>
  <c r="S8" i="44"/>
  <c r="R8" i="44"/>
  <c r="X807" i="47"/>
  <c r="Q8" i="44"/>
  <c r="W808" i="47"/>
  <c r="P8" i="44"/>
  <c r="O8" i="44"/>
  <c r="N8" i="44"/>
  <c r="T807" i="47"/>
  <c r="M8" i="44"/>
  <c r="S808" i="47"/>
  <c r="L8" i="44"/>
  <c r="K8" i="44"/>
  <c r="J8" i="44"/>
  <c r="P807" i="47"/>
  <c r="I8" i="44"/>
  <c r="O808" i="47"/>
  <c r="H8" i="44"/>
  <c r="G8" i="44"/>
  <c r="F8" i="44"/>
  <c r="L807" i="47"/>
  <c r="E8" i="44"/>
  <c r="K808" i="47"/>
  <c r="D8" i="44"/>
  <c r="E1" i="44"/>
  <c r="F1" i="44"/>
  <c r="G1" i="44" s="1"/>
  <c r="H1" i="44" s="1"/>
  <c r="I1" i="44" s="1"/>
  <c r="J1" i="44" s="1"/>
  <c r="K1" i="44" s="1"/>
  <c r="L1" i="44" s="1"/>
  <c r="M1" i="44" s="1"/>
  <c r="N1" i="44" s="1"/>
  <c r="O1" i="44" s="1"/>
  <c r="P1" i="44" s="1"/>
  <c r="Q1" i="44" s="1"/>
  <c r="R1" i="44" s="1"/>
  <c r="S1" i="44" s="1"/>
  <c r="T1" i="44" s="1"/>
  <c r="U1" i="44" s="1"/>
  <c r="V1" i="44" s="1"/>
  <c r="W1" i="44" s="1"/>
  <c r="X1" i="44" s="1"/>
  <c r="Y1" i="44" s="1"/>
  <c r="Z1" i="44" s="1"/>
  <c r="AA1" i="44" s="1"/>
  <c r="AB1" i="44" s="1"/>
  <c r="AC1" i="44" s="1"/>
  <c r="AD1" i="44" s="1"/>
  <c r="AE1" i="44" s="1"/>
  <c r="AF1" i="44" s="1"/>
  <c r="AG1" i="44" s="1"/>
  <c r="AH1" i="44" s="1"/>
  <c r="AI1" i="44" s="1"/>
  <c r="AJ1" i="44" s="1"/>
  <c r="AK1" i="44" s="1"/>
  <c r="AQ805" i="47"/>
  <c r="AP805" i="47"/>
  <c r="AO805" i="47"/>
  <c r="AN805" i="47"/>
  <c r="AM805" i="47"/>
  <c r="AL805" i="47"/>
  <c r="AK805" i="47"/>
  <c r="AJ805" i="47"/>
  <c r="AI805" i="47"/>
  <c r="AH805" i="47"/>
  <c r="AG805" i="47"/>
  <c r="AF805" i="47"/>
  <c r="AE805" i="47"/>
  <c r="AD805" i="47"/>
  <c r="AC805" i="47"/>
  <c r="AB805" i="47"/>
  <c r="AA805" i="47"/>
  <c r="Z805" i="47"/>
  <c r="Y805" i="47"/>
  <c r="X805" i="47"/>
  <c r="W805" i="47"/>
  <c r="V805" i="47"/>
  <c r="U805" i="47"/>
  <c r="T805" i="47"/>
  <c r="S805" i="47"/>
  <c r="R805" i="47"/>
  <c r="Q805" i="47"/>
  <c r="P805" i="47"/>
  <c r="O805" i="47"/>
  <c r="N805" i="47"/>
  <c r="M805" i="47"/>
  <c r="L805" i="47"/>
  <c r="K805" i="47"/>
  <c r="J805" i="47"/>
  <c r="AQ791" i="47"/>
  <c r="AP791" i="47"/>
  <c r="AO791" i="47"/>
  <c r="AN791" i="47"/>
  <c r="AM791" i="47"/>
  <c r="AL791" i="47"/>
  <c r="AK791" i="47"/>
  <c r="AJ791" i="47"/>
  <c r="AI791" i="47"/>
  <c r="AH791" i="47"/>
  <c r="AG791" i="47"/>
  <c r="AF791" i="47"/>
  <c r="AE791" i="47"/>
  <c r="AD791" i="47"/>
  <c r="AC791" i="47"/>
  <c r="AB791" i="47"/>
  <c r="AA791" i="47"/>
  <c r="Z791" i="47"/>
  <c r="Y791" i="47"/>
  <c r="X791" i="47"/>
  <c r="W791" i="47"/>
  <c r="V791" i="47"/>
  <c r="U791" i="47"/>
  <c r="T791" i="47"/>
  <c r="S791" i="47"/>
  <c r="R791" i="47"/>
  <c r="Q791" i="47"/>
  <c r="P791" i="47"/>
  <c r="O791" i="47"/>
  <c r="N791" i="47"/>
  <c r="M791" i="47"/>
  <c r="L791" i="47"/>
  <c r="K791" i="47"/>
  <c r="J791" i="47"/>
  <c r="AQ790" i="47"/>
  <c r="AP790" i="47"/>
  <c r="AO790" i="47"/>
  <c r="AN790" i="47"/>
  <c r="AM790" i="47"/>
  <c r="AL790" i="47"/>
  <c r="AK790" i="47"/>
  <c r="AJ790" i="47"/>
  <c r="AI790" i="47"/>
  <c r="AH790" i="47"/>
  <c r="AG790" i="47"/>
  <c r="AF790" i="47"/>
  <c r="AE790" i="47"/>
  <c r="AD790" i="47"/>
  <c r="AC790" i="47"/>
  <c r="AB790" i="47"/>
  <c r="AA790" i="47"/>
  <c r="Z790" i="47"/>
  <c r="Y790" i="47"/>
  <c r="X790" i="47"/>
  <c r="W790" i="47"/>
  <c r="V790" i="47"/>
  <c r="U790" i="47"/>
  <c r="T790" i="47"/>
  <c r="S790" i="47"/>
  <c r="R790" i="47"/>
  <c r="Q790" i="47"/>
  <c r="P790" i="47"/>
  <c r="O790" i="47"/>
  <c r="N790" i="47"/>
  <c r="M790" i="47"/>
  <c r="L790" i="47"/>
  <c r="K790" i="47"/>
  <c r="J790" i="47"/>
  <c r="AQ789" i="47"/>
  <c r="AP789" i="47"/>
  <c r="AO789" i="47"/>
  <c r="AN789" i="47"/>
  <c r="AM789" i="47"/>
  <c r="AL789" i="47"/>
  <c r="AK789" i="47"/>
  <c r="AJ789" i="47"/>
  <c r="AI789" i="47"/>
  <c r="AH789" i="47"/>
  <c r="AG789" i="47"/>
  <c r="AF789" i="47"/>
  <c r="AE789" i="47"/>
  <c r="AD789" i="47"/>
  <c r="AC789" i="47"/>
  <c r="AB789" i="47"/>
  <c r="AA789" i="47"/>
  <c r="Z789" i="47"/>
  <c r="Y789" i="47"/>
  <c r="X789" i="47"/>
  <c r="W789" i="47"/>
  <c r="V789" i="47"/>
  <c r="U789" i="47"/>
  <c r="T789" i="47"/>
  <c r="S789" i="47"/>
  <c r="R789" i="47"/>
  <c r="Q789" i="47"/>
  <c r="P789" i="47"/>
  <c r="O789" i="47"/>
  <c r="N789" i="47"/>
  <c r="M789" i="47"/>
  <c r="L789" i="47"/>
  <c r="K789" i="47"/>
  <c r="J789" i="47"/>
  <c r="AQ787" i="47"/>
  <c r="AP787" i="47"/>
  <c r="AO787" i="47"/>
  <c r="AN787" i="47"/>
  <c r="AM787" i="47"/>
  <c r="AL787" i="47"/>
  <c r="AK787" i="47"/>
  <c r="AJ787" i="47"/>
  <c r="AI787" i="47"/>
  <c r="AH787" i="47"/>
  <c r="AG787" i="47"/>
  <c r="AF787" i="47"/>
  <c r="AE787" i="47"/>
  <c r="AD787" i="47"/>
  <c r="AC787" i="47"/>
  <c r="AB787" i="47"/>
  <c r="AA787" i="47"/>
  <c r="Z787" i="47"/>
  <c r="Y787" i="47"/>
  <c r="X787" i="47"/>
  <c r="W787" i="47"/>
  <c r="V787" i="47"/>
  <c r="U787" i="47"/>
  <c r="T787" i="47"/>
  <c r="S787" i="47"/>
  <c r="R787" i="47"/>
  <c r="Q787" i="47"/>
  <c r="P787" i="47"/>
  <c r="O787" i="47"/>
  <c r="N787" i="47"/>
  <c r="M787" i="47"/>
  <c r="L787" i="47"/>
  <c r="K787" i="47"/>
  <c r="J787" i="47"/>
  <c r="AQ786" i="47"/>
  <c r="AP786" i="47"/>
  <c r="AO786" i="47"/>
  <c r="AN786" i="47"/>
  <c r="AM786" i="47"/>
  <c r="AL786" i="47"/>
  <c r="AK786" i="47"/>
  <c r="AJ786" i="47"/>
  <c r="AI786" i="47"/>
  <c r="AH786" i="47"/>
  <c r="AG786" i="47"/>
  <c r="AF786" i="47"/>
  <c r="AE786" i="47"/>
  <c r="AD786" i="47"/>
  <c r="AC786" i="47"/>
  <c r="AB786" i="47"/>
  <c r="AA786" i="47"/>
  <c r="Z786" i="47"/>
  <c r="Y786" i="47"/>
  <c r="X786" i="47"/>
  <c r="W786" i="47"/>
  <c r="V786" i="47"/>
  <c r="U786" i="47"/>
  <c r="T786" i="47"/>
  <c r="S786" i="47"/>
  <c r="R786" i="47"/>
  <c r="Q786" i="47"/>
  <c r="P786" i="47"/>
  <c r="O786" i="47"/>
  <c r="N786" i="47"/>
  <c r="M786" i="47"/>
  <c r="L786" i="47"/>
  <c r="K786" i="47"/>
  <c r="J786" i="47"/>
  <c r="G42" i="43"/>
  <c r="F42" i="43"/>
  <c r="E42" i="43"/>
  <c r="G41" i="43"/>
  <c r="F41" i="43"/>
  <c r="E41" i="43"/>
  <c r="G40" i="43"/>
  <c r="F40" i="43"/>
  <c r="E40" i="43"/>
  <c r="G39" i="43"/>
  <c r="F39" i="43"/>
  <c r="E39" i="43"/>
  <c r="G38" i="43"/>
  <c r="F38" i="43"/>
  <c r="E38" i="43"/>
  <c r="G37" i="43"/>
  <c r="F37" i="43"/>
  <c r="E37" i="43"/>
  <c r="G36" i="43"/>
  <c r="F36" i="43"/>
  <c r="E36" i="43"/>
  <c r="G35" i="43"/>
  <c r="F35" i="43"/>
  <c r="E35" i="43"/>
  <c r="G34" i="43"/>
  <c r="F34" i="43"/>
  <c r="E34" i="43"/>
  <c r="G33" i="43"/>
  <c r="F33" i="43"/>
  <c r="E33" i="43"/>
  <c r="G32" i="43"/>
  <c r="F32" i="43"/>
  <c r="E32" i="43"/>
  <c r="G31" i="43"/>
  <c r="F31" i="43"/>
  <c r="E31" i="43"/>
  <c r="G30" i="43"/>
  <c r="F30" i="43"/>
  <c r="AP741" i="47"/>
  <c r="E30" i="43"/>
  <c r="AN740" i="47"/>
  <c r="AK26" i="43"/>
  <c r="AJ26" i="43"/>
  <c r="AI26" i="43"/>
  <c r="AH26" i="43"/>
  <c r="AG26" i="43"/>
  <c r="AF26" i="43"/>
  <c r="AE26" i="43"/>
  <c r="AD26" i="43"/>
  <c r="AC26" i="43"/>
  <c r="AB26" i="43"/>
  <c r="AA26" i="43"/>
  <c r="Z26" i="43"/>
  <c r="Y26" i="43"/>
  <c r="X26" i="43"/>
  <c r="W26" i="43"/>
  <c r="V26" i="43"/>
  <c r="U26" i="43"/>
  <c r="T26" i="43"/>
  <c r="S26" i="43"/>
  <c r="R26" i="43"/>
  <c r="Q26" i="43"/>
  <c r="P26" i="43"/>
  <c r="O26" i="43"/>
  <c r="N26" i="43"/>
  <c r="M26" i="43"/>
  <c r="L26" i="43"/>
  <c r="K26" i="43"/>
  <c r="J26" i="43"/>
  <c r="I26" i="43"/>
  <c r="H26" i="43"/>
  <c r="G26" i="43"/>
  <c r="F26" i="43"/>
  <c r="E26" i="43"/>
  <c r="D26" i="43"/>
  <c r="AK25" i="43"/>
  <c r="AJ25" i="43"/>
  <c r="AI25" i="43"/>
  <c r="AH25" i="43"/>
  <c r="AG25" i="43"/>
  <c r="AF25" i="43"/>
  <c r="AE25" i="43"/>
  <c r="AD25" i="43"/>
  <c r="AC25" i="43"/>
  <c r="AB25" i="43"/>
  <c r="AA25" i="43"/>
  <c r="Z25" i="43"/>
  <c r="Y25" i="43"/>
  <c r="X25" i="43"/>
  <c r="W25" i="43"/>
  <c r="V25" i="43"/>
  <c r="U25" i="43"/>
  <c r="T25" i="43"/>
  <c r="S25" i="43"/>
  <c r="R25" i="43"/>
  <c r="Q25" i="43"/>
  <c r="P25" i="43"/>
  <c r="O25" i="43"/>
  <c r="N25" i="43"/>
  <c r="M25" i="43"/>
  <c r="L25" i="43"/>
  <c r="K25" i="43"/>
  <c r="J25" i="43"/>
  <c r="I25" i="43"/>
  <c r="H25" i="43"/>
  <c r="G25" i="43"/>
  <c r="F25" i="43"/>
  <c r="E25" i="43"/>
  <c r="D25" i="43"/>
  <c r="AK24" i="43"/>
  <c r="AJ24" i="43"/>
  <c r="AI24" i="43"/>
  <c r="AH24" i="43"/>
  <c r="AG24" i="43"/>
  <c r="AF24" i="43"/>
  <c r="AE24" i="43"/>
  <c r="AD24" i="43"/>
  <c r="AC24" i="43"/>
  <c r="AB24" i="43"/>
  <c r="AA24" i="43"/>
  <c r="Z24" i="43"/>
  <c r="Y24" i="43"/>
  <c r="X24" i="43"/>
  <c r="W24" i="43"/>
  <c r="V24" i="43"/>
  <c r="U24" i="43"/>
  <c r="T24" i="43"/>
  <c r="S24" i="43"/>
  <c r="R24" i="43"/>
  <c r="Q24" i="43"/>
  <c r="P24" i="43"/>
  <c r="O24" i="43"/>
  <c r="N24" i="43"/>
  <c r="M24" i="43"/>
  <c r="L24" i="43"/>
  <c r="K24" i="43"/>
  <c r="J24" i="43"/>
  <c r="I24" i="43"/>
  <c r="H24" i="43"/>
  <c r="G24" i="43"/>
  <c r="F24" i="43"/>
  <c r="E24" i="43"/>
  <c r="D24" i="43"/>
  <c r="AK23" i="43"/>
  <c r="AJ23" i="43"/>
  <c r="AI23" i="43"/>
  <c r="AH23" i="43"/>
  <c r="AG23" i="43"/>
  <c r="AF23" i="43"/>
  <c r="AE23" i="43"/>
  <c r="AD23" i="43"/>
  <c r="AC23" i="43"/>
  <c r="AB23" i="43"/>
  <c r="AA23" i="43"/>
  <c r="Z23" i="43"/>
  <c r="Y23" i="43"/>
  <c r="X23" i="43"/>
  <c r="W23" i="43"/>
  <c r="V23" i="43"/>
  <c r="U23" i="43"/>
  <c r="T23" i="43"/>
  <c r="S23" i="43"/>
  <c r="R23" i="43"/>
  <c r="Q23" i="43"/>
  <c r="P23" i="43"/>
  <c r="O23" i="43"/>
  <c r="N23" i="43"/>
  <c r="M23" i="43"/>
  <c r="L23" i="43"/>
  <c r="K23" i="43"/>
  <c r="J23" i="43"/>
  <c r="I23" i="43"/>
  <c r="H23" i="43"/>
  <c r="G23" i="43"/>
  <c r="F23" i="43"/>
  <c r="E23" i="43"/>
  <c r="D23" i="43"/>
  <c r="AK22" i="43"/>
  <c r="AJ22" i="43"/>
  <c r="AI22" i="43"/>
  <c r="AH22" i="43"/>
  <c r="AG22" i="43"/>
  <c r="AF22" i="43"/>
  <c r="AE22" i="43"/>
  <c r="AD22" i="43"/>
  <c r="AC22" i="43"/>
  <c r="AB22" i="43"/>
  <c r="AA22" i="43"/>
  <c r="Z22" i="43"/>
  <c r="Y22" i="43"/>
  <c r="X22" i="43"/>
  <c r="W22" i="43"/>
  <c r="V22" i="43"/>
  <c r="U22" i="43"/>
  <c r="T22" i="43"/>
  <c r="S22" i="43"/>
  <c r="R22" i="43"/>
  <c r="Q22" i="43"/>
  <c r="P22" i="43"/>
  <c r="O22" i="43"/>
  <c r="N22" i="43"/>
  <c r="M22" i="43"/>
  <c r="L22" i="43"/>
  <c r="K22" i="43"/>
  <c r="J22" i="43"/>
  <c r="I22" i="43"/>
  <c r="H22" i="43"/>
  <c r="G22" i="43"/>
  <c r="F22" i="43"/>
  <c r="E22" i="43"/>
  <c r="D22" i="43"/>
  <c r="AK21" i="43"/>
  <c r="AJ21" i="43"/>
  <c r="AI21" i="43"/>
  <c r="AH21" i="43"/>
  <c r="AG21" i="43"/>
  <c r="AF21" i="43"/>
  <c r="AE21" i="43"/>
  <c r="AD21" i="43"/>
  <c r="AC21" i="43"/>
  <c r="AB21" i="43"/>
  <c r="AA21" i="43"/>
  <c r="Z21" i="43"/>
  <c r="Y21" i="43"/>
  <c r="X21" i="43"/>
  <c r="W21" i="43"/>
  <c r="V21" i="43"/>
  <c r="U21" i="43"/>
  <c r="T21" i="43"/>
  <c r="S21" i="43"/>
  <c r="R21" i="43"/>
  <c r="Q21" i="43"/>
  <c r="P21" i="43"/>
  <c r="O21" i="43"/>
  <c r="N21" i="43"/>
  <c r="M21" i="43"/>
  <c r="L21" i="43"/>
  <c r="K21" i="43"/>
  <c r="J21" i="43"/>
  <c r="I21" i="43"/>
  <c r="H21" i="43"/>
  <c r="G21" i="43"/>
  <c r="F21" i="43"/>
  <c r="E21" i="43"/>
  <c r="D21" i="43"/>
  <c r="AK20" i="43"/>
  <c r="AJ20" i="43"/>
  <c r="AI20" i="43"/>
  <c r="AH20" i="43"/>
  <c r="AG20" i="43"/>
  <c r="AF20" i="43"/>
  <c r="AE20" i="43"/>
  <c r="AD20" i="43"/>
  <c r="AC20" i="43"/>
  <c r="AB20" i="43"/>
  <c r="AA20" i="43"/>
  <c r="Z20" i="43"/>
  <c r="Y20" i="43"/>
  <c r="X20" i="43"/>
  <c r="W20" i="43"/>
  <c r="V20" i="43"/>
  <c r="U20" i="43"/>
  <c r="T20" i="43"/>
  <c r="S20" i="43"/>
  <c r="R20" i="43"/>
  <c r="Q20" i="43"/>
  <c r="P20" i="43"/>
  <c r="O20" i="43"/>
  <c r="N20" i="43"/>
  <c r="M20" i="43"/>
  <c r="L20" i="43"/>
  <c r="K20" i="43"/>
  <c r="J20" i="43"/>
  <c r="I20" i="43"/>
  <c r="H20" i="43"/>
  <c r="G20" i="43"/>
  <c r="F20" i="43"/>
  <c r="E20" i="43"/>
  <c r="D20" i="43"/>
  <c r="AK19" i="43"/>
  <c r="AJ19" i="43"/>
  <c r="AI19" i="43"/>
  <c r="AH19" i="43"/>
  <c r="AG19" i="43"/>
  <c r="AF19" i="43"/>
  <c r="AE19" i="43"/>
  <c r="AD19" i="43"/>
  <c r="AC19" i="43"/>
  <c r="AB19" i="43"/>
  <c r="AA19" i="43"/>
  <c r="Z19" i="43"/>
  <c r="Y19" i="43"/>
  <c r="X19" i="43"/>
  <c r="W19" i="43"/>
  <c r="V19" i="43"/>
  <c r="U19" i="43"/>
  <c r="T19" i="43"/>
  <c r="S19" i="43"/>
  <c r="R19" i="43"/>
  <c r="Q19" i="43"/>
  <c r="P19" i="43"/>
  <c r="O19" i="43"/>
  <c r="N19" i="43"/>
  <c r="M19" i="43"/>
  <c r="L19" i="43"/>
  <c r="K19" i="43"/>
  <c r="J19" i="43"/>
  <c r="I19" i="43"/>
  <c r="H19" i="43"/>
  <c r="G19" i="43"/>
  <c r="F19" i="43"/>
  <c r="E19" i="43"/>
  <c r="D19" i="43"/>
  <c r="AK18" i="43"/>
  <c r="AJ18" i="43"/>
  <c r="AI18" i="43"/>
  <c r="AH18" i="43"/>
  <c r="AG18" i="43"/>
  <c r="AF18" i="43"/>
  <c r="AE18" i="43"/>
  <c r="AD18" i="43"/>
  <c r="AC18" i="43"/>
  <c r="AB18" i="43"/>
  <c r="AA18" i="43"/>
  <c r="Z18" i="43"/>
  <c r="Y18" i="43"/>
  <c r="X18" i="43"/>
  <c r="W18" i="43"/>
  <c r="V18" i="43"/>
  <c r="U18" i="43"/>
  <c r="T18" i="43"/>
  <c r="S18" i="43"/>
  <c r="R18" i="43"/>
  <c r="Q18" i="43"/>
  <c r="P18" i="43"/>
  <c r="O18" i="43"/>
  <c r="N18" i="43"/>
  <c r="M18" i="43"/>
  <c r="L18" i="43"/>
  <c r="K18" i="43"/>
  <c r="J18" i="43"/>
  <c r="I18" i="43"/>
  <c r="H18" i="43"/>
  <c r="G18" i="43"/>
  <c r="F18" i="43"/>
  <c r="E18" i="43"/>
  <c r="D18" i="43"/>
  <c r="AK17" i="43"/>
  <c r="AJ17" i="43"/>
  <c r="AI17" i="43"/>
  <c r="AH17" i="43"/>
  <c r="AG17" i="43"/>
  <c r="AF17" i="43"/>
  <c r="AE17" i="43"/>
  <c r="AD17" i="43"/>
  <c r="AC17" i="43"/>
  <c r="AB17" i="43"/>
  <c r="AA17" i="43"/>
  <c r="Z17" i="43"/>
  <c r="Y17" i="43"/>
  <c r="X17" i="43"/>
  <c r="W17" i="43"/>
  <c r="V17" i="43"/>
  <c r="U17" i="43"/>
  <c r="T17" i="43"/>
  <c r="S17" i="43"/>
  <c r="R17" i="43"/>
  <c r="Q17" i="43"/>
  <c r="P17" i="43"/>
  <c r="O17" i="43"/>
  <c r="N17" i="43"/>
  <c r="M17" i="43"/>
  <c r="L17" i="43"/>
  <c r="K17" i="43"/>
  <c r="J17" i="43"/>
  <c r="I17" i="43"/>
  <c r="H17" i="43"/>
  <c r="G17" i="43"/>
  <c r="F17" i="43"/>
  <c r="E17" i="43"/>
  <c r="D17" i="43"/>
  <c r="AK16" i="43"/>
  <c r="AJ16" i="43"/>
  <c r="AI16" i="43"/>
  <c r="AH16" i="43"/>
  <c r="AG16" i="43"/>
  <c r="AF16" i="43"/>
  <c r="AE16" i="43"/>
  <c r="AD16" i="43"/>
  <c r="AC16" i="43"/>
  <c r="AB16" i="43"/>
  <c r="AA16" i="43"/>
  <c r="Z16" i="43"/>
  <c r="Y16" i="43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K16" i="43"/>
  <c r="J16" i="43"/>
  <c r="I16" i="43"/>
  <c r="H16" i="43"/>
  <c r="G16" i="43"/>
  <c r="F16" i="43"/>
  <c r="E16" i="43"/>
  <c r="D16" i="43"/>
  <c r="AK15" i="43"/>
  <c r="AJ15" i="43"/>
  <c r="AI15" i="43"/>
  <c r="AH15" i="43"/>
  <c r="AG15" i="43"/>
  <c r="AF15" i="43"/>
  <c r="AE15" i="43"/>
  <c r="AD15" i="43"/>
  <c r="AC15" i="43"/>
  <c r="AB15" i="43"/>
  <c r="AA15" i="43"/>
  <c r="Z15" i="43"/>
  <c r="Y15" i="43"/>
  <c r="X15" i="43"/>
  <c r="W15" i="43"/>
  <c r="V15" i="43"/>
  <c r="U15" i="43"/>
  <c r="T15" i="43"/>
  <c r="S15" i="43"/>
  <c r="R15" i="43"/>
  <c r="Q15" i="43"/>
  <c r="P15" i="43"/>
  <c r="O15" i="43"/>
  <c r="N15" i="43"/>
  <c r="M15" i="43"/>
  <c r="L15" i="43"/>
  <c r="K15" i="43"/>
  <c r="J15" i="43"/>
  <c r="I15" i="43"/>
  <c r="H15" i="43"/>
  <c r="G15" i="43"/>
  <c r="F15" i="43"/>
  <c r="E15" i="43"/>
  <c r="D15" i="43"/>
  <c r="AK14" i="43"/>
  <c r="AQ740" i="47"/>
  <c r="AJ14" i="43"/>
  <c r="AI14" i="43"/>
  <c r="AH14" i="43"/>
  <c r="AG14" i="43"/>
  <c r="AM740" i="47"/>
  <c r="AF14" i="43"/>
  <c r="AE14" i="43"/>
  <c r="AD14" i="43"/>
  <c r="AC14" i="43"/>
  <c r="AI740" i="47"/>
  <c r="AB14" i="43"/>
  <c r="AA14" i="43"/>
  <c r="Z14" i="43"/>
  <c r="Y14" i="43"/>
  <c r="AE740" i="47"/>
  <c r="X14" i="43"/>
  <c r="W14" i="43"/>
  <c r="V14" i="43"/>
  <c r="U14" i="43"/>
  <c r="T14" i="43"/>
  <c r="S14" i="43"/>
  <c r="R14" i="43"/>
  <c r="Q14" i="43"/>
  <c r="P14" i="43"/>
  <c r="O14" i="43"/>
  <c r="N14" i="43"/>
  <c r="M14" i="43"/>
  <c r="L14" i="43"/>
  <c r="K14" i="43"/>
  <c r="J14" i="43"/>
  <c r="I14" i="43"/>
  <c r="H14" i="43"/>
  <c r="G14" i="43"/>
  <c r="F14" i="43"/>
  <c r="E14" i="43"/>
  <c r="D14" i="43"/>
  <c r="AK8" i="43"/>
  <c r="AJ8" i="43"/>
  <c r="AI8" i="43"/>
  <c r="AO741" i="47"/>
  <c r="AH8" i="43"/>
  <c r="AG8" i="43"/>
  <c r="AF8" i="43"/>
  <c r="AE8" i="43"/>
  <c r="AK741" i="47"/>
  <c r="AD8" i="43"/>
  <c r="AC8" i="43"/>
  <c r="AB8" i="43"/>
  <c r="AA8" i="43"/>
  <c r="AG741" i="47"/>
  <c r="Z8" i="43"/>
  <c r="Y8" i="43"/>
  <c r="X8" i="43"/>
  <c r="W8" i="43"/>
  <c r="AC741" i="47"/>
  <c r="V8" i="43"/>
  <c r="U8" i="43"/>
  <c r="T8" i="43"/>
  <c r="S8" i="43"/>
  <c r="Y740" i="47"/>
  <c r="R8" i="43"/>
  <c r="Q8" i="43"/>
  <c r="P8" i="43"/>
  <c r="O8" i="43"/>
  <c r="U740" i="47"/>
  <c r="N8" i="43"/>
  <c r="M8" i="43"/>
  <c r="L8" i="43"/>
  <c r="K8" i="43"/>
  <c r="Q740" i="47"/>
  <c r="J8" i="43"/>
  <c r="I8" i="43"/>
  <c r="O740" i="47"/>
  <c r="H8" i="43"/>
  <c r="G8" i="43"/>
  <c r="M740" i="47"/>
  <c r="F8" i="43"/>
  <c r="E8" i="43"/>
  <c r="K740" i="47"/>
  <c r="D8" i="43"/>
  <c r="E1" i="43"/>
  <c r="F1" i="43" s="1"/>
  <c r="G1" i="43" s="1"/>
  <c r="H1" i="43" s="1"/>
  <c r="I1" i="43" s="1"/>
  <c r="J1" i="43" s="1"/>
  <c r="K1" i="43" s="1"/>
  <c r="L1" i="43" s="1"/>
  <c r="M1" i="43" s="1"/>
  <c r="N1" i="43" s="1"/>
  <c r="O1" i="43" s="1"/>
  <c r="P1" i="43" s="1"/>
  <c r="Q1" i="43" s="1"/>
  <c r="R1" i="43" s="1"/>
  <c r="S1" i="43" s="1"/>
  <c r="T1" i="43" s="1"/>
  <c r="U1" i="43" s="1"/>
  <c r="V1" i="43" s="1"/>
  <c r="W1" i="43" s="1"/>
  <c r="X1" i="43" s="1"/>
  <c r="Y1" i="43" s="1"/>
  <c r="Z1" i="43" s="1"/>
  <c r="AA1" i="43" s="1"/>
  <c r="AB1" i="43" s="1"/>
  <c r="AC1" i="43" s="1"/>
  <c r="AD1" i="43" s="1"/>
  <c r="AE1" i="43" s="1"/>
  <c r="AF1" i="43" s="1"/>
  <c r="AG1" i="43" s="1"/>
  <c r="AH1" i="43" s="1"/>
  <c r="AI1" i="43" s="1"/>
  <c r="AJ1" i="43" s="1"/>
  <c r="AK1" i="43" s="1"/>
  <c r="AQ738" i="47"/>
  <c r="AP738" i="47"/>
  <c r="AO738" i="47"/>
  <c r="AN738" i="47"/>
  <c r="AM738" i="47"/>
  <c r="AL738" i="47"/>
  <c r="AK738" i="47"/>
  <c r="AJ738" i="47"/>
  <c r="AI738" i="47"/>
  <c r="AH738" i="47"/>
  <c r="AG738" i="47"/>
  <c r="AF738" i="47"/>
  <c r="AE738" i="47"/>
  <c r="AD738" i="47"/>
  <c r="AC738" i="47"/>
  <c r="AB738" i="47"/>
  <c r="AA738" i="47"/>
  <c r="Z738" i="47"/>
  <c r="Y738" i="47"/>
  <c r="X738" i="47"/>
  <c r="W738" i="47"/>
  <c r="V738" i="47"/>
  <c r="U738" i="47"/>
  <c r="T738" i="47"/>
  <c r="S738" i="47"/>
  <c r="R738" i="47"/>
  <c r="Q738" i="47"/>
  <c r="P738" i="47"/>
  <c r="O738" i="47"/>
  <c r="N738" i="47"/>
  <c r="M738" i="47"/>
  <c r="L738" i="47"/>
  <c r="K738" i="47"/>
  <c r="J738" i="47"/>
  <c r="AQ724" i="47"/>
  <c r="AP724" i="47"/>
  <c r="AO724" i="47"/>
  <c r="AN724" i="47"/>
  <c r="AM724" i="47"/>
  <c r="AL724" i="47"/>
  <c r="AK724" i="47"/>
  <c r="AJ724" i="47"/>
  <c r="AI724" i="47"/>
  <c r="AH724" i="47"/>
  <c r="AG724" i="47"/>
  <c r="AF724" i="47"/>
  <c r="AE724" i="47"/>
  <c r="AD724" i="47"/>
  <c r="AC724" i="47"/>
  <c r="AB724" i="47"/>
  <c r="AA724" i="47"/>
  <c r="Z724" i="47"/>
  <c r="Y724" i="47"/>
  <c r="X724" i="47"/>
  <c r="W724" i="47"/>
  <c r="V724" i="47"/>
  <c r="U724" i="47"/>
  <c r="T724" i="47"/>
  <c r="S724" i="47"/>
  <c r="R724" i="47"/>
  <c r="Q724" i="47"/>
  <c r="P724" i="47"/>
  <c r="O724" i="47"/>
  <c r="N724" i="47"/>
  <c r="M724" i="47"/>
  <c r="L724" i="47"/>
  <c r="K724" i="47"/>
  <c r="J724" i="47"/>
  <c r="AQ723" i="47"/>
  <c r="AP723" i="47"/>
  <c r="AO723" i="47"/>
  <c r="AN723" i="47"/>
  <c r="AM723" i="47"/>
  <c r="AL723" i="47"/>
  <c r="AK723" i="47"/>
  <c r="AJ723" i="47"/>
  <c r="AI723" i="47"/>
  <c r="AH723" i="47"/>
  <c r="AG723" i="47"/>
  <c r="AF723" i="47"/>
  <c r="AE723" i="47"/>
  <c r="AD723" i="47"/>
  <c r="AC723" i="47"/>
  <c r="AB723" i="47"/>
  <c r="AA723" i="47"/>
  <c r="Z723" i="47"/>
  <c r="Y723" i="47"/>
  <c r="X723" i="47"/>
  <c r="W723" i="47"/>
  <c r="V723" i="47"/>
  <c r="U723" i="47"/>
  <c r="T723" i="47"/>
  <c r="S723" i="47"/>
  <c r="R723" i="47"/>
  <c r="Q723" i="47"/>
  <c r="P723" i="47"/>
  <c r="O723" i="47"/>
  <c r="N723" i="47"/>
  <c r="M723" i="47"/>
  <c r="L723" i="47"/>
  <c r="K723" i="47"/>
  <c r="J723" i="47"/>
  <c r="AQ722" i="47"/>
  <c r="AP722" i="47"/>
  <c r="AO722" i="47"/>
  <c r="AN722" i="47"/>
  <c r="AM722" i="47"/>
  <c r="AL722" i="47"/>
  <c r="AK722" i="47"/>
  <c r="AJ722" i="47"/>
  <c r="AI722" i="47"/>
  <c r="AH722" i="47"/>
  <c r="AG722" i="47"/>
  <c r="AF722" i="47"/>
  <c r="AE722" i="47"/>
  <c r="AD722" i="47"/>
  <c r="AC722" i="47"/>
  <c r="AB722" i="47"/>
  <c r="AA722" i="47"/>
  <c r="Z722" i="47"/>
  <c r="Y722" i="47"/>
  <c r="X722" i="47"/>
  <c r="W722" i="47"/>
  <c r="V722" i="47"/>
  <c r="U722" i="47"/>
  <c r="T722" i="47"/>
  <c r="S722" i="47"/>
  <c r="R722" i="47"/>
  <c r="Q722" i="47"/>
  <c r="P722" i="47"/>
  <c r="O722" i="47"/>
  <c r="N722" i="47"/>
  <c r="M722" i="47"/>
  <c r="L722" i="47"/>
  <c r="K722" i="47"/>
  <c r="J722" i="47"/>
  <c r="AQ720" i="47"/>
  <c r="AP720" i="47"/>
  <c r="AO720" i="47"/>
  <c r="AN720" i="47"/>
  <c r="AM720" i="47"/>
  <c r="AL720" i="47"/>
  <c r="AK720" i="47"/>
  <c r="AJ720" i="47"/>
  <c r="AI720" i="47"/>
  <c r="AH720" i="47"/>
  <c r="AG720" i="47"/>
  <c r="AF720" i="47"/>
  <c r="AE720" i="47"/>
  <c r="AD720" i="47"/>
  <c r="AC720" i="47"/>
  <c r="AB720" i="47"/>
  <c r="AA720" i="47"/>
  <c r="Z720" i="47"/>
  <c r="Y720" i="47"/>
  <c r="X720" i="47"/>
  <c r="W720" i="47"/>
  <c r="V720" i="47"/>
  <c r="U720" i="47"/>
  <c r="T720" i="47"/>
  <c r="S720" i="47"/>
  <c r="R720" i="47"/>
  <c r="Q720" i="47"/>
  <c r="P720" i="47"/>
  <c r="O720" i="47"/>
  <c r="N720" i="47"/>
  <c r="M720" i="47"/>
  <c r="L720" i="47"/>
  <c r="K720" i="47"/>
  <c r="J720" i="47"/>
  <c r="AQ719" i="47"/>
  <c r="AP719" i="47"/>
  <c r="AO719" i="47"/>
  <c r="AN719" i="47"/>
  <c r="AM719" i="47"/>
  <c r="AL719" i="47"/>
  <c r="AK719" i="47"/>
  <c r="AJ719" i="47"/>
  <c r="AI719" i="47"/>
  <c r="AH719" i="47"/>
  <c r="AG719" i="47"/>
  <c r="AF719" i="47"/>
  <c r="AE719" i="47"/>
  <c r="AD719" i="47"/>
  <c r="AC719" i="47"/>
  <c r="AB719" i="47"/>
  <c r="AA719" i="47"/>
  <c r="Z719" i="47"/>
  <c r="Y719" i="47"/>
  <c r="X719" i="47"/>
  <c r="W719" i="47"/>
  <c r="V719" i="47"/>
  <c r="U719" i="47"/>
  <c r="T719" i="47"/>
  <c r="S719" i="47"/>
  <c r="R719" i="47"/>
  <c r="Q719" i="47"/>
  <c r="P719" i="47"/>
  <c r="O719" i="47"/>
  <c r="N719" i="47"/>
  <c r="M719" i="47"/>
  <c r="L719" i="47"/>
  <c r="K719" i="47"/>
  <c r="J719" i="47"/>
  <c r="G42" i="42"/>
  <c r="F42" i="42"/>
  <c r="E42" i="42"/>
  <c r="G41" i="42"/>
  <c r="F41" i="42"/>
  <c r="E41" i="42"/>
  <c r="G40" i="42"/>
  <c r="F40" i="42"/>
  <c r="E40" i="42"/>
  <c r="G39" i="42"/>
  <c r="F39" i="42"/>
  <c r="E39" i="42"/>
  <c r="G38" i="42"/>
  <c r="F38" i="42"/>
  <c r="E38" i="42"/>
  <c r="G37" i="42"/>
  <c r="F37" i="42"/>
  <c r="E37" i="42"/>
  <c r="G36" i="42"/>
  <c r="F36" i="42"/>
  <c r="E36" i="42"/>
  <c r="G35" i="42"/>
  <c r="F35" i="42"/>
  <c r="E35" i="42"/>
  <c r="G34" i="42"/>
  <c r="F34" i="42"/>
  <c r="E34" i="42"/>
  <c r="G33" i="42"/>
  <c r="F33" i="42"/>
  <c r="E33" i="42"/>
  <c r="G32" i="42"/>
  <c r="F32" i="42"/>
  <c r="E32" i="42"/>
  <c r="G31" i="42"/>
  <c r="F31" i="42"/>
  <c r="E31" i="42"/>
  <c r="G30" i="42"/>
  <c r="F30" i="42"/>
  <c r="E30" i="42"/>
  <c r="AK26" i="42"/>
  <c r="AJ26" i="42"/>
  <c r="AI26" i="42"/>
  <c r="AH26" i="42"/>
  <c r="AG26" i="42"/>
  <c r="AF26" i="42"/>
  <c r="AE26" i="42"/>
  <c r="AD26" i="42"/>
  <c r="AC26" i="42"/>
  <c r="AB26" i="42"/>
  <c r="AA26" i="42"/>
  <c r="Z26" i="42"/>
  <c r="Y26" i="42"/>
  <c r="X26" i="42"/>
  <c r="W26" i="42"/>
  <c r="V26" i="42"/>
  <c r="U26" i="42"/>
  <c r="T26" i="42"/>
  <c r="S26" i="42"/>
  <c r="R26" i="42"/>
  <c r="Q26" i="42"/>
  <c r="P26" i="42"/>
  <c r="O26" i="42"/>
  <c r="N26" i="42"/>
  <c r="M26" i="42"/>
  <c r="L26" i="42"/>
  <c r="K26" i="42"/>
  <c r="J26" i="42"/>
  <c r="I26" i="42"/>
  <c r="H26" i="42"/>
  <c r="G26" i="42"/>
  <c r="F26" i="42"/>
  <c r="E26" i="42"/>
  <c r="D26" i="42"/>
  <c r="AK25" i="42"/>
  <c r="AJ25" i="42"/>
  <c r="AI25" i="42"/>
  <c r="AH25" i="42"/>
  <c r="AG25" i="42"/>
  <c r="AF25" i="42"/>
  <c r="AE25" i="42"/>
  <c r="AD25" i="42"/>
  <c r="AC25" i="42"/>
  <c r="AB25" i="42"/>
  <c r="AA25" i="42"/>
  <c r="Z25" i="42"/>
  <c r="Y25" i="42"/>
  <c r="X25" i="42"/>
  <c r="W25" i="42"/>
  <c r="V25" i="42"/>
  <c r="U25" i="42"/>
  <c r="T25" i="42"/>
  <c r="S25" i="42"/>
  <c r="R25" i="42"/>
  <c r="Q25" i="42"/>
  <c r="P25" i="42"/>
  <c r="O25" i="42"/>
  <c r="N25" i="42"/>
  <c r="M25" i="42"/>
  <c r="L25" i="42"/>
  <c r="K25" i="42"/>
  <c r="J25" i="42"/>
  <c r="I25" i="42"/>
  <c r="H25" i="42"/>
  <c r="G25" i="42"/>
  <c r="F25" i="42"/>
  <c r="E25" i="42"/>
  <c r="D25" i="42"/>
  <c r="AK24" i="42"/>
  <c r="AJ24" i="42"/>
  <c r="AI24" i="42"/>
  <c r="AH24" i="42"/>
  <c r="AG24" i="42"/>
  <c r="AF24" i="42"/>
  <c r="AE24" i="42"/>
  <c r="AD24" i="42"/>
  <c r="AC24" i="42"/>
  <c r="AB24" i="42"/>
  <c r="AA24" i="42"/>
  <c r="Z24" i="42"/>
  <c r="Y24" i="42"/>
  <c r="X24" i="42"/>
  <c r="W24" i="42"/>
  <c r="V24" i="42"/>
  <c r="U24" i="42"/>
  <c r="T24" i="42"/>
  <c r="S24" i="42"/>
  <c r="R24" i="42"/>
  <c r="Q24" i="42"/>
  <c r="P24" i="42"/>
  <c r="O24" i="42"/>
  <c r="N24" i="42"/>
  <c r="M24" i="42"/>
  <c r="L24" i="42"/>
  <c r="K24" i="42"/>
  <c r="J24" i="42"/>
  <c r="I24" i="42"/>
  <c r="H24" i="42"/>
  <c r="G24" i="42"/>
  <c r="F24" i="42"/>
  <c r="E24" i="42"/>
  <c r="D24" i="42"/>
  <c r="AK23" i="42"/>
  <c r="AJ23" i="42"/>
  <c r="AI23" i="42"/>
  <c r="AH23" i="42"/>
  <c r="AG23" i="42"/>
  <c r="AF23" i="42"/>
  <c r="AE23" i="42"/>
  <c r="AD23" i="42"/>
  <c r="AC23" i="42"/>
  <c r="AB23" i="42"/>
  <c r="AA23" i="42"/>
  <c r="Z23" i="42"/>
  <c r="Y23" i="42"/>
  <c r="X23" i="42"/>
  <c r="W23" i="42"/>
  <c r="V23" i="42"/>
  <c r="U23" i="42"/>
  <c r="T23" i="42"/>
  <c r="S23" i="42"/>
  <c r="R23" i="42"/>
  <c r="Q23" i="42"/>
  <c r="P23" i="42"/>
  <c r="O23" i="42"/>
  <c r="N23" i="42"/>
  <c r="M23" i="42"/>
  <c r="L23" i="42"/>
  <c r="K23" i="42"/>
  <c r="J23" i="42"/>
  <c r="I23" i="42"/>
  <c r="H23" i="42"/>
  <c r="G23" i="42"/>
  <c r="F23" i="42"/>
  <c r="E23" i="42"/>
  <c r="D23" i="42"/>
  <c r="AK22" i="42"/>
  <c r="AJ22" i="42"/>
  <c r="AI22" i="42"/>
  <c r="AH22" i="42"/>
  <c r="AG22" i="42"/>
  <c r="AF22" i="42"/>
  <c r="AE22" i="42"/>
  <c r="AD22" i="42"/>
  <c r="AC22" i="42"/>
  <c r="AB22" i="42"/>
  <c r="AA22" i="42"/>
  <c r="Z22" i="42"/>
  <c r="Y22" i="42"/>
  <c r="X22" i="42"/>
  <c r="W22" i="42"/>
  <c r="V22" i="42"/>
  <c r="U22" i="42"/>
  <c r="T22" i="42"/>
  <c r="S22" i="42"/>
  <c r="R22" i="42"/>
  <c r="Q22" i="42"/>
  <c r="P22" i="42"/>
  <c r="O22" i="42"/>
  <c r="N22" i="42"/>
  <c r="M22" i="42"/>
  <c r="L22" i="42"/>
  <c r="K22" i="42"/>
  <c r="J22" i="42"/>
  <c r="I22" i="42"/>
  <c r="H22" i="42"/>
  <c r="G22" i="42"/>
  <c r="F22" i="42"/>
  <c r="E22" i="42"/>
  <c r="D22" i="42"/>
  <c r="AK21" i="42"/>
  <c r="AJ21" i="42"/>
  <c r="AI21" i="42"/>
  <c r="AH21" i="42"/>
  <c r="AG21" i="42"/>
  <c r="AF21" i="42"/>
  <c r="AE21" i="42"/>
  <c r="AD21" i="42"/>
  <c r="AC21" i="42"/>
  <c r="AB21" i="42"/>
  <c r="AA21" i="42"/>
  <c r="Z21" i="42"/>
  <c r="Y21" i="42"/>
  <c r="X21" i="42"/>
  <c r="W21" i="42"/>
  <c r="V21" i="42"/>
  <c r="U21" i="42"/>
  <c r="T21" i="42"/>
  <c r="S21" i="42"/>
  <c r="R21" i="42"/>
  <c r="Q21" i="42"/>
  <c r="P21" i="42"/>
  <c r="O21" i="42"/>
  <c r="N21" i="42"/>
  <c r="M21" i="42"/>
  <c r="L21" i="42"/>
  <c r="K21" i="42"/>
  <c r="J21" i="42"/>
  <c r="I21" i="42"/>
  <c r="H21" i="42"/>
  <c r="G21" i="42"/>
  <c r="F21" i="42"/>
  <c r="E21" i="42"/>
  <c r="D21" i="42"/>
  <c r="AK20" i="42"/>
  <c r="AJ20" i="42"/>
  <c r="AI20" i="42"/>
  <c r="AH20" i="42"/>
  <c r="AG20" i="42"/>
  <c r="AF20" i="42"/>
  <c r="AE20" i="42"/>
  <c r="AD20" i="42"/>
  <c r="AC20" i="42"/>
  <c r="AB20" i="42"/>
  <c r="AA20" i="42"/>
  <c r="Z20" i="42"/>
  <c r="Y20" i="42"/>
  <c r="X20" i="42"/>
  <c r="W20" i="42"/>
  <c r="V20" i="42"/>
  <c r="U20" i="42"/>
  <c r="T20" i="42"/>
  <c r="S20" i="42"/>
  <c r="R20" i="42"/>
  <c r="Q20" i="42"/>
  <c r="P20" i="42"/>
  <c r="O20" i="42"/>
  <c r="N20" i="42"/>
  <c r="M20" i="42"/>
  <c r="L20" i="42"/>
  <c r="K20" i="42"/>
  <c r="J20" i="42"/>
  <c r="I20" i="42"/>
  <c r="H20" i="42"/>
  <c r="G20" i="42"/>
  <c r="F20" i="42"/>
  <c r="E20" i="42"/>
  <c r="D20" i="42"/>
  <c r="AK19" i="42"/>
  <c r="AJ19" i="42"/>
  <c r="AI19" i="42"/>
  <c r="AH19" i="42"/>
  <c r="AG19" i="42"/>
  <c r="AF19" i="42"/>
  <c r="AE19" i="42"/>
  <c r="AD19" i="42"/>
  <c r="AC19" i="42"/>
  <c r="AB19" i="42"/>
  <c r="AA19" i="42"/>
  <c r="Z19" i="42"/>
  <c r="Y19" i="42"/>
  <c r="X19" i="42"/>
  <c r="W19" i="42"/>
  <c r="V19" i="42"/>
  <c r="U19" i="42"/>
  <c r="T19" i="42"/>
  <c r="S19" i="42"/>
  <c r="R19" i="42"/>
  <c r="Q19" i="42"/>
  <c r="P19" i="42"/>
  <c r="O19" i="42"/>
  <c r="N19" i="42"/>
  <c r="M19" i="42"/>
  <c r="L19" i="42"/>
  <c r="K19" i="42"/>
  <c r="J19" i="42"/>
  <c r="I19" i="42"/>
  <c r="H19" i="42"/>
  <c r="G19" i="42"/>
  <c r="F19" i="42"/>
  <c r="E19" i="42"/>
  <c r="D19" i="42"/>
  <c r="AK18" i="42"/>
  <c r="AJ18" i="42"/>
  <c r="AI18" i="42"/>
  <c r="AH18" i="42"/>
  <c r="AG18" i="42"/>
  <c r="AF18" i="42"/>
  <c r="AE18" i="42"/>
  <c r="AD18" i="42"/>
  <c r="AC18" i="42"/>
  <c r="AB18" i="42"/>
  <c r="AA18" i="42"/>
  <c r="Z18" i="42"/>
  <c r="Y18" i="42"/>
  <c r="X18" i="42"/>
  <c r="W18" i="42"/>
  <c r="V18" i="42"/>
  <c r="U18" i="42"/>
  <c r="T18" i="42"/>
  <c r="S18" i="42"/>
  <c r="R18" i="42"/>
  <c r="Q18" i="42"/>
  <c r="P18" i="42"/>
  <c r="O18" i="42"/>
  <c r="N18" i="42"/>
  <c r="M18" i="42"/>
  <c r="L18" i="42"/>
  <c r="K18" i="42"/>
  <c r="J18" i="42"/>
  <c r="I18" i="42"/>
  <c r="H18" i="42"/>
  <c r="G18" i="42"/>
  <c r="F18" i="42"/>
  <c r="E18" i="42"/>
  <c r="D18" i="42"/>
  <c r="AK17" i="42"/>
  <c r="AJ17" i="42"/>
  <c r="AI17" i="42"/>
  <c r="AH17" i="42"/>
  <c r="AG17" i="42"/>
  <c r="AF17" i="42"/>
  <c r="AE17" i="42"/>
  <c r="AD17" i="42"/>
  <c r="AC17" i="42"/>
  <c r="AB17" i="42"/>
  <c r="AA17" i="42"/>
  <c r="Z17" i="42"/>
  <c r="Y17" i="42"/>
  <c r="X17" i="42"/>
  <c r="W17" i="42"/>
  <c r="V17" i="42"/>
  <c r="U17" i="42"/>
  <c r="T17" i="42"/>
  <c r="S17" i="42"/>
  <c r="R17" i="42"/>
  <c r="Q17" i="42"/>
  <c r="P17" i="42"/>
  <c r="O17" i="42"/>
  <c r="N17" i="42"/>
  <c r="M17" i="42"/>
  <c r="L17" i="42"/>
  <c r="K17" i="42"/>
  <c r="J17" i="42"/>
  <c r="I17" i="42"/>
  <c r="H17" i="42"/>
  <c r="G17" i="42"/>
  <c r="F17" i="42"/>
  <c r="E17" i="42"/>
  <c r="D17" i="42"/>
  <c r="AK16" i="42"/>
  <c r="AJ16" i="42"/>
  <c r="AI16" i="42"/>
  <c r="AH16" i="42"/>
  <c r="AG16" i="42"/>
  <c r="AF16" i="42"/>
  <c r="AE16" i="42"/>
  <c r="AD16" i="42"/>
  <c r="AC16" i="42"/>
  <c r="AB16" i="42"/>
  <c r="AA16" i="42"/>
  <c r="Z16" i="42"/>
  <c r="Y16" i="42"/>
  <c r="X16" i="42"/>
  <c r="W16" i="42"/>
  <c r="V16" i="42"/>
  <c r="U16" i="42"/>
  <c r="T16" i="42"/>
  <c r="S16" i="42"/>
  <c r="R16" i="42"/>
  <c r="Q16" i="42"/>
  <c r="P16" i="42"/>
  <c r="O16" i="42"/>
  <c r="N16" i="42"/>
  <c r="M16" i="42"/>
  <c r="L16" i="42"/>
  <c r="K16" i="42"/>
  <c r="J16" i="42"/>
  <c r="I16" i="42"/>
  <c r="H16" i="42"/>
  <c r="G16" i="42"/>
  <c r="F16" i="42"/>
  <c r="E16" i="42"/>
  <c r="D16" i="42"/>
  <c r="AK15" i="42"/>
  <c r="AJ15" i="42"/>
  <c r="AI15" i="42"/>
  <c r="AH15" i="42"/>
  <c r="AG15" i="42"/>
  <c r="AF15" i="42"/>
  <c r="AE15" i="42"/>
  <c r="AD15" i="42"/>
  <c r="AC15" i="42"/>
  <c r="AB15" i="42"/>
  <c r="AA15" i="42"/>
  <c r="Z15" i="42"/>
  <c r="Y15" i="42"/>
  <c r="X15" i="42"/>
  <c r="W15" i="42"/>
  <c r="V15" i="42"/>
  <c r="U15" i="42"/>
  <c r="T15" i="42"/>
  <c r="S15" i="42"/>
  <c r="R15" i="42"/>
  <c r="Q15" i="42"/>
  <c r="P15" i="42"/>
  <c r="O15" i="42"/>
  <c r="N15" i="42"/>
  <c r="M15" i="42"/>
  <c r="L15" i="42"/>
  <c r="K15" i="42"/>
  <c r="J15" i="42"/>
  <c r="I15" i="42"/>
  <c r="H15" i="42"/>
  <c r="G15" i="42"/>
  <c r="F15" i="42"/>
  <c r="E15" i="42"/>
  <c r="D15" i="42"/>
  <c r="AK14" i="42"/>
  <c r="AJ14" i="42"/>
  <c r="AI14" i="42"/>
  <c r="AH14" i="42"/>
  <c r="AG14" i="42"/>
  <c r="AF14" i="42"/>
  <c r="AE14" i="42"/>
  <c r="AD14" i="42"/>
  <c r="AC14" i="42"/>
  <c r="AB14" i="42"/>
  <c r="AA14" i="42"/>
  <c r="Z14" i="42"/>
  <c r="Y14" i="42"/>
  <c r="X14" i="42"/>
  <c r="W14" i="42"/>
  <c r="V14" i="42"/>
  <c r="U14" i="42"/>
  <c r="T14" i="42"/>
  <c r="S14" i="42"/>
  <c r="R14" i="42"/>
  <c r="Q14" i="42"/>
  <c r="P14" i="42"/>
  <c r="O14" i="42"/>
  <c r="N14" i="42"/>
  <c r="M14" i="42"/>
  <c r="L14" i="42"/>
  <c r="K14" i="42"/>
  <c r="J14" i="42"/>
  <c r="I14" i="42"/>
  <c r="H14" i="42"/>
  <c r="G14" i="42"/>
  <c r="F14" i="42"/>
  <c r="E14" i="42"/>
  <c r="D14" i="42"/>
  <c r="AK8" i="42"/>
  <c r="AJ8" i="42"/>
  <c r="AI8" i="42"/>
  <c r="AH8" i="42"/>
  <c r="AG8" i="42"/>
  <c r="AF8" i="42"/>
  <c r="AE8" i="42"/>
  <c r="AD8" i="42"/>
  <c r="AC8" i="42"/>
  <c r="AB8" i="42"/>
  <c r="AA8" i="42"/>
  <c r="Z8" i="42"/>
  <c r="Y8" i="42"/>
  <c r="X8" i="42"/>
  <c r="W8" i="42"/>
  <c r="V8" i="42"/>
  <c r="U8" i="42"/>
  <c r="T8" i="42"/>
  <c r="S8" i="42"/>
  <c r="R8" i="42"/>
  <c r="Q8" i="42"/>
  <c r="P8" i="42"/>
  <c r="O8" i="42"/>
  <c r="N8" i="42"/>
  <c r="M8" i="42"/>
  <c r="L8" i="42"/>
  <c r="K8" i="42"/>
  <c r="J8" i="42"/>
  <c r="I8" i="42"/>
  <c r="H8" i="42"/>
  <c r="G8" i="42"/>
  <c r="F8" i="42"/>
  <c r="E8" i="42"/>
  <c r="D8" i="42"/>
  <c r="E1" i="42"/>
  <c r="F1" i="42" s="1"/>
  <c r="G1" i="42" s="1"/>
  <c r="H1" i="42" s="1"/>
  <c r="I1" i="42" s="1"/>
  <c r="J1" i="42" s="1"/>
  <c r="K1" i="42" s="1"/>
  <c r="L1" i="42" s="1"/>
  <c r="M1" i="42" s="1"/>
  <c r="N1" i="42" s="1"/>
  <c r="O1" i="42" s="1"/>
  <c r="P1" i="42" s="1"/>
  <c r="Q1" i="42" s="1"/>
  <c r="R1" i="42" s="1"/>
  <c r="S1" i="42" s="1"/>
  <c r="T1" i="42" s="1"/>
  <c r="U1" i="42" s="1"/>
  <c r="V1" i="42" s="1"/>
  <c r="W1" i="42" s="1"/>
  <c r="X1" i="42" s="1"/>
  <c r="Y1" i="42" s="1"/>
  <c r="Z1" i="42" s="1"/>
  <c r="AA1" i="42" s="1"/>
  <c r="AB1" i="42" s="1"/>
  <c r="AC1" i="42" s="1"/>
  <c r="AD1" i="42" s="1"/>
  <c r="AE1" i="42" s="1"/>
  <c r="AF1" i="42" s="1"/>
  <c r="AG1" i="42" s="1"/>
  <c r="AH1" i="42" s="1"/>
  <c r="AI1" i="42" s="1"/>
  <c r="AJ1" i="42" s="1"/>
  <c r="AK1" i="42" s="1"/>
  <c r="AQ671" i="47"/>
  <c r="AN671" i="47"/>
  <c r="AM671" i="47"/>
  <c r="AL671" i="47"/>
  <c r="AJ671" i="47"/>
  <c r="AF671" i="47"/>
  <c r="AB671" i="47"/>
  <c r="AA671" i="47"/>
  <c r="X671" i="47"/>
  <c r="W671" i="47"/>
  <c r="V671" i="47"/>
  <c r="T671" i="47"/>
  <c r="P671" i="47"/>
  <c r="L671" i="47"/>
  <c r="K671" i="47"/>
  <c r="AP657" i="47"/>
  <c r="AO657" i="47"/>
  <c r="AN657" i="47"/>
  <c r="AL657" i="47"/>
  <c r="AH657" i="47"/>
  <c r="AD657" i="47"/>
  <c r="AC657" i="47"/>
  <c r="Z657" i="47"/>
  <c r="Y657" i="47"/>
  <c r="X657" i="47"/>
  <c r="V657" i="47"/>
  <c r="R657" i="47"/>
  <c r="N657" i="47"/>
  <c r="M657" i="47"/>
  <c r="J657" i="47"/>
  <c r="AQ656" i="47"/>
  <c r="AP656" i="47"/>
  <c r="AN656" i="47"/>
  <c r="AJ656" i="47"/>
  <c r="AF656" i="47"/>
  <c r="AE656" i="47"/>
  <c r="AB656" i="47"/>
  <c r="AA656" i="47"/>
  <c r="Z656" i="47"/>
  <c r="X656" i="47"/>
  <c r="T656" i="47"/>
  <c r="P656" i="47"/>
  <c r="O656" i="47"/>
  <c r="L656" i="47"/>
  <c r="K656" i="47"/>
  <c r="J656" i="47"/>
  <c r="AP655" i="47"/>
  <c r="AL655" i="47"/>
  <c r="AH655" i="47"/>
  <c r="AG655" i="47"/>
  <c r="AD655" i="47"/>
  <c r="AC655" i="47"/>
  <c r="AB655" i="47"/>
  <c r="Z655" i="47"/>
  <c r="V655" i="47"/>
  <c r="R655" i="47"/>
  <c r="Q655" i="47"/>
  <c r="N655" i="47"/>
  <c r="M655" i="47"/>
  <c r="L655" i="47"/>
  <c r="J655" i="47"/>
  <c r="AN653" i="47"/>
  <c r="AJ653" i="47"/>
  <c r="AI653" i="47"/>
  <c r="AF653" i="47"/>
  <c r="AE653" i="47"/>
  <c r="AD653" i="47"/>
  <c r="AB653" i="47"/>
  <c r="X653" i="47"/>
  <c r="T653" i="47"/>
  <c r="S653" i="47"/>
  <c r="P653" i="47"/>
  <c r="O653" i="47"/>
  <c r="N653" i="47"/>
  <c r="L653" i="47"/>
  <c r="AP652" i="47"/>
  <c r="AM652" i="47"/>
  <c r="AL652" i="47"/>
  <c r="AI652" i="47"/>
  <c r="AH652" i="47"/>
  <c r="AE652" i="47"/>
  <c r="AD652" i="47"/>
  <c r="AA652" i="47"/>
  <c r="Z652" i="47"/>
  <c r="W652" i="47"/>
  <c r="V652" i="47"/>
  <c r="S652" i="47"/>
  <c r="R652" i="47"/>
  <c r="O652" i="47"/>
  <c r="N652" i="47"/>
  <c r="K652" i="47"/>
  <c r="J652" i="47"/>
  <c r="W606" i="47"/>
  <c r="G42" i="41"/>
  <c r="F42" i="41"/>
  <c r="E42" i="41"/>
  <c r="G41" i="41"/>
  <c r="F41" i="41"/>
  <c r="E41" i="41"/>
  <c r="G40" i="41"/>
  <c r="F40" i="41"/>
  <c r="E40" i="41"/>
  <c r="G39" i="41"/>
  <c r="F39" i="41"/>
  <c r="E39" i="41"/>
  <c r="G38" i="41"/>
  <c r="F38" i="41"/>
  <c r="E38" i="41"/>
  <c r="G37" i="41"/>
  <c r="F37" i="41"/>
  <c r="E37" i="41"/>
  <c r="G36" i="41"/>
  <c r="F36" i="41"/>
  <c r="E36" i="41"/>
  <c r="G35" i="41"/>
  <c r="F35" i="41"/>
  <c r="E35" i="41"/>
  <c r="G34" i="41"/>
  <c r="F34" i="41"/>
  <c r="E34" i="41"/>
  <c r="G33" i="41"/>
  <c r="F33" i="41"/>
  <c r="E33" i="41"/>
  <c r="G32" i="41"/>
  <c r="F32" i="41"/>
  <c r="E32" i="41"/>
  <c r="G31" i="41"/>
  <c r="F31" i="41"/>
  <c r="E31" i="41"/>
  <c r="G30" i="41"/>
  <c r="F30" i="41"/>
  <c r="E30" i="41"/>
  <c r="AK26" i="41"/>
  <c r="AJ26" i="41"/>
  <c r="AI26" i="41"/>
  <c r="AH26" i="41"/>
  <c r="AG26" i="41"/>
  <c r="AF26" i="41"/>
  <c r="AE26" i="41"/>
  <c r="AD26" i="41"/>
  <c r="AC26" i="41"/>
  <c r="AB26" i="41"/>
  <c r="AA26" i="41"/>
  <c r="Z26" i="41"/>
  <c r="Y26" i="41"/>
  <c r="X26" i="41"/>
  <c r="W26" i="41"/>
  <c r="V26" i="41"/>
  <c r="U26" i="41"/>
  <c r="T26" i="41"/>
  <c r="S26" i="41"/>
  <c r="R26" i="41"/>
  <c r="Q26" i="41"/>
  <c r="P26" i="41"/>
  <c r="O26" i="41"/>
  <c r="N26" i="41"/>
  <c r="M26" i="41"/>
  <c r="L26" i="41"/>
  <c r="K26" i="41"/>
  <c r="J26" i="41"/>
  <c r="I26" i="41"/>
  <c r="H26" i="41"/>
  <c r="G26" i="41"/>
  <c r="F26" i="41"/>
  <c r="E26" i="41"/>
  <c r="D26" i="41"/>
  <c r="AK25" i="41"/>
  <c r="AJ25" i="41"/>
  <c r="AI25" i="41"/>
  <c r="AH25" i="41"/>
  <c r="AG25" i="41"/>
  <c r="AF25" i="41"/>
  <c r="AE25" i="41"/>
  <c r="AD25" i="41"/>
  <c r="AC25" i="41"/>
  <c r="AB25" i="41"/>
  <c r="AA25" i="41"/>
  <c r="Z25" i="41"/>
  <c r="Y25" i="41"/>
  <c r="X25" i="41"/>
  <c r="W25" i="41"/>
  <c r="V25" i="41"/>
  <c r="U25" i="41"/>
  <c r="T25" i="41"/>
  <c r="S25" i="41"/>
  <c r="R25" i="41"/>
  <c r="Q25" i="41"/>
  <c r="P25" i="41"/>
  <c r="O25" i="41"/>
  <c r="N25" i="41"/>
  <c r="M25" i="41"/>
  <c r="L25" i="41"/>
  <c r="K25" i="41"/>
  <c r="J25" i="41"/>
  <c r="I25" i="41"/>
  <c r="H25" i="41"/>
  <c r="G25" i="41"/>
  <c r="F25" i="41"/>
  <c r="E25" i="41"/>
  <c r="D25" i="41"/>
  <c r="AK24" i="41"/>
  <c r="AJ24" i="41"/>
  <c r="AI24" i="41"/>
  <c r="AH24" i="41"/>
  <c r="AG24" i="41"/>
  <c r="AF24" i="41"/>
  <c r="AE24" i="41"/>
  <c r="AD24" i="41"/>
  <c r="AC24" i="41"/>
  <c r="AB24" i="41"/>
  <c r="AA24" i="41"/>
  <c r="Z24" i="41"/>
  <c r="Y24" i="41"/>
  <c r="X24" i="41"/>
  <c r="W24" i="41"/>
  <c r="V24" i="41"/>
  <c r="U24" i="41"/>
  <c r="T24" i="41"/>
  <c r="S24" i="41"/>
  <c r="R24" i="41"/>
  <c r="Q24" i="41"/>
  <c r="P24" i="41"/>
  <c r="O24" i="41"/>
  <c r="N24" i="41"/>
  <c r="M24" i="41"/>
  <c r="L24" i="41"/>
  <c r="K24" i="41"/>
  <c r="J24" i="41"/>
  <c r="I24" i="41"/>
  <c r="H24" i="41"/>
  <c r="G24" i="41"/>
  <c r="F24" i="41"/>
  <c r="E24" i="41"/>
  <c r="D24" i="41"/>
  <c r="AK23" i="41"/>
  <c r="AJ23" i="41"/>
  <c r="AI23" i="41"/>
  <c r="AH23" i="41"/>
  <c r="AG23" i="41"/>
  <c r="AF23" i="41"/>
  <c r="AE23" i="41"/>
  <c r="AD23" i="41"/>
  <c r="AC23" i="41"/>
  <c r="AB23" i="41"/>
  <c r="AA23" i="41"/>
  <c r="Z23" i="41"/>
  <c r="Y23" i="41"/>
  <c r="X23" i="41"/>
  <c r="W23" i="41"/>
  <c r="V23" i="41"/>
  <c r="U23" i="41"/>
  <c r="T23" i="41"/>
  <c r="S23" i="41"/>
  <c r="R23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AK22" i="41"/>
  <c r="AJ22" i="41"/>
  <c r="AI22" i="41"/>
  <c r="AH22" i="41"/>
  <c r="AG22" i="41"/>
  <c r="AF22" i="41"/>
  <c r="AE22" i="41"/>
  <c r="AD22" i="41"/>
  <c r="AC22" i="41"/>
  <c r="AB22" i="41"/>
  <c r="AA22" i="41"/>
  <c r="Z22" i="41"/>
  <c r="Y22" i="41"/>
  <c r="X22" i="41"/>
  <c r="W22" i="41"/>
  <c r="V22" i="41"/>
  <c r="U22" i="41"/>
  <c r="T22" i="41"/>
  <c r="S22" i="41"/>
  <c r="R22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AK21" i="41"/>
  <c r="AJ21" i="41"/>
  <c r="AI21" i="41"/>
  <c r="AH21" i="41"/>
  <c r="AG21" i="41"/>
  <c r="AF21" i="41"/>
  <c r="AE21" i="41"/>
  <c r="AD21" i="41"/>
  <c r="AC21" i="41"/>
  <c r="AB21" i="41"/>
  <c r="AA21" i="41"/>
  <c r="Z21" i="41"/>
  <c r="Y21" i="41"/>
  <c r="X21" i="41"/>
  <c r="W21" i="41"/>
  <c r="V21" i="41"/>
  <c r="U21" i="41"/>
  <c r="T21" i="41"/>
  <c r="S21" i="41"/>
  <c r="R21" i="41"/>
  <c r="Q21" i="41"/>
  <c r="P21" i="41"/>
  <c r="O21" i="41"/>
  <c r="N21" i="41"/>
  <c r="M21" i="41"/>
  <c r="L21" i="41"/>
  <c r="K21" i="41"/>
  <c r="J21" i="41"/>
  <c r="I21" i="41"/>
  <c r="H21" i="41"/>
  <c r="G21" i="41"/>
  <c r="F21" i="41"/>
  <c r="E21" i="41"/>
  <c r="D21" i="41"/>
  <c r="AK20" i="41"/>
  <c r="AJ20" i="41"/>
  <c r="AI20" i="41"/>
  <c r="AH20" i="41"/>
  <c r="AG20" i="41"/>
  <c r="AF20" i="41"/>
  <c r="AE20" i="41"/>
  <c r="AD20" i="41"/>
  <c r="AC20" i="41"/>
  <c r="AB20" i="41"/>
  <c r="AA20" i="41"/>
  <c r="Z20" i="41"/>
  <c r="Y20" i="41"/>
  <c r="X20" i="41"/>
  <c r="W20" i="41"/>
  <c r="V20" i="41"/>
  <c r="U20" i="41"/>
  <c r="T20" i="41"/>
  <c r="S20" i="41"/>
  <c r="R20" i="41"/>
  <c r="Q20" i="41"/>
  <c r="P20" i="41"/>
  <c r="O20" i="41"/>
  <c r="N20" i="41"/>
  <c r="M20" i="41"/>
  <c r="L20" i="41"/>
  <c r="K20" i="41"/>
  <c r="J20" i="41"/>
  <c r="I20" i="41"/>
  <c r="H20" i="41"/>
  <c r="G20" i="41"/>
  <c r="F20" i="41"/>
  <c r="E20" i="41"/>
  <c r="D20" i="41"/>
  <c r="AK19" i="41"/>
  <c r="AJ19" i="41"/>
  <c r="AI19" i="41"/>
  <c r="AH19" i="41"/>
  <c r="AG19" i="41"/>
  <c r="AF19" i="41"/>
  <c r="AE19" i="41"/>
  <c r="AD19" i="41"/>
  <c r="AC19" i="41"/>
  <c r="AB19" i="41"/>
  <c r="AA19" i="41"/>
  <c r="Z19" i="41"/>
  <c r="Y19" i="41"/>
  <c r="X19" i="41"/>
  <c r="W19" i="41"/>
  <c r="V19" i="41"/>
  <c r="U19" i="41"/>
  <c r="T19" i="41"/>
  <c r="S19" i="41"/>
  <c r="R19" i="41"/>
  <c r="Q19" i="41"/>
  <c r="P19" i="41"/>
  <c r="O19" i="41"/>
  <c r="N19" i="41"/>
  <c r="M19" i="41"/>
  <c r="L19" i="41"/>
  <c r="K19" i="41"/>
  <c r="J19" i="41"/>
  <c r="I19" i="41"/>
  <c r="H19" i="41"/>
  <c r="G19" i="41"/>
  <c r="F19" i="41"/>
  <c r="E19" i="41"/>
  <c r="D19" i="41"/>
  <c r="AK18" i="41"/>
  <c r="AJ18" i="41"/>
  <c r="AI18" i="41"/>
  <c r="AH18" i="41"/>
  <c r="AG18" i="41"/>
  <c r="AF18" i="41"/>
  <c r="AE18" i="41"/>
  <c r="AD18" i="41"/>
  <c r="AC18" i="41"/>
  <c r="AB18" i="41"/>
  <c r="AA18" i="41"/>
  <c r="Z18" i="41"/>
  <c r="Y18" i="41"/>
  <c r="X18" i="41"/>
  <c r="W18" i="41"/>
  <c r="V18" i="41"/>
  <c r="U18" i="41"/>
  <c r="T18" i="41"/>
  <c r="S18" i="41"/>
  <c r="R18" i="41"/>
  <c r="Q18" i="41"/>
  <c r="P18" i="41"/>
  <c r="O18" i="41"/>
  <c r="N18" i="41"/>
  <c r="M18" i="41"/>
  <c r="L18" i="41"/>
  <c r="K18" i="41"/>
  <c r="J18" i="41"/>
  <c r="I18" i="41"/>
  <c r="H18" i="41"/>
  <c r="G18" i="41"/>
  <c r="F18" i="41"/>
  <c r="E18" i="41"/>
  <c r="D18" i="41"/>
  <c r="AK17" i="41"/>
  <c r="AJ17" i="41"/>
  <c r="AI17" i="41"/>
  <c r="AH17" i="41"/>
  <c r="AG17" i="41"/>
  <c r="AF17" i="41"/>
  <c r="AE17" i="41"/>
  <c r="AD17" i="41"/>
  <c r="AC17" i="41"/>
  <c r="AB17" i="41"/>
  <c r="AA17" i="41"/>
  <c r="Z17" i="41"/>
  <c r="Y17" i="41"/>
  <c r="X17" i="41"/>
  <c r="W17" i="41"/>
  <c r="V17" i="41"/>
  <c r="U17" i="41"/>
  <c r="T17" i="41"/>
  <c r="S17" i="41"/>
  <c r="R17" i="41"/>
  <c r="Q17" i="41"/>
  <c r="P17" i="41"/>
  <c r="O17" i="41"/>
  <c r="N17" i="41"/>
  <c r="M17" i="41"/>
  <c r="L17" i="41"/>
  <c r="K17" i="41"/>
  <c r="J17" i="41"/>
  <c r="I17" i="41"/>
  <c r="H17" i="41"/>
  <c r="G17" i="41"/>
  <c r="F17" i="41"/>
  <c r="E17" i="41"/>
  <c r="D17" i="41"/>
  <c r="AK16" i="41"/>
  <c r="AJ16" i="41"/>
  <c r="AI16" i="41"/>
  <c r="AH16" i="41"/>
  <c r="AG16" i="41"/>
  <c r="AF16" i="41"/>
  <c r="AE16" i="41"/>
  <c r="AD16" i="41"/>
  <c r="AC16" i="41"/>
  <c r="AB16" i="41"/>
  <c r="AA16" i="41"/>
  <c r="Z16" i="41"/>
  <c r="Y16" i="41"/>
  <c r="X16" i="41"/>
  <c r="W16" i="41"/>
  <c r="V16" i="41"/>
  <c r="U16" i="41"/>
  <c r="T16" i="41"/>
  <c r="S16" i="41"/>
  <c r="R16" i="41"/>
  <c r="Q16" i="41"/>
  <c r="P16" i="41"/>
  <c r="O16" i="41"/>
  <c r="N16" i="41"/>
  <c r="M16" i="41"/>
  <c r="L16" i="41"/>
  <c r="K16" i="41"/>
  <c r="J16" i="41"/>
  <c r="I16" i="41"/>
  <c r="H16" i="41"/>
  <c r="G16" i="41"/>
  <c r="F16" i="41"/>
  <c r="E16" i="41"/>
  <c r="D16" i="41"/>
  <c r="AK15" i="41"/>
  <c r="AJ15" i="41"/>
  <c r="AI15" i="41"/>
  <c r="AH15" i="41"/>
  <c r="AG15" i="41"/>
  <c r="AF15" i="41"/>
  <c r="AE15" i="41"/>
  <c r="AD15" i="41"/>
  <c r="AC15" i="41"/>
  <c r="AB15" i="41"/>
  <c r="AA15" i="41"/>
  <c r="Z15" i="41"/>
  <c r="Y15" i="41"/>
  <c r="X15" i="41"/>
  <c r="W15" i="41"/>
  <c r="V15" i="41"/>
  <c r="U15" i="41"/>
  <c r="T15" i="41"/>
  <c r="S15" i="41"/>
  <c r="R15" i="41"/>
  <c r="Q15" i="41"/>
  <c r="P15" i="41"/>
  <c r="O15" i="41"/>
  <c r="N15" i="41"/>
  <c r="M15" i="41"/>
  <c r="L15" i="41"/>
  <c r="K15" i="41"/>
  <c r="J15" i="41"/>
  <c r="I15" i="41"/>
  <c r="H15" i="41"/>
  <c r="G15" i="41"/>
  <c r="F15" i="41"/>
  <c r="E15" i="41"/>
  <c r="D15" i="41"/>
  <c r="AK14" i="41"/>
  <c r="AJ14" i="41"/>
  <c r="AI14" i="41"/>
  <c r="AH14" i="41"/>
  <c r="AG14" i="41"/>
  <c r="AF14" i="41"/>
  <c r="AE14" i="41"/>
  <c r="AD14" i="41"/>
  <c r="AC14" i="41"/>
  <c r="AB14" i="41"/>
  <c r="AA14" i="41"/>
  <c r="Z14" i="41"/>
  <c r="Y14" i="41"/>
  <c r="X14" i="41"/>
  <c r="W14" i="41"/>
  <c r="V14" i="41"/>
  <c r="U14" i="41"/>
  <c r="T14" i="41"/>
  <c r="S14" i="41"/>
  <c r="R14" i="41"/>
  <c r="Q14" i="41"/>
  <c r="P14" i="41"/>
  <c r="V606" i="47"/>
  <c r="O14" i="41"/>
  <c r="N14" i="41"/>
  <c r="M14" i="41"/>
  <c r="L14" i="41"/>
  <c r="R606" i="47"/>
  <c r="K14" i="41"/>
  <c r="J14" i="41"/>
  <c r="I14" i="41"/>
  <c r="H14" i="41"/>
  <c r="N606" i="47"/>
  <c r="G14" i="41"/>
  <c r="F14" i="41"/>
  <c r="E14" i="41"/>
  <c r="D14" i="41"/>
  <c r="AK8" i="41"/>
  <c r="AJ8" i="41"/>
  <c r="AP607" i="47"/>
  <c r="AI8" i="41"/>
  <c r="AH8" i="41"/>
  <c r="AG8" i="41"/>
  <c r="AF8" i="41"/>
  <c r="AE8" i="41"/>
  <c r="AD8" i="41"/>
  <c r="AC8" i="41"/>
  <c r="AB8" i="41"/>
  <c r="AH606" i="47"/>
  <c r="AA8" i="41"/>
  <c r="Z8" i="41"/>
  <c r="Y8" i="41"/>
  <c r="X8" i="41"/>
  <c r="W8" i="41"/>
  <c r="V8" i="41"/>
  <c r="U8" i="41"/>
  <c r="T8" i="41"/>
  <c r="Z607" i="47"/>
  <c r="S8" i="41"/>
  <c r="R8" i="41"/>
  <c r="Q8" i="41"/>
  <c r="P8" i="41"/>
  <c r="O8" i="41"/>
  <c r="N8" i="41"/>
  <c r="M8" i="41"/>
  <c r="L8" i="41"/>
  <c r="K8" i="41"/>
  <c r="J8" i="41"/>
  <c r="I8" i="41"/>
  <c r="H8" i="41"/>
  <c r="G8" i="41"/>
  <c r="F8" i="41"/>
  <c r="E8" i="41"/>
  <c r="D8" i="41"/>
  <c r="E1" i="41"/>
  <c r="F1" i="41" s="1"/>
  <c r="G1" i="41" s="1"/>
  <c r="H1" i="41" s="1"/>
  <c r="I1" i="41" s="1"/>
  <c r="J1" i="41" s="1"/>
  <c r="K1" i="41" s="1"/>
  <c r="L1" i="41" s="1"/>
  <c r="M1" i="41" s="1"/>
  <c r="N1" i="41" s="1"/>
  <c r="O1" i="41" s="1"/>
  <c r="P1" i="41" s="1"/>
  <c r="Q1" i="41" s="1"/>
  <c r="R1" i="41" s="1"/>
  <c r="S1" i="41" s="1"/>
  <c r="T1" i="41" s="1"/>
  <c r="U1" i="41" s="1"/>
  <c r="V1" i="41" s="1"/>
  <c r="W1" i="41" s="1"/>
  <c r="X1" i="41" s="1"/>
  <c r="Y1" i="41" s="1"/>
  <c r="Z1" i="41" s="1"/>
  <c r="AA1" i="41" s="1"/>
  <c r="AB1" i="41" s="1"/>
  <c r="AC1" i="41" s="1"/>
  <c r="AD1" i="41" s="1"/>
  <c r="AE1" i="41" s="1"/>
  <c r="AF1" i="41" s="1"/>
  <c r="AG1" i="41" s="1"/>
  <c r="AH1" i="41" s="1"/>
  <c r="AI1" i="41" s="1"/>
  <c r="AJ1" i="41" s="1"/>
  <c r="AK1" i="41" s="1"/>
  <c r="AQ604" i="47"/>
  <c r="AO604" i="47"/>
  <c r="AN604" i="47"/>
  <c r="AM604" i="47"/>
  <c r="AK604" i="47"/>
  <c r="AJ604" i="47"/>
  <c r="AI604" i="47"/>
  <c r="AG604" i="47"/>
  <c r="AF604" i="47"/>
  <c r="AE604" i="47"/>
  <c r="AC604" i="47"/>
  <c r="AB604" i="47"/>
  <c r="AA604" i="47"/>
  <c r="Y604" i="47"/>
  <c r="X604" i="47"/>
  <c r="W604" i="47"/>
  <c r="U604" i="47"/>
  <c r="T604" i="47"/>
  <c r="S604" i="47"/>
  <c r="Q604" i="47"/>
  <c r="P604" i="47"/>
  <c r="O604" i="47"/>
  <c r="M604" i="47"/>
  <c r="L604" i="47"/>
  <c r="K604" i="47"/>
  <c r="AQ590" i="47"/>
  <c r="AP590" i="47"/>
  <c r="AO590" i="47"/>
  <c r="AM590" i="47"/>
  <c r="AL590" i="47"/>
  <c r="AK590" i="47"/>
  <c r="AI590" i="47"/>
  <c r="AH590" i="47"/>
  <c r="AG590" i="47"/>
  <c r="AE590" i="47"/>
  <c r="AD590" i="47"/>
  <c r="AC590" i="47"/>
  <c r="AA590" i="47"/>
  <c r="Z590" i="47"/>
  <c r="Y590" i="47"/>
  <c r="W590" i="47"/>
  <c r="V590" i="47"/>
  <c r="U590" i="47"/>
  <c r="S590" i="47"/>
  <c r="R590" i="47"/>
  <c r="Q590" i="47"/>
  <c r="O590" i="47"/>
  <c r="N590" i="47"/>
  <c r="M590" i="47"/>
  <c r="K590" i="47"/>
  <c r="J590" i="47"/>
  <c r="AQ589" i="47"/>
  <c r="AO589" i="47"/>
  <c r="AN589" i="47"/>
  <c r="AM589" i="47"/>
  <c r="AK589" i="47"/>
  <c r="AJ589" i="47"/>
  <c r="AI589" i="47"/>
  <c r="AG589" i="47"/>
  <c r="AF589" i="47"/>
  <c r="AE589" i="47"/>
  <c r="AC589" i="47"/>
  <c r="AB589" i="47"/>
  <c r="AA589" i="47"/>
  <c r="Y589" i="47"/>
  <c r="X589" i="47"/>
  <c r="W589" i="47"/>
  <c r="U589" i="47"/>
  <c r="T589" i="47"/>
  <c r="S589" i="47"/>
  <c r="Q589" i="47"/>
  <c r="P589" i="47"/>
  <c r="O589" i="47"/>
  <c r="M589" i="47"/>
  <c r="L589" i="47"/>
  <c r="K589" i="47"/>
  <c r="AQ588" i="47"/>
  <c r="AP588" i="47"/>
  <c r="AO588" i="47"/>
  <c r="AM588" i="47"/>
  <c r="AL588" i="47"/>
  <c r="AK588" i="47"/>
  <c r="AI588" i="47"/>
  <c r="AH588" i="47"/>
  <c r="AG588" i="47"/>
  <c r="AE588" i="47"/>
  <c r="AD588" i="47"/>
  <c r="AC588" i="47"/>
  <c r="AA588" i="47"/>
  <c r="Z588" i="47"/>
  <c r="Y588" i="47"/>
  <c r="W588" i="47"/>
  <c r="V588" i="47"/>
  <c r="U588" i="47"/>
  <c r="S588" i="47"/>
  <c r="R588" i="47"/>
  <c r="Q588" i="47"/>
  <c r="O588" i="47"/>
  <c r="N588" i="47"/>
  <c r="M588" i="47"/>
  <c r="K588" i="47"/>
  <c r="J588" i="47"/>
  <c r="AQ586" i="47"/>
  <c r="AO586" i="47"/>
  <c r="AN586" i="47"/>
  <c r="AM586" i="47"/>
  <c r="AK586" i="47"/>
  <c r="AJ586" i="47"/>
  <c r="AI586" i="47"/>
  <c r="AG586" i="47"/>
  <c r="AF586" i="47"/>
  <c r="AE586" i="47"/>
  <c r="AC586" i="47"/>
  <c r="AB586" i="47"/>
  <c r="AA586" i="47"/>
  <c r="Y586" i="47"/>
  <c r="X586" i="47"/>
  <c r="W586" i="47"/>
  <c r="U586" i="47"/>
  <c r="T586" i="47"/>
  <c r="S586" i="47"/>
  <c r="Q586" i="47"/>
  <c r="P586" i="47"/>
  <c r="O586" i="47"/>
  <c r="M586" i="47"/>
  <c r="L586" i="47"/>
  <c r="K586" i="47"/>
  <c r="AQ585" i="47"/>
  <c r="AP585" i="47"/>
  <c r="AO585" i="47"/>
  <c r="AM585" i="47"/>
  <c r="AL585" i="47"/>
  <c r="AK585" i="47"/>
  <c r="AI585" i="47"/>
  <c r="AH585" i="47"/>
  <c r="AG585" i="47"/>
  <c r="AE585" i="47"/>
  <c r="AD585" i="47"/>
  <c r="AC585" i="47"/>
  <c r="AA585" i="47"/>
  <c r="Z585" i="47"/>
  <c r="Y585" i="47"/>
  <c r="W585" i="47"/>
  <c r="V585" i="47"/>
  <c r="U585" i="47"/>
  <c r="S585" i="47"/>
  <c r="R585" i="47"/>
  <c r="Q585" i="47"/>
  <c r="O585" i="47"/>
  <c r="N585" i="47"/>
  <c r="M585" i="47"/>
  <c r="K585" i="47"/>
  <c r="J585" i="47"/>
  <c r="G42" i="40"/>
  <c r="F42" i="40"/>
  <c r="E42" i="40"/>
  <c r="G41" i="40"/>
  <c r="F41" i="40"/>
  <c r="E41" i="40"/>
  <c r="G40" i="40"/>
  <c r="F40" i="40"/>
  <c r="E40" i="40"/>
  <c r="G39" i="40"/>
  <c r="F39" i="40"/>
  <c r="E39" i="40"/>
  <c r="G38" i="40"/>
  <c r="F38" i="40"/>
  <c r="E38" i="40"/>
  <c r="G37" i="40"/>
  <c r="F37" i="40"/>
  <c r="E37" i="40"/>
  <c r="G36" i="40"/>
  <c r="F36" i="40"/>
  <c r="E36" i="40"/>
  <c r="G35" i="40"/>
  <c r="F35" i="40"/>
  <c r="E35" i="40"/>
  <c r="G34" i="40"/>
  <c r="F34" i="40"/>
  <c r="E34" i="40"/>
  <c r="G33" i="40"/>
  <c r="F33" i="40"/>
  <c r="E33" i="40"/>
  <c r="G32" i="40"/>
  <c r="F32" i="40"/>
  <c r="E32" i="40"/>
  <c r="G31" i="40"/>
  <c r="F31" i="40"/>
  <c r="E31" i="40"/>
  <c r="G30" i="40"/>
  <c r="F30" i="40"/>
  <c r="E30" i="40"/>
  <c r="AK26" i="40"/>
  <c r="AJ26" i="40"/>
  <c r="AI26" i="40"/>
  <c r="AH26" i="40"/>
  <c r="AG26" i="40"/>
  <c r="AF26" i="40"/>
  <c r="AE26" i="40"/>
  <c r="AD26" i="40"/>
  <c r="AC26" i="40"/>
  <c r="AB26" i="40"/>
  <c r="AA26" i="40"/>
  <c r="Z26" i="40"/>
  <c r="Y26" i="40"/>
  <c r="X26" i="40"/>
  <c r="W26" i="40"/>
  <c r="V26" i="40"/>
  <c r="U26" i="40"/>
  <c r="T26" i="40"/>
  <c r="S26" i="40"/>
  <c r="R26" i="40"/>
  <c r="Q26" i="40"/>
  <c r="P26" i="40"/>
  <c r="O26" i="40"/>
  <c r="N26" i="40"/>
  <c r="M26" i="40"/>
  <c r="L26" i="40"/>
  <c r="K26" i="40"/>
  <c r="J26" i="40"/>
  <c r="I26" i="40"/>
  <c r="H26" i="40"/>
  <c r="G26" i="40"/>
  <c r="F26" i="40"/>
  <c r="E26" i="40"/>
  <c r="D26" i="40"/>
  <c r="AK25" i="40"/>
  <c r="AJ25" i="40"/>
  <c r="AI25" i="40"/>
  <c r="AH25" i="40"/>
  <c r="AG25" i="40"/>
  <c r="AF25" i="40"/>
  <c r="AE25" i="40"/>
  <c r="AD25" i="40"/>
  <c r="AC25" i="40"/>
  <c r="AB25" i="40"/>
  <c r="AA25" i="40"/>
  <c r="Z25" i="40"/>
  <c r="Y25" i="40"/>
  <c r="X25" i="40"/>
  <c r="W25" i="40"/>
  <c r="V25" i="40"/>
  <c r="U25" i="40"/>
  <c r="T25" i="40"/>
  <c r="S25" i="40"/>
  <c r="R25" i="40"/>
  <c r="Q25" i="40"/>
  <c r="P25" i="40"/>
  <c r="O25" i="40"/>
  <c r="N25" i="40"/>
  <c r="M25" i="40"/>
  <c r="L25" i="40"/>
  <c r="K25" i="40"/>
  <c r="J25" i="40"/>
  <c r="I25" i="40"/>
  <c r="H25" i="40"/>
  <c r="G25" i="40"/>
  <c r="F25" i="40"/>
  <c r="E25" i="40"/>
  <c r="D25" i="40"/>
  <c r="AK24" i="40"/>
  <c r="AJ24" i="40"/>
  <c r="AI24" i="40"/>
  <c r="AH24" i="40"/>
  <c r="AG24" i="40"/>
  <c r="AF24" i="40"/>
  <c r="AE24" i="40"/>
  <c r="AD24" i="40"/>
  <c r="AC24" i="40"/>
  <c r="AB24" i="40"/>
  <c r="AA24" i="40"/>
  <c r="Z24" i="40"/>
  <c r="Y24" i="40"/>
  <c r="X24" i="40"/>
  <c r="W24" i="40"/>
  <c r="V24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D24" i="40"/>
  <c r="AK23" i="40"/>
  <c r="AJ23" i="40"/>
  <c r="AI23" i="40"/>
  <c r="AH23" i="40"/>
  <c r="AG23" i="40"/>
  <c r="AF23" i="40"/>
  <c r="AE23" i="40"/>
  <c r="AD23" i="40"/>
  <c r="AC23" i="40"/>
  <c r="AB23" i="40"/>
  <c r="AA23" i="40"/>
  <c r="Z23" i="40"/>
  <c r="Y23" i="40"/>
  <c r="X23" i="40"/>
  <c r="W23" i="40"/>
  <c r="V23" i="40"/>
  <c r="U23" i="40"/>
  <c r="T23" i="40"/>
  <c r="S23" i="40"/>
  <c r="R23" i="40"/>
  <c r="Q23" i="40"/>
  <c r="P23" i="40"/>
  <c r="O23" i="40"/>
  <c r="N23" i="40"/>
  <c r="M23" i="40"/>
  <c r="L23" i="40"/>
  <c r="K23" i="40"/>
  <c r="J23" i="40"/>
  <c r="I23" i="40"/>
  <c r="H23" i="40"/>
  <c r="G23" i="40"/>
  <c r="F23" i="40"/>
  <c r="E23" i="40"/>
  <c r="D23" i="40"/>
  <c r="AK22" i="40"/>
  <c r="AJ22" i="40"/>
  <c r="AI22" i="40"/>
  <c r="AH22" i="40"/>
  <c r="AG22" i="40"/>
  <c r="AF22" i="40"/>
  <c r="AE22" i="40"/>
  <c r="AD22" i="40"/>
  <c r="AC22" i="40"/>
  <c r="AB22" i="40"/>
  <c r="AA22" i="40"/>
  <c r="Z22" i="40"/>
  <c r="Y22" i="40"/>
  <c r="X22" i="40"/>
  <c r="W22" i="40"/>
  <c r="V22" i="40"/>
  <c r="U22" i="40"/>
  <c r="T22" i="40"/>
  <c r="S22" i="40"/>
  <c r="R22" i="40"/>
  <c r="Q22" i="40"/>
  <c r="P22" i="40"/>
  <c r="O22" i="40"/>
  <c r="N22" i="40"/>
  <c r="M22" i="40"/>
  <c r="L22" i="40"/>
  <c r="K22" i="40"/>
  <c r="J22" i="40"/>
  <c r="I22" i="40"/>
  <c r="H22" i="40"/>
  <c r="G22" i="40"/>
  <c r="F22" i="40"/>
  <c r="E22" i="40"/>
  <c r="D22" i="40"/>
  <c r="AK21" i="40"/>
  <c r="AJ21" i="40"/>
  <c r="AI21" i="40"/>
  <c r="AH21" i="40"/>
  <c r="AG21" i="40"/>
  <c r="AF21" i="40"/>
  <c r="AE21" i="40"/>
  <c r="AD21" i="40"/>
  <c r="AC21" i="40"/>
  <c r="AB21" i="40"/>
  <c r="AA21" i="40"/>
  <c r="Z21" i="40"/>
  <c r="Y21" i="40"/>
  <c r="X21" i="40"/>
  <c r="W21" i="40"/>
  <c r="V21" i="40"/>
  <c r="U21" i="40"/>
  <c r="T21" i="40"/>
  <c r="S21" i="40"/>
  <c r="R21" i="40"/>
  <c r="Q21" i="40"/>
  <c r="P21" i="40"/>
  <c r="O21" i="40"/>
  <c r="N21" i="40"/>
  <c r="M21" i="40"/>
  <c r="L21" i="40"/>
  <c r="K21" i="40"/>
  <c r="J21" i="40"/>
  <c r="I21" i="40"/>
  <c r="H21" i="40"/>
  <c r="G21" i="40"/>
  <c r="F21" i="40"/>
  <c r="E21" i="40"/>
  <c r="D21" i="40"/>
  <c r="AK20" i="40"/>
  <c r="AJ20" i="40"/>
  <c r="AI20" i="40"/>
  <c r="AH20" i="40"/>
  <c r="AG20" i="40"/>
  <c r="AF20" i="40"/>
  <c r="AE20" i="40"/>
  <c r="AD20" i="40"/>
  <c r="AC20" i="40"/>
  <c r="AB20" i="40"/>
  <c r="AA20" i="40"/>
  <c r="Z20" i="40"/>
  <c r="Y20" i="40"/>
  <c r="X20" i="40"/>
  <c r="W20" i="40"/>
  <c r="V20" i="40"/>
  <c r="U20" i="40"/>
  <c r="T20" i="40"/>
  <c r="S20" i="40"/>
  <c r="R20" i="40"/>
  <c r="Q20" i="40"/>
  <c r="P20" i="40"/>
  <c r="O20" i="40"/>
  <c r="N20" i="40"/>
  <c r="M20" i="40"/>
  <c r="L20" i="40"/>
  <c r="K20" i="40"/>
  <c r="J20" i="40"/>
  <c r="I20" i="40"/>
  <c r="H20" i="40"/>
  <c r="G20" i="40"/>
  <c r="F20" i="40"/>
  <c r="E20" i="40"/>
  <c r="D20" i="40"/>
  <c r="AK19" i="40"/>
  <c r="AJ19" i="40"/>
  <c r="AI19" i="40"/>
  <c r="AH19" i="40"/>
  <c r="AG19" i="40"/>
  <c r="AF19" i="40"/>
  <c r="AE19" i="40"/>
  <c r="AD19" i="40"/>
  <c r="AC19" i="40"/>
  <c r="AB19" i="40"/>
  <c r="AA19" i="40"/>
  <c r="Z19" i="40"/>
  <c r="Y19" i="40"/>
  <c r="X19" i="40"/>
  <c r="W19" i="40"/>
  <c r="V19" i="40"/>
  <c r="U19" i="40"/>
  <c r="T19" i="40"/>
  <c r="S19" i="40"/>
  <c r="R19" i="40"/>
  <c r="Q19" i="40"/>
  <c r="P19" i="40"/>
  <c r="O19" i="40"/>
  <c r="N19" i="40"/>
  <c r="M19" i="40"/>
  <c r="L19" i="40"/>
  <c r="K19" i="40"/>
  <c r="J19" i="40"/>
  <c r="I19" i="40"/>
  <c r="H19" i="40"/>
  <c r="G19" i="40"/>
  <c r="F19" i="40"/>
  <c r="E19" i="40"/>
  <c r="D19" i="40"/>
  <c r="AK18" i="40"/>
  <c r="AJ18" i="40"/>
  <c r="AI18" i="40"/>
  <c r="AH18" i="40"/>
  <c r="AG18" i="40"/>
  <c r="AF18" i="40"/>
  <c r="AE18" i="40"/>
  <c r="AD18" i="40"/>
  <c r="AC18" i="40"/>
  <c r="AB18" i="40"/>
  <c r="AA18" i="40"/>
  <c r="Z18" i="40"/>
  <c r="Y18" i="40"/>
  <c r="X18" i="40"/>
  <c r="W18" i="40"/>
  <c r="V18" i="40"/>
  <c r="U18" i="40"/>
  <c r="T18" i="40"/>
  <c r="S18" i="40"/>
  <c r="R18" i="40"/>
  <c r="Q18" i="40"/>
  <c r="P18" i="40"/>
  <c r="O18" i="40"/>
  <c r="N18" i="40"/>
  <c r="M18" i="40"/>
  <c r="L18" i="40"/>
  <c r="K18" i="40"/>
  <c r="J18" i="40"/>
  <c r="I18" i="40"/>
  <c r="H18" i="40"/>
  <c r="G18" i="40"/>
  <c r="F18" i="40"/>
  <c r="E18" i="40"/>
  <c r="D18" i="40"/>
  <c r="AK17" i="40"/>
  <c r="AJ17" i="40"/>
  <c r="AI17" i="40"/>
  <c r="AH17" i="40"/>
  <c r="AG17" i="40"/>
  <c r="AF17" i="40"/>
  <c r="AE17" i="40"/>
  <c r="AD17" i="40"/>
  <c r="AC17" i="40"/>
  <c r="AB17" i="40"/>
  <c r="AA17" i="40"/>
  <c r="Z17" i="40"/>
  <c r="Y17" i="40"/>
  <c r="X17" i="40"/>
  <c r="W17" i="40"/>
  <c r="V17" i="40"/>
  <c r="U17" i="40"/>
  <c r="T17" i="40"/>
  <c r="S17" i="40"/>
  <c r="R17" i="40"/>
  <c r="Q17" i="40"/>
  <c r="P17" i="40"/>
  <c r="O17" i="40"/>
  <c r="N17" i="40"/>
  <c r="M17" i="40"/>
  <c r="L17" i="40"/>
  <c r="K17" i="40"/>
  <c r="J17" i="40"/>
  <c r="I17" i="40"/>
  <c r="H17" i="40"/>
  <c r="G17" i="40"/>
  <c r="F17" i="40"/>
  <c r="E17" i="40"/>
  <c r="D17" i="40"/>
  <c r="AK16" i="40"/>
  <c r="AJ16" i="40"/>
  <c r="AI16" i="40"/>
  <c r="AH16" i="40"/>
  <c r="AG16" i="40"/>
  <c r="AF16" i="40"/>
  <c r="AE16" i="40"/>
  <c r="AD16" i="40"/>
  <c r="AC16" i="40"/>
  <c r="AB16" i="40"/>
  <c r="AA16" i="40"/>
  <c r="Z16" i="40"/>
  <c r="Y16" i="40"/>
  <c r="X16" i="40"/>
  <c r="W16" i="40"/>
  <c r="V16" i="40"/>
  <c r="U16" i="40"/>
  <c r="T16" i="40"/>
  <c r="S16" i="40"/>
  <c r="R16" i="40"/>
  <c r="Q16" i="40"/>
  <c r="P16" i="40"/>
  <c r="O16" i="40"/>
  <c r="N16" i="40"/>
  <c r="M16" i="40"/>
  <c r="L16" i="40"/>
  <c r="K16" i="40"/>
  <c r="J16" i="40"/>
  <c r="I16" i="40"/>
  <c r="H16" i="40"/>
  <c r="G16" i="40"/>
  <c r="F16" i="40"/>
  <c r="E16" i="40"/>
  <c r="D16" i="40"/>
  <c r="D62" i="40" s="1"/>
  <c r="AK15" i="40"/>
  <c r="AJ15" i="40"/>
  <c r="AI15" i="40"/>
  <c r="AH15" i="40"/>
  <c r="AG15" i="40"/>
  <c r="AF15" i="40"/>
  <c r="AE15" i="40"/>
  <c r="AD15" i="40"/>
  <c r="AC15" i="40"/>
  <c r="AB15" i="40"/>
  <c r="AA15" i="40"/>
  <c r="Z15" i="40"/>
  <c r="Y15" i="40"/>
  <c r="X15" i="40"/>
  <c r="W15" i="40"/>
  <c r="V15" i="40"/>
  <c r="U15" i="40"/>
  <c r="T15" i="40"/>
  <c r="S15" i="40"/>
  <c r="R15" i="40"/>
  <c r="Q15" i="40"/>
  <c r="P15" i="40"/>
  <c r="O15" i="40"/>
  <c r="N15" i="40"/>
  <c r="M15" i="40"/>
  <c r="L15" i="40"/>
  <c r="K15" i="40"/>
  <c r="J15" i="40"/>
  <c r="I15" i="40"/>
  <c r="H15" i="40"/>
  <c r="G15" i="40"/>
  <c r="F15" i="40"/>
  <c r="E15" i="40"/>
  <c r="D15" i="40"/>
  <c r="AK14" i="40"/>
  <c r="AJ14" i="40"/>
  <c r="AI14" i="40"/>
  <c r="AH14" i="40"/>
  <c r="AG14" i="40"/>
  <c r="AF14" i="40"/>
  <c r="AE14" i="40"/>
  <c r="AD14" i="40"/>
  <c r="AC14" i="40"/>
  <c r="AB14" i="40"/>
  <c r="AH539" i="47"/>
  <c r="AA14" i="40"/>
  <c r="Z14" i="40"/>
  <c r="Y14" i="40"/>
  <c r="X14" i="40"/>
  <c r="AD539" i="47"/>
  <c r="W14" i="40"/>
  <c r="V14" i="40"/>
  <c r="U14" i="40"/>
  <c r="T14" i="40"/>
  <c r="Z539" i="47"/>
  <c r="S14" i="40"/>
  <c r="R14" i="40"/>
  <c r="Q14" i="40"/>
  <c r="P14" i="40"/>
  <c r="V539" i="47"/>
  <c r="O14" i="40"/>
  <c r="N14" i="40"/>
  <c r="M14" i="40"/>
  <c r="L14" i="40"/>
  <c r="R539" i="47"/>
  <c r="K14" i="40"/>
  <c r="J14" i="40"/>
  <c r="I14" i="40"/>
  <c r="H14" i="40"/>
  <c r="N539" i="47"/>
  <c r="G14" i="40"/>
  <c r="F14" i="40"/>
  <c r="E14" i="40"/>
  <c r="D14" i="40"/>
  <c r="AK8" i="40"/>
  <c r="AJ8" i="40"/>
  <c r="AI8" i="40"/>
  <c r="AH8" i="40"/>
  <c r="AG8" i="40"/>
  <c r="AF8" i="40"/>
  <c r="AE8" i="40"/>
  <c r="AD8" i="40"/>
  <c r="AC8" i="40"/>
  <c r="AB8" i="40"/>
  <c r="AA8" i="40"/>
  <c r="Z8" i="40"/>
  <c r="Y8" i="40"/>
  <c r="X8" i="40"/>
  <c r="W8" i="40"/>
  <c r="V8" i="40"/>
  <c r="U8" i="40"/>
  <c r="T8" i="40"/>
  <c r="S8" i="40"/>
  <c r="R8" i="40"/>
  <c r="Q8" i="40"/>
  <c r="P8" i="40"/>
  <c r="O8" i="40"/>
  <c r="N8" i="40"/>
  <c r="M8" i="40"/>
  <c r="L8" i="40"/>
  <c r="K8" i="40"/>
  <c r="J8" i="40"/>
  <c r="I8" i="40"/>
  <c r="H8" i="40"/>
  <c r="G8" i="40"/>
  <c r="F8" i="40"/>
  <c r="E8" i="40"/>
  <c r="D8" i="40"/>
  <c r="E1" i="40"/>
  <c r="F1" i="40" s="1"/>
  <c r="G1" i="40" s="1"/>
  <c r="H1" i="40" s="1"/>
  <c r="I1" i="40" s="1"/>
  <c r="J1" i="40" s="1"/>
  <c r="K1" i="40" s="1"/>
  <c r="L1" i="40" s="1"/>
  <c r="M1" i="40" s="1"/>
  <c r="N1" i="40" s="1"/>
  <c r="O1" i="40" s="1"/>
  <c r="P1" i="40" s="1"/>
  <c r="Q1" i="40" s="1"/>
  <c r="R1" i="40" s="1"/>
  <c r="S1" i="40" s="1"/>
  <c r="T1" i="40" s="1"/>
  <c r="U1" i="40" s="1"/>
  <c r="V1" i="40" s="1"/>
  <c r="W1" i="40" s="1"/>
  <c r="X1" i="40" s="1"/>
  <c r="Y1" i="40" s="1"/>
  <c r="Z1" i="40" s="1"/>
  <c r="AA1" i="40" s="1"/>
  <c r="AB1" i="40" s="1"/>
  <c r="AC1" i="40" s="1"/>
  <c r="AD1" i="40" s="1"/>
  <c r="AE1" i="40" s="1"/>
  <c r="AF1" i="40" s="1"/>
  <c r="AG1" i="40" s="1"/>
  <c r="AH1" i="40" s="1"/>
  <c r="AI1" i="40" s="1"/>
  <c r="AJ1" i="40" s="1"/>
  <c r="AK1" i="40" s="1"/>
  <c r="AP537" i="47"/>
  <c r="AO537" i="47"/>
  <c r="AN537" i="47"/>
  <c r="AL537" i="47"/>
  <c r="AK537" i="47"/>
  <c r="AJ537" i="47"/>
  <c r="AH537" i="47"/>
  <c r="AG537" i="47"/>
  <c r="AF537" i="47"/>
  <c r="AD537" i="47"/>
  <c r="AC537" i="47"/>
  <c r="AB537" i="47"/>
  <c r="Z537" i="47"/>
  <c r="Y537" i="47"/>
  <c r="X537" i="47"/>
  <c r="V537" i="47"/>
  <c r="U537" i="47"/>
  <c r="T537" i="47"/>
  <c r="R537" i="47"/>
  <c r="Q537" i="47"/>
  <c r="P537" i="47"/>
  <c r="N537" i="47"/>
  <c r="M537" i="47"/>
  <c r="L537" i="47"/>
  <c r="J537" i="47"/>
  <c r="AQ523" i="47"/>
  <c r="AP523" i="47"/>
  <c r="AN523" i="47"/>
  <c r="AM523" i="47"/>
  <c r="AL523" i="47"/>
  <c r="AJ523" i="47"/>
  <c r="AI523" i="47"/>
  <c r="AH523" i="47"/>
  <c r="AF523" i="47"/>
  <c r="AE523" i="47"/>
  <c r="AD523" i="47"/>
  <c r="AB523" i="47"/>
  <c r="AA523" i="47"/>
  <c r="Z523" i="47"/>
  <c r="X523" i="47"/>
  <c r="W523" i="47"/>
  <c r="V523" i="47"/>
  <c r="T523" i="47"/>
  <c r="S523" i="47"/>
  <c r="R523" i="47"/>
  <c r="P523" i="47"/>
  <c r="O523" i="47"/>
  <c r="N523" i="47"/>
  <c r="L523" i="47"/>
  <c r="K523" i="47"/>
  <c r="J523" i="47"/>
  <c r="AP522" i="47"/>
  <c r="AO522" i="47"/>
  <c r="AN522" i="47"/>
  <c r="AL522" i="47"/>
  <c r="AK522" i="47"/>
  <c r="AJ522" i="47"/>
  <c r="AH522" i="47"/>
  <c r="AG522" i="47"/>
  <c r="AF522" i="47"/>
  <c r="AD522" i="47"/>
  <c r="AC522" i="47"/>
  <c r="AB522" i="47"/>
  <c r="Z522" i="47"/>
  <c r="Y522" i="47"/>
  <c r="X522" i="47"/>
  <c r="V522" i="47"/>
  <c r="U522" i="47"/>
  <c r="T522" i="47"/>
  <c r="R522" i="47"/>
  <c r="Q522" i="47"/>
  <c r="P522" i="47"/>
  <c r="N522" i="47"/>
  <c r="M522" i="47"/>
  <c r="L522" i="47"/>
  <c r="J522" i="47"/>
  <c r="AQ521" i="47"/>
  <c r="AP521" i="47"/>
  <c r="AN521" i="47"/>
  <c r="AM521" i="47"/>
  <c r="AL521" i="47"/>
  <c r="AJ521" i="47"/>
  <c r="AI521" i="47"/>
  <c r="AH521" i="47"/>
  <c r="AF521" i="47"/>
  <c r="AE521" i="47"/>
  <c r="AD521" i="47"/>
  <c r="AB521" i="47"/>
  <c r="AA521" i="47"/>
  <c r="Z521" i="47"/>
  <c r="X521" i="47"/>
  <c r="W521" i="47"/>
  <c r="V521" i="47"/>
  <c r="T521" i="47"/>
  <c r="S521" i="47"/>
  <c r="R521" i="47"/>
  <c r="P521" i="47"/>
  <c r="O521" i="47"/>
  <c r="N521" i="47"/>
  <c r="L521" i="47"/>
  <c r="K521" i="47"/>
  <c r="J521" i="47"/>
  <c r="AP519" i="47"/>
  <c r="AO519" i="47"/>
  <c r="AN519" i="47"/>
  <c r="AL519" i="47"/>
  <c r="AK519" i="47"/>
  <c r="AJ519" i="47"/>
  <c r="AH519" i="47"/>
  <c r="AG519" i="47"/>
  <c r="AF519" i="47"/>
  <c r="AD519" i="47"/>
  <c r="AC519" i="47"/>
  <c r="AB519" i="47"/>
  <c r="Z519" i="47"/>
  <c r="Y519" i="47"/>
  <c r="X519" i="47"/>
  <c r="V519" i="47"/>
  <c r="U519" i="47"/>
  <c r="T519" i="47"/>
  <c r="R519" i="47"/>
  <c r="Q519" i="47"/>
  <c r="P519" i="47"/>
  <c r="N519" i="47"/>
  <c r="M519" i="47"/>
  <c r="L519" i="47"/>
  <c r="J519" i="47"/>
  <c r="AQ518" i="47"/>
  <c r="AP518" i="47"/>
  <c r="AN518" i="47"/>
  <c r="AM518" i="47"/>
  <c r="AL518" i="47"/>
  <c r="AJ518" i="47"/>
  <c r="AI518" i="47"/>
  <c r="AH518" i="47"/>
  <c r="AF518" i="47"/>
  <c r="AE518" i="47"/>
  <c r="AD518" i="47"/>
  <c r="AB518" i="47"/>
  <c r="AA518" i="47"/>
  <c r="Z518" i="47"/>
  <c r="X518" i="47"/>
  <c r="W518" i="47"/>
  <c r="V518" i="47"/>
  <c r="T518" i="47"/>
  <c r="S518" i="47"/>
  <c r="R518" i="47"/>
  <c r="P518" i="47"/>
  <c r="O518" i="47"/>
  <c r="N518" i="47"/>
  <c r="L518" i="47"/>
  <c r="K518" i="47"/>
  <c r="J518" i="47"/>
  <c r="G42" i="39"/>
  <c r="F42" i="39"/>
  <c r="E42" i="39"/>
  <c r="G41" i="39"/>
  <c r="F41" i="39"/>
  <c r="E41" i="39"/>
  <c r="G40" i="39"/>
  <c r="F40" i="39"/>
  <c r="E40" i="39"/>
  <c r="G39" i="39"/>
  <c r="F39" i="39"/>
  <c r="E39" i="39"/>
  <c r="G38" i="39"/>
  <c r="F38" i="39"/>
  <c r="E38" i="39"/>
  <c r="G37" i="39"/>
  <c r="F37" i="39"/>
  <c r="E37" i="39"/>
  <c r="G36" i="39"/>
  <c r="F36" i="39"/>
  <c r="E36" i="39"/>
  <c r="G35" i="39"/>
  <c r="F35" i="39"/>
  <c r="E35" i="39"/>
  <c r="G34" i="39"/>
  <c r="F34" i="39"/>
  <c r="E34" i="39"/>
  <c r="G33" i="39"/>
  <c r="F33" i="39"/>
  <c r="E33" i="39"/>
  <c r="G32" i="39"/>
  <c r="F32" i="39"/>
  <c r="E32" i="39"/>
  <c r="G31" i="39"/>
  <c r="F31" i="39"/>
  <c r="E31" i="39"/>
  <c r="G30" i="39"/>
  <c r="F30" i="39"/>
  <c r="E30" i="39"/>
  <c r="AK26" i="39"/>
  <c r="AJ26" i="39"/>
  <c r="AI26" i="39"/>
  <c r="AH26" i="39"/>
  <c r="AG26" i="39"/>
  <c r="AF26" i="39"/>
  <c r="AE26" i="39"/>
  <c r="AD26" i="39"/>
  <c r="AC26" i="39"/>
  <c r="AB26" i="39"/>
  <c r="AA26" i="39"/>
  <c r="Z26" i="39"/>
  <c r="Y26" i="39"/>
  <c r="X26" i="39"/>
  <c r="W26" i="39"/>
  <c r="V26" i="39"/>
  <c r="U26" i="39"/>
  <c r="T26" i="39"/>
  <c r="S26" i="39"/>
  <c r="R26" i="39"/>
  <c r="Q26" i="39"/>
  <c r="P26" i="39"/>
  <c r="O26" i="39"/>
  <c r="N26" i="39"/>
  <c r="M26" i="39"/>
  <c r="L26" i="39"/>
  <c r="K26" i="39"/>
  <c r="J26" i="39"/>
  <c r="I26" i="39"/>
  <c r="H26" i="39"/>
  <c r="G26" i="39"/>
  <c r="F26" i="39"/>
  <c r="E26" i="39"/>
  <c r="D26" i="39"/>
  <c r="AK25" i="39"/>
  <c r="AJ25" i="39"/>
  <c r="AI25" i="39"/>
  <c r="AH25" i="39"/>
  <c r="AG25" i="39"/>
  <c r="AF25" i="39"/>
  <c r="AE25" i="39"/>
  <c r="AD25" i="39"/>
  <c r="AC25" i="39"/>
  <c r="AB25" i="39"/>
  <c r="AA25" i="39"/>
  <c r="Z25" i="39"/>
  <c r="Y25" i="39"/>
  <c r="X25" i="39"/>
  <c r="W25" i="39"/>
  <c r="V25" i="39"/>
  <c r="U25" i="39"/>
  <c r="T25" i="39"/>
  <c r="S25" i="39"/>
  <c r="R25" i="39"/>
  <c r="Q25" i="39"/>
  <c r="P25" i="39"/>
  <c r="O25" i="39"/>
  <c r="N25" i="39"/>
  <c r="M25" i="39"/>
  <c r="L25" i="39"/>
  <c r="K25" i="39"/>
  <c r="J25" i="39"/>
  <c r="I25" i="39"/>
  <c r="H25" i="39"/>
  <c r="G25" i="39"/>
  <c r="F25" i="39"/>
  <c r="E25" i="39"/>
  <c r="D25" i="39"/>
  <c r="AK24" i="39"/>
  <c r="AJ24" i="39"/>
  <c r="AI24" i="39"/>
  <c r="AH24" i="39"/>
  <c r="AG24" i="39"/>
  <c r="AF24" i="39"/>
  <c r="AE24" i="39"/>
  <c r="AD24" i="39"/>
  <c r="AC24" i="39"/>
  <c r="AB24" i="39"/>
  <c r="AA24" i="39"/>
  <c r="Z24" i="39"/>
  <c r="Y24" i="39"/>
  <c r="X24" i="39"/>
  <c r="W24" i="39"/>
  <c r="V24" i="39"/>
  <c r="U24" i="39"/>
  <c r="T24" i="39"/>
  <c r="S24" i="39"/>
  <c r="R24" i="39"/>
  <c r="Q24" i="39"/>
  <c r="P24" i="39"/>
  <c r="O24" i="39"/>
  <c r="N24" i="39"/>
  <c r="M24" i="39"/>
  <c r="L24" i="39"/>
  <c r="K24" i="39"/>
  <c r="J24" i="39"/>
  <c r="I24" i="39"/>
  <c r="H24" i="39"/>
  <c r="G24" i="39"/>
  <c r="F24" i="39"/>
  <c r="E24" i="39"/>
  <c r="D24" i="39"/>
  <c r="AK23" i="39"/>
  <c r="AJ23" i="39"/>
  <c r="AI23" i="39"/>
  <c r="AH23" i="39"/>
  <c r="AG23" i="39"/>
  <c r="AF23" i="39"/>
  <c r="AE23" i="39"/>
  <c r="AD23" i="39"/>
  <c r="AC23" i="39"/>
  <c r="AB23" i="39"/>
  <c r="AA23" i="39"/>
  <c r="Z23" i="39"/>
  <c r="Y23" i="39"/>
  <c r="X23" i="39"/>
  <c r="W23" i="39"/>
  <c r="V23" i="39"/>
  <c r="U23" i="39"/>
  <c r="T23" i="39"/>
  <c r="S23" i="39"/>
  <c r="R23" i="39"/>
  <c r="Q23" i="39"/>
  <c r="P23" i="39"/>
  <c r="O23" i="39"/>
  <c r="N23" i="39"/>
  <c r="M23" i="39"/>
  <c r="L23" i="39"/>
  <c r="K23" i="39"/>
  <c r="J23" i="39"/>
  <c r="I23" i="39"/>
  <c r="H23" i="39"/>
  <c r="G23" i="39"/>
  <c r="F23" i="39"/>
  <c r="E23" i="39"/>
  <c r="D23" i="39"/>
  <c r="AK22" i="39"/>
  <c r="AJ22" i="39"/>
  <c r="AI22" i="39"/>
  <c r="AH22" i="39"/>
  <c r="AG22" i="39"/>
  <c r="AF22" i="39"/>
  <c r="AE22" i="39"/>
  <c r="AD22" i="39"/>
  <c r="AC22" i="39"/>
  <c r="AB22" i="39"/>
  <c r="AA22" i="39"/>
  <c r="Z22" i="39"/>
  <c r="Y22" i="39"/>
  <c r="X22" i="39"/>
  <c r="W22" i="39"/>
  <c r="V22" i="39"/>
  <c r="U22" i="39"/>
  <c r="T22" i="39"/>
  <c r="S22" i="39"/>
  <c r="R22" i="39"/>
  <c r="Q22" i="39"/>
  <c r="P22" i="39"/>
  <c r="O22" i="39"/>
  <c r="N22" i="39"/>
  <c r="M22" i="39"/>
  <c r="L22" i="39"/>
  <c r="K22" i="39"/>
  <c r="J22" i="39"/>
  <c r="I22" i="39"/>
  <c r="H22" i="39"/>
  <c r="G22" i="39"/>
  <c r="F22" i="39"/>
  <c r="E22" i="39"/>
  <c r="D22" i="39"/>
  <c r="AK21" i="39"/>
  <c r="AJ21" i="39"/>
  <c r="AI21" i="39"/>
  <c r="AH21" i="39"/>
  <c r="AG21" i="39"/>
  <c r="AF21" i="39"/>
  <c r="AE21" i="39"/>
  <c r="AD21" i="39"/>
  <c r="AC21" i="39"/>
  <c r="AB21" i="39"/>
  <c r="AA21" i="39"/>
  <c r="Z21" i="39"/>
  <c r="Y21" i="39"/>
  <c r="X21" i="39"/>
  <c r="W21" i="39"/>
  <c r="V21" i="39"/>
  <c r="U21" i="39"/>
  <c r="T21" i="39"/>
  <c r="S21" i="39"/>
  <c r="R21" i="39"/>
  <c r="Q21" i="39"/>
  <c r="P21" i="39"/>
  <c r="O21" i="39"/>
  <c r="N21" i="39"/>
  <c r="M21" i="39"/>
  <c r="L21" i="39"/>
  <c r="K21" i="39"/>
  <c r="J21" i="39"/>
  <c r="I21" i="39"/>
  <c r="H21" i="39"/>
  <c r="G21" i="39"/>
  <c r="F21" i="39"/>
  <c r="E21" i="39"/>
  <c r="D21" i="39"/>
  <c r="AK20" i="39"/>
  <c r="AJ20" i="39"/>
  <c r="AI20" i="39"/>
  <c r="AH20" i="39"/>
  <c r="AG20" i="39"/>
  <c r="AF20" i="39"/>
  <c r="AE20" i="39"/>
  <c r="AD20" i="39"/>
  <c r="AC20" i="39"/>
  <c r="AB20" i="39"/>
  <c r="AA20" i="39"/>
  <c r="Z20" i="39"/>
  <c r="Y20" i="39"/>
  <c r="X20" i="39"/>
  <c r="W20" i="39"/>
  <c r="V20" i="39"/>
  <c r="U20" i="39"/>
  <c r="T20" i="39"/>
  <c r="S20" i="39"/>
  <c r="R20" i="39"/>
  <c r="Q20" i="39"/>
  <c r="P20" i="39"/>
  <c r="O20" i="39"/>
  <c r="N20" i="39"/>
  <c r="M20" i="39"/>
  <c r="L20" i="39"/>
  <c r="K20" i="39"/>
  <c r="J20" i="39"/>
  <c r="I20" i="39"/>
  <c r="H20" i="39"/>
  <c r="G20" i="39"/>
  <c r="F20" i="39"/>
  <c r="E20" i="39"/>
  <c r="D20" i="39"/>
  <c r="AK19" i="39"/>
  <c r="AJ19" i="39"/>
  <c r="AI19" i="39"/>
  <c r="AH19" i="39"/>
  <c r="AG19" i="39"/>
  <c r="AF19" i="39"/>
  <c r="AE19" i="39"/>
  <c r="AD19" i="39"/>
  <c r="AC19" i="39"/>
  <c r="AB19" i="39"/>
  <c r="AA19" i="39"/>
  <c r="Z19" i="39"/>
  <c r="Y19" i="39"/>
  <c r="X19" i="39"/>
  <c r="W19" i="39"/>
  <c r="V19" i="39"/>
  <c r="U19" i="39"/>
  <c r="T19" i="39"/>
  <c r="S19" i="39"/>
  <c r="R19" i="39"/>
  <c r="Q19" i="39"/>
  <c r="P19" i="39"/>
  <c r="O19" i="39"/>
  <c r="N19" i="39"/>
  <c r="M19" i="39"/>
  <c r="L19" i="39"/>
  <c r="K19" i="39"/>
  <c r="J19" i="39"/>
  <c r="I19" i="39"/>
  <c r="H19" i="39"/>
  <c r="G19" i="39"/>
  <c r="F19" i="39"/>
  <c r="E19" i="39"/>
  <c r="D19" i="39"/>
  <c r="AK18" i="39"/>
  <c r="AJ18" i="39"/>
  <c r="AI18" i="39"/>
  <c r="AH18" i="39"/>
  <c r="AG18" i="39"/>
  <c r="AF18" i="39"/>
  <c r="AE18" i="39"/>
  <c r="AD18" i="39"/>
  <c r="AC18" i="39"/>
  <c r="AB18" i="39"/>
  <c r="AA18" i="39"/>
  <c r="Z18" i="39"/>
  <c r="Y18" i="39"/>
  <c r="X18" i="39"/>
  <c r="W18" i="39"/>
  <c r="V18" i="39"/>
  <c r="U18" i="39"/>
  <c r="T18" i="39"/>
  <c r="S18" i="39"/>
  <c r="R18" i="39"/>
  <c r="Q18" i="39"/>
  <c r="P18" i="39"/>
  <c r="O18" i="39"/>
  <c r="N18" i="39"/>
  <c r="M18" i="39"/>
  <c r="L18" i="39"/>
  <c r="K18" i="39"/>
  <c r="J18" i="39"/>
  <c r="I18" i="39"/>
  <c r="H18" i="39"/>
  <c r="G18" i="39"/>
  <c r="F18" i="39"/>
  <c r="E18" i="39"/>
  <c r="D18" i="39"/>
  <c r="AK17" i="39"/>
  <c r="AJ17" i="39"/>
  <c r="AI17" i="39"/>
  <c r="AH17" i="39"/>
  <c r="AG17" i="39"/>
  <c r="AF17" i="39"/>
  <c r="AE17" i="39"/>
  <c r="AD17" i="39"/>
  <c r="AC17" i="39"/>
  <c r="AB17" i="39"/>
  <c r="AA17" i="39"/>
  <c r="Z17" i="39"/>
  <c r="Y17" i="39"/>
  <c r="X17" i="39"/>
  <c r="W17" i="39"/>
  <c r="V17" i="39"/>
  <c r="U17" i="39"/>
  <c r="T17" i="39"/>
  <c r="S17" i="39"/>
  <c r="R17" i="39"/>
  <c r="Q17" i="39"/>
  <c r="P17" i="39"/>
  <c r="O17" i="39"/>
  <c r="N17" i="39"/>
  <c r="M17" i="39"/>
  <c r="L17" i="39"/>
  <c r="K17" i="39"/>
  <c r="J17" i="39"/>
  <c r="I17" i="39"/>
  <c r="H17" i="39"/>
  <c r="G17" i="39"/>
  <c r="F17" i="39"/>
  <c r="E17" i="39"/>
  <c r="D17" i="39"/>
  <c r="AK16" i="39"/>
  <c r="AJ16" i="39"/>
  <c r="AI16" i="39"/>
  <c r="AH16" i="39"/>
  <c r="AG16" i="39"/>
  <c r="AF16" i="39"/>
  <c r="AE16" i="39"/>
  <c r="AD16" i="39"/>
  <c r="AC16" i="39"/>
  <c r="AB16" i="39"/>
  <c r="AA16" i="39"/>
  <c r="Z16" i="39"/>
  <c r="Y16" i="39"/>
  <c r="X16" i="39"/>
  <c r="W16" i="39"/>
  <c r="V16" i="39"/>
  <c r="U16" i="39"/>
  <c r="T16" i="39"/>
  <c r="S16" i="39"/>
  <c r="R16" i="39"/>
  <c r="Q16" i="39"/>
  <c r="P16" i="39"/>
  <c r="O16" i="39"/>
  <c r="N16" i="39"/>
  <c r="M16" i="39"/>
  <c r="L16" i="39"/>
  <c r="K16" i="39"/>
  <c r="J16" i="39"/>
  <c r="I16" i="39"/>
  <c r="H16" i="39"/>
  <c r="G16" i="39"/>
  <c r="F16" i="39"/>
  <c r="E16" i="39"/>
  <c r="D16" i="39"/>
  <c r="AK15" i="39"/>
  <c r="AJ15" i="39"/>
  <c r="AI15" i="39"/>
  <c r="AH15" i="39"/>
  <c r="AG15" i="39"/>
  <c r="AF15" i="39"/>
  <c r="AE15" i="39"/>
  <c r="AD15" i="39"/>
  <c r="AC15" i="39"/>
  <c r="AB15" i="39"/>
  <c r="AA15" i="39"/>
  <c r="Z15" i="39"/>
  <c r="Y15" i="39"/>
  <c r="X15" i="39"/>
  <c r="W15" i="39"/>
  <c r="V15" i="39"/>
  <c r="U15" i="39"/>
  <c r="T15" i="39"/>
  <c r="S15" i="39"/>
  <c r="R15" i="39"/>
  <c r="Q15" i="39"/>
  <c r="P15" i="39"/>
  <c r="O15" i="39"/>
  <c r="N15" i="39"/>
  <c r="M15" i="39"/>
  <c r="L15" i="39"/>
  <c r="K15" i="39"/>
  <c r="J15" i="39"/>
  <c r="I15" i="39"/>
  <c r="H15" i="39"/>
  <c r="G15" i="39"/>
  <c r="F15" i="39"/>
  <c r="E15" i="39"/>
  <c r="D15" i="39"/>
  <c r="AK14" i="39"/>
  <c r="AJ14" i="39"/>
  <c r="AI14" i="39"/>
  <c r="AH14" i="39"/>
  <c r="AG14" i="39"/>
  <c r="AF14" i="39"/>
  <c r="AE14" i="39"/>
  <c r="AD14" i="39"/>
  <c r="AC14" i="39"/>
  <c r="AB14" i="39"/>
  <c r="AA14" i="39"/>
  <c r="Z14" i="39"/>
  <c r="Y14" i="39"/>
  <c r="X14" i="39"/>
  <c r="W14" i="39"/>
  <c r="V14" i="39"/>
  <c r="U14" i="39"/>
  <c r="T14" i="39"/>
  <c r="S14" i="39"/>
  <c r="R14" i="39"/>
  <c r="Q14" i="39"/>
  <c r="P14" i="39"/>
  <c r="O14" i="39"/>
  <c r="N14" i="39"/>
  <c r="M14" i="39"/>
  <c r="L14" i="39"/>
  <c r="K14" i="39"/>
  <c r="J14" i="39"/>
  <c r="I14" i="39"/>
  <c r="H14" i="39"/>
  <c r="G14" i="39"/>
  <c r="F14" i="39"/>
  <c r="E14" i="39"/>
  <c r="D14" i="39"/>
  <c r="AK8" i="39"/>
  <c r="AJ8" i="39"/>
  <c r="AI8" i="39"/>
  <c r="AH8" i="39"/>
  <c r="AG8" i="39"/>
  <c r="AF8" i="39"/>
  <c r="AE8" i="39"/>
  <c r="AD8" i="39"/>
  <c r="AC8" i="39"/>
  <c r="AB8" i="39"/>
  <c r="AA8" i="39"/>
  <c r="Z8" i="39"/>
  <c r="Y8" i="39"/>
  <c r="X8" i="39"/>
  <c r="W8" i="39"/>
  <c r="V8" i="39"/>
  <c r="U8" i="39"/>
  <c r="T8" i="39"/>
  <c r="S8" i="39"/>
  <c r="R8" i="39"/>
  <c r="Q8" i="39"/>
  <c r="P8" i="39"/>
  <c r="O8" i="39"/>
  <c r="N8" i="39"/>
  <c r="M8" i="39"/>
  <c r="L8" i="39"/>
  <c r="K8" i="39"/>
  <c r="J8" i="39"/>
  <c r="I8" i="39"/>
  <c r="H8" i="39"/>
  <c r="G8" i="39"/>
  <c r="F8" i="39"/>
  <c r="E8" i="39"/>
  <c r="D8" i="39"/>
  <c r="E1" i="39"/>
  <c r="F1" i="39" s="1"/>
  <c r="G1" i="39" s="1"/>
  <c r="H1" i="39" s="1"/>
  <c r="I1" i="39" s="1"/>
  <c r="J1" i="39" s="1"/>
  <c r="K1" i="39" s="1"/>
  <c r="L1" i="39" s="1"/>
  <c r="M1" i="39" s="1"/>
  <c r="N1" i="39" s="1"/>
  <c r="O1" i="39" s="1"/>
  <c r="P1" i="39" s="1"/>
  <c r="Q1" i="39" s="1"/>
  <c r="R1" i="39" s="1"/>
  <c r="S1" i="39" s="1"/>
  <c r="T1" i="39" s="1"/>
  <c r="U1" i="39" s="1"/>
  <c r="V1" i="39" s="1"/>
  <c r="W1" i="39" s="1"/>
  <c r="X1" i="39" s="1"/>
  <c r="Y1" i="39" s="1"/>
  <c r="Z1" i="39" s="1"/>
  <c r="AA1" i="39" s="1"/>
  <c r="AB1" i="39" s="1"/>
  <c r="AC1" i="39" s="1"/>
  <c r="AD1" i="39" s="1"/>
  <c r="AE1" i="39" s="1"/>
  <c r="AF1" i="39" s="1"/>
  <c r="AG1" i="39" s="1"/>
  <c r="AH1" i="39" s="1"/>
  <c r="AI1" i="39" s="1"/>
  <c r="AJ1" i="39" s="1"/>
  <c r="AK1" i="39" s="1"/>
  <c r="AQ470" i="47"/>
  <c r="AP470" i="47"/>
  <c r="AO470" i="47"/>
  <c r="AN470" i="47"/>
  <c r="AM470" i="47"/>
  <c r="AL470" i="47"/>
  <c r="AK470" i="47"/>
  <c r="AJ470" i="47"/>
  <c r="AI470" i="47"/>
  <c r="AH470" i="47"/>
  <c r="AG470" i="47"/>
  <c r="AF470" i="47"/>
  <c r="AE470" i="47"/>
  <c r="AD470" i="47"/>
  <c r="AC470" i="47"/>
  <c r="AB470" i="47"/>
  <c r="AA470" i="47"/>
  <c r="Z470" i="47"/>
  <c r="Y470" i="47"/>
  <c r="X470" i="47"/>
  <c r="W470" i="47"/>
  <c r="V470" i="47"/>
  <c r="U470" i="47"/>
  <c r="T470" i="47"/>
  <c r="S470" i="47"/>
  <c r="R470" i="47"/>
  <c r="Q470" i="47"/>
  <c r="P470" i="47"/>
  <c r="O470" i="47"/>
  <c r="N470" i="47"/>
  <c r="M470" i="47"/>
  <c r="L470" i="47"/>
  <c r="K470" i="47"/>
  <c r="J470" i="47"/>
  <c r="AQ456" i="47"/>
  <c r="AP456" i="47"/>
  <c r="AO456" i="47"/>
  <c r="AN456" i="47"/>
  <c r="AM456" i="47"/>
  <c r="AL456" i="47"/>
  <c r="AK456" i="47"/>
  <c r="AJ456" i="47"/>
  <c r="AI456" i="47"/>
  <c r="AH456" i="47"/>
  <c r="AG456" i="47"/>
  <c r="AF456" i="47"/>
  <c r="AE456" i="47"/>
  <c r="AD456" i="47"/>
  <c r="AC456" i="47"/>
  <c r="AB456" i="47"/>
  <c r="AA456" i="47"/>
  <c r="Z456" i="47"/>
  <c r="Y456" i="47"/>
  <c r="X456" i="47"/>
  <c r="W456" i="47"/>
  <c r="V456" i="47"/>
  <c r="U456" i="47"/>
  <c r="T456" i="47"/>
  <c r="S456" i="47"/>
  <c r="R456" i="47"/>
  <c r="Q456" i="47"/>
  <c r="P456" i="47"/>
  <c r="O456" i="47"/>
  <c r="N456" i="47"/>
  <c r="M456" i="47"/>
  <c r="L456" i="47"/>
  <c r="K456" i="47"/>
  <c r="J456" i="47"/>
  <c r="AQ455" i="47"/>
  <c r="AP455" i="47"/>
  <c r="AO455" i="47"/>
  <c r="AN455" i="47"/>
  <c r="AM455" i="47"/>
  <c r="AL455" i="47"/>
  <c r="AK455" i="47"/>
  <c r="AJ455" i="47"/>
  <c r="AI455" i="47"/>
  <c r="AH455" i="47"/>
  <c r="AG455" i="47"/>
  <c r="AF455" i="47"/>
  <c r="AE455" i="47"/>
  <c r="AD455" i="47"/>
  <c r="AC455" i="47"/>
  <c r="AB455" i="47"/>
  <c r="AA455" i="47"/>
  <c r="Z455" i="47"/>
  <c r="Y455" i="47"/>
  <c r="X455" i="47"/>
  <c r="W455" i="47"/>
  <c r="V455" i="47"/>
  <c r="U455" i="47"/>
  <c r="T455" i="47"/>
  <c r="S455" i="47"/>
  <c r="R455" i="47"/>
  <c r="Q455" i="47"/>
  <c r="P455" i="47"/>
  <c r="O455" i="47"/>
  <c r="N455" i="47"/>
  <c r="M455" i="47"/>
  <c r="L455" i="47"/>
  <c r="K455" i="47"/>
  <c r="J455" i="47"/>
  <c r="AQ454" i="47"/>
  <c r="AP454" i="47"/>
  <c r="AO454" i="47"/>
  <c r="AN454" i="47"/>
  <c r="AM454" i="47"/>
  <c r="AL454" i="47"/>
  <c r="AK454" i="47"/>
  <c r="AJ454" i="47"/>
  <c r="AI454" i="47"/>
  <c r="AH454" i="47"/>
  <c r="AG454" i="47"/>
  <c r="AF454" i="47"/>
  <c r="AE454" i="47"/>
  <c r="AD454" i="47"/>
  <c r="AC454" i="47"/>
  <c r="AB454" i="47"/>
  <c r="AA454" i="47"/>
  <c r="Z454" i="47"/>
  <c r="Y454" i="47"/>
  <c r="X454" i="47"/>
  <c r="W454" i="47"/>
  <c r="V454" i="47"/>
  <c r="U454" i="47"/>
  <c r="T454" i="47"/>
  <c r="S454" i="47"/>
  <c r="R454" i="47"/>
  <c r="Q454" i="47"/>
  <c r="P454" i="47"/>
  <c r="O454" i="47"/>
  <c r="N454" i="47"/>
  <c r="M454" i="47"/>
  <c r="L454" i="47"/>
  <c r="K454" i="47"/>
  <c r="J454" i="47"/>
  <c r="AQ452" i="47"/>
  <c r="AP452" i="47"/>
  <c r="AO452" i="47"/>
  <c r="AN452" i="47"/>
  <c r="AM452" i="47"/>
  <c r="AL452" i="47"/>
  <c r="AK452" i="47"/>
  <c r="AJ452" i="47"/>
  <c r="AI452" i="47"/>
  <c r="AH452" i="47"/>
  <c r="AG452" i="47"/>
  <c r="AF452" i="47"/>
  <c r="AE452" i="47"/>
  <c r="AD452" i="47"/>
  <c r="AC452" i="47"/>
  <c r="AB452" i="47"/>
  <c r="AA452" i="47"/>
  <c r="Z452" i="47"/>
  <c r="Y452" i="47"/>
  <c r="X452" i="47"/>
  <c r="W452" i="47"/>
  <c r="V452" i="47"/>
  <c r="U452" i="47"/>
  <c r="T452" i="47"/>
  <c r="S452" i="47"/>
  <c r="R452" i="47"/>
  <c r="Q452" i="47"/>
  <c r="P452" i="47"/>
  <c r="O452" i="47"/>
  <c r="N452" i="47"/>
  <c r="M452" i="47"/>
  <c r="L452" i="47"/>
  <c r="K452" i="47"/>
  <c r="J452" i="47"/>
  <c r="AQ451" i="47"/>
  <c r="AP451" i="47"/>
  <c r="AO451" i="47"/>
  <c r="AN451" i="47"/>
  <c r="AM451" i="47"/>
  <c r="AL451" i="47"/>
  <c r="AK451" i="47"/>
  <c r="AJ451" i="47"/>
  <c r="AI451" i="47"/>
  <c r="AH451" i="47"/>
  <c r="AG451" i="47"/>
  <c r="AF451" i="47"/>
  <c r="AE451" i="47"/>
  <c r="AD451" i="47"/>
  <c r="AC451" i="47"/>
  <c r="AB451" i="47"/>
  <c r="AA451" i="47"/>
  <c r="Z451" i="47"/>
  <c r="Y451" i="47"/>
  <c r="X451" i="47"/>
  <c r="W451" i="47"/>
  <c r="V451" i="47"/>
  <c r="U451" i="47"/>
  <c r="T451" i="47"/>
  <c r="S451" i="47"/>
  <c r="R451" i="47"/>
  <c r="Q451" i="47"/>
  <c r="P451" i="47"/>
  <c r="O451" i="47"/>
  <c r="N451" i="47"/>
  <c r="M451" i="47"/>
  <c r="L451" i="47"/>
  <c r="K451" i="47"/>
  <c r="J451" i="47"/>
  <c r="G42" i="38"/>
  <c r="F42" i="38"/>
  <c r="E42" i="38"/>
  <c r="G41" i="38"/>
  <c r="F41" i="38"/>
  <c r="E41" i="38"/>
  <c r="G40" i="38"/>
  <c r="F40" i="38"/>
  <c r="E40" i="38"/>
  <c r="G39" i="38"/>
  <c r="F39" i="38"/>
  <c r="E39" i="38"/>
  <c r="G38" i="38"/>
  <c r="F38" i="38"/>
  <c r="E38" i="38"/>
  <c r="G37" i="38"/>
  <c r="F37" i="38"/>
  <c r="E37" i="38"/>
  <c r="G36" i="38"/>
  <c r="F36" i="38"/>
  <c r="E36" i="38"/>
  <c r="G35" i="38"/>
  <c r="F35" i="38"/>
  <c r="E35" i="38"/>
  <c r="G34" i="38"/>
  <c r="F34" i="38"/>
  <c r="E34" i="38"/>
  <c r="G33" i="38"/>
  <c r="F33" i="38"/>
  <c r="E33" i="38"/>
  <c r="G32" i="38"/>
  <c r="F32" i="38"/>
  <c r="E32" i="38"/>
  <c r="G31" i="38"/>
  <c r="F31" i="38"/>
  <c r="E31" i="38"/>
  <c r="G30" i="38"/>
  <c r="F30" i="38"/>
  <c r="E30" i="38"/>
  <c r="AK26" i="38"/>
  <c r="AJ26" i="38"/>
  <c r="AI26" i="38"/>
  <c r="AH26" i="38"/>
  <c r="AG26" i="38"/>
  <c r="AF26" i="38"/>
  <c r="AE26" i="38"/>
  <c r="AD26" i="38"/>
  <c r="AC26" i="38"/>
  <c r="AB26" i="38"/>
  <c r="AA26" i="38"/>
  <c r="Z26" i="38"/>
  <c r="Y26" i="38"/>
  <c r="X26" i="38"/>
  <c r="W26" i="38"/>
  <c r="V26" i="38"/>
  <c r="U26" i="38"/>
  <c r="T26" i="38"/>
  <c r="S26" i="38"/>
  <c r="R26" i="38"/>
  <c r="Q26" i="38"/>
  <c r="P26" i="38"/>
  <c r="O26" i="38"/>
  <c r="N26" i="38"/>
  <c r="M26" i="38"/>
  <c r="L26" i="38"/>
  <c r="K26" i="38"/>
  <c r="J26" i="38"/>
  <c r="I26" i="38"/>
  <c r="H26" i="38"/>
  <c r="G26" i="38"/>
  <c r="F26" i="38"/>
  <c r="E26" i="38"/>
  <c r="D26" i="38"/>
  <c r="AK25" i="38"/>
  <c r="AJ25" i="38"/>
  <c r="AI25" i="38"/>
  <c r="AH25" i="38"/>
  <c r="AG25" i="38"/>
  <c r="AF25" i="38"/>
  <c r="AE25" i="38"/>
  <c r="AD25" i="38"/>
  <c r="AC25" i="38"/>
  <c r="AB25" i="38"/>
  <c r="AA25" i="38"/>
  <c r="Z25" i="38"/>
  <c r="Y25" i="38"/>
  <c r="X25" i="38"/>
  <c r="W25" i="38"/>
  <c r="V25" i="38"/>
  <c r="U25" i="38"/>
  <c r="T25" i="38"/>
  <c r="S25" i="38"/>
  <c r="R25" i="38"/>
  <c r="Q25" i="38"/>
  <c r="P25" i="38"/>
  <c r="O25" i="38"/>
  <c r="N25" i="38"/>
  <c r="M25" i="38"/>
  <c r="L25" i="38"/>
  <c r="K25" i="38"/>
  <c r="J25" i="38"/>
  <c r="I25" i="38"/>
  <c r="H25" i="38"/>
  <c r="G25" i="38"/>
  <c r="F25" i="38"/>
  <c r="E25" i="38"/>
  <c r="D25" i="38"/>
  <c r="AK24" i="38"/>
  <c r="AJ24" i="38"/>
  <c r="AI24" i="38"/>
  <c r="AH24" i="38"/>
  <c r="AG24" i="38"/>
  <c r="AF24" i="38"/>
  <c r="AE24" i="38"/>
  <c r="AD24" i="38"/>
  <c r="AC24" i="38"/>
  <c r="AB24" i="38"/>
  <c r="AA24" i="38"/>
  <c r="Z24" i="38"/>
  <c r="Y24" i="38"/>
  <c r="X24" i="38"/>
  <c r="W24" i="38"/>
  <c r="V24" i="38"/>
  <c r="U24" i="38"/>
  <c r="T24" i="38"/>
  <c r="S24" i="38"/>
  <c r="R24" i="38"/>
  <c r="Q24" i="38"/>
  <c r="P24" i="38"/>
  <c r="O24" i="38"/>
  <c r="N24" i="38"/>
  <c r="M24" i="38"/>
  <c r="L24" i="38"/>
  <c r="K24" i="38"/>
  <c r="J24" i="38"/>
  <c r="I24" i="38"/>
  <c r="H24" i="38"/>
  <c r="G24" i="38"/>
  <c r="F24" i="38"/>
  <c r="E24" i="38"/>
  <c r="D24" i="38"/>
  <c r="AK23" i="38"/>
  <c r="AJ23" i="38"/>
  <c r="AI23" i="38"/>
  <c r="AH23" i="38"/>
  <c r="AG23" i="38"/>
  <c r="AF23" i="38"/>
  <c r="AE23" i="38"/>
  <c r="AD23" i="38"/>
  <c r="AC23" i="38"/>
  <c r="AB23" i="38"/>
  <c r="AA23" i="38"/>
  <c r="Z23" i="38"/>
  <c r="Y23" i="38"/>
  <c r="X23" i="38"/>
  <c r="W23" i="38"/>
  <c r="V23" i="38"/>
  <c r="U23" i="38"/>
  <c r="T23" i="38"/>
  <c r="S23" i="38"/>
  <c r="R23" i="38"/>
  <c r="Q23" i="38"/>
  <c r="P23" i="38"/>
  <c r="O23" i="38"/>
  <c r="N23" i="38"/>
  <c r="M23" i="38"/>
  <c r="L23" i="38"/>
  <c r="K23" i="38"/>
  <c r="J23" i="38"/>
  <c r="I23" i="38"/>
  <c r="H23" i="38"/>
  <c r="G23" i="38"/>
  <c r="F23" i="38"/>
  <c r="E23" i="38"/>
  <c r="D23" i="38"/>
  <c r="AK22" i="38"/>
  <c r="AJ22" i="38"/>
  <c r="AI22" i="38"/>
  <c r="AH22" i="38"/>
  <c r="AG22" i="38"/>
  <c r="AF22" i="38"/>
  <c r="AE22" i="38"/>
  <c r="AD22" i="38"/>
  <c r="AC22" i="38"/>
  <c r="AB22" i="38"/>
  <c r="AA22" i="38"/>
  <c r="Z22" i="38"/>
  <c r="Y22" i="38"/>
  <c r="X22" i="38"/>
  <c r="W22" i="38"/>
  <c r="V22" i="38"/>
  <c r="U22" i="38"/>
  <c r="T22" i="38"/>
  <c r="S22" i="38"/>
  <c r="R22" i="38"/>
  <c r="Q22" i="38"/>
  <c r="P22" i="38"/>
  <c r="O22" i="38"/>
  <c r="N22" i="38"/>
  <c r="M22" i="38"/>
  <c r="L22" i="38"/>
  <c r="K22" i="38"/>
  <c r="J22" i="38"/>
  <c r="I22" i="38"/>
  <c r="H22" i="38"/>
  <c r="G22" i="38"/>
  <c r="F22" i="38"/>
  <c r="E22" i="38"/>
  <c r="D22" i="38"/>
  <c r="AK21" i="38"/>
  <c r="AJ21" i="38"/>
  <c r="AI21" i="38"/>
  <c r="AH21" i="38"/>
  <c r="AG21" i="38"/>
  <c r="AF21" i="38"/>
  <c r="AE21" i="38"/>
  <c r="AD21" i="38"/>
  <c r="AC21" i="38"/>
  <c r="AB21" i="38"/>
  <c r="AA21" i="38"/>
  <c r="Z21" i="38"/>
  <c r="Y21" i="38"/>
  <c r="X21" i="38"/>
  <c r="W21" i="38"/>
  <c r="V21" i="38"/>
  <c r="U21" i="38"/>
  <c r="T21" i="38"/>
  <c r="S21" i="38"/>
  <c r="R21" i="38"/>
  <c r="Q21" i="38"/>
  <c r="P21" i="38"/>
  <c r="O21" i="38"/>
  <c r="N21" i="38"/>
  <c r="M21" i="38"/>
  <c r="L21" i="38"/>
  <c r="K21" i="38"/>
  <c r="J21" i="38"/>
  <c r="I21" i="38"/>
  <c r="H21" i="38"/>
  <c r="G21" i="38"/>
  <c r="F21" i="38"/>
  <c r="E21" i="38"/>
  <c r="D21" i="38"/>
  <c r="AK20" i="38"/>
  <c r="AJ20" i="38"/>
  <c r="AI20" i="38"/>
  <c r="AH20" i="38"/>
  <c r="AG20" i="38"/>
  <c r="AF20" i="38"/>
  <c r="AE20" i="38"/>
  <c r="AD20" i="38"/>
  <c r="AC20" i="38"/>
  <c r="AB20" i="38"/>
  <c r="AA20" i="38"/>
  <c r="Z20" i="38"/>
  <c r="Y20" i="38"/>
  <c r="X20" i="38"/>
  <c r="W20" i="38"/>
  <c r="V20" i="38"/>
  <c r="U20" i="38"/>
  <c r="T20" i="38"/>
  <c r="S20" i="38"/>
  <c r="R20" i="38"/>
  <c r="Q20" i="38"/>
  <c r="P20" i="38"/>
  <c r="O20" i="38"/>
  <c r="N20" i="38"/>
  <c r="M20" i="38"/>
  <c r="L20" i="38"/>
  <c r="K20" i="38"/>
  <c r="J20" i="38"/>
  <c r="I20" i="38"/>
  <c r="H20" i="38"/>
  <c r="G20" i="38"/>
  <c r="F20" i="38"/>
  <c r="E20" i="38"/>
  <c r="D20" i="38"/>
  <c r="AK19" i="38"/>
  <c r="AJ19" i="38"/>
  <c r="AI19" i="38"/>
  <c r="AH19" i="38"/>
  <c r="AG19" i="38"/>
  <c r="AF19" i="38"/>
  <c r="AE19" i="38"/>
  <c r="AD19" i="38"/>
  <c r="AC19" i="38"/>
  <c r="AB19" i="38"/>
  <c r="AA19" i="38"/>
  <c r="Z19" i="38"/>
  <c r="Y19" i="38"/>
  <c r="X19" i="38"/>
  <c r="W19" i="38"/>
  <c r="V19" i="38"/>
  <c r="U19" i="38"/>
  <c r="T19" i="38"/>
  <c r="S19" i="38"/>
  <c r="R19" i="38"/>
  <c r="Q19" i="38"/>
  <c r="P19" i="38"/>
  <c r="O19" i="38"/>
  <c r="N19" i="38"/>
  <c r="M19" i="38"/>
  <c r="L19" i="38"/>
  <c r="K19" i="38"/>
  <c r="J19" i="38"/>
  <c r="I19" i="38"/>
  <c r="H19" i="38"/>
  <c r="G19" i="38"/>
  <c r="F19" i="38"/>
  <c r="E19" i="38"/>
  <c r="D19" i="38"/>
  <c r="AK18" i="38"/>
  <c r="AJ18" i="38"/>
  <c r="AI18" i="38"/>
  <c r="AH18" i="38"/>
  <c r="AG18" i="38"/>
  <c r="AF18" i="38"/>
  <c r="AE18" i="38"/>
  <c r="AD18" i="38"/>
  <c r="AC18" i="38"/>
  <c r="AB18" i="38"/>
  <c r="AA18" i="38"/>
  <c r="Z18" i="38"/>
  <c r="Y18" i="38"/>
  <c r="X18" i="38"/>
  <c r="W18" i="38"/>
  <c r="V18" i="38"/>
  <c r="U18" i="38"/>
  <c r="T18" i="38"/>
  <c r="S18" i="38"/>
  <c r="R18" i="38"/>
  <c r="Q18" i="38"/>
  <c r="P18" i="38"/>
  <c r="O18" i="38"/>
  <c r="N18" i="38"/>
  <c r="M18" i="38"/>
  <c r="L18" i="38"/>
  <c r="K18" i="38"/>
  <c r="J18" i="38"/>
  <c r="I18" i="38"/>
  <c r="H18" i="38"/>
  <c r="G18" i="38"/>
  <c r="F18" i="38"/>
  <c r="E18" i="38"/>
  <c r="D18" i="38"/>
  <c r="AK17" i="38"/>
  <c r="AJ17" i="38"/>
  <c r="AI17" i="38"/>
  <c r="AH17" i="38"/>
  <c r="AG17" i="38"/>
  <c r="AF17" i="38"/>
  <c r="AE17" i="38"/>
  <c r="AD17" i="38"/>
  <c r="AC17" i="38"/>
  <c r="AB17" i="38"/>
  <c r="AA17" i="38"/>
  <c r="Z17" i="38"/>
  <c r="Y17" i="38"/>
  <c r="X17" i="38"/>
  <c r="W17" i="38"/>
  <c r="V17" i="38"/>
  <c r="U17" i="38"/>
  <c r="T17" i="38"/>
  <c r="S17" i="38"/>
  <c r="R17" i="38"/>
  <c r="Q17" i="38"/>
  <c r="P17" i="38"/>
  <c r="O17" i="38"/>
  <c r="N17" i="38"/>
  <c r="M17" i="38"/>
  <c r="L17" i="38"/>
  <c r="K17" i="38"/>
  <c r="J17" i="38"/>
  <c r="I17" i="38"/>
  <c r="H17" i="38"/>
  <c r="G17" i="38"/>
  <c r="F17" i="38"/>
  <c r="E17" i="38"/>
  <c r="D17" i="38"/>
  <c r="AK16" i="38"/>
  <c r="AJ16" i="38"/>
  <c r="AI16" i="38"/>
  <c r="AH16" i="38"/>
  <c r="AG16" i="38"/>
  <c r="AF16" i="38"/>
  <c r="AE16" i="38"/>
  <c r="AD16" i="38"/>
  <c r="AC16" i="38"/>
  <c r="AB16" i="38"/>
  <c r="AA16" i="38"/>
  <c r="Z16" i="38"/>
  <c r="Y16" i="38"/>
  <c r="X16" i="38"/>
  <c r="W16" i="38"/>
  <c r="V16" i="38"/>
  <c r="U16" i="38"/>
  <c r="T16" i="38"/>
  <c r="S16" i="38"/>
  <c r="R16" i="38"/>
  <c r="Q16" i="38"/>
  <c r="P16" i="38"/>
  <c r="O16" i="38"/>
  <c r="N16" i="38"/>
  <c r="M16" i="38"/>
  <c r="L16" i="38"/>
  <c r="K16" i="38"/>
  <c r="J16" i="38"/>
  <c r="I16" i="38"/>
  <c r="H16" i="38"/>
  <c r="G16" i="38"/>
  <c r="F16" i="38"/>
  <c r="E16" i="38"/>
  <c r="D16" i="38"/>
  <c r="AK15" i="38"/>
  <c r="AJ15" i="38"/>
  <c r="AI15" i="38"/>
  <c r="AH15" i="38"/>
  <c r="AG15" i="38"/>
  <c r="AF15" i="38"/>
  <c r="AE15" i="38"/>
  <c r="AD15" i="38"/>
  <c r="AC15" i="38"/>
  <c r="AB15" i="38"/>
  <c r="AA15" i="38"/>
  <c r="Z15" i="38"/>
  <c r="Y15" i="38"/>
  <c r="X15" i="38"/>
  <c r="W15" i="38"/>
  <c r="V15" i="38"/>
  <c r="U15" i="38"/>
  <c r="T15" i="38"/>
  <c r="S15" i="38"/>
  <c r="R15" i="38"/>
  <c r="Q15" i="38"/>
  <c r="P15" i="38"/>
  <c r="O15" i="38"/>
  <c r="N15" i="38"/>
  <c r="M15" i="38"/>
  <c r="L15" i="38"/>
  <c r="K15" i="38"/>
  <c r="J15" i="38"/>
  <c r="I15" i="38"/>
  <c r="H15" i="38"/>
  <c r="G15" i="38"/>
  <c r="F15" i="38"/>
  <c r="E15" i="38"/>
  <c r="D15" i="38"/>
  <c r="AK14" i="38"/>
  <c r="AJ14" i="38"/>
  <c r="AI14" i="38"/>
  <c r="AH14" i="38"/>
  <c r="AG14" i="38"/>
  <c r="AF14" i="38"/>
  <c r="AE14" i="38"/>
  <c r="AD14" i="38"/>
  <c r="AC14" i="38"/>
  <c r="AB14" i="38"/>
  <c r="AA14" i="38"/>
  <c r="Z14" i="38"/>
  <c r="Y14" i="38"/>
  <c r="X14" i="38"/>
  <c r="W14" i="38"/>
  <c r="V14" i="38"/>
  <c r="U14" i="38"/>
  <c r="T14" i="38"/>
  <c r="S14" i="38"/>
  <c r="R14" i="38"/>
  <c r="Q14" i="38"/>
  <c r="P14" i="38"/>
  <c r="O14" i="38"/>
  <c r="N14" i="38"/>
  <c r="M14" i="38"/>
  <c r="L14" i="38"/>
  <c r="K14" i="38"/>
  <c r="J14" i="38"/>
  <c r="I14" i="38"/>
  <c r="H14" i="38"/>
  <c r="G14" i="38"/>
  <c r="F14" i="38"/>
  <c r="E14" i="38"/>
  <c r="D14" i="38"/>
  <c r="AK8" i="38"/>
  <c r="AJ8" i="38"/>
  <c r="AI8" i="38"/>
  <c r="AH8" i="38"/>
  <c r="AG8" i="38"/>
  <c r="AF8" i="38"/>
  <c r="AE8" i="38"/>
  <c r="AD8" i="38"/>
  <c r="AC8" i="38"/>
  <c r="AB8" i="38"/>
  <c r="AA8" i="38"/>
  <c r="Z8" i="38"/>
  <c r="Y8" i="38"/>
  <c r="X8" i="38"/>
  <c r="W8" i="38"/>
  <c r="V8" i="38"/>
  <c r="U8" i="38"/>
  <c r="T8" i="38"/>
  <c r="S8" i="38"/>
  <c r="R8" i="38"/>
  <c r="Q8" i="38"/>
  <c r="P8" i="38"/>
  <c r="O8" i="38"/>
  <c r="N8" i="38"/>
  <c r="M8" i="38"/>
  <c r="L8" i="38"/>
  <c r="K8" i="38"/>
  <c r="J8" i="38"/>
  <c r="I8" i="38"/>
  <c r="H8" i="38"/>
  <c r="G8" i="38"/>
  <c r="F8" i="38"/>
  <c r="E8" i="38"/>
  <c r="D8" i="38"/>
  <c r="E1" i="38"/>
  <c r="F1" i="38" s="1"/>
  <c r="G1" i="38" s="1"/>
  <c r="H1" i="38" s="1"/>
  <c r="I1" i="38" s="1"/>
  <c r="J1" i="38" s="1"/>
  <c r="K1" i="38" s="1"/>
  <c r="L1" i="38" s="1"/>
  <c r="M1" i="38" s="1"/>
  <c r="N1" i="38" s="1"/>
  <c r="O1" i="38" s="1"/>
  <c r="P1" i="38" s="1"/>
  <c r="Q1" i="38" s="1"/>
  <c r="R1" i="38" s="1"/>
  <c r="S1" i="38" s="1"/>
  <c r="T1" i="38" s="1"/>
  <c r="U1" i="38" s="1"/>
  <c r="V1" i="38" s="1"/>
  <c r="W1" i="38" s="1"/>
  <c r="X1" i="38" s="1"/>
  <c r="Y1" i="38" s="1"/>
  <c r="Z1" i="38" s="1"/>
  <c r="AA1" i="38" s="1"/>
  <c r="AB1" i="38" s="1"/>
  <c r="AC1" i="38" s="1"/>
  <c r="AD1" i="38" s="1"/>
  <c r="AE1" i="38" s="1"/>
  <c r="AF1" i="38" s="1"/>
  <c r="AG1" i="38" s="1"/>
  <c r="AH1" i="38" s="1"/>
  <c r="AI1" i="38" s="1"/>
  <c r="AJ1" i="38" s="1"/>
  <c r="AK1" i="38" s="1"/>
  <c r="AP403" i="47"/>
  <c r="AO403" i="47"/>
  <c r="AN403" i="47"/>
  <c r="AL403" i="47"/>
  <c r="AK403" i="47"/>
  <c r="AJ403" i="47"/>
  <c r="AH403" i="47"/>
  <c r="AG403" i="47"/>
  <c r="AF403" i="47"/>
  <c r="AD403" i="47"/>
  <c r="AC403" i="47"/>
  <c r="AB403" i="47"/>
  <c r="Z403" i="47"/>
  <c r="Y403" i="47"/>
  <c r="X403" i="47"/>
  <c r="V403" i="47"/>
  <c r="U403" i="47"/>
  <c r="T403" i="47"/>
  <c r="R403" i="47"/>
  <c r="Q403" i="47"/>
  <c r="P403" i="47"/>
  <c r="N403" i="47"/>
  <c r="M403" i="47"/>
  <c r="L403" i="47"/>
  <c r="J403" i="47"/>
  <c r="AQ389" i="47"/>
  <c r="AP389" i="47"/>
  <c r="AN389" i="47"/>
  <c r="AM389" i="47"/>
  <c r="AL389" i="47"/>
  <c r="AJ389" i="47"/>
  <c r="AI389" i="47"/>
  <c r="AH389" i="47"/>
  <c r="AF389" i="47"/>
  <c r="AE389" i="47"/>
  <c r="AD389" i="47"/>
  <c r="AB389" i="47"/>
  <c r="AA389" i="47"/>
  <c r="Z389" i="47"/>
  <c r="X389" i="47"/>
  <c r="W389" i="47"/>
  <c r="V389" i="47"/>
  <c r="T389" i="47"/>
  <c r="S389" i="47"/>
  <c r="R389" i="47"/>
  <c r="P389" i="47"/>
  <c r="O389" i="47"/>
  <c r="N389" i="47"/>
  <c r="L389" i="47"/>
  <c r="K389" i="47"/>
  <c r="J389" i="47"/>
  <c r="AP388" i="47"/>
  <c r="AO388" i="47"/>
  <c r="AN388" i="47"/>
  <c r="AL388" i="47"/>
  <c r="AK388" i="47"/>
  <c r="AJ388" i="47"/>
  <c r="AH388" i="47"/>
  <c r="AG388" i="47"/>
  <c r="AF388" i="47"/>
  <c r="AD388" i="47"/>
  <c r="AC388" i="47"/>
  <c r="AB388" i="47"/>
  <c r="Z388" i="47"/>
  <c r="Y388" i="47"/>
  <c r="X388" i="47"/>
  <c r="V388" i="47"/>
  <c r="U388" i="47"/>
  <c r="T388" i="47"/>
  <c r="R388" i="47"/>
  <c r="Q388" i="47"/>
  <c r="P388" i="47"/>
  <c r="N388" i="47"/>
  <c r="M388" i="47"/>
  <c r="L388" i="47"/>
  <c r="J388" i="47"/>
  <c r="AQ387" i="47"/>
  <c r="AP387" i="47"/>
  <c r="AN387" i="47"/>
  <c r="AM387" i="47"/>
  <c r="AL387" i="47"/>
  <c r="AJ387" i="47"/>
  <c r="AI387" i="47"/>
  <c r="AH387" i="47"/>
  <c r="AF387" i="47"/>
  <c r="AE387" i="47"/>
  <c r="AD387" i="47"/>
  <c r="AB387" i="47"/>
  <c r="AA387" i="47"/>
  <c r="Z387" i="47"/>
  <c r="X387" i="47"/>
  <c r="W387" i="47"/>
  <c r="V387" i="47"/>
  <c r="T387" i="47"/>
  <c r="S387" i="47"/>
  <c r="R387" i="47"/>
  <c r="P387" i="47"/>
  <c r="O387" i="47"/>
  <c r="N387" i="47"/>
  <c r="L387" i="47"/>
  <c r="K387" i="47"/>
  <c r="J387" i="47"/>
  <c r="AP385" i="47"/>
  <c r="AO385" i="47"/>
  <c r="AN385" i="47"/>
  <c r="AL385" i="47"/>
  <c r="AK385" i="47"/>
  <c r="AJ385" i="47"/>
  <c r="AH385" i="47"/>
  <c r="AG385" i="47"/>
  <c r="AF385" i="47"/>
  <c r="AD385" i="47"/>
  <c r="AC385" i="47"/>
  <c r="AB385" i="47"/>
  <c r="Z385" i="47"/>
  <c r="Y385" i="47"/>
  <c r="X385" i="47"/>
  <c r="V385" i="47"/>
  <c r="U385" i="47"/>
  <c r="T385" i="47"/>
  <c r="R385" i="47"/>
  <c r="Q385" i="47"/>
  <c r="P385" i="47"/>
  <c r="N385" i="47"/>
  <c r="M385" i="47"/>
  <c r="L385" i="47"/>
  <c r="J385" i="47"/>
  <c r="AQ384" i="47"/>
  <c r="AP384" i="47"/>
  <c r="AN384" i="47"/>
  <c r="AM384" i="47"/>
  <c r="AL384" i="47"/>
  <c r="AJ384" i="47"/>
  <c r="AI384" i="47"/>
  <c r="AH384" i="47"/>
  <c r="AF384" i="47"/>
  <c r="AE384" i="47"/>
  <c r="AD384" i="47"/>
  <c r="AB384" i="47"/>
  <c r="AA384" i="47"/>
  <c r="Z384" i="47"/>
  <c r="X384" i="47"/>
  <c r="W384" i="47"/>
  <c r="V384" i="47"/>
  <c r="T384" i="47"/>
  <c r="S384" i="47"/>
  <c r="R384" i="47"/>
  <c r="P384" i="47"/>
  <c r="O384" i="47"/>
  <c r="N384" i="47"/>
  <c r="L384" i="47"/>
  <c r="K384" i="47"/>
  <c r="J384" i="47"/>
  <c r="G42" i="37"/>
  <c r="F42" i="37"/>
  <c r="E42" i="37"/>
  <c r="G41" i="37"/>
  <c r="F41" i="37"/>
  <c r="E41" i="37"/>
  <c r="G40" i="37"/>
  <c r="F40" i="37"/>
  <c r="E40" i="37"/>
  <c r="G39" i="37"/>
  <c r="F39" i="37"/>
  <c r="E39" i="37"/>
  <c r="G38" i="37"/>
  <c r="F38" i="37"/>
  <c r="E38" i="37"/>
  <c r="G37" i="37"/>
  <c r="F37" i="37"/>
  <c r="E37" i="37"/>
  <c r="G36" i="37"/>
  <c r="F36" i="37"/>
  <c r="E36" i="37"/>
  <c r="G35" i="37"/>
  <c r="F35" i="37"/>
  <c r="E35" i="37"/>
  <c r="G34" i="37"/>
  <c r="F34" i="37"/>
  <c r="E34" i="37"/>
  <c r="G33" i="37"/>
  <c r="F33" i="37"/>
  <c r="E33" i="37"/>
  <c r="G32" i="37"/>
  <c r="F32" i="37"/>
  <c r="E32" i="37"/>
  <c r="G31" i="37"/>
  <c r="F31" i="37"/>
  <c r="E31" i="37"/>
  <c r="G30" i="37"/>
  <c r="F30" i="37"/>
  <c r="E30" i="37"/>
  <c r="AK26" i="37"/>
  <c r="AJ26" i="37"/>
  <c r="AI26" i="37"/>
  <c r="AH26" i="37"/>
  <c r="AG26" i="37"/>
  <c r="AF26" i="37"/>
  <c r="AE26" i="37"/>
  <c r="AD26" i="37"/>
  <c r="AC26" i="37"/>
  <c r="AB26" i="37"/>
  <c r="AA26" i="37"/>
  <c r="Z26" i="37"/>
  <c r="Y26" i="37"/>
  <c r="X26" i="37"/>
  <c r="W26" i="37"/>
  <c r="V26" i="37"/>
  <c r="U26" i="37"/>
  <c r="T26" i="37"/>
  <c r="S26" i="37"/>
  <c r="R26" i="37"/>
  <c r="Q26" i="37"/>
  <c r="P26" i="37"/>
  <c r="O26" i="37"/>
  <c r="N26" i="37"/>
  <c r="M26" i="37"/>
  <c r="L26" i="37"/>
  <c r="K26" i="37"/>
  <c r="J26" i="37"/>
  <c r="I26" i="37"/>
  <c r="H26" i="37"/>
  <c r="G26" i="37"/>
  <c r="F26" i="37"/>
  <c r="E26" i="37"/>
  <c r="D26" i="37"/>
  <c r="AK25" i="37"/>
  <c r="AJ25" i="37"/>
  <c r="AI25" i="37"/>
  <c r="AH25" i="37"/>
  <c r="AG25" i="37"/>
  <c r="AF25" i="37"/>
  <c r="AE25" i="37"/>
  <c r="AD25" i="37"/>
  <c r="AC25" i="37"/>
  <c r="AB25" i="37"/>
  <c r="AA25" i="37"/>
  <c r="Z25" i="37"/>
  <c r="Y25" i="37"/>
  <c r="X25" i="37"/>
  <c r="W25" i="37"/>
  <c r="V25" i="37"/>
  <c r="U25" i="37"/>
  <c r="T25" i="37"/>
  <c r="S25" i="37"/>
  <c r="R25" i="37"/>
  <c r="Q25" i="37"/>
  <c r="P25" i="37"/>
  <c r="O25" i="37"/>
  <c r="N25" i="37"/>
  <c r="M25" i="37"/>
  <c r="L25" i="37"/>
  <c r="K25" i="37"/>
  <c r="J25" i="37"/>
  <c r="I25" i="37"/>
  <c r="H25" i="37"/>
  <c r="G25" i="37"/>
  <c r="F25" i="37"/>
  <c r="E25" i="37"/>
  <c r="D25" i="37"/>
  <c r="AK24" i="37"/>
  <c r="AJ24" i="37"/>
  <c r="AI24" i="37"/>
  <c r="AH24" i="37"/>
  <c r="AG24" i="37"/>
  <c r="AF24" i="37"/>
  <c r="AE24" i="37"/>
  <c r="AD24" i="37"/>
  <c r="AC24" i="37"/>
  <c r="AB24" i="37"/>
  <c r="AA24" i="37"/>
  <c r="Z24" i="37"/>
  <c r="Y24" i="37"/>
  <c r="X24" i="37"/>
  <c r="W24" i="37"/>
  <c r="V24" i="37"/>
  <c r="U24" i="37"/>
  <c r="T24" i="37"/>
  <c r="S24" i="37"/>
  <c r="R24" i="37"/>
  <c r="Q24" i="37"/>
  <c r="P24" i="37"/>
  <c r="O24" i="37"/>
  <c r="N24" i="37"/>
  <c r="M24" i="37"/>
  <c r="L24" i="37"/>
  <c r="K24" i="37"/>
  <c r="J24" i="37"/>
  <c r="I24" i="37"/>
  <c r="H24" i="37"/>
  <c r="G24" i="37"/>
  <c r="F24" i="37"/>
  <c r="E24" i="37"/>
  <c r="D24" i="37"/>
  <c r="AK23" i="37"/>
  <c r="AJ23" i="37"/>
  <c r="AI23" i="37"/>
  <c r="AH23" i="37"/>
  <c r="AG23" i="37"/>
  <c r="AF23" i="37"/>
  <c r="AE23" i="37"/>
  <c r="AD23" i="37"/>
  <c r="AC23" i="37"/>
  <c r="AB23" i="37"/>
  <c r="AA23" i="37"/>
  <c r="Z23" i="37"/>
  <c r="Y23" i="37"/>
  <c r="X23" i="37"/>
  <c r="W23" i="37"/>
  <c r="V23" i="37"/>
  <c r="U23" i="37"/>
  <c r="T23" i="37"/>
  <c r="S23" i="37"/>
  <c r="R23" i="37"/>
  <c r="Q23" i="37"/>
  <c r="P23" i="37"/>
  <c r="O23" i="37"/>
  <c r="N23" i="37"/>
  <c r="M23" i="37"/>
  <c r="L23" i="37"/>
  <c r="K23" i="37"/>
  <c r="J23" i="37"/>
  <c r="I23" i="37"/>
  <c r="H23" i="37"/>
  <c r="G23" i="37"/>
  <c r="F23" i="37"/>
  <c r="E23" i="37"/>
  <c r="D23" i="37"/>
  <c r="AK22" i="37"/>
  <c r="AJ22" i="37"/>
  <c r="AI22" i="37"/>
  <c r="AH22" i="37"/>
  <c r="AG22" i="37"/>
  <c r="AF22" i="37"/>
  <c r="AE22" i="37"/>
  <c r="AD22" i="37"/>
  <c r="AC22" i="37"/>
  <c r="AB22" i="37"/>
  <c r="AA22" i="37"/>
  <c r="Z22" i="37"/>
  <c r="Y22" i="37"/>
  <c r="X22" i="37"/>
  <c r="W22" i="37"/>
  <c r="V22" i="37"/>
  <c r="U22" i="37"/>
  <c r="T22" i="37"/>
  <c r="S22" i="37"/>
  <c r="R22" i="37"/>
  <c r="Q22" i="37"/>
  <c r="P22" i="37"/>
  <c r="O22" i="37"/>
  <c r="N22" i="37"/>
  <c r="M22" i="37"/>
  <c r="L22" i="37"/>
  <c r="K22" i="37"/>
  <c r="J22" i="37"/>
  <c r="I22" i="37"/>
  <c r="H22" i="37"/>
  <c r="G22" i="37"/>
  <c r="F22" i="37"/>
  <c r="E22" i="37"/>
  <c r="D22" i="37"/>
  <c r="AK21" i="37"/>
  <c r="AJ21" i="37"/>
  <c r="AI21" i="37"/>
  <c r="AH21" i="37"/>
  <c r="AG21" i="37"/>
  <c r="AF21" i="37"/>
  <c r="AE21" i="37"/>
  <c r="AD21" i="37"/>
  <c r="AC21" i="37"/>
  <c r="AB21" i="37"/>
  <c r="AA21" i="37"/>
  <c r="Z21" i="37"/>
  <c r="Y21" i="37"/>
  <c r="X21" i="37"/>
  <c r="W21" i="37"/>
  <c r="V21" i="37"/>
  <c r="U21" i="37"/>
  <c r="T21" i="37"/>
  <c r="S21" i="37"/>
  <c r="R21" i="37"/>
  <c r="Q21" i="37"/>
  <c r="P21" i="37"/>
  <c r="O21" i="37"/>
  <c r="N21" i="37"/>
  <c r="M21" i="37"/>
  <c r="L21" i="37"/>
  <c r="K21" i="37"/>
  <c r="J21" i="37"/>
  <c r="I21" i="37"/>
  <c r="H21" i="37"/>
  <c r="G21" i="37"/>
  <c r="F21" i="37"/>
  <c r="E21" i="37"/>
  <c r="D21" i="37"/>
  <c r="AK20" i="37"/>
  <c r="AJ20" i="37"/>
  <c r="AI20" i="37"/>
  <c r="AH20" i="37"/>
  <c r="AG20" i="37"/>
  <c r="AF20" i="37"/>
  <c r="AE20" i="37"/>
  <c r="AD20" i="37"/>
  <c r="AC20" i="37"/>
  <c r="AB20" i="37"/>
  <c r="AA20" i="37"/>
  <c r="Z20" i="37"/>
  <c r="Y20" i="37"/>
  <c r="X20" i="37"/>
  <c r="W20" i="37"/>
  <c r="V20" i="37"/>
  <c r="U20" i="37"/>
  <c r="T20" i="37"/>
  <c r="S20" i="37"/>
  <c r="R20" i="37"/>
  <c r="Q20" i="37"/>
  <c r="P20" i="37"/>
  <c r="O20" i="37"/>
  <c r="N20" i="37"/>
  <c r="M20" i="37"/>
  <c r="L20" i="37"/>
  <c r="K20" i="37"/>
  <c r="J20" i="37"/>
  <c r="I20" i="37"/>
  <c r="H20" i="37"/>
  <c r="G20" i="37"/>
  <c r="F20" i="37"/>
  <c r="E20" i="37"/>
  <c r="D20" i="37"/>
  <c r="AK19" i="37"/>
  <c r="AJ19" i="37"/>
  <c r="AI19" i="37"/>
  <c r="AH19" i="37"/>
  <c r="AG19" i="37"/>
  <c r="AF19" i="37"/>
  <c r="AE19" i="37"/>
  <c r="AD19" i="37"/>
  <c r="AC19" i="37"/>
  <c r="AB19" i="37"/>
  <c r="AA19" i="37"/>
  <c r="Z19" i="37"/>
  <c r="Y19" i="37"/>
  <c r="X19" i="37"/>
  <c r="W19" i="37"/>
  <c r="V19" i="37"/>
  <c r="U19" i="37"/>
  <c r="T19" i="37"/>
  <c r="S19" i="37"/>
  <c r="R19" i="37"/>
  <c r="Q19" i="37"/>
  <c r="P19" i="37"/>
  <c r="O19" i="37"/>
  <c r="N19" i="37"/>
  <c r="M19" i="37"/>
  <c r="L19" i="37"/>
  <c r="K19" i="37"/>
  <c r="J19" i="37"/>
  <c r="I19" i="37"/>
  <c r="H19" i="37"/>
  <c r="G19" i="37"/>
  <c r="F19" i="37"/>
  <c r="E19" i="37"/>
  <c r="D19" i="37"/>
  <c r="AK18" i="37"/>
  <c r="AJ18" i="37"/>
  <c r="AI18" i="37"/>
  <c r="AH18" i="37"/>
  <c r="AG18" i="37"/>
  <c r="AF18" i="37"/>
  <c r="AE18" i="37"/>
  <c r="AD18" i="37"/>
  <c r="AC18" i="37"/>
  <c r="AB18" i="37"/>
  <c r="AA18" i="37"/>
  <c r="Z18" i="37"/>
  <c r="Y18" i="37"/>
  <c r="X18" i="37"/>
  <c r="W18" i="37"/>
  <c r="V18" i="37"/>
  <c r="U18" i="37"/>
  <c r="T18" i="37"/>
  <c r="S18" i="37"/>
  <c r="R18" i="37"/>
  <c r="Q18" i="37"/>
  <c r="P18" i="37"/>
  <c r="O18" i="37"/>
  <c r="N18" i="37"/>
  <c r="M18" i="37"/>
  <c r="L18" i="37"/>
  <c r="K18" i="37"/>
  <c r="J18" i="37"/>
  <c r="I18" i="37"/>
  <c r="H18" i="37"/>
  <c r="G18" i="37"/>
  <c r="F18" i="37"/>
  <c r="E18" i="37"/>
  <c r="D18" i="37"/>
  <c r="AK17" i="37"/>
  <c r="AJ17" i="37"/>
  <c r="AI17" i="37"/>
  <c r="AH17" i="37"/>
  <c r="AG17" i="37"/>
  <c r="AF17" i="37"/>
  <c r="AE17" i="37"/>
  <c r="AD17" i="37"/>
  <c r="AC17" i="37"/>
  <c r="AB17" i="37"/>
  <c r="AA17" i="37"/>
  <c r="Z17" i="37"/>
  <c r="Y17" i="37"/>
  <c r="X17" i="37"/>
  <c r="W17" i="37"/>
  <c r="V17" i="37"/>
  <c r="U17" i="37"/>
  <c r="T17" i="37"/>
  <c r="S17" i="37"/>
  <c r="R17" i="37"/>
  <c r="Q17" i="37"/>
  <c r="P17" i="37"/>
  <c r="O17" i="37"/>
  <c r="N17" i="37"/>
  <c r="M17" i="37"/>
  <c r="L17" i="37"/>
  <c r="K17" i="37"/>
  <c r="J17" i="37"/>
  <c r="I17" i="37"/>
  <c r="H17" i="37"/>
  <c r="G17" i="37"/>
  <c r="F17" i="37"/>
  <c r="E17" i="37"/>
  <c r="D17" i="37"/>
  <c r="AK16" i="37"/>
  <c r="AJ16" i="37"/>
  <c r="AI16" i="37"/>
  <c r="AH16" i="37"/>
  <c r="AG16" i="37"/>
  <c r="AF16" i="37"/>
  <c r="AE16" i="37"/>
  <c r="AD16" i="37"/>
  <c r="AC16" i="37"/>
  <c r="AB16" i="37"/>
  <c r="AA16" i="37"/>
  <c r="Z16" i="37"/>
  <c r="Y16" i="37"/>
  <c r="X16" i="37"/>
  <c r="W16" i="37"/>
  <c r="V16" i="37"/>
  <c r="U16" i="37"/>
  <c r="T16" i="37"/>
  <c r="S16" i="37"/>
  <c r="R16" i="37"/>
  <c r="Q16" i="37"/>
  <c r="P16" i="37"/>
  <c r="O16" i="37"/>
  <c r="N16" i="37"/>
  <c r="M16" i="37"/>
  <c r="L16" i="37"/>
  <c r="K16" i="37"/>
  <c r="J16" i="37"/>
  <c r="I16" i="37"/>
  <c r="H16" i="37"/>
  <c r="G16" i="37"/>
  <c r="F16" i="37"/>
  <c r="E16" i="37"/>
  <c r="D16" i="37"/>
  <c r="AK15" i="37"/>
  <c r="AJ15" i="37"/>
  <c r="AI15" i="37"/>
  <c r="AH15" i="37"/>
  <c r="AG15" i="37"/>
  <c r="AF15" i="37"/>
  <c r="AE15" i="37"/>
  <c r="AD15" i="37"/>
  <c r="AC15" i="37"/>
  <c r="AB15" i="37"/>
  <c r="AA15" i="37"/>
  <c r="Z15" i="37"/>
  <c r="Y15" i="37"/>
  <c r="X15" i="37"/>
  <c r="W15" i="37"/>
  <c r="V15" i="37"/>
  <c r="U15" i="37"/>
  <c r="T15" i="37"/>
  <c r="S15" i="37"/>
  <c r="R15" i="37"/>
  <c r="Q15" i="37"/>
  <c r="P15" i="37"/>
  <c r="O15" i="37"/>
  <c r="N15" i="37"/>
  <c r="M15" i="37"/>
  <c r="L15" i="37"/>
  <c r="K15" i="37"/>
  <c r="J15" i="37"/>
  <c r="I15" i="37"/>
  <c r="H15" i="37"/>
  <c r="G15" i="37"/>
  <c r="F15" i="37"/>
  <c r="E15" i="37"/>
  <c r="D15" i="37"/>
  <c r="AK14" i="37"/>
  <c r="AJ14" i="37"/>
  <c r="AI14" i="37"/>
  <c r="AH14" i="37"/>
  <c r="AG14" i="37"/>
  <c r="AF14" i="37"/>
  <c r="AL338" i="47"/>
  <c r="AE14" i="37"/>
  <c r="AD14" i="37"/>
  <c r="AC14" i="37"/>
  <c r="AB14" i="37"/>
  <c r="AA14" i="37"/>
  <c r="Z14" i="37"/>
  <c r="Y14" i="37"/>
  <c r="X14" i="37"/>
  <c r="W14" i="37"/>
  <c r="V14" i="37"/>
  <c r="U14" i="37"/>
  <c r="T14" i="37"/>
  <c r="S14" i="37"/>
  <c r="R14" i="37"/>
  <c r="Q14" i="37"/>
  <c r="P14" i="37"/>
  <c r="V338" i="47"/>
  <c r="O14" i="37"/>
  <c r="N14" i="37"/>
  <c r="M14" i="37"/>
  <c r="L14" i="37"/>
  <c r="K14" i="37"/>
  <c r="J14" i="37"/>
  <c r="I14" i="37"/>
  <c r="H14" i="37"/>
  <c r="G14" i="37"/>
  <c r="F14" i="37"/>
  <c r="E14" i="37"/>
  <c r="D14" i="37"/>
  <c r="AK8" i="37"/>
  <c r="AJ8" i="37"/>
  <c r="AI8" i="37"/>
  <c r="AO338" i="47"/>
  <c r="AH8" i="37"/>
  <c r="AG8" i="37"/>
  <c r="AF8" i="37"/>
  <c r="AE8" i="37"/>
  <c r="AK338" i="47"/>
  <c r="AD8" i="37"/>
  <c r="AC8" i="37"/>
  <c r="AB8" i="37"/>
  <c r="AA8" i="37"/>
  <c r="Z8" i="37"/>
  <c r="Y8" i="37"/>
  <c r="X8" i="37"/>
  <c r="W8" i="37"/>
  <c r="AC339" i="47"/>
  <c r="V8" i="37"/>
  <c r="U8" i="37"/>
  <c r="T8" i="37"/>
  <c r="S8" i="37"/>
  <c r="Y338" i="47"/>
  <c r="R8" i="37"/>
  <c r="Q8" i="37"/>
  <c r="P8" i="37"/>
  <c r="O8" i="37"/>
  <c r="U338" i="47"/>
  <c r="N8" i="37"/>
  <c r="M8" i="37"/>
  <c r="L8" i="37"/>
  <c r="K8" i="37"/>
  <c r="J8" i="37"/>
  <c r="I8" i="37"/>
  <c r="H8" i="37"/>
  <c r="G8" i="37"/>
  <c r="M339" i="47"/>
  <c r="F8" i="37"/>
  <c r="E8" i="37"/>
  <c r="D8" i="37"/>
  <c r="E1" i="37"/>
  <c r="F1" i="37"/>
  <c r="G1" i="37" s="1"/>
  <c r="H1" i="37" s="1"/>
  <c r="I1" i="37" s="1"/>
  <c r="J1" i="37" s="1"/>
  <c r="K1" i="37" s="1"/>
  <c r="L1" i="37" s="1"/>
  <c r="M1" i="37" s="1"/>
  <c r="N1" i="37" s="1"/>
  <c r="O1" i="37" s="1"/>
  <c r="P1" i="37" s="1"/>
  <c r="Q1" i="37" s="1"/>
  <c r="R1" i="37" s="1"/>
  <c r="S1" i="37" s="1"/>
  <c r="T1" i="37" s="1"/>
  <c r="U1" i="37" s="1"/>
  <c r="V1" i="37" s="1"/>
  <c r="W1" i="37" s="1"/>
  <c r="X1" i="37" s="1"/>
  <c r="Y1" i="37" s="1"/>
  <c r="Z1" i="37" s="1"/>
  <c r="AA1" i="37" s="1"/>
  <c r="AB1" i="37" s="1"/>
  <c r="AC1" i="37" s="1"/>
  <c r="AD1" i="37" s="1"/>
  <c r="AE1" i="37" s="1"/>
  <c r="AF1" i="37" s="1"/>
  <c r="AG1" i="37" s="1"/>
  <c r="AH1" i="37" s="1"/>
  <c r="AI1" i="37" s="1"/>
  <c r="AJ1" i="37" s="1"/>
  <c r="AK1" i="37" s="1"/>
  <c r="AQ336" i="47"/>
  <c r="AP336" i="47"/>
  <c r="AM336" i="47"/>
  <c r="AL336" i="47"/>
  <c r="AI336" i="47"/>
  <c r="AH336" i="47"/>
  <c r="AE336" i="47"/>
  <c r="AD336" i="47"/>
  <c r="AA336" i="47"/>
  <c r="Z336" i="47"/>
  <c r="W336" i="47"/>
  <c r="V336" i="47"/>
  <c r="S336" i="47"/>
  <c r="R336" i="47"/>
  <c r="O336" i="47"/>
  <c r="N336" i="47"/>
  <c r="K336" i="47"/>
  <c r="J336" i="47"/>
  <c r="AO322" i="47"/>
  <c r="AN322" i="47"/>
  <c r="AK322" i="47"/>
  <c r="AJ322" i="47"/>
  <c r="AG322" i="47"/>
  <c r="AF322" i="47"/>
  <c r="AC322" i="47"/>
  <c r="AB322" i="47"/>
  <c r="Y322" i="47"/>
  <c r="X322" i="47"/>
  <c r="U322" i="47"/>
  <c r="T322" i="47"/>
  <c r="Q322" i="47"/>
  <c r="P322" i="47"/>
  <c r="M322" i="47"/>
  <c r="L322" i="47"/>
  <c r="AQ321" i="47"/>
  <c r="AP321" i="47"/>
  <c r="AM321" i="47"/>
  <c r="AL321" i="47"/>
  <c r="AI321" i="47"/>
  <c r="AH321" i="47"/>
  <c r="AE321" i="47"/>
  <c r="AD321" i="47"/>
  <c r="AA321" i="47"/>
  <c r="Z321" i="47"/>
  <c r="W321" i="47"/>
  <c r="V321" i="47"/>
  <c r="S321" i="47"/>
  <c r="R321" i="47"/>
  <c r="O321" i="47"/>
  <c r="N321" i="47"/>
  <c r="K321" i="47"/>
  <c r="J321" i="47"/>
  <c r="AO320" i="47"/>
  <c r="AN320" i="47"/>
  <c r="AK320" i="47"/>
  <c r="AJ320" i="47"/>
  <c r="AG320" i="47"/>
  <c r="AF320" i="47"/>
  <c r="AC320" i="47"/>
  <c r="AB320" i="47"/>
  <c r="Y320" i="47"/>
  <c r="X320" i="47"/>
  <c r="U320" i="47"/>
  <c r="T320" i="47"/>
  <c r="Q320" i="47"/>
  <c r="P320" i="47"/>
  <c r="M320" i="47"/>
  <c r="L320" i="47"/>
  <c r="AQ318" i="47"/>
  <c r="AP318" i="47"/>
  <c r="AM318" i="47"/>
  <c r="AL318" i="47"/>
  <c r="AI318" i="47"/>
  <c r="AH318" i="47"/>
  <c r="AE318" i="47"/>
  <c r="AD318" i="47"/>
  <c r="AA318" i="47"/>
  <c r="Z318" i="47"/>
  <c r="W318" i="47"/>
  <c r="V318" i="47"/>
  <c r="S318" i="47"/>
  <c r="R318" i="47"/>
  <c r="O318" i="47"/>
  <c r="N318" i="47"/>
  <c r="K318" i="47"/>
  <c r="J318" i="47"/>
  <c r="AO317" i="47"/>
  <c r="AN317" i="47"/>
  <c r="AK317" i="47"/>
  <c r="AJ317" i="47"/>
  <c r="AG317" i="47"/>
  <c r="AF317" i="47"/>
  <c r="AC317" i="47"/>
  <c r="AB317" i="47"/>
  <c r="Y317" i="47"/>
  <c r="X317" i="47"/>
  <c r="U317" i="47"/>
  <c r="T317" i="47"/>
  <c r="Q317" i="47"/>
  <c r="P317" i="47"/>
  <c r="M317" i="47"/>
  <c r="L317" i="47"/>
  <c r="G42" i="36"/>
  <c r="F42" i="36"/>
  <c r="E42" i="36"/>
  <c r="G41" i="36"/>
  <c r="F41" i="36"/>
  <c r="E41" i="36"/>
  <c r="G40" i="36"/>
  <c r="F40" i="36"/>
  <c r="E40" i="36"/>
  <c r="G39" i="36"/>
  <c r="F39" i="36"/>
  <c r="E39" i="36"/>
  <c r="G38" i="36"/>
  <c r="F38" i="36"/>
  <c r="E38" i="36"/>
  <c r="G37" i="36"/>
  <c r="F37" i="36"/>
  <c r="E37" i="36"/>
  <c r="G36" i="36"/>
  <c r="F36" i="36"/>
  <c r="E36" i="36"/>
  <c r="G35" i="36"/>
  <c r="F35" i="36"/>
  <c r="E35" i="36"/>
  <c r="G34" i="36"/>
  <c r="F34" i="36"/>
  <c r="E34" i="36"/>
  <c r="G33" i="36"/>
  <c r="F33" i="36"/>
  <c r="E33" i="36"/>
  <c r="G32" i="36"/>
  <c r="F32" i="36"/>
  <c r="E32" i="36"/>
  <c r="G31" i="36"/>
  <c r="F31" i="36"/>
  <c r="E31" i="36"/>
  <c r="G30" i="36"/>
  <c r="F30" i="36"/>
  <c r="E30" i="36"/>
  <c r="AK26" i="36"/>
  <c r="AJ26" i="36"/>
  <c r="AI26" i="36"/>
  <c r="AH26" i="36"/>
  <c r="AG26" i="36"/>
  <c r="AF26" i="36"/>
  <c r="AE26" i="36"/>
  <c r="AD26" i="36"/>
  <c r="AC26" i="36"/>
  <c r="AB26" i="36"/>
  <c r="AA26" i="36"/>
  <c r="Z26" i="36"/>
  <c r="Y26" i="36"/>
  <c r="X26" i="36"/>
  <c r="W26" i="36"/>
  <c r="V26" i="36"/>
  <c r="U26" i="36"/>
  <c r="T26" i="36"/>
  <c r="S26" i="36"/>
  <c r="R26" i="36"/>
  <c r="Q26" i="36"/>
  <c r="P26" i="36"/>
  <c r="O26" i="36"/>
  <c r="N26" i="36"/>
  <c r="M26" i="36"/>
  <c r="L26" i="36"/>
  <c r="K26" i="36"/>
  <c r="J26" i="36"/>
  <c r="I26" i="36"/>
  <c r="H26" i="36"/>
  <c r="G26" i="36"/>
  <c r="F26" i="36"/>
  <c r="E26" i="36"/>
  <c r="D26" i="36"/>
  <c r="AK25" i="36"/>
  <c r="AJ25" i="36"/>
  <c r="AI25" i="36"/>
  <c r="AH25" i="36"/>
  <c r="AG25" i="36"/>
  <c r="AF25" i="36"/>
  <c r="AE25" i="36"/>
  <c r="AD25" i="36"/>
  <c r="AC25" i="36"/>
  <c r="AB25" i="36"/>
  <c r="AA25" i="36"/>
  <c r="Z25" i="36"/>
  <c r="Y25" i="36"/>
  <c r="X25" i="36"/>
  <c r="W25" i="36"/>
  <c r="V25" i="36"/>
  <c r="U25" i="36"/>
  <c r="T25" i="36"/>
  <c r="S25" i="36"/>
  <c r="R25" i="36"/>
  <c r="Q25" i="36"/>
  <c r="P25" i="36"/>
  <c r="O25" i="36"/>
  <c r="N25" i="36"/>
  <c r="M25" i="36"/>
  <c r="L25" i="36"/>
  <c r="K25" i="36"/>
  <c r="J25" i="36"/>
  <c r="I25" i="36"/>
  <c r="H25" i="36"/>
  <c r="G25" i="36"/>
  <c r="F25" i="36"/>
  <c r="E25" i="36"/>
  <c r="D25" i="36"/>
  <c r="AK24" i="36"/>
  <c r="AJ24" i="36"/>
  <c r="AI24" i="36"/>
  <c r="AH24" i="36"/>
  <c r="AG24" i="36"/>
  <c r="AF24" i="36"/>
  <c r="AE24" i="36"/>
  <c r="AD24" i="36"/>
  <c r="AC24" i="36"/>
  <c r="AB24" i="36"/>
  <c r="AA24" i="36"/>
  <c r="Z24" i="36"/>
  <c r="Y24" i="36"/>
  <c r="X24" i="36"/>
  <c r="W24" i="36"/>
  <c r="V24" i="36"/>
  <c r="U24" i="36"/>
  <c r="T24" i="36"/>
  <c r="S24" i="36"/>
  <c r="R24" i="36"/>
  <c r="Q24" i="36"/>
  <c r="P24" i="36"/>
  <c r="O24" i="36"/>
  <c r="N24" i="36"/>
  <c r="M24" i="36"/>
  <c r="L24" i="36"/>
  <c r="K24" i="36"/>
  <c r="J24" i="36"/>
  <c r="I24" i="36"/>
  <c r="H24" i="36"/>
  <c r="G24" i="36"/>
  <c r="F24" i="36"/>
  <c r="E24" i="36"/>
  <c r="D24" i="36"/>
  <c r="AK23" i="36"/>
  <c r="AJ23" i="36"/>
  <c r="AI23" i="36"/>
  <c r="AH23" i="36"/>
  <c r="AG23" i="36"/>
  <c r="AF23" i="36"/>
  <c r="AE23" i="36"/>
  <c r="AD23" i="36"/>
  <c r="AC23" i="36"/>
  <c r="AB23" i="36"/>
  <c r="AA23" i="36"/>
  <c r="Z23" i="36"/>
  <c r="Y23" i="36"/>
  <c r="X23" i="36"/>
  <c r="W23" i="36"/>
  <c r="V23" i="36"/>
  <c r="U23" i="36"/>
  <c r="T23" i="36"/>
  <c r="S23" i="36"/>
  <c r="R23" i="36"/>
  <c r="Q23" i="36"/>
  <c r="P23" i="36"/>
  <c r="O23" i="36"/>
  <c r="N23" i="36"/>
  <c r="M23" i="36"/>
  <c r="L23" i="36"/>
  <c r="K23" i="36"/>
  <c r="J23" i="36"/>
  <c r="I23" i="36"/>
  <c r="H23" i="36"/>
  <c r="G23" i="36"/>
  <c r="F23" i="36"/>
  <c r="E23" i="36"/>
  <c r="D23" i="36"/>
  <c r="AK22" i="36"/>
  <c r="AJ22" i="36"/>
  <c r="AI22" i="36"/>
  <c r="AH22" i="36"/>
  <c r="AG22" i="36"/>
  <c r="AF22" i="36"/>
  <c r="AE22" i="36"/>
  <c r="AD22" i="36"/>
  <c r="AC22" i="36"/>
  <c r="AB22" i="36"/>
  <c r="AA22" i="36"/>
  <c r="Z22" i="36"/>
  <c r="Y22" i="36"/>
  <c r="X22" i="36"/>
  <c r="W22" i="36"/>
  <c r="V22" i="36"/>
  <c r="U22" i="36"/>
  <c r="T22" i="36"/>
  <c r="S22" i="36"/>
  <c r="R22" i="36"/>
  <c r="Q22" i="36"/>
  <c r="P22" i="36"/>
  <c r="O22" i="36"/>
  <c r="N22" i="36"/>
  <c r="M22" i="36"/>
  <c r="L22" i="36"/>
  <c r="K22" i="36"/>
  <c r="J22" i="36"/>
  <c r="I22" i="36"/>
  <c r="H22" i="36"/>
  <c r="G22" i="36"/>
  <c r="F22" i="36"/>
  <c r="E22" i="36"/>
  <c r="D22" i="36"/>
  <c r="AK21" i="36"/>
  <c r="AJ21" i="36"/>
  <c r="AI21" i="36"/>
  <c r="AH21" i="36"/>
  <c r="AG21" i="36"/>
  <c r="AF21" i="36"/>
  <c r="AE21" i="36"/>
  <c r="AD21" i="36"/>
  <c r="AC21" i="36"/>
  <c r="AB21" i="36"/>
  <c r="AA21" i="36"/>
  <c r="Z21" i="36"/>
  <c r="Y21" i="36"/>
  <c r="X21" i="36"/>
  <c r="W21" i="36"/>
  <c r="V21" i="36"/>
  <c r="U21" i="36"/>
  <c r="T21" i="36"/>
  <c r="S21" i="36"/>
  <c r="R21" i="36"/>
  <c r="Q21" i="36"/>
  <c r="P21" i="36"/>
  <c r="O21" i="36"/>
  <c r="N21" i="36"/>
  <c r="M21" i="36"/>
  <c r="L21" i="36"/>
  <c r="K21" i="36"/>
  <c r="J21" i="36"/>
  <c r="I21" i="36"/>
  <c r="H21" i="36"/>
  <c r="G21" i="36"/>
  <c r="F21" i="36"/>
  <c r="E21" i="36"/>
  <c r="D21" i="36"/>
  <c r="AK20" i="36"/>
  <c r="AJ20" i="36"/>
  <c r="AI20" i="36"/>
  <c r="AH20" i="36"/>
  <c r="AG20" i="36"/>
  <c r="AF20" i="36"/>
  <c r="AE20" i="36"/>
  <c r="AD20" i="36"/>
  <c r="AC20" i="36"/>
  <c r="AB20" i="36"/>
  <c r="AA20" i="36"/>
  <c r="Z20" i="36"/>
  <c r="Y20" i="36"/>
  <c r="X20" i="36"/>
  <c r="W20" i="36"/>
  <c r="V20" i="36"/>
  <c r="U20" i="36"/>
  <c r="T20" i="36"/>
  <c r="S20" i="36"/>
  <c r="R20" i="36"/>
  <c r="Q20" i="36"/>
  <c r="P20" i="36"/>
  <c r="O20" i="36"/>
  <c r="N20" i="36"/>
  <c r="M20" i="36"/>
  <c r="L20" i="36"/>
  <c r="K20" i="36"/>
  <c r="J20" i="36"/>
  <c r="I20" i="36"/>
  <c r="H20" i="36"/>
  <c r="G20" i="36"/>
  <c r="F20" i="36"/>
  <c r="E20" i="36"/>
  <c r="D20" i="36"/>
  <c r="AK19" i="36"/>
  <c r="AJ19" i="36"/>
  <c r="AI19" i="36"/>
  <c r="AH19" i="36"/>
  <c r="AG19" i="36"/>
  <c r="AF19" i="36"/>
  <c r="AE19" i="36"/>
  <c r="AD19" i="36"/>
  <c r="AC19" i="36"/>
  <c r="AB19" i="36"/>
  <c r="AA19" i="36"/>
  <c r="Z19" i="36"/>
  <c r="Y19" i="36"/>
  <c r="X19" i="36"/>
  <c r="W19" i="36"/>
  <c r="V19" i="36"/>
  <c r="U19" i="36"/>
  <c r="T19" i="36"/>
  <c r="S19" i="36"/>
  <c r="R19" i="36"/>
  <c r="Q19" i="36"/>
  <c r="P19" i="36"/>
  <c r="O19" i="36"/>
  <c r="N19" i="36"/>
  <c r="M19" i="36"/>
  <c r="L19" i="36"/>
  <c r="K19" i="36"/>
  <c r="J19" i="36"/>
  <c r="I19" i="36"/>
  <c r="H19" i="36"/>
  <c r="G19" i="36"/>
  <c r="F19" i="36"/>
  <c r="E19" i="36"/>
  <c r="D19" i="36"/>
  <c r="AK18" i="36"/>
  <c r="AJ18" i="36"/>
  <c r="AI18" i="36"/>
  <c r="AH18" i="36"/>
  <c r="AG18" i="36"/>
  <c r="AF18" i="36"/>
  <c r="AE18" i="36"/>
  <c r="AD18" i="36"/>
  <c r="AC18" i="36"/>
  <c r="AB18" i="36"/>
  <c r="AA18" i="36"/>
  <c r="Z18" i="36"/>
  <c r="Y18" i="36"/>
  <c r="X18" i="36"/>
  <c r="W18" i="36"/>
  <c r="V18" i="36"/>
  <c r="U18" i="36"/>
  <c r="T18" i="36"/>
  <c r="S18" i="36"/>
  <c r="R18" i="36"/>
  <c r="Q18" i="36"/>
  <c r="P18" i="36"/>
  <c r="O18" i="36"/>
  <c r="N18" i="36"/>
  <c r="M18" i="36"/>
  <c r="L18" i="36"/>
  <c r="K18" i="36"/>
  <c r="J18" i="36"/>
  <c r="I18" i="36"/>
  <c r="H18" i="36"/>
  <c r="G18" i="36"/>
  <c r="F18" i="36"/>
  <c r="E18" i="36"/>
  <c r="D18" i="36"/>
  <c r="AK17" i="36"/>
  <c r="AJ17" i="36"/>
  <c r="AI17" i="36"/>
  <c r="AH17" i="36"/>
  <c r="AG17" i="36"/>
  <c r="AF17" i="36"/>
  <c r="AE17" i="36"/>
  <c r="AD17" i="36"/>
  <c r="AC17" i="36"/>
  <c r="AB17" i="36"/>
  <c r="AA17" i="36"/>
  <c r="Z17" i="36"/>
  <c r="Y17" i="36"/>
  <c r="X17" i="36"/>
  <c r="W17" i="36"/>
  <c r="V17" i="36"/>
  <c r="U17" i="36"/>
  <c r="T17" i="36"/>
  <c r="S17" i="36"/>
  <c r="R17" i="36"/>
  <c r="Q17" i="36"/>
  <c r="P17" i="36"/>
  <c r="O17" i="36"/>
  <c r="N17" i="36"/>
  <c r="M17" i="36"/>
  <c r="L17" i="36"/>
  <c r="K17" i="36"/>
  <c r="J17" i="36"/>
  <c r="I17" i="36"/>
  <c r="H17" i="36"/>
  <c r="G17" i="36"/>
  <c r="F17" i="36"/>
  <c r="E17" i="36"/>
  <c r="D17" i="36"/>
  <c r="AK16" i="36"/>
  <c r="AJ16" i="36"/>
  <c r="AI16" i="36"/>
  <c r="AH16" i="36"/>
  <c r="AG16" i="36"/>
  <c r="AF16" i="36"/>
  <c r="AE16" i="36"/>
  <c r="AD16" i="36"/>
  <c r="AC16" i="36"/>
  <c r="AB16" i="36"/>
  <c r="AA16" i="36"/>
  <c r="Z16" i="36"/>
  <c r="Y16" i="36"/>
  <c r="X16" i="36"/>
  <c r="W16" i="36"/>
  <c r="V16" i="36"/>
  <c r="U16" i="36"/>
  <c r="T16" i="36"/>
  <c r="S16" i="36"/>
  <c r="R16" i="36"/>
  <c r="Q16" i="36"/>
  <c r="P16" i="36"/>
  <c r="O16" i="36"/>
  <c r="N16" i="36"/>
  <c r="M16" i="36"/>
  <c r="L16" i="36"/>
  <c r="K16" i="36"/>
  <c r="J16" i="36"/>
  <c r="I16" i="36"/>
  <c r="H16" i="36"/>
  <c r="G16" i="36"/>
  <c r="F16" i="36"/>
  <c r="E16" i="36"/>
  <c r="D16" i="36"/>
  <c r="AK15" i="36"/>
  <c r="AJ15" i="36"/>
  <c r="AI15" i="36"/>
  <c r="AH15" i="36"/>
  <c r="AG15" i="36"/>
  <c r="AF15" i="36"/>
  <c r="AE15" i="36"/>
  <c r="AD15" i="36"/>
  <c r="AC15" i="36"/>
  <c r="AB15" i="36"/>
  <c r="AA15" i="36"/>
  <c r="Z15" i="36"/>
  <c r="Y15" i="36"/>
  <c r="X15" i="36"/>
  <c r="W15" i="36"/>
  <c r="V15" i="36"/>
  <c r="U15" i="36"/>
  <c r="T15" i="36"/>
  <c r="S15" i="36"/>
  <c r="R15" i="36"/>
  <c r="Q15" i="36"/>
  <c r="P15" i="36"/>
  <c r="O15" i="36"/>
  <c r="N15" i="36"/>
  <c r="M15" i="36"/>
  <c r="L15" i="36"/>
  <c r="K15" i="36"/>
  <c r="J15" i="36"/>
  <c r="I15" i="36"/>
  <c r="H15" i="36"/>
  <c r="G15" i="36"/>
  <c r="F15" i="36"/>
  <c r="E15" i="36"/>
  <c r="D15" i="36"/>
  <c r="AK14" i="36"/>
  <c r="AJ14" i="36"/>
  <c r="AI14" i="36"/>
  <c r="AH14" i="36"/>
  <c r="AG14" i="36"/>
  <c r="AF14" i="36"/>
  <c r="AE14" i="36"/>
  <c r="AD14" i="36"/>
  <c r="AC14" i="36"/>
  <c r="AB14" i="36"/>
  <c r="AA14" i="36"/>
  <c r="Z14" i="36"/>
  <c r="Y14" i="36"/>
  <c r="X14" i="36"/>
  <c r="W14" i="36"/>
  <c r="V14" i="36"/>
  <c r="U14" i="36"/>
  <c r="T14" i="36"/>
  <c r="S14" i="36"/>
  <c r="R14" i="36"/>
  <c r="Q14" i="36"/>
  <c r="P14" i="36"/>
  <c r="O14" i="36"/>
  <c r="N14" i="36"/>
  <c r="M14" i="36"/>
  <c r="L14" i="36"/>
  <c r="K14" i="36"/>
  <c r="J14" i="36"/>
  <c r="I14" i="36"/>
  <c r="H14" i="36"/>
  <c r="G14" i="36"/>
  <c r="F14" i="36"/>
  <c r="E14" i="36"/>
  <c r="D14" i="36"/>
  <c r="AK8" i="36"/>
  <c r="AJ8" i="36"/>
  <c r="AI8" i="36"/>
  <c r="AH8" i="36"/>
  <c r="AG8" i="36"/>
  <c r="AF8" i="36"/>
  <c r="AE8" i="36"/>
  <c r="AK271" i="47"/>
  <c r="AD8" i="36"/>
  <c r="AC8" i="36"/>
  <c r="AB8" i="36"/>
  <c r="AA8" i="36"/>
  <c r="Z8" i="36"/>
  <c r="Y8" i="36"/>
  <c r="X8" i="36"/>
  <c r="AD271" i="47"/>
  <c r="W8" i="36"/>
  <c r="AC272" i="47"/>
  <c r="V8" i="36"/>
  <c r="AB272" i="47"/>
  <c r="U8" i="36"/>
  <c r="T8" i="36"/>
  <c r="S8" i="36"/>
  <c r="R8" i="36"/>
  <c r="Q8" i="36"/>
  <c r="P8" i="36"/>
  <c r="O8" i="36"/>
  <c r="U271" i="47"/>
  <c r="N8" i="36"/>
  <c r="M8" i="36"/>
  <c r="L8" i="36"/>
  <c r="K8" i="36"/>
  <c r="J8" i="36"/>
  <c r="I8" i="36"/>
  <c r="H8" i="36"/>
  <c r="G8" i="36"/>
  <c r="M272" i="47"/>
  <c r="F8" i="36"/>
  <c r="E8" i="36"/>
  <c r="D8" i="36"/>
  <c r="F1" i="36"/>
  <c r="G1" i="36" s="1"/>
  <c r="H1" i="36" s="1"/>
  <c r="I1" i="36" s="1"/>
  <c r="J1" i="36" s="1"/>
  <c r="K1" i="36" s="1"/>
  <c r="L1" i="36" s="1"/>
  <c r="M1" i="36" s="1"/>
  <c r="N1" i="36" s="1"/>
  <c r="O1" i="36" s="1"/>
  <c r="P1" i="36" s="1"/>
  <c r="Q1" i="36" s="1"/>
  <c r="R1" i="36" s="1"/>
  <c r="S1" i="36" s="1"/>
  <c r="T1" i="36" s="1"/>
  <c r="U1" i="36" s="1"/>
  <c r="V1" i="36" s="1"/>
  <c r="W1" i="36" s="1"/>
  <c r="X1" i="36" s="1"/>
  <c r="Y1" i="36" s="1"/>
  <c r="Z1" i="36" s="1"/>
  <c r="AA1" i="36" s="1"/>
  <c r="AB1" i="36" s="1"/>
  <c r="AC1" i="36" s="1"/>
  <c r="AD1" i="36" s="1"/>
  <c r="AE1" i="36" s="1"/>
  <c r="AF1" i="36" s="1"/>
  <c r="AG1" i="36" s="1"/>
  <c r="AH1" i="36" s="1"/>
  <c r="AI1" i="36" s="1"/>
  <c r="AJ1" i="36" s="1"/>
  <c r="AK1" i="36" s="1"/>
  <c r="E1" i="36"/>
  <c r="AQ269" i="47"/>
  <c r="AP269" i="47"/>
  <c r="AO269" i="47"/>
  <c r="AN269" i="47"/>
  <c r="AM269" i="47"/>
  <c r="AL269" i="47"/>
  <c r="AK269" i="47"/>
  <c r="AJ269" i="47"/>
  <c r="AI269" i="47"/>
  <c r="AH269" i="47"/>
  <c r="AG269" i="47"/>
  <c r="AF269" i="47"/>
  <c r="AE269" i="47"/>
  <c r="AD269" i="47"/>
  <c r="AC269" i="47"/>
  <c r="AB269" i="47"/>
  <c r="AA269" i="47"/>
  <c r="Z269" i="47"/>
  <c r="Y269" i="47"/>
  <c r="X269" i="47"/>
  <c r="W269" i="47"/>
  <c r="V269" i="47"/>
  <c r="U269" i="47"/>
  <c r="T269" i="47"/>
  <c r="S269" i="47"/>
  <c r="R269" i="47"/>
  <c r="Q269" i="47"/>
  <c r="P269" i="47"/>
  <c r="O269" i="47"/>
  <c r="N269" i="47"/>
  <c r="M269" i="47"/>
  <c r="L269" i="47"/>
  <c r="K269" i="47"/>
  <c r="J269" i="47"/>
  <c r="AQ255" i="47"/>
  <c r="AP255" i="47"/>
  <c r="AO255" i="47"/>
  <c r="AN255" i="47"/>
  <c r="AM255" i="47"/>
  <c r="AL255" i="47"/>
  <c r="AK255" i="47"/>
  <c r="AJ255" i="47"/>
  <c r="AI255" i="47"/>
  <c r="AH255" i="47"/>
  <c r="AG255" i="47"/>
  <c r="AF255" i="47"/>
  <c r="AE255" i="47"/>
  <c r="AD255" i="47"/>
  <c r="AC255" i="47"/>
  <c r="AB255" i="47"/>
  <c r="AA255" i="47"/>
  <c r="Z255" i="47"/>
  <c r="Y255" i="47"/>
  <c r="X255" i="47"/>
  <c r="W255" i="47"/>
  <c r="V255" i="47"/>
  <c r="U255" i="47"/>
  <c r="T255" i="47"/>
  <c r="S255" i="47"/>
  <c r="R255" i="47"/>
  <c r="Q255" i="47"/>
  <c r="P255" i="47"/>
  <c r="O255" i="47"/>
  <c r="N255" i="47"/>
  <c r="M255" i="47"/>
  <c r="L255" i="47"/>
  <c r="K255" i="47"/>
  <c r="J255" i="47"/>
  <c r="AQ254" i="47"/>
  <c r="AP254" i="47"/>
  <c r="AO254" i="47"/>
  <c r="AN254" i="47"/>
  <c r="AM254" i="47"/>
  <c r="AL254" i="47"/>
  <c r="AK254" i="47"/>
  <c r="AJ254" i="47"/>
  <c r="AI254" i="47"/>
  <c r="AH254" i="47"/>
  <c r="AG254" i="47"/>
  <c r="AF254" i="47"/>
  <c r="AE254" i="47"/>
  <c r="AD254" i="47"/>
  <c r="AC254" i="47"/>
  <c r="AB254" i="47"/>
  <c r="AA254" i="47"/>
  <c r="Z254" i="47"/>
  <c r="Y254" i="47"/>
  <c r="X254" i="47"/>
  <c r="W254" i="47"/>
  <c r="V254" i="47"/>
  <c r="U254" i="47"/>
  <c r="T254" i="47"/>
  <c r="S254" i="47"/>
  <c r="R254" i="47"/>
  <c r="Q254" i="47"/>
  <c r="P254" i="47"/>
  <c r="O254" i="47"/>
  <c r="N254" i="47"/>
  <c r="M254" i="47"/>
  <c r="L254" i="47"/>
  <c r="K254" i="47"/>
  <c r="J254" i="47"/>
  <c r="AQ253" i="47"/>
  <c r="AP253" i="47"/>
  <c r="AO253" i="47"/>
  <c r="AN253" i="47"/>
  <c r="AM253" i="47"/>
  <c r="AL253" i="47"/>
  <c r="AK253" i="47"/>
  <c r="AJ253" i="47"/>
  <c r="AI253" i="47"/>
  <c r="AH253" i="47"/>
  <c r="AG253" i="47"/>
  <c r="AF253" i="47"/>
  <c r="AE253" i="47"/>
  <c r="AD253" i="47"/>
  <c r="AC253" i="47"/>
  <c r="AB253" i="47"/>
  <c r="AA253" i="47"/>
  <c r="Z253" i="47"/>
  <c r="Y253" i="47"/>
  <c r="X253" i="47"/>
  <c r="W253" i="47"/>
  <c r="V253" i="47"/>
  <c r="U253" i="47"/>
  <c r="T253" i="47"/>
  <c r="S253" i="47"/>
  <c r="R253" i="47"/>
  <c r="Q253" i="47"/>
  <c r="P253" i="47"/>
  <c r="O253" i="47"/>
  <c r="N253" i="47"/>
  <c r="M253" i="47"/>
  <c r="L253" i="47"/>
  <c r="K253" i="47"/>
  <c r="J253" i="47"/>
  <c r="AQ251" i="47"/>
  <c r="AP251" i="47"/>
  <c r="AO251" i="47"/>
  <c r="AN251" i="47"/>
  <c r="AM251" i="47"/>
  <c r="AL251" i="47"/>
  <c r="AK251" i="47"/>
  <c r="AJ251" i="47"/>
  <c r="AI251" i="47"/>
  <c r="AH251" i="47"/>
  <c r="AG251" i="47"/>
  <c r="AF251" i="47"/>
  <c r="AE251" i="47"/>
  <c r="AD251" i="47"/>
  <c r="AC251" i="47"/>
  <c r="AB251" i="47"/>
  <c r="AA251" i="47"/>
  <c r="Z251" i="47"/>
  <c r="Y251" i="47"/>
  <c r="X251" i="47"/>
  <c r="W251" i="47"/>
  <c r="V251" i="47"/>
  <c r="U251" i="47"/>
  <c r="T251" i="47"/>
  <c r="S251" i="47"/>
  <c r="R251" i="47"/>
  <c r="Q251" i="47"/>
  <c r="P251" i="47"/>
  <c r="O251" i="47"/>
  <c r="N251" i="47"/>
  <c r="M251" i="47"/>
  <c r="L251" i="47"/>
  <c r="K251" i="47"/>
  <c r="J251" i="47"/>
  <c r="AQ250" i="47"/>
  <c r="AP250" i="47"/>
  <c r="AO250" i="47"/>
  <c r="AN250" i="47"/>
  <c r="AM250" i="47"/>
  <c r="AL250" i="47"/>
  <c r="AK250" i="47"/>
  <c r="AJ250" i="47"/>
  <c r="AI250" i="47"/>
  <c r="AH250" i="47"/>
  <c r="AG250" i="47"/>
  <c r="AF250" i="47"/>
  <c r="AE250" i="47"/>
  <c r="AD250" i="47"/>
  <c r="AC250" i="47"/>
  <c r="AB250" i="47"/>
  <c r="AA250" i="47"/>
  <c r="Z250" i="47"/>
  <c r="Y250" i="47"/>
  <c r="X250" i="47"/>
  <c r="W250" i="47"/>
  <c r="V250" i="47"/>
  <c r="U250" i="47"/>
  <c r="T250" i="47"/>
  <c r="S250" i="47"/>
  <c r="R250" i="47"/>
  <c r="Q250" i="47"/>
  <c r="P250" i="47"/>
  <c r="O250" i="47"/>
  <c r="N250" i="47"/>
  <c r="M250" i="47"/>
  <c r="L250" i="47"/>
  <c r="K250" i="47"/>
  <c r="J250" i="47"/>
  <c r="T205" i="47"/>
  <c r="L205" i="47"/>
  <c r="V204" i="47"/>
  <c r="G42" i="35"/>
  <c r="F42" i="35"/>
  <c r="E42" i="35"/>
  <c r="G41" i="35"/>
  <c r="F41" i="35"/>
  <c r="E41" i="35"/>
  <c r="G40" i="35"/>
  <c r="F40" i="35"/>
  <c r="E40" i="35"/>
  <c r="G39" i="35"/>
  <c r="F39" i="35"/>
  <c r="E39" i="35"/>
  <c r="G38" i="35"/>
  <c r="F38" i="35"/>
  <c r="E38" i="35"/>
  <c r="G37" i="35"/>
  <c r="F37" i="35"/>
  <c r="E37" i="35"/>
  <c r="G36" i="35"/>
  <c r="F36" i="35"/>
  <c r="E36" i="35"/>
  <c r="G35" i="35"/>
  <c r="F35" i="35"/>
  <c r="E35" i="35"/>
  <c r="G34" i="35"/>
  <c r="F34" i="35"/>
  <c r="E34" i="35"/>
  <c r="G33" i="35"/>
  <c r="F33" i="35"/>
  <c r="E33" i="35"/>
  <c r="G32" i="35"/>
  <c r="F32" i="35"/>
  <c r="E32" i="35"/>
  <c r="G31" i="35"/>
  <c r="F31" i="35"/>
  <c r="E31" i="35"/>
  <c r="G30" i="35"/>
  <c r="F30" i="35"/>
  <c r="E30" i="35"/>
  <c r="AK26" i="35"/>
  <c r="AJ26" i="35"/>
  <c r="AI26" i="35"/>
  <c r="AH26" i="35"/>
  <c r="AG26" i="35"/>
  <c r="AF26" i="35"/>
  <c r="AE26" i="35"/>
  <c r="AD26" i="35"/>
  <c r="AC26" i="35"/>
  <c r="AB26" i="35"/>
  <c r="AA26" i="35"/>
  <c r="Z26" i="35"/>
  <c r="Y26" i="35"/>
  <c r="X26" i="35"/>
  <c r="W26" i="35"/>
  <c r="V26" i="35"/>
  <c r="U26" i="35"/>
  <c r="T26" i="35"/>
  <c r="S26" i="35"/>
  <c r="R26" i="35"/>
  <c r="Q26" i="35"/>
  <c r="P26" i="35"/>
  <c r="O26" i="35"/>
  <c r="N26" i="35"/>
  <c r="M26" i="35"/>
  <c r="L26" i="35"/>
  <c r="K26" i="35"/>
  <c r="J26" i="35"/>
  <c r="I26" i="35"/>
  <c r="H26" i="35"/>
  <c r="G26" i="35"/>
  <c r="F26" i="35"/>
  <c r="E26" i="35"/>
  <c r="D26" i="35"/>
  <c r="AK25" i="35"/>
  <c r="AJ25" i="35"/>
  <c r="AI25" i="35"/>
  <c r="AH25" i="35"/>
  <c r="AG25" i="35"/>
  <c r="AF25" i="35"/>
  <c r="AE25" i="35"/>
  <c r="AD25" i="35"/>
  <c r="AC25" i="35"/>
  <c r="AB25" i="35"/>
  <c r="AA25" i="35"/>
  <c r="Z25" i="35"/>
  <c r="Y25" i="35"/>
  <c r="X25" i="35"/>
  <c r="W25" i="35"/>
  <c r="V25" i="35"/>
  <c r="U25" i="35"/>
  <c r="T25" i="35"/>
  <c r="S25" i="35"/>
  <c r="R25" i="35"/>
  <c r="Q25" i="35"/>
  <c r="P25" i="35"/>
  <c r="O25" i="35"/>
  <c r="N25" i="35"/>
  <c r="M25" i="35"/>
  <c r="L25" i="35"/>
  <c r="K25" i="35"/>
  <c r="J25" i="35"/>
  <c r="I25" i="35"/>
  <c r="H25" i="35"/>
  <c r="G25" i="35"/>
  <c r="F25" i="35"/>
  <c r="E25" i="35"/>
  <c r="D25" i="35"/>
  <c r="AK24" i="35"/>
  <c r="AJ24" i="35"/>
  <c r="AI24" i="35"/>
  <c r="AH24" i="35"/>
  <c r="AG24" i="35"/>
  <c r="AF24" i="35"/>
  <c r="AE24" i="35"/>
  <c r="AD24" i="35"/>
  <c r="AC24" i="35"/>
  <c r="AB24" i="35"/>
  <c r="AA24" i="35"/>
  <c r="Z24" i="35"/>
  <c r="Y24" i="35"/>
  <c r="X24" i="35"/>
  <c r="W24" i="35"/>
  <c r="V24" i="35"/>
  <c r="U24" i="35"/>
  <c r="T24" i="35"/>
  <c r="S24" i="35"/>
  <c r="R24" i="35"/>
  <c r="Q24" i="35"/>
  <c r="P24" i="35"/>
  <c r="O24" i="35"/>
  <c r="N24" i="35"/>
  <c r="M24" i="35"/>
  <c r="L24" i="35"/>
  <c r="K24" i="35"/>
  <c r="J24" i="35"/>
  <c r="I24" i="35"/>
  <c r="H24" i="35"/>
  <c r="G24" i="35"/>
  <c r="F24" i="35"/>
  <c r="E24" i="35"/>
  <c r="D24" i="35"/>
  <c r="AK23" i="35"/>
  <c r="AJ23" i="35"/>
  <c r="AI23" i="35"/>
  <c r="AH23" i="35"/>
  <c r="AG23" i="35"/>
  <c r="AF23" i="35"/>
  <c r="AE23" i="35"/>
  <c r="AD23" i="35"/>
  <c r="AC23" i="35"/>
  <c r="AB23" i="35"/>
  <c r="AA23" i="35"/>
  <c r="Z23" i="35"/>
  <c r="Y23" i="35"/>
  <c r="X23" i="35"/>
  <c r="W23" i="35"/>
  <c r="V23" i="35"/>
  <c r="U23" i="35"/>
  <c r="T23" i="35"/>
  <c r="S23" i="35"/>
  <c r="R23" i="35"/>
  <c r="Q23" i="35"/>
  <c r="P23" i="35"/>
  <c r="O23" i="35"/>
  <c r="N23" i="35"/>
  <c r="M23" i="35"/>
  <c r="L23" i="35"/>
  <c r="K23" i="35"/>
  <c r="J23" i="35"/>
  <c r="I23" i="35"/>
  <c r="H23" i="35"/>
  <c r="G23" i="35"/>
  <c r="F23" i="35"/>
  <c r="E23" i="35"/>
  <c r="D23" i="35"/>
  <c r="AK22" i="35"/>
  <c r="AJ22" i="35"/>
  <c r="AI22" i="35"/>
  <c r="AH22" i="35"/>
  <c r="AG22" i="35"/>
  <c r="AF22" i="35"/>
  <c r="AE22" i="35"/>
  <c r="AD22" i="35"/>
  <c r="AC22" i="35"/>
  <c r="AB22" i="35"/>
  <c r="AA22" i="35"/>
  <c r="Z22" i="35"/>
  <c r="Y22" i="35"/>
  <c r="X22" i="35"/>
  <c r="W22" i="35"/>
  <c r="V22" i="35"/>
  <c r="U22" i="35"/>
  <c r="T22" i="35"/>
  <c r="S22" i="35"/>
  <c r="R22" i="35"/>
  <c r="Q22" i="35"/>
  <c r="P22" i="35"/>
  <c r="O22" i="35"/>
  <c r="N22" i="35"/>
  <c r="M22" i="35"/>
  <c r="L22" i="35"/>
  <c r="K22" i="35"/>
  <c r="J22" i="35"/>
  <c r="I22" i="35"/>
  <c r="H22" i="35"/>
  <c r="G22" i="35"/>
  <c r="F22" i="35"/>
  <c r="E22" i="35"/>
  <c r="D22" i="35"/>
  <c r="AK21" i="35"/>
  <c r="AJ21" i="35"/>
  <c r="AI21" i="35"/>
  <c r="AH21" i="35"/>
  <c r="AG21" i="35"/>
  <c r="AF21" i="35"/>
  <c r="AE21" i="35"/>
  <c r="AD21" i="35"/>
  <c r="AC21" i="35"/>
  <c r="AB21" i="35"/>
  <c r="AA21" i="35"/>
  <c r="Z21" i="35"/>
  <c r="Y21" i="35"/>
  <c r="X21" i="35"/>
  <c r="W21" i="35"/>
  <c r="V21" i="35"/>
  <c r="U21" i="35"/>
  <c r="T21" i="35"/>
  <c r="S21" i="35"/>
  <c r="R21" i="35"/>
  <c r="Q21" i="35"/>
  <c r="P21" i="35"/>
  <c r="O21" i="35"/>
  <c r="N21" i="35"/>
  <c r="M21" i="35"/>
  <c r="L21" i="35"/>
  <c r="K21" i="35"/>
  <c r="J21" i="35"/>
  <c r="I21" i="35"/>
  <c r="H21" i="35"/>
  <c r="G21" i="35"/>
  <c r="F21" i="35"/>
  <c r="E21" i="35"/>
  <c r="D21" i="35"/>
  <c r="AK20" i="35"/>
  <c r="AJ20" i="35"/>
  <c r="AI20" i="35"/>
  <c r="AH20" i="35"/>
  <c r="AG20" i="35"/>
  <c r="AF20" i="35"/>
  <c r="AE20" i="35"/>
  <c r="AD20" i="35"/>
  <c r="AC20" i="35"/>
  <c r="AB20" i="35"/>
  <c r="AA20" i="35"/>
  <c r="Z20" i="35"/>
  <c r="Y20" i="35"/>
  <c r="X20" i="35"/>
  <c r="W20" i="35"/>
  <c r="V20" i="35"/>
  <c r="U20" i="35"/>
  <c r="T20" i="35"/>
  <c r="S20" i="35"/>
  <c r="R20" i="35"/>
  <c r="Q20" i="35"/>
  <c r="P20" i="35"/>
  <c r="O20" i="35"/>
  <c r="N20" i="35"/>
  <c r="M20" i="35"/>
  <c r="L20" i="35"/>
  <c r="K20" i="35"/>
  <c r="J20" i="35"/>
  <c r="I20" i="35"/>
  <c r="H20" i="35"/>
  <c r="G20" i="35"/>
  <c r="F20" i="35"/>
  <c r="E20" i="35"/>
  <c r="D20" i="35"/>
  <c r="AK19" i="35"/>
  <c r="AJ19" i="35"/>
  <c r="AI19" i="35"/>
  <c r="AH19" i="35"/>
  <c r="AG19" i="35"/>
  <c r="AF19" i="35"/>
  <c r="AE19" i="35"/>
  <c r="AD19" i="35"/>
  <c r="AC19" i="35"/>
  <c r="AB19" i="35"/>
  <c r="AA19" i="35"/>
  <c r="Z19" i="35"/>
  <c r="Y19" i="35"/>
  <c r="X19" i="35"/>
  <c r="W19" i="35"/>
  <c r="V19" i="35"/>
  <c r="U19" i="35"/>
  <c r="T19" i="35"/>
  <c r="S19" i="35"/>
  <c r="R19" i="35"/>
  <c r="Q19" i="35"/>
  <c r="P19" i="35"/>
  <c r="O19" i="35"/>
  <c r="N19" i="35"/>
  <c r="M19" i="35"/>
  <c r="L19" i="35"/>
  <c r="K19" i="35"/>
  <c r="J19" i="35"/>
  <c r="I19" i="35"/>
  <c r="H19" i="35"/>
  <c r="G19" i="35"/>
  <c r="F19" i="35"/>
  <c r="E19" i="35"/>
  <c r="D19" i="35"/>
  <c r="AK18" i="35"/>
  <c r="AJ18" i="35"/>
  <c r="AI18" i="35"/>
  <c r="AH18" i="35"/>
  <c r="AG18" i="35"/>
  <c r="AF18" i="35"/>
  <c r="AE18" i="35"/>
  <c r="AD18" i="35"/>
  <c r="AC18" i="35"/>
  <c r="AB18" i="35"/>
  <c r="AA18" i="35"/>
  <c r="Z18" i="35"/>
  <c r="Y18" i="35"/>
  <c r="X18" i="35"/>
  <c r="W18" i="35"/>
  <c r="V18" i="35"/>
  <c r="U18" i="35"/>
  <c r="T18" i="35"/>
  <c r="S18" i="35"/>
  <c r="R18" i="35"/>
  <c r="Q18" i="35"/>
  <c r="P18" i="35"/>
  <c r="O18" i="35"/>
  <c r="N18" i="35"/>
  <c r="M18" i="35"/>
  <c r="L18" i="35"/>
  <c r="K18" i="35"/>
  <c r="J18" i="35"/>
  <c r="I18" i="35"/>
  <c r="H18" i="35"/>
  <c r="G18" i="35"/>
  <c r="F18" i="35"/>
  <c r="E18" i="35"/>
  <c r="D18" i="35"/>
  <c r="AK17" i="35"/>
  <c r="AJ17" i="35"/>
  <c r="AI17" i="35"/>
  <c r="AH17" i="35"/>
  <c r="AG17" i="35"/>
  <c r="AF17" i="35"/>
  <c r="AE17" i="35"/>
  <c r="AD17" i="35"/>
  <c r="AC17" i="35"/>
  <c r="AB17" i="35"/>
  <c r="AA17" i="35"/>
  <c r="Z17" i="35"/>
  <c r="Y17" i="35"/>
  <c r="X17" i="35"/>
  <c r="W17" i="35"/>
  <c r="V17" i="35"/>
  <c r="U17" i="35"/>
  <c r="T17" i="35"/>
  <c r="S17" i="35"/>
  <c r="R17" i="35"/>
  <c r="Q17" i="35"/>
  <c r="P17" i="35"/>
  <c r="O17" i="35"/>
  <c r="N17" i="35"/>
  <c r="M17" i="35"/>
  <c r="L17" i="35"/>
  <c r="K17" i="35"/>
  <c r="J17" i="35"/>
  <c r="I17" i="35"/>
  <c r="H17" i="35"/>
  <c r="G17" i="35"/>
  <c r="F17" i="35"/>
  <c r="E17" i="35"/>
  <c r="D17" i="35"/>
  <c r="AK16" i="35"/>
  <c r="AJ16" i="35"/>
  <c r="AI16" i="35"/>
  <c r="AH16" i="35"/>
  <c r="AG16" i="35"/>
  <c r="AF16" i="35"/>
  <c r="AE16" i="35"/>
  <c r="AD16" i="35"/>
  <c r="AC16" i="35"/>
  <c r="AB16" i="35"/>
  <c r="AA16" i="35"/>
  <c r="Z16" i="35"/>
  <c r="Y16" i="35"/>
  <c r="X16" i="35"/>
  <c r="W16" i="35"/>
  <c r="V16" i="35"/>
  <c r="U16" i="35"/>
  <c r="T16" i="35"/>
  <c r="S16" i="35"/>
  <c r="R16" i="35"/>
  <c r="Q16" i="35"/>
  <c r="P16" i="35"/>
  <c r="O16" i="35"/>
  <c r="N16" i="35"/>
  <c r="M16" i="35"/>
  <c r="L16" i="35"/>
  <c r="K16" i="35"/>
  <c r="J16" i="35"/>
  <c r="I16" i="35"/>
  <c r="H16" i="35"/>
  <c r="G16" i="35"/>
  <c r="F16" i="35"/>
  <c r="E16" i="35"/>
  <c r="D16" i="35"/>
  <c r="AK15" i="35"/>
  <c r="AJ15" i="35"/>
  <c r="AI15" i="35"/>
  <c r="AH15" i="35"/>
  <c r="AG15" i="35"/>
  <c r="AF15" i="35"/>
  <c r="AE15" i="35"/>
  <c r="AD15" i="35"/>
  <c r="AC15" i="35"/>
  <c r="AB15" i="35"/>
  <c r="AA15" i="35"/>
  <c r="Z15" i="35"/>
  <c r="Y15" i="35"/>
  <c r="X15" i="35"/>
  <c r="W15" i="35"/>
  <c r="V15" i="35"/>
  <c r="U15" i="35"/>
  <c r="T15" i="35"/>
  <c r="S15" i="35"/>
  <c r="R15" i="35"/>
  <c r="Q15" i="35"/>
  <c r="P15" i="35"/>
  <c r="O15" i="35"/>
  <c r="N15" i="35"/>
  <c r="M15" i="35"/>
  <c r="L15" i="35"/>
  <c r="K15" i="35"/>
  <c r="J15" i="35"/>
  <c r="I15" i="35"/>
  <c r="H15" i="35"/>
  <c r="G15" i="35"/>
  <c r="F15" i="35"/>
  <c r="E15" i="35"/>
  <c r="D15" i="35"/>
  <c r="AK14" i="35"/>
  <c r="AJ14" i="35"/>
  <c r="AI14" i="35"/>
  <c r="AH14" i="35"/>
  <c r="AG14" i="35"/>
  <c r="AF14" i="35"/>
  <c r="AE14" i="35"/>
  <c r="AD14" i="35"/>
  <c r="AC14" i="35"/>
  <c r="AB14" i="35"/>
  <c r="AA14" i="35"/>
  <c r="Z14" i="35"/>
  <c r="Y14" i="35"/>
  <c r="X14" i="35"/>
  <c r="W14" i="35"/>
  <c r="V14" i="35"/>
  <c r="U14" i="35"/>
  <c r="T14" i="35"/>
  <c r="S14" i="35"/>
  <c r="R14" i="35"/>
  <c r="Q14" i="35"/>
  <c r="P14" i="35"/>
  <c r="O14" i="35"/>
  <c r="N14" i="35"/>
  <c r="M14" i="35"/>
  <c r="L14" i="35"/>
  <c r="K14" i="35"/>
  <c r="J14" i="35"/>
  <c r="I14" i="35"/>
  <c r="H14" i="35"/>
  <c r="G14" i="35"/>
  <c r="F14" i="35"/>
  <c r="E14" i="35"/>
  <c r="D14" i="35"/>
  <c r="AK8" i="35"/>
  <c r="AJ8" i="35"/>
  <c r="AI8" i="35"/>
  <c r="AH8" i="35"/>
  <c r="AG8" i="35"/>
  <c r="AF8" i="35"/>
  <c r="AE8" i="35"/>
  <c r="AD8" i="35"/>
  <c r="AC8" i="35"/>
  <c r="AB8" i="35"/>
  <c r="AA8" i="35"/>
  <c r="Z8" i="35"/>
  <c r="Y8" i="35"/>
  <c r="X8" i="35"/>
  <c r="W8" i="35"/>
  <c r="V8" i="35"/>
  <c r="U8" i="35"/>
  <c r="T8" i="35"/>
  <c r="S8" i="35"/>
  <c r="R8" i="35"/>
  <c r="Q8" i="35"/>
  <c r="P8" i="35"/>
  <c r="O8" i="35"/>
  <c r="N8" i="35"/>
  <c r="M8" i="35"/>
  <c r="L8" i="35"/>
  <c r="K8" i="35"/>
  <c r="J8" i="35"/>
  <c r="I8" i="35"/>
  <c r="H8" i="35"/>
  <c r="G8" i="35"/>
  <c r="F8" i="35"/>
  <c r="E8" i="35"/>
  <c r="D8" i="35"/>
  <c r="E1" i="35"/>
  <c r="F1" i="35" s="1"/>
  <c r="G1" i="35" s="1"/>
  <c r="H1" i="35" s="1"/>
  <c r="I1" i="35" s="1"/>
  <c r="J1" i="35" s="1"/>
  <c r="K1" i="35" s="1"/>
  <c r="L1" i="35" s="1"/>
  <c r="M1" i="35" s="1"/>
  <c r="N1" i="35" s="1"/>
  <c r="O1" i="35" s="1"/>
  <c r="P1" i="35" s="1"/>
  <c r="Q1" i="35" s="1"/>
  <c r="R1" i="35" s="1"/>
  <c r="S1" i="35" s="1"/>
  <c r="T1" i="35" s="1"/>
  <c r="U1" i="35" s="1"/>
  <c r="V1" i="35" s="1"/>
  <c r="W1" i="35" s="1"/>
  <c r="X1" i="35" s="1"/>
  <c r="Y1" i="35" s="1"/>
  <c r="Z1" i="35" s="1"/>
  <c r="AA1" i="35" s="1"/>
  <c r="AB1" i="35" s="1"/>
  <c r="AC1" i="35" s="1"/>
  <c r="AD1" i="35" s="1"/>
  <c r="AE1" i="35" s="1"/>
  <c r="AF1" i="35" s="1"/>
  <c r="AG1" i="35" s="1"/>
  <c r="AH1" i="35" s="1"/>
  <c r="AI1" i="35" s="1"/>
  <c r="AJ1" i="35" s="1"/>
  <c r="AK1" i="35" s="1"/>
  <c r="AO202" i="47"/>
  <c r="AN202" i="47"/>
  <c r="AK202" i="47"/>
  <c r="AJ202" i="47"/>
  <c r="AH202" i="47"/>
  <c r="AG202" i="47"/>
  <c r="AF202" i="47"/>
  <c r="AC202" i="47"/>
  <c r="AB202" i="47"/>
  <c r="Y202" i="47"/>
  <c r="X202" i="47"/>
  <c r="U202" i="47"/>
  <c r="T202" i="47"/>
  <c r="R202" i="47"/>
  <c r="Q202" i="47"/>
  <c r="P202" i="47"/>
  <c r="M202" i="47"/>
  <c r="L202" i="47"/>
  <c r="AQ188" i="47"/>
  <c r="AP188" i="47"/>
  <c r="AM188" i="47"/>
  <c r="AL188" i="47"/>
  <c r="AJ188" i="47"/>
  <c r="AI188" i="47"/>
  <c r="AH188" i="47"/>
  <c r="AE188" i="47"/>
  <c r="AD188" i="47"/>
  <c r="AA188" i="47"/>
  <c r="Z188" i="47"/>
  <c r="W188" i="47"/>
  <c r="V188" i="47"/>
  <c r="T188" i="47"/>
  <c r="S188" i="47"/>
  <c r="R188" i="47"/>
  <c r="O188" i="47"/>
  <c r="N188" i="47"/>
  <c r="K188" i="47"/>
  <c r="J188" i="47"/>
  <c r="AO187" i="47"/>
  <c r="AN187" i="47"/>
  <c r="AL187" i="47"/>
  <c r="AK187" i="47"/>
  <c r="AJ187" i="47"/>
  <c r="AG187" i="47"/>
  <c r="AF187" i="47"/>
  <c r="AC187" i="47"/>
  <c r="AB187" i="47"/>
  <c r="Y187" i="47"/>
  <c r="X187" i="47"/>
  <c r="V187" i="47"/>
  <c r="U187" i="47"/>
  <c r="T187" i="47"/>
  <c r="S187" i="47"/>
  <c r="R187" i="47"/>
  <c r="Q187" i="47"/>
  <c r="P187" i="47"/>
  <c r="O187" i="47"/>
  <c r="N187" i="47"/>
  <c r="M187" i="47"/>
  <c r="L187" i="47"/>
  <c r="K187" i="47"/>
  <c r="J187" i="47"/>
  <c r="AQ186" i="47"/>
  <c r="AP186" i="47"/>
  <c r="AO186" i="47"/>
  <c r="AN186" i="47"/>
  <c r="AM186" i="47"/>
  <c r="AL186" i="47"/>
  <c r="AK186" i="47"/>
  <c r="AJ186" i="47"/>
  <c r="AI186" i="47"/>
  <c r="AH186" i="47"/>
  <c r="AG186" i="47"/>
  <c r="AF186" i="47"/>
  <c r="AE186" i="47"/>
  <c r="AD186" i="47"/>
  <c r="AC186" i="47"/>
  <c r="AB186" i="47"/>
  <c r="AA186" i="47"/>
  <c r="Z186" i="47"/>
  <c r="Y186" i="47"/>
  <c r="X186" i="47"/>
  <c r="W186" i="47"/>
  <c r="V186" i="47"/>
  <c r="U186" i="47"/>
  <c r="T186" i="47"/>
  <c r="S186" i="47"/>
  <c r="R186" i="47"/>
  <c r="Q186" i="47"/>
  <c r="P186" i="47"/>
  <c r="O186" i="47"/>
  <c r="N186" i="47"/>
  <c r="M186" i="47"/>
  <c r="L186" i="47"/>
  <c r="K186" i="47"/>
  <c r="J186" i="47"/>
  <c r="AQ184" i="47"/>
  <c r="AP184" i="47"/>
  <c r="AO184" i="47"/>
  <c r="AN184" i="47"/>
  <c r="AM184" i="47"/>
  <c r="AL184" i="47"/>
  <c r="AK184" i="47"/>
  <c r="AJ184" i="47"/>
  <c r="AI184" i="47"/>
  <c r="AH184" i="47"/>
  <c r="AG184" i="47"/>
  <c r="AF184" i="47"/>
  <c r="AE184" i="47"/>
  <c r="AD184" i="47"/>
  <c r="AC184" i="47"/>
  <c r="AB184" i="47"/>
  <c r="AA184" i="47"/>
  <c r="Z184" i="47"/>
  <c r="Y184" i="47"/>
  <c r="X184" i="47"/>
  <c r="W184" i="47"/>
  <c r="V184" i="47"/>
  <c r="U184" i="47"/>
  <c r="T184" i="47"/>
  <c r="S184" i="47"/>
  <c r="R184" i="47"/>
  <c r="Q184" i="47"/>
  <c r="P184" i="47"/>
  <c r="O184" i="47"/>
  <c r="N184" i="47"/>
  <c r="M184" i="47"/>
  <c r="L184" i="47"/>
  <c r="K184" i="47"/>
  <c r="J184" i="47"/>
  <c r="AQ183" i="47"/>
  <c r="AP183" i="47"/>
  <c r="AO183" i="47"/>
  <c r="AN183" i="47"/>
  <c r="AM183" i="47"/>
  <c r="AL183" i="47"/>
  <c r="AK183" i="47"/>
  <c r="AJ183" i="47"/>
  <c r="AI183" i="47"/>
  <c r="AH183" i="47"/>
  <c r="AG183" i="47"/>
  <c r="AF183" i="47"/>
  <c r="AE183" i="47"/>
  <c r="AD183" i="47"/>
  <c r="AC183" i="47"/>
  <c r="AB183" i="47"/>
  <c r="AA183" i="47"/>
  <c r="Z183" i="47"/>
  <c r="Y183" i="47"/>
  <c r="X183" i="47"/>
  <c r="W183" i="47"/>
  <c r="V183" i="47"/>
  <c r="U183" i="47"/>
  <c r="T183" i="47"/>
  <c r="S183" i="47"/>
  <c r="R183" i="47"/>
  <c r="Q183" i="47"/>
  <c r="P183" i="47"/>
  <c r="O183" i="47"/>
  <c r="N183" i="47"/>
  <c r="M183" i="47"/>
  <c r="L183" i="47"/>
  <c r="K183" i="47"/>
  <c r="J183" i="47"/>
  <c r="AE138" i="47"/>
  <c r="W138" i="47"/>
  <c r="O138" i="47"/>
  <c r="AG137" i="47"/>
  <c r="Y137" i="47"/>
  <c r="G42" i="34"/>
  <c r="F42" i="34"/>
  <c r="E42" i="34"/>
  <c r="G41" i="34"/>
  <c r="F41" i="34"/>
  <c r="E41" i="34"/>
  <c r="G40" i="34"/>
  <c r="F40" i="34"/>
  <c r="E40" i="34"/>
  <c r="G39" i="34"/>
  <c r="F39" i="34"/>
  <c r="E39" i="34"/>
  <c r="G38" i="34"/>
  <c r="F38" i="34"/>
  <c r="E38" i="34"/>
  <c r="G37" i="34"/>
  <c r="F37" i="34"/>
  <c r="E37" i="34"/>
  <c r="G36" i="34"/>
  <c r="F36" i="34"/>
  <c r="E36" i="34"/>
  <c r="G35" i="34"/>
  <c r="F35" i="34"/>
  <c r="E35" i="34"/>
  <c r="G34" i="34"/>
  <c r="F34" i="34"/>
  <c r="E34" i="34"/>
  <c r="G33" i="34"/>
  <c r="F33" i="34"/>
  <c r="E33" i="34"/>
  <c r="G32" i="34"/>
  <c r="F32" i="34"/>
  <c r="E32" i="34"/>
  <c r="G31" i="34"/>
  <c r="F31" i="34"/>
  <c r="E31" i="34"/>
  <c r="G30" i="34"/>
  <c r="F30" i="34"/>
  <c r="E30" i="34"/>
  <c r="AK26" i="34"/>
  <c r="AJ26" i="34"/>
  <c r="AI26" i="34"/>
  <c r="AH26" i="34"/>
  <c r="AG26" i="34"/>
  <c r="AF26" i="34"/>
  <c r="AE26" i="34"/>
  <c r="AD26" i="34"/>
  <c r="AC26" i="34"/>
  <c r="AB26" i="34"/>
  <c r="AA26" i="34"/>
  <c r="Z26" i="34"/>
  <c r="Y26" i="34"/>
  <c r="X26" i="34"/>
  <c r="W26" i="34"/>
  <c r="V26" i="34"/>
  <c r="U26" i="34"/>
  <c r="T26" i="34"/>
  <c r="S26" i="34"/>
  <c r="R26" i="34"/>
  <c r="Q26" i="34"/>
  <c r="P26" i="34"/>
  <c r="O26" i="34"/>
  <c r="N26" i="34"/>
  <c r="M26" i="34"/>
  <c r="L26" i="34"/>
  <c r="K26" i="34"/>
  <c r="J26" i="34"/>
  <c r="I26" i="34"/>
  <c r="H26" i="34"/>
  <c r="G26" i="34"/>
  <c r="F26" i="34"/>
  <c r="E26" i="34"/>
  <c r="D26" i="34"/>
  <c r="AK25" i="34"/>
  <c r="AJ25" i="34"/>
  <c r="AI25" i="34"/>
  <c r="AH25" i="34"/>
  <c r="AG25" i="34"/>
  <c r="AF25" i="34"/>
  <c r="AE25" i="34"/>
  <c r="AD25" i="34"/>
  <c r="AC25" i="34"/>
  <c r="AB25" i="34"/>
  <c r="AA25" i="34"/>
  <c r="Z25" i="34"/>
  <c r="Y25" i="34"/>
  <c r="X25" i="34"/>
  <c r="W25" i="34"/>
  <c r="V25" i="34"/>
  <c r="U25" i="34"/>
  <c r="T25" i="34"/>
  <c r="S25" i="34"/>
  <c r="R25" i="34"/>
  <c r="Q25" i="34"/>
  <c r="P25" i="34"/>
  <c r="O25" i="34"/>
  <c r="N25" i="34"/>
  <c r="M25" i="34"/>
  <c r="L25" i="34"/>
  <c r="K25" i="34"/>
  <c r="J25" i="34"/>
  <c r="I25" i="34"/>
  <c r="H25" i="34"/>
  <c r="G25" i="34"/>
  <c r="F25" i="34"/>
  <c r="E25" i="34"/>
  <c r="D25" i="34"/>
  <c r="AK24" i="34"/>
  <c r="AJ24" i="34"/>
  <c r="AI24" i="34"/>
  <c r="AH24" i="34"/>
  <c r="AG24" i="34"/>
  <c r="AF24" i="34"/>
  <c r="AE24" i="34"/>
  <c r="AD24" i="34"/>
  <c r="AC24" i="34"/>
  <c r="AB24" i="34"/>
  <c r="AA24" i="34"/>
  <c r="Z24" i="34"/>
  <c r="Y24" i="34"/>
  <c r="X24" i="34"/>
  <c r="W24" i="34"/>
  <c r="V24" i="34"/>
  <c r="U24" i="34"/>
  <c r="T24" i="34"/>
  <c r="S24" i="34"/>
  <c r="R24" i="34"/>
  <c r="Q24" i="34"/>
  <c r="P24" i="34"/>
  <c r="O24" i="34"/>
  <c r="N24" i="34"/>
  <c r="M24" i="34"/>
  <c r="L24" i="34"/>
  <c r="K24" i="34"/>
  <c r="J24" i="34"/>
  <c r="I24" i="34"/>
  <c r="H24" i="34"/>
  <c r="G24" i="34"/>
  <c r="F24" i="34"/>
  <c r="E24" i="34"/>
  <c r="D24" i="34"/>
  <c r="AK23" i="34"/>
  <c r="AJ23" i="34"/>
  <c r="AI23" i="34"/>
  <c r="AH23" i="34"/>
  <c r="AG23" i="34"/>
  <c r="AF23" i="34"/>
  <c r="AE23" i="34"/>
  <c r="AD23" i="34"/>
  <c r="AC23" i="34"/>
  <c r="AB23" i="34"/>
  <c r="AA23" i="34"/>
  <c r="Z23" i="34"/>
  <c r="Y23" i="34"/>
  <c r="X23" i="34"/>
  <c r="W23" i="34"/>
  <c r="V23" i="34"/>
  <c r="U23" i="34"/>
  <c r="T23" i="34"/>
  <c r="S23" i="34"/>
  <c r="R23" i="34"/>
  <c r="Q23" i="34"/>
  <c r="P23" i="34"/>
  <c r="O23" i="34"/>
  <c r="N23" i="34"/>
  <c r="M23" i="34"/>
  <c r="L23" i="34"/>
  <c r="K23" i="34"/>
  <c r="J23" i="34"/>
  <c r="I23" i="34"/>
  <c r="H23" i="34"/>
  <c r="G23" i="34"/>
  <c r="F23" i="34"/>
  <c r="E23" i="34"/>
  <c r="D23" i="34"/>
  <c r="AK22" i="34"/>
  <c r="AJ22" i="34"/>
  <c r="AI22" i="34"/>
  <c r="AH22" i="34"/>
  <c r="AG22" i="34"/>
  <c r="AF22" i="34"/>
  <c r="AE22" i="34"/>
  <c r="AD22" i="34"/>
  <c r="AC22" i="34"/>
  <c r="AB22" i="34"/>
  <c r="AA22" i="34"/>
  <c r="Z22" i="34"/>
  <c r="Y22" i="34"/>
  <c r="X22" i="34"/>
  <c r="W22" i="34"/>
  <c r="V22" i="34"/>
  <c r="U22" i="34"/>
  <c r="T22" i="34"/>
  <c r="S22" i="34"/>
  <c r="R22" i="34"/>
  <c r="Q22" i="34"/>
  <c r="P22" i="34"/>
  <c r="O22" i="34"/>
  <c r="N22" i="34"/>
  <c r="M22" i="34"/>
  <c r="L22" i="34"/>
  <c r="K22" i="34"/>
  <c r="J22" i="34"/>
  <c r="I22" i="34"/>
  <c r="H22" i="34"/>
  <c r="G22" i="34"/>
  <c r="F22" i="34"/>
  <c r="E22" i="34"/>
  <c r="D22" i="34"/>
  <c r="AK21" i="34"/>
  <c r="AJ21" i="34"/>
  <c r="AI21" i="34"/>
  <c r="AH21" i="34"/>
  <c r="AG21" i="34"/>
  <c r="AF21" i="34"/>
  <c r="AE21" i="34"/>
  <c r="AD21" i="34"/>
  <c r="AC21" i="34"/>
  <c r="AB21" i="34"/>
  <c r="AA21" i="34"/>
  <c r="Z21" i="34"/>
  <c r="Y21" i="34"/>
  <c r="X21" i="34"/>
  <c r="W21" i="34"/>
  <c r="V21" i="34"/>
  <c r="U21" i="34"/>
  <c r="T21" i="34"/>
  <c r="S21" i="34"/>
  <c r="R21" i="34"/>
  <c r="Q21" i="34"/>
  <c r="P21" i="34"/>
  <c r="O21" i="34"/>
  <c r="N21" i="34"/>
  <c r="M21" i="34"/>
  <c r="L21" i="34"/>
  <c r="K21" i="34"/>
  <c r="J21" i="34"/>
  <c r="I21" i="34"/>
  <c r="H21" i="34"/>
  <c r="G21" i="34"/>
  <c r="F21" i="34"/>
  <c r="E21" i="34"/>
  <c r="D21" i="34"/>
  <c r="AK20" i="34"/>
  <c r="AJ20" i="34"/>
  <c r="AI20" i="34"/>
  <c r="AH20" i="34"/>
  <c r="AG20" i="34"/>
  <c r="AF20" i="34"/>
  <c r="AE20" i="34"/>
  <c r="AD20" i="34"/>
  <c r="AC20" i="34"/>
  <c r="AB20" i="34"/>
  <c r="AA20" i="34"/>
  <c r="Z20" i="34"/>
  <c r="Y20" i="34"/>
  <c r="X20" i="34"/>
  <c r="W20" i="34"/>
  <c r="V20" i="34"/>
  <c r="U20" i="34"/>
  <c r="T20" i="34"/>
  <c r="S20" i="34"/>
  <c r="R20" i="34"/>
  <c r="Q20" i="34"/>
  <c r="P20" i="34"/>
  <c r="O20" i="34"/>
  <c r="N20" i="34"/>
  <c r="M20" i="34"/>
  <c r="L20" i="34"/>
  <c r="K20" i="34"/>
  <c r="J20" i="34"/>
  <c r="I20" i="34"/>
  <c r="H20" i="34"/>
  <c r="G20" i="34"/>
  <c r="F20" i="34"/>
  <c r="E20" i="34"/>
  <c r="D20" i="34"/>
  <c r="AK19" i="34"/>
  <c r="AJ19" i="34"/>
  <c r="AI19" i="34"/>
  <c r="AH19" i="34"/>
  <c r="AG19" i="34"/>
  <c r="AF19" i="34"/>
  <c r="AE19" i="34"/>
  <c r="AD19" i="34"/>
  <c r="AC19" i="34"/>
  <c r="AB19" i="34"/>
  <c r="AA19" i="34"/>
  <c r="Z19" i="34"/>
  <c r="Y19" i="34"/>
  <c r="X19" i="34"/>
  <c r="W19" i="34"/>
  <c r="V19" i="34"/>
  <c r="U19" i="34"/>
  <c r="T19" i="34"/>
  <c r="S19" i="34"/>
  <c r="R19" i="34"/>
  <c r="Q19" i="34"/>
  <c r="P19" i="34"/>
  <c r="O19" i="34"/>
  <c r="N19" i="34"/>
  <c r="M19" i="34"/>
  <c r="L19" i="34"/>
  <c r="K19" i="34"/>
  <c r="J19" i="34"/>
  <c r="I19" i="34"/>
  <c r="H19" i="34"/>
  <c r="G19" i="34"/>
  <c r="F19" i="34"/>
  <c r="E19" i="34"/>
  <c r="D19" i="34"/>
  <c r="AK18" i="34"/>
  <c r="AJ18" i="34"/>
  <c r="AI18" i="34"/>
  <c r="AH18" i="34"/>
  <c r="AG18" i="34"/>
  <c r="AF18" i="34"/>
  <c r="AE18" i="34"/>
  <c r="AD18" i="34"/>
  <c r="AC18" i="34"/>
  <c r="AB18" i="34"/>
  <c r="AA18" i="34"/>
  <c r="Z18" i="34"/>
  <c r="Y18" i="34"/>
  <c r="X18" i="34"/>
  <c r="W18" i="34"/>
  <c r="V18" i="34"/>
  <c r="U18" i="34"/>
  <c r="T18" i="34"/>
  <c r="S18" i="34"/>
  <c r="R18" i="34"/>
  <c r="Q18" i="34"/>
  <c r="P18" i="34"/>
  <c r="O18" i="34"/>
  <c r="N18" i="34"/>
  <c r="M18" i="34"/>
  <c r="L18" i="34"/>
  <c r="K18" i="34"/>
  <c r="J18" i="34"/>
  <c r="I18" i="34"/>
  <c r="H18" i="34"/>
  <c r="G18" i="34"/>
  <c r="F18" i="34"/>
  <c r="E18" i="34"/>
  <c r="D18" i="34"/>
  <c r="AK17" i="34"/>
  <c r="AJ17" i="34"/>
  <c r="AI17" i="34"/>
  <c r="AH17" i="34"/>
  <c r="AG17" i="34"/>
  <c r="AF17" i="34"/>
  <c r="AE17" i="34"/>
  <c r="AD17" i="34"/>
  <c r="AC17" i="34"/>
  <c r="AB17" i="34"/>
  <c r="AA17" i="34"/>
  <c r="Z17" i="34"/>
  <c r="Y17" i="34"/>
  <c r="X17" i="34"/>
  <c r="W17" i="34"/>
  <c r="V17" i="34"/>
  <c r="U17" i="34"/>
  <c r="T17" i="34"/>
  <c r="S17" i="34"/>
  <c r="R17" i="34"/>
  <c r="Q17" i="34"/>
  <c r="P17" i="34"/>
  <c r="O17" i="34"/>
  <c r="N17" i="34"/>
  <c r="M17" i="34"/>
  <c r="L17" i="34"/>
  <c r="K17" i="34"/>
  <c r="J17" i="34"/>
  <c r="I17" i="34"/>
  <c r="H17" i="34"/>
  <c r="G17" i="34"/>
  <c r="F17" i="34"/>
  <c r="E17" i="34"/>
  <c r="D17" i="34"/>
  <c r="AK16" i="34"/>
  <c r="AJ16" i="34"/>
  <c r="AI16" i="34"/>
  <c r="AH16" i="34"/>
  <c r="AG16" i="34"/>
  <c r="AF16" i="34"/>
  <c r="AE16" i="34"/>
  <c r="AD16" i="34"/>
  <c r="AC16" i="34"/>
  <c r="AB16" i="34"/>
  <c r="AA16" i="34"/>
  <c r="Z16" i="34"/>
  <c r="Y16" i="34"/>
  <c r="X16" i="34"/>
  <c r="W16" i="34"/>
  <c r="V16" i="34"/>
  <c r="U16" i="34"/>
  <c r="T16" i="34"/>
  <c r="S16" i="34"/>
  <c r="R16" i="34"/>
  <c r="Q16" i="34"/>
  <c r="P16" i="34"/>
  <c r="O16" i="34"/>
  <c r="N16" i="34"/>
  <c r="M16" i="34"/>
  <c r="L16" i="34"/>
  <c r="K16" i="34"/>
  <c r="J16" i="34"/>
  <c r="I16" i="34"/>
  <c r="H16" i="34"/>
  <c r="G16" i="34"/>
  <c r="F16" i="34"/>
  <c r="E16" i="34"/>
  <c r="D16" i="34"/>
  <c r="AK15" i="34"/>
  <c r="AJ15" i="34"/>
  <c r="AI15" i="34"/>
  <c r="AH15" i="34"/>
  <c r="AG15" i="34"/>
  <c r="AF15" i="34"/>
  <c r="AE15" i="34"/>
  <c r="AD15" i="34"/>
  <c r="AC15" i="34"/>
  <c r="AB15" i="34"/>
  <c r="AA15" i="34"/>
  <c r="Z15" i="34"/>
  <c r="Y15" i="34"/>
  <c r="X15" i="34"/>
  <c r="W15" i="34"/>
  <c r="V15" i="34"/>
  <c r="U15" i="34"/>
  <c r="T15" i="34"/>
  <c r="S15" i="34"/>
  <c r="R15" i="34"/>
  <c r="Q15" i="34"/>
  <c r="P15" i="34"/>
  <c r="O15" i="34"/>
  <c r="N15" i="34"/>
  <c r="M15" i="34"/>
  <c r="L15" i="34"/>
  <c r="K15" i="34"/>
  <c r="J15" i="34"/>
  <c r="I15" i="34"/>
  <c r="H15" i="34"/>
  <c r="G15" i="34"/>
  <c r="F15" i="34"/>
  <c r="E15" i="34"/>
  <c r="D15" i="34"/>
  <c r="AK14" i="34"/>
  <c r="AJ14" i="34"/>
  <c r="AI14" i="34"/>
  <c r="AH14" i="34"/>
  <c r="AG14" i="34"/>
  <c r="AF14" i="34"/>
  <c r="AE14" i="34"/>
  <c r="AD14" i="34"/>
  <c r="AC14" i="34"/>
  <c r="AB14" i="34"/>
  <c r="AA14" i="34"/>
  <c r="Z14" i="34"/>
  <c r="Y14" i="34"/>
  <c r="X14" i="34"/>
  <c r="W14" i="34"/>
  <c r="V14" i="34"/>
  <c r="U14" i="34"/>
  <c r="T14" i="34"/>
  <c r="S14" i="34"/>
  <c r="R14" i="34"/>
  <c r="Q14" i="34"/>
  <c r="P14" i="34"/>
  <c r="O14" i="34"/>
  <c r="N14" i="34"/>
  <c r="M14" i="34"/>
  <c r="L14" i="34"/>
  <c r="K14" i="34"/>
  <c r="J14" i="34"/>
  <c r="I14" i="34"/>
  <c r="H14" i="34"/>
  <c r="G14" i="34"/>
  <c r="F14" i="34"/>
  <c r="E14" i="34"/>
  <c r="D14" i="34"/>
  <c r="AK8" i="34"/>
  <c r="AJ8" i="34"/>
  <c r="AI8" i="34"/>
  <c r="AH8" i="34"/>
  <c r="AG8" i="34"/>
  <c r="AF8" i="34"/>
  <c r="AE8" i="34"/>
  <c r="AD8" i="34"/>
  <c r="AC8" i="34"/>
  <c r="AB8" i="34"/>
  <c r="AA8" i="34"/>
  <c r="Z8" i="34"/>
  <c r="Y8" i="34"/>
  <c r="X8" i="34"/>
  <c r="W8" i="34"/>
  <c r="V8" i="34"/>
  <c r="U8" i="34"/>
  <c r="T8" i="34"/>
  <c r="S8" i="34"/>
  <c r="R8" i="34"/>
  <c r="Q8" i="34"/>
  <c r="P8" i="34"/>
  <c r="O8" i="34"/>
  <c r="N8" i="34"/>
  <c r="M8" i="34"/>
  <c r="L8" i="34"/>
  <c r="K8" i="34"/>
  <c r="J8" i="34"/>
  <c r="I8" i="34"/>
  <c r="H8" i="34"/>
  <c r="G8" i="34"/>
  <c r="F8" i="34"/>
  <c r="E8" i="34"/>
  <c r="D8" i="34"/>
  <c r="G1" i="34"/>
  <c r="H1" i="34" s="1"/>
  <c r="I1" i="34" s="1"/>
  <c r="J1" i="34" s="1"/>
  <c r="K1" i="34" s="1"/>
  <c r="L1" i="34" s="1"/>
  <c r="M1" i="34" s="1"/>
  <c r="N1" i="34" s="1"/>
  <c r="O1" i="34" s="1"/>
  <c r="P1" i="34" s="1"/>
  <c r="Q1" i="34" s="1"/>
  <c r="R1" i="34" s="1"/>
  <c r="S1" i="34" s="1"/>
  <c r="T1" i="34" s="1"/>
  <c r="U1" i="34" s="1"/>
  <c r="V1" i="34" s="1"/>
  <c r="W1" i="34" s="1"/>
  <c r="X1" i="34" s="1"/>
  <c r="Y1" i="34" s="1"/>
  <c r="Z1" i="34" s="1"/>
  <c r="AA1" i="34" s="1"/>
  <c r="AB1" i="34" s="1"/>
  <c r="AC1" i="34" s="1"/>
  <c r="AD1" i="34" s="1"/>
  <c r="AE1" i="34" s="1"/>
  <c r="AF1" i="34" s="1"/>
  <c r="AG1" i="34" s="1"/>
  <c r="AH1" i="34" s="1"/>
  <c r="AI1" i="34" s="1"/>
  <c r="AJ1" i="34" s="1"/>
  <c r="AK1" i="34" s="1"/>
  <c r="E1" i="34"/>
  <c r="F1" i="34" s="1"/>
  <c r="AQ135" i="47"/>
  <c r="AO135" i="47"/>
  <c r="AN135" i="47"/>
  <c r="AM135" i="47"/>
  <c r="AK135" i="47"/>
  <c r="AJ135" i="47"/>
  <c r="AI135" i="47"/>
  <c r="AG135" i="47"/>
  <c r="AF135" i="47"/>
  <c r="AE135" i="47"/>
  <c r="AC135" i="47"/>
  <c r="AB135" i="47"/>
  <c r="AA135" i="47"/>
  <c r="Y135" i="47"/>
  <c r="X135" i="47"/>
  <c r="W135" i="47"/>
  <c r="U135" i="47"/>
  <c r="T135" i="47"/>
  <c r="S135" i="47"/>
  <c r="Q135" i="47"/>
  <c r="P135" i="47"/>
  <c r="O135" i="47"/>
  <c r="M135" i="47"/>
  <c r="L135" i="47"/>
  <c r="K135" i="47"/>
  <c r="AQ121" i="47"/>
  <c r="AP121" i="47"/>
  <c r="AO121" i="47"/>
  <c r="AM121" i="47"/>
  <c r="AL121" i="47"/>
  <c r="AK121" i="47"/>
  <c r="AI121" i="47"/>
  <c r="AH121" i="47"/>
  <c r="AG121" i="47"/>
  <c r="AE121" i="47"/>
  <c r="AD121" i="47"/>
  <c r="AC121" i="47"/>
  <c r="AA121" i="47"/>
  <c r="Z121" i="47"/>
  <c r="Y121" i="47"/>
  <c r="W121" i="47"/>
  <c r="V121" i="47"/>
  <c r="U121" i="47"/>
  <c r="S121" i="47"/>
  <c r="R121" i="47"/>
  <c r="Q121" i="47"/>
  <c r="O121" i="47"/>
  <c r="N121" i="47"/>
  <c r="M121" i="47"/>
  <c r="K121" i="47"/>
  <c r="J121" i="47"/>
  <c r="AQ120" i="47"/>
  <c r="AO120" i="47"/>
  <c r="AN120" i="47"/>
  <c r="AM120" i="47"/>
  <c r="AK120" i="47"/>
  <c r="AJ120" i="47"/>
  <c r="AI120" i="47"/>
  <c r="AG120" i="47"/>
  <c r="AF120" i="47"/>
  <c r="AE120" i="47"/>
  <c r="AC120" i="47"/>
  <c r="AB120" i="47"/>
  <c r="AA120" i="47"/>
  <c r="Y120" i="47"/>
  <c r="X120" i="47"/>
  <c r="W120" i="47"/>
  <c r="U120" i="47"/>
  <c r="T120" i="47"/>
  <c r="S120" i="47"/>
  <c r="Q120" i="47"/>
  <c r="P120" i="47"/>
  <c r="O120" i="47"/>
  <c r="M120" i="47"/>
  <c r="L120" i="47"/>
  <c r="K120" i="47"/>
  <c r="AQ119" i="47"/>
  <c r="AP119" i="47"/>
  <c r="AO119" i="47"/>
  <c r="AM119" i="47"/>
  <c r="AL119" i="47"/>
  <c r="AK119" i="47"/>
  <c r="AI119" i="47"/>
  <c r="AH119" i="47"/>
  <c r="AG119" i="47"/>
  <c r="AE119" i="47"/>
  <c r="AD119" i="47"/>
  <c r="AC119" i="47"/>
  <c r="AA119" i="47"/>
  <c r="Z119" i="47"/>
  <c r="Y119" i="47"/>
  <c r="W119" i="47"/>
  <c r="V119" i="47"/>
  <c r="U119" i="47"/>
  <c r="S119" i="47"/>
  <c r="R119" i="47"/>
  <c r="Q119" i="47"/>
  <c r="O119" i="47"/>
  <c r="N119" i="47"/>
  <c r="M119" i="47"/>
  <c r="K119" i="47"/>
  <c r="J119" i="47"/>
  <c r="AQ117" i="47"/>
  <c r="AO117" i="47"/>
  <c r="AN117" i="47"/>
  <c r="AM117" i="47"/>
  <c r="AK117" i="47"/>
  <c r="AJ117" i="47"/>
  <c r="AI117" i="47"/>
  <c r="AG117" i="47"/>
  <c r="AF117" i="47"/>
  <c r="AE117" i="47"/>
  <c r="AC117" i="47"/>
  <c r="AB117" i="47"/>
  <c r="AA117" i="47"/>
  <c r="Y117" i="47"/>
  <c r="X117" i="47"/>
  <c r="W117" i="47"/>
  <c r="U117" i="47"/>
  <c r="T117" i="47"/>
  <c r="S117" i="47"/>
  <c r="Q117" i="47"/>
  <c r="P117" i="47"/>
  <c r="O117" i="47"/>
  <c r="N117" i="47"/>
  <c r="M117" i="47"/>
  <c r="L117" i="47"/>
  <c r="K117" i="47"/>
  <c r="J117" i="47"/>
  <c r="AQ116" i="47"/>
  <c r="AP116" i="47"/>
  <c r="AO116" i="47"/>
  <c r="AN116" i="47"/>
  <c r="AM116" i="47"/>
  <c r="AL116" i="47"/>
  <c r="AK116" i="47"/>
  <c r="AJ116" i="47"/>
  <c r="AI116" i="47"/>
  <c r="AH116" i="47"/>
  <c r="AG116" i="47"/>
  <c r="AF116" i="47"/>
  <c r="AE116" i="47"/>
  <c r="AD116" i="47"/>
  <c r="AC116" i="47"/>
  <c r="AB116" i="47"/>
  <c r="AA116" i="47"/>
  <c r="Z116" i="47"/>
  <c r="Y116" i="47"/>
  <c r="X116" i="47"/>
  <c r="W116" i="47"/>
  <c r="V116" i="47"/>
  <c r="U116" i="47"/>
  <c r="T116" i="47"/>
  <c r="S116" i="47"/>
  <c r="R116" i="47"/>
  <c r="Q116" i="47"/>
  <c r="P116" i="47"/>
  <c r="O116" i="47"/>
  <c r="N116" i="47"/>
  <c r="M116" i="47"/>
  <c r="L116" i="47"/>
  <c r="K116" i="47"/>
  <c r="J116" i="47"/>
  <c r="G42" i="20"/>
  <c r="F42" i="20"/>
  <c r="E42" i="20"/>
  <c r="G41" i="20"/>
  <c r="F41" i="20"/>
  <c r="E41" i="20"/>
  <c r="G40" i="20"/>
  <c r="F40" i="20"/>
  <c r="E40" i="20"/>
  <c r="G39" i="20"/>
  <c r="F39" i="20"/>
  <c r="E39" i="20"/>
  <c r="G38" i="20"/>
  <c r="F38" i="20"/>
  <c r="E38" i="20"/>
  <c r="G37" i="20"/>
  <c r="F37" i="20"/>
  <c r="E37" i="20"/>
  <c r="G36" i="20"/>
  <c r="F36" i="20"/>
  <c r="E36" i="20"/>
  <c r="G35" i="20"/>
  <c r="F35" i="20"/>
  <c r="E35" i="20"/>
  <c r="G34" i="20"/>
  <c r="F34" i="20"/>
  <c r="E34" i="20"/>
  <c r="G33" i="20"/>
  <c r="F33" i="20"/>
  <c r="E33" i="20"/>
  <c r="D56" i="20" s="1"/>
  <c r="J77" i="47" s="1"/>
  <c r="G32" i="20"/>
  <c r="F32" i="20"/>
  <c r="E32" i="20"/>
  <c r="G31" i="20"/>
  <c r="F31" i="20"/>
  <c r="E31" i="20"/>
  <c r="G30" i="20"/>
  <c r="F30" i="20"/>
  <c r="D66" i="20" s="1"/>
  <c r="J85" i="47" s="1"/>
  <c r="E30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E1" i="20"/>
  <c r="F1" i="20" s="1"/>
  <c r="G1" i="20" s="1"/>
  <c r="H1" i="20" s="1"/>
  <c r="I1" i="20" s="1"/>
  <c r="J1" i="20" s="1"/>
  <c r="K1" i="20" s="1"/>
  <c r="L1" i="20" s="1"/>
  <c r="M1" i="20" s="1"/>
  <c r="N1" i="20" s="1"/>
  <c r="O1" i="20" s="1"/>
  <c r="P1" i="20" s="1"/>
  <c r="Q1" i="20" s="1"/>
  <c r="R1" i="20" s="1"/>
  <c r="S1" i="20" s="1"/>
  <c r="T1" i="20" s="1"/>
  <c r="U1" i="20" s="1"/>
  <c r="V1" i="20" s="1"/>
  <c r="W1" i="20" s="1"/>
  <c r="X1" i="20" s="1"/>
  <c r="Y1" i="20" s="1"/>
  <c r="Z1" i="20" s="1"/>
  <c r="AA1" i="20" s="1"/>
  <c r="AB1" i="20" s="1"/>
  <c r="AC1" i="20" s="1"/>
  <c r="AD1" i="20" s="1"/>
  <c r="AE1" i="20" s="1"/>
  <c r="AF1" i="20" s="1"/>
  <c r="AG1" i="20" s="1"/>
  <c r="AH1" i="20" s="1"/>
  <c r="AI1" i="20" s="1"/>
  <c r="AJ1" i="20" s="1"/>
  <c r="AK1" i="20" s="1"/>
  <c r="AQ68" i="47"/>
  <c r="AP68" i="47"/>
  <c r="AO68" i="47"/>
  <c r="AN68" i="47"/>
  <c r="AM68" i="47"/>
  <c r="AL68" i="47"/>
  <c r="AK68" i="47"/>
  <c r="AJ68" i="47"/>
  <c r="AI68" i="47"/>
  <c r="AH68" i="47"/>
  <c r="AG68" i="47"/>
  <c r="AF68" i="47"/>
  <c r="AE68" i="47"/>
  <c r="AD68" i="47"/>
  <c r="AC68" i="47"/>
  <c r="AB68" i="47"/>
  <c r="AA68" i="47"/>
  <c r="Z68" i="47"/>
  <c r="Y68" i="47"/>
  <c r="X68" i="47"/>
  <c r="W68" i="47"/>
  <c r="V68" i="47"/>
  <c r="U68" i="47"/>
  <c r="T68" i="47"/>
  <c r="S68" i="47"/>
  <c r="R68" i="47"/>
  <c r="Q68" i="47"/>
  <c r="P68" i="47"/>
  <c r="O68" i="47"/>
  <c r="N68" i="47"/>
  <c r="M68" i="47"/>
  <c r="L68" i="47"/>
  <c r="K68" i="47"/>
  <c r="J68" i="47"/>
  <c r="AQ54" i="47"/>
  <c r="AP54" i="47"/>
  <c r="AO54" i="47"/>
  <c r="AN54" i="47"/>
  <c r="AM54" i="47"/>
  <c r="AL54" i="47"/>
  <c r="AK54" i="47"/>
  <c r="AJ54" i="47"/>
  <c r="AI54" i="47"/>
  <c r="AH54" i="47"/>
  <c r="AG54" i="47"/>
  <c r="AF54" i="47"/>
  <c r="AE54" i="47"/>
  <c r="AD54" i="47"/>
  <c r="AC54" i="47"/>
  <c r="AB54" i="47"/>
  <c r="AA54" i="47"/>
  <c r="Z54" i="47"/>
  <c r="Y54" i="47"/>
  <c r="X54" i="47"/>
  <c r="W54" i="47"/>
  <c r="V54" i="47"/>
  <c r="U54" i="47"/>
  <c r="T54" i="47"/>
  <c r="S54" i="47"/>
  <c r="R54" i="47"/>
  <c r="Q54" i="47"/>
  <c r="P54" i="47"/>
  <c r="O54" i="47"/>
  <c r="N54" i="47"/>
  <c r="M54" i="47"/>
  <c r="L54" i="47"/>
  <c r="K54" i="47"/>
  <c r="J54" i="47"/>
  <c r="AQ53" i="47"/>
  <c r="AP53" i="47"/>
  <c r="AO53" i="47"/>
  <c r="AN53" i="47"/>
  <c r="AM53" i="47"/>
  <c r="AL53" i="47"/>
  <c r="AK53" i="47"/>
  <c r="AJ53" i="47"/>
  <c r="AI53" i="47"/>
  <c r="AH53" i="47"/>
  <c r="AG53" i="47"/>
  <c r="AF53" i="47"/>
  <c r="AE53" i="47"/>
  <c r="AD53" i="47"/>
  <c r="AC53" i="47"/>
  <c r="AB53" i="47"/>
  <c r="AA53" i="47"/>
  <c r="Z53" i="47"/>
  <c r="Y53" i="47"/>
  <c r="X53" i="47"/>
  <c r="W53" i="47"/>
  <c r="V53" i="47"/>
  <c r="U53" i="47"/>
  <c r="T53" i="47"/>
  <c r="S53" i="47"/>
  <c r="R53" i="47"/>
  <c r="Q53" i="47"/>
  <c r="P53" i="47"/>
  <c r="O53" i="47"/>
  <c r="N53" i="47"/>
  <c r="M53" i="47"/>
  <c r="L53" i="47"/>
  <c r="K53" i="47"/>
  <c r="J53" i="47"/>
  <c r="AQ52" i="47"/>
  <c r="AP52" i="47"/>
  <c r="AO52" i="47"/>
  <c r="AN52" i="47"/>
  <c r="AM52" i="47"/>
  <c r="AL52" i="47"/>
  <c r="AK52" i="47"/>
  <c r="AJ52" i="47"/>
  <c r="AI52" i="47"/>
  <c r="AH52" i="47"/>
  <c r="AG52" i="47"/>
  <c r="AF52" i="47"/>
  <c r="AE52" i="47"/>
  <c r="AD52" i="47"/>
  <c r="AC52" i="47"/>
  <c r="AB52" i="47"/>
  <c r="AA52" i="47"/>
  <c r="Z52" i="47"/>
  <c r="Y52" i="47"/>
  <c r="X52" i="47"/>
  <c r="W52" i="47"/>
  <c r="V52" i="47"/>
  <c r="U52" i="47"/>
  <c r="T52" i="47"/>
  <c r="S52" i="47"/>
  <c r="R52" i="47"/>
  <c r="Q52" i="47"/>
  <c r="P52" i="47"/>
  <c r="O52" i="47"/>
  <c r="N52" i="47"/>
  <c r="M52" i="47"/>
  <c r="L52" i="47"/>
  <c r="K52" i="47"/>
  <c r="J52" i="47"/>
  <c r="AQ50" i="47"/>
  <c r="AP50" i="47"/>
  <c r="AO50" i="47"/>
  <c r="AN50" i="47"/>
  <c r="AM50" i="47"/>
  <c r="AL50" i="47"/>
  <c r="AK50" i="47"/>
  <c r="AJ50" i="47"/>
  <c r="AI50" i="47"/>
  <c r="AH50" i="47"/>
  <c r="AG50" i="47"/>
  <c r="AF50" i="47"/>
  <c r="AE50" i="47"/>
  <c r="AD50" i="47"/>
  <c r="AC50" i="47"/>
  <c r="AB50" i="47"/>
  <c r="AA50" i="47"/>
  <c r="Z50" i="47"/>
  <c r="Y50" i="47"/>
  <c r="X50" i="47"/>
  <c r="W50" i="47"/>
  <c r="V50" i="47"/>
  <c r="U50" i="47"/>
  <c r="T50" i="47"/>
  <c r="S50" i="47"/>
  <c r="R50" i="47"/>
  <c r="Q50" i="47"/>
  <c r="P50" i="47"/>
  <c r="O50" i="47"/>
  <c r="N50" i="47"/>
  <c r="M50" i="47"/>
  <c r="L50" i="47"/>
  <c r="K50" i="47"/>
  <c r="J50" i="47"/>
  <c r="AQ49" i="47"/>
  <c r="AP49" i="47"/>
  <c r="AO49" i="47"/>
  <c r="AN49" i="47"/>
  <c r="AM49" i="47"/>
  <c r="AL49" i="47"/>
  <c r="AK49" i="47"/>
  <c r="AJ49" i="47"/>
  <c r="AI49" i="47"/>
  <c r="AH49" i="47"/>
  <c r="AG49" i="47"/>
  <c r="AF49" i="47"/>
  <c r="AE49" i="47"/>
  <c r="AD49" i="47"/>
  <c r="AC49" i="47"/>
  <c r="AB49" i="47"/>
  <c r="AA49" i="47"/>
  <c r="Z49" i="47"/>
  <c r="Y49" i="47"/>
  <c r="X49" i="47"/>
  <c r="W49" i="47"/>
  <c r="V49" i="47"/>
  <c r="U49" i="47"/>
  <c r="T49" i="47"/>
  <c r="S49" i="47"/>
  <c r="R49" i="47"/>
  <c r="Q49" i="47"/>
  <c r="P49" i="47"/>
  <c r="O49" i="47"/>
  <c r="N49" i="47"/>
  <c r="M49" i="47"/>
  <c r="L49" i="47"/>
  <c r="K49" i="47"/>
  <c r="J49" i="47"/>
  <c r="W4" i="47"/>
  <c r="G42" i="1"/>
  <c r="F42" i="1"/>
  <c r="E42" i="1"/>
  <c r="G41" i="1"/>
  <c r="F41" i="1"/>
  <c r="E41" i="1"/>
  <c r="G40" i="1"/>
  <c r="F40" i="1"/>
  <c r="E40" i="1"/>
  <c r="G39" i="1"/>
  <c r="F39" i="1"/>
  <c r="E39" i="1"/>
  <c r="G38" i="1"/>
  <c r="F38" i="1"/>
  <c r="E38" i="1"/>
  <c r="G37" i="1"/>
  <c r="F37" i="1"/>
  <c r="E37" i="1"/>
  <c r="G36" i="1"/>
  <c r="F36" i="1"/>
  <c r="E36" i="1"/>
  <c r="G35" i="1"/>
  <c r="F35" i="1"/>
  <c r="E35" i="1"/>
  <c r="G34" i="1"/>
  <c r="F34" i="1"/>
  <c r="E34" i="1"/>
  <c r="G33" i="1"/>
  <c r="F33" i="1"/>
  <c r="E33" i="1"/>
  <c r="G32" i="1"/>
  <c r="F32" i="1"/>
  <c r="E32" i="1"/>
  <c r="G31" i="1"/>
  <c r="F31" i="1"/>
  <c r="E31" i="1"/>
  <c r="G30" i="1"/>
  <c r="F30" i="1"/>
  <c r="E30" i="1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AK8" i="1"/>
  <c r="AJ8" i="1"/>
  <c r="AI8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G1" i="1"/>
  <c r="H1" i="1"/>
  <c r="I1" i="1" s="1"/>
  <c r="J1" i="1" s="1"/>
  <c r="K1" i="1" s="1"/>
  <c r="L1" i="1" s="1"/>
  <c r="M1" i="1" s="1"/>
  <c r="N1" i="1" s="1"/>
  <c r="O1" i="1" s="1"/>
  <c r="P1" i="1" s="1"/>
  <c r="Q1" i="1" s="1"/>
  <c r="R1" i="1" s="1"/>
  <c r="S1" i="1" s="1"/>
  <c r="T1" i="1" s="1"/>
  <c r="U1" i="1" s="1"/>
  <c r="V1" i="1" s="1"/>
  <c r="W1" i="1" s="1"/>
  <c r="X1" i="1" s="1"/>
  <c r="Y1" i="1" s="1"/>
  <c r="Z1" i="1" s="1"/>
  <c r="AA1" i="1" s="1"/>
  <c r="AB1" i="1" s="1"/>
  <c r="AC1" i="1" s="1"/>
  <c r="AD1" i="1" s="1"/>
  <c r="AE1" i="1" s="1"/>
  <c r="AF1" i="1" s="1"/>
  <c r="AG1" i="1" s="1"/>
  <c r="AH1" i="1" s="1"/>
  <c r="AI1" i="1" s="1"/>
  <c r="AJ1" i="1" s="1"/>
  <c r="AK1" i="1" s="1"/>
  <c r="E1" i="1"/>
  <c r="F1" i="1" s="1"/>
  <c r="AK26" i="48"/>
  <c r="AK57" i="48" s="1"/>
  <c r="AJ26" i="48"/>
  <c r="AI26" i="48"/>
  <c r="AH26" i="48"/>
  <c r="AG26" i="48"/>
  <c r="AF26" i="48"/>
  <c r="AE26" i="48"/>
  <c r="AD26" i="48"/>
  <c r="AC26" i="48"/>
  <c r="AB26" i="48"/>
  <c r="AA26" i="48"/>
  <c r="Z26" i="48"/>
  <c r="Y26" i="48"/>
  <c r="X26" i="48"/>
  <c r="W26" i="48"/>
  <c r="V26" i="48"/>
  <c r="U26" i="48"/>
  <c r="U57" i="48" s="1"/>
  <c r="T26" i="48"/>
  <c r="S26" i="48"/>
  <c r="R26" i="48"/>
  <c r="Q26" i="48"/>
  <c r="P26" i="48"/>
  <c r="O26" i="48"/>
  <c r="O57" i="48" s="1"/>
  <c r="N26" i="48"/>
  <c r="M26" i="48"/>
  <c r="L26" i="48"/>
  <c r="K26" i="48"/>
  <c r="J26" i="48"/>
  <c r="I26" i="48"/>
  <c r="H26" i="48"/>
  <c r="G26" i="48"/>
  <c r="F26" i="48"/>
  <c r="E26" i="48"/>
  <c r="E57" i="48" s="1"/>
  <c r="D26" i="48"/>
  <c r="AK25" i="48"/>
  <c r="AJ25" i="48"/>
  <c r="AI25" i="48"/>
  <c r="AH25" i="48"/>
  <c r="AG25" i="48"/>
  <c r="AG71" i="48" s="1"/>
  <c r="AF25" i="48"/>
  <c r="AE25" i="48"/>
  <c r="AD25" i="48"/>
  <c r="AC25" i="48"/>
  <c r="AB25" i="48"/>
  <c r="AA25" i="48"/>
  <c r="Z25" i="48"/>
  <c r="Y25" i="48"/>
  <c r="X25" i="48"/>
  <c r="W25" i="48"/>
  <c r="W71" i="48" s="1"/>
  <c r="V25" i="48"/>
  <c r="U25" i="48"/>
  <c r="T25" i="48"/>
  <c r="S25" i="48"/>
  <c r="R25" i="48"/>
  <c r="Q25" i="48"/>
  <c r="Q71" i="48" s="1"/>
  <c r="P25" i="48"/>
  <c r="O25" i="48"/>
  <c r="N25" i="48"/>
  <c r="M25" i="48"/>
  <c r="L25" i="48"/>
  <c r="K25" i="48"/>
  <c r="J25" i="48"/>
  <c r="I25" i="48"/>
  <c r="H25" i="48"/>
  <c r="G25" i="48"/>
  <c r="F25" i="48"/>
  <c r="E25" i="48"/>
  <c r="D25" i="48"/>
  <c r="AK24" i="48"/>
  <c r="AJ24" i="48"/>
  <c r="AI24" i="48"/>
  <c r="AI70" i="48" s="1"/>
  <c r="AH24" i="48"/>
  <c r="AG24" i="48"/>
  <c r="AF24" i="48"/>
  <c r="AE24" i="48"/>
  <c r="AD24" i="48"/>
  <c r="AC24" i="48"/>
  <c r="AB24" i="48"/>
  <c r="AA24" i="48"/>
  <c r="Z24" i="48"/>
  <c r="Y24" i="48"/>
  <c r="Y70" i="48" s="1"/>
  <c r="X24" i="48"/>
  <c r="W24" i="48"/>
  <c r="V24" i="48"/>
  <c r="U24" i="48"/>
  <c r="T24" i="48"/>
  <c r="S24" i="48"/>
  <c r="S70" i="48" s="1"/>
  <c r="R24" i="48"/>
  <c r="Q24" i="48"/>
  <c r="P24" i="48"/>
  <c r="O24" i="48"/>
  <c r="N24" i="48"/>
  <c r="M24" i="48"/>
  <c r="L24" i="48"/>
  <c r="K24" i="48"/>
  <c r="J24" i="48"/>
  <c r="I24" i="48"/>
  <c r="I70" i="48" s="1"/>
  <c r="H24" i="48"/>
  <c r="G24" i="48"/>
  <c r="F24" i="48"/>
  <c r="E24" i="48"/>
  <c r="D24" i="48"/>
  <c r="AK23" i="48"/>
  <c r="AK69" i="48" s="1"/>
  <c r="AJ23" i="48"/>
  <c r="AI23" i="48"/>
  <c r="AH23" i="48"/>
  <c r="AG23" i="48"/>
  <c r="AF23" i="48"/>
  <c r="AE23" i="48"/>
  <c r="AD23" i="48"/>
  <c r="AD56" i="48" s="1"/>
  <c r="AC23" i="48"/>
  <c r="AB23" i="48"/>
  <c r="AA23" i="48"/>
  <c r="Z23" i="48"/>
  <c r="Y23" i="48"/>
  <c r="X23" i="48"/>
  <c r="W23" i="48"/>
  <c r="V23" i="48"/>
  <c r="V69" i="48" s="1"/>
  <c r="U23" i="48"/>
  <c r="T23" i="48"/>
  <c r="S23" i="48"/>
  <c r="R23" i="48"/>
  <c r="Q23" i="48"/>
  <c r="P23" i="48"/>
  <c r="O23" i="48"/>
  <c r="N23" i="48"/>
  <c r="M23" i="48"/>
  <c r="L23" i="48"/>
  <c r="L69" i="48" s="1"/>
  <c r="K23" i="48"/>
  <c r="J23" i="48"/>
  <c r="I23" i="48"/>
  <c r="H23" i="48"/>
  <c r="G23" i="48"/>
  <c r="G56" i="48" s="1"/>
  <c r="F23" i="48"/>
  <c r="E23" i="48"/>
  <c r="D23" i="48"/>
  <c r="AK22" i="48"/>
  <c r="AJ22" i="48"/>
  <c r="AJ68" i="48" s="1"/>
  <c r="AI22" i="48"/>
  <c r="AI68" i="48" s="1"/>
  <c r="AH22" i="48"/>
  <c r="AG22" i="48"/>
  <c r="AF22" i="48"/>
  <c r="AE22" i="48"/>
  <c r="AD22" i="48"/>
  <c r="AD68" i="48" s="1"/>
  <c r="AC22" i="48"/>
  <c r="AB22" i="48"/>
  <c r="AA22" i="48"/>
  <c r="Z22" i="48"/>
  <c r="Z55" i="48" s="1"/>
  <c r="Y22" i="48"/>
  <c r="X22" i="48"/>
  <c r="W22" i="48"/>
  <c r="V22" i="48"/>
  <c r="V68" i="48" s="1"/>
  <c r="U22" i="48"/>
  <c r="U55" i="48" s="1"/>
  <c r="T22" i="48"/>
  <c r="S22" i="48"/>
  <c r="R22" i="48"/>
  <c r="R68" i="48" s="1"/>
  <c r="Q22" i="48"/>
  <c r="P22" i="48"/>
  <c r="O22" i="48"/>
  <c r="N22" i="48"/>
  <c r="N68" i="48" s="1"/>
  <c r="M22" i="48"/>
  <c r="M55" i="48" s="1"/>
  <c r="L22" i="48"/>
  <c r="K22" i="48"/>
  <c r="J22" i="48"/>
  <c r="J55" i="48" s="1"/>
  <c r="I22" i="48"/>
  <c r="H22" i="48"/>
  <c r="G22" i="48"/>
  <c r="F22" i="48"/>
  <c r="F68" i="48" s="1"/>
  <c r="E22" i="48"/>
  <c r="E68" i="48" s="1"/>
  <c r="D22" i="48"/>
  <c r="AK21" i="48"/>
  <c r="AJ21" i="48"/>
  <c r="AJ67" i="48" s="1"/>
  <c r="AI21" i="48"/>
  <c r="AH21" i="48"/>
  <c r="AG21" i="48"/>
  <c r="AF21" i="48"/>
  <c r="AF67" i="48" s="1"/>
  <c r="AE21" i="48"/>
  <c r="AD21" i="48"/>
  <c r="AC21" i="48"/>
  <c r="AB21" i="48"/>
  <c r="AB67" i="48" s="1"/>
  <c r="AA21" i="48"/>
  <c r="Z21" i="48"/>
  <c r="Y21" i="48"/>
  <c r="X21" i="48"/>
  <c r="X67" i="48" s="1"/>
  <c r="W21" i="48"/>
  <c r="W67" i="48" s="1"/>
  <c r="V21" i="48"/>
  <c r="U21" i="48"/>
  <c r="T21" i="48"/>
  <c r="T67" i="48" s="1"/>
  <c r="S21" i="48"/>
  <c r="R21" i="48"/>
  <c r="Q21" i="48"/>
  <c r="P21" i="48"/>
  <c r="P67" i="48" s="1"/>
  <c r="O21" i="48"/>
  <c r="N21" i="48"/>
  <c r="M21" i="48"/>
  <c r="L21" i="48"/>
  <c r="L67" i="48" s="1"/>
  <c r="K21" i="48"/>
  <c r="J21" i="48"/>
  <c r="I21" i="48"/>
  <c r="H21" i="48"/>
  <c r="H67" i="48" s="1"/>
  <c r="G21" i="48"/>
  <c r="G67" i="48" s="1"/>
  <c r="F21" i="48"/>
  <c r="E21" i="48"/>
  <c r="D21" i="48"/>
  <c r="D67" i="48" s="1"/>
  <c r="AK20" i="48"/>
  <c r="AJ20" i="48"/>
  <c r="AI20" i="48"/>
  <c r="AH20" i="48"/>
  <c r="AH66" i="48" s="1"/>
  <c r="AG20" i="48"/>
  <c r="AG66" i="48" s="1"/>
  <c r="AF20" i="48"/>
  <c r="AE20" i="48"/>
  <c r="AD20" i="48"/>
  <c r="AD66" i="48" s="1"/>
  <c r="AC20" i="48"/>
  <c r="AC66" i="48" s="1"/>
  <c r="AB20" i="48"/>
  <c r="AA20" i="48"/>
  <c r="Z20" i="48"/>
  <c r="Z66" i="48" s="1"/>
  <c r="Y20" i="48"/>
  <c r="X20" i="48"/>
  <c r="W20" i="48"/>
  <c r="V20" i="48"/>
  <c r="V66" i="48" s="1"/>
  <c r="U20" i="48"/>
  <c r="T20" i="48"/>
  <c r="S20" i="48"/>
  <c r="R20" i="48"/>
  <c r="R66" i="48" s="1"/>
  <c r="Q20" i="48"/>
  <c r="Q66" i="48" s="1"/>
  <c r="P20" i="48"/>
  <c r="O20" i="48"/>
  <c r="N20" i="48"/>
  <c r="N66" i="48" s="1"/>
  <c r="M20" i="48"/>
  <c r="M66" i="48" s="1"/>
  <c r="L20" i="48"/>
  <c r="K20" i="48"/>
  <c r="J20" i="48"/>
  <c r="J66" i="48" s="1"/>
  <c r="I20" i="48"/>
  <c r="I66" i="48" s="1"/>
  <c r="H20" i="48"/>
  <c r="G20" i="48"/>
  <c r="F20" i="48"/>
  <c r="F66" i="48" s="1"/>
  <c r="E20" i="48"/>
  <c r="D20" i="48"/>
  <c r="AK19" i="48"/>
  <c r="AJ19" i="48"/>
  <c r="AI19" i="48"/>
  <c r="AH19" i="48"/>
  <c r="AH75" i="48" s="1"/>
  <c r="AG19" i="48"/>
  <c r="AG65" i="48" s="1"/>
  <c r="AF19" i="48"/>
  <c r="AE19" i="48"/>
  <c r="AD19" i="48"/>
  <c r="AD75" i="48" s="1"/>
  <c r="AC19" i="48"/>
  <c r="AB19" i="48"/>
  <c r="AA19" i="48"/>
  <c r="Z19" i="48"/>
  <c r="Z75" i="48" s="1"/>
  <c r="Y19" i="48"/>
  <c r="Y54" i="48" s="1"/>
  <c r="X19" i="48"/>
  <c r="W19" i="48"/>
  <c r="V19" i="48"/>
  <c r="V75" i="48" s="1"/>
  <c r="U19" i="48"/>
  <c r="U54" i="48" s="1"/>
  <c r="T19" i="48"/>
  <c r="T54" i="48" s="1"/>
  <c r="S19" i="48"/>
  <c r="S54" i="48" s="1"/>
  <c r="R19" i="48"/>
  <c r="Q19" i="48"/>
  <c r="P19" i="48"/>
  <c r="P75" i="48" s="1"/>
  <c r="O19" i="48"/>
  <c r="O65" i="48" s="1"/>
  <c r="N19" i="48"/>
  <c r="M19" i="48"/>
  <c r="L19" i="48"/>
  <c r="L75" i="48" s="1"/>
  <c r="K19" i="48"/>
  <c r="K65" i="48" s="1"/>
  <c r="J19" i="48"/>
  <c r="I19" i="48"/>
  <c r="H19" i="48"/>
  <c r="H75" i="48" s="1"/>
  <c r="G19" i="48"/>
  <c r="G53" i="48" s="1"/>
  <c r="F19" i="48"/>
  <c r="E19" i="48"/>
  <c r="D19" i="48"/>
  <c r="D65" i="48" s="1"/>
  <c r="AK18" i="48"/>
  <c r="AJ18" i="48"/>
  <c r="AI18" i="48"/>
  <c r="AH18" i="48"/>
  <c r="AH64" i="48" s="1"/>
  <c r="AG18" i="48"/>
  <c r="AG64" i="48" s="1"/>
  <c r="AF18" i="48"/>
  <c r="AE18" i="48"/>
  <c r="AD18" i="48"/>
  <c r="AD64" i="48" s="1"/>
  <c r="AC18" i="48"/>
  <c r="AC64" i="48" s="1"/>
  <c r="AB18" i="48"/>
  <c r="AA18" i="48"/>
  <c r="Z18" i="48"/>
  <c r="Z64" i="48" s="1"/>
  <c r="Y18" i="48"/>
  <c r="Y64" i="48" s="1"/>
  <c r="X18" i="48"/>
  <c r="W18" i="48"/>
  <c r="V18" i="48"/>
  <c r="V60" i="48" s="1"/>
  <c r="U18" i="48"/>
  <c r="T18" i="48"/>
  <c r="T64" i="48"/>
  <c r="S18" i="48"/>
  <c r="R18" i="48"/>
  <c r="R64" i="48" s="1"/>
  <c r="Q18" i="48"/>
  <c r="Q64" i="48" s="1"/>
  <c r="P18" i="48"/>
  <c r="O18" i="48"/>
  <c r="N18" i="48"/>
  <c r="N52" i="48" s="1"/>
  <c r="M18" i="48"/>
  <c r="M64" i="48" s="1"/>
  <c r="L18" i="48"/>
  <c r="K18" i="48"/>
  <c r="J18" i="48"/>
  <c r="J64" i="48" s="1"/>
  <c r="I18" i="48"/>
  <c r="I55" i="48" s="1"/>
  <c r="H18" i="48"/>
  <c r="G18" i="48"/>
  <c r="F18" i="48"/>
  <c r="F46" i="48" s="1"/>
  <c r="E18" i="48"/>
  <c r="D18" i="48"/>
  <c r="D64" i="48"/>
  <c r="AK17" i="48"/>
  <c r="AJ17" i="48"/>
  <c r="AJ63" i="48" s="1"/>
  <c r="AI17" i="48"/>
  <c r="AI63" i="48" s="1"/>
  <c r="AH17" i="48"/>
  <c r="AG17" i="48"/>
  <c r="AF17" i="48"/>
  <c r="AF53" i="48" s="1"/>
  <c r="AE17" i="48"/>
  <c r="AE53" i="48" s="1"/>
  <c r="AD17" i="48"/>
  <c r="AD63" i="48"/>
  <c r="AC17" i="48"/>
  <c r="AB17" i="48"/>
  <c r="AB63" i="48" s="1"/>
  <c r="AA17" i="48"/>
  <c r="AA63" i="48" s="1"/>
  <c r="Z17" i="48"/>
  <c r="Y17" i="48"/>
  <c r="X17" i="48"/>
  <c r="X63" i="48" s="1"/>
  <c r="W17" i="48"/>
  <c r="V17" i="48"/>
  <c r="V63" i="48"/>
  <c r="U17" i="48"/>
  <c r="T17" i="48"/>
  <c r="T63" i="48" s="1"/>
  <c r="S17" i="48"/>
  <c r="S53" i="48" s="1"/>
  <c r="R17" i="48"/>
  <c r="Q17" i="48"/>
  <c r="P17" i="48"/>
  <c r="P53" i="48" s="1"/>
  <c r="O17" i="48"/>
  <c r="O53" i="48" s="1"/>
  <c r="N17" i="48"/>
  <c r="N63" i="48"/>
  <c r="M17" i="48"/>
  <c r="L17" i="48"/>
  <c r="L63" i="48" s="1"/>
  <c r="K17" i="48"/>
  <c r="K52" i="48" s="1"/>
  <c r="J17" i="48"/>
  <c r="I17" i="48"/>
  <c r="H17" i="48"/>
  <c r="H63" i="48" s="1"/>
  <c r="G17" i="48"/>
  <c r="F17" i="48"/>
  <c r="F63" i="48"/>
  <c r="E17" i="48"/>
  <c r="D17" i="48"/>
  <c r="D63" i="48" s="1"/>
  <c r="AK16" i="48"/>
  <c r="AK62" i="48" s="1"/>
  <c r="AJ16" i="48"/>
  <c r="AI16" i="48"/>
  <c r="AH16" i="48"/>
  <c r="AH65" i="48" s="1"/>
  <c r="AG16" i="48"/>
  <c r="AG62" i="48" s="1"/>
  <c r="AF16" i="48"/>
  <c r="AF62" i="48"/>
  <c r="AE16" i="48"/>
  <c r="AD16" i="48"/>
  <c r="AD62" i="48" s="1"/>
  <c r="AC16" i="48"/>
  <c r="AC55" i="48" s="1"/>
  <c r="AB16" i="48"/>
  <c r="AA16" i="48"/>
  <c r="Z16" i="48"/>
  <c r="Z62" i="48" s="1"/>
  <c r="Y16" i="48"/>
  <c r="Y62" i="48" s="1"/>
  <c r="X16" i="48"/>
  <c r="W16" i="48"/>
  <c r="V16" i="48"/>
  <c r="V62" i="48" s="1"/>
  <c r="U16" i="48"/>
  <c r="U61" i="48" s="1"/>
  <c r="T16" i="48"/>
  <c r="S16" i="48"/>
  <c r="R16" i="48"/>
  <c r="R53" i="48" s="1"/>
  <c r="Q16" i="48"/>
  <c r="P16" i="48"/>
  <c r="P62" i="48"/>
  <c r="O16" i="48"/>
  <c r="N16" i="48"/>
  <c r="N62" i="48" s="1"/>
  <c r="M16" i="48"/>
  <c r="M70" i="48" s="1"/>
  <c r="L16" i="48"/>
  <c r="K16" i="48"/>
  <c r="J16" i="48"/>
  <c r="J62" i="48" s="1"/>
  <c r="I16" i="48"/>
  <c r="I62" i="48" s="1"/>
  <c r="H16" i="48"/>
  <c r="G16" i="48"/>
  <c r="F16" i="48"/>
  <c r="F62" i="48" s="1"/>
  <c r="E16" i="48"/>
  <c r="E62" i="48" s="1"/>
  <c r="D16" i="48"/>
  <c r="AK15" i="48"/>
  <c r="AJ15" i="48"/>
  <c r="AJ56" i="48" s="1"/>
  <c r="AI15" i="48"/>
  <c r="AI61" i="48" s="1"/>
  <c r="AH15" i="48"/>
  <c r="AH61" i="48"/>
  <c r="AG15" i="48"/>
  <c r="AF15" i="48"/>
  <c r="AF61" i="48" s="1"/>
  <c r="AE15" i="48"/>
  <c r="AE46" i="48" s="1"/>
  <c r="AD15" i="48"/>
  <c r="AC15" i="48"/>
  <c r="AC60" i="48"/>
  <c r="AB15" i="48"/>
  <c r="AA15" i="48"/>
  <c r="Z15" i="48"/>
  <c r="Z61" i="48" s="1"/>
  <c r="Y15" i="48"/>
  <c r="Y61" i="48" s="1"/>
  <c r="X15" i="48"/>
  <c r="X45" i="48" s="1"/>
  <c r="W15" i="48"/>
  <c r="W52" i="48" s="1"/>
  <c r="V15" i="48"/>
  <c r="V61" i="48"/>
  <c r="U15" i="48"/>
  <c r="T15" i="48"/>
  <c r="T61" i="48"/>
  <c r="S15" i="48"/>
  <c r="R15" i="48"/>
  <c r="R61" i="48" s="1"/>
  <c r="Q15" i="48"/>
  <c r="Q61" i="48" s="1"/>
  <c r="P15" i="48"/>
  <c r="P61" i="48" s="1"/>
  <c r="O15" i="48"/>
  <c r="O60" i="48" s="1"/>
  <c r="N15" i="48"/>
  <c r="M15" i="48"/>
  <c r="M68" i="48"/>
  <c r="L15" i="48"/>
  <c r="K15" i="48"/>
  <c r="J15" i="48"/>
  <c r="J61" i="48" s="1"/>
  <c r="I15" i="48"/>
  <c r="H15" i="48"/>
  <c r="H45" i="48" s="1"/>
  <c r="G15" i="48"/>
  <c r="G61" i="48" s="1"/>
  <c r="F15" i="48"/>
  <c r="F61" i="48"/>
  <c r="E15" i="48"/>
  <c r="D15" i="48"/>
  <c r="D61" i="48"/>
  <c r="AK14" i="48"/>
  <c r="AJ14" i="48"/>
  <c r="AJ70" i="48" s="1"/>
  <c r="AI14" i="48"/>
  <c r="AI54" i="48" s="1"/>
  <c r="AH14" i="48"/>
  <c r="AH71" i="48" s="1"/>
  <c r="AG14" i="48"/>
  <c r="AG53" i="48" s="1"/>
  <c r="AF14" i="48"/>
  <c r="AF72" i="48" s="1"/>
  <c r="AE14" i="48"/>
  <c r="AE67" i="48"/>
  <c r="AD14" i="48"/>
  <c r="AD70" i="48" s="1"/>
  <c r="AC14" i="48"/>
  <c r="AB14" i="48"/>
  <c r="AB52" i="48" s="1"/>
  <c r="AA14" i="48"/>
  <c r="AA69" i="48" s="1"/>
  <c r="Z14" i="48"/>
  <c r="Z69" i="48" s="1"/>
  <c r="Y14" i="48"/>
  <c r="Y53" i="48" s="1"/>
  <c r="X14" i="48"/>
  <c r="X72" i="48" s="1"/>
  <c r="X60" i="48"/>
  <c r="W14" i="48"/>
  <c r="V14" i="48"/>
  <c r="V57" i="48"/>
  <c r="U14" i="48"/>
  <c r="T14" i="48"/>
  <c r="T70" i="48" s="1"/>
  <c r="S14" i="48"/>
  <c r="S52" i="48" s="1"/>
  <c r="R14" i="48"/>
  <c r="Q14" i="48"/>
  <c r="Q53" i="48" s="1"/>
  <c r="P14" i="48"/>
  <c r="P72" i="48" s="1"/>
  <c r="O14" i="48"/>
  <c r="O45" i="48"/>
  <c r="N14" i="48"/>
  <c r="N70" i="48" s="1"/>
  <c r="M14" i="48"/>
  <c r="L14" i="48"/>
  <c r="L66" i="48" s="1"/>
  <c r="K14" i="48"/>
  <c r="K56" i="48" s="1"/>
  <c r="J14" i="48"/>
  <c r="J47" i="48" s="1"/>
  <c r="I14" i="48"/>
  <c r="I53" i="48" s="1"/>
  <c r="H14" i="48"/>
  <c r="H69" i="48" s="1"/>
  <c r="H60" i="48"/>
  <c r="G14" i="48"/>
  <c r="F14" i="48"/>
  <c r="F57" i="48"/>
  <c r="E14" i="48"/>
  <c r="D14" i="48"/>
  <c r="D70" i="48" s="1"/>
  <c r="AK8" i="48"/>
  <c r="AJ8" i="48"/>
  <c r="AJ46" i="48" s="1"/>
  <c r="AI8" i="48"/>
  <c r="AI45" i="48" s="1"/>
  <c r="AH8" i="48"/>
  <c r="AG8" i="48"/>
  <c r="AG47" i="48" s="1"/>
  <c r="AF8" i="48"/>
  <c r="AF46" i="48"/>
  <c r="AE8" i="48"/>
  <c r="AD8" i="48"/>
  <c r="AD47" i="48" s="1"/>
  <c r="AC8" i="48"/>
  <c r="AB8" i="48"/>
  <c r="AB46" i="48" s="1"/>
  <c r="AA8" i="48"/>
  <c r="AA45" i="48" s="1"/>
  <c r="Z8" i="48"/>
  <c r="Y8" i="48"/>
  <c r="Y47" i="48" s="1"/>
  <c r="X8" i="48"/>
  <c r="W8" i="48"/>
  <c r="V8" i="48"/>
  <c r="V46" i="48" s="1"/>
  <c r="U8" i="48"/>
  <c r="T8" i="48"/>
  <c r="T46" i="48" s="1"/>
  <c r="S8" i="48"/>
  <c r="S46" i="48" s="1"/>
  <c r="R8" i="48"/>
  <c r="Q8" i="48"/>
  <c r="Q47" i="48" s="1"/>
  <c r="P8" i="48"/>
  <c r="P46" i="48"/>
  <c r="O8" i="48"/>
  <c r="N8" i="48"/>
  <c r="N47" i="48" s="1"/>
  <c r="M8" i="48"/>
  <c r="L8" i="48"/>
  <c r="L46" i="48" s="1"/>
  <c r="K8" i="48"/>
  <c r="K47" i="48" s="1"/>
  <c r="J8" i="48"/>
  <c r="I8" i="48"/>
  <c r="I47" i="48" s="1"/>
  <c r="H8" i="48"/>
  <c r="G8" i="48"/>
  <c r="F8" i="48"/>
  <c r="E8" i="48"/>
  <c r="E47" i="48" s="1"/>
  <c r="E1" i="48"/>
  <c r="F1" i="48" s="1"/>
  <c r="G1" i="48" s="1"/>
  <c r="H1" i="48" s="1"/>
  <c r="I1" i="48" s="1"/>
  <c r="J1" i="48" s="1"/>
  <c r="K1" i="48" s="1"/>
  <c r="L1" i="48" s="1"/>
  <c r="M1" i="48" s="1"/>
  <c r="N1" i="48" s="1"/>
  <c r="O1" i="48" s="1"/>
  <c r="P1" i="48" s="1"/>
  <c r="Q1" i="48" s="1"/>
  <c r="R1" i="48" s="1"/>
  <c r="S1" i="48" s="1"/>
  <c r="T1" i="48" s="1"/>
  <c r="U1" i="48" s="1"/>
  <c r="V1" i="48" s="1"/>
  <c r="W1" i="48" s="1"/>
  <c r="X1" i="48" s="1"/>
  <c r="Y1" i="48" s="1"/>
  <c r="Z1" i="48" s="1"/>
  <c r="AA1" i="48" s="1"/>
  <c r="AB1" i="48" s="1"/>
  <c r="AC1" i="48" s="1"/>
  <c r="AD1" i="48" s="1"/>
  <c r="AE1" i="48" s="1"/>
  <c r="AF1" i="48" s="1"/>
  <c r="AG1" i="48" s="1"/>
  <c r="AH1" i="48" s="1"/>
  <c r="AI1" i="48" s="1"/>
  <c r="AJ1" i="48" s="1"/>
  <c r="AK1" i="48" s="1"/>
  <c r="D13" i="19"/>
  <c r="D5" i="48" s="1"/>
  <c r="D11" i="48" s="1"/>
  <c r="E1" i="19"/>
  <c r="F1" i="19"/>
  <c r="G1" i="19" s="1"/>
  <c r="H1" i="19" s="1"/>
  <c r="I1" i="19" s="1"/>
  <c r="J1" i="19" s="1"/>
  <c r="K1" i="19" s="1"/>
  <c r="L1" i="19" s="1"/>
  <c r="M1" i="19" s="1"/>
  <c r="N1" i="19" s="1"/>
  <c r="O1" i="19" s="1"/>
  <c r="P1" i="19" s="1"/>
  <c r="Q1" i="19" s="1"/>
  <c r="R1" i="19" s="1"/>
  <c r="S1" i="19" s="1"/>
  <c r="T1" i="19" s="1"/>
  <c r="U1" i="19" s="1"/>
  <c r="V1" i="19" s="1"/>
  <c r="W1" i="19" s="1"/>
  <c r="X1" i="19" s="1"/>
  <c r="Y1" i="19" s="1"/>
  <c r="Z1" i="19" s="1"/>
  <c r="AA1" i="19" s="1"/>
  <c r="AB1" i="19" s="1"/>
  <c r="AC1" i="19" s="1"/>
  <c r="AD1" i="19" s="1"/>
  <c r="AE1" i="19" s="1"/>
  <c r="AF1" i="19" s="1"/>
  <c r="AG1" i="19" s="1"/>
  <c r="AH1" i="19" s="1"/>
  <c r="AI1" i="19" s="1"/>
  <c r="AJ1" i="19" s="1"/>
  <c r="AK1" i="19" s="1"/>
  <c r="E1" i="2"/>
  <c r="F1" i="2" s="1"/>
  <c r="G1" i="2" s="1"/>
  <c r="H1" i="2" s="1"/>
  <c r="I1" i="2" s="1"/>
  <c r="J1" i="2" s="1"/>
  <c r="K1" i="2" s="1"/>
  <c r="L1" i="2" s="1"/>
  <c r="M1" i="2" s="1"/>
  <c r="N1" i="2" s="1"/>
  <c r="O1" i="2" s="1"/>
  <c r="P1" i="2" s="1"/>
  <c r="Q1" i="2" s="1"/>
  <c r="R1" i="2" s="1"/>
  <c r="S1" i="2" s="1"/>
  <c r="T1" i="2" s="1"/>
  <c r="U1" i="2" s="1"/>
  <c r="V1" i="2" s="1"/>
  <c r="W1" i="2" s="1"/>
  <c r="X1" i="2" s="1"/>
  <c r="Y1" i="2" s="1"/>
  <c r="Z1" i="2" s="1"/>
  <c r="AA1" i="2" s="1"/>
  <c r="AB1" i="2" s="1"/>
  <c r="AC1" i="2" s="1"/>
  <c r="AD1" i="2" s="1"/>
  <c r="AE1" i="2" s="1"/>
  <c r="AF1" i="2" s="1"/>
  <c r="AG1" i="2" s="1"/>
  <c r="AH1" i="2" s="1"/>
  <c r="AI1" i="2" s="1"/>
  <c r="AJ1" i="2" s="1"/>
  <c r="AK1" i="2" s="1"/>
  <c r="M45" i="48"/>
  <c r="AC45" i="48"/>
  <c r="O61" i="48"/>
  <c r="M62" i="48"/>
  <c r="K63" i="48"/>
  <c r="I64" i="48"/>
  <c r="G75" i="48"/>
  <c r="W75" i="48"/>
  <c r="E66" i="48"/>
  <c r="AK66" i="48"/>
  <c r="AI67" i="48"/>
  <c r="Q55" i="48"/>
  <c r="AG55" i="48"/>
  <c r="O56" i="48"/>
  <c r="AE56" i="48"/>
  <c r="U70" i="48"/>
  <c r="S71" i="48"/>
  <c r="I72" i="48"/>
  <c r="Y72" i="48"/>
  <c r="AC46" i="48"/>
  <c r="E64" i="48"/>
  <c r="U5" i="47"/>
  <c r="J45" i="48"/>
  <c r="R45" i="48"/>
  <c r="Z45" i="48"/>
  <c r="AH45" i="48"/>
  <c r="G46" i="48"/>
  <c r="K46" i="48"/>
  <c r="K75" i="48"/>
  <c r="O46" i="48"/>
  <c r="S60" i="48"/>
  <c r="S61" i="48"/>
  <c r="W47" i="48"/>
  <c r="W45" i="48"/>
  <c r="AA52" i="48"/>
  <c r="AE52" i="48"/>
  <c r="AE71" i="48"/>
  <c r="AI46" i="48"/>
  <c r="AI47" i="48"/>
  <c r="E46" i="48"/>
  <c r="M61" i="48"/>
  <c r="Q62" i="48"/>
  <c r="U60" i="48"/>
  <c r="Y66" i="48"/>
  <c r="AG61" i="48"/>
  <c r="AK61" i="48"/>
  <c r="G62" i="48"/>
  <c r="W62" i="48"/>
  <c r="E63" i="48"/>
  <c r="M63" i="48"/>
  <c r="U63" i="48"/>
  <c r="AC63" i="48"/>
  <c r="AK63" i="48"/>
  <c r="O64" i="48"/>
  <c r="W64" i="48"/>
  <c r="AE64" i="48"/>
  <c r="E65" i="48"/>
  <c r="M75" i="48"/>
  <c r="U65" i="48"/>
  <c r="AC75" i="48"/>
  <c r="AG75" i="48"/>
  <c r="AK65" i="48"/>
  <c r="S66" i="48"/>
  <c r="AI66" i="48"/>
  <c r="Q67" i="48"/>
  <c r="AG67" i="48"/>
  <c r="K68" i="48"/>
  <c r="S68" i="48"/>
  <c r="W68" i="48"/>
  <c r="AA55" i="48"/>
  <c r="E56" i="48"/>
  <c r="M56" i="48"/>
  <c r="U69" i="48"/>
  <c r="AC69" i="48"/>
  <c r="G70" i="48"/>
  <c r="W70" i="48"/>
  <c r="E71" i="48"/>
  <c r="U71" i="48"/>
  <c r="AK71" i="48"/>
  <c r="G57" i="48"/>
  <c r="K57" i="48"/>
  <c r="W72" i="48"/>
  <c r="AE72" i="48"/>
  <c r="AA47" i="48"/>
  <c r="K61" i="48"/>
  <c r="AC68" i="48"/>
  <c r="M46" i="48"/>
  <c r="AE57" i="48"/>
  <c r="W63" i="48"/>
  <c r="O67" i="48"/>
  <c r="G71" i="48"/>
  <c r="U139" i="47"/>
  <c r="R206" i="47"/>
  <c r="Q273" i="47"/>
  <c r="AG273" i="47"/>
  <c r="Q340" i="47"/>
  <c r="AG340" i="47"/>
  <c r="AC139" i="47"/>
  <c r="Q137" i="47"/>
  <c r="M139" i="47"/>
  <c r="N204" i="47"/>
  <c r="AP206" i="47"/>
  <c r="Q45" i="48"/>
  <c r="M47" i="48"/>
  <c r="G54" i="48"/>
  <c r="W54" i="48"/>
  <c r="I57" i="48"/>
  <c r="Y57" i="48"/>
  <c r="Z273" i="47"/>
  <c r="AP273" i="47"/>
  <c r="H46" i="48"/>
  <c r="AG46" i="48"/>
  <c r="AC52" i="48"/>
  <c r="K53" i="48"/>
  <c r="AA53" i="48"/>
  <c r="I60" i="48"/>
  <c r="Y60" i="48"/>
  <c r="G65" i="48"/>
  <c r="W65" i="48"/>
  <c r="I68" i="48"/>
  <c r="Y68" i="48"/>
  <c r="G69" i="48"/>
  <c r="W69" i="48"/>
  <c r="AL407" i="47"/>
  <c r="AO474" i="47"/>
  <c r="R340" i="47"/>
  <c r="AH340" i="47"/>
  <c r="N608" i="47"/>
  <c r="AD608" i="47"/>
  <c r="D45" i="48"/>
  <c r="L45" i="48"/>
  <c r="T45" i="48"/>
  <c r="AB45" i="48"/>
  <c r="AJ45" i="48"/>
  <c r="J46" i="48"/>
  <c r="R46" i="48"/>
  <c r="Z46" i="48"/>
  <c r="AH46" i="48"/>
  <c r="H47" i="48"/>
  <c r="P47" i="48"/>
  <c r="X47" i="48"/>
  <c r="AF47" i="48"/>
  <c r="F52" i="48"/>
  <c r="J52" i="48"/>
  <c r="R52" i="48"/>
  <c r="V52" i="48"/>
  <c r="Z52" i="48"/>
  <c r="AD52" i="48"/>
  <c r="D53" i="48"/>
  <c r="L53" i="48"/>
  <c r="T53" i="48"/>
  <c r="AB53" i="48"/>
  <c r="AJ53" i="48"/>
  <c r="J54" i="48"/>
  <c r="N54" i="48"/>
  <c r="V54" i="48"/>
  <c r="Z54" i="48"/>
  <c r="AD54" i="48"/>
  <c r="D55" i="48"/>
  <c r="L55" i="48"/>
  <c r="T55" i="48"/>
  <c r="AB55" i="48"/>
  <c r="AJ55" i="48"/>
  <c r="J56" i="48"/>
  <c r="R56" i="48"/>
  <c r="Z56" i="48"/>
  <c r="AH56" i="48"/>
  <c r="L57" i="48"/>
  <c r="T57" i="48"/>
  <c r="AB57" i="48"/>
  <c r="AJ57" i="48"/>
  <c r="J60" i="48"/>
  <c r="R60" i="48"/>
  <c r="Z60" i="48"/>
  <c r="AH60" i="48"/>
  <c r="L65" i="48"/>
  <c r="T65" i="48"/>
  <c r="AB65" i="48"/>
  <c r="AJ65" i="48"/>
  <c r="D52" i="48"/>
  <c r="L52" i="48"/>
  <c r="X52" i="48"/>
  <c r="AF52" i="48"/>
  <c r="AJ52" i="48"/>
  <c r="J53" i="48"/>
  <c r="N53" i="48"/>
  <c r="Z53" i="48"/>
  <c r="AD53" i="48"/>
  <c r="D54" i="48"/>
  <c r="H54" i="48"/>
  <c r="P54" i="48"/>
  <c r="AB54" i="48"/>
  <c r="AJ54" i="48"/>
  <c r="F55" i="48"/>
  <c r="N55" i="48"/>
  <c r="V55" i="48"/>
  <c r="AD55" i="48"/>
  <c r="D56" i="48"/>
  <c r="H56" i="48"/>
  <c r="P56" i="48"/>
  <c r="X56" i="48"/>
  <c r="AF56" i="48"/>
  <c r="F65" i="48"/>
  <c r="N65" i="48"/>
  <c r="V65" i="48"/>
  <c r="AD65" i="48"/>
  <c r="AQ675" i="47"/>
  <c r="AL608" i="47"/>
  <c r="N742" i="47"/>
  <c r="R742" i="47"/>
  <c r="V742" i="47"/>
  <c r="Z742" i="47"/>
  <c r="AD742" i="47"/>
  <c r="AH742" i="47"/>
  <c r="AL742" i="47"/>
  <c r="AP742" i="47"/>
  <c r="AQ742" i="47"/>
  <c r="K742" i="47"/>
  <c r="O742" i="47"/>
  <c r="S742" i="47"/>
  <c r="W742" i="47"/>
  <c r="AA742" i="47"/>
  <c r="U809" i="47"/>
  <c r="Y809" i="47"/>
  <c r="AC809" i="47"/>
  <c r="AG809" i="47"/>
  <c r="AK809" i="47"/>
  <c r="AO809" i="47"/>
  <c r="L876" i="47"/>
  <c r="P876" i="47"/>
  <c r="T876" i="47"/>
  <c r="AN809" i="47"/>
  <c r="AO943" i="47"/>
  <c r="M809" i="47"/>
  <c r="Q809" i="47"/>
  <c r="AN876" i="47"/>
  <c r="Q943" i="47"/>
  <c r="M941" i="47"/>
  <c r="AB876" i="47"/>
  <c r="M807" i="47"/>
  <c r="R942" i="47"/>
  <c r="AD808" i="47"/>
  <c r="AA943" i="47"/>
  <c r="M943" i="47"/>
  <c r="Y941" i="47"/>
  <c r="X876" i="47"/>
  <c r="Y943" i="47"/>
  <c r="W942" i="47"/>
  <c r="U941" i="47"/>
  <c r="AP875" i="47"/>
  <c r="AN943" i="47"/>
  <c r="AP942" i="47"/>
  <c r="L941" i="47"/>
  <c r="W876" i="47"/>
  <c r="AL808" i="47"/>
  <c r="AI943" i="47"/>
  <c r="AK942" i="47"/>
  <c r="U942" i="47"/>
  <c r="AM941" i="47"/>
  <c r="W941" i="47"/>
  <c r="AD876" i="47"/>
  <c r="N876" i="47"/>
  <c r="AF875" i="47"/>
  <c r="P875" i="47"/>
  <c r="AD874" i="47"/>
  <c r="N874" i="47"/>
  <c r="AI809" i="47"/>
  <c r="S809" i="47"/>
  <c r="AK808" i="47"/>
  <c r="U808" i="47"/>
  <c r="AI807" i="47"/>
  <c r="S807" i="47"/>
  <c r="AD943" i="47"/>
  <c r="N943" i="47"/>
  <c r="AF942" i="47"/>
  <c r="P942" i="47"/>
  <c r="AH941" i="47"/>
  <c r="R941" i="47"/>
  <c r="AO876" i="47"/>
  <c r="Y876" i="47"/>
  <c r="AQ875" i="47"/>
  <c r="AA875" i="47"/>
  <c r="K875" i="47"/>
  <c r="AC874" i="47"/>
  <c r="M874" i="47"/>
  <c r="AP809" i="47"/>
  <c r="Z809" i="47"/>
  <c r="AB808" i="47"/>
  <c r="L808" i="47"/>
  <c r="AD807" i="47"/>
  <c r="N807" i="47"/>
  <c r="Y741" i="47"/>
  <c r="AA740" i="47"/>
  <c r="AJ741" i="47"/>
  <c r="T741" i="47"/>
  <c r="AL740" i="47"/>
  <c r="V740" i="47"/>
  <c r="AL674" i="47"/>
  <c r="V674" i="47"/>
  <c r="AC742" i="47"/>
  <c r="M742" i="47"/>
  <c r="AE741" i="47"/>
  <c r="O741" i="47"/>
  <c r="AG740" i="47"/>
  <c r="AN742" i="47"/>
  <c r="X742" i="47"/>
  <c r="AL741" i="47"/>
  <c r="V741" i="47"/>
  <c r="AJ740" i="47"/>
  <c r="T740" i="47"/>
  <c r="AC675" i="47"/>
  <c r="AE674" i="47"/>
  <c r="AG673" i="47"/>
  <c r="L675" i="47"/>
  <c r="AB675" i="47"/>
  <c r="AP673" i="47"/>
  <c r="AL673" i="47"/>
  <c r="AH673" i="47"/>
  <c r="AD673" i="47"/>
  <c r="Z673" i="47"/>
  <c r="V673" i="47"/>
  <c r="R673" i="47"/>
  <c r="N673" i="47"/>
  <c r="AA675" i="47"/>
  <c r="AC674" i="47"/>
  <c r="AE673" i="47"/>
  <c r="W608" i="47"/>
  <c r="AJ607" i="47"/>
  <c r="N607" i="47"/>
  <c r="AL541" i="47"/>
  <c r="V541" i="47"/>
  <c r="AJ540" i="47"/>
  <c r="T540" i="47"/>
  <c r="AH473" i="47"/>
  <c r="R473" i="47"/>
  <c r="AO675" i="47"/>
  <c r="AQ674" i="47"/>
  <c r="K674" i="47"/>
  <c r="M673" i="47"/>
  <c r="L673" i="47"/>
  <c r="AB673" i="47"/>
  <c r="AF674" i="47"/>
  <c r="P674" i="47"/>
  <c r="K608" i="47"/>
  <c r="Z606" i="47"/>
  <c r="Y608" i="47"/>
  <c r="AO608" i="47"/>
  <c r="AG541" i="47"/>
  <c r="Q541" i="47"/>
  <c r="W675" i="47"/>
  <c r="Y674" i="47"/>
  <c r="AA673" i="47"/>
  <c r="Z608" i="47"/>
  <c r="AL607" i="47"/>
  <c r="Q607" i="47"/>
  <c r="S607" i="47"/>
  <c r="AI607" i="47"/>
  <c r="AF541" i="47"/>
  <c r="P541" i="47"/>
  <c r="AH540" i="47"/>
  <c r="R540" i="47"/>
  <c r="AJ473" i="47"/>
  <c r="T473" i="47"/>
  <c r="AI407" i="47"/>
  <c r="S407" i="47"/>
  <c r="AI405" i="47"/>
  <c r="S405" i="47"/>
  <c r="AH339" i="47"/>
  <c r="R339" i="47"/>
  <c r="AH272" i="47"/>
  <c r="R272" i="47"/>
  <c r="S608" i="47"/>
  <c r="K541" i="47"/>
  <c r="O539" i="47"/>
  <c r="W540" i="47"/>
  <c r="AM540" i="47"/>
  <c r="X539" i="47"/>
  <c r="AN539" i="47"/>
  <c r="Y539" i="47"/>
  <c r="AO539" i="47"/>
  <c r="AL539" i="47"/>
  <c r="U474" i="47"/>
  <c r="W473" i="47"/>
  <c r="Y472" i="47"/>
  <c r="V474" i="47"/>
  <c r="AL474" i="47"/>
  <c r="P474" i="47"/>
  <c r="AF474" i="47"/>
  <c r="AD407" i="47"/>
  <c r="AF406" i="47"/>
  <c r="AH405" i="47"/>
  <c r="AQ406" i="47"/>
  <c r="AA406" i="47"/>
  <c r="K406" i="47"/>
  <c r="V340" i="47"/>
  <c r="X339" i="47"/>
  <c r="Z338" i="47"/>
  <c r="AK273" i="47"/>
  <c r="AM272" i="47"/>
  <c r="AO271" i="47"/>
  <c r="N271" i="47"/>
  <c r="X273" i="47"/>
  <c r="AN273" i="47"/>
  <c r="AI608" i="47"/>
  <c r="W541" i="47"/>
  <c r="AA539" i="47"/>
  <c r="AI474" i="47"/>
  <c r="AK473" i="47"/>
  <c r="AM472" i="47"/>
  <c r="AP473" i="47"/>
  <c r="T407" i="47"/>
  <c r="V406" i="47"/>
  <c r="X405" i="47"/>
  <c r="AE340" i="47"/>
  <c r="W339" i="47"/>
  <c r="AD338" i="47"/>
  <c r="P340" i="47"/>
  <c r="AF340" i="47"/>
  <c r="Y273" i="47"/>
  <c r="AF272" i="47"/>
  <c r="K272" i="47"/>
  <c r="M271" i="47"/>
  <c r="L606" i="47"/>
  <c r="AD606" i="47"/>
  <c r="Q606" i="47"/>
  <c r="AL606" i="47"/>
  <c r="AG606" i="47"/>
  <c r="AJ606" i="47"/>
  <c r="AF608" i="47"/>
  <c r="S541" i="47"/>
  <c r="W539" i="47"/>
  <c r="AP541" i="47"/>
  <c r="AG474" i="47"/>
  <c r="AI473" i="47"/>
  <c r="AK472" i="47"/>
  <c r="N472" i="47"/>
  <c r="AD472" i="47"/>
  <c r="L472" i="47"/>
  <c r="AB472" i="47"/>
  <c r="Z407" i="47"/>
  <c r="AB406" i="47"/>
  <c r="AD405" i="47"/>
  <c r="Q406" i="47"/>
  <c r="AG406" i="47"/>
  <c r="AO407" i="47"/>
  <c r="AK407" i="47"/>
  <c r="AG407" i="47"/>
  <c r="AC407" i="47"/>
  <c r="Y407" i="47"/>
  <c r="U407" i="47"/>
  <c r="Q407" i="47"/>
  <c r="M407" i="47"/>
  <c r="Y340" i="47"/>
  <c r="AK339" i="47"/>
  <c r="P339" i="47"/>
  <c r="AC338" i="47"/>
  <c r="AP339" i="47"/>
  <c r="W273" i="47"/>
  <c r="AE272" i="47"/>
  <c r="AQ271" i="47"/>
  <c r="K271" i="47"/>
  <c r="X271" i="47"/>
  <c r="AN271" i="47"/>
  <c r="AB606" i="47"/>
  <c r="AG540" i="47"/>
  <c r="AN540" i="47"/>
  <c r="W474" i="47"/>
  <c r="Y473" i="47"/>
  <c r="AA472" i="47"/>
  <c r="AF407" i="47"/>
  <c r="AH406" i="47"/>
  <c r="AJ405" i="47"/>
  <c r="AQ405" i="47"/>
  <c r="M340" i="47"/>
  <c r="Y339" i="47"/>
  <c r="AG338" i="47"/>
  <c r="L338" i="47"/>
  <c r="AB338" i="47"/>
  <c r="AN272" i="47"/>
  <c r="AE271" i="47"/>
  <c r="AE206" i="47"/>
  <c r="O206" i="47"/>
  <c r="AE204" i="47"/>
  <c r="O204" i="47"/>
  <c r="Z138" i="47"/>
  <c r="Z71" i="47"/>
  <c r="X4" i="47"/>
  <c r="Z271" i="47"/>
  <c r="V271" i="47"/>
  <c r="R271" i="47"/>
  <c r="AE72" i="47"/>
  <c r="U4" i="47"/>
  <c r="W3" i="47"/>
  <c r="R204" i="47"/>
  <c r="AM205" i="47"/>
  <c r="W205" i="47"/>
  <c r="S138" i="47"/>
  <c r="U137" i="47"/>
  <c r="T137" i="47"/>
  <c r="AJ137" i="47"/>
  <c r="AN138" i="47"/>
  <c r="X138" i="47"/>
  <c r="M72" i="47"/>
  <c r="X72" i="47"/>
  <c r="AN72" i="47"/>
  <c r="AP72" i="47"/>
  <c r="AL72" i="47"/>
  <c r="AH72" i="47"/>
  <c r="AD72" i="47"/>
  <c r="Z72" i="47"/>
  <c r="V72" i="47"/>
  <c r="R72" i="47"/>
  <c r="N72" i="47"/>
  <c r="AI4" i="47"/>
  <c r="AK3" i="47"/>
  <c r="Z3" i="47"/>
  <c r="AP3" i="47"/>
  <c r="Q4" i="47"/>
  <c r="S3" i="47"/>
  <c r="AJ205" i="47"/>
  <c r="AM138" i="47"/>
  <c r="Q138" i="47"/>
  <c r="AK138" i="47"/>
  <c r="AI137" i="47"/>
  <c r="O137" i="47"/>
  <c r="AM139" i="47"/>
  <c r="AO139" i="47"/>
  <c r="AI139" i="47"/>
  <c r="P139" i="47"/>
  <c r="AF139" i="47"/>
  <c r="AB205" i="47"/>
  <c r="X204" i="47"/>
  <c r="AB204" i="47"/>
  <c r="T206" i="47"/>
  <c r="V206" i="47"/>
  <c r="X206" i="47"/>
  <c r="V205" i="47"/>
  <c r="AF205" i="47"/>
  <c r="AH205" i="47"/>
  <c r="Q205" i="47"/>
  <c r="AG205" i="47"/>
  <c r="AE4" i="47"/>
  <c r="AG3" i="47"/>
  <c r="AK5" i="47"/>
  <c r="O5" i="47"/>
  <c r="Q5" i="47"/>
  <c r="K5" i="47"/>
  <c r="AQ5" i="47"/>
  <c r="R5" i="47"/>
  <c r="AH5" i="47"/>
  <c r="AD4" i="47"/>
  <c r="N4" i="47"/>
  <c r="Y72" i="47"/>
  <c r="AO72" i="47"/>
  <c r="AA72" i="47"/>
  <c r="AI71" i="47"/>
  <c r="U71" i="47"/>
  <c r="O71" i="47"/>
  <c r="Y71" i="47"/>
  <c r="AK70" i="47"/>
  <c r="AE70" i="47"/>
  <c r="AG70" i="47"/>
  <c r="K70" i="47"/>
  <c r="AQ70" i="47"/>
  <c r="T70" i="47"/>
  <c r="AJ70" i="47"/>
  <c r="AB71" i="47"/>
  <c r="L71" i="47"/>
  <c r="AE942" i="47"/>
  <c r="AH942" i="47"/>
  <c r="O876" i="47"/>
  <c r="AF809" i="47"/>
  <c r="K943" i="47"/>
  <c r="AA942" i="47"/>
  <c r="AM942" i="47"/>
  <c r="AK941" i="47"/>
  <c r="AJ876" i="47"/>
  <c r="U807" i="47"/>
  <c r="X943" i="47"/>
  <c r="Z942" i="47"/>
  <c r="AB941" i="47"/>
  <c r="AM876" i="47"/>
  <c r="AK875" i="47"/>
  <c r="X809" i="47"/>
  <c r="V808" i="47"/>
  <c r="S943" i="47"/>
  <c r="AK943" i="47"/>
  <c r="U943" i="47"/>
  <c r="AI942" i="47"/>
  <c r="S942" i="47"/>
  <c r="AG941" i="47"/>
  <c r="Q941" i="47"/>
  <c r="AF876" i="47"/>
  <c r="AL875" i="47"/>
  <c r="Q807" i="47"/>
  <c r="AJ943" i="47"/>
  <c r="T943" i="47"/>
  <c r="AL942" i="47"/>
  <c r="V942" i="47"/>
  <c r="AN941" i="47"/>
  <c r="X941" i="47"/>
  <c r="AI876" i="47"/>
  <c r="S876" i="47"/>
  <c r="AG875" i="47"/>
  <c r="AJ809" i="47"/>
  <c r="T809" i="47"/>
  <c r="AH808" i="47"/>
  <c r="R808" i="47"/>
  <c r="AE943" i="47"/>
  <c r="O943" i="47"/>
  <c r="AG942" i="47"/>
  <c r="Q942" i="47"/>
  <c r="AI941" i="47"/>
  <c r="S941" i="47"/>
  <c r="AP876" i="47"/>
  <c r="Z876" i="47"/>
  <c r="AB875" i="47"/>
  <c r="L875" i="47"/>
  <c r="Z874" i="47"/>
  <c r="AE809" i="47"/>
  <c r="O809" i="47"/>
  <c r="AG808" i="47"/>
  <c r="Q808" i="47"/>
  <c r="AE807" i="47"/>
  <c r="O807" i="47"/>
  <c r="AP943" i="47"/>
  <c r="Z943" i="47"/>
  <c r="AB942" i="47"/>
  <c r="L942" i="47"/>
  <c r="AD941" i="47"/>
  <c r="N941" i="47"/>
  <c r="AK876" i="47"/>
  <c r="U876" i="47"/>
  <c r="AM875" i="47"/>
  <c r="W875" i="47"/>
  <c r="AO874" i="47"/>
  <c r="Y874" i="47"/>
  <c r="AL809" i="47"/>
  <c r="V809" i="47"/>
  <c r="AN808" i="47"/>
  <c r="X808" i="47"/>
  <c r="AP807" i="47"/>
  <c r="Z807" i="47"/>
  <c r="AM742" i="47"/>
  <c r="U741" i="47"/>
  <c r="W740" i="47"/>
  <c r="AF741" i="47"/>
  <c r="P741" i="47"/>
  <c r="AH740" i="47"/>
  <c r="R740" i="47"/>
  <c r="AH674" i="47"/>
  <c r="R674" i="47"/>
  <c r="AO742" i="47"/>
  <c r="Y742" i="47"/>
  <c r="AQ741" i="47"/>
  <c r="AA741" i="47"/>
  <c r="K741" i="47"/>
  <c r="AC740" i="47"/>
  <c r="AJ742" i="47"/>
  <c r="T742" i="47"/>
  <c r="AH741" i="47"/>
  <c r="R741" i="47"/>
  <c r="AF740" i="47"/>
  <c r="P740" i="47"/>
  <c r="U675" i="47"/>
  <c r="W674" i="47"/>
  <c r="Y673" i="47"/>
  <c r="P675" i="47"/>
  <c r="AF675" i="47"/>
  <c r="AP675" i="47"/>
  <c r="AL675" i="47"/>
  <c r="AH675" i="47"/>
  <c r="AD675" i="47"/>
  <c r="Z675" i="47"/>
  <c r="V675" i="47"/>
  <c r="R675" i="47"/>
  <c r="N675" i="47"/>
  <c r="S675" i="47"/>
  <c r="U674" i="47"/>
  <c r="W673" i="47"/>
  <c r="AM608" i="47"/>
  <c r="R608" i="47"/>
  <c r="AD607" i="47"/>
  <c r="AH541" i="47"/>
  <c r="R541" i="47"/>
  <c r="AF540" i="47"/>
  <c r="P540" i="47"/>
  <c r="AD473" i="47"/>
  <c r="N473" i="47"/>
  <c r="AG675" i="47"/>
  <c r="AI674" i="47"/>
  <c r="AK673" i="47"/>
  <c r="P673" i="47"/>
  <c r="AF673" i="47"/>
  <c r="AJ674" i="47"/>
  <c r="T674" i="47"/>
  <c r="AQ608" i="47"/>
  <c r="AH607" i="47"/>
  <c r="M608" i="47"/>
  <c r="AC608" i="47"/>
  <c r="AC541" i="47"/>
  <c r="M541" i="47"/>
  <c r="O675" i="47"/>
  <c r="Q674" i="47"/>
  <c r="S673" i="47"/>
  <c r="T608" i="47"/>
  <c r="AG607" i="47"/>
  <c r="L607" i="47"/>
  <c r="W607" i="47"/>
  <c r="AM607" i="47"/>
  <c r="AB541" i="47"/>
  <c r="L541" i="47"/>
  <c r="AD540" i="47"/>
  <c r="N540" i="47"/>
  <c r="AF473" i="47"/>
  <c r="P473" i="47"/>
  <c r="AE407" i="47"/>
  <c r="O407" i="47"/>
  <c r="AE405" i="47"/>
  <c r="O405" i="47"/>
  <c r="AD339" i="47"/>
  <c r="N339" i="47"/>
  <c r="AD272" i="47"/>
  <c r="N272" i="47"/>
  <c r="AF607" i="47"/>
  <c r="AC540" i="47"/>
  <c r="K540" i="47"/>
  <c r="AA540" i="47"/>
  <c r="AQ540" i="47"/>
  <c r="L539" i="47"/>
  <c r="AB539" i="47"/>
  <c r="M539" i="47"/>
  <c r="AC539" i="47"/>
  <c r="AP539" i="47"/>
  <c r="M474" i="47"/>
  <c r="O473" i="47"/>
  <c r="Q472" i="47"/>
  <c r="Z474" i="47"/>
  <c r="AP474" i="47"/>
  <c r="T474" i="47"/>
  <c r="AJ474" i="47"/>
  <c r="V407" i="47"/>
  <c r="X406" i="47"/>
  <c r="Z405" i="47"/>
  <c r="AE406" i="47"/>
  <c r="O406" i="47"/>
  <c r="AQ340" i="47"/>
  <c r="K340" i="47"/>
  <c r="S339" i="47"/>
  <c r="O338" i="47"/>
  <c r="AE273" i="47"/>
  <c r="AG272" i="47"/>
  <c r="AI271" i="47"/>
  <c r="L273" i="47"/>
  <c r="AB273" i="47"/>
  <c r="AM606" i="47"/>
  <c r="AO540" i="47"/>
  <c r="K539" i="47"/>
  <c r="AA474" i="47"/>
  <c r="AC473" i="47"/>
  <c r="AE472" i="47"/>
  <c r="L407" i="47"/>
  <c r="N406" i="47"/>
  <c r="P405" i="47"/>
  <c r="Z340" i="47"/>
  <c r="AM339" i="47"/>
  <c r="Q339" i="47"/>
  <c r="S338" i="47"/>
  <c r="T340" i="47"/>
  <c r="AJ340" i="47"/>
  <c r="S273" i="47"/>
  <c r="AA272" i="47"/>
  <c r="AM271" i="47"/>
  <c r="AP272" i="47"/>
  <c r="P606" i="47"/>
  <c r="AI606" i="47"/>
  <c r="U606" i="47"/>
  <c r="AQ606" i="47"/>
  <c r="AK606" i="47"/>
  <c r="X607" i="47"/>
  <c r="P608" i="47"/>
  <c r="AK540" i="47"/>
  <c r="Y474" i="47"/>
  <c r="AA473" i="47"/>
  <c r="AC472" i="47"/>
  <c r="R472" i="47"/>
  <c r="AH472" i="47"/>
  <c r="P472" i="47"/>
  <c r="AF472" i="47"/>
  <c r="R407" i="47"/>
  <c r="T406" i="47"/>
  <c r="V405" i="47"/>
  <c r="U406" i="47"/>
  <c r="AK406" i="47"/>
  <c r="AO340" i="47"/>
  <c r="S340" i="47"/>
  <c r="AF339" i="47"/>
  <c r="K339" i="47"/>
  <c r="W338" i="47"/>
  <c r="M273" i="47"/>
  <c r="Y272" i="47"/>
  <c r="AG271" i="47"/>
  <c r="L271" i="47"/>
  <c r="AB271" i="47"/>
  <c r="X608" i="47"/>
  <c r="K606" i="47"/>
  <c r="Q540" i="47"/>
  <c r="O474" i="47"/>
  <c r="Q473" i="47"/>
  <c r="S472" i="47"/>
  <c r="X407" i="47"/>
  <c r="Z406" i="47"/>
  <c r="AB405" i="47"/>
  <c r="AM340" i="47"/>
  <c r="AO339" i="47"/>
  <c r="T339" i="47"/>
  <c r="AA338" i="47"/>
  <c r="P338" i="47"/>
  <c r="AF338" i="47"/>
  <c r="AQ273" i="47"/>
  <c r="AI272" i="47"/>
  <c r="O271" i="47"/>
  <c r="AA206" i="47"/>
  <c r="K206" i="47"/>
  <c r="AA204" i="47"/>
  <c r="K204" i="47"/>
  <c r="AL138" i="47"/>
  <c r="V138" i="47"/>
  <c r="AL71" i="47"/>
  <c r="V71" i="47"/>
  <c r="AJ4" i="47"/>
  <c r="T4" i="47"/>
  <c r="AL273" i="47"/>
  <c r="AH273" i="47"/>
  <c r="AD273" i="47"/>
  <c r="W72" i="47"/>
  <c r="M4" i="47"/>
  <c r="O3" i="47"/>
  <c r="AP204" i="47"/>
  <c r="AQ205" i="47"/>
  <c r="AA205" i="47"/>
  <c r="K205" i="47"/>
  <c r="AQ138" i="47"/>
  <c r="K138" i="47"/>
  <c r="M137" i="47"/>
  <c r="X137" i="47"/>
  <c r="AN137" i="47"/>
  <c r="AB138" i="47"/>
  <c r="L138" i="47"/>
  <c r="AK72" i="47"/>
  <c r="L72" i="47"/>
  <c r="AB72" i="47"/>
  <c r="AA4" i="47"/>
  <c r="AC3" i="47"/>
  <c r="N3" i="47"/>
  <c r="AD3" i="47"/>
  <c r="AN3" i="47"/>
  <c r="AJ3" i="47"/>
  <c r="AF3" i="47"/>
  <c r="AB3" i="47"/>
  <c r="X3" i="47"/>
  <c r="T3" i="47"/>
  <c r="P3" i="47"/>
  <c r="L3" i="47"/>
  <c r="AQ206" i="47"/>
  <c r="AO4" i="47"/>
  <c r="AQ3" i="47"/>
  <c r="K3" i="47"/>
  <c r="AL204" i="47"/>
  <c r="AO137" i="47"/>
  <c r="Y138" i="47"/>
  <c r="M138" i="47"/>
  <c r="K137" i="47"/>
  <c r="AQ137" i="47"/>
  <c r="W137" i="47"/>
  <c r="O139" i="47"/>
  <c r="Q139" i="47"/>
  <c r="K139" i="47"/>
  <c r="AQ139" i="47"/>
  <c r="T139" i="47"/>
  <c r="AJ139" i="47"/>
  <c r="AP137" i="47"/>
  <c r="AL137" i="47"/>
  <c r="AH137" i="47"/>
  <c r="AD137" i="47"/>
  <c r="Z137" i="47"/>
  <c r="V137" i="47"/>
  <c r="R137" i="47"/>
  <c r="N137" i="47"/>
  <c r="AD204" i="47"/>
  <c r="AF204" i="47"/>
  <c r="AJ204" i="47"/>
  <c r="AB206" i="47"/>
  <c r="AD206" i="47"/>
  <c r="AF206" i="47"/>
  <c r="AD205" i="47"/>
  <c r="AN205" i="47"/>
  <c r="AP205" i="47"/>
  <c r="U205" i="47"/>
  <c r="AK205" i="47"/>
  <c r="AM4" i="47"/>
  <c r="W5" i="47"/>
  <c r="Y5" i="47"/>
  <c r="S5" i="47"/>
  <c r="V5" i="47"/>
  <c r="AL5" i="47"/>
  <c r="AH4" i="47"/>
  <c r="R4" i="47"/>
  <c r="AI72" i="47"/>
  <c r="K71" i="47"/>
  <c r="AC71" i="47"/>
  <c r="W71" i="47"/>
  <c r="AG71" i="47"/>
  <c r="M70" i="47"/>
  <c r="AM70" i="47"/>
  <c r="AO70" i="47"/>
  <c r="S70" i="47"/>
  <c r="X70" i="47"/>
  <c r="AN70" i="47"/>
  <c r="AF71" i="47"/>
  <c r="P71" i="47"/>
  <c r="U70" i="47"/>
  <c r="AG943" i="47"/>
  <c r="AC941" i="47"/>
  <c r="AF943" i="47"/>
  <c r="AJ941" i="47"/>
  <c r="AE876" i="47"/>
  <c r="N808" i="47"/>
  <c r="AC942" i="47"/>
  <c r="M942" i="47"/>
  <c r="AE941" i="47"/>
  <c r="O941" i="47"/>
  <c r="AL876" i="47"/>
  <c r="V876" i="47"/>
  <c r="AN875" i="47"/>
  <c r="X875" i="47"/>
  <c r="AL874" i="47"/>
  <c r="V874" i="47"/>
  <c r="AQ809" i="47"/>
  <c r="AA809" i="47"/>
  <c r="K809" i="47"/>
  <c r="AC808" i="47"/>
  <c r="M808" i="47"/>
  <c r="AA807" i="47"/>
  <c r="K807" i="47"/>
  <c r="AL943" i="47"/>
  <c r="V943" i="47"/>
  <c r="AN942" i="47"/>
  <c r="X942" i="47"/>
  <c r="AP941" i="47"/>
  <c r="Z941" i="47"/>
  <c r="AG876" i="47"/>
  <c r="Q876" i="47"/>
  <c r="AI875" i="47"/>
  <c r="S875" i="47"/>
  <c r="AK874" i="47"/>
  <c r="U874" i="47"/>
  <c r="AH809" i="47"/>
  <c r="R809" i="47"/>
  <c r="AJ808" i="47"/>
  <c r="T808" i="47"/>
  <c r="AL807" i="47"/>
  <c r="V807" i="47"/>
  <c r="AI742" i="47"/>
  <c r="Q741" i="47"/>
  <c r="S740" i="47"/>
  <c r="AB741" i="47"/>
  <c r="L741" i="47"/>
  <c r="AD740" i="47"/>
  <c r="N740" i="47"/>
  <c r="AD674" i="47"/>
  <c r="N674" i="47"/>
  <c r="AK742" i="47"/>
  <c r="U742" i="47"/>
  <c r="AM741" i="47"/>
  <c r="W741" i="47"/>
  <c r="AO740" i="47"/>
  <c r="AF742" i="47"/>
  <c r="P742" i="47"/>
  <c r="AD741" i="47"/>
  <c r="N741" i="47"/>
  <c r="AB740" i="47"/>
  <c r="L740" i="47"/>
  <c r="M675" i="47"/>
  <c r="O674" i="47"/>
  <c r="Q673" i="47"/>
  <c r="T675" i="47"/>
  <c r="AJ675" i="47"/>
  <c r="K675" i="47"/>
  <c r="M674" i="47"/>
  <c r="O673" i="47"/>
  <c r="AH608" i="47"/>
  <c r="L608" i="47"/>
  <c r="Y607" i="47"/>
  <c r="AD541" i="47"/>
  <c r="N541" i="47"/>
  <c r="AB540" i="47"/>
  <c r="L540" i="47"/>
  <c r="Z473" i="47"/>
  <c r="Y675" i="47"/>
  <c r="AA674" i="47"/>
  <c r="AC673" i="47"/>
  <c r="T673" i="47"/>
  <c r="AJ673" i="47"/>
  <c r="AN674" i="47"/>
  <c r="X674" i="47"/>
  <c r="AA608" i="47"/>
  <c r="R607" i="47"/>
  <c r="Q608" i="47"/>
  <c r="AG608" i="47"/>
  <c r="AO541" i="47"/>
  <c r="Y541" i="47"/>
  <c r="AM675" i="47"/>
  <c r="AO674" i="47"/>
  <c r="AQ673" i="47"/>
  <c r="K673" i="47"/>
  <c r="AJ608" i="47"/>
  <c r="O608" i="47"/>
  <c r="AB607" i="47"/>
  <c r="K607" i="47"/>
  <c r="AA607" i="47"/>
  <c r="AQ607" i="47"/>
  <c r="AN541" i="47"/>
  <c r="X541" i="47"/>
  <c r="AP540" i="47"/>
  <c r="Z540" i="47"/>
  <c r="AB473" i="47"/>
  <c r="L473" i="47"/>
  <c r="AA407" i="47"/>
  <c r="K407" i="47"/>
  <c r="AA405" i="47"/>
  <c r="K405" i="47"/>
  <c r="Z339" i="47"/>
  <c r="Z272" i="47"/>
  <c r="AP608" i="47"/>
  <c r="AQ541" i="47"/>
  <c r="M540" i="47"/>
  <c r="O540" i="47"/>
  <c r="AE540" i="47"/>
  <c r="P539" i="47"/>
  <c r="AF539" i="47"/>
  <c r="Q539" i="47"/>
  <c r="AG539" i="47"/>
  <c r="AK474" i="47"/>
  <c r="AM473" i="47"/>
  <c r="AO472" i="47"/>
  <c r="N474" i="47"/>
  <c r="AD474" i="47"/>
  <c r="X474" i="47"/>
  <c r="AN474" i="47"/>
  <c r="N407" i="47"/>
  <c r="P406" i="47"/>
  <c r="R405" i="47"/>
  <c r="AI406" i="47"/>
  <c r="S406" i="47"/>
  <c r="AL340" i="47"/>
  <c r="AN339" i="47"/>
  <c r="AP338" i="47"/>
  <c r="U273" i="47"/>
  <c r="W272" i="47"/>
  <c r="Y271" i="47"/>
  <c r="P273" i="47"/>
  <c r="AF273" i="47"/>
  <c r="S606" i="47"/>
  <c r="Y540" i="47"/>
  <c r="S474" i="47"/>
  <c r="U473" i="47"/>
  <c r="W472" i="47"/>
  <c r="AJ407" i="47"/>
  <c r="AL406" i="47"/>
  <c r="AN405" i="47"/>
  <c r="AQ407" i="47"/>
  <c r="AP340" i="47"/>
  <c r="U340" i="47"/>
  <c r="AG339" i="47"/>
  <c r="L339" i="47"/>
  <c r="N338" i="47"/>
  <c r="X340" i="47"/>
  <c r="AN340" i="47"/>
  <c r="AO273" i="47"/>
  <c r="AQ272" i="47"/>
  <c r="U272" i="47"/>
  <c r="AC271" i="47"/>
  <c r="U607" i="47"/>
  <c r="M607" i="47"/>
  <c r="T606" i="47"/>
  <c r="AN606" i="47"/>
  <c r="AE606" i="47"/>
  <c r="AA606" i="47"/>
  <c r="Y606" i="47"/>
  <c r="AO606" i="47"/>
  <c r="U540" i="47"/>
  <c r="Q474" i="47"/>
  <c r="S473" i="47"/>
  <c r="U472" i="47"/>
  <c r="V472" i="47"/>
  <c r="AL472" i="47"/>
  <c r="T472" i="47"/>
  <c r="AJ472" i="47"/>
  <c r="AP407" i="47"/>
  <c r="L406" i="47"/>
  <c r="N405" i="47"/>
  <c r="Y406" i="47"/>
  <c r="AO406" i="47"/>
  <c r="AI340" i="47"/>
  <c r="N340" i="47"/>
  <c r="AA339" i="47"/>
  <c r="AM338" i="47"/>
  <c r="R338" i="47"/>
  <c r="AM273" i="47"/>
  <c r="AO272" i="47"/>
  <c r="T272" i="47"/>
  <c r="AA271" i="47"/>
  <c r="P271" i="47"/>
  <c r="AF271" i="47"/>
  <c r="AK607" i="47"/>
  <c r="AE541" i="47"/>
  <c r="AI539" i="47"/>
  <c r="AM474" i="47"/>
  <c r="AO473" i="47"/>
  <c r="AQ472" i="47"/>
  <c r="K472" i="47"/>
  <c r="P407" i="47"/>
  <c r="R406" i="47"/>
  <c r="T405" i="47"/>
  <c r="AC340" i="47"/>
  <c r="AJ339" i="47"/>
  <c r="O339" i="47"/>
  <c r="Q338" i="47"/>
  <c r="T338" i="47"/>
  <c r="AJ338" i="47"/>
  <c r="AA273" i="47"/>
  <c r="X272" i="47"/>
  <c r="AM206" i="47"/>
  <c r="W206" i="47"/>
  <c r="AM204" i="47"/>
  <c r="W204" i="47"/>
  <c r="AH138" i="47"/>
  <c r="R138" i="47"/>
  <c r="AH71" i="47"/>
  <c r="R71" i="47"/>
  <c r="AF4" i="47"/>
  <c r="P4" i="47"/>
  <c r="AP271" i="47"/>
  <c r="AL271" i="47"/>
  <c r="AH271" i="47"/>
  <c r="L272" i="47"/>
  <c r="AP138" i="47"/>
  <c r="O72" i="47"/>
  <c r="AK4" i="47"/>
  <c r="AM3" i="47"/>
  <c r="AN4" i="47"/>
  <c r="AH204" i="47"/>
  <c r="AE205" i="47"/>
  <c r="O205" i="47"/>
  <c r="AI138" i="47"/>
  <c r="AK137" i="47"/>
  <c r="L137" i="47"/>
  <c r="AB137" i="47"/>
  <c r="AF138" i="47"/>
  <c r="P138" i="47"/>
  <c r="AC72" i="47"/>
  <c r="P72" i="47"/>
  <c r="AF72" i="47"/>
  <c r="S4" i="47"/>
  <c r="U3" i="47"/>
  <c r="R3" i="47"/>
  <c r="AH3" i="47"/>
  <c r="AN5" i="47"/>
  <c r="AJ5" i="47"/>
  <c r="AF5" i="47"/>
  <c r="AB5" i="47"/>
  <c r="X5" i="47"/>
  <c r="T5" i="47"/>
  <c r="P5" i="47"/>
  <c r="L5" i="47"/>
  <c r="AG4" i="47"/>
  <c r="AI3" i="47"/>
  <c r="AG138" i="47"/>
  <c r="U138" i="47"/>
  <c r="S137" i="47"/>
  <c r="AE137" i="47"/>
  <c r="W139" i="47"/>
  <c r="Y139" i="47"/>
  <c r="S139" i="47"/>
  <c r="X139" i="47"/>
  <c r="AN139" i="47"/>
  <c r="AP139" i="47"/>
  <c r="AL139" i="47"/>
  <c r="AH139" i="47"/>
  <c r="AD139" i="47"/>
  <c r="Z139" i="47"/>
  <c r="V139" i="47"/>
  <c r="R139" i="47"/>
  <c r="N139" i="47"/>
  <c r="AN204" i="47"/>
  <c r="L204" i="47"/>
  <c r="AJ206" i="47"/>
  <c r="AL206" i="47"/>
  <c r="AN206" i="47"/>
  <c r="AL205" i="47"/>
  <c r="P205" i="47"/>
  <c r="R205" i="47"/>
  <c r="Y205" i="47"/>
  <c r="AO205" i="47"/>
  <c r="AO204" i="47"/>
  <c r="AK204" i="47"/>
  <c r="AG204" i="47"/>
  <c r="AC204" i="47"/>
  <c r="Y204" i="47"/>
  <c r="U204" i="47"/>
  <c r="Q204" i="47"/>
  <c r="M204" i="47"/>
  <c r="Y3" i="47"/>
  <c r="O4" i="47"/>
  <c r="Q3" i="47"/>
  <c r="AC5" i="47"/>
  <c r="M5" i="47"/>
  <c r="AE5" i="47"/>
  <c r="AG5" i="47"/>
  <c r="AA5" i="47"/>
  <c r="Z5" i="47"/>
  <c r="AP5" i="47"/>
  <c r="AL4" i="47"/>
  <c r="V4" i="47"/>
  <c r="S71" i="47"/>
  <c r="AG72" i="47"/>
  <c r="K72" i="47"/>
  <c r="AQ72" i="47"/>
  <c r="AQ71" i="47"/>
  <c r="AK71" i="47"/>
  <c r="AE71" i="47"/>
  <c r="AO71" i="47"/>
  <c r="O70" i="47"/>
  <c r="Q70" i="47"/>
  <c r="AA70" i="47"/>
  <c r="L70" i="47"/>
  <c r="AB70" i="47"/>
  <c r="AJ71" i="47"/>
  <c r="T71" i="47"/>
  <c r="O942" i="47"/>
  <c r="P943" i="47"/>
  <c r="T941" i="47"/>
  <c r="AC875" i="47"/>
  <c r="P809" i="47"/>
  <c r="AQ943" i="47"/>
  <c r="AC943" i="47"/>
  <c r="K942" i="47"/>
  <c r="Y807" i="47"/>
  <c r="AB943" i="47"/>
  <c r="L943" i="47"/>
  <c r="AD942" i="47"/>
  <c r="N942" i="47"/>
  <c r="AF941" i="47"/>
  <c r="P941" i="47"/>
  <c r="AQ876" i="47"/>
  <c r="AA876" i="47"/>
  <c r="K876" i="47"/>
  <c r="Y875" i="47"/>
  <c r="AB809" i="47"/>
  <c r="L809" i="47"/>
  <c r="Z808" i="47"/>
  <c r="AM943" i="47"/>
  <c r="W943" i="47"/>
  <c r="AO942" i="47"/>
  <c r="Y942" i="47"/>
  <c r="AQ941" i="47"/>
  <c r="AA941" i="47"/>
  <c r="K941" i="47"/>
  <c r="AH876" i="47"/>
  <c r="R876" i="47"/>
  <c r="AJ875" i="47"/>
  <c r="T875" i="47"/>
  <c r="AH874" i="47"/>
  <c r="R874" i="47"/>
  <c r="AM809" i="47"/>
  <c r="W809" i="47"/>
  <c r="AO808" i="47"/>
  <c r="Y808" i="47"/>
  <c r="AM807" i="47"/>
  <c r="W807" i="47"/>
  <c r="AH943" i="47"/>
  <c r="R943" i="47"/>
  <c r="AJ942" i="47"/>
  <c r="T942" i="47"/>
  <c r="AL941" i="47"/>
  <c r="V941" i="47"/>
  <c r="AC876" i="47"/>
  <c r="M876" i="47"/>
  <c r="AE875" i="47"/>
  <c r="O875" i="47"/>
  <c r="AG874" i="47"/>
  <c r="Q874" i="47"/>
  <c r="AD809" i="47"/>
  <c r="N809" i="47"/>
  <c r="AF808" i="47"/>
  <c r="P808" i="47"/>
  <c r="AH807" i="47"/>
  <c r="R807" i="47"/>
  <c r="AE742" i="47"/>
  <c r="M741" i="47"/>
  <c r="AN741" i="47"/>
  <c r="X741" i="47"/>
  <c r="AP740" i="47"/>
  <c r="Z740" i="47"/>
  <c r="Z674" i="47"/>
  <c r="AG742" i="47"/>
  <c r="Q742" i="47"/>
  <c r="AI741" i="47"/>
  <c r="S741" i="47"/>
  <c r="AK740" i="47"/>
  <c r="AB742" i="47"/>
  <c r="L742" i="47"/>
  <c r="Z741" i="47"/>
  <c r="X740" i="47"/>
  <c r="AK675" i="47"/>
  <c r="AM674" i="47"/>
  <c r="AO673" i="47"/>
  <c r="X675" i="47"/>
  <c r="AN675" i="47"/>
  <c r="AI675" i="47"/>
  <c r="AK674" i="47"/>
  <c r="AM673" i="47"/>
  <c r="AP674" i="47"/>
  <c r="AB608" i="47"/>
  <c r="AO607" i="47"/>
  <c r="T607" i="47"/>
  <c r="Z541" i="47"/>
  <c r="X540" i="47"/>
  <c r="AL473" i="47"/>
  <c r="V473" i="47"/>
  <c r="Q675" i="47"/>
  <c r="S674" i="47"/>
  <c r="U673" i="47"/>
  <c r="X673" i="47"/>
  <c r="AN673" i="47"/>
  <c r="AB674" i="47"/>
  <c r="L674" i="47"/>
  <c r="V608" i="47"/>
  <c r="AP606" i="47"/>
  <c r="U608" i="47"/>
  <c r="AK608" i="47"/>
  <c r="AK541" i="47"/>
  <c r="U541" i="47"/>
  <c r="AE675" i="47"/>
  <c r="AG674" i="47"/>
  <c r="AI673" i="47"/>
  <c r="AE608" i="47"/>
  <c r="V607" i="47"/>
  <c r="O607" i="47"/>
  <c r="AE607" i="47"/>
  <c r="AJ541" i="47"/>
  <c r="T541" i="47"/>
  <c r="AL540" i="47"/>
  <c r="V540" i="47"/>
  <c r="AN473" i="47"/>
  <c r="X473" i="47"/>
  <c r="AM407" i="47"/>
  <c r="W407" i="47"/>
  <c r="AM405" i="47"/>
  <c r="W405" i="47"/>
  <c r="AL339" i="47"/>
  <c r="V339" i="47"/>
  <c r="AL272" i="47"/>
  <c r="V272" i="47"/>
  <c r="AN608" i="47"/>
  <c r="AA541" i="47"/>
  <c r="AE539" i="47"/>
  <c r="S540" i="47"/>
  <c r="AI540" i="47"/>
  <c r="T539" i="47"/>
  <c r="AJ539" i="47"/>
  <c r="U539" i="47"/>
  <c r="AK539" i="47"/>
  <c r="AC474" i="47"/>
  <c r="AE473" i="47"/>
  <c r="AG472" i="47"/>
  <c r="R474" i="47"/>
  <c r="AH474" i="47"/>
  <c r="L474" i="47"/>
  <c r="AB474" i="47"/>
  <c r="AN406" i="47"/>
  <c r="AP405" i="47"/>
  <c r="AM406" i="47"/>
  <c r="W406" i="47"/>
  <c r="AA340" i="47"/>
  <c r="AI339" i="47"/>
  <c r="AE338" i="47"/>
  <c r="O273" i="47"/>
  <c r="Q272" i="47"/>
  <c r="S271" i="47"/>
  <c r="T273" i="47"/>
  <c r="AJ273" i="47"/>
  <c r="AM541" i="47"/>
  <c r="AQ539" i="47"/>
  <c r="AQ474" i="47"/>
  <c r="K474" i="47"/>
  <c r="M473" i="47"/>
  <c r="O472" i="47"/>
  <c r="AB407" i="47"/>
  <c r="AD406" i="47"/>
  <c r="AF405" i="47"/>
  <c r="AK340" i="47"/>
  <c r="O340" i="47"/>
  <c r="AB339" i="47"/>
  <c r="AI338" i="47"/>
  <c r="L340" i="47"/>
  <c r="AB340" i="47"/>
  <c r="AI273" i="47"/>
  <c r="AK272" i="47"/>
  <c r="P272" i="47"/>
  <c r="W271" i="47"/>
  <c r="O606" i="47"/>
  <c r="AC607" i="47"/>
  <c r="X606" i="47"/>
  <c r="M606" i="47"/>
  <c r="AF606" i="47"/>
  <c r="AC606" i="47"/>
  <c r="AN607" i="47"/>
  <c r="AI541" i="47"/>
  <c r="AM539" i="47"/>
  <c r="AQ473" i="47"/>
  <c r="K473" i="47"/>
  <c r="M472" i="47"/>
  <c r="Z472" i="47"/>
  <c r="AP472" i="47"/>
  <c r="X472" i="47"/>
  <c r="AN472" i="47"/>
  <c r="AH407" i="47"/>
  <c r="AJ406" i="47"/>
  <c r="AL405" i="47"/>
  <c r="M406" i="47"/>
  <c r="AC406" i="47"/>
  <c r="AO405" i="47"/>
  <c r="AK405" i="47"/>
  <c r="AG405" i="47"/>
  <c r="AC405" i="47"/>
  <c r="Y405" i="47"/>
  <c r="U405" i="47"/>
  <c r="Q405" i="47"/>
  <c r="M405" i="47"/>
  <c r="AD340" i="47"/>
  <c r="AQ339" i="47"/>
  <c r="U339" i="47"/>
  <c r="AH338" i="47"/>
  <c r="M338" i="47"/>
  <c r="AC273" i="47"/>
  <c r="AJ272" i="47"/>
  <c r="O272" i="47"/>
  <c r="Q271" i="47"/>
  <c r="T271" i="47"/>
  <c r="AJ271" i="47"/>
  <c r="P607" i="47"/>
  <c r="O541" i="47"/>
  <c r="S539" i="47"/>
  <c r="AE474" i="47"/>
  <c r="AG473" i="47"/>
  <c r="AI472" i="47"/>
  <c r="AN407" i="47"/>
  <c r="AP406" i="47"/>
  <c r="L405" i="47"/>
  <c r="W340" i="47"/>
  <c r="AE339" i="47"/>
  <c r="AQ338" i="47"/>
  <c r="K338" i="47"/>
  <c r="X338" i="47"/>
  <c r="AN338" i="47"/>
  <c r="K273" i="47"/>
  <c r="S272" i="47"/>
  <c r="AI206" i="47"/>
  <c r="S206" i="47"/>
  <c r="AI204" i="47"/>
  <c r="S204" i="47"/>
  <c r="AD138" i="47"/>
  <c r="N138" i="47"/>
  <c r="AD71" i="47"/>
  <c r="N71" i="47"/>
  <c r="AB4" i="47"/>
  <c r="L4" i="47"/>
  <c r="V273" i="47"/>
  <c r="R273" i="47"/>
  <c r="N273" i="47"/>
  <c r="AQ204" i="47"/>
  <c r="AM72" i="47"/>
  <c r="AC4" i="47"/>
  <c r="AE3" i="47"/>
  <c r="Z204" i="47"/>
  <c r="AI205" i="47"/>
  <c r="S205" i="47"/>
  <c r="AA138" i="47"/>
  <c r="AC137" i="47"/>
  <c r="P137" i="47"/>
  <c r="AF137" i="47"/>
  <c r="AJ138" i="47"/>
  <c r="T138" i="47"/>
  <c r="U72" i="47"/>
  <c r="T72" i="47"/>
  <c r="AJ72" i="47"/>
  <c r="AP70" i="47"/>
  <c r="AL70" i="47"/>
  <c r="AH70" i="47"/>
  <c r="AD70" i="47"/>
  <c r="Z70" i="47"/>
  <c r="V70" i="47"/>
  <c r="R70" i="47"/>
  <c r="N70" i="47"/>
  <c r="AQ4" i="47"/>
  <c r="K4" i="47"/>
  <c r="M3" i="47"/>
  <c r="V3" i="47"/>
  <c r="AL3" i="47"/>
  <c r="AP71" i="47"/>
  <c r="Y4" i="47"/>
  <c r="AA3" i="47"/>
  <c r="AH206" i="47"/>
  <c r="AK139" i="47"/>
  <c r="AO138" i="47"/>
  <c r="AC138" i="47"/>
  <c r="AA137" i="47"/>
  <c r="AM137" i="47"/>
  <c r="AE139" i="47"/>
  <c r="AG139" i="47"/>
  <c r="AA139" i="47"/>
  <c r="L139" i="47"/>
  <c r="AB139" i="47"/>
  <c r="Z206" i="47"/>
  <c r="P204" i="47"/>
  <c r="T204" i="47"/>
  <c r="L206" i="47"/>
  <c r="N206" i="47"/>
  <c r="P206" i="47"/>
  <c r="N205" i="47"/>
  <c r="X205" i="47"/>
  <c r="Z205" i="47"/>
  <c r="M205" i="47"/>
  <c r="AC205" i="47"/>
  <c r="AO206" i="47"/>
  <c r="AK206" i="47"/>
  <c r="AG206" i="47"/>
  <c r="AC206" i="47"/>
  <c r="Y206" i="47"/>
  <c r="U206" i="47"/>
  <c r="Q206" i="47"/>
  <c r="M206" i="47"/>
  <c r="Q72" i="47"/>
  <c r="AO3" i="47"/>
  <c r="AM5" i="47"/>
  <c r="AO5" i="47"/>
  <c r="AI5" i="47"/>
  <c r="N5" i="47"/>
  <c r="AD5" i="47"/>
  <c r="AP4" i="47"/>
  <c r="Z4" i="47"/>
  <c r="S72" i="47"/>
  <c r="AA71" i="47"/>
  <c r="M71" i="47"/>
  <c r="AM71" i="47"/>
  <c r="Q71" i="47"/>
  <c r="AC70" i="47"/>
  <c r="W70" i="47"/>
  <c r="Y70" i="47"/>
  <c r="AI70" i="47"/>
  <c r="P70" i="47"/>
  <c r="AF70" i="47"/>
  <c r="AN71" i="47"/>
  <c r="X71" i="47"/>
  <c r="AF26" i="61" l="1"/>
  <c r="AH26" i="61"/>
  <c r="AD26" i="61"/>
  <c r="AE26" i="61"/>
  <c r="AG26" i="61"/>
  <c r="AD25" i="61"/>
  <c r="AE25" i="61"/>
  <c r="AF25" i="61"/>
  <c r="AI25" i="61"/>
  <c r="AG25" i="61"/>
  <c r="AH25" i="61"/>
  <c r="C32" i="61"/>
  <c r="M30" i="61"/>
  <c r="C31" i="61"/>
  <c r="L30" i="61"/>
  <c r="K30" i="61"/>
  <c r="J30" i="61"/>
  <c r="I30" i="61"/>
  <c r="N30" i="61"/>
  <c r="O30" i="61"/>
  <c r="X27" i="61"/>
  <c r="P27" i="61"/>
  <c r="W27" i="61"/>
  <c r="Y27" i="61"/>
  <c r="V27" i="61"/>
  <c r="Q27" i="61"/>
  <c r="AC27" i="61"/>
  <c r="U27" i="61"/>
  <c r="AB27" i="61"/>
  <c r="T27" i="61"/>
  <c r="AA27" i="61"/>
  <c r="S27" i="61"/>
  <c r="Z27" i="61"/>
  <c r="R27" i="61"/>
  <c r="D31" i="61"/>
  <c r="AC30" i="61"/>
  <c r="U30" i="61"/>
  <c r="AB30" i="61"/>
  <c r="T30" i="61"/>
  <c r="AA30" i="61"/>
  <c r="S30" i="61"/>
  <c r="D32" i="61"/>
  <c r="Z30" i="61"/>
  <c r="R30" i="61"/>
  <c r="Y30" i="61"/>
  <c r="Q30" i="61"/>
  <c r="V30" i="61"/>
  <c r="X30" i="61"/>
  <c r="P30" i="61"/>
  <c r="W30" i="61"/>
  <c r="I26" i="61"/>
  <c r="J26" i="61"/>
  <c r="O26" i="61"/>
  <c r="N26" i="61"/>
  <c r="M26" i="61"/>
  <c r="L26" i="61"/>
  <c r="K26" i="61"/>
  <c r="O27" i="61"/>
  <c r="N27" i="61"/>
  <c r="M27" i="61"/>
  <c r="I27" i="61"/>
  <c r="L27" i="61"/>
  <c r="K27" i="61"/>
  <c r="J27" i="61"/>
  <c r="Y26" i="61"/>
  <c r="Q26" i="61"/>
  <c r="X26" i="61"/>
  <c r="P26" i="61"/>
  <c r="W26" i="61"/>
  <c r="V26" i="61"/>
  <c r="AC26" i="61"/>
  <c r="U26" i="61"/>
  <c r="Z26" i="61"/>
  <c r="AB26" i="61"/>
  <c r="T26" i="61"/>
  <c r="AA26" i="61"/>
  <c r="S26" i="61"/>
  <c r="R26" i="61"/>
  <c r="AI30" i="61"/>
  <c r="E31" i="61"/>
  <c r="AD30" i="61"/>
  <c r="AH30" i="61"/>
  <c r="AG30" i="61"/>
  <c r="AF30" i="61"/>
  <c r="E32" i="61"/>
  <c r="AE30" i="61"/>
  <c r="M52" i="48"/>
  <c r="Q46" i="48"/>
  <c r="AC47" i="48"/>
  <c r="AG45" i="48"/>
  <c r="E54" i="48"/>
  <c r="U72" i="48"/>
  <c r="AK64" i="48"/>
  <c r="S55" i="48"/>
  <c r="AI57" i="48"/>
  <c r="AA72" i="48"/>
  <c r="S72" i="48"/>
  <c r="AC71" i="48"/>
  <c r="M71" i="48"/>
  <c r="AE70" i="48"/>
  <c r="O70" i="48"/>
  <c r="AK56" i="48"/>
  <c r="Y56" i="48"/>
  <c r="Q69" i="48"/>
  <c r="I69" i="48"/>
  <c r="AE68" i="48"/>
  <c r="O55" i="48"/>
  <c r="G55" i="48"/>
  <c r="Y67" i="48"/>
  <c r="I67" i="48"/>
  <c r="AA66" i="48"/>
  <c r="K66" i="48"/>
  <c r="AG54" i="48"/>
  <c r="AC65" i="48"/>
  <c r="Y65" i="48"/>
  <c r="Q54" i="48"/>
  <c r="M54" i="48"/>
  <c r="I65" i="48"/>
  <c r="E75" i="48"/>
  <c r="G64" i="48"/>
  <c r="AG63" i="48"/>
  <c r="Y63" i="48"/>
  <c r="Q63" i="48"/>
  <c r="I63" i="48"/>
  <c r="AE62" i="48"/>
  <c r="O62" i="48"/>
  <c r="AK46" i="48"/>
  <c r="AG52" i="48"/>
  <c r="AC72" i="48"/>
  <c r="U46" i="48"/>
  <c r="Q52" i="48"/>
  <c r="M72" i="48"/>
  <c r="I61" i="48"/>
  <c r="E61" i="48"/>
  <c r="AI52" i="48"/>
  <c r="AE63" i="48"/>
  <c r="AE60" i="48"/>
  <c r="AA46" i="48"/>
  <c r="W46" i="48"/>
  <c r="S47" i="48"/>
  <c r="S45" i="48"/>
  <c r="O71" i="48"/>
  <c r="O47" i="48"/>
  <c r="G45" i="48"/>
  <c r="G47" i="48"/>
  <c r="AD45" i="48"/>
  <c r="V45" i="48"/>
  <c r="N45" i="48"/>
  <c r="F45" i="48"/>
  <c r="M60" i="48"/>
  <c r="AG72" i="48"/>
  <c r="Q72" i="48"/>
  <c r="AI71" i="48"/>
  <c r="AK70" i="48"/>
  <c r="E70" i="48"/>
  <c r="W56" i="48"/>
  <c r="Y55" i="48"/>
  <c r="S67" i="48"/>
  <c r="U66" i="48"/>
  <c r="AE75" i="48"/>
  <c r="O75" i="48"/>
  <c r="AC62" i="48"/>
  <c r="AE61" i="48"/>
  <c r="AK45" i="48"/>
  <c r="U45" i="48"/>
  <c r="E45" i="48"/>
  <c r="X46" i="48"/>
  <c r="N57" i="48"/>
  <c r="P60" i="48"/>
  <c r="R69" i="48"/>
  <c r="AD57" i="48"/>
  <c r="AF60" i="48"/>
  <c r="E72" i="48"/>
  <c r="L61" i="48"/>
  <c r="N61" i="48"/>
  <c r="U64" i="48"/>
  <c r="AB61" i="48"/>
  <c r="AD61" i="48"/>
  <c r="D62" i="48"/>
  <c r="L62" i="48"/>
  <c r="T62" i="48"/>
  <c r="AB62" i="48"/>
  <c r="AJ62" i="48"/>
  <c r="J63" i="48"/>
  <c r="R63" i="48"/>
  <c r="Z63" i="48"/>
  <c r="AH63" i="48"/>
  <c r="H64" i="48"/>
  <c r="P64" i="48"/>
  <c r="X64" i="48"/>
  <c r="AF64" i="48"/>
  <c r="F75" i="48"/>
  <c r="N75" i="48"/>
  <c r="X75" i="48"/>
  <c r="AF75" i="48"/>
  <c r="AK54" i="48"/>
  <c r="H66" i="48"/>
  <c r="P66" i="48"/>
  <c r="X66" i="48"/>
  <c r="AF66" i="48"/>
  <c r="F67" i="48"/>
  <c r="N67" i="48"/>
  <c r="V67" i="48"/>
  <c r="AD67" i="48"/>
  <c r="D68" i="48"/>
  <c r="L68" i="48"/>
  <c r="T68" i="48"/>
  <c r="AB68" i="48"/>
  <c r="AH68" i="48"/>
  <c r="N69" i="48"/>
  <c r="Q56" i="48"/>
  <c r="T69" i="48"/>
  <c r="AF69" i="48"/>
  <c r="L71" i="48"/>
  <c r="AB71" i="48"/>
  <c r="J72" i="48"/>
  <c r="Z72" i="48"/>
  <c r="Z65" i="48"/>
  <c r="J65" i="48"/>
  <c r="AB56" i="48"/>
  <c r="L56" i="48"/>
  <c r="AH55" i="48"/>
  <c r="R55" i="48"/>
  <c r="X54" i="48"/>
  <c r="L54" i="48"/>
  <c r="AH53" i="48"/>
  <c r="V53" i="48"/>
  <c r="T52" i="48"/>
  <c r="H52" i="48"/>
  <c r="X65" i="48"/>
  <c r="H65" i="48"/>
  <c r="AD60" i="48"/>
  <c r="N60" i="48"/>
  <c r="AF57" i="48"/>
  <c r="P57" i="48"/>
  <c r="D57" i="48"/>
  <c r="V56" i="48"/>
  <c r="F56" i="48"/>
  <c r="X55" i="48"/>
  <c r="H55" i="48"/>
  <c r="R54" i="48"/>
  <c r="F54" i="48"/>
  <c r="X53" i="48"/>
  <c r="H53" i="48"/>
  <c r="AB47" i="48"/>
  <c r="L47" i="48"/>
  <c r="AD46" i="48"/>
  <c r="N46" i="48"/>
  <c r="AF45" i="48"/>
  <c r="P45" i="48"/>
  <c r="AE69" i="48"/>
  <c r="AG68" i="48"/>
  <c r="AE65" i="48"/>
  <c r="AG60" i="48"/>
  <c r="AI53" i="48"/>
  <c r="AK52" i="48"/>
  <c r="E52" i="48"/>
  <c r="I46" i="48"/>
  <c r="Q57" i="48"/>
  <c r="O54" i="48"/>
  <c r="U47" i="48"/>
  <c r="Y45" i="48"/>
  <c r="K69" i="48"/>
  <c r="AA61" i="48"/>
  <c r="I52" i="48"/>
  <c r="G63" i="48"/>
  <c r="W53" i="48"/>
  <c r="AI72" i="48"/>
  <c r="W57" i="48"/>
  <c r="O72" i="48"/>
  <c r="G72" i="48"/>
  <c r="Y71" i="48"/>
  <c r="I71" i="48"/>
  <c r="AA70" i="48"/>
  <c r="K70" i="48"/>
  <c r="AG69" i="48"/>
  <c r="Y69" i="48"/>
  <c r="M69" i="48"/>
  <c r="E69" i="48"/>
  <c r="AE55" i="48"/>
  <c r="W55" i="48"/>
  <c r="K55" i="48"/>
  <c r="AK67" i="48"/>
  <c r="U67" i="48"/>
  <c r="E67" i="48"/>
  <c r="W66" i="48"/>
  <c r="G66" i="48"/>
  <c r="Y75" i="48"/>
  <c r="Q65" i="48"/>
  <c r="M65" i="48"/>
  <c r="I75" i="48"/>
  <c r="AI64" i="48"/>
  <c r="S64" i="48"/>
  <c r="AK53" i="48"/>
  <c r="AC53" i="48"/>
  <c r="U53" i="48"/>
  <c r="M53" i="48"/>
  <c r="E53" i="48"/>
  <c r="AA62" i="48"/>
  <c r="K62" i="48"/>
  <c r="AK68" i="48"/>
  <c r="AG70" i="48"/>
  <c r="AC61" i="48"/>
  <c r="U68" i="48"/>
  <c r="Q70" i="48"/>
  <c r="E60" i="48"/>
  <c r="AE47" i="48"/>
  <c r="AA75" i="48"/>
  <c r="AA60" i="48"/>
  <c r="W60" i="48"/>
  <c r="S69" i="48"/>
  <c r="O63" i="48"/>
  <c r="O52" i="48"/>
  <c r="K45" i="48"/>
  <c r="G52" i="48"/>
  <c r="V47" i="48"/>
  <c r="F47" i="48"/>
  <c r="AI65" i="48"/>
  <c r="Y52" i="48"/>
  <c r="AC57" i="48"/>
  <c r="M57" i="48"/>
  <c r="AA71" i="48"/>
  <c r="AC70" i="48"/>
  <c r="AI56" i="48"/>
  <c r="S56" i="48"/>
  <c r="AK55" i="48"/>
  <c r="E55" i="48"/>
  <c r="K67" i="48"/>
  <c r="AA54" i="48"/>
  <c r="K54" i="48"/>
  <c r="S63" i="48"/>
  <c r="U62" i="48"/>
  <c r="W61" i="48"/>
  <c r="J57" i="48"/>
  <c r="L60" i="48"/>
  <c r="S75" i="48"/>
  <c r="Z57" i="48"/>
  <c r="AB60" i="48"/>
  <c r="AI75" i="48"/>
  <c r="H61" i="48"/>
  <c r="X61" i="48"/>
  <c r="AJ61" i="48"/>
  <c r="R62" i="48"/>
  <c r="AH62" i="48"/>
  <c r="P63" i="48"/>
  <c r="AF63" i="48"/>
  <c r="F64" i="48"/>
  <c r="N64" i="48"/>
  <c r="V64" i="48"/>
  <c r="D75" i="48"/>
  <c r="T75" i="48"/>
  <c r="J68" i="48"/>
  <c r="Z68" i="48"/>
  <c r="F69" i="48"/>
  <c r="AD69" i="48"/>
  <c r="AG56" i="48"/>
  <c r="AJ69" i="48"/>
  <c r="H70" i="48"/>
  <c r="L70" i="48"/>
  <c r="R70" i="48"/>
  <c r="X70" i="48"/>
  <c r="AB70" i="48"/>
  <c r="AH70" i="48"/>
  <c r="F71" i="48"/>
  <c r="J71" i="48"/>
  <c r="P71" i="48"/>
  <c r="V71" i="48"/>
  <c r="Z71" i="48"/>
  <c r="AF71" i="48"/>
  <c r="D72" i="48"/>
  <c r="H72" i="48"/>
  <c r="N72" i="48"/>
  <c r="T72" i="48"/>
  <c r="AD72" i="48"/>
  <c r="AJ72" i="48"/>
  <c r="H62" i="48"/>
  <c r="X62" i="48"/>
  <c r="L64" i="48"/>
  <c r="AB64" i="48"/>
  <c r="AJ64" i="48"/>
  <c r="J75" i="48"/>
  <c r="R75" i="48"/>
  <c r="AB75" i="48"/>
  <c r="AJ75" i="48"/>
  <c r="D66" i="48"/>
  <c r="D66" i="45" s="1"/>
  <c r="T66" i="48"/>
  <c r="AB66" i="48"/>
  <c r="AJ66" i="48"/>
  <c r="J67" i="48"/>
  <c r="R67" i="48"/>
  <c r="Z67" i="48"/>
  <c r="AH67" i="48"/>
  <c r="H68" i="48"/>
  <c r="P68" i="48"/>
  <c r="X68" i="48"/>
  <c r="AF68" i="48"/>
  <c r="D69" i="48"/>
  <c r="D69" i="45" s="1"/>
  <c r="J69" i="48"/>
  <c r="P69" i="48"/>
  <c r="X69" i="48"/>
  <c r="AB69" i="48"/>
  <c r="F70" i="48"/>
  <c r="V70" i="48"/>
  <c r="D71" i="48"/>
  <c r="T71" i="48"/>
  <c r="AJ71" i="48"/>
  <c r="R72" i="48"/>
  <c r="AH72" i="48"/>
  <c r="D60" i="1"/>
  <c r="D52" i="1"/>
  <c r="D62" i="1"/>
  <c r="D64" i="1"/>
  <c r="D66" i="1"/>
  <c r="D55" i="1"/>
  <c r="D68" i="1"/>
  <c r="D70" i="1"/>
  <c r="D72" i="1"/>
  <c r="D57" i="1"/>
  <c r="R65" i="48"/>
  <c r="T56" i="48"/>
  <c r="AF54" i="48"/>
  <c r="F53" i="48"/>
  <c r="P52" i="48"/>
  <c r="D46" i="48"/>
  <c r="AF65" i="48"/>
  <c r="P65" i="48"/>
  <c r="F60" i="48"/>
  <c r="X57" i="48"/>
  <c r="H57" i="48"/>
  <c r="N56" i="48"/>
  <c r="AF55" i="48"/>
  <c r="P55" i="48"/>
  <c r="AH54" i="48"/>
  <c r="AH52" i="48"/>
  <c r="AJ47" i="48"/>
  <c r="T47" i="48"/>
  <c r="D47" i="48"/>
  <c r="O69" i="48"/>
  <c r="Q68" i="48"/>
  <c r="Q60" i="48"/>
  <c r="U52" i="48"/>
  <c r="Y46" i="48"/>
  <c r="AG57" i="48"/>
  <c r="AE54" i="48"/>
  <c r="AK47" i="48"/>
  <c r="I45" i="48"/>
  <c r="AK72" i="48"/>
  <c r="S65" i="48"/>
  <c r="AI55" i="48"/>
  <c r="AE45" i="48"/>
  <c r="AA57" i="48"/>
  <c r="S57" i="48"/>
  <c r="K72" i="48"/>
  <c r="AC56" i="48"/>
  <c r="U56" i="48"/>
  <c r="I56" i="48"/>
  <c r="AA68" i="48"/>
  <c r="O68" i="48"/>
  <c r="G68" i="48"/>
  <c r="AC67" i="48"/>
  <c r="M67" i="48"/>
  <c r="AE66" i="48"/>
  <c r="O66" i="48"/>
  <c r="AK75" i="48"/>
  <c r="AC54" i="48"/>
  <c r="U75" i="48"/>
  <c r="Q75" i="48"/>
  <c r="I54" i="48"/>
  <c r="AA64" i="48"/>
  <c r="K64" i="48"/>
  <c r="AI62" i="48"/>
  <c r="S62" i="48"/>
  <c r="AK60" i="48"/>
  <c r="AI69" i="48"/>
  <c r="AI60" i="48"/>
  <c r="AA65" i="48"/>
  <c r="K60" i="48"/>
  <c r="G60" i="48"/>
  <c r="AH47" i="48"/>
  <c r="Z47" i="48"/>
  <c r="R47" i="48"/>
  <c r="K71" i="48"/>
  <c r="AA56" i="48"/>
  <c r="AA67" i="48"/>
  <c r="D60" i="48"/>
  <c r="R57" i="48"/>
  <c r="T60" i="48"/>
  <c r="AH57" i="48"/>
  <c r="AJ60" i="48"/>
  <c r="AH69" i="48"/>
  <c r="J70" i="48"/>
  <c r="P70" i="48"/>
  <c r="Z70" i="48"/>
  <c r="AF70" i="48"/>
  <c r="H71" i="48"/>
  <c r="N71" i="48"/>
  <c r="R71" i="48"/>
  <c r="X71" i="48"/>
  <c r="AD71" i="48"/>
  <c r="F72" i="48"/>
  <c r="L72" i="48"/>
  <c r="V72" i="48"/>
  <c r="AB72" i="48"/>
  <c r="D62" i="37"/>
  <c r="D141" i="52" s="1"/>
  <c r="D61" i="46"/>
  <c r="D63" i="46"/>
  <c r="D53" i="46"/>
  <c r="D75" i="46"/>
  <c r="D65" i="46"/>
  <c r="D54" i="46"/>
  <c r="D67" i="46"/>
  <c r="D69" i="46"/>
  <c r="D56" i="46"/>
  <c r="D71" i="46"/>
  <c r="D61" i="1"/>
  <c r="D63" i="1"/>
  <c r="D53" i="1"/>
  <c r="D65" i="1"/>
  <c r="D54" i="1"/>
  <c r="D75" i="1"/>
  <c r="D67" i="1"/>
  <c r="D56" i="1"/>
  <c r="D71" i="1"/>
  <c r="D61" i="42"/>
  <c r="D63" i="42"/>
  <c r="D53" i="42"/>
  <c r="D54" i="42"/>
  <c r="D75" i="42"/>
  <c r="D65" i="42"/>
  <c r="D67" i="42"/>
  <c r="D56" i="42"/>
  <c r="D69" i="42"/>
  <c r="D71" i="42"/>
  <c r="D52" i="43"/>
  <c r="D60" i="43"/>
  <c r="D62" i="43"/>
  <c r="D64" i="43"/>
  <c r="D55" i="43"/>
  <c r="D68" i="43"/>
  <c r="D70" i="43"/>
  <c r="D57" i="43"/>
  <c r="D72" i="43"/>
  <c r="D61" i="45"/>
  <c r="D63" i="45"/>
  <c r="D53" i="45"/>
  <c r="D75" i="45"/>
  <c r="D65" i="45"/>
  <c r="D54" i="45"/>
  <c r="D67" i="45"/>
  <c r="D56" i="45"/>
  <c r="D71" i="45"/>
  <c r="D60" i="46"/>
  <c r="D52" i="46"/>
  <c r="D62" i="46"/>
  <c r="D64" i="46"/>
  <c r="D55" i="46"/>
  <c r="D68" i="46"/>
  <c r="D70" i="46"/>
  <c r="D72" i="46"/>
  <c r="D57" i="46"/>
  <c r="D60" i="42"/>
  <c r="D52" i="42"/>
  <c r="D62" i="42"/>
  <c r="D64" i="42"/>
  <c r="D66" i="42"/>
  <c r="D68" i="42"/>
  <c r="D55" i="42"/>
  <c r="D70" i="42"/>
  <c r="D72" i="42"/>
  <c r="D57" i="42"/>
  <c r="D61" i="43"/>
  <c r="D63" i="43"/>
  <c r="D53" i="43"/>
  <c r="D75" i="43"/>
  <c r="D65" i="43"/>
  <c r="D54" i="43"/>
  <c r="D67" i="43"/>
  <c r="D56" i="43"/>
  <c r="D71" i="43"/>
  <c r="D52" i="45"/>
  <c r="D60" i="45"/>
  <c r="D62" i="45"/>
  <c r="D64" i="45"/>
  <c r="D55" i="45"/>
  <c r="D68" i="45"/>
  <c r="D70" i="45"/>
  <c r="D72" i="45"/>
  <c r="D57" i="45"/>
  <c r="D5" i="39"/>
  <c r="D11" i="39" s="1"/>
  <c r="J471" i="47" s="1"/>
  <c r="D5" i="43"/>
  <c r="D11" i="43" s="1"/>
  <c r="D45" i="43" s="1"/>
  <c r="J740" i="47" s="1"/>
  <c r="D5" i="36"/>
  <c r="D11" i="36" s="1"/>
  <c r="J270" i="47" s="1"/>
  <c r="D5" i="40"/>
  <c r="D11" i="40" s="1"/>
  <c r="J538" i="47" s="1"/>
  <c r="D5" i="44"/>
  <c r="D11" i="44" s="1"/>
  <c r="J806" i="47" s="1"/>
  <c r="D5" i="41"/>
  <c r="D11" i="41" s="1"/>
  <c r="J605" i="47" s="1"/>
  <c r="D5" i="45"/>
  <c r="D11" i="45" s="1"/>
  <c r="D5" i="20"/>
  <c r="D11" i="20" s="1"/>
  <c r="D46" i="20" s="1"/>
  <c r="D5" i="38"/>
  <c r="D11" i="38" s="1"/>
  <c r="D46" i="38" s="1"/>
  <c r="D5" i="1"/>
  <c r="D11" i="1" s="1"/>
  <c r="D46" i="1" s="1"/>
  <c r="E22" i="19"/>
  <c r="F22" i="19" s="1"/>
  <c r="G22" i="19" s="1"/>
  <c r="E17" i="19"/>
  <c r="F17" i="19" s="1"/>
  <c r="G17" i="19" s="1"/>
  <c r="E20" i="19"/>
  <c r="F20" i="19" s="1"/>
  <c r="G20" i="19" s="1"/>
  <c r="H20" i="19" s="1"/>
  <c r="E23" i="19"/>
  <c r="F23" i="19" s="1"/>
  <c r="G23" i="19" s="1"/>
  <c r="H23" i="19" s="1"/>
  <c r="I23" i="19" s="1"/>
  <c r="J23" i="19" s="1"/>
  <c r="K23" i="19" s="1"/>
  <c r="L23" i="19" s="1"/>
  <c r="M23" i="19" s="1"/>
  <c r="N23" i="19" s="1"/>
  <c r="O23" i="19" s="1"/>
  <c r="P23" i="19" s="1"/>
  <c r="Q23" i="19" s="1"/>
  <c r="R23" i="19" s="1"/>
  <c r="S23" i="19" s="1"/>
  <c r="T23" i="19" s="1"/>
  <c r="U23" i="19" s="1"/>
  <c r="V23" i="19" s="1"/>
  <c r="W23" i="19" s="1"/>
  <c r="X23" i="19" s="1"/>
  <c r="Y23" i="19" s="1"/>
  <c r="Z23" i="19" s="1"/>
  <c r="AA23" i="19" s="1"/>
  <c r="AB23" i="19" s="1"/>
  <c r="AC23" i="19" s="1"/>
  <c r="AD23" i="19" s="1"/>
  <c r="AE23" i="19" s="1"/>
  <c r="AF23" i="19" s="1"/>
  <c r="AG23" i="19" s="1"/>
  <c r="AH23" i="19" s="1"/>
  <c r="AI23" i="19" s="1"/>
  <c r="AJ23" i="19" s="1"/>
  <c r="AK23" i="19" s="1"/>
  <c r="D5" i="37"/>
  <c r="D11" i="37" s="1"/>
  <c r="D45" i="37" s="1"/>
  <c r="D60" i="44"/>
  <c r="D314" i="52" s="1"/>
  <c r="D54" i="44"/>
  <c r="D72" i="44"/>
  <c r="D326" i="52" s="1"/>
  <c r="D62" i="44"/>
  <c r="D316" i="60" s="1"/>
  <c r="D68" i="44"/>
  <c r="D322" i="52" s="1"/>
  <c r="D308" i="60"/>
  <c r="D308" i="52"/>
  <c r="E308" i="52" s="1"/>
  <c r="J812" i="47"/>
  <c r="D314" i="60"/>
  <c r="J816" i="47"/>
  <c r="D322" i="60"/>
  <c r="J824" i="47"/>
  <c r="J818" i="47"/>
  <c r="D66" i="44"/>
  <c r="D55" i="44"/>
  <c r="D56" i="44"/>
  <c r="D64" i="44"/>
  <c r="D52" i="44"/>
  <c r="D61" i="44"/>
  <c r="D63" i="44"/>
  <c r="D70" i="44"/>
  <c r="D57" i="44"/>
  <c r="D71" i="44"/>
  <c r="D75" i="44"/>
  <c r="D67" i="44"/>
  <c r="D65" i="44"/>
  <c r="D69" i="44"/>
  <c r="D53" i="44"/>
  <c r="D61" i="41"/>
  <c r="D240" i="60" s="1"/>
  <c r="D66" i="41"/>
  <c r="D60" i="41"/>
  <c r="D52" i="41"/>
  <c r="D62" i="41"/>
  <c r="D64" i="41"/>
  <c r="D68" i="41"/>
  <c r="D55" i="41"/>
  <c r="D70" i="41"/>
  <c r="D57" i="41"/>
  <c r="D72" i="41"/>
  <c r="D63" i="41"/>
  <c r="D53" i="41"/>
  <c r="D65" i="41"/>
  <c r="D75" i="41"/>
  <c r="D67" i="41"/>
  <c r="D69" i="41"/>
  <c r="D56" i="41"/>
  <c r="D71" i="41"/>
  <c r="D54" i="41"/>
  <c r="D64" i="40"/>
  <c r="D218" i="52" s="1"/>
  <c r="D69" i="40"/>
  <c r="D223" i="60" s="1"/>
  <c r="E223" i="60" s="1"/>
  <c r="F223" i="60" s="1"/>
  <c r="G223" i="60" s="1"/>
  <c r="H223" i="60" s="1"/>
  <c r="I223" i="60" s="1"/>
  <c r="J223" i="60" s="1"/>
  <c r="K223" i="60" s="1"/>
  <c r="L223" i="60" s="1"/>
  <c r="M223" i="60" s="1"/>
  <c r="N223" i="60" s="1"/>
  <c r="O223" i="60" s="1"/>
  <c r="P223" i="60" s="1"/>
  <c r="Q223" i="60" s="1"/>
  <c r="R223" i="60" s="1"/>
  <c r="S223" i="60" s="1"/>
  <c r="T223" i="60" s="1"/>
  <c r="U223" i="60" s="1"/>
  <c r="V223" i="60" s="1"/>
  <c r="W223" i="60" s="1"/>
  <c r="X223" i="60" s="1"/>
  <c r="Y223" i="60" s="1"/>
  <c r="Z223" i="60" s="1"/>
  <c r="AA223" i="60" s="1"/>
  <c r="AB223" i="60" s="1"/>
  <c r="AC223" i="60" s="1"/>
  <c r="AD223" i="60" s="1"/>
  <c r="AE223" i="60" s="1"/>
  <c r="AF223" i="60" s="1"/>
  <c r="AG223" i="60" s="1"/>
  <c r="AH223" i="60" s="1"/>
  <c r="AI223" i="60" s="1"/>
  <c r="AJ223" i="60" s="1"/>
  <c r="AK223" i="60" s="1"/>
  <c r="J557" i="47"/>
  <c r="D218" i="60"/>
  <c r="E218" i="60" s="1"/>
  <c r="F218" i="60" s="1"/>
  <c r="G218" i="60" s="1"/>
  <c r="H218" i="60" s="1"/>
  <c r="I218" i="60" s="1"/>
  <c r="J218" i="60" s="1"/>
  <c r="K218" i="60" s="1"/>
  <c r="L218" i="60" s="1"/>
  <c r="M218" i="60" s="1"/>
  <c r="N218" i="60" s="1"/>
  <c r="O218" i="60" s="1"/>
  <c r="P218" i="60" s="1"/>
  <c r="Q218" i="60" s="1"/>
  <c r="R218" i="60" s="1"/>
  <c r="S218" i="60" s="1"/>
  <c r="T218" i="60" s="1"/>
  <c r="U218" i="60" s="1"/>
  <c r="V218" i="60" s="1"/>
  <c r="W218" i="60" s="1"/>
  <c r="X218" i="60" s="1"/>
  <c r="Y218" i="60" s="1"/>
  <c r="Z218" i="60" s="1"/>
  <c r="AA218" i="60" s="1"/>
  <c r="AB218" i="60" s="1"/>
  <c r="AC218" i="60" s="1"/>
  <c r="AD218" i="60" s="1"/>
  <c r="AE218" i="60" s="1"/>
  <c r="AF218" i="60" s="1"/>
  <c r="AG218" i="60" s="1"/>
  <c r="AH218" i="60" s="1"/>
  <c r="AI218" i="60" s="1"/>
  <c r="AJ218" i="60" s="1"/>
  <c r="AK218" i="60" s="1"/>
  <c r="J552" i="47"/>
  <c r="D52" i="40"/>
  <c r="D60" i="40"/>
  <c r="D72" i="40"/>
  <c r="D61" i="40"/>
  <c r="D216" i="52"/>
  <c r="D216" i="60"/>
  <c r="E216" i="60" s="1"/>
  <c r="F216" i="60" s="1"/>
  <c r="G216" i="60" s="1"/>
  <c r="H216" i="60" s="1"/>
  <c r="I216" i="60" s="1"/>
  <c r="J216" i="60" s="1"/>
  <c r="K216" i="60" s="1"/>
  <c r="L216" i="60" s="1"/>
  <c r="M216" i="60" s="1"/>
  <c r="N216" i="60" s="1"/>
  <c r="O216" i="60" s="1"/>
  <c r="P216" i="60" s="1"/>
  <c r="Q216" i="60" s="1"/>
  <c r="R216" i="60" s="1"/>
  <c r="S216" i="60" s="1"/>
  <c r="T216" i="60" s="1"/>
  <c r="U216" i="60" s="1"/>
  <c r="V216" i="60" s="1"/>
  <c r="W216" i="60" s="1"/>
  <c r="X216" i="60" s="1"/>
  <c r="Y216" i="60" s="1"/>
  <c r="Z216" i="60" s="1"/>
  <c r="AA216" i="60" s="1"/>
  <c r="AB216" i="60" s="1"/>
  <c r="AC216" i="60" s="1"/>
  <c r="AD216" i="60" s="1"/>
  <c r="AE216" i="60" s="1"/>
  <c r="AF216" i="60" s="1"/>
  <c r="AG216" i="60" s="1"/>
  <c r="AH216" i="60" s="1"/>
  <c r="AI216" i="60" s="1"/>
  <c r="AJ216" i="60" s="1"/>
  <c r="AK216" i="60" s="1"/>
  <c r="D68" i="40"/>
  <c r="D55" i="40"/>
  <c r="D63" i="40"/>
  <c r="D53" i="40"/>
  <c r="D75" i="40"/>
  <c r="D54" i="40"/>
  <c r="D65" i="40"/>
  <c r="D67" i="40"/>
  <c r="D56" i="40"/>
  <c r="D71" i="40"/>
  <c r="D57" i="40"/>
  <c r="D66" i="40"/>
  <c r="D70" i="40"/>
  <c r="J550" i="47"/>
  <c r="D61" i="39"/>
  <c r="D190" i="52" s="1"/>
  <c r="D57" i="39"/>
  <c r="D186" i="52" s="1"/>
  <c r="D190" i="60"/>
  <c r="J482" i="47"/>
  <c r="D63" i="39"/>
  <c r="D53" i="39"/>
  <c r="D54" i="39"/>
  <c r="D75" i="39"/>
  <c r="D65" i="39"/>
  <c r="D67" i="39"/>
  <c r="D56" i="39"/>
  <c r="D69" i="39"/>
  <c r="D71" i="39"/>
  <c r="D60" i="39"/>
  <c r="D52" i="39"/>
  <c r="D62" i="39"/>
  <c r="D64" i="39"/>
  <c r="D66" i="39"/>
  <c r="D68" i="39"/>
  <c r="D70" i="39"/>
  <c r="D72" i="39"/>
  <c r="D55" i="39"/>
  <c r="D67" i="38"/>
  <c r="D171" i="60" s="1"/>
  <c r="D62" i="38"/>
  <c r="D166" i="52" s="1"/>
  <c r="D54" i="38"/>
  <c r="D158" i="60" s="1"/>
  <c r="D166" i="60"/>
  <c r="J416" i="47"/>
  <c r="D171" i="52"/>
  <c r="J421" i="47"/>
  <c r="J410" i="47"/>
  <c r="D60" i="38"/>
  <c r="D52" i="38"/>
  <c r="D64" i="38"/>
  <c r="D57" i="38"/>
  <c r="D72" i="38"/>
  <c r="D66" i="38"/>
  <c r="D55" i="38"/>
  <c r="D68" i="38"/>
  <c r="D53" i="38"/>
  <c r="D56" i="38"/>
  <c r="D71" i="38"/>
  <c r="D70" i="38"/>
  <c r="D63" i="38"/>
  <c r="D61" i="38"/>
  <c r="D75" i="38"/>
  <c r="D65" i="38"/>
  <c r="D69" i="38"/>
  <c r="D60" i="37"/>
  <c r="J347" i="47" s="1"/>
  <c r="D61" i="37"/>
  <c r="D140" i="60" s="1"/>
  <c r="E140" i="60" s="1"/>
  <c r="F140" i="60" s="1"/>
  <c r="G140" i="60" s="1"/>
  <c r="H140" i="60" s="1"/>
  <c r="I140" i="60" s="1"/>
  <c r="J140" i="60" s="1"/>
  <c r="K140" i="60" s="1"/>
  <c r="L140" i="60" s="1"/>
  <c r="M140" i="60" s="1"/>
  <c r="N140" i="60" s="1"/>
  <c r="O140" i="60" s="1"/>
  <c r="P140" i="60" s="1"/>
  <c r="Q140" i="60" s="1"/>
  <c r="R140" i="60" s="1"/>
  <c r="S140" i="60" s="1"/>
  <c r="T140" i="60" s="1"/>
  <c r="U140" i="60" s="1"/>
  <c r="V140" i="60" s="1"/>
  <c r="W140" i="60" s="1"/>
  <c r="X140" i="60" s="1"/>
  <c r="Y140" i="60" s="1"/>
  <c r="Z140" i="60" s="1"/>
  <c r="AA140" i="60" s="1"/>
  <c r="AB140" i="60" s="1"/>
  <c r="AC140" i="60" s="1"/>
  <c r="AD140" i="60" s="1"/>
  <c r="AE140" i="60" s="1"/>
  <c r="AF140" i="60" s="1"/>
  <c r="AG140" i="60" s="1"/>
  <c r="AH140" i="60" s="1"/>
  <c r="AI140" i="60" s="1"/>
  <c r="AJ140" i="60" s="1"/>
  <c r="AK140" i="60" s="1"/>
  <c r="D63" i="37"/>
  <c r="D65" i="37"/>
  <c r="J352" i="47" s="1"/>
  <c r="D67" i="37"/>
  <c r="D69" i="37"/>
  <c r="J356" i="47" s="1"/>
  <c r="D52" i="37"/>
  <c r="D131" i="52" s="1"/>
  <c r="E131" i="52" s="1"/>
  <c r="D70" i="37"/>
  <c r="J357" i="47" s="1"/>
  <c r="D75" i="37"/>
  <c r="D64" i="37"/>
  <c r="D143" i="60" s="1"/>
  <c r="E143" i="60" s="1"/>
  <c r="F143" i="60" s="1"/>
  <c r="G143" i="60" s="1"/>
  <c r="H143" i="60" s="1"/>
  <c r="I143" i="60" s="1"/>
  <c r="J143" i="60" s="1"/>
  <c r="K143" i="60" s="1"/>
  <c r="L143" i="60" s="1"/>
  <c r="M143" i="60" s="1"/>
  <c r="N143" i="60" s="1"/>
  <c r="O143" i="60" s="1"/>
  <c r="P143" i="60" s="1"/>
  <c r="Q143" i="60" s="1"/>
  <c r="R143" i="60" s="1"/>
  <c r="S143" i="60" s="1"/>
  <c r="T143" i="60" s="1"/>
  <c r="U143" i="60" s="1"/>
  <c r="V143" i="60" s="1"/>
  <c r="W143" i="60" s="1"/>
  <c r="X143" i="60" s="1"/>
  <c r="Y143" i="60" s="1"/>
  <c r="Z143" i="60" s="1"/>
  <c r="AA143" i="60" s="1"/>
  <c r="AB143" i="60" s="1"/>
  <c r="AC143" i="60" s="1"/>
  <c r="AD143" i="60" s="1"/>
  <c r="AE143" i="60" s="1"/>
  <c r="AF143" i="60" s="1"/>
  <c r="AG143" i="60" s="1"/>
  <c r="AH143" i="60" s="1"/>
  <c r="AI143" i="60" s="1"/>
  <c r="AJ143" i="60" s="1"/>
  <c r="AK143" i="60" s="1"/>
  <c r="D55" i="37"/>
  <c r="D134" i="60" s="1"/>
  <c r="E134" i="60" s="1"/>
  <c r="F134" i="60" s="1"/>
  <c r="G134" i="60" s="1"/>
  <c r="H134" i="60" s="1"/>
  <c r="I134" i="60" s="1"/>
  <c r="J134" i="60" s="1"/>
  <c r="K134" i="60" s="1"/>
  <c r="L134" i="60" s="1"/>
  <c r="M134" i="60" s="1"/>
  <c r="N134" i="60" s="1"/>
  <c r="O134" i="60" s="1"/>
  <c r="P134" i="60" s="1"/>
  <c r="Q134" i="60" s="1"/>
  <c r="R134" i="60" s="1"/>
  <c r="S134" i="60" s="1"/>
  <c r="T134" i="60" s="1"/>
  <c r="U134" i="60" s="1"/>
  <c r="V134" i="60" s="1"/>
  <c r="W134" i="60" s="1"/>
  <c r="X134" i="60" s="1"/>
  <c r="Y134" i="60" s="1"/>
  <c r="Z134" i="60" s="1"/>
  <c r="AA134" i="60" s="1"/>
  <c r="AB134" i="60" s="1"/>
  <c r="AC134" i="60" s="1"/>
  <c r="AD134" i="60" s="1"/>
  <c r="AE134" i="60" s="1"/>
  <c r="AF134" i="60" s="1"/>
  <c r="AG134" i="60" s="1"/>
  <c r="AH134" i="60" s="1"/>
  <c r="AI134" i="60" s="1"/>
  <c r="AJ134" i="60" s="1"/>
  <c r="AK134" i="60" s="1"/>
  <c r="D72" i="37"/>
  <c r="J359" i="47" s="1"/>
  <c r="D131" i="60"/>
  <c r="D149" i="52"/>
  <c r="E75" i="37"/>
  <c r="J360" i="47"/>
  <c r="D143" i="52"/>
  <c r="D66" i="37"/>
  <c r="D146" i="52"/>
  <c r="J349" i="47"/>
  <c r="D139" i="60"/>
  <c r="E139" i="60" s="1"/>
  <c r="F139" i="60" s="1"/>
  <c r="G139" i="60" s="1"/>
  <c r="H139" i="60" s="1"/>
  <c r="I139" i="60" s="1"/>
  <c r="J139" i="60" s="1"/>
  <c r="K139" i="60" s="1"/>
  <c r="L139" i="60" s="1"/>
  <c r="M139" i="60" s="1"/>
  <c r="N139" i="60" s="1"/>
  <c r="O139" i="60" s="1"/>
  <c r="P139" i="60" s="1"/>
  <c r="Q139" i="60" s="1"/>
  <c r="R139" i="60" s="1"/>
  <c r="S139" i="60" s="1"/>
  <c r="T139" i="60" s="1"/>
  <c r="U139" i="60" s="1"/>
  <c r="V139" i="60" s="1"/>
  <c r="W139" i="60" s="1"/>
  <c r="X139" i="60" s="1"/>
  <c r="Y139" i="60" s="1"/>
  <c r="Z139" i="60" s="1"/>
  <c r="AA139" i="60" s="1"/>
  <c r="AB139" i="60" s="1"/>
  <c r="AC139" i="60" s="1"/>
  <c r="AD139" i="60" s="1"/>
  <c r="AE139" i="60" s="1"/>
  <c r="AF139" i="60" s="1"/>
  <c r="AG139" i="60" s="1"/>
  <c r="AH139" i="60" s="1"/>
  <c r="AI139" i="60" s="1"/>
  <c r="AJ139" i="60" s="1"/>
  <c r="AK139" i="60" s="1"/>
  <c r="D139" i="52"/>
  <c r="D148" i="60"/>
  <c r="E148" i="60" s="1"/>
  <c r="F148" i="60" s="1"/>
  <c r="G148" i="60" s="1"/>
  <c r="H148" i="60" s="1"/>
  <c r="I148" i="60" s="1"/>
  <c r="J148" i="60" s="1"/>
  <c r="K148" i="60" s="1"/>
  <c r="L148" i="60" s="1"/>
  <c r="M148" i="60" s="1"/>
  <c r="N148" i="60" s="1"/>
  <c r="O148" i="60" s="1"/>
  <c r="P148" i="60" s="1"/>
  <c r="Q148" i="60" s="1"/>
  <c r="R148" i="60" s="1"/>
  <c r="S148" i="60" s="1"/>
  <c r="T148" i="60" s="1"/>
  <c r="U148" i="60" s="1"/>
  <c r="V148" i="60" s="1"/>
  <c r="W148" i="60" s="1"/>
  <c r="X148" i="60" s="1"/>
  <c r="Y148" i="60" s="1"/>
  <c r="Z148" i="60" s="1"/>
  <c r="AA148" i="60" s="1"/>
  <c r="AB148" i="60" s="1"/>
  <c r="AC148" i="60" s="1"/>
  <c r="AD148" i="60" s="1"/>
  <c r="AE148" i="60" s="1"/>
  <c r="AF148" i="60" s="1"/>
  <c r="AG148" i="60" s="1"/>
  <c r="AH148" i="60" s="1"/>
  <c r="AI148" i="60" s="1"/>
  <c r="AJ148" i="60" s="1"/>
  <c r="AK148" i="60" s="1"/>
  <c r="D71" i="37"/>
  <c r="D56" i="37"/>
  <c r="D141" i="60"/>
  <c r="E141" i="60" s="1"/>
  <c r="F141" i="60" s="1"/>
  <c r="G141" i="60" s="1"/>
  <c r="H141" i="60" s="1"/>
  <c r="I141" i="60" s="1"/>
  <c r="J141" i="60" s="1"/>
  <c r="K141" i="60" s="1"/>
  <c r="L141" i="60" s="1"/>
  <c r="M141" i="60" s="1"/>
  <c r="N141" i="60" s="1"/>
  <c r="O141" i="60" s="1"/>
  <c r="P141" i="60" s="1"/>
  <c r="Q141" i="60" s="1"/>
  <c r="R141" i="60" s="1"/>
  <c r="S141" i="60" s="1"/>
  <c r="T141" i="60" s="1"/>
  <c r="U141" i="60" s="1"/>
  <c r="V141" i="60" s="1"/>
  <c r="W141" i="60" s="1"/>
  <c r="X141" i="60" s="1"/>
  <c r="Y141" i="60" s="1"/>
  <c r="Z141" i="60" s="1"/>
  <c r="AA141" i="60" s="1"/>
  <c r="AB141" i="60" s="1"/>
  <c r="AC141" i="60" s="1"/>
  <c r="AD141" i="60" s="1"/>
  <c r="AE141" i="60" s="1"/>
  <c r="AF141" i="60" s="1"/>
  <c r="AG141" i="60" s="1"/>
  <c r="AH141" i="60" s="1"/>
  <c r="AI141" i="60" s="1"/>
  <c r="AJ141" i="60" s="1"/>
  <c r="AK141" i="60" s="1"/>
  <c r="D53" i="37"/>
  <c r="D57" i="37"/>
  <c r="D54" i="37"/>
  <c r="D68" i="37"/>
  <c r="D53" i="36"/>
  <c r="J275" i="47" s="1"/>
  <c r="D67" i="36"/>
  <c r="J287" i="47" s="1"/>
  <c r="D63" i="36"/>
  <c r="D117" i="60" s="1"/>
  <c r="D54" i="36"/>
  <c r="D108" i="52" s="1"/>
  <c r="E108" i="52" s="1"/>
  <c r="D71" i="36"/>
  <c r="D125" i="60" s="1"/>
  <c r="D64" i="36"/>
  <c r="D118" i="60" s="1"/>
  <c r="D121" i="52"/>
  <c r="D121" i="60"/>
  <c r="D108" i="60"/>
  <c r="J291" i="47"/>
  <c r="D125" i="52"/>
  <c r="D61" i="36"/>
  <c r="D118" i="52"/>
  <c r="D66" i="36"/>
  <c r="D55" i="36"/>
  <c r="D68" i="36"/>
  <c r="D70" i="36"/>
  <c r="D72" i="36"/>
  <c r="D52" i="36"/>
  <c r="D60" i="36"/>
  <c r="D75" i="36"/>
  <c r="D65" i="36"/>
  <c r="D56" i="36"/>
  <c r="D69" i="36"/>
  <c r="D57" i="36"/>
  <c r="D62" i="36"/>
  <c r="D54" i="35"/>
  <c r="D83" i="52" s="1"/>
  <c r="E83" i="52" s="1"/>
  <c r="D56" i="35"/>
  <c r="J211" i="47" s="1"/>
  <c r="D65" i="35"/>
  <c r="D94" i="52" s="1"/>
  <c r="D55" i="35"/>
  <c r="D84" i="52" s="1"/>
  <c r="E84" i="52" s="1"/>
  <c r="D69" i="35"/>
  <c r="D63" i="35"/>
  <c r="D92" i="60" s="1"/>
  <c r="E92" i="60" s="1"/>
  <c r="F92" i="60" s="1"/>
  <c r="G92" i="60" s="1"/>
  <c r="H92" i="60" s="1"/>
  <c r="I92" i="60" s="1"/>
  <c r="J92" i="60" s="1"/>
  <c r="K92" i="60" s="1"/>
  <c r="L92" i="60" s="1"/>
  <c r="M92" i="60" s="1"/>
  <c r="N92" i="60" s="1"/>
  <c r="O92" i="60" s="1"/>
  <c r="P92" i="60" s="1"/>
  <c r="Q92" i="60" s="1"/>
  <c r="R92" i="60" s="1"/>
  <c r="S92" i="60" s="1"/>
  <c r="T92" i="60" s="1"/>
  <c r="U92" i="60" s="1"/>
  <c r="V92" i="60" s="1"/>
  <c r="W92" i="60" s="1"/>
  <c r="X92" i="60" s="1"/>
  <c r="Y92" i="60" s="1"/>
  <c r="Z92" i="60" s="1"/>
  <c r="AA92" i="60" s="1"/>
  <c r="AB92" i="60" s="1"/>
  <c r="AC92" i="60" s="1"/>
  <c r="AD92" i="60" s="1"/>
  <c r="AE92" i="60" s="1"/>
  <c r="AF92" i="60" s="1"/>
  <c r="AG92" i="60" s="1"/>
  <c r="AH92" i="60" s="1"/>
  <c r="AI92" i="60" s="1"/>
  <c r="AJ92" i="60" s="1"/>
  <c r="AK92" i="60" s="1"/>
  <c r="D67" i="35"/>
  <c r="J220" i="47" s="1"/>
  <c r="D71" i="35"/>
  <c r="D100" i="60" s="1"/>
  <c r="E100" i="60" s="1"/>
  <c r="F100" i="60" s="1"/>
  <c r="G100" i="60" s="1"/>
  <c r="H100" i="60" s="1"/>
  <c r="I100" i="60" s="1"/>
  <c r="J100" i="60" s="1"/>
  <c r="K100" i="60" s="1"/>
  <c r="L100" i="60" s="1"/>
  <c r="M100" i="60" s="1"/>
  <c r="N100" i="60" s="1"/>
  <c r="O100" i="60" s="1"/>
  <c r="P100" i="60" s="1"/>
  <c r="Q100" i="60" s="1"/>
  <c r="R100" i="60" s="1"/>
  <c r="S100" i="60" s="1"/>
  <c r="T100" i="60" s="1"/>
  <c r="U100" i="60" s="1"/>
  <c r="V100" i="60" s="1"/>
  <c r="W100" i="60" s="1"/>
  <c r="X100" i="60" s="1"/>
  <c r="Y100" i="60" s="1"/>
  <c r="Z100" i="60" s="1"/>
  <c r="AA100" i="60" s="1"/>
  <c r="AB100" i="60" s="1"/>
  <c r="AC100" i="60" s="1"/>
  <c r="AD100" i="60" s="1"/>
  <c r="AE100" i="60" s="1"/>
  <c r="AF100" i="60" s="1"/>
  <c r="AG100" i="60" s="1"/>
  <c r="AH100" i="60" s="1"/>
  <c r="AI100" i="60" s="1"/>
  <c r="AJ100" i="60" s="1"/>
  <c r="AK100" i="60" s="1"/>
  <c r="D94" i="60"/>
  <c r="E94" i="60" s="1"/>
  <c r="F94" i="60" s="1"/>
  <c r="G94" i="60" s="1"/>
  <c r="H94" i="60" s="1"/>
  <c r="I94" i="60" s="1"/>
  <c r="J94" i="60" s="1"/>
  <c r="K94" i="60" s="1"/>
  <c r="L94" i="60" s="1"/>
  <c r="M94" i="60" s="1"/>
  <c r="N94" i="60" s="1"/>
  <c r="O94" i="60" s="1"/>
  <c r="P94" i="60" s="1"/>
  <c r="Q94" i="60" s="1"/>
  <c r="R94" i="60" s="1"/>
  <c r="S94" i="60" s="1"/>
  <c r="T94" i="60" s="1"/>
  <c r="U94" i="60" s="1"/>
  <c r="V94" i="60" s="1"/>
  <c r="W94" i="60" s="1"/>
  <c r="X94" i="60" s="1"/>
  <c r="Y94" i="60" s="1"/>
  <c r="Z94" i="60" s="1"/>
  <c r="AA94" i="60" s="1"/>
  <c r="AB94" i="60" s="1"/>
  <c r="AC94" i="60" s="1"/>
  <c r="AD94" i="60" s="1"/>
  <c r="AE94" i="60" s="1"/>
  <c r="AF94" i="60" s="1"/>
  <c r="AG94" i="60" s="1"/>
  <c r="AH94" i="60" s="1"/>
  <c r="AI94" i="60" s="1"/>
  <c r="AJ94" i="60" s="1"/>
  <c r="AK94" i="60" s="1"/>
  <c r="J218" i="47"/>
  <c r="D84" i="60"/>
  <c r="E84" i="60" s="1"/>
  <c r="F84" i="60" s="1"/>
  <c r="G84" i="60" s="1"/>
  <c r="H84" i="60" s="1"/>
  <c r="I84" i="60" s="1"/>
  <c r="J84" i="60" s="1"/>
  <c r="K84" i="60" s="1"/>
  <c r="L84" i="60" s="1"/>
  <c r="M84" i="60" s="1"/>
  <c r="N84" i="60" s="1"/>
  <c r="O84" i="60" s="1"/>
  <c r="P84" i="60" s="1"/>
  <c r="Q84" i="60" s="1"/>
  <c r="R84" i="60" s="1"/>
  <c r="S84" i="60" s="1"/>
  <c r="T84" i="60" s="1"/>
  <c r="U84" i="60" s="1"/>
  <c r="V84" i="60" s="1"/>
  <c r="W84" i="60" s="1"/>
  <c r="X84" i="60" s="1"/>
  <c r="Y84" i="60" s="1"/>
  <c r="Z84" i="60" s="1"/>
  <c r="AA84" i="60" s="1"/>
  <c r="AB84" i="60" s="1"/>
  <c r="AC84" i="60" s="1"/>
  <c r="AD84" i="60" s="1"/>
  <c r="AE84" i="60" s="1"/>
  <c r="AF84" i="60" s="1"/>
  <c r="AG84" i="60" s="1"/>
  <c r="AH84" i="60" s="1"/>
  <c r="AI84" i="60" s="1"/>
  <c r="AJ84" i="60" s="1"/>
  <c r="AK84" i="60" s="1"/>
  <c r="K209" i="47"/>
  <c r="F83" i="52"/>
  <c r="D98" i="52"/>
  <c r="J222" i="47"/>
  <c r="J216" i="47"/>
  <c r="D96" i="60"/>
  <c r="E96" i="60" s="1"/>
  <c r="F96" i="60" s="1"/>
  <c r="G96" i="60" s="1"/>
  <c r="H96" i="60" s="1"/>
  <c r="I96" i="60" s="1"/>
  <c r="J96" i="60" s="1"/>
  <c r="K96" i="60" s="1"/>
  <c r="L96" i="60" s="1"/>
  <c r="M96" i="60" s="1"/>
  <c r="N96" i="60" s="1"/>
  <c r="O96" i="60" s="1"/>
  <c r="P96" i="60" s="1"/>
  <c r="Q96" i="60" s="1"/>
  <c r="R96" i="60" s="1"/>
  <c r="S96" i="60" s="1"/>
  <c r="T96" i="60" s="1"/>
  <c r="U96" i="60" s="1"/>
  <c r="V96" i="60" s="1"/>
  <c r="W96" i="60" s="1"/>
  <c r="X96" i="60" s="1"/>
  <c r="Y96" i="60" s="1"/>
  <c r="Z96" i="60" s="1"/>
  <c r="AA96" i="60" s="1"/>
  <c r="AB96" i="60" s="1"/>
  <c r="AC96" i="60" s="1"/>
  <c r="AD96" i="60" s="1"/>
  <c r="AE96" i="60" s="1"/>
  <c r="AF96" i="60" s="1"/>
  <c r="AG96" i="60" s="1"/>
  <c r="AH96" i="60" s="1"/>
  <c r="AI96" i="60" s="1"/>
  <c r="AJ96" i="60" s="1"/>
  <c r="AK96" i="60" s="1"/>
  <c r="D60" i="35"/>
  <c r="D62" i="35"/>
  <c r="D64" i="35"/>
  <c r="D66" i="35"/>
  <c r="D68" i="35"/>
  <c r="D70" i="35"/>
  <c r="D72" i="35"/>
  <c r="D61" i="35"/>
  <c r="D83" i="60"/>
  <c r="E83" i="60" s="1"/>
  <c r="F83" i="60" s="1"/>
  <c r="G83" i="60" s="1"/>
  <c r="H83" i="60" s="1"/>
  <c r="I83" i="60" s="1"/>
  <c r="J83" i="60" s="1"/>
  <c r="K83" i="60" s="1"/>
  <c r="L83" i="60" s="1"/>
  <c r="M83" i="60" s="1"/>
  <c r="N83" i="60" s="1"/>
  <c r="O83" i="60" s="1"/>
  <c r="P83" i="60" s="1"/>
  <c r="Q83" i="60" s="1"/>
  <c r="R83" i="60" s="1"/>
  <c r="S83" i="60" s="1"/>
  <c r="T83" i="60" s="1"/>
  <c r="U83" i="60" s="1"/>
  <c r="V83" i="60" s="1"/>
  <c r="W83" i="60" s="1"/>
  <c r="X83" i="60" s="1"/>
  <c r="Y83" i="60" s="1"/>
  <c r="Z83" i="60" s="1"/>
  <c r="AA83" i="60" s="1"/>
  <c r="AB83" i="60" s="1"/>
  <c r="AC83" i="60" s="1"/>
  <c r="AD83" i="60" s="1"/>
  <c r="AE83" i="60" s="1"/>
  <c r="AF83" i="60" s="1"/>
  <c r="AG83" i="60" s="1"/>
  <c r="AH83" i="60" s="1"/>
  <c r="AI83" i="60" s="1"/>
  <c r="AJ83" i="60" s="1"/>
  <c r="AK83" i="60" s="1"/>
  <c r="J209" i="47"/>
  <c r="D85" i="60"/>
  <c r="E85" i="60" s="1"/>
  <c r="F85" i="60" s="1"/>
  <c r="G85" i="60" s="1"/>
  <c r="H85" i="60" s="1"/>
  <c r="I85" i="60" s="1"/>
  <c r="J85" i="60" s="1"/>
  <c r="K85" i="60" s="1"/>
  <c r="L85" i="60" s="1"/>
  <c r="M85" i="60" s="1"/>
  <c r="N85" i="60" s="1"/>
  <c r="O85" i="60" s="1"/>
  <c r="P85" i="60" s="1"/>
  <c r="Q85" i="60" s="1"/>
  <c r="R85" i="60" s="1"/>
  <c r="S85" i="60" s="1"/>
  <c r="T85" i="60" s="1"/>
  <c r="U85" i="60" s="1"/>
  <c r="V85" i="60" s="1"/>
  <c r="W85" i="60" s="1"/>
  <c r="X85" i="60" s="1"/>
  <c r="Y85" i="60" s="1"/>
  <c r="Z85" i="60" s="1"/>
  <c r="AA85" i="60" s="1"/>
  <c r="AB85" i="60" s="1"/>
  <c r="AC85" i="60" s="1"/>
  <c r="AD85" i="60" s="1"/>
  <c r="AE85" i="60" s="1"/>
  <c r="AF85" i="60" s="1"/>
  <c r="AG85" i="60" s="1"/>
  <c r="AH85" i="60" s="1"/>
  <c r="AI85" i="60" s="1"/>
  <c r="AJ85" i="60" s="1"/>
  <c r="AK85" i="60" s="1"/>
  <c r="D85" i="52"/>
  <c r="D98" i="60"/>
  <c r="E98" i="60" s="1"/>
  <c r="F98" i="60" s="1"/>
  <c r="G98" i="60" s="1"/>
  <c r="H98" i="60" s="1"/>
  <c r="I98" i="60" s="1"/>
  <c r="J98" i="60" s="1"/>
  <c r="K98" i="60" s="1"/>
  <c r="L98" i="60" s="1"/>
  <c r="M98" i="60" s="1"/>
  <c r="N98" i="60" s="1"/>
  <c r="O98" i="60" s="1"/>
  <c r="P98" i="60" s="1"/>
  <c r="Q98" i="60" s="1"/>
  <c r="R98" i="60" s="1"/>
  <c r="S98" i="60" s="1"/>
  <c r="T98" i="60" s="1"/>
  <c r="U98" i="60" s="1"/>
  <c r="V98" i="60" s="1"/>
  <c r="W98" i="60" s="1"/>
  <c r="X98" i="60" s="1"/>
  <c r="Y98" i="60" s="1"/>
  <c r="Z98" i="60" s="1"/>
  <c r="AA98" i="60" s="1"/>
  <c r="AB98" i="60" s="1"/>
  <c r="AC98" i="60" s="1"/>
  <c r="AD98" i="60" s="1"/>
  <c r="AE98" i="60" s="1"/>
  <c r="AF98" i="60" s="1"/>
  <c r="AG98" i="60" s="1"/>
  <c r="AH98" i="60" s="1"/>
  <c r="AI98" i="60" s="1"/>
  <c r="AJ98" i="60" s="1"/>
  <c r="AK98" i="60" s="1"/>
  <c r="D52" i="35"/>
  <c r="D75" i="35"/>
  <c r="D53" i="35"/>
  <c r="D57" i="35"/>
  <c r="D75" i="34"/>
  <c r="E75" i="34" s="1"/>
  <c r="D56" i="34"/>
  <c r="J144" i="47" s="1"/>
  <c r="D60" i="52"/>
  <c r="E60" i="52" s="1"/>
  <c r="D60" i="60"/>
  <c r="E60" i="60" s="1"/>
  <c r="F60" i="60" s="1"/>
  <c r="G60" i="60" s="1"/>
  <c r="H60" i="60" s="1"/>
  <c r="I60" i="60" s="1"/>
  <c r="J60" i="60" s="1"/>
  <c r="K60" i="60" s="1"/>
  <c r="L60" i="60" s="1"/>
  <c r="M60" i="60" s="1"/>
  <c r="N60" i="60" s="1"/>
  <c r="O60" i="60" s="1"/>
  <c r="P60" i="60" s="1"/>
  <c r="Q60" i="60" s="1"/>
  <c r="R60" i="60" s="1"/>
  <c r="S60" i="60" s="1"/>
  <c r="T60" i="60" s="1"/>
  <c r="U60" i="60" s="1"/>
  <c r="V60" i="60" s="1"/>
  <c r="W60" i="60" s="1"/>
  <c r="X60" i="60" s="1"/>
  <c r="Y60" i="60" s="1"/>
  <c r="Z60" i="60" s="1"/>
  <c r="AA60" i="60" s="1"/>
  <c r="AB60" i="60" s="1"/>
  <c r="AC60" i="60" s="1"/>
  <c r="AD60" i="60" s="1"/>
  <c r="AE60" i="60" s="1"/>
  <c r="AF60" i="60" s="1"/>
  <c r="AG60" i="60" s="1"/>
  <c r="AH60" i="60" s="1"/>
  <c r="AI60" i="60" s="1"/>
  <c r="AJ60" i="60" s="1"/>
  <c r="AK60" i="60" s="1"/>
  <c r="D60" i="34"/>
  <c r="D52" i="34"/>
  <c r="D62" i="34"/>
  <c r="D64" i="34"/>
  <c r="D66" i="34"/>
  <c r="D55" i="34"/>
  <c r="D68" i="34"/>
  <c r="D70" i="34"/>
  <c r="D72" i="34"/>
  <c r="D57" i="34"/>
  <c r="D61" i="34"/>
  <c r="D63" i="34"/>
  <c r="D53" i="34"/>
  <c r="D65" i="34"/>
  <c r="D54" i="34"/>
  <c r="D67" i="34"/>
  <c r="D69" i="34"/>
  <c r="D71" i="34"/>
  <c r="D70" i="20"/>
  <c r="D75" i="20"/>
  <c r="D45" i="60"/>
  <c r="D45" i="52"/>
  <c r="D35" i="60"/>
  <c r="E35" i="60" s="1"/>
  <c r="F35" i="60" s="1"/>
  <c r="G35" i="60" s="1"/>
  <c r="H35" i="60" s="1"/>
  <c r="I35" i="60" s="1"/>
  <c r="J35" i="60" s="1"/>
  <c r="K35" i="60" s="1"/>
  <c r="L35" i="60" s="1"/>
  <c r="M35" i="60" s="1"/>
  <c r="N35" i="60" s="1"/>
  <c r="O35" i="60" s="1"/>
  <c r="P35" i="60" s="1"/>
  <c r="Q35" i="60" s="1"/>
  <c r="R35" i="60" s="1"/>
  <c r="S35" i="60" s="1"/>
  <c r="T35" i="60" s="1"/>
  <c r="U35" i="60" s="1"/>
  <c r="V35" i="60" s="1"/>
  <c r="W35" i="60" s="1"/>
  <c r="X35" i="60" s="1"/>
  <c r="Y35" i="60" s="1"/>
  <c r="Z35" i="60" s="1"/>
  <c r="AA35" i="60" s="1"/>
  <c r="AB35" i="60" s="1"/>
  <c r="AC35" i="60" s="1"/>
  <c r="AD35" i="60" s="1"/>
  <c r="AE35" i="60" s="1"/>
  <c r="AF35" i="60" s="1"/>
  <c r="AG35" i="60" s="1"/>
  <c r="AH35" i="60" s="1"/>
  <c r="AI35" i="60" s="1"/>
  <c r="AJ35" i="60" s="1"/>
  <c r="AK35" i="60" s="1"/>
  <c r="D35" i="52"/>
  <c r="E35" i="52" s="1"/>
  <c r="D57" i="20"/>
  <c r="D53" i="20"/>
  <c r="D52" i="20"/>
  <c r="D55" i="20"/>
  <c r="D63" i="20"/>
  <c r="D69" i="20"/>
  <c r="D71" i="20"/>
  <c r="D68" i="20"/>
  <c r="D65" i="20"/>
  <c r="D62" i="20"/>
  <c r="D61" i="20"/>
  <c r="D67" i="20"/>
  <c r="D64" i="20"/>
  <c r="D72" i="20"/>
  <c r="D54" i="20"/>
  <c r="D49" i="60"/>
  <c r="D49" i="52"/>
  <c r="J89" i="47"/>
  <c r="D60" i="20"/>
  <c r="D5" i="42"/>
  <c r="D11" i="42" s="1"/>
  <c r="J672" i="47" s="1"/>
  <c r="E26" i="19"/>
  <c r="F26" i="19" s="1"/>
  <c r="G26" i="19" s="1"/>
  <c r="H26" i="19" s="1"/>
  <c r="I26" i="19" s="1"/>
  <c r="D5" i="46"/>
  <c r="D11" i="46" s="1"/>
  <c r="E30" i="19"/>
  <c r="F30" i="19" s="1"/>
  <c r="G30" i="19" s="1"/>
  <c r="H30" i="19" s="1"/>
  <c r="I30" i="19" s="1"/>
  <c r="J30" i="19" s="1"/>
  <c r="K30" i="19" s="1"/>
  <c r="L30" i="19" s="1"/>
  <c r="M30" i="19" s="1"/>
  <c r="N30" i="19" s="1"/>
  <c r="O30" i="19" s="1"/>
  <c r="P30" i="19" s="1"/>
  <c r="Q30" i="19" s="1"/>
  <c r="R30" i="19" s="1"/>
  <c r="S30" i="19" s="1"/>
  <c r="T30" i="19" s="1"/>
  <c r="U30" i="19" s="1"/>
  <c r="V30" i="19" s="1"/>
  <c r="W30" i="19" s="1"/>
  <c r="X30" i="19" s="1"/>
  <c r="Y30" i="19" s="1"/>
  <c r="Z30" i="19" s="1"/>
  <c r="AA30" i="19" s="1"/>
  <c r="AB30" i="19" s="1"/>
  <c r="AC30" i="19" s="1"/>
  <c r="AD30" i="19" s="1"/>
  <c r="AE30" i="19" s="1"/>
  <c r="AF30" i="19" s="1"/>
  <c r="AG30" i="19" s="1"/>
  <c r="AH30" i="19" s="1"/>
  <c r="AI30" i="19" s="1"/>
  <c r="AJ30" i="19" s="1"/>
  <c r="AK30" i="19" s="1"/>
  <c r="E16" i="19"/>
  <c r="F16" i="19" s="1"/>
  <c r="E27" i="19"/>
  <c r="F27" i="19" s="1"/>
  <c r="E24" i="19"/>
  <c r="D5" i="34"/>
  <c r="D11" i="34" s="1"/>
  <c r="E18" i="19"/>
  <c r="E19" i="19"/>
  <c r="D5" i="35"/>
  <c r="D11" i="35" s="1"/>
  <c r="AA32" i="61" l="1"/>
  <c r="S32" i="61"/>
  <c r="Z32" i="61"/>
  <c r="R32" i="61"/>
  <c r="Y32" i="61"/>
  <c r="Q32" i="61"/>
  <c r="X32" i="61"/>
  <c r="P32" i="61"/>
  <c r="W32" i="61"/>
  <c r="V32" i="61"/>
  <c r="T32" i="61"/>
  <c r="AC32" i="61"/>
  <c r="U32" i="61"/>
  <c r="AB32" i="61"/>
  <c r="AI31" i="61"/>
  <c r="AH31" i="61"/>
  <c r="AG31" i="61"/>
  <c r="AF31" i="61"/>
  <c r="AE31" i="61"/>
  <c r="AD31" i="61"/>
  <c r="L31" i="61"/>
  <c r="K31" i="61"/>
  <c r="J31" i="61"/>
  <c r="I31" i="61"/>
  <c r="M31" i="61"/>
  <c r="O31" i="61"/>
  <c r="N31" i="61"/>
  <c r="AB31" i="61"/>
  <c r="T31" i="61"/>
  <c r="U31" i="61"/>
  <c r="AA31" i="61"/>
  <c r="S31" i="61"/>
  <c r="AC31" i="61"/>
  <c r="Z31" i="61"/>
  <c r="R31" i="61"/>
  <c r="Y31" i="61"/>
  <c r="Q31" i="61"/>
  <c r="X31" i="61"/>
  <c r="P31" i="61"/>
  <c r="W31" i="61"/>
  <c r="V31" i="61"/>
  <c r="AI32" i="61"/>
  <c r="AH32" i="61"/>
  <c r="AG32" i="61"/>
  <c r="AF32" i="61"/>
  <c r="AE32" i="61"/>
  <c r="AD32" i="61"/>
  <c r="K32" i="61"/>
  <c r="J32" i="61"/>
  <c r="I32" i="61"/>
  <c r="O32" i="61"/>
  <c r="L32" i="61"/>
  <c r="N32" i="61"/>
  <c r="M32" i="61"/>
  <c r="D45" i="41"/>
  <c r="J606" i="47" s="1"/>
  <c r="D46" i="41"/>
  <c r="J607" i="47" s="1"/>
  <c r="D47" i="41"/>
  <c r="D80" i="41" s="1"/>
  <c r="J739" i="47"/>
  <c r="D45" i="36"/>
  <c r="J271" i="47" s="1"/>
  <c r="D47" i="20"/>
  <c r="D80" i="20" s="1"/>
  <c r="D85" i="20" s="1"/>
  <c r="D113" i="20" s="1"/>
  <c r="D47" i="36"/>
  <c r="J273" i="47" s="1"/>
  <c r="D47" i="43"/>
  <c r="J742" i="47" s="1"/>
  <c r="D46" i="43"/>
  <c r="J404" i="47"/>
  <c r="J2" i="47"/>
  <c r="J337" i="47"/>
  <c r="D47" i="1"/>
  <c r="J5" i="47" s="1"/>
  <c r="D45" i="1"/>
  <c r="D46" i="37"/>
  <c r="J339" i="47" s="1"/>
  <c r="D45" i="40"/>
  <c r="J539" i="47" s="1"/>
  <c r="J69" i="47"/>
  <c r="D47" i="40"/>
  <c r="D80" i="40" s="1"/>
  <c r="E80" i="40" s="1"/>
  <c r="D47" i="42"/>
  <c r="D81" i="42" s="1"/>
  <c r="D45" i="38"/>
  <c r="J405" i="47" s="1"/>
  <c r="D46" i="44"/>
  <c r="J808" i="47" s="1"/>
  <c r="D45" i="20"/>
  <c r="D47" i="38"/>
  <c r="D80" i="38" s="1"/>
  <c r="E80" i="38" s="1"/>
  <c r="D46" i="40"/>
  <c r="D47" i="37"/>
  <c r="D80" i="37" s="1"/>
  <c r="D85" i="37" s="1"/>
  <c r="D46" i="39"/>
  <c r="J473" i="47" s="1"/>
  <c r="D45" i="44"/>
  <c r="J807" i="47" s="1"/>
  <c r="D47" i="39"/>
  <c r="J474" i="47" s="1"/>
  <c r="D46" i="36"/>
  <c r="J272" i="47" s="1"/>
  <c r="D47" i="44"/>
  <c r="D45" i="39"/>
  <c r="J472" i="47" s="1"/>
  <c r="D348" i="60"/>
  <c r="E348" i="60" s="1"/>
  <c r="F348" i="60" s="1"/>
  <c r="G348" i="60" s="1"/>
  <c r="H348" i="60" s="1"/>
  <c r="I348" i="60" s="1"/>
  <c r="J348" i="60" s="1"/>
  <c r="K348" i="60" s="1"/>
  <c r="L348" i="60" s="1"/>
  <c r="M348" i="60" s="1"/>
  <c r="N348" i="60" s="1"/>
  <c r="O348" i="60" s="1"/>
  <c r="P348" i="60" s="1"/>
  <c r="Q348" i="60" s="1"/>
  <c r="R348" i="60" s="1"/>
  <c r="S348" i="60" s="1"/>
  <c r="T348" i="60" s="1"/>
  <c r="U348" i="60" s="1"/>
  <c r="V348" i="60" s="1"/>
  <c r="W348" i="60" s="1"/>
  <c r="X348" i="60" s="1"/>
  <c r="Y348" i="60" s="1"/>
  <c r="Z348" i="60" s="1"/>
  <c r="AA348" i="60" s="1"/>
  <c r="AB348" i="60" s="1"/>
  <c r="AC348" i="60" s="1"/>
  <c r="AD348" i="60" s="1"/>
  <c r="AE348" i="60" s="1"/>
  <c r="AF348" i="60" s="1"/>
  <c r="AG348" i="60" s="1"/>
  <c r="AH348" i="60" s="1"/>
  <c r="AI348" i="60" s="1"/>
  <c r="AJ348" i="60" s="1"/>
  <c r="AK348" i="60" s="1"/>
  <c r="D348" i="52"/>
  <c r="J892" i="47"/>
  <c r="D345" i="60"/>
  <c r="E345" i="60" s="1"/>
  <c r="F345" i="60" s="1"/>
  <c r="G345" i="60" s="1"/>
  <c r="H345" i="60" s="1"/>
  <c r="I345" i="60" s="1"/>
  <c r="J345" i="60" s="1"/>
  <c r="K345" i="60" s="1"/>
  <c r="L345" i="60" s="1"/>
  <c r="M345" i="60" s="1"/>
  <c r="N345" i="60" s="1"/>
  <c r="O345" i="60" s="1"/>
  <c r="P345" i="60" s="1"/>
  <c r="Q345" i="60" s="1"/>
  <c r="R345" i="60" s="1"/>
  <c r="S345" i="60" s="1"/>
  <c r="T345" i="60" s="1"/>
  <c r="U345" i="60" s="1"/>
  <c r="V345" i="60" s="1"/>
  <c r="W345" i="60" s="1"/>
  <c r="X345" i="60" s="1"/>
  <c r="Y345" i="60" s="1"/>
  <c r="Z345" i="60" s="1"/>
  <c r="AA345" i="60" s="1"/>
  <c r="AB345" i="60" s="1"/>
  <c r="AC345" i="60" s="1"/>
  <c r="AD345" i="60" s="1"/>
  <c r="AE345" i="60" s="1"/>
  <c r="AF345" i="60" s="1"/>
  <c r="AG345" i="60" s="1"/>
  <c r="AH345" i="60" s="1"/>
  <c r="AI345" i="60" s="1"/>
  <c r="AJ345" i="60" s="1"/>
  <c r="AK345" i="60" s="1"/>
  <c r="D345" i="52"/>
  <c r="J889" i="47"/>
  <c r="J276" i="47"/>
  <c r="D107" i="52"/>
  <c r="E107" i="52" s="1"/>
  <c r="D349" i="60"/>
  <c r="E349" i="60" s="1"/>
  <c r="F349" i="60" s="1"/>
  <c r="G349" i="60" s="1"/>
  <c r="H349" i="60" s="1"/>
  <c r="I349" i="60" s="1"/>
  <c r="J349" i="60" s="1"/>
  <c r="K349" i="60" s="1"/>
  <c r="L349" i="60" s="1"/>
  <c r="M349" i="60" s="1"/>
  <c r="N349" i="60" s="1"/>
  <c r="O349" i="60" s="1"/>
  <c r="P349" i="60" s="1"/>
  <c r="Q349" i="60" s="1"/>
  <c r="R349" i="60" s="1"/>
  <c r="S349" i="60" s="1"/>
  <c r="T349" i="60" s="1"/>
  <c r="U349" i="60" s="1"/>
  <c r="V349" i="60" s="1"/>
  <c r="W349" i="60" s="1"/>
  <c r="X349" i="60" s="1"/>
  <c r="Y349" i="60" s="1"/>
  <c r="Z349" i="60" s="1"/>
  <c r="AA349" i="60" s="1"/>
  <c r="AB349" i="60" s="1"/>
  <c r="AC349" i="60" s="1"/>
  <c r="AD349" i="60" s="1"/>
  <c r="AE349" i="60" s="1"/>
  <c r="AF349" i="60" s="1"/>
  <c r="AG349" i="60" s="1"/>
  <c r="AH349" i="60" s="1"/>
  <c r="AI349" i="60" s="1"/>
  <c r="AJ349" i="60" s="1"/>
  <c r="AK349" i="60" s="1"/>
  <c r="D349" i="52"/>
  <c r="J893" i="47"/>
  <c r="D343" i="52"/>
  <c r="D343" i="60"/>
  <c r="E343" i="60" s="1"/>
  <c r="F343" i="60" s="1"/>
  <c r="G343" i="60" s="1"/>
  <c r="H343" i="60" s="1"/>
  <c r="I343" i="60" s="1"/>
  <c r="J343" i="60" s="1"/>
  <c r="K343" i="60" s="1"/>
  <c r="L343" i="60" s="1"/>
  <c r="M343" i="60" s="1"/>
  <c r="N343" i="60" s="1"/>
  <c r="O343" i="60" s="1"/>
  <c r="P343" i="60" s="1"/>
  <c r="Q343" i="60" s="1"/>
  <c r="R343" i="60" s="1"/>
  <c r="S343" i="60" s="1"/>
  <c r="T343" i="60" s="1"/>
  <c r="U343" i="60" s="1"/>
  <c r="V343" i="60" s="1"/>
  <c r="W343" i="60" s="1"/>
  <c r="X343" i="60" s="1"/>
  <c r="Y343" i="60" s="1"/>
  <c r="Z343" i="60" s="1"/>
  <c r="AA343" i="60" s="1"/>
  <c r="AB343" i="60" s="1"/>
  <c r="AC343" i="60" s="1"/>
  <c r="AD343" i="60" s="1"/>
  <c r="AE343" i="60" s="1"/>
  <c r="AF343" i="60" s="1"/>
  <c r="AG343" i="60" s="1"/>
  <c r="AH343" i="60" s="1"/>
  <c r="AI343" i="60" s="1"/>
  <c r="AJ343" i="60" s="1"/>
  <c r="AK343" i="60" s="1"/>
  <c r="J887" i="47"/>
  <c r="D300" i="60"/>
  <c r="E300" i="60" s="1"/>
  <c r="F300" i="60" s="1"/>
  <c r="G300" i="60" s="1"/>
  <c r="H300" i="60" s="1"/>
  <c r="I300" i="60" s="1"/>
  <c r="J300" i="60" s="1"/>
  <c r="K300" i="60" s="1"/>
  <c r="L300" i="60" s="1"/>
  <c r="M300" i="60" s="1"/>
  <c r="N300" i="60" s="1"/>
  <c r="O300" i="60" s="1"/>
  <c r="P300" i="60" s="1"/>
  <c r="Q300" i="60" s="1"/>
  <c r="R300" i="60" s="1"/>
  <c r="S300" i="60" s="1"/>
  <c r="T300" i="60" s="1"/>
  <c r="U300" i="60" s="1"/>
  <c r="V300" i="60" s="1"/>
  <c r="W300" i="60" s="1"/>
  <c r="X300" i="60" s="1"/>
  <c r="Y300" i="60" s="1"/>
  <c r="Z300" i="60" s="1"/>
  <c r="AA300" i="60" s="1"/>
  <c r="AB300" i="60" s="1"/>
  <c r="AC300" i="60" s="1"/>
  <c r="AD300" i="60" s="1"/>
  <c r="AE300" i="60" s="1"/>
  <c r="AF300" i="60" s="1"/>
  <c r="AG300" i="60" s="1"/>
  <c r="AH300" i="60" s="1"/>
  <c r="AI300" i="60" s="1"/>
  <c r="AJ300" i="60" s="1"/>
  <c r="AK300" i="60" s="1"/>
  <c r="D300" i="52"/>
  <c r="J760" i="47"/>
  <c r="D283" i="60"/>
  <c r="E283" i="60" s="1"/>
  <c r="F283" i="60" s="1"/>
  <c r="G283" i="60" s="1"/>
  <c r="H283" i="60" s="1"/>
  <c r="I283" i="60" s="1"/>
  <c r="J283" i="60" s="1"/>
  <c r="K283" i="60" s="1"/>
  <c r="L283" i="60" s="1"/>
  <c r="M283" i="60" s="1"/>
  <c r="N283" i="60" s="1"/>
  <c r="O283" i="60" s="1"/>
  <c r="P283" i="60" s="1"/>
  <c r="Q283" i="60" s="1"/>
  <c r="R283" i="60" s="1"/>
  <c r="S283" i="60" s="1"/>
  <c r="T283" i="60" s="1"/>
  <c r="U283" i="60" s="1"/>
  <c r="V283" i="60" s="1"/>
  <c r="W283" i="60" s="1"/>
  <c r="X283" i="60" s="1"/>
  <c r="Y283" i="60" s="1"/>
  <c r="Z283" i="60" s="1"/>
  <c r="AA283" i="60" s="1"/>
  <c r="AB283" i="60" s="1"/>
  <c r="AC283" i="60" s="1"/>
  <c r="AD283" i="60" s="1"/>
  <c r="AE283" i="60" s="1"/>
  <c r="AF283" i="60" s="1"/>
  <c r="AG283" i="60" s="1"/>
  <c r="AH283" i="60" s="1"/>
  <c r="AI283" i="60" s="1"/>
  <c r="AJ283" i="60" s="1"/>
  <c r="AK283" i="60" s="1"/>
  <c r="D283" i="52"/>
  <c r="E283" i="52" s="1"/>
  <c r="J745" i="47"/>
  <c r="D292" i="60"/>
  <c r="E292" i="60" s="1"/>
  <c r="F292" i="60" s="1"/>
  <c r="G292" i="60" s="1"/>
  <c r="H292" i="60" s="1"/>
  <c r="I292" i="60" s="1"/>
  <c r="J292" i="60" s="1"/>
  <c r="K292" i="60" s="1"/>
  <c r="L292" i="60" s="1"/>
  <c r="M292" i="60" s="1"/>
  <c r="N292" i="60" s="1"/>
  <c r="O292" i="60" s="1"/>
  <c r="P292" i="60" s="1"/>
  <c r="Q292" i="60" s="1"/>
  <c r="R292" i="60" s="1"/>
  <c r="S292" i="60" s="1"/>
  <c r="T292" i="60" s="1"/>
  <c r="U292" i="60" s="1"/>
  <c r="V292" i="60" s="1"/>
  <c r="W292" i="60" s="1"/>
  <c r="X292" i="60" s="1"/>
  <c r="Y292" i="60" s="1"/>
  <c r="Z292" i="60" s="1"/>
  <c r="AA292" i="60" s="1"/>
  <c r="AB292" i="60" s="1"/>
  <c r="AC292" i="60" s="1"/>
  <c r="AD292" i="60" s="1"/>
  <c r="AE292" i="60" s="1"/>
  <c r="AF292" i="60" s="1"/>
  <c r="AG292" i="60" s="1"/>
  <c r="AH292" i="60" s="1"/>
  <c r="AI292" i="60" s="1"/>
  <c r="AJ292" i="60" s="1"/>
  <c r="AK292" i="60" s="1"/>
  <c r="D292" i="52"/>
  <c r="J752" i="47"/>
  <c r="D274" i="60"/>
  <c r="E274" i="60" s="1"/>
  <c r="F274" i="60" s="1"/>
  <c r="G274" i="60" s="1"/>
  <c r="H274" i="60" s="1"/>
  <c r="I274" i="60" s="1"/>
  <c r="J274" i="60" s="1"/>
  <c r="K274" i="60" s="1"/>
  <c r="L274" i="60" s="1"/>
  <c r="M274" i="60" s="1"/>
  <c r="N274" i="60" s="1"/>
  <c r="O274" i="60" s="1"/>
  <c r="P274" i="60" s="1"/>
  <c r="Q274" i="60" s="1"/>
  <c r="R274" i="60" s="1"/>
  <c r="S274" i="60" s="1"/>
  <c r="T274" i="60" s="1"/>
  <c r="U274" i="60" s="1"/>
  <c r="V274" i="60" s="1"/>
  <c r="W274" i="60" s="1"/>
  <c r="X274" i="60" s="1"/>
  <c r="Y274" i="60" s="1"/>
  <c r="Z274" i="60" s="1"/>
  <c r="AA274" i="60" s="1"/>
  <c r="AB274" i="60" s="1"/>
  <c r="AC274" i="60" s="1"/>
  <c r="AD274" i="60" s="1"/>
  <c r="AE274" i="60" s="1"/>
  <c r="AF274" i="60" s="1"/>
  <c r="AG274" i="60" s="1"/>
  <c r="AH274" i="60" s="1"/>
  <c r="AI274" i="60" s="1"/>
  <c r="AJ274" i="60" s="1"/>
  <c r="AK274" i="60" s="1"/>
  <c r="D274" i="52"/>
  <c r="J692" i="47"/>
  <c r="D268" i="60"/>
  <c r="E268" i="60" s="1"/>
  <c r="F268" i="60" s="1"/>
  <c r="G268" i="60" s="1"/>
  <c r="H268" i="60" s="1"/>
  <c r="I268" i="60" s="1"/>
  <c r="J268" i="60" s="1"/>
  <c r="K268" i="60" s="1"/>
  <c r="L268" i="60" s="1"/>
  <c r="M268" i="60" s="1"/>
  <c r="N268" i="60" s="1"/>
  <c r="O268" i="60" s="1"/>
  <c r="P268" i="60" s="1"/>
  <c r="Q268" i="60" s="1"/>
  <c r="R268" i="60" s="1"/>
  <c r="S268" i="60" s="1"/>
  <c r="T268" i="60" s="1"/>
  <c r="U268" i="60" s="1"/>
  <c r="V268" i="60" s="1"/>
  <c r="W268" i="60" s="1"/>
  <c r="X268" i="60" s="1"/>
  <c r="Y268" i="60" s="1"/>
  <c r="Z268" i="60" s="1"/>
  <c r="AA268" i="60" s="1"/>
  <c r="AB268" i="60" s="1"/>
  <c r="AC268" i="60" s="1"/>
  <c r="AD268" i="60" s="1"/>
  <c r="AE268" i="60" s="1"/>
  <c r="AF268" i="60" s="1"/>
  <c r="AG268" i="60" s="1"/>
  <c r="AH268" i="60" s="1"/>
  <c r="AI268" i="60" s="1"/>
  <c r="AJ268" i="60" s="1"/>
  <c r="AK268" i="60" s="1"/>
  <c r="D268" i="52"/>
  <c r="J686" i="47"/>
  <c r="D361" i="60"/>
  <c r="E361" i="60" s="1"/>
  <c r="F361" i="60" s="1"/>
  <c r="G361" i="60" s="1"/>
  <c r="H361" i="60" s="1"/>
  <c r="I361" i="60" s="1"/>
  <c r="J361" i="60" s="1"/>
  <c r="K361" i="60" s="1"/>
  <c r="L361" i="60" s="1"/>
  <c r="M361" i="60" s="1"/>
  <c r="N361" i="60" s="1"/>
  <c r="O361" i="60" s="1"/>
  <c r="P361" i="60" s="1"/>
  <c r="Q361" i="60" s="1"/>
  <c r="R361" i="60" s="1"/>
  <c r="S361" i="60" s="1"/>
  <c r="T361" i="60" s="1"/>
  <c r="U361" i="60" s="1"/>
  <c r="V361" i="60" s="1"/>
  <c r="W361" i="60" s="1"/>
  <c r="X361" i="60" s="1"/>
  <c r="Y361" i="60" s="1"/>
  <c r="Z361" i="60" s="1"/>
  <c r="AA361" i="60" s="1"/>
  <c r="AB361" i="60" s="1"/>
  <c r="AC361" i="60" s="1"/>
  <c r="AD361" i="60" s="1"/>
  <c r="AE361" i="60" s="1"/>
  <c r="AF361" i="60" s="1"/>
  <c r="AG361" i="60" s="1"/>
  <c r="AH361" i="60" s="1"/>
  <c r="AI361" i="60" s="1"/>
  <c r="AJ361" i="60" s="1"/>
  <c r="AK361" i="60" s="1"/>
  <c r="D361" i="52"/>
  <c r="J949" i="47"/>
  <c r="D359" i="52"/>
  <c r="E359" i="52" s="1"/>
  <c r="D359" i="60"/>
  <c r="E359" i="60" s="1"/>
  <c r="F359" i="60" s="1"/>
  <c r="G359" i="60" s="1"/>
  <c r="H359" i="60" s="1"/>
  <c r="I359" i="60" s="1"/>
  <c r="J359" i="60" s="1"/>
  <c r="K359" i="60" s="1"/>
  <c r="L359" i="60" s="1"/>
  <c r="M359" i="60" s="1"/>
  <c r="N359" i="60" s="1"/>
  <c r="O359" i="60" s="1"/>
  <c r="P359" i="60" s="1"/>
  <c r="Q359" i="60" s="1"/>
  <c r="R359" i="60" s="1"/>
  <c r="S359" i="60" s="1"/>
  <c r="T359" i="60" s="1"/>
  <c r="U359" i="60" s="1"/>
  <c r="V359" i="60" s="1"/>
  <c r="W359" i="60" s="1"/>
  <c r="X359" i="60" s="1"/>
  <c r="Y359" i="60" s="1"/>
  <c r="Z359" i="60" s="1"/>
  <c r="AA359" i="60" s="1"/>
  <c r="AB359" i="60" s="1"/>
  <c r="AC359" i="60" s="1"/>
  <c r="AD359" i="60" s="1"/>
  <c r="AE359" i="60" s="1"/>
  <c r="AF359" i="60" s="1"/>
  <c r="AG359" i="60" s="1"/>
  <c r="AH359" i="60" s="1"/>
  <c r="AI359" i="60" s="1"/>
  <c r="AJ359" i="60" s="1"/>
  <c r="AK359" i="60" s="1"/>
  <c r="J947" i="47"/>
  <c r="D356" i="52"/>
  <c r="E356" i="52" s="1"/>
  <c r="D356" i="60"/>
  <c r="E356" i="60" s="1"/>
  <c r="F356" i="60" s="1"/>
  <c r="G356" i="60" s="1"/>
  <c r="H356" i="60" s="1"/>
  <c r="I356" i="60" s="1"/>
  <c r="J356" i="60" s="1"/>
  <c r="K356" i="60" s="1"/>
  <c r="L356" i="60" s="1"/>
  <c r="M356" i="60" s="1"/>
  <c r="N356" i="60" s="1"/>
  <c r="O356" i="60" s="1"/>
  <c r="P356" i="60" s="1"/>
  <c r="Q356" i="60" s="1"/>
  <c r="R356" i="60" s="1"/>
  <c r="S356" i="60" s="1"/>
  <c r="T356" i="60" s="1"/>
  <c r="U356" i="60" s="1"/>
  <c r="V356" i="60" s="1"/>
  <c r="W356" i="60" s="1"/>
  <c r="X356" i="60" s="1"/>
  <c r="Y356" i="60" s="1"/>
  <c r="Z356" i="60" s="1"/>
  <c r="AA356" i="60" s="1"/>
  <c r="AB356" i="60" s="1"/>
  <c r="AC356" i="60" s="1"/>
  <c r="AD356" i="60" s="1"/>
  <c r="AE356" i="60" s="1"/>
  <c r="AF356" i="60" s="1"/>
  <c r="AG356" i="60" s="1"/>
  <c r="AH356" i="60" s="1"/>
  <c r="AI356" i="60" s="1"/>
  <c r="AJ356" i="60" s="1"/>
  <c r="AK356" i="60" s="1"/>
  <c r="J944" i="47"/>
  <c r="D335" i="60"/>
  <c r="E335" i="60" s="1"/>
  <c r="F335" i="60" s="1"/>
  <c r="G335" i="60" s="1"/>
  <c r="H335" i="60" s="1"/>
  <c r="I335" i="60" s="1"/>
  <c r="J335" i="60" s="1"/>
  <c r="K335" i="60" s="1"/>
  <c r="L335" i="60" s="1"/>
  <c r="M335" i="60" s="1"/>
  <c r="N335" i="60" s="1"/>
  <c r="O335" i="60" s="1"/>
  <c r="P335" i="60" s="1"/>
  <c r="Q335" i="60" s="1"/>
  <c r="R335" i="60" s="1"/>
  <c r="S335" i="60" s="1"/>
  <c r="T335" i="60" s="1"/>
  <c r="U335" i="60" s="1"/>
  <c r="V335" i="60" s="1"/>
  <c r="W335" i="60" s="1"/>
  <c r="X335" i="60" s="1"/>
  <c r="Y335" i="60" s="1"/>
  <c r="Z335" i="60" s="1"/>
  <c r="AA335" i="60" s="1"/>
  <c r="AB335" i="60" s="1"/>
  <c r="AC335" i="60" s="1"/>
  <c r="AD335" i="60" s="1"/>
  <c r="AE335" i="60" s="1"/>
  <c r="AF335" i="60" s="1"/>
  <c r="AG335" i="60" s="1"/>
  <c r="AH335" i="60" s="1"/>
  <c r="AI335" i="60" s="1"/>
  <c r="AJ335" i="60" s="1"/>
  <c r="AK335" i="60" s="1"/>
  <c r="D335" i="52"/>
  <c r="E335" i="52" s="1"/>
  <c r="J881" i="47"/>
  <c r="E75" i="45"/>
  <c r="J896" i="47"/>
  <c r="D301" i="60"/>
  <c r="E301" i="60" s="1"/>
  <c r="F301" i="60" s="1"/>
  <c r="G301" i="60" s="1"/>
  <c r="H301" i="60" s="1"/>
  <c r="I301" i="60" s="1"/>
  <c r="J301" i="60" s="1"/>
  <c r="K301" i="60" s="1"/>
  <c r="L301" i="60" s="1"/>
  <c r="M301" i="60" s="1"/>
  <c r="N301" i="60" s="1"/>
  <c r="O301" i="60" s="1"/>
  <c r="P301" i="60" s="1"/>
  <c r="Q301" i="60" s="1"/>
  <c r="R301" i="60" s="1"/>
  <c r="S301" i="60" s="1"/>
  <c r="T301" i="60" s="1"/>
  <c r="U301" i="60" s="1"/>
  <c r="V301" i="60" s="1"/>
  <c r="W301" i="60" s="1"/>
  <c r="X301" i="60" s="1"/>
  <c r="Y301" i="60" s="1"/>
  <c r="Z301" i="60" s="1"/>
  <c r="AA301" i="60" s="1"/>
  <c r="AB301" i="60" s="1"/>
  <c r="AC301" i="60" s="1"/>
  <c r="AD301" i="60" s="1"/>
  <c r="AE301" i="60" s="1"/>
  <c r="AF301" i="60" s="1"/>
  <c r="AG301" i="60" s="1"/>
  <c r="AH301" i="60" s="1"/>
  <c r="AI301" i="60" s="1"/>
  <c r="AJ301" i="60" s="1"/>
  <c r="AK301" i="60" s="1"/>
  <c r="D301" i="52"/>
  <c r="J761" i="47"/>
  <c r="D284" i="60"/>
  <c r="E284" i="60" s="1"/>
  <c r="F284" i="60" s="1"/>
  <c r="G284" i="60" s="1"/>
  <c r="H284" i="60" s="1"/>
  <c r="I284" i="60" s="1"/>
  <c r="J284" i="60" s="1"/>
  <c r="K284" i="60" s="1"/>
  <c r="L284" i="60" s="1"/>
  <c r="M284" i="60" s="1"/>
  <c r="N284" i="60" s="1"/>
  <c r="O284" i="60" s="1"/>
  <c r="P284" i="60" s="1"/>
  <c r="Q284" i="60" s="1"/>
  <c r="R284" i="60" s="1"/>
  <c r="S284" i="60" s="1"/>
  <c r="T284" i="60" s="1"/>
  <c r="U284" i="60" s="1"/>
  <c r="V284" i="60" s="1"/>
  <c r="W284" i="60" s="1"/>
  <c r="X284" i="60" s="1"/>
  <c r="Y284" i="60" s="1"/>
  <c r="Z284" i="60" s="1"/>
  <c r="AA284" i="60" s="1"/>
  <c r="AB284" i="60" s="1"/>
  <c r="AC284" i="60" s="1"/>
  <c r="AD284" i="60" s="1"/>
  <c r="AE284" i="60" s="1"/>
  <c r="AF284" i="60" s="1"/>
  <c r="AG284" i="60" s="1"/>
  <c r="AH284" i="60" s="1"/>
  <c r="AI284" i="60" s="1"/>
  <c r="AJ284" i="60" s="1"/>
  <c r="AK284" i="60" s="1"/>
  <c r="D284" i="52"/>
  <c r="E284" i="52" s="1"/>
  <c r="J746" i="47"/>
  <c r="D289" i="60"/>
  <c r="E289" i="60" s="1"/>
  <c r="F289" i="60" s="1"/>
  <c r="G289" i="60" s="1"/>
  <c r="H289" i="60" s="1"/>
  <c r="I289" i="60" s="1"/>
  <c r="J289" i="60" s="1"/>
  <c r="K289" i="60" s="1"/>
  <c r="L289" i="60" s="1"/>
  <c r="M289" i="60" s="1"/>
  <c r="N289" i="60" s="1"/>
  <c r="O289" i="60" s="1"/>
  <c r="P289" i="60" s="1"/>
  <c r="Q289" i="60" s="1"/>
  <c r="R289" i="60" s="1"/>
  <c r="S289" i="60" s="1"/>
  <c r="T289" i="60" s="1"/>
  <c r="U289" i="60" s="1"/>
  <c r="V289" i="60" s="1"/>
  <c r="W289" i="60" s="1"/>
  <c r="X289" i="60" s="1"/>
  <c r="Y289" i="60" s="1"/>
  <c r="Z289" i="60" s="1"/>
  <c r="AA289" i="60" s="1"/>
  <c r="AB289" i="60" s="1"/>
  <c r="AC289" i="60" s="1"/>
  <c r="AD289" i="60" s="1"/>
  <c r="AE289" i="60" s="1"/>
  <c r="AF289" i="60" s="1"/>
  <c r="AG289" i="60" s="1"/>
  <c r="AH289" i="60" s="1"/>
  <c r="AI289" i="60" s="1"/>
  <c r="AJ289" i="60" s="1"/>
  <c r="AK289" i="60" s="1"/>
  <c r="D289" i="52"/>
  <c r="J749" i="47"/>
  <c r="D260" i="60"/>
  <c r="E260" i="60" s="1"/>
  <c r="F260" i="60" s="1"/>
  <c r="G260" i="60" s="1"/>
  <c r="H260" i="60" s="1"/>
  <c r="I260" i="60" s="1"/>
  <c r="J260" i="60" s="1"/>
  <c r="K260" i="60" s="1"/>
  <c r="L260" i="60" s="1"/>
  <c r="M260" i="60" s="1"/>
  <c r="N260" i="60" s="1"/>
  <c r="O260" i="60" s="1"/>
  <c r="P260" i="60" s="1"/>
  <c r="Q260" i="60" s="1"/>
  <c r="R260" i="60" s="1"/>
  <c r="S260" i="60" s="1"/>
  <c r="T260" i="60" s="1"/>
  <c r="U260" i="60" s="1"/>
  <c r="V260" i="60" s="1"/>
  <c r="W260" i="60" s="1"/>
  <c r="X260" i="60" s="1"/>
  <c r="Y260" i="60" s="1"/>
  <c r="Z260" i="60" s="1"/>
  <c r="AA260" i="60" s="1"/>
  <c r="AB260" i="60" s="1"/>
  <c r="AC260" i="60" s="1"/>
  <c r="AD260" i="60" s="1"/>
  <c r="AE260" i="60" s="1"/>
  <c r="AF260" i="60" s="1"/>
  <c r="AG260" i="60" s="1"/>
  <c r="AH260" i="60" s="1"/>
  <c r="AI260" i="60" s="1"/>
  <c r="AJ260" i="60" s="1"/>
  <c r="AK260" i="60" s="1"/>
  <c r="D260" i="52"/>
  <c r="E260" i="52" s="1"/>
  <c r="J680" i="47"/>
  <c r="D258" i="60"/>
  <c r="E258" i="60" s="1"/>
  <c r="F258" i="60" s="1"/>
  <c r="G258" i="60" s="1"/>
  <c r="H258" i="60" s="1"/>
  <c r="I258" i="60" s="1"/>
  <c r="J258" i="60" s="1"/>
  <c r="K258" i="60" s="1"/>
  <c r="L258" i="60" s="1"/>
  <c r="M258" i="60" s="1"/>
  <c r="N258" i="60" s="1"/>
  <c r="O258" i="60" s="1"/>
  <c r="P258" i="60" s="1"/>
  <c r="Q258" i="60" s="1"/>
  <c r="R258" i="60" s="1"/>
  <c r="S258" i="60" s="1"/>
  <c r="T258" i="60" s="1"/>
  <c r="U258" i="60" s="1"/>
  <c r="V258" i="60" s="1"/>
  <c r="W258" i="60" s="1"/>
  <c r="X258" i="60" s="1"/>
  <c r="Y258" i="60" s="1"/>
  <c r="Z258" i="60" s="1"/>
  <c r="AA258" i="60" s="1"/>
  <c r="AB258" i="60" s="1"/>
  <c r="AC258" i="60" s="1"/>
  <c r="AD258" i="60" s="1"/>
  <c r="AE258" i="60" s="1"/>
  <c r="AF258" i="60" s="1"/>
  <c r="AG258" i="60" s="1"/>
  <c r="AH258" i="60" s="1"/>
  <c r="AI258" i="60" s="1"/>
  <c r="AJ258" i="60" s="1"/>
  <c r="AK258" i="60" s="1"/>
  <c r="D258" i="52"/>
  <c r="E258" i="52" s="1"/>
  <c r="J678" i="47"/>
  <c r="D25" i="60"/>
  <c r="E25" i="60" s="1"/>
  <c r="F25" i="60" s="1"/>
  <c r="G25" i="60" s="1"/>
  <c r="H25" i="60" s="1"/>
  <c r="I25" i="60" s="1"/>
  <c r="J25" i="60" s="1"/>
  <c r="K25" i="60" s="1"/>
  <c r="L25" i="60" s="1"/>
  <c r="M25" i="60" s="1"/>
  <c r="N25" i="60" s="1"/>
  <c r="O25" i="60" s="1"/>
  <c r="P25" i="60" s="1"/>
  <c r="Q25" i="60" s="1"/>
  <c r="R25" i="60" s="1"/>
  <c r="S25" i="60" s="1"/>
  <c r="T25" i="60" s="1"/>
  <c r="U25" i="60" s="1"/>
  <c r="V25" i="60" s="1"/>
  <c r="W25" i="60" s="1"/>
  <c r="X25" i="60" s="1"/>
  <c r="Y25" i="60" s="1"/>
  <c r="Z25" i="60" s="1"/>
  <c r="AA25" i="60" s="1"/>
  <c r="AB25" i="60" s="1"/>
  <c r="AC25" i="60" s="1"/>
  <c r="AD25" i="60" s="1"/>
  <c r="AE25" i="60" s="1"/>
  <c r="AF25" i="60" s="1"/>
  <c r="AG25" i="60" s="1"/>
  <c r="AH25" i="60" s="1"/>
  <c r="AI25" i="60" s="1"/>
  <c r="AJ25" i="60" s="1"/>
  <c r="AK25" i="60" s="1"/>
  <c r="D25" i="52"/>
  <c r="J23" i="47"/>
  <c r="E75" i="1"/>
  <c r="J25" i="47"/>
  <c r="D17" i="60"/>
  <c r="E17" i="60" s="1"/>
  <c r="F17" i="60" s="1"/>
  <c r="G17" i="60" s="1"/>
  <c r="H17" i="60" s="1"/>
  <c r="I17" i="60" s="1"/>
  <c r="J17" i="60" s="1"/>
  <c r="K17" i="60" s="1"/>
  <c r="L17" i="60" s="1"/>
  <c r="M17" i="60" s="1"/>
  <c r="N17" i="60" s="1"/>
  <c r="O17" i="60" s="1"/>
  <c r="P17" i="60" s="1"/>
  <c r="Q17" i="60" s="1"/>
  <c r="R17" i="60" s="1"/>
  <c r="S17" i="60" s="1"/>
  <c r="T17" i="60" s="1"/>
  <c r="U17" i="60" s="1"/>
  <c r="V17" i="60" s="1"/>
  <c r="W17" i="60" s="1"/>
  <c r="X17" i="60" s="1"/>
  <c r="Y17" i="60" s="1"/>
  <c r="Z17" i="60" s="1"/>
  <c r="AA17" i="60" s="1"/>
  <c r="AB17" i="60" s="1"/>
  <c r="AC17" i="60" s="1"/>
  <c r="AD17" i="60" s="1"/>
  <c r="AE17" i="60" s="1"/>
  <c r="AF17" i="60" s="1"/>
  <c r="AG17" i="60" s="1"/>
  <c r="AH17" i="60" s="1"/>
  <c r="AI17" i="60" s="1"/>
  <c r="AJ17" i="60" s="1"/>
  <c r="AK17" i="60" s="1"/>
  <c r="D17" i="52"/>
  <c r="J15" i="47"/>
  <c r="D373" i="60"/>
  <c r="E373" i="60" s="1"/>
  <c r="F373" i="60" s="1"/>
  <c r="G373" i="60" s="1"/>
  <c r="H373" i="60" s="1"/>
  <c r="I373" i="60" s="1"/>
  <c r="J373" i="60" s="1"/>
  <c r="K373" i="60" s="1"/>
  <c r="L373" i="60" s="1"/>
  <c r="M373" i="60" s="1"/>
  <c r="N373" i="60" s="1"/>
  <c r="O373" i="60" s="1"/>
  <c r="P373" i="60" s="1"/>
  <c r="Q373" i="60" s="1"/>
  <c r="R373" i="60" s="1"/>
  <c r="S373" i="60" s="1"/>
  <c r="T373" i="60" s="1"/>
  <c r="U373" i="60" s="1"/>
  <c r="V373" i="60" s="1"/>
  <c r="W373" i="60" s="1"/>
  <c r="X373" i="60" s="1"/>
  <c r="Y373" i="60" s="1"/>
  <c r="Z373" i="60" s="1"/>
  <c r="AA373" i="60" s="1"/>
  <c r="AB373" i="60" s="1"/>
  <c r="AC373" i="60" s="1"/>
  <c r="AD373" i="60" s="1"/>
  <c r="AE373" i="60" s="1"/>
  <c r="AF373" i="60" s="1"/>
  <c r="AG373" i="60" s="1"/>
  <c r="AH373" i="60" s="1"/>
  <c r="AI373" i="60" s="1"/>
  <c r="AJ373" i="60" s="1"/>
  <c r="AK373" i="60" s="1"/>
  <c r="D373" i="52"/>
  <c r="J959" i="47"/>
  <c r="E75" i="46"/>
  <c r="J963" i="47"/>
  <c r="D26" i="60"/>
  <c r="E26" i="60" s="1"/>
  <c r="F26" i="60" s="1"/>
  <c r="G26" i="60" s="1"/>
  <c r="H26" i="60" s="1"/>
  <c r="I26" i="60" s="1"/>
  <c r="J26" i="60" s="1"/>
  <c r="K26" i="60" s="1"/>
  <c r="L26" i="60" s="1"/>
  <c r="M26" i="60" s="1"/>
  <c r="N26" i="60" s="1"/>
  <c r="O26" i="60" s="1"/>
  <c r="P26" i="60" s="1"/>
  <c r="Q26" i="60" s="1"/>
  <c r="R26" i="60" s="1"/>
  <c r="S26" i="60" s="1"/>
  <c r="T26" i="60" s="1"/>
  <c r="U26" i="60" s="1"/>
  <c r="V26" i="60" s="1"/>
  <c r="W26" i="60" s="1"/>
  <c r="X26" i="60" s="1"/>
  <c r="Y26" i="60" s="1"/>
  <c r="Z26" i="60" s="1"/>
  <c r="AA26" i="60" s="1"/>
  <c r="AB26" i="60" s="1"/>
  <c r="AC26" i="60" s="1"/>
  <c r="AD26" i="60" s="1"/>
  <c r="AE26" i="60" s="1"/>
  <c r="AF26" i="60" s="1"/>
  <c r="AG26" i="60" s="1"/>
  <c r="AH26" i="60" s="1"/>
  <c r="AI26" i="60" s="1"/>
  <c r="AJ26" i="60" s="1"/>
  <c r="AK26" i="60" s="1"/>
  <c r="D26" i="52"/>
  <c r="J24" i="47"/>
  <c r="D20" i="60"/>
  <c r="E20" i="60" s="1"/>
  <c r="F20" i="60" s="1"/>
  <c r="G20" i="60" s="1"/>
  <c r="H20" i="60" s="1"/>
  <c r="I20" i="60" s="1"/>
  <c r="J20" i="60" s="1"/>
  <c r="K20" i="60" s="1"/>
  <c r="L20" i="60" s="1"/>
  <c r="M20" i="60" s="1"/>
  <c r="N20" i="60" s="1"/>
  <c r="O20" i="60" s="1"/>
  <c r="P20" i="60" s="1"/>
  <c r="Q20" i="60" s="1"/>
  <c r="R20" i="60" s="1"/>
  <c r="S20" i="60" s="1"/>
  <c r="T20" i="60" s="1"/>
  <c r="U20" i="60" s="1"/>
  <c r="V20" i="60" s="1"/>
  <c r="W20" i="60" s="1"/>
  <c r="X20" i="60" s="1"/>
  <c r="Y20" i="60" s="1"/>
  <c r="Z20" i="60" s="1"/>
  <c r="AA20" i="60" s="1"/>
  <c r="AB20" i="60" s="1"/>
  <c r="AC20" i="60" s="1"/>
  <c r="AD20" i="60" s="1"/>
  <c r="AE20" i="60" s="1"/>
  <c r="AF20" i="60" s="1"/>
  <c r="AG20" i="60" s="1"/>
  <c r="AH20" i="60" s="1"/>
  <c r="AI20" i="60" s="1"/>
  <c r="AJ20" i="60" s="1"/>
  <c r="AK20" i="60" s="1"/>
  <c r="D20" i="52"/>
  <c r="J18" i="47"/>
  <c r="D14" i="60"/>
  <c r="E14" i="60" s="1"/>
  <c r="F14" i="60" s="1"/>
  <c r="G14" i="60" s="1"/>
  <c r="H14" i="60" s="1"/>
  <c r="I14" i="60" s="1"/>
  <c r="J14" i="60" s="1"/>
  <c r="K14" i="60" s="1"/>
  <c r="L14" i="60" s="1"/>
  <c r="M14" i="60" s="1"/>
  <c r="N14" i="60" s="1"/>
  <c r="O14" i="60" s="1"/>
  <c r="P14" i="60" s="1"/>
  <c r="Q14" i="60" s="1"/>
  <c r="R14" i="60" s="1"/>
  <c r="S14" i="60" s="1"/>
  <c r="T14" i="60" s="1"/>
  <c r="U14" i="60" s="1"/>
  <c r="V14" i="60" s="1"/>
  <c r="W14" i="60" s="1"/>
  <c r="X14" i="60" s="1"/>
  <c r="Y14" i="60" s="1"/>
  <c r="Z14" i="60" s="1"/>
  <c r="AA14" i="60" s="1"/>
  <c r="AB14" i="60" s="1"/>
  <c r="AC14" i="60" s="1"/>
  <c r="AD14" i="60" s="1"/>
  <c r="AE14" i="60" s="1"/>
  <c r="AF14" i="60" s="1"/>
  <c r="AG14" i="60" s="1"/>
  <c r="AH14" i="60" s="1"/>
  <c r="AI14" i="60" s="1"/>
  <c r="AJ14" i="60" s="1"/>
  <c r="AK14" i="60" s="1"/>
  <c r="D14" i="52"/>
  <c r="J12" i="47"/>
  <c r="D92" i="52"/>
  <c r="J284" i="47"/>
  <c r="D107" i="60"/>
  <c r="E107" i="60" s="1"/>
  <c r="F107" i="60" s="1"/>
  <c r="G107" i="60" s="1"/>
  <c r="H107" i="60" s="1"/>
  <c r="I107" i="60" s="1"/>
  <c r="J107" i="60" s="1"/>
  <c r="K107" i="60" s="1"/>
  <c r="L107" i="60" s="1"/>
  <c r="M107" i="60" s="1"/>
  <c r="N107" i="60" s="1"/>
  <c r="O107" i="60" s="1"/>
  <c r="P107" i="60" s="1"/>
  <c r="Q107" i="60" s="1"/>
  <c r="R107" i="60" s="1"/>
  <c r="S107" i="60" s="1"/>
  <c r="T107" i="60" s="1"/>
  <c r="U107" i="60" s="1"/>
  <c r="V107" i="60" s="1"/>
  <c r="W107" i="60" s="1"/>
  <c r="X107" i="60" s="1"/>
  <c r="Y107" i="60" s="1"/>
  <c r="Z107" i="60" s="1"/>
  <c r="AA107" i="60" s="1"/>
  <c r="AB107" i="60" s="1"/>
  <c r="AC107" i="60" s="1"/>
  <c r="AD107" i="60" s="1"/>
  <c r="AE107" i="60" s="1"/>
  <c r="AF107" i="60" s="1"/>
  <c r="AG107" i="60" s="1"/>
  <c r="AH107" i="60" s="1"/>
  <c r="AI107" i="60" s="1"/>
  <c r="AJ107" i="60" s="1"/>
  <c r="AK107" i="60" s="1"/>
  <c r="D80" i="36"/>
  <c r="E80" i="36" s="1"/>
  <c r="J351" i="47"/>
  <c r="J348" i="47"/>
  <c r="D158" i="52"/>
  <c r="E158" i="52" s="1"/>
  <c r="D223" i="52"/>
  <c r="D347" i="52"/>
  <c r="D347" i="60"/>
  <c r="E347" i="60" s="1"/>
  <c r="F347" i="60" s="1"/>
  <c r="G347" i="60" s="1"/>
  <c r="H347" i="60" s="1"/>
  <c r="I347" i="60" s="1"/>
  <c r="J347" i="60" s="1"/>
  <c r="K347" i="60" s="1"/>
  <c r="L347" i="60" s="1"/>
  <c r="M347" i="60" s="1"/>
  <c r="N347" i="60" s="1"/>
  <c r="O347" i="60" s="1"/>
  <c r="P347" i="60" s="1"/>
  <c r="Q347" i="60" s="1"/>
  <c r="R347" i="60" s="1"/>
  <c r="S347" i="60" s="1"/>
  <c r="T347" i="60" s="1"/>
  <c r="U347" i="60" s="1"/>
  <c r="V347" i="60" s="1"/>
  <c r="W347" i="60" s="1"/>
  <c r="X347" i="60" s="1"/>
  <c r="Y347" i="60" s="1"/>
  <c r="Z347" i="60" s="1"/>
  <c r="AA347" i="60" s="1"/>
  <c r="AB347" i="60" s="1"/>
  <c r="AC347" i="60" s="1"/>
  <c r="AD347" i="60" s="1"/>
  <c r="AE347" i="60" s="1"/>
  <c r="AF347" i="60" s="1"/>
  <c r="AG347" i="60" s="1"/>
  <c r="AH347" i="60" s="1"/>
  <c r="AI347" i="60" s="1"/>
  <c r="AJ347" i="60" s="1"/>
  <c r="AK347" i="60" s="1"/>
  <c r="J891" i="47"/>
  <c r="D341" i="60"/>
  <c r="E341" i="60" s="1"/>
  <c r="F341" i="60" s="1"/>
  <c r="G341" i="60" s="1"/>
  <c r="H341" i="60" s="1"/>
  <c r="I341" i="60" s="1"/>
  <c r="J341" i="60" s="1"/>
  <c r="K341" i="60" s="1"/>
  <c r="L341" i="60" s="1"/>
  <c r="M341" i="60" s="1"/>
  <c r="N341" i="60" s="1"/>
  <c r="O341" i="60" s="1"/>
  <c r="P341" i="60" s="1"/>
  <c r="Q341" i="60" s="1"/>
  <c r="R341" i="60" s="1"/>
  <c r="S341" i="60" s="1"/>
  <c r="T341" i="60" s="1"/>
  <c r="U341" i="60" s="1"/>
  <c r="V341" i="60" s="1"/>
  <c r="W341" i="60" s="1"/>
  <c r="X341" i="60" s="1"/>
  <c r="Y341" i="60" s="1"/>
  <c r="Z341" i="60" s="1"/>
  <c r="AA341" i="60" s="1"/>
  <c r="AB341" i="60" s="1"/>
  <c r="AC341" i="60" s="1"/>
  <c r="AD341" i="60" s="1"/>
  <c r="AE341" i="60" s="1"/>
  <c r="AF341" i="60" s="1"/>
  <c r="AG341" i="60" s="1"/>
  <c r="AH341" i="60" s="1"/>
  <c r="AI341" i="60" s="1"/>
  <c r="AJ341" i="60" s="1"/>
  <c r="AK341" i="60" s="1"/>
  <c r="D341" i="52"/>
  <c r="J885" i="47"/>
  <c r="D69" i="43"/>
  <c r="D294" i="60"/>
  <c r="E294" i="60" s="1"/>
  <c r="F294" i="60" s="1"/>
  <c r="G294" i="60" s="1"/>
  <c r="H294" i="60" s="1"/>
  <c r="I294" i="60" s="1"/>
  <c r="J294" i="60" s="1"/>
  <c r="K294" i="60" s="1"/>
  <c r="L294" i="60" s="1"/>
  <c r="M294" i="60" s="1"/>
  <c r="N294" i="60" s="1"/>
  <c r="O294" i="60" s="1"/>
  <c r="P294" i="60" s="1"/>
  <c r="Q294" i="60" s="1"/>
  <c r="R294" i="60" s="1"/>
  <c r="S294" i="60" s="1"/>
  <c r="T294" i="60" s="1"/>
  <c r="U294" i="60" s="1"/>
  <c r="V294" i="60" s="1"/>
  <c r="W294" i="60" s="1"/>
  <c r="X294" i="60" s="1"/>
  <c r="Y294" i="60" s="1"/>
  <c r="Z294" i="60" s="1"/>
  <c r="AA294" i="60" s="1"/>
  <c r="AB294" i="60" s="1"/>
  <c r="AC294" i="60" s="1"/>
  <c r="AD294" i="60" s="1"/>
  <c r="AE294" i="60" s="1"/>
  <c r="AF294" i="60" s="1"/>
  <c r="AG294" i="60" s="1"/>
  <c r="AH294" i="60" s="1"/>
  <c r="AI294" i="60" s="1"/>
  <c r="AJ294" i="60" s="1"/>
  <c r="AK294" i="60" s="1"/>
  <c r="D294" i="52"/>
  <c r="J754" i="47"/>
  <c r="D290" i="60"/>
  <c r="E290" i="60" s="1"/>
  <c r="F290" i="60" s="1"/>
  <c r="G290" i="60" s="1"/>
  <c r="H290" i="60" s="1"/>
  <c r="I290" i="60" s="1"/>
  <c r="J290" i="60" s="1"/>
  <c r="K290" i="60" s="1"/>
  <c r="L290" i="60" s="1"/>
  <c r="M290" i="60" s="1"/>
  <c r="N290" i="60" s="1"/>
  <c r="O290" i="60" s="1"/>
  <c r="P290" i="60" s="1"/>
  <c r="Q290" i="60" s="1"/>
  <c r="R290" i="60" s="1"/>
  <c r="S290" i="60" s="1"/>
  <c r="T290" i="60" s="1"/>
  <c r="U290" i="60" s="1"/>
  <c r="V290" i="60" s="1"/>
  <c r="W290" i="60" s="1"/>
  <c r="X290" i="60" s="1"/>
  <c r="Y290" i="60" s="1"/>
  <c r="Z290" i="60" s="1"/>
  <c r="AA290" i="60" s="1"/>
  <c r="AB290" i="60" s="1"/>
  <c r="AC290" i="60" s="1"/>
  <c r="AD290" i="60" s="1"/>
  <c r="AE290" i="60" s="1"/>
  <c r="AF290" i="60" s="1"/>
  <c r="AG290" i="60" s="1"/>
  <c r="AH290" i="60" s="1"/>
  <c r="AI290" i="60" s="1"/>
  <c r="AJ290" i="60" s="1"/>
  <c r="AK290" i="60" s="1"/>
  <c r="D290" i="52"/>
  <c r="J750" i="47"/>
  <c r="D259" i="60"/>
  <c r="E259" i="60" s="1"/>
  <c r="F259" i="60" s="1"/>
  <c r="G259" i="60" s="1"/>
  <c r="H259" i="60" s="1"/>
  <c r="I259" i="60" s="1"/>
  <c r="J259" i="60" s="1"/>
  <c r="K259" i="60" s="1"/>
  <c r="L259" i="60" s="1"/>
  <c r="M259" i="60" s="1"/>
  <c r="N259" i="60" s="1"/>
  <c r="O259" i="60" s="1"/>
  <c r="P259" i="60" s="1"/>
  <c r="Q259" i="60" s="1"/>
  <c r="R259" i="60" s="1"/>
  <c r="S259" i="60" s="1"/>
  <c r="T259" i="60" s="1"/>
  <c r="U259" i="60" s="1"/>
  <c r="V259" i="60" s="1"/>
  <c r="W259" i="60" s="1"/>
  <c r="X259" i="60" s="1"/>
  <c r="Y259" i="60" s="1"/>
  <c r="Z259" i="60" s="1"/>
  <c r="AA259" i="60" s="1"/>
  <c r="AB259" i="60" s="1"/>
  <c r="AC259" i="60" s="1"/>
  <c r="AD259" i="60" s="1"/>
  <c r="AE259" i="60" s="1"/>
  <c r="AF259" i="60" s="1"/>
  <c r="AG259" i="60" s="1"/>
  <c r="AH259" i="60" s="1"/>
  <c r="AI259" i="60" s="1"/>
  <c r="AJ259" i="60" s="1"/>
  <c r="AK259" i="60" s="1"/>
  <c r="D259" i="52"/>
  <c r="E259" i="52" s="1"/>
  <c r="J679" i="47"/>
  <c r="D266" i="60"/>
  <c r="E266" i="60" s="1"/>
  <c r="F266" i="60" s="1"/>
  <c r="G266" i="60" s="1"/>
  <c r="H266" i="60" s="1"/>
  <c r="I266" i="60" s="1"/>
  <c r="J266" i="60" s="1"/>
  <c r="K266" i="60" s="1"/>
  <c r="L266" i="60" s="1"/>
  <c r="M266" i="60" s="1"/>
  <c r="N266" i="60" s="1"/>
  <c r="O266" i="60" s="1"/>
  <c r="P266" i="60" s="1"/>
  <c r="Q266" i="60" s="1"/>
  <c r="R266" i="60" s="1"/>
  <c r="S266" i="60" s="1"/>
  <c r="T266" i="60" s="1"/>
  <c r="U266" i="60" s="1"/>
  <c r="V266" i="60" s="1"/>
  <c r="W266" i="60" s="1"/>
  <c r="X266" i="60" s="1"/>
  <c r="Y266" i="60" s="1"/>
  <c r="Z266" i="60" s="1"/>
  <c r="AA266" i="60" s="1"/>
  <c r="AB266" i="60" s="1"/>
  <c r="AC266" i="60" s="1"/>
  <c r="AD266" i="60" s="1"/>
  <c r="AE266" i="60" s="1"/>
  <c r="AF266" i="60" s="1"/>
  <c r="AG266" i="60" s="1"/>
  <c r="AH266" i="60" s="1"/>
  <c r="AI266" i="60" s="1"/>
  <c r="AJ266" i="60" s="1"/>
  <c r="AK266" i="60" s="1"/>
  <c r="D266" i="52"/>
  <c r="J684" i="47"/>
  <c r="D376" i="52"/>
  <c r="D376" i="60"/>
  <c r="E376" i="60" s="1"/>
  <c r="F376" i="60" s="1"/>
  <c r="G376" i="60" s="1"/>
  <c r="H376" i="60" s="1"/>
  <c r="I376" i="60" s="1"/>
  <c r="J376" i="60" s="1"/>
  <c r="K376" i="60" s="1"/>
  <c r="L376" i="60" s="1"/>
  <c r="M376" i="60" s="1"/>
  <c r="N376" i="60" s="1"/>
  <c r="O376" i="60" s="1"/>
  <c r="P376" i="60" s="1"/>
  <c r="Q376" i="60" s="1"/>
  <c r="R376" i="60" s="1"/>
  <c r="S376" i="60" s="1"/>
  <c r="T376" i="60" s="1"/>
  <c r="U376" i="60" s="1"/>
  <c r="V376" i="60" s="1"/>
  <c r="W376" i="60" s="1"/>
  <c r="X376" i="60" s="1"/>
  <c r="Y376" i="60" s="1"/>
  <c r="Z376" i="60" s="1"/>
  <c r="AA376" i="60" s="1"/>
  <c r="AB376" i="60" s="1"/>
  <c r="AC376" i="60" s="1"/>
  <c r="AD376" i="60" s="1"/>
  <c r="AE376" i="60" s="1"/>
  <c r="AF376" i="60" s="1"/>
  <c r="AG376" i="60" s="1"/>
  <c r="AH376" i="60" s="1"/>
  <c r="AI376" i="60" s="1"/>
  <c r="AJ376" i="60" s="1"/>
  <c r="AK376" i="60" s="1"/>
  <c r="J962" i="47"/>
  <c r="D66" i="46"/>
  <c r="D364" i="52"/>
  <c r="D364" i="60"/>
  <c r="E364" i="60" s="1"/>
  <c r="F364" i="60" s="1"/>
  <c r="G364" i="60" s="1"/>
  <c r="H364" i="60" s="1"/>
  <c r="I364" i="60" s="1"/>
  <c r="J364" i="60" s="1"/>
  <c r="K364" i="60" s="1"/>
  <c r="L364" i="60" s="1"/>
  <c r="M364" i="60" s="1"/>
  <c r="N364" i="60" s="1"/>
  <c r="O364" i="60" s="1"/>
  <c r="P364" i="60" s="1"/>
  <c r="Q364" i="60" s="1"/>
  <c r="R364" i="60" s="1"/>
  <c r="S364" i="60" s="1"/>
  <c r="T364" i="60" s="1"/>
  <c r="U364" i="60" s="1"/>
  <c r="V364" i="60" s="1"/>
  <c r="W364" i="60" s="1"/>
  <c r="X364" i="60" s="1"/>
  <c r="Y364" i="60" s="1"/>
  <c r="Z364" i="60" s="1"/>
  <c r="AA364" i="60" s="1"/>
  <c r="AB364" i="60" s="1"/>
  <c r="AC364" i="60" s="1"/>
  <c r="AD364" i="60" s="1"/>
  <c r="AE364" i="60" s="1"/>
  <c r="AF364" i="60" s="1"/>
  <c r="AG364" i="60" s="1"/>
  <c r="AH364" i="60" s="1"/>
  <c r="AI364" i="60" s="1"/>
  <c r="AJ364" i="60" s="1"/>
  <c r="AK364" i="60" s="1"/>
  <c r="J950" i="47"/>
  <c r="D346" i="52"/>
  <c r="D346" i="60"/>
  <c r="E346" i="60" s="1"/>
  <c r="F346" i="60" s="1"/>
  <c r="G346" i="60" s="1"/>
  <c r="H346" i="60" s="1"/>
  <c r="I346" i="60" s="1"/>
  <c r="J346" i="60" s="1"/>
  <c r="K346" i="60" s="1"/>
  <c r="L346" i="60" s="1"/>
  <c r="M346" i="60" s="1"/>
  <c r="N346" i="60" s="1"/>
  <c r="O346" i="60" s="1"/>
  <c r="P346" i="60" s="1"/>
  <c r="Q346" i="60" s="1"/>
  <c r="R346" i="60" s="1"/>
  <c r="S346" i="60" s="1"/>
  <c r="T346" i="60" s="1"/>
  <c r="U346" i="60" s="1"/>
  <c r="V346" i="60" s="1"/>
  <c r="W346" i="60" s="1"/>
  <c r="X346" i="60" s="1"/>
  <c r="Y346" i="60" s="1"/>
  <c r="Z346" i="60" s="1"/>
  <c r="AA346" i="60" s="1"/>
  <c r="AB346" i="60" s="1"/>
  <c r="AC346" i="60" s="1"/>
  <c r="AD346" i="60" s="1"/>
  <c r="AE346" i="60" s="1"/>
  <c r="AF346" i="60" s="1"/>
  <c r="AG346" i="60" s="1"/>
  <c r="AH346" i="60" s="1"/>
  <c r="AI346" i="60" s="1"/>
  <c r="AJ346" i="60" s="1"/>
  <c r="AK346" i="60" s="1"/>
  <c r="J890" i="47"/>
  <c r="D332" i="52"/>
  <c r="E332" i="52" s="1"/>
  <c r="D332" i="60"/>
  <c r="E332" i="60" s="1"/>
  <c r="F332" i="60" s="1"/>
  <c r="G332" i="60" s="1"/>
  <c r="H332" i="60" s="1"/>
  <c r="I332" i="60" s="1"/>
  <c r="J332" i="60" s="1"/>
  <c r="K332" i="60" s="1"/>
  <c r="L332" i="60" s="1"/>
  <c r="M332" i="60" s="1"/>
  <c r="N332" i="60" s="1"/>
  <c r="O332" i="60" s="1"/>
  <c r="P332" i="60" s="1"/>
  <c r="Q332" i="60" s="1"/>
  <c r="R332" i="60" s="1"/>
  <c r="S332" i="60" s="1"/>
  <c r="T332" i="60" s="1"/>
  <c r="U332" i="60" s="1"/>
  <c r="V332" i="60" s="1"/>
  <c r="W332" i="60" s="1"/>
  <c r="X332" i="60" s="1"/>
  <c r="Y332" i="60" s="1"/>
  <c r="Z332" i="60" s="1"/>
  <c r="AA332" i="60" s="1"/>
  <c r="AB332" i="60" s="1"/>
  <c r="AC332" i="60" s="1"/>
  <c r="AD332" i="60" s="1"/>
  <c r="AE332" i="60" s="1"/>
  <c r="AF332" i="60" s="1"/>
  <c r="AG332" i="60" s="1"/>
  <c r="AH332" i="60" s="1"/>
  <c r="AI332" i="60" s="1"/>
  <c r="AJ332" i="60" s="1"/>
  <c r="AK332" i="60" s="1"/>
  <c r="J878" i="47"/>
  <c r="D286" i="60"/>
  <c r="E286" i="60" s="1"/>
  <c r="F286" i="60" s="1"/>
  <c r="G286" i="60" s="1"/>
  <c r="H286" i="60" s="1"/>
  <c r="I286" i="60" s="1"/>
  <c r="J286" i="60" s="1"/>
  <c r="K286" i="60" s="1"/>
  <c r="L286" i="60" s="1"/>
  <c r="M286" i="60" s="1"/>
  <c r="N286" i="60" s="1"/>
  <c r="O286" i="60" s="1"/>
  <c r="P286" i="60" s="1"/>
  <c r="Q286" i="60" s="1"/>
  <c r="R286" i="60" s="1"/>
  <c r="S286" i="60" s="1"/>
  <c r="T286" i="60" s="1"/>
  <c r="U286" i="60" s="1"/>
  <c r="V286" i="60" s="1"/>
  <c r="W286" i="60" s="1"/>
  <c r="X286" i="60" s="1"/>
  <c r="Y286" i="60" s="1"/>
  <c r="Z286" i="60" s="1"/>
  <c r="AA286" i="60" s="1"/>
  <c r="AB286" i="60" s="1"/>
  <c r="AC286" i="60" s="1"/>
  <c r="AD286" i="60" s="1"/>
  <c r="AE286" i="60" s="1"/>
  <c r="AF286" i="60" s="1"/>
  <c r="AG286" i="60" s="1"/>
  <c r="AH286" i="60" s="1"/>
  <c r="AI286" i="60" s="1"/>
  <c r="AJ286" i="60" s="1"/>
  <c r="AK286" i="60" s="1"/>
  <c r="D286" i="52"/>
  <c r="J748" i="47"/>
  <c r="D66" i="43"/>
  <c r="D281" i="60"/>
  <c r="E281" i="60" s="1"/>
  <c r="F281" i="60" s="1"/>
  <c r="G281" i="60" s="1"/>
  <c r="H281" i="60" s="1"/>
  <c r="I281" i="60" s="1"/>
  <c r="J281" i="60" s="1"/>
  <c r="K281" i="60" s="1"/>
  <c r="L281" i="60" s="1"/>
  <c r="M281" i="60" s="1"/>
  <c r="N281" i="60" s="1"/>
  <c r="O281" i="60" s="1"/>
  <c r="P281" i="60" s="1"/>
  <c r="Q281" i="60" s="1"/>
  <c r="R281" i="60" s="1"/>
  <c r="S281" i="60" s="1"/>
  <c r="T281" i="60" s="1"/>
  <c r="U281" i="60" s="1"/>
  <c r="V281" i="60" s="1"/>
  <c r="W281" i="60" s="1"/>
  <c r="X281" i="60" s="1"/>
  <c r="Y281" i="60" s="1"/>
  <c r="Z281" i="60" s="1"/>
  <c r="AA281" i="60" s="1"/>
  <c r="AB281" i="60" s="1"/>
  <c r="AC281" i="60" s="1"/>
  <c r="AD281" i="60" s="1"/>
  <c r="AE281" i="60" s="1"/>
  <c r="AF281" i="60" s="1"/>
  <c r="AG281" i="60" s="1"/>
  <c r="AH281" i="60" s="1"/>
  <c r="AI281" i="60" s="1"/>
  <c r="AJ281" i="60" s="1"/>
  <c r="AK281" i="60" s="1"/>
  <c r="D281" i="52"/>
  <c r="E281" i="52" s="1"/>
  <c r="E52" i="43" s="1"/>
  <c r="J743" i="47"/>
  <c r="D271" i="60"/>
  <c r="E271" i="60" s="1"/>
  <c r="F271" i="60" s="1"/>
  <c r="G271" i="60" s="1"/>
  <c r="H271" i="60" s="1"/>
  <c r="I271" i="60" s="1"/>
  <c r="J271" i="60" s="1"/>
  <c r="K271" i="60" s="1"/>
  <c r="L271" i="60" s="1"/>
  <c r="M271" i="60" s="1"/>
  <c r="N271" i="60" s="1"/>
  <c r="O271" i="60" s="1"/>
  <c r="P271" i="60" s="1"/>
  <c r="Q271" i="60" s="1"/>
  <c r="R271" i="60" s="1"/>
  <c r="S271" i="60" s="1"/>
  <c r="T271" i="60" s="1"/>
  <c r="U271" i="60" s="1"/>
  <c r="V271" i="60" s="1"/>
  <c r="W271" i="60" s="1"/>
  <c r="X271" i="60" s="1"/>
  <c r="Y271" i="60" s="1"/>
  <c r="Z271" i="60" s="1"/>
  <c r="AA271" i="60" s="1"/>
  <c r="AB271" i="60" s="1"/>
  <c r="AC271" i="60" s="1"/>
  <c r="AD271" i="60" s="1"/>
  <c r="AE271" i="60" s="1"/>
  <c r="AF271" i="60" s="1"/>
  <c r="AG271" i="60" s="1"/>
  <c r="AH271" i="60" s="1"/>
  <c r="AI271" i="60" s="1"/>
  <c r="AJ271" i="60" s="1"/>
  <c r="AK271" i="60" s="1"/>
  <c r="D271" i="52"/>
  <c r="J689" i="47"/>
  <c r="D257" i="60"/>
  <c r="E257" i="60" s="1"/>
  <c r="F257" i="60" s="1"/>
  <c r="G257" i="60" s="1"/>
  <c r="H257" i="60" s="1"/>
  <c r="I257" i="60" s="1"/>
  <c r="J257" i="60" s="1"/>
  <c r="K257" i="60" s="1"/>
  <c r="L257" i="60" s="1"/>
  <c r="M257" i="60" s="1"/>
  <c r="N257" i="60" s="1"/>
  <c r="O257" i="60" s="1"/>
  <c r="P257" i="60" s="1"/>
  <c r="Q257" i="60" s="1"/>
  <c r="R257" i="60" s="1"/>
  <c r="S257" i="60" s="1"/>
  <c r="T257" i="60" s="1"/>
  <c r="U257" i="60" s="1"/>
  <c r="V257" i="60" s="1"/>
  <c r="W257" i="60" s="1"/>
  <c r="X257" i="60" s="1"/>
  <c r="Y257" i="60" s="1"/>
  <c r="Z257" i="60" s="1"/>
  <c r="AA257" i="60" s="1"/>
  <c r="AB257" i="60" s="1"/>
  <c r="AC257" i="60" s="1"/>
  <c r="AD257" i="60" s="1"/>
  <c r="AE257" i="60" s="1"/>
  <c r="AF257" i="60" s="1"/>
  <c r="AG257" i="60" s="1"/>
  <c r="AH257" i="60" s="1"/>
  <c r="AI257" i="60" s="1"/>
  <c r="AJ257" i="60" s="1"/>
  <c r="AK257" i="60" s="1"/>
  <c r="D257" i="52"/>
  <c r="E257" i="52" s="1"/>
  <c r="J677" i="47"/>
  <c r="D10" i="60"/>
  <c r="E10" i="60" s="1"/>
  <c r="F10" i="60" s="1"/>
  <c r="G10" i="60" s="1"/>
  <c r="H10" i="60" s="1"/>
  <c r="I10" i="60" s="1"/>
  <c r="J10" i="60" s="1"/>
  <c r="K10" i="60" s="1"/>
  <c r="L10" i="60" s="1"/>
  <c r="M10" i="60" s="1"/>
  <c r="N10" i="60" s="1"/>
  <c r="O10" i="60" s="1"/>
  <c r="P10" i="60" s="1"/>
  <c r="Q10" i="60" s="1"/>
  <c r="R10" i="60" s="1"/>
  <c r="S10" i="60" s="1"/>
  <c r="T10" i="60" s="1"/>
  <c r="U10" i="60" s="1"/>
  <c r="V10" i="60" s="1"/>
  <c r="W10" i="60" s="1"/>
  <c r="X10" i="60" s="1"/>
  <c r="Y10" i="60" s="1"/>
  <c r="Z10" i="60" s="1"/>
  <c r="AA10" i="60" s="1"/>
  <c r="AB10" i="60" s="1"/>
  <c r="AC10" i="60" s="1"/>
  <c r="AD10" i="60" s="1"/>
  <c r="AE10" i="60" s="1"/>
  <c r="AF10" i="60" s="1"/>
  <c r="AG10" i="60" s="1"/>
  <c r="AH10" i="60" s="1"/>
  <c r="AI10" i="60" s="1"/>
  <c r="AJ10" i="60" s="1"/>
  <c r="AK10" i="60" s="1"/>
  <c r="D10" i="52"/>
  <c r="E10" i="52" s="1"/>
  <c r="J10" i="47"/>
  <c r="D8" i="60"/>
  <c r="E8" i="60" s="1"/>
  <c r="F8" i="60" s="1"/>
  <c r="G8" i="60" s="1"/>
  <c r="H8" i="60" s="1"/>
  <c r="I8" i="60" s="1"/>
  <c r="J8" i="60" s="1"/>
  <c r="K8" i="60" s="1"/>
  <c r="L8" i="60" s="1"/>
  <c r="M8" i="60" s="1"/>
  <c r="N8" i="60" s="1"/>
  <c r="O8" i="60" s="1"/>
  <c r="P8" i="60" s="1"/>
  <c r="Q8" i="60" s="1"/>
  <c r="R8" i="60" s="1"/>
  <c r="S8" i="60" s="1"/>
  <c r="T8" i="60" s="1"/>
  <c r="U8" i="60" s="1"/>
  <c r="V8" i="60" s="1"/>
  <c r="W8" i="60" s="1"/>
  <c r="X8" i="60" s="1"/>
  <c r="Y8" i="60" s="1"/>
  <c r="Z8" i="60" s="1"/>
  <c r="AA8" i="60" s="1"/>
  <c r="AB8" i="60" s="1"/>
  <c r="AC8" i="60" s="1"/>
  <c r="AD8" i="60" s="1"/>
  <c r="AE8" i="60" s="1"/>
  <c r="AF8" i="60" s="1"/>
  <c r="AG8" i="60" s="1"/>
  <c r="AH8" i="60" s="1"/>
  <c r="AI8" i="60" s="1"/>
  <c r="AJ8" i="60" s="1"/>
  <c r="AK8" i="60" s="1"/>
  <c r="D8" i="52"/>
  <c r="E8" i="52" s="1"/>
  <c r="J8" i="47"/>
  <c r="D15" i="60"/>
  <c r="E15" i="60" s="1"/>
  <c r="F15" i="60" s="1"/>
  <c r="G15" i="60" s="1"/>
  <c r="H15" i="60" s="1"/>
  <c r="I15" i="60" s="1"/>
  <c r="J15" i="60" s="1"/>
  <c r="K15" i="60" s="1"/>
  <c r="L15" i="60" s="1"/>
  <c r="M15" i="60" s="1"/>
  <c r="N15" i="60" s="1"/>
  <c r="O15" i="60" s="1"/>
  <c r="P15" i="60" s="1"/>
  <c r="Q15" i="60" s="1"/>
  <c r="R15" i="60" s="1"/>
  <c r="S15" i="60" s="1"/>
  <c r="T15" i="60" s="1"/>
  <c r="U15" i="60" s="1"/>
  <c r="V15" i="60" s="1"/>
  <c r="W15" i="60" s="1"/>
  <c r="X15" i="60" s="1"/>
  <c r="Y15" i="60" s="1"/>
  <c r="Z15" i="60" s="1"/>
  <c r="AA15" i="60" s="1"/>
  <c r="AB15" i="60" s="1"/>
  <c r="AC15" i="60" s="1"/>
  <c r="AD15" i="60" s="1"/>
  <c r="AE15" i="60" s="1"/>
  <c r="AF15" i="60" s="1"/>
  <c r="AG15" i="60" s="1"/>
  <c r="AH15" i="60" s="1"/>
  <c r="AI15" i="60" s="1"/>
  <c r="AJ15" i="60" s="1"/>
  <c r="AK15" i="60" s="1"/>
  <c r="D15" i="52"/>
  <c r="J13" i="47"/>
  <c r="D371" i="60"/>
  <c r="E371" i="60" s="1"/>
  <c r="F371" i="60" s="1"/>
  <c r="G371" i="60" s="1"/>
  <c r="H371" i="60" s="1"/>
  <c r="I371" i="60" s="1"/>
  <c r="J371" i="60" s="1"/>
  <c r="K371" i="60" s="1"/>
  <c r="L371" i="60" s="1"/>
  <c r="M371" i="60" s="1"/>
  <c r="N371" i="60" s="1"/>
  <c r="O371" i="60" s="1"/>
  <c r="P371" i="60" s="1"/>
  <c r="Q371" i="60" s="1"/>
  <c r="R371" i="60" s="1"/>
  <c r="S371" i="60" s="1"/>
  <c r="T371" i="60" s="1"/>
  <c r="U371" i="60" s="1"/>
  <c r="V371" i="60" s="1"/>
  <c r="W371" i="60" s="1"/>
  <c r="X371" i="60" s="1"/>
  <c r="Y371" i="60" s="1"/>
  <c r="Z371" i="60" s="1"/>
  <c r="AA371" i="60" s="1"/>
  <c r="AB371" i="60" s="1"/>
  <c r="AC371" i="60" s="1"/>
  <c r="AD371" i="60" s="1"/>
  <c r="AE371" i="60" s="1"/>
  <c r="AF371" i="60" s="1"/>
  <c r="AG371" i="60" s="1"/>
  <c r="AH371" i="60" s="1"/>
  <c r="AI371" i="60" s="1"/>
  <c r="AJ371" i="60" s="1"/>
  <c r="AK371" i="60" s="1"/>
  <c r="D371" i="52"/>
  <c r="J957" i="47"/>
  <c r="D357" i="60"/>
  <c r="E357" i="60" s="1"/>
  <c r="F357" i="60" s="1"/>
  <c r="G357" i="60" s="1"/>
  <c r="H357" i="60" s="1"/>
  <c r="I357" i="60" s="1"/>
  <c r="J357" i="60" s="1"/>
  <c r="K357" i="60" s="1"/>
  <c r="L357" i="60" s="1"/>
  <c r="M357" i="60" s="1"/>
  <c r="N357" i="60" s="1"/>
  <c r="O357" i="60" s="1"/>
  <c r="P357" i="60" s="1"/>
  <c r="Q357" i="60" s="1"/>
  <c r="R357" i="60" s="1"/>
  <c r="S357" i="60" s="1"/>
  <c r="T357" i="60" s="1"/>
  <c r="U357" i="60" s="1"/>
  <c r="V357" i="60" s="1"/>
  <c r="W357" i="60" s="1"/>
  <c r="X357" i="60" s="1"/>
  <c r="Y357" i="60" s="1"/>
  <c r="Z357" i="60" s="1"/>
  <c r="AA357" i="60" s="1"/>
  <c r="AB357" i="60" s="1"/>
  <c r="AC357" i="60" s="1"/>
  <c r="AD357" i="60" s="1"/>
  <c r="AE357" i="60" s="1"/>
  <c r="AF357" i="60" s="1"/>
  <c r="AG357" i="60" s="1"/>
  <c r="AH357" i="60" s="1"/>
  <c r="AI357" i="60" s="1"/>
  <c r="AJ357" i="60" s="1"/>
  <c r="AK357" i="60" s="1"/>
  <c r="D357" i="52"/>
  <c r="E357" i="52" s="1"/>
  <c r="J945" i="47"/>
  <c r="D24" i="60"/>
  <c r="E24" i="60" s="1"/>
  <c r="F24" i="60" s="1"/>
  <c r="G24" i="60" s="1"/>
  <c r="H24" i="60" s="1"/>
  <c r="I24" i="60" s="1"/>
  <c r="J24" i="60" s="1"/>
  <c r="K24" i="60" s="1"/>
  <c r="L24" i="60" s="1"/>
  <c r="M24" i="60" s="1"/>
  <c r="N24" i="60" s="1"/>
  <c r="O24" i="60" s="1"/>
  <c r="P24" i="60" s="1"/>
  <c r="Q24" i="60" s="1"/>
  <c r="R24" i="60" s="1"/>
  <c r="S24" i="60" s="1"/>
  <c r="T24" i="60" s="1"/>
  <c r="U24" i="60" s="1"/>
  <c r="V24" i="60" s="1"/>
  <c r="W24" i="60" s="1"/>
  <c r="X24" i="60" s="1"/>
  <c r="Y24" i="60" s="1"/>
  <c r="Z24" i="60" s="1"/>
  <c r="AA24" i="60" s="1"/>
  <c r="AB24" i="60" s="1"/>
  <c r="AC24" i="60" s="1"/>
  <c r="AD24" i="60" s="1"/>
  <c r="AE24" i="60" s="1"/>
  <c r="AF24" i="60" s="1"/>
  <c r="AG24" i="60" s="1"/>
  <c r="AH24" i="60" s="1"/>
  <c r="AI24" i="60" s="1"/>
  <c r="AJ24" i="60" s="1"/>
  <c r="AK24" i="60" s="1"/>
  <c r="D24" i="52"/>
  <c r="J22" i="47"/>
  <c r="D18" i="60"/>
  <c r="E18" i="60" s="1"/>
  <c r="F18" i="60" s="1"/>
  <c r="G18" i="60" s="1"/>
  <c r="H18" i="60" s="1"/>
  <c r="I18" i="60" s="1"/>
  <c r="J18" i="60" s="1"/>
  <c r="K18" i="60" s="1"/>
  <c r="L18" i="60" s="1"/>
  <c r="M18" i="60" s="1"/>
  <c r="N18" i="60" s="1"/>
  <c r="O18" i="60" s="1"/>
  <c r="P18" i="60" s="1"/>
  <c r="Q18" i="60" s="1"/>
  <c r="R18" i="60" s="1"/>
  <c r="S18" i="60" s="1"/>
  <c r="T18" i="60" s="1"/>
  <c r="U18" i="60" s="1"/>
  <c r="V18" i="60" s="1"/>
  <c r="W18" i="60" s="1"/>
  <c r="X18" i="60" s="1"/>
  <c r="Y18" i="60" s="1"/>
  <c r="Z18" i="60" s="1"/>
  <c r="AA18" i="60" s="1"/>
  <c r="AB18" i="60" s="1"/>
  <c r="AC18" i="60" s="1"/>
  <c r="AD18" i="60" s="1"/>
  <c r="AE18" i="60" s="1"/>
  <c r="AF18" i="60" s="1"/>
  <c r="AG18" i="60" s="1"/>
  <c r="AH18" i="60" s="1"/>
  <c r="AI18" i="60" s="1"/>
  <c r="AJ18" i="60" s="1"/>
  <c r="AK18" i="60" s="1"/>
  <c r="D18" i="52"/>
  <c r="J16" i="47"/>
  <c r="D140" i="52"/>
  <c r="J480" i="47"/>
  <c r="D336" i="52"/>
  <c r="D336" i="60"/>
  <c r="E336" i="60" s="1"/>
  <c r="F336" i="60" s="1"/>
  <c r="G336" i="60" s="1"/>
  <c r="H336" i="60" s="1"/>
  <c r="I336" i="60" s="1"/>
  <c r="J336" i="60" s="1"/>
  <c r="K336" i="60" s="1"/>
  <c r="L336" i="60" s="1"/>
  <c r="M336" i="60" s="1"/>
  <c r="N336" i="60" s="1"/>
  <c r="O336" i="60" s="1"/>
  <c r="P336" i="60" s="1"/>
  <c r="Q336" i="60" s="1"/>
  <c r="R336" i="60" s="1"/>
  <c r="S336" i="60" s="1"/>
  <c r="T336" i="60" s="1"/>
  <c r="U336" i="60" s="1"/>
  <c r="V336" i="60" s="1"/>
  <c r="W336" i="60" s="1"/>
  <c r="X336" i="60" s="1"/>
  <c r="Y336" i="60" s="1"/>
  <c r="Z336" i="60" s="1"/>
  <c r="AA336" i="60" s="1"/>
  <c r="AB336" i="60" s="1"/>
  <c r="AC336" i="60" s="1"/>
  <c r="AD336" i="60" s="1"/>
  <c r="AE336" i="60" s="1"/>
  <c r="AF336" i="60" s="1"/>
  <c r="AG336" i="60" s="1"/>
  <c r="AH336" i="60" s="1"/>
  <c r="AI336" i="60" s="1"/>
  <c r="AJ336" i="60" s="1"/>
  <c r="AK336" i="60" s="1"/>
  <c r="J882" i="47"/>
  <c r="D334" i="60"/>
  <c r="E334" i="60" s="1"/>
  <c r="F334" i="60" s="1"/>
  <c r="G334" i="60" s="1"/>
  <c r="H334" i="60" s="1"/>
  <c r="I334" i="60" s="1"/>
  <c r="J334" i="60" s="1"/>
  <c r="K334" i="60" s="1"/>
  <c r="L334" i="60" s="1"/>
  <c r="M334" i="60" s="1"/>
  <c r="N334" i="60" s="1"/>
  <c r="O334" i="60" s="1"/>
  <c r="P334" i="60" s="1"/>
  <c r="Q334" i="60" s="1"/>
  <c r="R334" i="60" s="1"/>
  <c r="S334" i="60" s="1"/>
  <c r="T334" i="60" s="1"/>
  <c r="U334" i="60" s="1"/>
  <c r="V334" i="60" s="1"/>
  <c r="W334" i="60" s="1"/>
  <c r="X334" i="60" s="1"/>
  <c r="Y334" i="60" s="1"/>
  <c r="Z334" i="60" s="1"/>
  <c r="AA334" i="60" s="1"/>
  <c r="AB334" i="60" s="1"/>
  <c r="AC334" i="60" s="1"/>
  <c r="AD334" i="60" s="1"/>
  <c r="AE334" i="60" s="1"/>
  <c r="AF334" i="60" s="1"/>
  <c r="AG334" i="60" s="1"/>
  <c r="AH334" i="60" s="1"/>
  <c r="AI334" i="60" s="1"/>
  <c r="AJ334" i="60" s="1"/>
  <c r="AK334" i="60" s="1"/>
  <c r="D334" i="52"/>
  <c r="E334" i="52" s="1"/>
  <c r="J880" i="47"/>
  <c r="D339" i="52"/>
  <c r="D339" i="60"/>
  <c r="E339" i="60" s="1"/>
  <c r="F339" i="60" s="1"/>
  <c r="G339" i="60" s="1"/>
  <c r="H339" i="60" s="1"/>
  <c r="I339" i="60" s="1"/>
  <c r="J339" i="60" s="1"/>
  <c r="K339" i="60" s="1"/>
  <c r="L339" i="60" s="1"/>
  <c r="M339" i="60" s="1"/>
  <c r="N339" i="60" s="1"/>
  <c r="O339" i="60" s="1"/>
  <c r="P339" i="60" s="1"/>
  <c r="Q339" i="60" s="1"/>
  <c r="R339" i="60" s="1"/>
  <c r="S339" i="60" s="1"/>
  <c r="T339" i="60" s="1"/>
  <c r="U339" i="60" s="1"/>
  <c r="V339" i="60" s="1"/>
  <c r="W339" i="60" s="1"/>
  <c r="X339" i="60" s="1"/>
  <c r="Y339" i="60" s="1"/>
  <c r="Z339" i="60" s="1"/>
  <c r="AA339" i="60" s="1"/>
  <c r="AB339" i="60" s="1"/>
  <c r="AC339" i="60" s="1"/>
  <c r="AD339" i="60" s="1"/>
  <c r="AE339" i="60" s="1"/>
  <c r="AF339" i="60" s="1"/>
  <c r="AG339" i="60" s="1"/>
  <c r="AH339" i="60" s="1"/>
  <c r="AI339" i="60" s="1"/>
  <c r="AJ339" i="60" s="1"/>
  <c r="AK339" i="60" s="1"/>
  <c r="J883" i="47"/>
  <c r="D285" i="60"/>
  <c r="E285" i="60" s="1"/>
  <c r="F285" i="60" s="1"/>
  <c r="G285" i="60" s="1"/>
  <c r="H285" i="60" s="1"/>
  <c r="I285" i="60" s="1"/>
  <c r="J285" i="60" s="1"/>
  <c r="K285" i="60" s="1"/>
  <c r="L285" i="60" s="1"/>
  <c r="M285" i="60" s="1"/>
  <c r="N285" i="60" s="1"/>
  <c r="O285" i="60" s="1"/>
  <c r="P285" i="60" s="1"/>
  <c r="Q285" i="60" s="1"/>
  <c r="R285" i="60" s="1"/>
  <c r="S285" i="60" s="1"/>
  <c r="T285" i="60" s="1"/>
  <c r="U285" i="60" s="1"/>
  <c r="V285" i="60" s="1"/>
  <c r="W285" i="60" s="1"/>
  <c r="X285" i="60" s="1"/>
  <c r="Y285" i="60" s="1"/>
  <c r="Z285" i="60" s="1"/>
  <c r="AA285" i="60" s="1"/>
  <c r="AB285" i="60" s="1"/>
  <c r="AC285" i="60" s="1"/>
  <c r="AD285" i="60" s="1"/>
  <c r="AE285" i="60" s="1"/>
  <c r="AF285" i="60" s="1"/>
  <c r="AG285" i="60" s="1"/>
  <c r="AH285" i="60" s="1"/>
  <c r="AI285" i="60" s="1"/>
  <c r="AJ285" i="60" s="1"/>
  <c r="AK285" i="60" s="1"/>
  <c r="D285" i="52"/>
  <c r="E285" i="52" s="1"/>
  <c r="J747" i="47"/>
  <c r="E75" i="43"/>
  <c r="J762" i="47"/>
  <c r="D261" i="60"/>
  <c r="E261" i="60" s="1"/>
  <c r="F261" i="60" s="1"/>
  <c r="G261" i="60" s="1"/>
  <c r="H261" i="60" s="1"/>
  <c r="I261" i="60" s="1"/>
  <c r="J261" i="60" s="1"/>
  <c r="K261" i="60" s="1"/>
  <c r="L261" i="60" s="1"/>
  <c r="M261" i="60" s="1"/>
  <c r="N261" i="60" s="1"/>
  <c r="O261" i="60" s="1"/>
  <c r="P261" i="60" s="1"/>
  <c r="Q261" i="60" s="1"/>
  <c r="R261" i="60" s="1"/>
  <c r="S261" i="60" s="1"/>
  <c r="T261" i="60" s="1"/>
  <c r="U261" i="60" s="1"/>
  <c r="V261" i="60" s="1"/>
  <c r="W261" i="60" s="1"/>
  <c r="X261" i="60" s="1"/>
  <c r="Y261" i="60" s="1"/>
  <c r="Z261" i="60" s="1"/>
  <c r="AA261" i="60" s="1"/>
  <c r="AB261" i="60" s="1"/>
  <c r="AC261" i="60" s="1"/>
  <c r="AD261" i="60" s="1"/>
  <c r="AE261" i="60" s="1"/>
  <c r="AF261" i="60" s="1"/>
  <c r="AG261" i="60" s="1"/>
  <c r="AH261" i="60" s="1"/>
  <c r="AI261" i="60" s="1"/>
  <c r="AJ261" i="60" s="1"/>
  <c r="AK261" i="60" s="1"/>
  <c r="D261" i="52"/>
  <c r="J681" i="47"/>
  <c r="D272" i="60"/>
  <c r="E272" i="60" s="1"/>
  <c r="F272" i="60" s="1"/>
  <c r="G272" i="60" s="1"/>
  <c r="H272" i="60" s="1"/>
  <c r="I272" i="60" s="1"/>
  <c r="J272" i="60" s="1"/>
  <c r="K272" i="60" s="1"/>
  <c r="L272" i="60" s="1"/>
  <c r="M272" i="60" s="1"/>
  <c r="N272" i="60" s="1"/>
  <c r="O272" i="60" s="1"/>
  <c r="P272" i="60" s="1"/>
  <c r="Q272" i="60" s="1"/>
  <c r="R272" i="60" s="1"/>
  <c r="S272" i="60" s="1"/>
  <c r="T272" i="60" s="1"/>
  <c r="U272" i="60" s="1"/>
  <c r="V272" i="60" s="1"/>
  <c r="W272" i="60" s="1"/>
  <c r="X272" i="60" s="1"/>
  <c r="Y272" i="60" s="1"/>
  <c r="Z272" i="60" s="1"/>
  <c r="AA272" i="60" s="1"/>
  <c r="AB272" i="60" s="1"/>
  <c r="AC272" i="60" s="1"/>
  <c r="AD272" i="60" s="1"/>
  <c r="AE272" i="60" s="1"/>
  <c r="AF272" i="60" s="1"/>
  <c r="AG272" i="60" s="1"/>
  <c r="AH272" i="60" s="1"/>
  <c r="AI272" i="60" s="1"/>
  <c r="AJ272" i="60" s="1"/>
  <c r="AK272" i="60" s="1"/>
  <c r="D272" i="52"/>
  <c r="J690" i="47"/>
  <c r="D256" i="60"/>
  <c r="E256" i="60" s="1"/>
  <c r="F256" i="60" s="1"/>
  <c r="G256" i="60" s="1"/>
  <c r="H256" i="60" s="1"/>
  <c r="I256" i="60" s="1"/>
  <c r="J256" i="60" s="1"/>
  <c r="K256" i="60" s="1"/>
  <c r="L256" i="60" s="1"/>
  <c r="M256" i="60" s="1"/>
  <c r="N256" i="60" s="1"/>
  <c r="O256" i="60" s="1"/>
  <c r="P256" i="60" s="1"/>
  <c r="Q256" i="60" s="1"/>
  <c r="R256" i="60" s="1"/>
  <c r="S256" i="60" s="1"/>
  <c r="T256" i="60" s="1"/>
  <c r="U256" i="60" s="1"/>
  <c r="V256" i="60" s="1"/>
  <c r="W256" i="60" s="1"/>
  <c r="X256" i="60" s="1"/>
  <c r="Y256" i="60" s="1"/>
  <c r="Z256" i="60" s="1"/>
  <c r="AA256" i="60" s="1"/>
  <c r="AB256" i="60" s="1"/>
  <c r="AC256" i="60" s="1"/>
  <c r="AD256" i="60" s="1"/>
  <c r="AE256" i="60" s="1"/>
  <c r="AF256" i="60" s="1"/>
  <c r="AG256" i="60" s="1"/>
  <c r="AH256" i="60" s="1"/>
  <c r="AI256" i="60" s="1"/>
  <c r="AJ256" i="60" s="1"/>
  <c r="AK256" i="60" s="1"/>
  <c r="D256" i="52"/>
  <c r="E256" i="52" s="1"/>
  <c r="E52" i="42" s="1"/>
  <c r="J676" i="47"/>
  <c r="D374" i="60"/>
  <c r="E374" i="60" s="1"/>
  <c r="F374" i="60" s="1"/>
  <c r="G374" i="60" s="1"/>
  <c r="H374" i="60" s="1"/>
  <c r="I374" i="60" s="1"/>
  <c r="J374" i="60" s="1"/>
  <c r="K374" i="60" s="1"/>
  <c r="L374" i="60" s="1"/>
  <c r="M374" i="60" s="1"/>
  <c r="N374" i="60" s="1"/>
  <c r="O374" i="60" s="1"/>
  <c r="P374" i="60" s="1"/>
  <c r="Q374" i="60" s="1"/>
  <c r="R374" i="60" s="1"/>
  <c r="S374" i="60" s="1"/>
  <c r="T374" i="60" s="1"/>
  <c r="U374" i="60" s="1"/>
  <c r="V374" i="60" s="1"/>
  <c r="W374" i="60" s="1"/>
  <c r="X374" i="60" s="1"/>
  <c r="Y374" i="60" s="1"/>
  <c r="Z374" i="60" s="1"/>
  <c r="AA374" i="60" s="1"/>
  <c r="AB374" i="60" s="1"/>
  <c r="AC374" i="60" s="1"/>
  <c r="AD374" i="60" s="1"/>
  <c r="AE374" i="60" s="1"/>
  <c r="AF374" i="60" s="1"/>
  <c r="AG374" i="60" s="1"/>
  <c r="AH374" i="60" s="1"/>
  <c r="AI374" i="60" s="1"/>
  <c r="AJ374" i="60" s="1"/>
  <c r="AK374" i="60" s="1"/>
  <c r="D374" i="52"/>
  <c r="J960" i="47"/>
  <c r="D368" i="52"/>
  <c r="D368" i="60"/>
  <c r="E368" i="60" s="1"/>
  <c r="F368" i="60" s="1"/>
  <c r="G368" i="60" s="1"/>
  <c r="H368" i="60" s="1"/>
  <c r="I368" i="60" s="1"/>
  <c r="J368" i="60" s="1"/>
  <c r="K368" i="60" s="1"/>
  <c r="L368" i="60" s="1"/>
  <c r="M368" i="60" s="1"/>
  <c r="N368" i="60" s="1"/>
  <c r="O368" i="60" s="1"/>
  <c r="P368" i="60" s="1"/>
  <c r="Q368" i="60" s="1"/>
  <c r="R368" i="60" s="1"/>
  <c r="S368" i="60" s="1"/>
  <c r="T368" i="60" s="1"/>
  <c r="U368" i="60" s="1"/>
  <c r="V368" i="60" s="1"/>
  <c r="W368" i="60" s="1"/>
  <c r="X368" i="60" s="1"/>
  <c r="Y368" i="60" s="1"/>
  <c r="Z368" i="60" s="1"/>
  <c r="AA368" i="60" s="1"/>
  <c r="AB368" i="60" s="1"/>
  <c r="AC368" i="60" s="1"/>
  <c r="AD368" i="60" s="1"/>
  <c r="AE368" i="60" s="1"/>
  <c r="AF368" i="60" s="1"/>
  <c r="AG368" i="60" s="1"/>
  <c r="AH368" i="60" s="1"/>
  <c r="AI368" i="60" s="1"/>
  <c r="AJ368" i="60" s="1"/>
  <c r="AK368" i="60" s="1"/>
  <c r="J954" i="47"/>
  <c r="D350" i="52"/>
  <c r="D350" i="60"/>
  <c r="E350" i="60" s="1"/>
  <c r="F350" i="60" s="1"/>
  <c r="G350" i="60" s="1"/>
  <c r="H350" i="60" s="1"/>
  <c r="I350" i="60" s="1"/>
  <c r="J350" i="60" s="1"/>
  <c r="K350" i="60" s="1"/>
  <c r="L350" i="60" s="1"/>
  <c r="M350" i="60" s="1"/>
  <c r="N350" i="60" s="1"/>
  <c r="O350" i="60" s="1"/>
  <c r="P350" i="60" s="1"/>
  <c r="Q350" i="60" s="1"/>
  <c r="R350" i="60" s="1"/>
  <c r="S350" i="60" s="1"/>
  <c r="T350" i="60" s="1"/>
  <c r="U350" i="60" s="1"/>
  <c r="V350" i="60" s="1"/>
  <c r="W350" i="60" s="1"/>
  <c r="X350" i="60" s="1"/>
  <c r="Y350" i="60" s="1"/>
  <c r="Z350" i="60" s="1"/>
  <c r="AA350" i="60" s="1"/>
  <c r="AB350" i="60" s="1"/>
  <c r="AC350" i="60" s="1"/>
  <c r="AD350" i="60" s="1"/>
  <c r="AE350" i="60" s="1"/>
  <c r="AF350" i="60" s="1"/>
  <c r="AG350" i="60" s="1"/>
  <c r="AH350" i="60" s="1"/>
  <c r="AI350" i="60" s="1"/>
  <c r="AJ350" i="60" s="1"/>
  <c r="AK350" i="60" s="1"/>
  <c r="J894" i="47"/>
  <c r="D333" i="52"/>
  <c r="E333" i="52" s="1"/>
  <c r="D333" i="60"/>
  <c r="E333" i="60" s="1"/>
  <c r="F333" i="60" s="1"/>
  <c r="G333" i="60" s="1"/>
  <c r="H333" i="60" s="1"/>
  <c r="I333" i="60" s="1"/>
  <c r="J333" i="60" s="1"/>
  <c r="K333" i="60" s="1"/>
  <c r="L333" i="60" s="1"/>
  <c r="M333" i="60" s="1"/>
  <c r="N333" i="60" s="1"/>
  <c r="O333" i="60" s="1"/>
  <c r="P333" i="60" s="1"/>
  <c r="Q333" i="60" s="1"/>
  <c r="R333" i="60" s="1"/>
  <c r="S333" i="60" s="1"/>
  <c r="T333" i="60" s="1"/>
  <c r="U333" i="60" s="1"/>
  <c r="V333" i="60" s="1"/>
  <c r="W333" i="60" s="1"/>
  <c r="X333" i="60" s="1"/>
  <c r="Y333" i="60" s="1"/>
  <c r="Z333" i="60" s="1"/>
  <c r="AA333" i="60" s="1"/>
  <c r="AB333" i="60" s="1"/>
  <c r="AC333" i="60" s="1"/>
  <c r="AD333" i="60" s="1"/>
  <c r="AE333" i="60" s="1"/>
  <c r="AF333" i="60" s="1"/>
  <c r="AG333" i="60" s="1"/>
  <c r="AH333" i="60" s="1"/>
  <c r="AI333" i="60" s="1"/>
  <c r="AJ333" i="60" s="1"/>
  <c r="AK333" i="60" s="1"/>
  <c r="J879" i="47"/>
  <c r="D342" i="52"/>
  <c r="D342" i="60"/>
  <c r="E342" i="60" s="1"/>
  <c r="F342" i="60" s="1"/>
  <c r="G342" i="60" s="1"/>
  <c r="H342" i="60" s="1"/>
  <c r="I342" i="60" s="1"/>
  <c r="J342" i="60" s="1"/>
  <c r="K342" i="60" s="1"/>
  <c r="L342" i="60" s="1"/>
  <c r="M342" i="60" s="1"/>
  <c r="N342" i="60" s="1"/>
  <c r="O342" i="60" s="1"/>
  <c r="P342" i="60" s="1"/>
  <c r="Q342" i="60" s="1"/>
  <c r="R342" i="60" s="1"/>
  <c r="S342" i="60" s="1"/>
  <c r="T342" i="60" s="1"/>
  <c r="U342" i="60" s="1"/>
  <c r="V342" i="60" s="1"/>
  <c r="W342" i="60" s="1"/>
  <c r="X342" i="60" s="1"/>
  <c r="Y342" i="60" s="1"/>
  <c r="Z342" i="60" s="1"/>
  <c r="AA342" i="60" s="1"/>
  <c r="AB342" i="60" s="1"/>
  <c r="AC342" i="60" s="1"/>
  <c r="AD342" i="60" s="1"/>
  <c r="AE342" i="60" s="1"/>
  <c r="AF342" i="60" s="1"/>
  <c r="AG342" i="60" s="1"/>
  <c r="AH342" i="60" s="1"/>
  <c r="AI342" i="60" s="1"/>
  <c r="AJ342" i="60" s="1"/>
  <c r="AK342" i="60" s="1"/>
  <c r="J886" i="47"/>
  <c r="D299" i="60"/>
  <c r="E299" i="60" s="1"/>
  <c r="F299" i="60" s="1"/>
  <c r="G299" i="60" s="1"/>
  <c r="H299" i="60" s="1"/>
  <c r="I299" i="60" s="1"/>
  <c r="J299" i="60" s="1"/>
  <c r="K299" i="60" s="1"/>
  <c r="L299" i="60" s="1"/>
  <c r="M299" i="60" s="1"/>
  <c r="N299" i="60" s="1"/>
  <c r="O299" i="60" s="1"/>
  <c r="P299" i="60" s="1"/>
  <c r="Q299" i="60" s="1"/>
  <c r="R299" i="60" s="1"/>
  <c r="S299" i="60" s="1"/>
  <c r="T299" i="60" s="1"/>
  <c r="U299" i="60" s="1"/>
  <c r="V299" i="60" s="1"/>
  <c r="W299" i="60" s="1"/>
  <c r="X299" i="60" s="1"/>
  <c r="Y299" i="60" s="1"/>
  <c r="Z299" i="60" s="1"/>
  <c r="AA299" i="60" s="1"/>
  <c r="AB299" i="60" s="1"/>
  <c r="AC299" i="60" s="1"/>
  <c r="AD299" i="60" s="1"/>
  <c r="AE299" i="60" s="1"/>
  <c r="AF299" i="60" s="1"/>
  <c r="AG299" i="60" s="1"/>
  <c r="AH299" i="60" s="1"/>
  <c r="AI299" i="60" s="1"/>
  <c r="AJ299" i="60" s="1"/>
  <c r="AK299" i="60" s="1"/>
  <c r="D299" i="52"/>
  <c r="J759" i="47"/>
  <c r="D293" i="60"/>
  <c r="E293" i="60" s="1"/>
  <c r="F293" i="60" s="1"/>
  <c r="G293" i="60" s="1"/>
  <c r="H293" i="60" s="1"/>
  <c r="I293" i="60" s="1"/>
  <c r="J293" i="60" s="1"/>
  <c r="K293" i="60" s="1"/>
  <c r="L293" i="60" s="1"/>
  <c r="M293" i="60" s="1"/>
  <c r="N293" i="60" s="1"/>
  <c r="O293" i="60" s="1"/>
  <c r="P293" i="60" s="1"/>
  <c r="Q293" i="60" s="1"/>
  <c r="R293" i="60" s="1"/>
  <c r="S293" i="60" s="1"/>
  <c r="T293" i="60" s="1"/>
  <c r="U293" i="60" s="1"/>
  <c r="V293" i="60" s="1"/>
  <c r="W293" i="60" s="1"/>
  <c r="X293" i="60" s="1"/>
  <c r="Y293" i="60" s="1"/>
  <c r="Z293" i="60" s="1"/>
  <c r="AA293" i="60" s="1"/>
  <c r="AB293" i="60" s="1"/>
  <c r="AC293" i="60" s="1"/>
  <c r="AD293" i="60" s="1"/>
  <c r="AE293" i="60" s="1"/>
  <c r="AF293" i="60" s="1"/>
  <c r="AG293" i="60" s="1"/>
  <c r="AH293" i="60" s="1"/>
  <c r="AI293" i="60" s="1"/>
  <c r="AJ293" i="60" s="1"/>
  <c r="AK293" i="60" s="1"/>
  <c r="D293" i="52"/>
  <c r="J753" i="47"/>
  <c r="D275" i="60"/>
  <c r="E275" i="60" s="1"/>
  <c r="F275" i="60" s="1"/>
  <c r="G275" i="60" s="1"/>
  <c r="H275" i="60" s="1"/>
  <c r="I275" i="60" s="1"/>
  <c r="J275" i="60" s="1"/>
  <c r="K275" i="60" s="1"/>
  <c r="L275" i="60" s="1"/>
  <c r="M275" i="60" s="1"/>
  <c r="N275" i="60" s="1"/>
  <c r="O275" i="60" s="1"/>
  <c r="P275" i="60" s="1"/>
  <c r="Q275" i="60" s="1"/>
  <c r="R275" i="60" s="1"/>
  <c r="S275" i="60" s="1"/>
  <c r="T275" i="60" s="1"/>
  <c r="U275" i="60" s="1"/>
  <c r="V275" i="60" s="1"/>
  <c r="W275" i="60" s="1"/>
  <c r="X275" i="60" s="1"/>
  <c r="Y275" i="60" s="1"/>
  <c r="Z275" i="60" s="1"/>
  <c r="AA275" i="60" s="1"/>
  <c r="AB275" i="60" s="1"/>
  <c r="AC275" i="60" s="1"/>
  <c r="AD275" i="60" s="1"/>
  <c r="AE275" i="60" s="1"/>
  <c r="AF275" i="60" s="1"/>
  <c r="AG275" i="60" s="1"/>
  <c r="AH275" i="60" s="1"/>
  <c r="AI275" i="60" s="1"/>
  <c r="AJ275" i="60" s="1"/>
  <c r="AK275" i="60" s="1"/>
  <c r="D275" i="52"/>
  <c r="J693" i="47"/>
  <c r="D269" i="60"/>
  <c r="E269" i="60" s="1"/>
  <c r="F269" i="60" s="1"/>
  <c r="G269" i="60" s="1"/>
  <c r="H269" i="60" s="1"/>
  <c r="I269" i="60" s="1"/>
  <c r="J269" i="60" s="1"/>
  <c r="K269" i="60" s="1"/>
  <c r="L269" i="60" s="1"/>
  <c r="M269" i="60" s="1"/>
  <c r="N269" i="60" s="1"/>
  <c r="O269" i="60" s="1"/>
  <c r="P269" i="60" s="1"/>
  <c r="Q269" i="60" s="1"/>
  <c r="R269" i="60" s="1"/>
  <c r="S269" i="60" s="1"/>
  <c r="T269" i="60" s="1"/>
  <c r="U269" i="60" s="1"/>
  <c r="V269" i="60" s="1"/>
  <c r="W269" i="60" s="1"/>
  <c r="X269" i="60" s="1"/>
  <c r="Y269" i="60" s="1"/>
  <c r="Z269" i="60" s="1"/>
  <c r="AA269" i="60" s="1"/>
  <c r="AB269" i="60" s="1"/>
  <c r="AC269" i="60" s="1"/>
  <c r="AD269" i="60" s="1"/>
  <c r="AE269" i="60" s="1"/>
  <c r="AF269" i="60" s="1"/>
  <c r="AG269" i="60" s="1"/>
  <c r="AH269" i="60" s="1"/>
  <c r="AI269" i="60" s="1"/>
  <c r="AJ269" i="60" s="1"/>
  <c r="AK269" i="60" s="1"/>
  <c r="D269" i="52"/>
  <c r="J687" i="47"/>
  <c r="D267" i="60"/>
  <c r="E267" i="60" s="1"/>
  <c r="F267" i="60" s="1"/>
  <c r="G267" i="60" s="1"/>
  <c r="H267" i="60" s="1"/>
  <c r="I267" i="60" s="1"/>
  <c r="J267" i="60" s="1"/>
  <c r="K267" i="60" s="1"/>
  <c r="L267" i="60" s="1"/>
  <c r="M267" i="60" s="1"/>
  <c r="N267" i="60" s="1"/>
  <c r="O267" i="60" s="1"/>
  <c r="P267" i="60" s="1"/>
  <c r="Q267" i="60" s="1"/>
  <c r="R267" i="60" s="1"/>
  <c r="S267" i="60" s="1"/>
  <c r="T267" i="60" s="1"/>
  <c r="U267" i="60" s="1"/>
  <c r="V267" i="60" s="1"/>
  <c r="W267" i="60" s="1"/>
  <c r="X267" i="60" s="1"/>
  <c r="Y267" i="60" s="1"/>
  <c r="Z267" i="60" s="1"/>
  <c r="AA267" i="60" s="1"/>
  <c r="AB267" i="60" s="1"/>
  <c r="AC267" i="60" s="1"/>
  <c r="AD267" i="60" s="1"/>
  <c r="AE267" i="60" s="1"/>
  <c r="AF267" i="60" s="1"/>
  <c r="AG267" i="60" s="1"/>
  <c r="AH267" i="60" s="1"/>
  <c r="AI267" i="60" s="1"/>
  <c r="AJ267" i="60" s="1"/>
  <c r="AK267" i="60" s="1"/>
  <c r="D267" i="52"/>
  <c r="J685" i="47"/>
  <c r="D69" i="1"/>
  <c r="D19" i="60"/>
  <c r="E19" i="60" s="1"/>
  <c r="F19" i="60" s="1"/>
  <c r="G19" i="60" s="1"/>
  <c r="H19" i="60" s="1"/>
  <c r="I19" i="60" s="1"/>
  <c r="J19" i="60" s="1"/>
  <c r="K19" i="60" s="1"/>
  <c r="L19" i="60" s="1"/>
  <c r="M19" i="60" s="1"/>
  <c r="N19" i="60" s="1"/>
  <c r="O19" i="60" s="1"/>
  <c r="P19" i="60" s="1"/>
  <c r="Q19" i="60" s="1"/>
  <c r="R19" i="60" s="1"/>
  <c r="S19" i="60" s="1"/>
  <c r="T19" i="60" s="1"/>
  <c r="U19" i="60" s="1"/>
  <c r="V19" i="60" s="1"/>
  <c r="W19" i="60" s="1"/>
  <c r="X19" i="60" s="1"/>
  <c r="Y19" i="60" s="1"/>
  <c r="Z19" i="60" s="1"/>
  <c r="AA19" i="60" s="1"/>
  <c r="AB19" i="60" s="1"/>
  <c r="AC19" i="60" s="1"/>
  <c r="AD19" i="60" s="1"/>
  <c r="AE19" i="60" s="1"/>
  <c r="AF19" i="60" s="1"/>
  <c r="AG19" i="60" s="1"/>
  <c r="AH19" i="60" s="1"/>
  <c r="AI19" i="60" s="1"/>
  <c r="AJ19" i="60" s="1"/>
  <c r="AK19" i="60" s="1"/>
  <c r="D19" i="52"/>
  <c r="J17" i="47"/>
  <c r="D375" i="60"/>
  <c r="E375" i="60" s="1"/>
  <c r="F375" i="60" s="1"/>
  <c r="G375" i="60" s="1"/>
  <c r="H375" i="60" s="1"/>
  <c r="I375" i="60" s="1"/>
  <c r="J375" i="60" s="1"/>
  <c r="K375" i="60" s="1"/>
  <c r="L375" i="60" s="1"/>
  <c r="M375" i="60" s="1"/>
  <c r="N375" i="60" s="1"/>
  <c r="O375" i="60" s="1"/>
  <c r="P375" i="60" s="1"/>
  <c r="Q375" i="60" s="1"/>
  <c r="R375" i="60" s="1"/>
  <c r="S375" i="60" s="1"/>
  <c r="T375" i="60" s="1"/>
  <c r="U375" i="60" s="1"/>
  <c r="V375" i="60" s="1"/>
  <c r="W375" i="60" s="1"/>
  <c r="X375" i="60" s="1"/>
  <c r="Y375" i="60" s="1"/>
  <c r="Z375" i="60" s="1"/>
  <c r="AA375" i="60" s="1"/>
  <c r="AB375" i="60" s="1"/>
  <c r="AC375" i="60" s="1"/>
  <c r="AD375" i="60" s="1"/>
  <c r="AE375" i="60" s="1"/>
  <c r="AF375" i="60" s="1"/>
  <c r="AG375" i="60" s="1"/>
  <c r="AH375" i="60" s="1"/>
  <c r="AI375" i="60" s="1"/>
  <c r="AJ375" i="60" s="1"/>
  <c r="AK375" i="60" s="1"/>
  <c r="D375" i="52"/>
  <c r="J961" i="47"/>
  <c r="D358" i="52"/>
  <c r="E358" i="52" s="1"/>
  <c r="D358" i="60"/>
  <c r="E358" i="60" s="1"/>
  <c r="F358" i="60" s="1"/>
  <c r="G358" i="60" s="1"/>
  <c r="H358" i="60" s="1"/>
  <c r="I358" i="60" s="1"/>
  <c r="J358" i="60" s="1"/>
  <c r="K358" i="60" s="1"/>
  <c r="L358" i="60" s="1"/>
  <c r="M358" i="60" s="1"/>
  <c r="N358" i="60" s="1"/>
  <c r="O358" i="60" s="1"/>
  <c r="P358" i="60" s="1"/>
  <c r="Q358" i="60" s="1"/>
  <c r="R358" i="60" s="1"/>
  <c r="S358" i="60" s="1"/>
  <c r="T358" i="60" s="1"/>
  <c r="U358" i="60" s="1"/>
  <c r="V358" i="60" s="1"/>
  <c r="W358" i="60" s="1"/>
  <c r="X358" i="60" s="1"/>
  <c r="Y358" i="60" s="1"/>
  <c r="Z358" i="60" s="1"/>
  <c r="AA358" i="60" s="1"/>
  <c r="AB358" i="60" s="1"/>
  <c r="AC358" i="60" s="1"/>
  <c r="AD358" i="60" s="1"/>
  <c r="AE358" i="60" s="1"/>
  <c r="AF358" i="60" s="1"/>
  <c r="AG358" i="60" s="1"/>
  <c r="AH358" i="60" s="1"/>
  <c r="AI358" i="60" s="1"/>
  <c r="AJ358" i="60" s="1"/>
  <c r="AK358" i="60" s="1"/>
  <c r="J946" i="47"/>
  <c r="D367" i="60"/>
  <c r="E367" i="60" s="1"/>
  <c r="F367" i="60" s="1"/>
  <c r="G367" i="60" s="1"/>
  <c r="H367" i="60" s="1"/>
  <c r="I367" i="60" s="1"/>
  <c r="J367" i="60" s="1"/>
  <c r="K367" i="60" s="1"/>
  <c r="L367" i="60" s="1"/>
  <c r="M367" i="60" s="1"/>
  <c r="N367" i="60" s="1"/>
  <c r="O367" i="60" s="1"/>
  <c r="P367" i="60" s="1"/>
  <c r="Q367" i="60" s="1"/>
  <c r="R367" i="60" s="1"/>
  <c r="S367" i="60" s="1"/>
  <c r="T367" i="60" s="1"/>
  <c r="U367" i="60" s="1"/>
  <c r="V367" i="60" s="1"/>
  <c r="W367" i="60" s="1"/>
  <c r="X367" i="60" s="1"/>
  <c r="Y367" i="60" s="1"/>
  <c r="Z367" i="60" s="1"/>
  <c r="AA367" i="60" s="1"/>
  <c r="AB367" i="60" s="1"/>
  <c r="AC367" i="60" s="1"/>
  <c r="AD367" i="60" s="1"/>
  <c r="AE367" i="60" s="1"/>
  <c r="AF367" i="60" s="1"/>
  <c r="AG367" i="60" s="1"/>
  <c r="AH367" i="60" s="1"/>
  <c r="AI367" i="60" s="1"/>
  <c r="AJ367" i="60" s="1"/>
  <c r="AK367" i="60" s="1"/>
  <c r="D367" i="52"/>
  <c r="J953" i="47"/>
  <c r="D22" i="60"/>
  <c r="E22" i="60" s="1"/>
  <c r="F22" i="60" s="1"/>
  <c r="G22" i="60" s="1"/>
  <c r="H22" i="60" s="1"/>
  <c r="I22" i="60" s="1"/>
  <c r="J22" i="60" s="1"/>
  <c r="K22" i="60" s="1"/>
  <c r="L22" i="60" s="1"/>
  <c r="M22" i="60" s="1"/>
  <c r="N22" i="60" s="1"/>
  <c r="O22" i="60" s="1"/>
  <c r="P22" i="60" s="1"/>
  <c r="Q22" i="60" s="1"/>
  <c r="R22" i="60" s="1"/>
  <c r="S22" i="60" s="1"/>
  <c r="T22" i="60" s="1"/>
  <c r="U22" i="60" s="1"/>
  <c r="V22" i="60" s="1"/>
  <c r="W22" i="60" s="1"/>
  <c r="X22" i="60" s="1"/>
  <c r="Y22" i="60" s="1"/>
  <c r="Z22" i="60" s="1"/>
  <c r="AA22" i="60" s="1"/>
  <c r="AB22" i="60" s="1"/>
  <c r="AC22" i="60" s="1"/>
  <c r="AD22" i="60" s="1"/>
  <c r="AE22" i="60" s="1"/>
  <c r="AF22" i="60" s="1"/>
  <c r="AG22" i="60" s="1"/>
  <c r="AH22" i="60" s="1"/>
  <c r="AI22" i="60" s="1"/>
  <c r="AJ22" i="60" s="1"/>
  <c r="AK22" i="60" s="1"/>
  <c r="D22" i="52"/>
  <c r="J20" i="47"/>
  <c r="D16" i="60"/>
  <c r="E16" i="60" s="1"/>
  <c r="F16" i="60" s="1"/>
  <c r="G16" i="60" s="1"/>
  <c r="H16" i="60" s="1"/>
  <c r="I16" i="60" s="1"/>
  <c r="J16" i="60" s="1"/>
  <c r="K16" i="60" s="1"/>
  <c r="L16" i="60" s="1"/>
  <c r="M16" i="60" s="1"/>
  <c r="N16" i="60" s="1"/>
  <c r="O16" i="60" s="1"/>
  <c r="P16" i="60" s="1"/>
  <c r="Q16" i="60" s="1"/>
  <c r="R16" i="60" s="1"/>
  <c r="S16" i="60" s="1"/>
  <c r="T16" i="60" s="1"/>
  <c r="U16" i="60" s="1"/>
  <c r="V16" i="60" s="1"/>
  <c r="W16" i="60" s="1"/>
  <c r="X16" i="60" s="1"/>
  <c r="Y16" i="60" s="1"/>
  <c r="Z16" i="60" s="1"/>
  <c r="AA16" i="60" s="1"/>
  <c r="AB16" i="60" s="1"/>
  <c r="AC16" i="60" s="1"/>
  <c r="AD16" i="60" s="1"/>
  <c r="AE16" i="60" s="1"/>
  <c r="AF16" i="60" s="1"/>
  <c r="AG16" i="60" s="1"/>
  <c r="AH16" i="60" s="1"/>
  <c r="AI16" i="60" s="1"/>
  <c r="AJ16" i="60" s="1"/>
  <c r="AK16" i="60" s="1"/>
  <c r="D16" i="52"/>
  <c r="J14" i="47"/>
  <c r="J159" i="47"/>
  <c r="D96" i="52"/>
  <c r="D148" i="52"/>
  <c r="J344" i="47"/>
  <c r="D186" i="60"/>
  <c r="E186" i="60" s="1"/>
  <c r="F186" i="60" s="1"/>
  <c r="G186" i="60" s="1"/>
  <c r="H186" i="60" s="1"/>
  <c r="I186" i="60" s="1"/>
  <c r="J186" i="60" s="1"/>
  <c r="K186" i="60" s="1"/>
  <c r="L186" i="60" s="1"/>
  <c r="M186" i="60" s="1"/>
  <c r="N186" i="60" s="1"/>
  <c r="O186" i="60" s="1"/>
  <c r="P186" i="60" s="1"/>
  <c r="Q186" i="60" s="1"/>
  <c r="R186" i="60" s="1"/>
  <c r="S186" i="60" s="1"/>
  <c r="T186" i="60" s="1"/>
  <c r="U186" i="60" s="1"/>
  <c r="V186" i="60" s="1"/>
  <c r="W186" i="60" s="1"/>
  <c r="X186" i="60" s="1"/>
  <c r="Y186" i="60" s="1"/>
  <c r="Z186" i="60" s="1"/>
  <c r="AA186" i="60" s="1"/>
  <c r="AB186" i="60" s="1"/>
  <c r="AC186" i="60" s="1"/>
  <c r="AD186" i="60" s="1"/>
  <c r="AE186" i="60" s="1"/>
  <c r="AF186" i="60" s="1"/>
  <c r="AG186" i="60" s="1"/>
  <c r="AH186" i="60" s="1"/>
  <c r="AI186" i="60" s="1"/>
  <c r="AJ186" i="60" s="1"/>
  <c r="AK186" i="60" s="1"/>
  <c r="J616" i="47"/>
  <c r="D326" i="60"/>
  <c r="D45" i="45"/>
  <c r="J873" i="47"/>
  <c r="D46" i="45"/>
  <c r="D47" i="45"/>
  <c r="D351" i="52"/>
  <c r="D351" i="60"/>
  <c r="E351" i="60" s="1"/>
  <c r="F351" i="60" s="1"/>
  <c r="G351" i="60" s="1"/>
  <c r="H351" i="60" s="1"/>
  <c r="I351" i="60" s="1"/>
  <c r="J351" i="60" s="1"/>
  <c r="K351" i="60" s="1"/>
  <c r="L351" i="60" s="1"/>
  <c r="M351" i="60" s="1"/>
  <c r="N351" i="60" s="1"/>
  <c r="O351" i="60" s="1"/>
  <c r="P351" i="60" s="1"/>
  <c r="Q351" i="60" s="1"/>
  <c r="R351" i="60" s="1"/>
  <c r="S351" i="60" s="1"/>
  <c r="T351" i="60" s="1"/>
  <c r="U351" i="60" s="1"/>
  <c r="V351" i="60" s="1"/>
  <c r="W351" i="60" s="1"/>
  <c r="X351" i="60" s="1"/>
  <c r="Y351" i="60" s="1"/>
  <c r="Z351" i="60" s="1"/>
  <c r="AA351" i="60" s="1"/>
  <c r="AB351" i="60" s="1"/>
  <c r="AC351" i="60" s="1"/>
  <c r="AD351" i="60" s="1"/>
  <c r="AE351" i="60" s="1"/>
  <c r="AF351" i="60" s="1"/>
  <c r="AG351" i="60" s="1"/>
  <c r="AH351" i="60" s="1"/>
  <c r="AI351" i="60" s="1"/>
  <c r="AJ351" i="60" s="1"/>
  <c r="AK351" i="60" s="1"/>
  <c r="J895" i="47"/>
  <c r="D331" i="60"/>
  <c r="E331" i="60" s="1"/>
  <c r="F331" i="60" s="1"/>
  <c r="G331" i="60" s="1"/>
  <c r="H331" i="60" s="1"/>
  <c r="I331" i="60" s="1"/>
  <c r="J331" i="60" s="1"/>
  <c r="K331" i="60" s="1"/>
  <c r="L331" i="60" s="1"/>
  <c r="M331" i="60" s="1"/>
  <c r="N331" i="60" s="1"/>
  <c r="O331" i="60" s="1"/>
  <c r="P331" i="60" s="1"/>
  <c r="Q331" i="60" s="1"/>
  <c r="R331" i="60" s="1"/>
  <c r="S331" i="60" s="1"/>
  <c r="T331" i="60" s="1"/>
  <c r="U331" i="60" s="1"/>
  <c r="V331" i="60" s="1"/>
  <c r="W331" i="60" s="1"/>
  <c r="X331" i="60" s="1"/>
  <c r="Y331" i="60" s="1"/>
  <c r="Z331" i="60" s="1"/>
  <c r="AA331" i="60" s="1"/>
  <c r="AB331" i="60" s="1"/>
  <c r="AC331" i="60" s="1"/>
  <c r="AD331" i="60" s="1"/>
  <c r="AE331" i="60" s="1"/>
  <c r="AF331" i="60" s="1"/>
  <c r="AG331" i="60" s="1"/>
  <c r="AH331" i="60" s="1"/>
  <c r="AI331" i="60" s="1"/>
  <c r="AJ331" i="60" s="1"/>
  <c r="AK331" i="60" s="1"/>
  <c r="D331" i="52"/>
  <c r="E331" i="52" s="1"/>
  <c r="E52" i="45" s="1"/>
  <c r="J877" i="47"/>
  <c r="D296" i="60"/>
  <c r="E296" i="60" s="1"/>
  <c r="F296" i="60" s="1"/>
  <c r="G296" i="60" s="1"/>
  <c r="H296" i="60" s="1"/>
  <c r="I296" i="60" s="1"/>
  <c r="J296" i="60" s="1"/>
  <c r="K296" i="60" s="1"/>
  <c r="L296" i="60" s="1"/>
  <c r="M296" i="60" s="1"/>
  <c r="N296" i="60" s="1"/>
  <c r="O296" i="60" s="1"/>
  <c r="P296" i="60" s="1"/>
  <c r="Q296" i="60" s="1"/>
  <c r="R296" i="60" s="1"/>
  <c r="S296" i="60" s="1"/>
  <c r="T296" i="60" s="1"/>
  <c r="U296" i="60" s="1"/>
  <c r="V296" i="60" s="1"/>
  <c r="W296" i="60" s="1"/>
  <c r="X296" i="60" s="1"/>
  <c r="Y296" i="60" s="1"/>
  <c r="Z296" i="60" s="1"/>
  <c r="AA296" i="60" s="1"/>
  <c r="AB296" i="60" s="1"/>
  <c r="AC296" i="60" s="1"/>
  <c r="AD296" i="60" s="1"/>
  <c r="AE296" i="60" s="1"/>
  <c r="AF296" i="60" s="1"/>
  <c r="AG296" i="60" s="1"/>
  <c r="AH296" i="60" s="1"/>
  <c r="AI296" i="60" s="1"/>
  <c r="AJ296" i="60" s="1"/>
  <c r="AK296" i="60" s="1"/>
  <c r="D296" i="52"/>
  <c r="J756" i="47"/>
  <c r="D282" i="60"/>
  <c r="E282" i="60" s="1"/>
  <c r="F282" i="60" s="1"/>
  <c r="G282" i="60" s="1"/>
  <c r="H282" i="60" s="1"/>
  <c r="I282" i="60" s="1"/>
  <c r="J282" i="60" s="1"/>
  <c r="K282" i="60" s="1"/>
  <c r="L282" i="60" s="1"/>
  <c r="M282" i="60" s="1"/>
  <c r="N282" i="60" s="1"/>
  <c r="O282" i="60" s="1"/>
  <c r="P282" i="60" s="1"/>
  <c r="Q282" i="60" s="1"/>
  <c r="R282" i="60" s="1"/>
  <c r="S282" i="60" s="1"/>
  <c r="T282" i="60" s="1"/>
  <c r="U282" i="60" s="1"/>
  <c r="V282" i="60" s="1"/>
  <c r="W282" i="60" s="1"/>
  <c r="X282" i="60" s="1"/>
  <c r="Y282" i="60" s="1"/>
  <c r="Z282" i="60" s="1"/>
  <c r="AA282" i="60" s="1"/>
  <c r="AB282" i="60" s="1"/>
  <c r="AC282" i="60" s="1"/>
  <c r="AD282" i="60" s="1"/>
  <c r="AE282" i="60" s="1"/>
  <c r="AF282" i="60" s="1"/>
  <c r="AG282" i="60" s="1"/>
  <c r="AH282" i="60" s="1"/>
  <c r="AI282" i="60" s="1"/>
  <c r="AJ282" i="60" s="1"/>
  <c r="AK282" i="60" s="1"/>
  <c r="D282" i="52"/>
  <c r="E282" i="52" s="1"/>
  <c r="J744" i="47"/>
  <c r="D276" i="60"/>
  <c r="E276" i="60" s="1"/>
  <c r="F276" i="60" s="1"/>
  <c r="G276" i="60" s="1"/>
  <c r="H276" i="60" s="1"/>
  <c r="I276" i="60" s="1"/>
  <c r="J276" i="60" s="1"/>
  <c r="K276" i="60" s="1"/>
  <c r="L276" i="60" s="1"/>
  <c r="M276" i="60" s="1"/>
  <c r="N276" i="60" s="1"/>
  <c r="O276" i="60" s="1"/>
  <c r="P276" i="60" s="1"/>
  <c r="Q276" i="60" s="1"/>
  <c r="R276" i="60" s="1"/>
  <c r="S276" i="60" s="1"/>
  <c r="T276" i="60" s="1"/>
  <c r="U276" i="60" s="1"/>
  <c r="V276" i="60" s="1"/>
  <c r="W276" i="60" s="1"/>
  <c r="X276" i="60" s="1"/>
  <c r="Y276" i="60" s="1"/>
  <c r="Z276" i="60" s="1"/>
  <c r="AA276" i="60" s="1"/>
  <c r="AB276" i="60" s="1"/>
  <c r="AC276" i="60" s="1"/>
  <c r="AD276" i="60" s="1"/>
  <c r="AE276" i="60" s="1"/>
  <c r="AF276" i="60" s="1"/>
  <c r="AG276" i="60" s="1"/>
  <c r="AH276" i="60" s="1"/>
  <c r="AI276" i="60" s="1"/>
  <c r="AJ276" i="60" s="1"/>
  <c r="AK276" i="60" s="1"/>
  <c r="D276" i="52"/>
  <c r="J694" i="47"/>
  <c r="D270" i="60"/>
  <c r="E270" i="60" s="1"/>
  <c r="F270" i="60" s="1"/>
  <c r="G270" i="60" s="1"/>
  <c r="H270" i="60" s="1"/>
  <c r="I270" i="60" s="1"/>
  <c r="J270" i="60" s="1"/>
  <c r="K270" i="60" s="1"/>
  <c r="L270" i="60" s="1"/>
  <c r="M270" i="60" s="1"/>
  <c r="N270" i="60" s="1"/>
  <c r="O270" i="60" s="1"/>
  <c r="P270" i="60" s="1"/>
  <c r="Q270" i="60" s="1"/>
  <c r="R270" i="60" s="1"/>
  <c r="S270" i="60" s="1"/>
  <c r="T270" i="60" s="1"/>
  <c r="U270" i="60" s="1"/>
  <c r="V270" i="60" s="1"/>
  <c r="W270" i="60" s="1"/>
  <c r="X270" i="60" s="1"/>
  <c r="Y270" i="60" s="1"/>
  <c r="Z270" i="60" s="1"/>
  <c r="AA270" i="60" s="1"/>
  <c r="AB270" i="60" s="1"/>
  <c r="AC270" i="60" s="1"/>
  <c r="AD270" i="60" s="1"/>
  <c r="AE270" i="60" s="1"/>
  <c r="AF270" i="60" s="1"/>
  <c r="AG270" i="60" s="1"/>
  <c r="AH270" i="60" s="1"/>
  <c r="AI270" i="60" s="1"/>
  <c r="AJ270" i="60" s="1"/>
  <c r="AK270" i="60" s="1"/>
  <c r="D270" i="52"/>
  <c r="J688" i="47"/>
  <c r="D264" i="60"/>
  <c r="E264" i="60" s="1"/>
  <c r="F264" i="60" s="1"/>
  <c r="G264" i="60" s="1"/>
  <c r="H264" i="60" s="1"/>
  <c r="I264" i="60" s="1"/>
  <c r="J264" i="60" s="1"/>
  <c r="K264" i="60" s="1"/>
  <c r="L264" i="60" s="1"/>
  <c r="M264" i="60" s="1"/>
  <c r="N264" i="60" s="1"/>
  <c r="O264" i="60" s="1"/>
  <c r="P264" i="60" s="1"/>
  <c r="Q264" i="60" s="1"/>
  <c r="R264" i="60" s="1"/>
  <c r="S264" i="60" s="1"/>
  <c r="T264" i="60" s="1"/>
  <c r="U264" i="60" s="1"/>
  <c r="V264" i="60" s="1"/>
  <c r="W264" i="60" s="1"/>
  <c r="X264" i="60" s="1"/>
  <c r="Y264" i="60" s="1"/>
  <c r="Z264" i="60" s="1"/>
  <c r="AA264" i="60" s="1"/>
  <c r="AB264" i="60" s="1"/>
  <c r="AC264" i="60" s="1"/>
  <c r="AD264" i="60" s="1"/>
  <c r="AE264" i="60" s="1"/>
  <c r="AF264" i="60" s="1"/>
  <c r="AG264" i="60" s="1"/>
  <c r="AH264" i="60" s="1"/>
  <c r="AI264" i="60" s="1"/>
  <c r="AJ264" i="60" s="1"/>
  <c r="AK264" i="60" s="1"/>
  <c r="D264" i="52"/>
  <c r="J682" i="47"/>
  <c r="D372" i="52"/>
  <c r="D372" i="60"/>
  <c r="E372" i="60" s="1"/>
  <c r="F372" i="60" s="1"/>
  <c r="G372" i="60" s="1"/>
  <c r="H372" i="60" s="1"/>
  <c r="I372" i="60" s="1"/>
  <c r="J372" i="60" s="1"/>
  <c r="K372" i="60" s="1"/>
  <c r="L372" i="60" s="1"/>
  <c r="M372" i="60" s="1"/>
  <c r="N372" i="60" s="1"/>
  <c r="O372" i="60" s="1"/>
  <c r="P372" i="60" s="1"/>
  <c r="Q372" i="60" s="1"/>
  <c r="R372" i="60" s="1"/>
  <c r="S372" i="60" s="1"/>
  <c r="T372" i="60" s="1"/>
  <c r="U372" i="60" s="1"/>
  <c r="V372" i="60" s="1"/>
  <c r="W372" i="60" s="1"/>
  <c r="X372" i="60" s="1"/>
  <c r="Y372" i="60" s="1"/>
  <c r="Z372" i="60" s="1"/>
  <c r="AA372" i="60" s="1"/>
  <c r="AB372" i="60" s="1"/>
  <c r="AC372" i="60" s="1"/>
  <c r="AD372" i="60" s="1"/>
  <c r="AE372" i="60" s="1"/>
  <c r="AF372" i="60" s="1"/>
  <c r="AG372" i="60" s="1"/>
  <c r="AH372" i="60" s="1"/>
  <c r="AI372" i="60" s="1"/>
  <c r="AJ372" i="60" s="1"/>
  <c r="AK372" i="60" s="1"/>
  <c r="J958" i="47"/>
  <c r="D366" i="60"/>
  <c r="E366" i="60" s="1"/>
  <c r="F366" i="60" s="1"/>
  <c r="G366" i="60" s="1"/>
  <c r="H366" i="60" s="1"/>
  <c r="I366" i="60" s="1"/>
  <c r="J366" i="60" s="1"/>
  <c r="K366" i="60" s="1"/>
  <c r="L366" i="60" s="1"/>
  <c r="M366" i="60" s="1"/>
  <c r="N366" i="60" s="1"/>
  <c r="O366" i="60" s="1"/>
  <c r="P366" i="60" s="1"/>
  <c r="Q366" i="60" s="1"/>
  <c r="R366" i="60" s="1"/>
  <c r="S366" i="60" s="1"/>
  <c r="T366" i="60" s="1"/>
  <c r="U366" i="60" s="1"/>
  <c r="V366" i="60" s="1"/>
  <c r="W366" i="60" s="1"/>
  <c r="X366" i="60" s="1"/>
  <c r="Y366" i="60" s="1"/>
  <c r="Z366" i="60" s="1"/>
  <c r="AA366" i="60" s="1"/>
  <c r="AB366" i="60" s="1"/>
  <c r="AC366" i="60" s="1"/>
  <c r="AD366" i="60" s="1"/>
  <c r="AE366" i="60" s="1"/>
  <c r="AF366" i="60" s="1"/>
  <c r="AG366" i="60" s="1"/>
  <c r="AH366" i="60" s="1"/>
  <c r="AI366" i="60" s="1"/>
  <c r="AJ366" i="60" s="1"/>
  <c r="AK366" i="60" s="1"/>
  <c r="D366" i="52"/>
  <c r="J952" i="47"/>
  <c r="D344" i="60"/>
  <c r="E344" i="60" s="1"/>
  <c r="F344" i="60" s="1"/>
  <c r="G344" i="60" s="1"/>
  <c r="H344" i="60" s="1"/>
  <c r="I344" i="60" s="1"/>
  <c r="J344" i="60" s="1"/>
  <c r="K344" i="60" s="1"/>
  <c r="L344" i="60" s="1"/>
  <c r="M344" i="60" s="1"/>
  <c r="N344" i="60" s="1"/>
  <c r="O344" i="60" s="1"/>
  <c r="P344" i="60" s="1"/>
  <c r="Q344" i="60" s="1"/>
  <c r="R344" i="60" s="1"/>
  <c r="S344" i="60" s="1"/>
  <c r="T344" i="60" s="1"/>
  <c r="U344" i="60" s="1"/>
  <c r="V344" i="60" s="1"/>
  <c r="W344" i="60" s="1"/>
  <c r="X344" i="60" s="1"/>
  <c r="Y344" i="60" s="1"/>
  <c r="Z344" i="60" s="1"/>
  <c r="AA344" i="60" s="1"/>
  <c r="AB344" i="60" s="1"/>
  <c r="AC344" i="60" s="1"/>
  <c r="AD344" i="60" s="1"/>
  <c r="AE344" i="60" s="1"/>
  <c r="AF344" i="60" s="1"/>
  <c r="AG344" i="60" s="1"/>
  <c r="AH344" i="60" s="1"/>
  <c r="AI344" i="60" s="1"/>
  <c r="AJ344" i="60" s="1"/>
  <c r="AK344" i="60" s="1"/>
  <c r="D344" i="52"/>
  <c r="J888" i="47"/>
  <c r="D340" i="60"/>
  <c r="E340" i="60" s="1"/>
  <c r="F340" i="60" s="1"/>
  <c r="G340" i="60" s="1"/>
  <c r="H340" i="60" s="1"/>
  <c r="I340" i="60" s="1"/>
  <c r="J340" i="60" s="1"/>
  <c r="K340" i="60" s="1"/>
  <c r="L340" i="60" s="1"/>
  <c r="M340" i="60" s="1"/>
  <c r="N340" i="60" s="1"/>
  <c r="O340" i="60" s="1"/>
  <c r="P340" i="60" s="1"/>
  <c r="Q340" i="60" s="1"/>
  <c r="R340" i="60" s="1"/>
  <c r="S340" i="60" s="1"/>
  <c r="T340" i="60" s="1"/>
  <c r="U340" i="60" s="1"/>
  <c r="V340" i="60" s="1"/>
  <c r="W340" i="60" s="1"/>
  <c r="X340" i="60" s="1"/>
  <c r="Y340" i="60" s="1"/>
  <c r="Z340" i="60" s="1"/>
  <c r="AA340" i="60" s="1"/>
  <c r="AB340" i="60" s="1"/>
  <c r="AC340" i="60" s="1"/>
  <c r="AD340" i="60" s="1"/>
  <c r="AE340" i="60" s="1"/>
  <c r="AF340" i="60" s="1"/>
  <c r="AG340" i="60" s="1"/>
  <c r="AH340" i="60" s="1"/>
  <c r="AI340" i="60" s="1"/>
  <c r="AJ340" i="60" s="1"/>
  <c r="AK340" i="60" s="1"/>
  <c r="D340" i="52"/>
  <c r="J884" i="47"/>
  <c r="D297" i="60"/>
  <c r="E297" i="60" s="1"/>
  <c r="F297" i="60" s="1"/>
  <c r="G297" i="60" s="1"/>
  <c r="H297" i="60" s="1"/>
  <c r="I297" i="60" s="1"/>
  <c r="J297" i="60" s="1"/>
  <c r="K297" i="60" s="1"/>
  <c r="L297" i="60" s="1"/>
  <c r="M297" i="60" s="1"/>
  <c r="N297" i="60" s="1"/>
  <c r="O297" i="60" s="1"/>
  <c r="P297" i="60" s="1"/>
  <c r="Q297" i="60" s="1"/>
  <c r="R297" i="60" s="1"/>
  <c r="S297" i="60" s="1"/>
  <c r="T297" i="60" s="1"/>
  <c r="U297" i="60" s="1"/>
  <c r="V297" i="60" s="1"/>
  <c r="W297" i="60" s="1"/>
  <c r="X297" i="60" s="1"/>
  <c r="Y297" i="60" s="1"/>
  <c r="Z297" i="60" s="1"/>
  <c r="AA297" i="60" s="1"/>
  <c r="AB297" i="60" s="1"/>
  <c r="AC297" i="60" s="1"/>
  <c r="AD297" i="60" s="1"/>
  <c r="AE297" i="60" s="1"/>
  <c r="AF297" i="60" s="1"/>
  <c r="AG297" i="60" s="1"/>
  <c r="AH297" i="60" s="1"/>
  <c r="AI297" i="60" s="1"/>
  <c r="AJ297" i="60" s="1"/>
  <c r="AK297" i="60" s="1"/>
  <c r="D297" i="52"/>
  <c r="J757" i="47"/>
  <c r="D291" i="60"/>
  <c r="E291" i="60" s="1"/>
  <c r="F291" i="60" s="1"/>
  <c r="G291" i="60" s="1"/>
  <c r="H291" i="60" s="1"/>
  <c r="I291" i="60" s="1"/>
  <c r="J291" i="60" s="1"/>
  <c r="K291" i="60" s="1"/>
  <c r="L291" i="60" s="1"/>
  <c r="M291" i="60" s="1"/>
  <c r="N291" i="60" s="1"/>
  <c r="O291" i="60" s="1"/>
  <c r="P291" i="60" s="1"/>
  <c r="Q291" i="60" s="1"/>
  <c r="R291" i="60" s="1"/>
  <c r="S291" i="60" s="1"/>
  <c r="T291" i="60" s="1"/>
  <c r="U291" i="60" s="1"/>
  <c r="V291" i="60" s="1"/>
  <c r="W291" i="60" s="1"/>
  <c r="X291" i="60" s="1"/>
  <c r="Y291" i="60" s="1"/>
  <c r="Z291" i="60" s="1"/>
  <c r="AA291" i="60" s="1"/>
  <c r="AB291" i="60" s="1"/>
  <c r="AC291" i="60" s="1"/>
  <c r="AD291" i="60" s="1"/>
  <c r="AE291" i="60" s="1"/>
  <c r="AF291" i="60" s="1"/>
  <c r="AG291" i="60" s="1"/>
  <c r="AH291" i="60" s="1"/>
  <c r="AI291" i="60" s="1"/>
  <c r="AJ291" i="60" s="1"/>
  <c r="AK291" i="60" s="1"/>
  <c r="D291" i="52"/>
  <c r="J751" i="47"/>
  <c r="D273" i="60"/>
  <c r="E273" i="60" s="1"/>
  <c r="F273" i="60" s="1"/>
  <c r="G273" i="60" s="1"/>
  <c r="H273" i="60" s="1"/>
  <c r="I273" i="60" s="1"/>
  <c r="J273" i="60" s="1"/>
  <c r="K273" i="60" s="1"/>
  <c r="L273" i="60" s="1"/>
  <c r="M273" i="60" s="1"/>
  <c r="N273" i="60" s="1"/>
  <c r="O273" i="60" s="1"/>
  <c r="P273" i="60" s="1"/>
  <c r="Q273" i="60" s="1"/>
  <c r="R273" i="60" s="1"/>
  <c r="S273" i="60" s="1"/>
  <c r="T273" i="60" s="1"/>
  <c r="U273" i="60" s="1"/>
  <c r="V273" i="60" s="1"/>
  <c r="W273" i="60" s="1"/>
  <c r="X273" i="60" s="1"/>
  <c r="Y273" i="60" s="1"/>
  <c r="Z273" i="60" s="1"/>
  <c r="AA273" i="60" s="1"/>
  <c r="AB273" i="60" s="1"/>
  <c r="AC273" i="60" s="1"/>
  <c r="AD273" i="60" s="1"/>
  <c r="AE273" i="60" s="1"/>
  <c r="AF273" i="60" s="1"/>
  <c r="AG273" i="60" s="1"/>
  <c r="AH273" i="60" s="1"/>
  <c r="AI273" i="60" s="1"/>
  <c r="AJ273" i="60" s="1"/>
  <c r="AK273" i="60" s="1"/>
  <c r="D273" i="52"/>
  <c r="J691" i="47"/>
  <c r="E75" i="42"/>
  <c r="J695" i="47"/>
  <c r="D265" i="60"/>
  <c r="E265" i="60" s="1"/>
  <c r="F265" i="60" s="1"/>
  <c r="G265" i="60" s="1"/>
  <c r="H265" i="60" s="1"/>
  <c r="I265" i="60" s="1"/>
  <c r="J265" i="60" s="1"/>
  <c r="K265" i="60" s="1"/>
  <c r="L265" i="60" s="1"/>
  <c r="M265" i="60" s="1"/>
  <c r="N265" i="60" s="1"/>
  <c r="O265" i="60" s="1"/>
  <c r="P265" i="60" s="1"/>
  <c r="Q265" i="60" s="1"/>
  <c r="R265" i="60" s="1"/>
  <c r="S265" i="60" s="1"/>
  <c r="T265" i="60" s="1"/>
  <c r="U265" i="60" s="1"/>
  <c r="V265" i="60" s="1"/>
  <c r="W265" i="60" s="1"/>
  <c r="X265" i="60" s="1"/>
  <c r="Y265" i="60" s="1"/>
  <c r="Z265" i="60" s="1"/>
  <c r="AA265" i="60" s="1"/>
  <c r="AB265" i="60" s="1"/>
  <c r="AC265" i="60" s="1"/>
  <c r="AD265" i="60" s="1"/>
  <c r="AE265" i="60" s="1"/>
  <c r="AF265" i="60" s="1"/>
  <c r="AG265" i="60" s="1"/>
  <c r="AH265" i="60" s="1"/>
  <c r="AI265" i="60" s="1"/>
  <c r="AJ265" i="60" s="1"/>
  <c r="AK265" i="60" s="1"/>
  <c r="D265" i="52"/>
  <c r="J683" i="47"/>
  <c r="D21" i="60"/>
  <c r="E21" i="60" s="1"/>
  <c r="F21" i="60" s="1"/>
  <c r="G21" i="60" s="1"/>
  <c r="H21" i="60" s="1"/>
  <c r="I21" i="60" s="1"/>
  <c r="J21" i="60" s="1"/>
  <c r="K21" i="60" s="1"/>
  <c r="L21" i="60" s="1"/>
  <c r="M21" i="60" s="1"/>
  <c r="N21" i="60" s="1"/>
  <c r="O21" i="60" s="1"/>
  <c r="P21" i="60" s="1"/>
  <c r="Q21" i="60" s="1"/>
  <c r="R21" i="60" s="1"/>
  <c r="S21" i="60" s="1"/>
  <c r="T21" i="60" s="1"/>
  <c r="U21" i="60" s="1"/>
  <c r="V21" i="60" s="1"/>
  <c r="W21" i="60" s="1"/>
  <c r="X21" i="60" s="1"/>
  <c r="Y21" i="60" s="1"/>
  <c r="Z21" i="60" s="1"/>
  <c r="AA21" i="60" s="1"/>
  <c r="AB21" i="60" s="1"/>
  <c r="AC21" i="60" s="1"/>
  <c r="AD21" i="60" s="1"/>
  <c r="AE21" i="60" s="1"/>
  <c r="AF21" i="60" s="1"/>
  <c r="AG21" i="60" s="1"/>
  <c r="AH21" i="60" s="1"/>
  <c r="AI21" i="60" s="1"/>
  <c r="AJ21" i="60" s="1"/>
  <c r="AK21" i="60" s="1"/>
  <c r="D21" i="52"/>
  <c r="J19" i="47"/>
  <c r="D7" i="60"/>
  <c r="E7" i="60" s="1"/>
  <c r="F7" i="60" s="1"/>
  <c r="G7" i="60" s="1"/>
  <c r="H7" i="60" s="1"/>
  <c r="I7" i="60" s="1"/>
  <c r="J7" i="60" s="1"/>
  <c r="K7" i="60" s="1"/>
  <c r="L7" i="60" s="1"/>
  <c r="M7" i="60" s="1"/>
  <c r="N7" i="60" s="1"/>
  <c r="O7" i="60" s="1"/>
  <c r="P7" i="60" s="1"/>
  <c r="Q7" i="60" s="1"/>
  <c r="R7" i="60" s="1"/>
  <c r="S7" i="60" s="1"/>
  <c r="T7" i="60" s="1"/>
  <c r="U7" i="60" s="1"/>
  <c r="V7" i="60" s="1"/>
  <c r="W7" i="60" s="1"/>
  <c r="X7" i="60" s="1"/>
  <c r="Y7" i="60" s="1"/>
  <c r="Z7" i="60" s="1"/>
  <c r="AA7" i="60" s="1"/>
  <c r="AB7" i="60" s="1"/>
  <c r="AC7" i="60" s="1"/>
  <c r="AD7" i="60" s="1"/>
  <c r="AE7" i="60" s="1"/>
  <c r="AF7" i="60" s="1"/>
  <c r="AG7" i="60" s="1"/>
  <c r="AH7" i="60" s="1"/>
  <c r="AI7" i="60" s="1"/>
  <c r="AJ7" i="60" s="1"/>
  <c r="AK7" i="60" s="1"/>
  <c r="D7" i="52"/>
  <c r="E7" i="52" s="1"/>
  <c r="J7" i="47"/>
  <c r="D360" i="52"/>
  <c r="E360" i="52" s="1"/>
  <c r="D360" i="60"/>
  <c r="E360" i="60" s="1"/>
  <c r="F360" i="60" s="1"/>
  <c r="G360" i="60" s="1"/>
  <c r="H360" i="60" s="1"/>
  <c r="I360" i="60" s="1"/>
  <c r="J360" i="60" s="1"/>
  <c r="K360" i="60" s="1"/>
  <c r="L360" i="60" s="1"/>
  <c r="M360" i="60" s="1"/>
  <c r="N360" i="60" s="1"/>
  <c r="O360" i="60" s="1"/>
  <c r="P360" i="60" s="1"/>
  <c r="Q360" i="60" s="1"/>
  <c r="R360" i="60" s="1"/>
  <c r="S360" i="60" s="1"/>
  <c r="T360" i="60" s="1"/>
  <c r="U360" i="60" s="1"/>
  <c r="V360" i="60" s="1"/>
  <c r="W360" i="60" s="1"/>
  <c r="X360" i="60" s="1"/>
  <c r="Y360" i="60" s="1"/>
  <c r="Z360" i="60" s="1"/>
  <c r="AA360" i="60" s="1"/>
  <c r="AB360" i="60" s="1"/>
  <c r="AC360" i="60" s="1"/>
  <c r="AD360" i="60" s="1"/>
  <c r="AE360" i="60" s="1"/>
  <c r="AF360" i="60" s="1"/>
  <c r="AG360" i="60" s="1"/>
  <c r="AH360" i="60" s="1"/>
  <c r="AI360" i="60" s="1"/>
  <c r="AJ360" i="60" s="1"/>
  <c r="AK360" i="60" s="1"/>
  <c r="J948" i="47"/>
  <c r="D369" i="60"/>
  <c r="E369" i="60" s="1"/>
  <c r="F369" i="60" s="1"/>
  <c r="G369" i="60" s="1"/>
  <c r="H369" i="60" s="1"/>
  <c r="I369" i="60" s="1"/>
  <c r="J369" i="60" s="1"/>
  <c r="K369" i="60" s="1"/>
  <c r="L369" i="60" s="1"/>
  <c r="M369" i="60" s="1"/>
  <c r="N369" i="60" s="1"/>
  <c r="O369" i="60" s="1"/>
  <c r="P369" i="60" s="1"/>
  <c r="Q369" i="60" s="1"/>
  <c r="R369" i="60" s="1"/>
  <c r="S369" i="60" s="1"/>
  <c r="T369" i="60" s="1"/>
  <c r="U369" i="60" s="1"/>
  <c r="V369" i="60" s="1"/>
  <c r="W369" i="60" s="1"/>
  <c r="X369" i="60" s="1"/>
  <c r="Y369" i="60" s="1"/>
  <c r="Z369" i="60" s="1"/>
  <c r="AA369" i="60" s="1"/>
  <c r="AB369" i="60" s="1"/>
  <c r="AC369" i="60" s="1"/>
  <c r="AD369" i="60" s="1"/>
  <c r="AE369" i="60" s="1"/>
  <c r="AF369" i="60" s="1"/>
  <c r="AG369" i="60" s="1"/>
  <c r="AH369" i="60" s="1"/>
  <c r="AI369" i="60" s="1"/>
  <c r="AJ369" i="60" s="1"/>
  <c r="AK369" i="60" s="1"/>
  <c r="D369" i="52"/>
  <c r="J955" i="47"/>
  <c r="D365" i="60"/>
  <c r="E365" i="60" s="1"/>
  <c r="F365" i="60" s="1"/>
  <c r="G365" i="60" s="1"/>
  <c r="H365" i="60" s="1"/>
  <c r="I365" i="60" s="1"/>
  <c r="J365" i="60" s="1"/>
  <c r="K365" i="60" s="1"/>
  <c r="L365" i="60" s="1"/>
  <c r="M365" i="60" s="1"/>
  <c r="N365" i="60" s="1"/>
  <c r="O365" i="60" s="1"/>
  <c r="P365" i="60" s="1"/>
  <c r="Q365" i="60" s="1"/>
  <c r="R365" i="60" s="1"/>
  <c r="S365" i="60" s="1"/>
  <c r="T365" i="60" s="1"/>
  <c r="U365" i="60" s="1"/>
  <c r="V365" i="60" s="1"/>
  <c r="W365" i="60" s="1"/>
  <c r="X365" i="60" s="1"/>
  <c r="Y365" i="60" s="1"/>
  <c r="Z365" i="60" s="1"/>
  <c r="AA365" i="60" s="1"/>
  <c r="AB365" i="60" s="1"/>
  <c r="AC365" i="60" s="1"/>
  <c r="AD365" i="60" s="1"/>
  <c r="AE365" i="60" s="1"/>
  <c r="AF365" i="60" s="1"/>
  <c r="AG365" i="60" s="1"/>
  <c r="AH365" i="60" s="1"/>
  <c r="AI365" i="60" s="1"/>
  <c r="AJ365" i="60" s="1"/>
  <c r="AK365" i="60" s="1"/>
  <c r="D365" i="52"/>
  <c r="J951" i="47"/>
  <c r="D81" i="48"/>
  <c r="E81" i="48" s="1"/>
  <c r="F81" i="48" s="1"/>
  <c r="G81" i="48" s="1"/>
  <c r="H81" i="48" s="1"/>
  <c r="I81" i="48" s="1"/>
  <c r="J81" i="48" s="1"/>
  <c r="K81" i="48" s="1"/>
  <c r="L81" i="48" s="1"/>
  <c r="M81" i="48" s="1"/>
  <c r="N81" i="48" s="1"/>
  <c r="O81" i="48" s="1"/>
  <c r="P81" i="48" s="1"/>
  <c r="Q81" i="48" s="1"/>
  <c r="R81" i="48" s="1"/>
  <c r="S81" i="48" s="1"/>
  <c r="T81" i="48" s="1"/>
  <c r="U81" i="48" s="1"/>
  <c r="V81" i="48" s="1"/>
  <c r="W81" i="48" s="1"/>
  <c r="X81" i="48" s="1"/>
  <c r="Y81" i="48" s="1"/>
  <c r="Z81" i="48" s="1"/>
  <c r="AA81" i="48" s="1"/>
  <c r="AB81" i="48" s="1"/>
  <c r="AC81" i="48" s="1"/>
  <c r="AD81" i="48" s="1"/>
  <c r="AE81" i="48" s="1"/>
  <c r="AF81" i="48" s="1"/>
  <c r="AG81" i="48" s="1"/>
  <c r="AH81" i="48" s="1"/>
  <c r="AI81" i="48" s="1"/>
  <c r="AJ81" i="48" s="1"/>
  <c r="AK81" i="48" s="1"/>
  <c r="D11" i="60"/>
  <c r="E11" i="60" s="1"/>
  <c r="F11" i="60" s="1"/>
  <c r="G11" i="60" s="1"/>
  <c r="H11" i="60" s="1"/>
  <c r="I11" i="60" s="1"/>
  <c r="J11" i="60" s="1"/>
  <c r="K11" i="60" s="1"/>
  <c r="L11" i="60" s="1"/>
  <c r="M11" i="60" s="1"/>
  <c r="N11" i="60" s="1"/>
  <c r="O11" i="60" s="1"/>
  <c r="P11" i="60" s="1"/>
  <c r="Q11" i="60" s="1"/>
  <c r="R11" i="60" s="1"/>
  <c r="S11" i="60" s="1"/>
  <c r="T11" i="60" s="1"/>
  <c r="U11" i="60" s="1"/>
  <c r="V11" i="60" s="1"/>
  <c r="W11" i="60" s="1"/>
  <c r="X11" i="60" s="1"/>
  <c r="Y11" i="60" s="1"/>
  <c r="Z11" i="60" s="1"/>
  <c r="AA11" i="60" s="1"/>
  <c r="AB11" i="60" s="1"/>
  <c r="AC11" i="60" s="1"/>
  <c r="AD11" i="60" s="1"/>
  <c r="AE11" i="60" s="1"/>
  <c r="AF11" i="60" s="1"/>
  <c r="AG11" i="60" s="1"/>
  <c r="AH11" i="60" s="1"/>
  <c r="AI11" i="60" s="1"/>
  <c r="AJ11" i="60" s="1"/>
  <c r="AK11" i="60" s="1"/>
  <c r="D11" i="52"/>
  <c r="J11" i="47"/>
  <c r="D9" i="60"/>
  <c r="E9" i="60" s="1"/>
  <c r="F9" i="60" s="1"/>
  <c r="G9" i="60" s="1"/>
  <c r="H9" i="60" s="1"/>
  <c r="I9" i="60" s="1"/>
  <c r="J9" i="60" s="1"/>
  <c r="K9" i="60" s="1"/>
  <c r="L9" i="60" s="1"/>
  <c r="M9" i="60" s="1"/>
  <c r="N9" i="60" s="1"/>
  <c r="O9" i="60" s="1"/>
  <c r="P9" i="60" s="1"/>
  <c r="Q9" i="60" s="1"/>
  <c r="R9" i="60" s="1"/>
  <c r="S9" i="60" s="1"/>
  <c r="T9" i="60" s="1"/>
  <c r="U9" i="60" s="1"/>
  <c r="V9" i="60" s="1"/>
  <c r="W9" i="60" s="1"/>
  <c r="X9" i="60" s="1"/>
  <c r="Y9" i="60" s="1"/>
  <c r="Z9" i="60" s="1"/>
  <c r="AA9" i="60" s="1"/>
  <c r="AB9" i="60" s="1"/>
  <c r="AC9" i="60" s="1"/>
  <c r="AD9" i="60" s="1"/>
  <c r="AE9" i="60" s="1"/>
  <c r="AF9" i="60" s="1"/>
  <c r="AG9" i="60" s="1"/>
  <c r="AH9" i="60" s="1"/>
  <c r="AI9" i="60" s="1"/>
  <c r="AJ9" i="60" s="1"/>
  <c r="AK9" i="60" s="1"/>
  <c r="D9" i="52"/>
  <c r="E9" i="52" s="1"/>
  <c r="J9" i="47"/>
  <c r="D6" i="60"/>
  <c r="E6" i="60" s="1"/>
  <c r="F6" i="60" s="1"/>
  <c r="G6" i="60" s="1"/>
  <c r="H6" i="60" s="1"/>
  <c r="I6" i="60" s="1"/>
  <c r="J6" i="60" s="1"/>
  <c r="K6" i="60" s="1"/>
  <c r="L6" i="60" s="1"/>
  <c r="M6" i="60" s="1"/>
  <c r="N6" i="60" s="1"/>
  <c r="O6" i="60" s="1"/>
  <c r="P6" i="60" s="1"/>
  <c r="Q6" i="60" s="1"/>
  <c r="R6" i="60" s="1"/>
  <c r="S6" i="60" s="1"/>
  <c r="T6" i="60" s="1"/>
  <c r="U6" i="60" s="1"/>
  <c r="V6" i="60" s="1"/>
  <c r="W6" i="60" s="1"/>
  <c r="X6" i="60" s="1"/>
  <c r="Y6" i="60" s="1"/>
  <c r="Z6" i="60" s="1"/>
  <c r="AA6" i="60" s="1"/>
  <c r="AB6" i="60" s="1"/>
  <c r="AC6" i="60" s="1"/>
  <c r="AD6" i="60" s="1"/>
  <c r="AE6" i="60" s="1"/>
  <c r="AF6" i="60" s="1"/>
  <c r="AG6" i="60" s="1"/>
  <c r="AH6" i="60" s="1"/>
  <c r="AI6" i="60" s="1"/>
  <c r="AJ6" i="60" s="1"/>
  <c r="AK6" i="60" s="1"/>
  <c r="D6" i="52"/>
  <c r="E6" i="52" s="1"/>
  <c r="J6" i="47"/>
  <c r="E80" i="41"/>
  <c r="D85" i="41"/>
  <c r="D113" i="41" s="1"/>
  <c r="J651" i="47" s="1"/>
  <c r="D316" i="52"/>
  <c r="J828" i="47"/>
  <c r="D321" i="52"/>
  <c r="D321" i="60"/>
  <c r="J823" i="47"/>
  <c r="D324" i="52"/>
  <c r="D324" i="60"/>
  <c r="J826" i="47"/>
  <c r="D307" i="60"/>
  <c r="E307" i="60" s="1"/>
  <c r="F307" i="60" s="1"/>
  <c r="G307" i="60" s="1"/>
  <c r="H307" i="60" s="1"/>
  <c r="I307" i="60" s="1"/>
  <c r="J307" i="60" s="1"/>
  <c r="K307" i="60" s="1"/>
  <c r="L307" i="60" s="1"/>
  <c r="M307" i="60" s="1"/>
  <c r="N307" i="60" s="1"/>
  <c r="O307" i="60" s="1"/>
  <c r="P307" i="60" s="1"/>
  <c r="Q307" i="60" s="1"/>
  <c r="R307" i="60" s="1"/>
  <c r="S307" i="60" s="1"/>
  <c r="T307" i="60" s="1"/>
  <c r="U307" i="60" s="1"/>
  <c r="V307" i="60" s="1"/>
  <c r="W307" i="60" s="1"/>
  <c r="X307" i="60" s="1"/>
  <c r="Y307" i="60" s="1"/>
  <c r="Z307" i="60" s="1"/>
  <c r="AA307" i="60" s="1"/>
  <c r="AB307" i="60" s="1"/>
  <c r="AC307" i="60" s="1"/>
  <c r="AD307" i="60" s="1"/>
  <c r="AE307" i="60" s="1"/>
  <c r="AF307" i="60" s="1"/>
  <c r="AG307" i="60" s="1"/>
  <c r="AH307" i="60" s="1"/>
  <c r="AI307" i="60" s="1"/>
  <c r="AJ307" i="60" s="1"/>
  <c r="AK307" i="60" s="1"/>
  <c r="D307" i="52"/>
  <c r="E307" i="52" s="1"/>
  <c r="J811" i="47"/>
  <c r="J829" i="47"/>
  <c r="E75" i="44"/>
  <c r="D317" i="52"/>
  <c r="D317" i="60"/>
  <c r="J819" i="47"/>
  <c r="D310" i="60"/>
  <c r="E310" i="60" s="1"/>
  <c r="F310" i="60" s="1"/>
  <c r="G310" i="60" s="1"/>
  <c r="H310" i="60" s="1"/>
  <c r="I310" i="60" s="1"/>
  <c r="J310" i="60" s="1"/>
  <c r="K310" i="60" s="1"/>
  <c r="L310" i="60" s="1"/>
  <c r="M310" i="60" s="1"/>
  <c r="N310" i="60" s="1"/>
  <c r="O310" i="60" s="1"/>
  <c r="P310" i="60" s="1"/>
  <c r="Q310" i="60" s="1"/>
  <c r="R310" i="60" s="1"/>
  <c r="S310" i="60" s="1"/>
  <c r="T310" i="60" s="1"/>
  <c r="U310" i="60" s="1"/>
  <c r="V310" i="60" s="1"/>
  <c r="W310" i="60" s="1"/>
  <c r="X310" i="60" s="1"/>
  <c r="Y310" i="60" s="1"/>
  <c r="Z310" i="60" s="1"/>
  <c r="AA310" i="60" s="1"/>
  <c r="AB310" i="60" s="1"/>
  <c r="AC310" i="60" s="1"/>
  <c r="AD310" i="60" s="1"/>
  <c r="AE310" i="60" s="1"/>
  <c r="AF310" i="60" s="1"/>
  <c r="AG310" i="60" s="1"/>
  <c r="AH310" i="60" s="1"/>
  <c r="AI310" i="60" s="1"/>
  <c r="AJ310" i="60" s="1"/>
  <c r="AK310" i="60" s="1"/>
  <c r="D310" i="52"/>
  <c r="E310" i="52" s="1"/>
  <c r="J814" i="47"/>
  <c r="D318" i="60"/>
  <c r="D318" i="52"/>
  <c r="J820" i="47"/>
  <c r="D323" i="52"/>
  <c r="D323" i="60"/>
  <c r="J825" i="47"/>
  <c r="D325" i="52"/>
  <c r="D325" i="60"/>
  <c r="J827" i="47"/>
  <c r="D315" i="52"/>
  <c r="D315" i="60"/>
  <c r="J817" i="47"/>
  <c r="J813" i="47"/>
  <c r="D309" i="60"/>
  <c r="E309" i="60" s="1"/>
  <c r="F309" i="60" s="1"/>
  <c r="G309" i="60" s="1"/>
  <c r="H309" i="60" s="1"/>
  <c r="I309" i="60" s="1"/>
  <c r="J309" i="60" s="1"/>
  <c r="K309" i="60" s="1"/>
  <c r="L309" i="60" s="1"/>
  <c r="M309" i="60" s="1"/>
  <c r="N309" i="60" s="1"/>
  <c r="O309" i="60" s="1"/>
  <c r="P309" i="60" s="1"/>
  <c r="Q309" i="60" s="1"/>
  <c r="R309" i="60" s="1"/>
  <c r="S309" i="60" s="1"/>
  <c r="T309" i="60" s="1"/>
  <c r="U309" i="60" s="1"/>
  <c r="V309" i="60" s="1"/>
  <c r="W309" i="60" s="1"/>
  <c r="X309" i="60" s="1"/>
  <c r="Y309" i="60" s="1"/>
  <c r="Z309" i="60" s="1"/>
  <c r="AA309" i="60" s="1"/>
  <c r="AB309" i="60" s="1"/>
  <c r="AC309" i="60" s="1"/>
  <c r="AD309" i="60" s="1"/>
  <c r="AE309" i="60" s="1"/>
  <c r="AF309" i="60" s="1"/>
  <c r="AG309" i="60" s="1"/>
  <c r="AH309" i="60" s="1"/>
  <c r="AI309" i="60" s="1"/>
  <c r="AJ309" i="60" s="1"/>
  <c r="AK309" i="60" s="1"/>
  <c r="D309" i="52"/>
  <c r="E309" i="52" s="1"/>
  <c r="F308" i="52"/>
  <c r="D319" i="52"/>
  <c r="D319" i="60"/>
  <c r="J821" i="47"/>
  <c r="D311" i="60"/>
  <c r="E311" i="60" s="1"/>
  <c r="F311" i="60" s="1"/>
  <c r="G311" i="60" s="1"/>
  <c r="H311" i="60" s="1"/>
  <c r="I311" i="60" s="1"/>
  <c r="J311" i="60" s="1"/>
  <c r="K311" i="60" s="1"/>
  <c r="L311" i="60" s="1"/>
  <c r="M311" i="60" s="1"/>
  <c r="N311" i="60" s="1"/>
  <c r="O311" i="60" s="1"/>
  <c r="P311" i="60" s="1"/>
  <c r="Q311" i="60" s="1"/>
  <c r="R311" i="60" s="1"/>
  <c r="S311" i="60" s="1"/>
  <c r="T311" i="60" s="1"/>
  <c r="U311" i="60" s="1"/>
  <c r="V311" i="60" s="1"/>
  <c r="W311" i="60" s="1"/>
  <c r="X311" i="60" s="1"/>
  <c r="Y311" i="60" s="1"/>
  <c r="Z311" i="60" s="1"/>
  <c r="AA311" i="60" s="1"/>
  <c r="AB311" i="60" s="1"/>
  <c r="AC311" i="60" s="1"/>
  <c r="AD311" i="60" s="1"/>
  <c r="AE311" i="60" s="1"/>
  <c r="AF311" i="60" s="1"/>
  <c r="AG311" i="60" s="1"/>
  <c r="AH311" i="60" s="1"/>
  <c r="AI311" i="60" s="1"/>
  <c r="AJ311" i="60" s="1"/>
  <c r="AK311" i="60" s="1"/>
  <c r="D311" i="52"/>
  <c r="J815" i="47"/>
  <c r="D306" i="60"/>
  <c r="D306" i="52"/>
  <c r="E306" i="52" s="1"/>
  <c r="J810" i="47"/>
  <c r="D320" i="52"/>
  <c r="D320" i="60"/>
  <c r="J822" i="47"/>
  <c r="D240" i="52"/>
  <c r="D248" i="60"/>
  <c r="J624" i="47"/>
  <c r="D248" i="52"/>
  <c r="D241" i="52"/>
  <c r="D241" i="60"/>
  <c r="J617" i="47"/>
  <c r="D233" i="52"/>
  <c r="E233" i="52" s="1"/>
  <c r="D233" i="60"/>
  <c r="E233" i="60" s="1"/>
  <c r="F233" i="60" s="1"/>
  <c r="G233" i="60" s="1"/>
  <c r="H233" i="60" s="1"/>
  <c r="I233" i="60" s="1"/>
  <c r="J233" i="60" s="1"/>
  <c r="K233" i="60" s="1"/>
  <c r="L233" i="60" s="1"/>
  <c r="M233" i="60" s="1"/>
  <c r="N233" i="60" s="1"/>
  <c r="O233" i="60" s="1"/>
  <c r="P233" i="60" s="1"/>
  <c r="Q233" i="60" s="1"/>
  <c r="R233" i="60" s="1"/>
  <c r="S233" i="60" s="1"/>
  <c r="T233" i="60" s="1"/>
  <c r="U233" i="60" s="1"/>
  <c r="V233" i="60" s="1"/>
  <c r="W233" i="60" s="1"/>
  <c r="X233" i="60" s="1"/>
  <c r="Y233" i="60" s="1"/>
  <c r="Z233" i="60" s="1"/>
  <c r="AA233" i="60" s="1"/>
  <c r="AB233" i="60" s="1"/>
  <c r="AC233" i="60" s="1"/>
  <c r="AD233" i="60" s="1"/>
  <c r="AE233" i="60" s="1"/>
  <c r="AF233" i="60" s="1"/>
  <c r="AG233" i="60" s="1"/>
  <c r="AH233" i="60" s="1"/>
  <c r="AI233" i="60" s="1"/>
  <c r="AJ233" i="60" s="1"/>
  <c r="AK233" i="60" s="1"/>
  <c r="J611" i="47"/>
  <c r="D246" i="60"/>
  <c r="D246" i="52"/>
  <c r="J622" i="47"/>
  <c r="D242" i="60"/>
  <c r="J618" i="47"/>
  <c r="D242" i="52"/>
  <c r="D234" i="52"/>
  <c r="E234" i="52" s="1"/>
  <c r="J612" i="47"/>
  <c r="D234" i="60"/>
  <c r="E234" i="60" s="1"/>
  <c r="F234" i="60" s="1"/>
  <c r="G234" i="60" s="1"/>
  <c r="H234" i="60" s="1"/>
  <c r="I234" i="60" s="1"/>
  <c r="J234" i="60" s="1"/>
  <c r="K234" i="60" s="1"/>
  <c r="L234" i="60" s="1"/>
  <c r="M234" i="60" s="1"/>
  <c r="N234" i="60" s="1"/>
  <c r="O234" i="60" s="1"/>
  <c r="P234" i="60" s="1"/>
  <c r="Q234" i="60" s="1"/>
  <c r="R234" i="60" s="1"/>
  <c r="S234" i="60" s="1"/>
  <c r="T234" i="60" s="1"/>
  <c r="U234" i="60" s="1"/>
  <c r="V234" i="60" s="1"/>
  <c r="W234" i="60" s="1"/>
  <c r="X234" i="60" s="1"/>
  <c r="Y234" i="60" s="1"/>
  <c r="Z234" i="60" s="1"/>
  <c r="AA234" i="60" s="1"/>
  <c r="AB234" i="60" s="1"/>
  <c r="AC234" i="60" s="1"/>
  <c r="AD234" i="60" s="1"/>
  <c r="AE234" i="60" s="1"/>
  <c r="AF234" i="60" s="1"/>
  <c r="AG234" i="60" s="1"/>
  <c r="AH234" i="60" s="1"/>
  <c r="AI234" i="60" s="1"/>
  <c r="AJ234" i="60" s="1"/>
  <c r="AK234" i="60" s="1"/>
  <c r="D231" i="60"/>
  <c r="E231" i="60" s="1"/>
  <c r="F231" i="60" s="1"/>
  <c r="G231" i="60" s="1"/>
  <c r="H231" i="60" s="1"/>
  <c r="I231" i="60" s="1"/>
  <c r="J231" i="60" s="1"/>
  <c r="K231" i="60" s="1"/>
  <c r="L231" i="60" s="1"/>
  <c r="M231" i="60" s="1"/>
  <c r="N231" i="60" s="1"/>
  <c r="O231" i="60" s="1"/>
  <c r="P231" i="60" s="1"/>
  <c r="Q231" i="60" s="1"/>
  <c r="R231" i="60" s="1"/>
  <c r="S231" i="60" s="1"/>
  <c r="T231" i="60" s="1"/>
  <c r="U231" i="60" s="1"/>
  <c r="V231" i="60" s="1"/>
  <c r="W231" i="60" s="1"/>
  <c r="X231" i="60" s="1"/>
  <c r="Y231" i="60" s="1"/>
  <c r="Z231" i="60" s="1"/>
  <c r="AA231" i="60" s="1"/>
  <c r="AB231" i="60" s="1"/>
  <c r="AC231" i="60" s="1"/>
  <c r="AD231" i="60" s="1"/>
  <c r="AE231" i="60" s="1"/>
  <c r="AF231" i="60" s="1"/>
  <c r="AG231" i="60" s="1"/>
  <c r="AH231" i="60" s="1"/>
  <c r="AI231" i="60" s="1"/>
  <c r="AJ231" i="60" s="1"/>
  <c r="AK231" i="60" s="1"/>
  <c r="D231" i="52"/>
  <c r="E231" i="52" s="1"/>
  <c r="J609" i="47"/>
  <c r="D245" i="60"/>
  <c r="D245" i="52"/>
  <c r="J621" i="47"/>
  <c r="D250" i="60"/>
  <c r="D250" i="52"/>
  <c r="J626" i="47"/>
  <c r="E75" i="41"/>
  <c r="J628" i="47"/>
  <c r="D251" i="52"/>
  <c r="D251" i="60"/>
  <c r="J627" i="47"/>
  <c r="D247" i="52"/>
  <c r="J623" i="47"/>
  <c r="D247" i="60"/>
  <c r="D239" i="52"/>
  <c r="D239" i="60"/>
  <c r="J615" i="47"/>
  <c r="D232" i="60"/>
  <c r="E232" i="60" s="1"/>
  <c r="F232" i="60" s="1"/>
  <c r="G232" i="60" s="1"/>
  <c r="H232" i="60" s="1"/>
  <c r="I232" i="60" s="1"/>
  <c r="J232" i="60" s="1"/>
  <c r="K232" i="60" s="1"/>
  <c r="L232" i="60" s="1"/>
  <c r="M232" i="60" s="1"/>
  <c r="N232" i="60" s="1"/>
  <c r="O232" i="60" s="1"/>
  <c r="P232" i="60" s="1"/>
  <c r="Q232" i="60" s="1"/>
  <c r="R232" i="60" s="1"/>
  <c r="S232" i="60" s="1"/>
  <c r="T232" i="60" s="1"/>
  <c r="U232" i="60" s="1"/>
  <c r="V232" i="60" s="1"/>
  <c r="W232" i="60" s="1"/>
  <c r="X232" i="60" s="1"/>
  <c r="Y232" i="60" s="1"/>
  <c r="Z232" i="60" s="1"/>
  <c r="AA232" i="60" s="1"/>
  <c r="AB232" i="60" s="1"/>
  <c r="AC232" i="60" s="1"/>
  <c r="AD232" i="60" s="1"/>
  <c r="AE232" i="60" s="1"/>
  <c r="AF232" i="60" s="1"/>
  <c r="AG232" i="60" s="1"/>
  <c r="AH232" i="60" s="1"/>
  <c r="AI232" i="60" s="1"/>
  <c r="AJ232" i="60" s="1"/>
  <c r="AK232" i="60" s="1"/>
  <c r="D232" i="52"/>
  <c r="E232" i="52" s="1"/>
  <c r="J610" i="47"/>
  <c r="D249" i="60"/>
  <c r="D249" i="52"/>
  <c r="J625" i="47"/>
  <c r="D235" i="60"/>
  <c r="E235" i="60" s="1"/>
  <c r="F235" i="60" s="1"/>
  <c r="G235" i="60" s="1"/>
  <c r="H235" i="60" s="1"/>
  <c r="I235" i="60" s="1"/>
  <c r="J235" i="60" s="1"/>
  <c r="K235" i="60" s="1"/>
  <c r="L235" i="60" s="1"/>
  <c r="M235" i="60" s="1"/>
  <c r="N235" i="60" s="1"/>
  <c r="O235" i="60" s="1"/>
  <c r="P235" i="60" s="1"/>
  <c r="Q235" i="60" s="1"/>
  <c r="R235" i="60" s="1"/>
  <c r="S235" i="60" s="1"/>
  <c r="T235" i="60" s="1"/>
  <c r="U235" i="60" s="1"/>
  <c r="V235" i="60" s="1"/>
  <c r="W235" i="60" s="1"/>
  <c r="X235" i="60" s="1"/>
  <c r="Y235" i="60" s="1"/>
  <c r="Z235" i="60" s="1"/>
  <c r="AA235" i="60" s="1"/>
  <c r="AB235" i="60" s="1"/>
  <c r="AC235" i="60" s="1"/>
  <c r="AD235" i="60" s="1"/>
  <c r="AE235" i="60" s="1"/>
  <c r="AF235" i="60" s="1"/>
  <c r="AG235" i="60" s="1"/>
  <c r="AH235" i="60" s="1"/>
  <c r="AI235" i="60" s="1"/>
  <c r="AJ235" i="60" s="1"/>
  <c r="AK235" i="60" s="1"/>
  <c r="D235" i="52"/>
  <c r="E235" i="52" s="1"/>
  <c r="J613" i="47"/>
  <c r="D244" i="60"/>
  <c r="D244" i="52"/>
  <c r="J620" i="47"/>
  <c r="D236" i="60"/>
  <c r="E236" i="60" s="1"/>
  <c r="F236" i="60" s="1"/>
  <c r="G236" i="60" s="1"/>
  <c r="H236" i="60" s="1"/>
  <c r="I236" i="60" s="1"/>
  <c r="J236" i="60" s="1"/>
  <c r="K236" i="60" s="1"/>
  <c r="L236" i="60" s="1"/>
  <c r="M236" i="60" s="1"/>
  <c r="N236" i="60" s="1"/>
  <c r="O236" i="60" s="1"/>
  <c r="P236" i="60" s="1"/>
  <c r="Q236" i="60" s="1"/>
  <c r="R236" i="60" s="1"/>
  <c r="S236" i="60" s="1"/>
  <c r="T236" i="60" s="1"/>
  <c r="U236" i="60" s="1"/>
  <c r="V236" i="60" s="1"/>
  <c r="W236" i="60" s="1"/>
  <c r="X236" i="60" s="1"/>
  <c r="Y236" i="60" s="1"/>
  <c r="Z236" i="60" s="1"/>
  <c r="AA236" i="60" s="1"/>
  <c r="AB236" i="60" s="1"/>
  <c r="AC236" i="60" s="1"/>
  <c r="AD236" i="60" s="1"/>
  <c r="AE236" i="60" s="1"/>
  <c r="AF236" i="60" s="1"/>
  <c r="AG236" i="60" s="1"/>
  <c r="AH236" i="60" s="1"/>
  <c r="AI236" i="60" s="1"/>
  <c r="AJ236" i="60" s="1"/>
  <c r="AK236" i="60" s="1"/>
  <c r="D236" i="52"/>
  <c r="J614" i="47"/>
  <c r="D243" i="52"/>
  <c r="D243" i="60"/>
  <c r="J619" i="47"/>
  <c r="D207" i="60"/>
  <c r="E207" i="60" s="1"/>
  <c r="F207" i="60" s="1"/>
  <c r="G207" i="60" s="1"/>
  <c r="H207" i="60" s="1"/>
  <c r="I207" i="60" s="1"/>
  <c r="J207" i="60" s="1"/>
  <c r="K207" i="60" s="1"/>
  <c r="L207" i="60" s="1"/>
  <c r="M207" i="60" s="1"/>
  <c r="N207" i="60" s="1"/>
  <c r="O207" i="60" s="1"/>
  <c r="P207" i="60" s="1"/>
  <c r="Q207" i="60" s="1"/>
  <c r="R207" i="60" s="1"/>
  <c r="S207" i="60" s="1"/>
  <c r="T207" i="60" s="1"/>
  <c r="U207" i="60" s="1"/>
  <c r="V207" i="60" s="1"/>
  <c r="W207" i="60" s="1"/>
  <c r="X207" i="60" s="1"/>
  <c r="Y207" i="60" s="1"/>
  <c r="Z207" i="60" s="1"/>
  <c r="AA207" i="60" s="1"/>
  <c r="AB207" i="60" s="1"/>
  <c r="AC207" i="60" s="1"/>
  <c r="AD207" i="60" s="1"/>
  <c r="AE207" i="60" s="1"/>
  <c r="AF207" i="60" s="1"/>
  <c r="AG207" i="60" s="1"/>
  <c r="AH207" i="60" s="1"/>
  <c r="AI207" i="60" s="1"/>
  <c r="AJ207" i="60" s="1"/>
  <c r="AK207" i="60" s="1"/>
  <c r="D207" i="52"/>
  <c r="E207" i="52" s="1"/>
  <c r="J543" i="47"/>
  <c r="D211" i="60"/>
  <c r="E211" i="60" s="1"/>
  <c r="F211" i="60" s="1"/>
  <c r="G211" i="60" s="1"/>
  <c r="H211" i="60" s="1"/>
  <c r="I211" i="60" s="1"/>
  <c r="J211" i="60" s="1"/>
  <c r="K211" i="60" s="1"/>
  <c r="L211" i="60" s="1"/>
  <c r="M211" i="60" s="1"/>
  <c r="N211" i="60" s="1"/>
  <c r="O211" i="60" s="1"/>
  <c r="P211" i="60" s="1"/>
  <c r="Q211" i="60" s="1"/>
  <c r="R211" i="60" s="1"/>
  <c r="S211" i="60" s="1"/>
  <c r="T211" i="60" s="1"/>
  <c r="U211" i="60" s="1"/>
  <c r="V211" i="60" s="1"/>
  <c r="W211" i="60" s="1"/>
  <c r="X211" i="60" s="1"/>
  <c r="Y211" i="60" s="1"/>
  <c r="Z211" i="60" s="1"/>
  <c r="AA211" i="60" s="1"/>
  <c r="AB211" i="60" s="1"/>
  <c r="AC211" i="60" s="1"/>
  <c r="AD211" i="60" s="1"/>
  <c r="AE211" i="60" s="1"/>
  <c r="AF211" i="60" s="1"/>
  <c r="AG211" i="60" s="1"/>
  <c r="AH211" i="60" s="1"/>
  <c r="AI211" i="60" s="1"/>
  <c r="AJ211" i="60" s="1"/>
  <c r="AK211" i="60" s="1"/>
  <c r="D211" i="52"/>
  <c r="J547" i="47"/>
  <c r="D219" i="52"/>
  <c r="D219" i="60"/>
  <c r="E219" i="60" s="1"/>
  <c r="F219" i="60" s="1"/>
  <c r="G219" i="60" s="1"/>
  <c r="H219" i="60" s="1"/>
  <c r="I219" i="60" s="1"/>
  <c r="J219" i="60" s="1"/>
  <c r="K219" i="60" s="1"/>
  <c r="L219" i="60" s="1"/>
  <c r="M219" i="60" s="1"/>
  <c r="N219" i="60" s="1"/>
  <c r="O219" i="60" s="1"/>
  <c r="P219" i="60" s="1"/>
  <c r="Q219" i="60" s="1"/>
  <c r="R219" i="60" s="1"/>
  <c r="S219" i="60" s="1"/>
  <c r="T219" i="60" s="1"/>
  <c r="U219" i="60" s="1"/>
  <c r="V219" i="60" s="1"/>
  <c r="W219" i="60" s="1"/>
  <c r="X219" i="60" s="1"/>
  <c r="Y219" i="60" s="1"/>
  <c r="Z219" i="60" s="1"/>
  <c r="AA219" i="60" s="1"/>
  <c r="AB219" i="60" s="1"/>
  <c r="AC219" i="60" s="1"/>
  <c r="AD219" i="60" s="1"/>
  <c r="AE219" i="60" s="1"/>
  <c r="AF219" i="60" s="1"/>
  <c r="AG219" i="60" s="1"/>
  <c r="AH219" i="60" s="1"/>
  <c r="AI219" i="60" s="1"/>
  <c r="AJ219" i="60" s="1"/>
  <c r="AK219" i="60" s="1"/>
  <c r="J553" i="47"/>
  <c r="D217" i="60"/>
  <c r="E217" i="60" s="1"/>
  <c r="F217" i="60" s="1"/>
  <c r="G217" i="60" s="1"/>
  <c r="H217" i="60" s="1"/>
  <c r="I217" i="60" s="1"/>
  <c r="J217" i="60" s="1"/>
  <c r="K217" i="60" s="1"/>
  <c r="L217" i="60" s="1"/>
  <c r="M217" i="60" s="1"/>
  <c r="N217" i="60" s="1"/>
  <c r="O217" i="60" s="1"/>
  <c r="P217" i="60" s="1"/>
  <c r="Q217" i="60" s="1"/>
  <c r="R217" i="60" s="1"/>
  <c r="S217" i="60" s="1"/>
  <c r="T217" i="60" s="1"/>
  <c r="U217" i="60" s="1"/>
  <c r="V217" i="60" s="1"/>
  <c r="W217" i="60" s="1"/>
  <c r="X217" i="60" s="1"/>
  <c r="Y217" i="60" s="1"/>
  <c r="Z217" i="60" s="1"/>
  <c r="AA217" i="60" s="1"/>
  <c r="AB217" i="60" s="1"/>
  <c r="AC217" i="60" s="1"/>
  <c r="AD217" i="60" s="1"/>
  <c r="AE217" i="60" s="1"/>
  <c r="AF217" i="60" s="1"/>
  <c r="AG217" i="60" s="1"/>
  <c r="AH217" i="60" s="1"/>
  <c r="AI217" i="60" s="1"/>
  <c r="AJ217" i="60" s="1"/>
  <c r="AK217" i="60" s="1"/>
  <c r="D217" i="52"/>
  <c r="J551" i="47"/>
  <c r="D206" i="52"/>
  <c r="E206" i="52" s="1"/>
  <c r="E52" i="40" s="1"/>
  <c r="D206" i="60"/>
  <c r="E206" i="60" s="1"/>
  <c r="F206" i="60" s="1"/>
  <c r="G206" i="60" s="1"/>
  <c r="H206" i="60" s="1"/>
  <c r="I206" i="60" s="1"/>
  <c r="J206" i="60" s="1"/>
  <c r="K206" i="60" s="1"/>
  <c r="L206" i="60" s="1"/>
  <c r="M206" i="60" s="1"/>
  <c r="N206" i="60" s="1"/>
  <c r="O206" i="60" s="1"/>
  <c r="P206" i="60" s="1"/>
  <c r="Q206" i="60" s="1"/>
  <c r="R206" i="60" s="1"/>
  <c r="S206" i="60" s="1"/>
  <c r="T206" i="60" s="1"/>
  <c r="U206" i="60" s="1"/>
  <c r="V206" i="60" s="1"/>
  <c r="W206" i="60" s="1"/>
  <c r="X206" i="60" s="1"/>
  <c r="Y206" i="60" s="1"/>
  <c r="Z206" i="60" s="1"/>
  <c r="AA206" i="60" s="1"/>
  <c r="AB206" i="60" s="1"/>
  <c r="AC206" i="60" s="1"/>
  <c r="AD206" i="60" s="1"/>
  <c r="AE206" i="60" s="1"/>
  <c r="AF206" i="60" s="1"/>
  <c r="AG206" i="60" s="1"/>
  <c r="AH206" i="60" s="1"/>
  <c r="AI206" i="60" s="1"/>
  <c r="AJ206" i="60" s="1"/>
  <c r="AK206" i="60" s="1"/>
  <c r="J542" i="47"/>
  <c r="D221" i="60"/>
  <c r="E221" i="60" s="1"/>
  <c r="F221" i="60" s="1"/>
  <c r="G221" i="60" s="1"/>
  <c r="H221" i="60" s="1"/>
  <c r="I221" i="60" s="1"/>
  <c r="J221" i="60" s="1"/>
  <c r="K221" i="60" s="1"/>
  <c r="L221" i="60" s="1"/>
  <c r="M221" i="60" s="1"/>
  <c r="N221" i="60" s="1"/>
  <c r="O221" i="60" s="1"/>
  <c r="P221" i="60" s="1"/>
  <c r="Q221" i="60" s="1"/>
  <c r="R221" i="60" s="1"/>
  <c r="S221" i="60" s="1"/>
  <c r="T221" i="60" s="1"/>
  <c r="U221" i="60" s="1"/>
  <c r="V221" i="60" s="1"/>
  <c r="W221" i="60" s="1"/>
  <c r="X221" i="60" s="1"/>
  <c r="Y221" i="60" s="1"/>
  <c r="Z221" i="60" s="1"/>
  <c r="AA221" i="60" s="1"/>
  <c r="AB221" i="60" s="1"/>
  <c r="AC221" i="60" s="1"/>
  <c r="AD221" i="60" s="1"/>
  <c r="AE221" i="60" s="1"/>
  <c r="AF221" i="60" s="1"/>
  <c r="AG221" i="60" s="1"/>
  <c r="AH221" i="60" s="1"/>
  <c r="AI221" i="60" s="1"/>
  <c r="AJ221" i="60" s="1"/>
  <c r="AK221" i="60" s="1"/>
  <c r="J555" i="47"/>
  <c r="D221" i="52"/>
  <c r="D214" i="52"/>
  <c r="J548" i="47"/>
  <c r="D214" i="60"/>
  <c r="E214" i="60" s="1"/>
  <c r="F214" i="60" s="1"/>
  <c r="G214" i="60" s="1"/>
  <c r="H214" i="60" s="1"/>
  <c r="I214" i="60" s="1"/>
  <c r="J214" i="60" s="1"/>
  <c r="K214" i="60" s="1"/>
  <c r="L214" i="60" s="1"/>
  <c r="M214" i="60" s="1"/>
  <c r="N214" i="60" s="1"/>
  <c r="O214" i="60" s="1"/>
  <c r="P214" i="60" s="1"/>
  <c r="Q214" i="60" s="1"/>
  <c r="R214" i="60" s="1"/>
  <c r="S214" i="60" s="1"/>
  <c r="T214" i="60" s="1"/>
  <c r="U214" i="60" s="1"/>
  <c r="V214" i="60" s="1"/>
  <c r="W214" i="60" s="1"/>
  <c r="X214" i="60" s="1"/>
  <c r="Y214" i="60" s="1"/>
  <c r="Z214" i="60" s="1"/>
  <c r="AA214" i="60" s="1"/>
  <c r="AB214" i="60" s="1"/>
  <c r="AC214" i="60" s="1"/>
  <c r="AD214" i="60" s="1"/>
  <c r="AE214" i="60" s="1"/>
  <c r="AF214" i="60" s="1"/>
  <c r="AG214" i="60" s="1"/>
  <c r="AH214" i="60" s="1"/>
  <c r="AI214" i="60" s="1"/>
  <c r="AJ214" i="60" s="1"/>
  <c r="AK214" i="60" s="1"/>
  <c r="D225" i="60"/>
  <c r="E225" i="60" s="1"/>
  <c r="F225" i="60" s="1"/>
  <c r="G225" i="60" s="1"/>
  <c r="H225" i="60" s="1"/>
  <c r="I225" i="60" s="1"/>
  <c r="J225" i="60" s="1"/>
  <c r="K225" i="60" s="1"/>
  <c r="L225" i="60" s="1"/>
  <c r="M225" i="60" s="1"/>
  <c r="N225" i="60" s="1"/>
  <c r="O225" i="60" s="1"/>
  <c r="P225" i="60" s="1"/>
  <c r="Q225" i="60" s="1"/>
  <c r="R225" i="60" s="1"/>
  <c r="S225" i="60" s="1"/>
  <c r="T225" i="60" s="1"/>
  <c r="U225" i="60" s="1"/>
  <c r="V225" i="60" s="1"/>
  <c r="W225" i="60" s="1"/>
  <c r="X225" i="60" s="1"/>
  <c r="Y225" i="60" s="1"/>
  <c r="Z225" i="60" s="1"/>
  <c r="AA225" i="60" s="1"/>
  <c r="AB225" i="60" s="1"/>
  <c r="AC225" i="60" s="1"/>
  <c r="AD225" i="60" s="1"/>
  <c r="AE225" i="60" s="1"/>
  <c r="AF225" i="60" s="1"/>
  <c r="AG225" i="60" s="1"/>
  <c r="AH225" i="60" s="1"/>
  <c r="AI225" i="60" s="1"/>
  <c r="AJ225" i="60" s="1"/>
  <c r="AK225" i="60" s="1"/>
  <c r="D225" i="52"/>
  <c r="J559" i="47"/>
  <c r="D208" i="60"/>
  <c r="E208" i="60" s="1"/>
  <c r="F208" i="60" s="1"/>
  <c r="G208" i="60" s="1"/>
  <c r="H208" i="60" s="1"/>
  <c r="I208" i="60" s="1"/>
  <c r="J208" i="60" s="1"/>
  <c r="K208" i="60" s="1"/>
  <c r="L208" i="60" s="1"/>
  <c r="M208" i="60" s="1"/>
  <c r="N208" i="60" s="1"/>
  <c r="O208" i="60" s="1"/>
  <c r="P208" i="60" s="1"/>
  <c r="Q208" i="60" s="1"/>
  <c r="R208" i="60" s="1"/>
  <c r="S208" i="60" s="1"/>
  <c r="T208" i="60" s="1"/>
  <c r="U208" i="60" s="1"/>
  <c r="V208" i="60" s="1"/>
  <c r="W208" i="60" s="1"/>
  <c r="X208" i="60" s="1"/>
  <c r="Y208" i="60" s="1"/>
  <c r="Z208" i="60" s="1"/>
  <c r="AA208" i="60" s="1"/>
  <c r="AB208" i="60" s="1"/>
  <c r="AC208" i="60" s="1"/>
  <c r="AD208" i="60" s="1"/>
  <c r="AE208" i="60" s="1"/>
  <c r="AF208" i="60" s="1"/>
  <c r="AG208" i="60" s="1"/>
  <c r="AH208" i="60" s="1"/>
  <c r="AI208" i="60" s="1"/>
  <c r="AJ208" i="60" s="1"/>
  <c r="AK208" i="60" s="1"/>
  <c r="D208" i="52"/>
  <c r="E208" i="52" s="1"/>
  <c r="J544" i="47"/>
  <c r="D209" i="60"/>
  <c r="E209" i="60" s="1"/>
  <c r="F209" i="60" s="1"/>
  <c r="G209" i="60" s="1"/>
  <c r="H209" i="60" s="1"/>
  <c r="I209" i="60" s="1"/>
  <c r="J209" i="60" s="1"/>
  <c r="K209" i="60" s="1"/>
  <c r="L209" i="60" s="1"/>
  <c r="M209" i="60" s="1"/>
  <c r="N209" i="60" s="1"/>
  <c r="O209" i="60" s="1"/>
  <c r="P209" i="60" s="1"/>
  <c r="Q209" i="60" s="1"/>
  <c r="R209" i="60" s="1"/>
  <c r="S209" i="60" s="1"/>
  <c r="T209" i="60" s="1"/>
  <c r="U209" i="60" s="1"/>
  <c r="V209" i="60" s="1"/>
  <c r="W209" i="60" s="1"/>
  <c r="X209" i="60" s="1"/>
  <c r="Y209" i="60" s="1"/>
  <c r="Z209" i="60" s="1"/>
  <c r="AA209" i="60" s="1"/>
  <c r="AB209" i="60" s="1"/>
  <c r="AC209" i="60" s="1"/>
  <c r="AD209" i="60" s="1"/>
  <c r="AE209" i="60" s="1"/>
  <c r="AF209" i="60" s="1"/>
  <c r="AG209" i="60" s="1"/>
  <c r="AH209" i="60" s="1"/>
  <c r="AI209" i="60" s="1"/>
  <c r="AJ209" i="60" s="1"/>
  <c r="AK209" i="60" s="1"/>
  <c r="D209" i="52"/>
  <c r="E209" i="52" s="1"/>
  <c r="J545" i="47"/>
  <c r="D215" i="60"/>
  <c r="E215" i="60" s="1"/>
  <c r="F215" i="60" s="1"/>
  <c r="G215" i="60" s="1"/>
  <c r="H215" i="60" s="1"/>
  <c r="I215" i="60" s="1"/>
  <c r="J215" i="60" s="1"/>
  <c r="K215" i="60" s="1"/>
  <c r="L215" i="60" s="1"/>
  <c r="M215" i="60" s="1"/>
  <c r="N215" i="60" s="1"/>
  <c r="O215" i="60" s="1"/>
  <c r="P215" i="60" s="1"/>
  <c r="Q215" i="60" s="1"/>
  <c r="R215" i="60" s="1"/>
  <c r="S215" i="60" s="1"/>
  <c r="T215" i="60" s="1"/>
  <c r="U215" i="60" s="1"/>
  <c r="V215" i="60" s="1"/>
  <c r="W215" i="60" s="1"/>
  <c r="X215" i="60" s="1"/>
  <c r="Y215" i="60" s="1"/>
  <c r="Z215" i="60" s="1"/>
  <c r="AA215" i="60" s="1"/>
  <c r="AB215" i="60" s="1"/>
  <c r="AC215" i="60" s="1"/>
  <c r="AD215" i="60" s="1"/>
  <c r="AE215" i="60" s="1"/>
  <c r="AF215" i="60" s="1"/>
  <c r="AG215" i="60" s="1"/>
  <c r="AH215" i="60" s="1"/>
  <c r="AI215" i="60" s="1"/>
  <c r="AJ215" i="60" s="1"/>
  <c r="AK215" i="60" s="1"/>
  <c r="D215" i="52"/>
  <c r="J549" i="47"/>
  <c r="D220" i="52"/>
  <c r="D220" i="60"/>
  <c r="E220" i="60" s="1"/>
  <c r="F220" i="60" s="1"/>
  <c r="G220" i="60" s="1"/>
  <c r="H220" i="60" s="1"/>
  <c r="I220" i="60" s="1"/>
  <c r="J220" i="60" s="1"/>
  <c r="K220" i="60" s="1"/>
  <c r="L220" i="60" s="1"/>
  <c r="M220" i="60" s="1"/>
  <c r="N220" i="60" s="1"/>
  <c r="O220" i="60" s="1"/>
  <c r="P220" i="60" s="1"/>
  <c r="Q220" i="60" s="1"/>
  <c r="R220" i="60" s="1"/>
  <c r="S220" i="60" s="1"/>
  <c r="T220" i="60" s="1"/>
  <c r="U220" i="60" s="1"/>
  <c r="V220" i="60" s="1"/>
  <c r="W220" i="60" s="1"/>
  <c r="X220" i="60" s="1"/>
  <c r="Y220" i="60" s="1"/>
  <c r="Z220" i="60" s="1"/>
  <c r="AA220" i="60" s="1"/>
  <c r="AB220" i="60" s="1"/>
  <c r="AC220" i="60" s="1"/>
  <c r="AD220" i="60" s="1"/>
  <c r="AE220" i="60" s="1"/>
  <c r="AF220" i="60" s="1"/>
  <c r="AG220" i="60" s="1"/>
  <c r="AH220" i="60" s="1"/>
  <c r="AI220" i="60" s="1"/>
  <c r="AJ220" i="60" s="1"/>
  <c r="AK220" i="60" s="1"/>
  <c r="J554" i="47"/>
  <c r="D224" i="52"/>
  <c r="D224" i="60"/>
  <c r="E224" i="60" s="1"/>
  <c r="F224" i="60" s="1"/>
  <c r="G224" i="60" s="1"/>
  <c r="H224" i="60" s="1"/>
  <c r="I224" i="60" s="1"/>
  <c r="J224" i="60" s="1"/>
  <c r="K224" i="60" s="1"/>
  <c r="L224" i="60" s="1"/>
  <c r="M224" i="60" s="1"/>
  <c r="N224" i="60" s="1"/>
  <c r="O224" i="60" s="1"/>
  <c r="P224" i="60" s="1"/>
  <c r="Q224" i="60" s="1"/>
  <c r="R224" i="60" s="1"/>
  <c r="S224" i="60" s="1"/>
  <c r="T224" i="60" s="1"/>
  <c r="U224" i="60" s="1"/>
  <c r="V224" i="60" s="1"/>
  <c r="W224" i="60" s="1"/>
  <c r="X224" i="60" s="1"/>
  <c r="Y224" i="60" s="1"/>
  <c r="Z224" i="60" s="1"/>
  <c r="AA224" i="60" s="1"/>
  <c r="AB224" i="60" s="1"/>
  <c r="AC224" i="60" s="1"/>
  <c r="AD224" i="60" s="1"/>
  <c r="AE224" i="60" s="1"/>
  <c r="AF224" i="60" s="1"/>
  <c r="AG224" i="60" s="1"/>
  <c r="AH224" i="60" s="1"/>
  <c r="AI224" i="60" s="1"/>
  <c r="AJ224" i="60" s="1"/>
  <c r="AK224" i="60" s="1"/>
  <c r="J558" i="47"/>
  <c r="D210" i="52"/>
  <c r="E210" i="52" s="1"/>
  <c r="D210" i="60"/>
  <c r="E210" i="60" s="1"/>
  <c r="F210" i="60" s="1"/>
  <c r="G210" i="60" s="1"/>
  <c r="H210" i="60" s="1"/>
  <c r="I210" i="60" s="1"/>
  <c r="J210" i="60" s="1"/>
  <c r="K210" i="60" s="1"/>
  <c r="L210" i="60" s="1"/>
  <c r="M210" i="60" s="1"/>
  <c r="N210" i="60" s="1"/>
  <c r="O210" i="60" s="1"/>
  <c r="P210" i="60" s="1"/>
  <c r="Q210" i="60" s="1"/>
  <c r="R210" i="60" s="1"/>
  <c r="S210" i="60" s="1"/>
  <c r="T210" i="60" s="1"/>
  <c r="U210" i="60" s="1"/>
  <c r="V210" i="60" s="1"/>
  <c r="W210" i="60" s="1"/>
  <c r="X210" i="60" s="1"/>
  <c r="Y210" i="60" s="1"/>
  <c r="Z210" i="60" s="1"/>
  <c r="AA210" i="60" s="1"/>
  <c r="AB210" i="60" s="1"/>
  <c r="AC210" i="60" s="1"/>
  <c r="AD210" i="60" s="1"/>
  <c r="AE210" i="60" s="1"/>
  <c r="AF210" i="60" s="1"/>
  <c r="AG210" i="60" s="1"/>
  <c r="AH210" i="60" s="1"/>
  <c r="AI210" i="60" s="1"/>
  <c r="AJ210" i="60" s="1"/>
  <c r="AK210" i="60" s="1"/>
  <c r="J546" i="47"/>
  <c r="E75" i="40"/>
  <c r="J561" i="47"/>
  <c r="D222" i="60"/>
  <c r="E222" i="60" s="1"/>
  <c r="F222" i="60" s="1"/>
  <c r="G222" i="60" s="1"/>
  <c r="H222" i="60" s="1"/>
  <c r="I222" i="60" s="1"/>
  <c r="J222" i="60" s="1"/>
  <c r="K222" i="60" s="1"/>
  <c r="L222" i="60" s="1"/>
  <c r="M222" i="60" s="1"/>
  <c r="N222" i="60" s="1"/>
  <c r="O222" i="60" s="1"/>
  <c r="P222" i="60" s="1"/>
  <c r="Q222" i="60" s="1"/>
  <c r="R222" i="60" s="1"/>
  <c r="S222" i="60" s="1"/>
  <c r="T222" i="60" s="1"/>
  <c r="U222" i="60" s="1"/>
  <c r="V222" i="60" s="1"/>
  <c r="W222" i="60" s="1"/>
  <c r="X222" i="60" s="1"/>
  <c r="Y222" i="60" s="1"/>
  <c r="Z222" i="60" s="1"/>
  <c r="AA222" i="60" s="1"/>
  <c r="AB222" i="60" s="1"/>
  <c r="AC222" i="60" s="1"/>
  <c r="AD222" i="60" s="1"/>
  <c r="AE222" i="60" s="1"/>
  <c r="AF222" i="60" s="1"/>
  <c r="AG222" i="60" s="1"/>
  <c r="AH222" i="60" s="1"/>
  <c r="AI222" i="60" s="1"/>
  <c r="AJ222" i="60" s="1"/>
  <c r="AK222" i="60" s="1"/>
  <c r="D222" i="52"/>
  <c r="J556" i="47"/>
  <c r="D226" i="60"/>
  <c r="E226" i="60" s="1"/>
  <c r="F226" i="60" s="1"/>
  <c r="G226" i="60" s="1"/>
  <c r="H226" i="60" s="1"/>
  <c r="I226" i="60" s="1"/>
  <c r="J226" i="60" s="1"/>
  <c r="K226" i="60" s="1"/>
  <c r="L226" i="60" s="1"/>
  <c r="M226" i="60" s="1"/>
  <c r="N226" i="60" s="1"/>
  <c r="O226" i="60" s="1"/>
  <c r="P226" i="60" s="1"/>
  <c r="Q226" i="60" s="1"/>
  <c r="R226" i="60" s="1"/>
  <c r="S226" i="60" s="1"/>
  <c r="T226" i="60" s="1"/>
  <c r="U226" i="60" s="1"/>
  <c r="V226" i="60" s="1"/>
  <c r="W226" i="60" s="1"/>
  <c r="X226" i="60" s="1"/>
  <c r="Y226" i="60" s="1"/>
  <c r="Z226" i="60" s="1"/>
  <c r="AA226" i="60" s="1"/>
  <c r="AB226" i="60" s="1"/>
  <c r="AC226" i="60" s="1"/>
  <c r="AD226" i="60" s="1"/>
  <c r="AE226" i="60" s="1"/>
  <c r="AF226" i="60" s="1"/>
  <c r="AG226" i="60" s="1"/>
  <c r="AH226" i="60" s="1"/>
  <c r="AI226" i="60" s="1"/>
  <c r="AJ226" i="60" s="1"/>
  <c r="AK226" i="60" s="1"/>
  <c r="D226" i="52"/>
  <c r="J560" i="47"/>
  <c r="D185" i="52"/>
  <c r="E185" i="52" s="1"/>
  <c r="J479" i="47"/>
  <c r="D185" i="60"/>
  <c r="E185" i="60" s="1"/>
  <c r="F185" i="60" s="1"/>
  <c r="G185" i="60" s="1"/>
  <c r="H185" i="60" s="1"/>
  <c r="I185" i="60" s="1"/>
  <c r="J185" i="60" s="1"/>
  <c r="K185" i="60" s="1"/>
  <c r="L185" i="60" s="1"/>
  <c r="M185" i="60" s="1"/>
  <c r="N185" i="60" s="1"/>
  <c r="O185" i="60" s="1"/>
  <c r="P185" i="60" s="1"/>
  <c r="Q185" i="60" s="1"/>
  <c r="R185" i="60" s="1"/>
  <c r="S185" i="60" s="1"/>
  <c r="T185" i="60" s="1"/>
  <c r="U185" i="60" s="1"/>
  <c r="V185" i="60" s="1"/>
  <c r="W185" i="60" s="1"/>
  <c r="X185" i="60" s="1"/>
  <c r="Y185" i="60" s="1"/>
  <c r="Z185" i="60" s="1"/>
  <c r="AA185" i="60" s="1"/>
  <c r="AB185" i="60" s="1"/>
  <c r="AC185" i="60" s="1"/>
  <c r="AD185" i="60" s="1"/>
  <c r="AE185" i="60" s="1"/>
  <c r="AF185" i="60" s="1"/>
  <c r="AG185" i="60" s="1"/>
  <c r="AH185" i="60" s="1"/>
  <c r="AI185" i="60" s="1"/>
  <c r="AJ185" i="60" s="1"/>
  <c r="AK185" i="60" s="1"/>
  <c r="D199" i="52"/>
  <c r="J491" i="47"/>
  <c r="D199" i="60"/>
  <c r="D191" i="52"/>
  <c r="D191" i="60"/>
  <c r="J483" i="47"/>
  <c r="D196" i="52"/>
  <c r="D196" i="60"/>
  <c r="J488" i="47"/>
  <c r="D182" i="52"/>
  <c r="E182" i="52" s="1"/>
  <c r="D182" i="60"/>
  <c r="E182" i="60" s="1"/>
  <c r="F182" i="60" s="1"/>
  <c r="G182" i="60" s="1"/>
  <c r="H182" i="60" s="1"/>
  <c r="I182" i="60" s="1"/>
  <c r="J182" i="60" s="1"/>
  <c r="K182" i="60" s="1"/>
  <c r="L182" i="60" s="1"/>
  <c r="M182" i="60" s="1"/>
  <c r="N182" i="60" s="1"/>
  <c r="O182" i="60" s="1"/>
  <c r="P182" i="60" s="1"/>
  <c r="Q182" i="60" s="1"/>
  <c r="R182" i="60" s="1"/>
  <c r="S182" i="60" s="1"/>
  <c r="T182" i="60" s="1"/>
  <c r="U182" i="60" s="1"/>
  <c r="V182" i="60" s="1"/>
  <c r="W182" i="60" s="1"/>
  <c r="X182" i="60" s="1"/>
  <c r="Y182" i="60" s="1"/>
  <c r="Z182" i="60" s="1"/>
  <c r="AA182" i="60" s="1"/>
  <c r="AB182" i="60" s="1"/>
  <c r="AC182" i="60" s="1"/>
  <c r="AD182" i="60" s="1"/>
  <c r="AE182" i="60" s="1"/>
  <c r="AF182" i="60" s="1"/>
  <c r="AG182" i="60" s="1"/>
  <c r="AH182" i="60" s="1"/>
  <c r="AI182" i="60" s="1"/>
  <c r="AJ182" i="60" s="1"/>
  <c r="AK182" i="60" s="1"/>
  <c r="J476" i="47"/>
  <c r="D201" i="60"/>
  <c r="D201" i="52"/>
  <c r="J493" i="47"/>
  <c r="D193" i="60"/>
  <c r="D193" i="52"/>
  <c r="J485" i="47"/>
  <c r="D197" i="60"/>
  <c r="D197" i="52"/>
  <c r="J489" i="47"/>
  <c r="D181" i="52"/>
  <c r="E181" i="52" s="1"/>
  <c r="D181" i="60"/>
  <c r="E181" i="60" s="1"/>
  <c r="F181" i="60" s="1"/>
  <c r="G181" i="60" s="1"/>
  <c r="H181" i="60" s="1"/>
  <c r="I181" i="60" s="1"/>
  <c r="J181" i="60" s="1"/>
  <c r="K181" i="60" s="1"/>
  <c r="L181" i="60" s="1"/>
  <c r="M181" i="60" s="1"/>
  <c r="N181" i="60" s="1"/>
  <c r="O181" i="60" s="1"/>
  <c r="P181" i="60" s="1"/>
  <c r="Q181" i="60" s="1"/>
  <c r="R181" i="60" s="1"/>
  <c r="S181" i="60" s="1"/>
  <c r="T181" i="60" s="1"/>
  <c r="U181" i="60" s="1"/>
  <c r="V181" i="60" s="1"/>
  <c r="W181" i="60" s="1"/>
  <c r="X181" i="60" s="1"/>
  <c r="Y181" i="60" s="1"/>
  <c r="Z181" i="60" s="1"/>
  <c r="AA181" i="60" s="1"/>
  <c r="AB181" i="60" s="1"/>
  <c r="AC181" i="60" s="1"/>
  <c r="AD181" i="60" s="1"/>
  <c r="AE181" i="60" s="1"/>
  <c r="AF181" i="60" s="1"/>
  <c r="AG181" i="60" s="1"/>
  <c r="AH181" i="60" s="1"/>
  <c r="AI181" i="60" s="1"/>
  <c r="AJ181" i="60" s="1"/>
  <c r="AK181" i="60" s="1"/>
  <c r="J475" i="47"/>
  <c r="D200" i="52"/>
  <c r="D200" i="60"/>
  <c r="J492" i="47"/>
  <c r="D194" i="60"/>
  <c r="D194" i="52"/>
  <c r="J486" i="47"/>
  <c r="D192" i="52"/>
  <c r="D192" i="60"/>
  <c r="J484" i="47"/>
  <c r="D183" i="60"/>
  <c r="E183" i="60" s="1"/>
  <c r="F183" i="60" s="1"/>
  <c r="G183" i="60" s="1"/>
  <c r="H183" i="60" s="1"/>
  <c r="I183" i="60" s="1"/>
  <c r="J183" i="60" s="1"/>
  <c r="K183" i="60" s="1"/>
  <c r="L183" i="60" s="1"/>
  <c r="M183" i="60" s="1"/>
  <c r="N183" i="60" s="1"/>
  <c r="O183" i="60" s="1"/>
  <c r="P183" i="60" s="1"/>
  <c r="Q183" i="60" s="1"/>
  <c r="R183" i="60" s="1"/>
  <c r="S183" i="60" s="1"/>
  <c r="T183" i="60" s="1"/>
  <c r="U183" i="60" s="1"/>
  <c r="V183" i="60" s="1"/>
  <c r="W183" i="60" s="1"/>
  <c r="X183" i="60" s="1"/>
  <c r="Y183" i="60" s="1"/>
  <c r="Z183" i="60" s="1"/>
  <c r="AA183" i="60" s="1"/>
  <c r="AB183" i="60" s="1"/>
  <c r="AC183" i="60" s="1"/>
  <c r="AD183" i="60" s="1"/>
  <c r="AE183" i="60" s="1"/>
  <c r="AF183" i="60" s="1"/>
  <c r="AG183" i="60" s="1"/>
  <c r="AH183" i="60" s="1"/>
  <c r="AI183" i="60" s="1"/>
  <c r="AJ183" i="60" s="1"/>
  <c r="AK183" i="60" s="1"/>
  <c r="J477" i="47"/>
  <c r="D183" i="52"/>
  <c r="E183" i="52" s="1"/>
  <c r="D184" i="60"/>
  <c r="E184" i="60" s="1"/>
  <c r="F184" i="60" s="1"/>
  <c r="G184" i="60" s="1"/>
  <c r="H184" i="60" s="1"/>
  <c r="I184" i="60" s="1"/>
  <c r="J184" i="60" s="1"/>
  <c r="K184" i="60" s="1"/>
  <c r="L184" i="60" s="1"/>
  <c r="M184" i="60" s="1"/>
  <c r="N184" i="60" s="1"/>
  <c r="O184" i="60" s="1"/>
  <c r="P184" i="60" s="1"/>
  <c r="Q184" i="60" s="1"/>
  <c r="R184" i="60" s="1"/>
  <c r="S184" i="60" s="1"/>
  <c r="T184" i="60" s="1"/>
  <c r="U184" i="60" s="1"/>
  <c r="V184" i="60" s="1"/>
  <c r="W184" i="60" s="1"/>
  <c r="X184" i="60" s="1"/>
  <c r="Y184" i="60" s="1"/>
  <c r="Z184" i="60" s="1"/>
  <c r="AA184" i="60" s="1"/>
  <c r="AB184" i="60" s="1"/>
  <c r="AC184" i="60" s="1"/>
  <c r="AD184" i="60" s="1"/>
  <c r="AE184" i="60" s="1"/>
  <c r="AF184" i="60" s="1"/>
  <c r="AG184" i="60" s="1"/>
  <c r="AH184" i="60" s="1"/>
  <c r="AI184" i="60" s="1"/>
  <c r="AJ184" i="60" s="1"/>
  <c r="AK184" i="60" s="1"/>
  <c r="D184" i="52"/>
  <c r="E184" i="52" s="1"/>
  <c r="J478" i="47"/>
  <c r="D195" i="52"/>
  <c r="D195" i="60"/>
  <c r="J487" i="47"/>
  <c r="D189" i="60"/>
  <c r="D189" i="52"/>
  <c r="J481" i="47"/>
  <c r="D198" i="60"/>
  <c r="D198" i="52"/>
  <c r="J490" i="47"/>
  <c r="J494" i="47"/>
  <c r="E75" i="39"/>
  <c r="D167" i="52"/>
  <c r="D167" i="60"/>
  <c r="J417" i="47"/>
  <c r="D160" i="60"/>
  <c r="E160" i="60" s="1"/>
  <c r="F160" i="60" s="1"/>
  <c r="G160" i="60" s="1"/>
  <c r="H160" i="60" s="1"/>
  <c r="I160" i="60" s="1"/>
  <c r="J160" i="60" s="1"/>
  <c r="K160" i="60" s="1"/>
  <c r="L160" i="60" s="1"/>
  <c r="M160" i="60" s="1"/>
  <c r="N160" i="60" s="1"/>
  <c r="O160" i="60" s="1"/>
  <c r="P160" i="60" s="1"/>
  <c r="Q160" i="60" s="1"/>
  <c r="R160" i="60" s="1"/>
  <c r="S160" i="60" s="1"/>
  <c r="T160" i="60" s="1"/>
  <c r="U160" i="60" s="1"/>
  <c r="V160" i="60" s="1"/>
  <c r="W160" i="60" s="1"/>
  <c r="X160" i="60" s="1"/>
  <c r="Y160" i="60" s="1"/>
  <c r="Z160" i="60" s="1"/>
  <c r="AA160" i="60" s="1"/>
  <c r="AB160" i="60" s="1"/>
  <c r="AC160" i="60" s="1"/>
  <c r="AD160" i="60" s="1"/>
  <c r="AE160" i="60" s="1"/>
  <c r="AF160" i="60" s="1"/>
  <c r="AG160" i="60" s="1"/>
  <c r="AH160" i="60" s="1"/>
  <c r="AI160" i="60" s="1"/>
  <c r="AJ160" i="60" s="1"/>
  <c r="AK160" i="60" s="1"/>
  <c r="D160" i="52"/>
  <c r="E160" i="52" s="1"/>
  <c r="J412" i="47"/>
  <c r="D170" i="60"/>
  <c r="D170" i="52"/>
  <c r="J420" i="47"/>
  <c r="D169" i="60"/>
  <c r="D169" i="52"/>
  <c r="J419" i="47"/>
  <c r="D157" i="52"/>
  <c r="E157" i="52" s="1"/>
  <c r="D157" i="60"/>
  <c r="E157" i="60" s="1"/>
  <c r="F157" i="60" s="1"/>
  <c r="G157" i="60" s="1"/>
  <c r="H157" i="60" s="1"/>
  <c r="I157" i="60" s="1"/>
  <c r="J157" i="60" s="1"/>
  <c r="K157" i="60" s="1"/>
  <c r="L157" i="60" s="1"/>
  <c r="M157" i="60" s="1"/>
  <c r="N157" i="60" s="1"/>
  <c r="O157" i="60" s="1"/>
  <c r="P157" i="60" s="1"/>
  <c r="Q157" i="60" s="1"/>
  <c r="R157" i="60" s="1"/>
  <c r="S157" i="60" s="1"/>
  <c r="T157" i="60" s="1"/>
  <c r="U157" i="60" s="1"/>
  <c r="V157" i="60" s="1"/>
  <c r="W157" i="60" s="1"/>
  <c r="X157" i="60" s="1"/>
  <c r="Y157" i="60" s="1"/>
  <c r="Z157" i="60" s="1"/>
  <c r="AA157" i="60" s="1"/>
  <c r="AB157" i="60" s="1"/>
  <c r="AC157" i="60" s="1"/>
  <c r="AD157" i="60" s="1"/>
  <c r="AE157" i="60" s="1"/>
  <c r="AF157" i="60" s="1"/>
  <c r="AG157" i="60" s="1"/>
  <c r="AH157" i="60" s="1"/>
  <c r="AI157" i="60" s="1"/>
  <c r="AJ157" i="60" s="1"/>
  <c r="AK157" i="60" s="1"/>
  <c r="J409" i="47"/>
  <c r="D176" i="60"/>
  <c r="J426" i="47"/>
  <c r="D176" i="52"/>
  <c r="D164" i="60"/>
  <c r="D164" i="52"/>
  <c r="J414" i="47"/>
  <c r="D173" i="60"/>
  <c r="D173" i="52"/>
  <c r="J423" i="47"/>
  <c r="D156" i="52"/>
  <c r="E156" i="52" s="1"/>
  <c r="E52" i="38" s="1"/>
  <c r="J408" i="47"/>
  <c r="D156" i="60"/>
  <c r="E75" i="38"/>
  <c r="J427" i="47"/>
  <c r="D174" i="52"/>
  <c r="D174" i="60"/>
  <c r="J424" i="47"/>
  <c r="D172" i="60"/>
  <c r="D172" i="52"/>
  <c r="J422" i="47"/>
  <c r="D161" i="52"/>
  <c r="D161" i="60"/>
  <c r="E161" i="60" s="1"/>
  <c r="F161" i="60" s="1"/>
  <c r="G161" i="60" s="1"/>
  <c r="H161" i="60" s="1"/>
  <c r="I161" i="60" s="1"/>
  <c r="J161" i="60" s="1"/>
  <c r="K161" i="60" s="1"/>
  <c r="L161" i="60" s="1"/>
  <c r="M161" i="60" s="1"/>
  <c r="N161" i="60" s="1"/>
  <c r="O161" i="60" s="1"/>
  <c r="P161" i="60" s="1"/>
  <c r="Q161" i="60" s="1"/>
  <c r="R161" i="60" s="1"/>
  <c r="S161" i="60" s="1"/>
  <c r="T161" i="60" s="1"/>
  <c r="U161" i="60" s="1"/>
  <c r="V161" i="60" s="1"/>
  <c r="W161" i="60" s="1"/>
  <c r="X161" i="60" s="1"/>
  <c r="Y161" i="60" s="1"/>
  <c r="Z161" i="60" s="1"/>
  <c r="AA161" i="60" s="1"/>
  <c r="AB161" i="60" s="1"/>
  <c r="AC161" i="60" s="1"/>
  <c r="AD161" i="60" s="1"/>
  <c r="AE161" i="60" s="1"/>
  <c r="AF161" i="60" s="1"/>
  <c r="AG161" i="60" s="1"/>
  <c r="AH161" i="60" s="1"/>
  <c r="AI161" i="60" s="1"/>
  <c r="AJ161" i="60" s="1"/>
  <c r="AK161" i="60" s="1"/>
  <c r="J413" i="47"/>
  <c r="D165" i="60"/>
  <c r="D165" i="52"/>
  <c r="J415" i="47"/>
  <c r="D175" i="52"/>
  <c r="D175" i="60"/>
  <c r="J425" i="47"/>
  <c r="D159" i="60"/>
  <c r="E159" i="60" s="1"/>
  <c r="F159" i="60" s="1"/>
  <c r="G159" i="60" s="1"/>
  <c r="H159" i="60" s="1"/>
  <c r="I159" i="60" s="1"/>
  <c r="J159" i="60" s="1"/>
  <c r="K159" i="60" s="1"/>
  <c r="L159" i="60" s="1"/>
  <c r="M159" i="60" s="1"/>
  <c r="N159" i="60" s="1"/>
  <c r="O159" i="60" s="1"/>
  <c r="P159" i="60" s="1"/>
  <c r="Q159" i="60" s="1"/>
  <c r="R159" i="60" s="1"/>
  <c r="S159" i="60" s="1"/>
  <c r="T159" i="60" s="1"/>
  <c r="U159" i="60" s="1"/>
  <c r="V159" i="60" s="1"/>
  <c r="W159" i="60" s="1"/>
  <c r="X159" i="60" s="1"/>
  <c r="Y159" i="60" s="1"/>
  <c r="Z159" i="60" s="1"/>
  <c r="AA159" i="60" s="1"/>
  <c r="AB159" i="60" s="1"/>
  <c r="AC159" i="60" s="1"/>
  <c r="AD159" i="60" s="1"/>
  <c r="AE159" i="60" s="1"/>
  <c r="AF159" i="60" s="1"/>
  <c r="AG159" i="60" s="1"/>
  <c r="AH159" i="60" s="1"/>
  <c r="AI159" i="60" s="1"/>
  <c r="AJ159" i="60" s="1"/>
  <c r="AK159" i="60" s="1"/>
  <c r="D159" i="52"/>
  <c r="E159" i="52" s="1"/>
  <c r="J411" i="47"/>
  <c r="J418" i="47"/>
  <c r="D168" i="60"/>
  <c r="D168" i="52"/>
  <c r="K410" i="47"/>
  <c r="F158" i="52"/>
  <c r="D151" i="60"/>
  <c r="E151" i="60" s="1"/>
  <c r="F151" i="60" s="1"/>
  <c r="G151" i="60" s="1"/>
  <c r="H151" i="60" s="1"/>
  <c r="I151" i="60" s="1"/>
  <c r="J151" i="60" s="1"/>
  <c r="K151" i="60" s="1"/>
  <c r="L151" i="60" s="1"/>
  <c r="M151" i="60" s="1"/>
  <c r="N151" i="60" s="1"/>
  <c r="O151" i="60" s="1"/>
  <c r="P151" i="60" s="1"/>
  <c r="Q151" i="60" s="1"/>
  <c r="R151" i="60" s="1"/>
  <c r="S151" i="60" s="1"/>
  <c r="T151" i="60" s="1"/>
  <c r="U151" i="60" s="1"/>
  <c r="V151" i="60" s="1"/>
  <c r="W151" i="60" s="1"/>
  <c r="X151" i="60" s="1"/>
  <c r="Y151" i="60" s="1"/>
  <c r="Z151" i="60" s="1"/>
  <c r="AA151" i="60" s="1"/>
  <c r="AB151" i="60" s="1"/>
  <c r="AC151" i="60" s="1"/>
  <c r="AD151" i="60" s="1"/>
  <c r="AE151" i="60" s="1"/>
  <c r="AF151" i="60" s="1"/>
  <c r="AG151" i="60" s="1"/>
  <c r="AH151" i="60" s="1"/>
  <c r="AI151" i="60" s="1"/>
  <c r="AJ151" i="60" s="1"/>
  <c r="AK151" i="60" s="1"/>
  <c r="D144" i="52"/>
  <c r="D144" i="60"/>
  <c r="E144" i="60" s="1"/>
  <c r="F144" i="60" s="1"/>
  <c r="G144" i="60" s="1"/>
  <c r="H144" i="60" s="1"/>
  <c r="I144" i="60" s="1"/>
  <c r="J144" i="60" s="1"/>
  <c r="K144" i="60" s="1"/>
  <c r="L144" i="60" s="1"/>
  <c r="M144" i="60" s="1"/>
  <c r="N144" i="60" s="1"/>
  <c r="O144" i="60" s="1"/>
  <c r="P144" i="60" s="1"/>
  <c r="Q144" i="60" s="1"/>
  <c r="R144" i="60" s="1"/>
  <c r="S144" i="60" s="1"/>
  <c r="T144" i="60" s="1"/>
  <c r="U144" i="60" s="1"/>
  <c r="V144" i="60" s="1"/>
  <c r="W144" i="60" s="1"/>
  <c r="X144" i="60" s="1"/>
  <c r="Y144" i="60" s="1"/>
  <c r="Z144" i="60" s="1"/>
  <c r="AA144" i="60" s="1"/>
  <c r="AB144" i="60" s="1"/>
  <c r="AC144" i="60" s="1"/>
  <c r="AD144" i="60" s="1"/>
  <c r="AE144" i="60" s="1"/>
  <c r="AF144" i="60" s="1"/>
  <c r="AG144" i="60" s="1"/>
  <c r="AH144" i="60" s="1"/>
  <c r="AI144" i="60" s="1"/>
  <c r="AJ144" i="60" s="1"/>
  <c r="AK144" i="60" s="1"/>
  <c r="D134" i="52"/>
  <c r="E134" i="52" s="1"/>
  <c r="D149" i="60"/>
  <c r="E149" i="60" s="1"/>
  <c r="F149" i="60" s="1"/>
  <c r="G149" i="60" s="1"/>
  <c r="H149" i="60" s="1"/>
  <c r="I149" i="60" s="1"/>
  <c r="J149" i="60" s="1"/>
  <c r="K149" i="60" s="1"/>
  <c r="L149" i="60" s="1"/>
  <c r="M149" i="60" s="1"/>
  <c r="N149" i="60" s="1"/>
  <c r="O149" i="60" s="1"/>
  <c r="P149" i="60" s="1"/>
  <c r="Q149" i="60" s="1"/>
  <c r="R149" i="60" s="1"/>
  <c r="S149" i="60" s="1"/>
  <c r="T149" i="60" s="1"/>
  <c r="U149" i="60" s="1"/>
  <c r="V149" i="60" s="1"/>
  <c r="W149" i="60" s="1"/>
  <c r="X149" i="60" s="1"/>
  <c r="Y149" i="60" s="1"/>
  <c r="Z149" i="60" s="1"/>
  <c r="AA149" i="60" s="1"/>
  <c r="AB149" i="60" s="1"/>
  <c r="AC149" i="60" s="1"/>
  <c r="AD149" i="60" s="1"/>
  <c r="AE149" i="60" s="1"/>
  <c r="AF149" i="60" s="1"/>
  <c r="AG149" i="60" s="1"/>
  <c r="AH149" i="60" s="1"/>
  <c r="AI149" i="60" s="1"/>
  <c r="AJ149" i="60" s="1"/>
  <c r="AK149" i="60" s="1"/>
  <c r="J341" i="47"/>
  <c r="D142" i="60"/>
  <c r="E142" i="60" s="1"/>
  <c r="F142" i="60" s="1"/>
  <c r="G142" i="60" s="1"/>
  <c r="H142" i="60" s="1"/>
  <c r="I142" i="60" s="1"/>
  <c r="J142" i="60" s="1"/>
  <c r="K142" i="60" s="1"/>
  <c r="L142" i="60" s="1"/>
  <c r="M142" i="60" s="1"/>
  <c r="N142" i="60" s="1"/>
  <c r="O142" i="60" s="1"/>
  <c r="P142" i="60" s="1"/>
  <c r="Q142" i="60" s="1"/>
  <c r="R142" i="60" s="1"/>
  <c r="S142" i="60" s="1"/>
  <c r="T142" i="60" s="1"/>
  <c r="U142" i="60" s="1"/>
  <c r="V142" i="60" s="1"/>
  <c r="W142" i="60" s="1"/>
  <c r="X142" i="60" s="1"/>
  <c r="Y142" i="60" s="1"/>
  <c r="Z142" i="60" s="1"/>
  <c r="AA142" i="60" s="1"/>
  <c r="AB142" i="60" s="1"/>
  <c r="AC142" i="60" s="1"/>
  <c r="AD142" i="60" s="1"/>
  <c r="AE142" i="60" s="1"/>
  <c r="AF142" i="60" s="1"/>
  <c r="AG142" i="60" s="1"/>
  <c r="AH142" i="60" s="1"/>
  <c r="AI142" i="60" s="1"/>
  <c r="AJ142" i="60" s="1"/>
  <c r="AK142" i="60" s="1"/>
  <c r="D142" i="52"/>
  <c r="J350" i="47"/>
  <c r="D146" i="60"/>
  <c r="E146" i="60" s="1"/>
  <c r="F146" i="60" s="1"/>
  <c r="G146" i="60" s="1"/>
  <c r="H146" i="60" s="1"/>
  <c r="I146" i="60" s="1"/>
  <c r="J146" i="60" s="1"/>
  <c r="K146" i="60" s="1"/>
  <c r="L146" i="60" s="1"/>
  <c r="M146" i="60" s="1"/>
  <c r="N146" i="60" s="1"/>
  <c r="O146" i="60" s="1"/>
  <c r="P146" i="60" s="1"/>
  <c r="Q146" i="60" s="1"/>
  <c r="R146" i="60" s="1"/>
  <c r="S146" i="60" s="1"/>
  <c r="T146" i="60" s="1"/>
  <c r="U146" i="60" s="1"/>
  <c r="V146" i="60" s="1"/>
  <c r="W146" i="60" s="1"/>
  <c r="X146" i="60" s="1"/>
  <c r="Y146" i="60" s="1"/>
  <c r="Z146" i="60" s="1"/>
  <c r="AA146" i="60" s="1"/>
  <c r="AB146" i="60" s="1"/>
  <c r="AC146" i="60" s="1"/>
  <c r="AD146" i="60" s="1"/>
  <c r="AE146" i="60" s="1"/>
  <c r="AF146" i="60" s="1"/>
  <c r="AG146" i="60" s="1"/>
  <c r="AH146" i="60" s="1"/>
  <c r="AI146" i="60" s="1"/>
  <c r="AJ146" i="60" s="1"/>
  <c r="AK146" i="60" s="1"/>
  <c r="J354" i="47"/>
  <c r="D150" i="60"/>
  <c r="E150" i="60" s="1"/>
  <c r="F150" i="60" s="1"/>
  <c r="G150" i="60" s="1"/>
  <c r="H150" i="60" s="1"/>
  <c r="I150" i="60" s="1"/>
  <c r="J150" i="60" s="1"/>
  <c r="K150" i="60" s="1"/>
  <c r="L150" i="60" s="1"/>
  <c r="M150" i="60" s="1"/>
  <c r="N150" i="60" s="1"/>
  <c r="O150" i="60" s="1"/>
  <c r="P150" i="60" s="1"/>
  <c r="Q150" i="60" s="1"/>
  <c r="R150" i="60" s="1"/>
  <c r="S150" i="60" s="1"/>
  <c r="T150" i="60" s="1"/>
  <c r="U150" i="60" s="1"/>
  <c r="V150" i="60" s="1"/>
  <c r="W150" i="60" s="1"/>
  <c r="X150" i="60" s="1"/>
  <c r="Y150" i="60" s="1"/>
  <c r="Z150" i="60" s="1"/>
  <c r="AA150" i="60" s="1"/>
  <c r="AB150" i="60" s="1"/>
  <c r="AC150" i="60" s="1"/>
  <c r="AD150" i="60" s="1"/>
  <c r="AE150" i="60" s="1"/>
  <c r="AF150" i="60" s="1"/>
  <c r="AG150" i="60" s="1"/>
  <c r="AH150" i="60" s="1"/>
  <c r="AI150" i="60" s="1"/>
  <c r="AJ150" i="60" s="1"/>
  <c r="AK150" i="60" s="1"/>
  <c r="J358" i="47"/>
  <c r="D150" i="52"/>
  <c r="D147" i="60"/>
  <c r="E147" i="60" s="1"/>
  <c r="F147" i="60" s="1"/>
  <c r="G147" i="60" s="1"/>
  <c r="H147" i="60" s="1"/>
  <c r="I147" i="60" s="1"/>
  <c r="J147" i="60" s="1"/>
  <c r="K147" i="60" s="1"/>
  <c r="L147" i="60" s="1"/>
  <c r="M147" i="60" s="1"/>
  <c r="N147" i="60" s="1"/>
  <c r="O147" i="60" s="1"/>
  <c r="P147" i="60" s="1"/>
  <c r="Q147" i="60" s="1"/>
  <c r="R147" i="60" s="1"/>
  <c r="S147" i="60" s="1"/>
  <c r="T147" i="60" s="1"/>
  <c r="U147" i="60" s="1"/>
  <c r="V147" i="60" s="1"/>
  <c r="W147" i="60" s="1"/>
  <c r="X147" i="60" s="1"/>
  <c r="Y147" i="60" s="1"/>
  <c r="Z147" i="60" s="1"/>
  <c r="AA147" i="60" s="1"/>
  <c r="AB147" i="60" s="1"/>
  <c r="AC147" i="60" s="1"/>
  <c r="AD147" i="60" s="1"/>
  <c r="AE147" i="60" s="1"/>
  <c r="AF147" i="60" s="1"/>
  <c r="AG147" i="60" s="1"/>
  <c r="AH147" i="60" s="1"/>
  <c r="AI147" i="60" s="1"/>
  <c r="AJ147" i="60" s="1"/>
  <c r="AK147" i="60" s="1"/>
  <c r="D147" i="52"/>
  <c r="J355" i="47"/>
  <c r="F134" i="52"/>
  <c r="D132" i="60"/>
  <c r="E132" i="60" s="1"/>
  <c r="F132" i="60" s="1"/>
  <c r="G132" i="60" s="1"/>
  <c r="H132" i="60" s="1"/>
  <c r="I132" i="60" s="1"/>
  <c r="J132" i="60" s="1"/>
  <c r="K132" i="60" s="1"/>
  <c r="L132" i="60" s="1"/>
  <c r="M132" i="60" s="1"/>
  <c r="N132" i="60" s="1"/>
  <c r="O132" i="60" s="1"/>
  <c r="P132" i="60" s="1"/>
  <c r="Q132" i="60" s="1"/>
  <c r="R132" i="60" s="1"/>
  <c r="S132" i="60" s="1"/>
  <c r="T132" i="60" s="1"/>
  <c r="U132" i="60" s="1"/>
  <c r="V132" i="60" s="1"/>
  <c r="W132" i="60" s="1"/>
  <c r="X132" i="60" s="1"/>
  <c r="Y132" i="60" s="1"/>
  <c r="Z132" i="60" s="1"/>
  <c r="AA132" i="60" s="1"/>
  <c r="AB132" i="60" s="1"/>
  <c r="AC132" i="60" s="1"/>
  <c r="AD132" i="60" s="1"/>
  <c r="AE132" i="60" s="1"/>
  <c r="AF132" i="60" s="1"/>
  <c r="AG132" i="60" s="1"/>
  <c r="AH132" i="60" s="1"/>
  <c r="AI132" i="60" s="1"/>
  <c r="AJ132" i="60" s="1"/>
  <c r="AK132" i="60" s="1"/>
  <c r="D132" i="52"/>
  <c r="E132" i="52" s="1"/>
  <c r="J342" i="47"/>
  <c r="D145" i="52"/>
  <c r="J353" i="47"/>
  <c r="D145" i="60"/>
  <c r="E145" i="60" s="1"/>
  <c r="F145" i="60" s="1"/>
  <c r="G145" i="60" s="1"/>
  <c r="H145" i="60" s="1"/>
  <c r="I145" i="60" s="1"/>
  <c r="J145" i="60" s="1"/>
  <c r="K145" i="60" s="1"/>
  <c r="L145" i="60" s="1"/>
  <c r="M145" i="60" s="1"/>
  <c r="N145" i="60" s="1"/>
  <c r="O145" i="60" s="1"/>
  <c r="P145" i="60" s="1"/>
  <c r="Q145" i="60" s="1"/>
  <c r="R145" i="60" s="1"/>
  <c r="S145" i="60" s="1"/>
  <c r="T145" i="60" s="1"/>
  <c r="U145" i="60" s="1"/>
  <c r="V145" i="60" s="1"/>
  <c r="W145" i="60" s="1"/>
  <c r="X145" i="60" s="1"/>
  <c r="Y145" i="60" s="1"/>
  <c r="Z145" i="60" s="1"/>
  <c r="AA145" i="60" s="1"/>
  <c r="AB145" i="60" s="1"/>
  <c r="AC145" i="60" s="1"/>
  <c r="AD145" i="60" s="1"/>
  <c r="AE145" i="60" s="1"/>
  <c r="AF145" i="60" s="1"/>
  <c r="AG145" i="60" s="1"/>
  <c r="AH145" i="60" s="1"/>
  <c r="AI145" i="60" s="1"/>
  <c r="AJ145" i="60" s="1"/>
  <c r="AK145" i="60" s="1"/>
  <c r="D133" i="60"/>
  <c r="D133" i="52"/>
  <c r="E133" i="52" s="1"/>
  <c r="J343" i="47"/>
  <c r="D135" i="52"/>
  <c r="E135" i="52" s="1"/>
  <c r="D135" i="60"/>
  <c r="E135" i="60" s="1"/>
  <c r="F135" i="60" s="1"/>
  <c r="G135" i="60" s="1"/>
  <c r="H135" i="60" s="1"/>
  <c r="I135" i="60" s="1"/>
  <c r="J135" i="60" s="1"/>
  <c r="K135" i="60" s="1"/>
  <c r="L135" i="60" s="1"/>
  <c r="M135" i="60" s="1"/>
  <c r="N135" i="60" s="1"/>
  <c r="O135" i="60" s="1"/>
  <c r="P135" i="60" s="1"/>
  <c r="Q135" i="60" s="1"/>
  <c r="R135" i="60" s="1"/>
  <c r="S135" i="60" s="1"/>
  <c r="T135" i="60" s="1"/>
  <c r="U135" i="60" s="1"/>
  <c r="V135" i="60" s="1"/>
  <c r="W135" i="60" s="1"/>
  <c r="X135" i="60" s="1"/>
  <c r="Y135" i="60" s="1"/>
  <c r="Z135" i="60" s="1"/>
  <c r="AA135" i="60" s="1"/>
  <c r="AB135" i="60" s="1"/>
  <c r="AC135" i="60" s="1"/>
  <c r="AD135" i="60" s="1"/>
  <c r="AE135" i="60" s="1"/>
  <c r="AF135" i="60" s="1"/>
  <c r="AG135" i="60" s="1"/>
  <c r="AH135" i="60" s="1"/>
  <c r="AI135" i="60" s="1"/>
  <c r="AJ135" i="60" s="1"/>
  <c r="AK135" i="60" s="1"/>
  <c r="J345" i="47"/>
  <c r="F75" i="37"/>
  <c r="K360" i="47"/>
  <c r="D136" i="60"/>
  <c r="E136" i="60" s="1"/>
  <c r="F136" i="60" s="1"/>
  <c r="G136" i="60" s="1"/>
  <c r="H136" i="60" s="1"/>
  <c r="I136" i="60" s="1"/>
  <c r="J136" i="60" s="1"/>
  <c r="K136" i="60" s="1"/>
  <c r="L136" i="60" s="1"/>
  <c r="M136" i="60" s="1"/>
  <c r="N136" i="60" s="1"/>
  <c r="O136" i="60" s="1"/>
  <c r="P136" i="60" s="1"/>
  <c r="Q136" i="60" s="1"/>
  <c r="R136" i="60" s="1"/>
  <c r="S136" i="60" s="1"/>
  <c r="T136" i="60" s="1"/>
  <c r="U136" i="60" s="1"/>
  <c r="V136" i="60" s="1"/>
  <c r="W136" i="60" s="1"/>
  <c r="X136" i="60" s="1"/>
  <c r="Y136" i="60" s="1"/>
  <c r="Z136" i="60" s="1"/>
  <c r="AA136" i="60" s="1"/>
  <c r="AB136" i="60" s="1"/>
  <c r="AC136" i="60" s="1"/>
  <c r="AD136" i="60" s="1"/>
  <c r="AE136" i="60" s="1"/>
  <c r="AF136" i="60" s="1"/>
  <c r="AG136" i="60" s="1"/>
  <c r="AH136" i="60" s="1"/>
  <c r="AI136" i="60" s="1"/>
  <c r="AJ136" i="60" s="1"/>
  <c r="AK136" i="60" s="1"/>
  <c r="D136" i="52"/>
  <c r="J346" i="47"/>
  <c r="F131" i="52"/>
  <c r="J283" i="47"/>
  <c r="D117" i="52"/>
  <c r="D126" i="60"/>
  <c r="D126" i="52"/>
  <c r="J292" i="47"/>
  <c r="D120" i="60"/>
  <c r="D120" i="52"/>
  <c r="J286" i="47"/>
  <c r="D119" i="60"/>
  <c r="D119" i="52"/>
  <c r="J285" i="47"/>
  <c r="D116" i="52"/>
  <c r="D116" i="60"/>
  <c r="J282" i="47"/>
  <c r="D111" i="60"/>
  <c r="E111" i="60" s="1"/>
  <c r="F111" i="60" s="1"/>
  <c r="G111" i="60" s="1"/>
  <c r="H111" i="60" s="1"/>
  <c r="I111" i="60" s="1"/>
  <c r="J111" i="60" s="1"/>
  <c r="K111" i="60" s="1"/>
  <c r="L111" i="60" s="1"/>
  <c r="M111" i="60" s="1"/>
  <c r="N111" i="60" s="1"/>
  <c r="O111" i="60" s="1"/>
  <c r="P111" i="60" s="1"/>
  <c r="Q111" i="60" s="1"/>
  <c r="R111" i="60" s="1"/>
  <c r="S111" i="60" s="1"/>
  <c r="T111" i="60" s="1"/>
  <c r="U111" i="60" s="1"/>
  <c r="V111" i="60" s="1"/>
  <c r="W111" i="60" s="1"/>
  <c r="X111" i="60" s="1"/>
  <c r="Y111" i="60" s="1"/>
  <c r="Z111" i="60" s="1"/>
  <c r="AA111" i="60" s="1"/>
  <c r="AB111" i="60" s="1"/>
  <c r="AC111" i="60" s="1"/>
  <c r="AD111" i="60" s="1"/>
  <c r="AE111" i="60" s="1"/>
  <c r="AF111" i="60" s="1"/>
  <c r="AG111" i="60" s="1"/>
  <c r="AH111" i="60" s="1"/>
  <c r="AI111" i="60" s="1"/>
  <c r="AJ111" i="60" s="1"/>
  <c r="AK111" i="60" s="1"/>
  <c r="D111" i="52"/>
  <c r="J279" i="47"/>
  <c r="E75" i="36"/>
  <c r="J293" i="47"/>
  <c r="D124" i="52"/>
  <c r="D124" i="60"/>
  <c r="J290" i="47"/>
  <c r="D123" i="52"/>
  <c r="D123" i="60"/>
  <c r="J289" i="47"/>
  <c r="D114" i="60"/>
  <c r="D114" i="52"/>
  <c r="J280" i="47"/>
  <c r="D122" i="60"/>
  <c r="D122" i="52"/>
  <c r="J288" i="47"/>
  <c r="F108" i="52"/>
  <c r="D110" i="52"/>
  <c r="E110" i="52" s="1"/>
  <c r="D110" i="60"/>
  <c r="E110" i="60" s="1"/>
  <c r="F110" i="60" s="1"/>
  <c r="G110" i="60" s="1"/>
  <c r="H110" i="60" s="1"/>
  <c r="I110" i="60" s="1"/>
  <c r="J110" i="60" s="1"/>
  <c r="K110" i="60" s="1"/>
  <c r="L110" i="60" s="1"/>
  <c r="M110" i="60" s="1"/>
  <c r="N110" i="60" s="1"/>
  <c r="O110" i="60" s="1"/>
  <c r="P110" i="60" s="1"/>
  <c r="Q110" i="60" s="1"/>
  <c r="R110" i="60" s="1"/>
  <c r="S110" i="60" s="1"/>
  <c r="T110" i="60" s="1"/>
  <c r="U110" i="60" s="1"/>
  <c r="V110" i="60" s="1"/>
  <c r="W110" i="60" s="1"/>
  <c r="X110" i="60" s="1"/>
  <c r="Y110" i="60" s="1"/>
  <c r="Z110" i="60" s="1"/>
  <c r="AA110" i="60" s="1"/>
  <c r="AB110" i="60" s="1"/>
  <c r="AC110" i="60" s="1"/>
  <c r="AD110" i="60" s="1"/>
  <c r="AE110" i="60" s="1"/>
  <c r="AF110" i="60" s="1"/>
  <c r="AG110" i="60" s="1"/>
  <c r="AH110" i="60" s="1"/>
  <c r="AI110" i="60" s="1"/>
  <c r="AJ110" i="60" s="1"/>
  <c r="AK110" i="60" s="1"/>
  <c r="J278" i="47"/>
  <c r="D106" i="52"/>
  <c r="E106" i="52" s="1"/>
  <c r="E52" i="36" s="1"/>
  <c r="D106" i="60"/>
  <c r="J274" i="47"/>
  <c r="D109" i="52"/>
  <c r="E109" i="52" s="1"/>
  <c r="D109" i="60"/>
  <c r="E109" i="60" s="1"/>
  <c r="F109" i="60" s="1"/>
  <c r="G109" i="60" s="1"/>
  <c r="H109" i="60" s="1"/>
  <c r="I109" i="60" s="1"/>
  <c r="J109" i="60" s="1"/>
  <c r="K109" i="60" s="1"/>
  <c r="L109" i="60" s="1"/>
  <c r="M109" i="60" s="1"/>
  <c r="N109" i="60" s="1"/>
  <c r="O109" i="60" s="1"/>
  <c r="P109" i="60" s="1"/>
  <c r="Q109" i="60" s="1"/>
  <c r="R109" i="60" s="1"/>
  <c r="S109" i="60" s="1"/>
  <c r="T109" i="60" s="1"/>
  <c r="U109" i="60" s="1"/>
  <c r="V109" i="60" s="1"/>
  <c r="W109" i="60" s="1"/>
  <c r="X109" i="60" s="1"/>
  <c r="Y109" i="60" s="1"/>
  <c r="Z109" i="60" s="1"/>
  <c r="AA109" i="60" s="1"/>
  <c r="AB109" i="60" s="1"/>
  <c r="AC109" i="60" s="1"/>
  <c r="AD109" i="60" s="1"/>
  <c r="AE109" i="60" s="1"/>
  <c r="AF109" i="60" s="1"/>
  <c r="AG109" i="60" s="1"/>
  <c r="AH109" i="60" s="1"/>
  <c r="AI109" i="60" s="1"/>
  <c r="AJ109" i="60" s="1"/>
  <c r="AK109" i="60" s="1"/>
  <c r="J277" i="47"/>
  <c r="D115" i="60"/>
  <c r="D115" i="52"/>
  <c r="J281" i="47"/>
  <c r="F107" i="52"/>
  <c r="D100" i="52"/>
  <c r="J224" i="47"/>
  <c r="J210" i="47"/>
  <c r="J207" i="47"/>
  <c r="D81" i="52"/>
  <c r="E81" i="52" s="1"/>
  <c r="D81" i="60"/>
  <c r="E81" i="60" s="1"/>
  <c r="F81" i="60" s="1"/>
  <c r="G81" i="60" s="1"/>
  <c r="H81" i="60" s="1"/>
  <c r="I81" i="60" s="1"/>
  <c r="J81" i="60" s="1"/>
  <c r="K81" i="60" s="1"/>
  <c r="L81" i="60" s="1"/>
  <c r="M81" i="60" s="1"/>
  <c r="N81" i="60" s="1"/>
  <c r="O81" i="60" s="1"/>
  <c r="P81" i="60" s="1"/>
  <c r="Q81" i="60" s="1"/>
  <c r="R81" i="60" s="1"/>
  <c r="S81" i="60" s="1"/>
  <c r="T81" i="60" s="1"/>
  <c r="U81" i="60" s="1"/>
  <c r="V81" i="60" s="1"/>
  <c r="W81" i="60" s="1"/>
  <c r="X81" i="60" s="1"/>
  <c r="Y81" i="60" s="1"/>
  <c r="Z81" i="60" s="1"/>
  <c r="AA81" i="60" s="1"/>
  <c r="AB81" i="60" s="1"/>
  <c r="AC81" i="60" s="1"/>
  <c r="AD81" i="60" s="1"/>
  <c r="AE81" i="60" s="1"/>
  <c r="AF81" i="60" s="1"/>
  <c r="AG81" i="60" s="1"/>
  <c r="AH81" i="60" s="1"/>
  <c r="AI81" i="60" s="1"/>
  <c r="AJ81" i="60" s="1"/>
  <c r="AK81" i="60" s="1"/>
  <c r="D93" i="60"/>
  <c r="E93" i="60" s="1"/>
  <c r="F93" i="60" s="1"/>
  <c r="G93" i="60" s="1"/>
  <c r="H93" i="60" s="1"/>
  <c r="I93" i="60" s="1"/>
  <c r="J93" i="60" s="1"/>
  <c r="K93" i="60" s="1"/>
  <c r="L93" i="60" s="1"/>
  <c r="M93" i="60" s="1"/>
  <c r="N93" i="60" s="1"/>
  <c r="O93" i="60" s="1"/>
  <c r="P93" i="60" s="1"/>
  <c r="Q93" i="60" s="1"/>
  <c r="R93" i="60" s="1"/>
  <c r="S93" i="60" s="1"/>
  <c r="T93" i="60" s="1"/>
  <c r="U93" i="60" s="1"/>
  <c r="V93" i="60" s="1"/>
  <c r="W93" i="60" s="1"/>
  <c r="X93" i="60" s="1"/>
  <c r="Y93" i="60" s="1"/>
  <c r="Z93" i="60" s="1"/>
  <c r="AA93" i="60" s="1"/>
  <c r="AB93" i="60" s="1"/>
  <c r="AC93" i="60" s="1"/>
  <c r="AD93" i="60" s="1"/>
  <c r="AE93" i="60" s="1"/>
  <c r="AF93" i="60" s="1"/>
  <c r="AG93" i="60" s="1"/>
  <c r="AH93" i="60" s="1"/>
  <c r="AI93" i="60" s="1"/>
  <c r="AJ93" i="60" s="1"/>
  <c r="AK93" i="60" s="1"/>
  <c r="D93" i="52"/>
  <c r="J217" i="47"/>
  <c r="J223" i="47"/>
  <c r="D99" i="60"/>
  <c r="E99" i="60" s="1"/>
  <c r="F99" i="60" s="1"/>
  <c r="G99" i="60" s="1"/>
  <c r="H99" i="60" s="1"/>
  <c r="I99" i="60" s="1"/>
  <c r="J99" i="60" s="1"/>
  <c r="K99" i="60" s="1"/>
  <c r="L99" i="60" s="1"/>
  <c r="M99" i="60" s="1"/>
  <c r="N99" i="60" s="1"/>
  <c r="O99" i="60" s="1"/>
  <c r="P99" i="60" s="1"/>
  <c r="Q99" i="60" s="1"/>
  <c r="R99" i="60" s="1"/>
  <c r="S99" i="60" s="1"/>
  <c r="T99" i="60" s="1"/>
  <c r="U99" i="60" s="1"/>
  <c r="V99" i="60" s="1"/>
  <c r="W99" i="60" s="1"/>
  <c r="X99" i="60" s="1"/>
  <c r="Y99" i="60" s="1"/>
  <c r="Z99" i="60" s="1"/>
  <c r="AA99" i="60" s="1"/>
  <c r="AB99" i="60" s="1"/>
  <c r="AC99" i="60" s="1"/>
  <c r="AD99" i="60" s="1"/>
  <c r="AE99" i="60" s="1"/>
  <c r="AF99" i="60" s="1"/>
  <c r="AG99" i="60" s="1"/>
  <c r="AH99" i="60" s="1"/>
  <c r="AI99" i="60" s="1"/>
  <c r="AJ99" i="60" s="1"/>
  <c r="AK99" i="60" s="1"/>
  <c r="D99" i="52"/>
  <c r="D91" i="60"/>
  <c r="E91" i="60" s="1"/>
  <c r="F91" i="60" s="1"/>
  <c r="G91" i="60" s="1"/>
  <c r="H91" i="60" s="1"/>
  <c r="I91" i="60" s="1"/>
  <c r="J91" i="60" s="1"/>
  <c r="K91" i="60" s="1"/>
  <c r="L91" i="60" s="1"/>
  <c r="M91" i="60" s="1"/>
  <c r="N91" i="60" s="1"/>
  <c r="O91" i="60" s="1"/>
  <c r="P91" i="60" s="1"/>
  <c r="Q91" i="60" s="1"/>
  <c r="R91" i="60" s="1"/>
  <c r="S91" i="60" s="1"/>
  <c r="T91" i="60" s="1"/>
  <c r="U91" i="60" s="1"/>
  <c r="V91" i="60" s="1"/>
  <c r="W91" i="60" s="1"/>
  <c r="X91" i="60" s="1"/>
  <c r="Y91" i="60" s="1"/>
  <c r="Z91" i="60" s="1"/>
  <c r="AA91" i="60" s="1"/>
  <c r="AB91" i="60" s="1"/>
  <c r="AC91" i="60" s="1"/>
  <c r="AD91" i="60" s="1"/>
  <c r="AE91" i="60" s="1"/>
  <c r="AF91" i="60" s="1"/>
  <c r="AG91" i="60" s="1"/>
  <c r="AH91" i="60" s="1"/>
  <c r="AI91" i="60" s="1"/>
  <c r="AJ91" i="60" s="1"/>
  <c r="AK91" i="60" s="1"/>
  <c r="J215" i="47"/>
  <c r="D91" i="52"/>
  <c r="D101" i="60"/>
  <c r="E101" i="60" s="1"/>
  <c r="F101" i="60" s="1"/>
  <c r="G101" i="60" s="1"/>
  <c r="H101" i="60" s="1"/>
  <c r="I101" i="60" s="1"/>
  <c r="J101" i="60" s="1"/>
  <c r="K101" i="60" s="1"/>
  <c r="L101" i="60" s="1"/>
  <c r="M101" i="60" s="1"/>
  <c r="N101" i="60" s="1"/>
  <c r="O101" i="60" s="1"/>
  <c r="P101" i="60" s="1"/>
  <c r="Q101" i="60" s="1"/>
  <c r="R101" i="60" s="1"/>
  <c r="S101" i="60" s="1"/>
  <c r="T101" i="60" s="1"/>
  <c r="U101" i="60" s="1"/>
  <c r="V101" i="60" s="1"/>
  <c r="W101" i="60" s="1"/>
  <c r="X101" i="60" s="1"/>
  <c r="Y101" i="60" s="1"/>
  <c r="Z101" i="60" s="1"/>
  <c r="AA101" i="60" s="1"/>
  <c r="AB101" i="60" s="1"/>
  <c r="AC101" i="60" s="1"/>
  <c r="AD101" i="60" s="1"/>
  <c r="AE101" i="60" s="1"/>
  <c r="AF101" i="60" s="1"/>
  <c r="AG101" i="60" s="1"/>
  <c r="AH101" i="60" s="1"/>
  <c r="AI101" i="60" s="1"/>
  <c r="AJ101" i="60" s="1"/>
  <c r="AK101" i="60" s="1"/>
  <c r="D101" i="52"/>
  <c r="J225" i="47"/>
  <c r="D86" i="60"/>
  <c r="E86" i="60" s="1"/>
  <c r="F86" i="60" s="1"/>
  <c r="G86" i="60" s="1"/>
  <c r="H86" i="60" s="1"/>
  <c r="I86" i="60" s="1"/>
  <c r="J86" i="60" s="1"/>
  <c r="K86" i="60" s="1"/>
  <c r="L86" i="60" s="1"/>
  <c r="M86" i="60" s="1"/>
  <c r="N86" i="60" s="1"/>
  <c r="O86" i="60" s="1"/>
  <c r="P86" i="60" s="1"/>
  <c r="Q86" i="60" s="1"/>
  <c r="R86" i="60" s="1"/>
  <c r="S86" i="60" s="1"/>
  <c r="T86" i="60" s="1"/>
  <c r="U86" i="60" s="1"/>
  <c r="V86" i="60" s="1"/>
  <c r="W86" i="60" s="1"/>
  <c r="X86" i="60" s="1"/>
  <c r="Y86" i="60" s="1"/>
  <c r="Z86" i="60" s="1"/>
  <c r="AA86" i="60" s="1"/>
  <c r="AB86" i="60" s="1"/>
  <c r="AC86" i="60" s="1"/>
  <c r="AD86" i="60" s="1"/>
  <c r="AE86" i="60" s="1"/>
  <c r="AF86" i="60" s="1"/>
  <c r="AG86" i="60" s="1"/>
  <c r="AH86" i="60" s="1"/>
  <c r="AI86" i="60" s="1"/>
  <c r="AJ86" i="60" s="1"/>
  <c r="AK86" i="60" s="1"/>
  <c r="D86" i="52"/>
  <c r="J212" i="47"/>
  <c r="D97" i="60"/>
  <c r="E97" i="60" s="1"/>
  <c r="F97" i="60" s="1"/>
  <c r="G97" i="60" s="1"/>
  <c r="H97" i="60" s="1"/>
  <c r="I97" i="60" s="1"/>
  <c r="J97" i="60" s="1"/>
  <c r="K97" i="60" s="1"/>
  <c r="L97" i="60" s="1"/>
  <c r="M97" i="60" s="1"/>
  <c r="N97" i="60" s="1"/>
  <c r="O97" i="60" s="1"/>
  <c r="P97" i="60" s="1"/>
  <c r="Q97" i="60" s="1"/>
  <c r="R97" i="60" s="1"/>
  <c r="S97" i="60" s="1"/>
  <c r="T97" i="60" s="1"/>
  <c r="U97" i="60" s="1"/>
  <c r="V97" i="60" s="1"/>
  <c r="W97" i="60" s="1"/>
  <c r="X97" i="60" s="1"/>
  <c r="Y97" i="60" s="1"/>
  <c r="Z97" i="60" s="1"/>
  <c r="AA97" i="60" s="1"/>
  <c r="AB97" i="60" s="1"/>
  <c r="AC97" i="60" s="1"/>
  <c r="AD97" i="60" s="1"/>
  <c r="AE97" i="60" s="1"/>
  <c r="AF97" i="60" s="1"/>
  <c r="AG97" i="60" s="1"/>
  <c r="AH97" i="60" s="1"/>
  <c r="AI97" i="60" s="1"/>
  <c r="AJ97" i="60" s="1"/>
  <c r="AK97" i="60" s="1"/>
  <c r="D97" i="52"/>
  <c r="J221" i="47"/>
  <c r="D89" i="60"/>
  <c r="E89" i="60" s="1"/>
  <c r="F89" i="60" s="1"/>
  <c r="G89" i="60" s="1"/>
  <c r="H89" i="60" s="1"/>
  <c r="I89" i="60" s="1"/>
  <c r="J89" i="60" s="1"/>
  <c r="K89" i="60" s="1"/>
  <c r="L89" i="60" s="1"/>
  <c r="M89" i="60" s="1"/>
  <c r="N89" i="60" s="1"/>
  <c r="O89" i="60" s="1"/>
  <c r="P89" i="60" s="1"/>
  <c r="Q89" i="60" s="1"/>
  <c r="R89" i="60" s="1"/>
  <c r="S89" i="60" s="1"/>
  <c r="T89" i="60" s="1"/>
  <c r="U89" i="60" s="1"/>
  <c r="V89" i="60" s="1"/>
  <c r="W89" i="60" s="1"/>
  <c r="X89" i="60" s="1"/>
  <c r="Y89" i="60" s="1"/>
  <c r="Z89" i="60" s="1"/>
  <c r="AA89" i="60" s="1"/>
  <c r="AB89" i="60" s="1"/>
  <c r="AC89" i="60" s="1"/>
  <c r="AD89" i="60" s="1"/>
  <c r="AE89" i="60" s="1"/>
  <c r="AF89" i="60" s="1"/>
  <c r="AG89" i="60" s="1"/>
  <c r="AH89" i="60" s="1"/>
  <c r="AI89" i="60" s="1"/>
  <c r="AJ89" i="60" s="1"/>
  <c r="AK89" i="60" s="1"/>
  <c r="D89" i="52"/>
  <c r="J213" i="47"/>
  <c r="D82" i="60"/>
  <c r="E82" i="60" s="1"/>
  <c r="F82" i="60" s="1"/>
  <c r="G82" i="60" s="1"/>
  <c r="H82" i="60" s="1"/>
  <c r="I82" i="60" s="1"/>
  <c r="J82" i="60" s="1"/>
  <c r="K82" i="60" s="1"/>
  <c r="L82" i="60" s="1"/>
  <c r="M82" i="60" s="1"/>
  <c r="N82" i="60" s="1"/>
  <c r="O82" i="60" s="1"/>
  <c r="P82" i="60" s="1"/>
  <c r="Q82" i="60" s="1"/>
  <c r="R82" i="60" s="1"/>
  <c r="S82" i="60" s="1"/>
  <c r="T82" i="60" s="1"/>
  <c r="U82" i="60" s="1"/>
  <c r="V82" i="60" s="1"/>
  <c r="W82" i="60" s="1"/>
  <c r="X82" i="60" s="1"/>
  <c r="Y82" i="60" s="1"/>
  <c r="Z82" i="60" s="1"/>
  <c r="AA82" i="60" s="1"/>
  <c r="AB82" i="60" s="1"/>
  <c r="AC82" i="60" s="1"/>
  <c r="AD82" i="60" s="1"/>
  <c r="AE82" i="60" s="1"/>
  <c r="AF82" i="60" s="1"/>
  <c r="AG82" i="60" s="1"/>
  <c r="AH82" i="60" s="1"/>
  <c r="AI82" i="60" s="1"/>
  <c r="AJ82" i="60" s="1"/>
  <c r="AK82" i="60" s="1"/>
  <c r="D82" i="52"/>
  <c r="E82" i="52" s="1"/>
  <c r="J208" i="47"/>
  <c r="J226" i="47"/>
  <c r="E75" i="35"/>
  <c r="D90" i="52"/>
  <c r="D90" i="60"/>
  <c r="E90" i="60" s="1"/>
  <c r="F90" i="60" s="1"/>
  <c r="G90" i="60" s="1"/>
  <c r="H90" i="60" s="1"/>
  <c r="I90" i="60" s="1"/>
  <c r="J90" i="60" s="1"/>
  <c r="K90" i="60" s="1"/>
  <c r="L90" i="60" s="1"/>
  <c r="M90" i="60" s="1"/>
  <c r="N90" i="60" s="1"/>
  <c r="O90" i="60" s="1"/>
  <c r="P90" i="60" s="1"/>
  <c r="Q90" i="60" s="1"/>
  <c r="R90" i="60" s="1"/>
  <c r="S90" i="60" s="1"/>
  <c r="T90" i="60" s="1"/>
  <c r="U90" i="60" s="1"/>
  <c r="V90" i="60" s="1"/>
  <c r="W90" i="60" s="1"/>
  <c r="X90" i="60" s="1"/>
  <c r="Y90" i="60" s="1"/>
  <c r="Z90" i="60" s="1"/>
  <c r="AA90" i="60" s="1"/>
  <c r="AB90" i="60" s="1"/>
  <c r="AC90" i="60" s="1"/>
  <c r="AD90" i="60" s="1"/>
  <c r="AE90" i="60" s="1"/>
  <c r="AF90" i="60" s="1"/>
  <c r="AG90" i="60" s="1"/>
  <c r="AH90" i="60" s="1"/>
  <c r="AI90" i="60" s="1"/>
  <c r="AJ90" i="60" s="1"/>
  <c r="AK90" i="60" s="1"/>
  <c r="J214" i="47"/>
  <c r="D95" i="60"/>
  <c r="E95" i="60" s="1"/>
  <c r="F95" i="60" s="1"/>
  <c r="G95" i="60" s="1"/>
  <c r="H95" i="60" s="1"/>
  <c r="I95" i="60" s="1"/>
  <c r="J95" i="60" s="1"/>
  <c r="K95" i="60" s="1"/>
  <c r="L95" i="60" s="1"/>
  <c r="M95" i="60" s="1"/>
  <c r="N95" i="60" s="1"/>
  <c r="O95" i="60" s="1"/>
  <c r="P95" i="60" s="1"/>
  <c r="Q95" i="60" s="1"/>
  <c r="R95" i="60" s="1"/>
  <c r="S95" i="60" s="1"/>
  <c r="T95" i="60" s="1"/>
  <c r="U95" i="60" s="1"/>
  <c r="V95" i="60" s="1"/>
  <c r="W95" i="60" s="1"/>
  <c r="X95" i="60" s="1"/>
  <c r="Y95" i="60" s="1"/>
  <c r="Z95" i="60" s="1"/>
  <c r="AA95" i="60" s="1"/>
  <c r="AB95" i="60" s="1"/>
  <c r="AC95" i="60" s="1"/>
  <c r="AD95" i="60" s="1"/>
  <c r="AE95" i="60" s="1"/>
  <c r="AF95" i="60" s="1"/>
  <c r="AG95" i="60" s="1"/>
  <c r="AH95" i="60" s="1"/>
  <c r="AI95" i="60" s="1"/>
  <c r="AJ95" i="60" s="1"/>
  <c r="AK95" i="60" s="1"/>
  <c r="J219" i="47"/>
  <c r="D95" i="52"/>
  <c r="G83" i="52"/>
  <c r="F84" i="52"/>
  <c r="D73" i="52"/>
  <c r="D73" i="60"/>
  <c r="J155" i="47"/>
  <c r="D76" i="60"/>
  <c r="D76" i="52"/>
  <c r="J158" i="47"/>
  <c r="D71" i="52"/>
  <c r="D71" i="60"/>
  <c r="J153" i="47"/>
  <c r="D67" i="52"/>
  <c r="D67" i="60"/>
  <c r="J149" i="47"/>
  <c r="D74" i="52"/>
  <c r="D74" i="60"/>
  <c r="J156" i="47"/>
  <c r="D68" i="60"/>
  <c r="D68" i="52"/>
  <c r="J150" i="47"/>
  <c r="F60" i="52"/>
  <c r="D57" i="52"/>
  <c r="E57" i="52" s="1"/>
  <c r="D57" i="60"/>
  <c r="E57" i="60" s="1"/>
  <c r="F57" i="60" s="1"/>
  <c r="G57" i="60" s="1"/>
  <c r="H57" i="60" s="1"/>
  <c r="I57" i="60" s="1"/>
  <c r="J57" i="60" s="1"/>
  <c r="K57" i="60" s="1"/>
  <c r="L57" i="60" s="1"/>
  <c r="M57" i="60" s="1"/>
  <c r="N57" i="60" s="1"/>
  <c r="O57" i="60" s="1"/>
  <c r="P57" i="60" s="1"/>
  <c r="Q57" i="60" s="1"/>
  <c r="R57" i="60" s="1"/>
  <c r="S57" i="60" s="1"/>
  <c r="T57" i="60" s="1"/>
  <c r="U57" i="60" s="1"/>
  <c r="V57" i="60" s="1"/>
  <c r="W57" i="60" s="1"/>
  <c r="X57" i="60" s="1"/>
  <c r="Y57" i="60" s="1"/>
  <c r="Z57" i="60" s="1"/>
  <c r="AA57" i="60" s="1"/>
  <c r="AB57" i="60" s="1"/>
  <c r="AC57" i="60" s="1"/>
  <c r="AD57" i="60" s="1"/>
  <c r="AE57" i="60" s="1"/>
  <c r="AF57" i="60" s="1"/>
  <c r="AG57" i="60" s="1"/>
  <c r="AH57" i="60" s="1"/>
  <c r="AI57" i="60" s="1"/>
  <c r="AJ57" i="60" s="1"/>
  <c r="AK57" i="60" s="1"/>
  <c r="J141" i="47"/>
  <c r="D70" i="52"/>
  <c r="D70" i="60"/>
  <c r="J152" i="47"/>
  <c r="D64" i="60"/>
  <c r="D64" i="52"/>
  <c r="J146" i="47"/>
  <c r="D58" i="60"/>
  <c r="E58" i="60" s="1"/>
  <c r="F58" i="60" s="1"/>
  <c r="G58" i="60" s="1"/>
  <c r="H58" i="60" s="1"/>
  <c r="I58" i="60" s="1"/>
  <c r="J58" i="60" s="1"/>
  <c r="K58" i="60" s="1"/>
  <c r="L58" i="60" s="1"/>
  <c r="M58" i="60" s="1"/>
  <c r="N58" i="60" s="1"/>
  <c r="O58" i="60" s="1"/>
  <c r="P58" i="60" s="1"/>
  <c r="Q58" i="60" s="1"/>
  <c r="R58" i="60" s="1"/>
  <c r="S58" i="60" s="1"/>
  <c r="T58" i="60" s="1"/>
  <c r="U58" i="60" s="1"/>
  <c r="V58" i="60" s="1"/>
  <c r="W58" i="60" s="1"/>
  <c r="X58" i="60" s="1"/>
  <c r="Y58" i="60" s="1"/>
  <c r="Z58" i="60" s="1"/>
  <c r="AA58" i="60" s="1"/>
  <c r="AB58" i="60" s="1"/>
  <c r="AC58" i="60" s="1"/>
  <c r="AD58" i="60" s="1"/>
  <c r="AE58" i="60" s="1"/>
  <c r="AF58" i="60" s="1"/>
  <c r="AG58" i="60" s="1"/>
  <c r="AH58" i="60" s="1"/>
  <c r="AI58" i="60" s="1"/>
  <c r="AJ58" i="60" s="1"/>
  <c r="AK58" i="60" s="1"/>
  <c r="D58" i="52"/>
  <c r="E58" i="52" s="1"/>
  <c r="J142" i="47"/>
  <c r="D65" i="52"/>
  <c r="D65" i="60"/>
  <c r="J147" i="47"/>
  <c r="D72" i="60"/>
  <c r="D72" i="52"/>
  <c r="J154" i="47"/>
  <c r="D66" i="52"/>
  <c r="D66" i="60"/>
  <c r="J148" i="47"/>
  <c r="D75" i="52"/>
  <c r="D75" i="60"/>
  <c r="J157" i="47"/>
  <c r="D69" i="52"/>
  <c r="J151" i="47"/>
  <c r="D69" i="60"/>
  <c r="D61" i="52"/>
  <c r="D61" i="60"/>
  <c r="E61" i="60" s="1"/>
  <c r="F61" i="60" s="1"/>
  <c r="G61" i="60" s="1"/>
  <c r="H61" i="60" s="1"/>
  <c r="I61" i="60" s="1"/>
  <c r="J61" i="60" s="1"/>
  <c r="K61" i="60" s="1"/>
  <c r="L61" i="60" s="1"/>
  <c r="M61" i="60" s="1"/>
  <c r="N61" i="60" s="1"/>
  <c r="O61" i="60" s="1"/>
  <c r="P61" i="60" s="1"/>
  <c r="Q61" i="60" s="1"/>
  <c r="R61" i="60" s="1"/>
  <c r="S61" i="60" s="1"/>
  <c r="T61" i="60" s="1"/>
  <c r="U61" i="60" s="1"/>
  <c r="V61" i="60" s="1"/>
  <c r="W61" i="60" s="1"/>
  <c r="X61" i="60" s="1"/>
  <c r="Y61" i="60" s="1"/>
  <c r="Z61" i="60" s="1"/>
  <c r="AA61" i="60" s="1"/>
  <c r="AB61" i="60" s="1"/>
  <c r="AC61" i="60" s="1"/>
  <c r="AD61" i="60" s="1"/>
  <c r="AE61" i="60" s="1"/>
  <c r="AF61" i="60" s="1"/>
  <c r="AG61" i="60" s="1"/>
  <c r="AH61" i="60" s="1"/>
  <c r="AI61" i="60" s="1"/>
  <c r="AJ61" i="60" s="1"/>
  <c r="AK61" i="60" s="1"/>
  <c r="J145" i="47"/>
  <c r="D59" i="52"/>
  <c r="E59" i="52" s="1"/>
  <c r="D59" i="60"/>
  <c r="E59" i="60" s="1"/>
  <c r="F59" i="60" s="1"/>
  <c r="G59" i="60" s="1"/>
  <c r="H59" i="60" s="1"/>
  <c r="I59" i="60" s="1"/>
  <c r="J59" i="60" s="1"/>
  <c r="K59" i="60" s="1"/>
  <c r="L59" i="60" s="1"/>
  <c r="M59" i="60" s="1"/>
  <c r="N59" i="60" s="1"/>
  <c r="O59" i="60" s="1"/>
  <c r="P59" i="60" s="1"/>
  <c r="Q59" i="60" s="1"/>
  <c r="R59" i="60" s="1"/>
  <c r="S59" i="60" s="1"/>
  <c r="T59" i="60" s="1"/>
  <c r="U59" i="60" s="1"/>
  <c r="V59" i="60" s="1"/>
  <c r="W59" i="60" s="1"/>
  <c r="X59" i="60" s="1"/>
  <c r="Y59" i="60" s="1"/>
  <c r="Z59" i="60" s="1"/>
  <c r="AA59" i="60" s="1"/>
  <c r="AB59" i="60" s="1"/>
  <c r="AC59" i="60" s="1"/>
  <c r="AD59" i="60" s="1"/>
  <c r="AE59" i="60" s="1"/>
  <c r="AF59" i="60" s="1"/>
  <c r="AG59" i="60" s="1"/>
  <c r="AH59" i="60" s="1"/>
  <c r="AI59" i="60" s="1"/>
  <c r="AJ59" i="60" s="1"/>
  <c r="AK59" i="60" s="1"/>
  <c r="J143" i="47"/>
  <c r="D56" i="52"/>
  <c r="E56" i="52" s="1"/>
  <c r="D56" i="60"/>
  <c r="E56" i="60" s="1"/>
  <c r="F56" i="60" s="1"/>
  <c r="G56" i="60" s="1"/>
  <c r="H56" i="60" s="1"/>
  <c r="I56" i="60" s="1"/>
  <c r="J56" i="60" s="1"/>
  <c r="K56" i="60" s="1"/>
  <c r="L56" i="60" s="1"/>
  <c r="M56" i="60" s="1"/>
  <c r="N56" i="60" s="1"/>
  <c r="O56" i="60" s="1"/>
  <c r="P56" i="60" s="1"/>
  <c r="Q56" i="60" s="1"/>
  <c r="R56" i="60" s="1"/>
  <c r="S56" i="60" s="1"/>
  <c r="T56" i="60" s="1"/>
  <c r="U56" i="60" s="1"/>
  <c r="V56" i="60" s="1"/>
  <c r="W56" i="60" s="1"/>
  <c r="X56" i="60" s="1"/>
  <c r="Y56" i="60" s="1"/>
  <c r="Z56" i="60" s="1"/>
  <c r="AA56" i="60" s="1"/>
  <c r="AB56" i="60" s="1"/>
  <c r="AC56" i="60" s="1"/>
  <c r="AD56" i="60" s="1"/>
  <c r="AE56" i="60" s="1"/>
  <c r="AF56" i="60" s="1"/>
  <c r="AG56" i="60" s="1"/>
  <c r="AH56" i="60" s="1"/>
  <c r="AI56" i="60" s="1"/>
  <c r="AJ56" i="60" s="1"/>
  <c r="AK56" i="60" s="1"/>
  <c r="J140" i="47"/>
  <c r="F75" i="34"/>
  <c r="K159" i="47"/>
  <c r="J92" i="47"/>
  <c r="E75" i="20"/>
  <c r="D46" i="52"/>
  <c r="D46" i="60"/>
  <c r="J86" i="47"/>
  <c r="D47" i="52"/>
  <c r="D47" i="60"/>
  <c r="J87" i="47"/>
  <c r="D34" i="60"/>
  <c r="E34" i="60" s="1"/>
  <c r="F34" i="60" s="1"/>
  <c r="G34" i="60" s="1"/>
  <c r="H34" i="60" s="1"/>
  <c r="I34" i="60" s="1"/>
  <c r="J34" i="60" s="1"/>
  <c r="K34" i="60" s="1"/>
  <c r="L34" i="60" s="1"/>
  <c r="M34" i="60" s="1"/>
  <c r="N34" i="60" s="1"/>
  <c r="O34" i="60" s="1"/>
  <c r="P34" i="60" s="1"/>
  <c r="Q34" i="60" s="1"/>
  <c r="R34" i="60" s="1"/>
  <c r="S34" i="60" s="1"/>
  <c r="T34" i="60" s="1"/>
  <c r="U34" i="60" s="1"/>
  <c r="V34" i="60" s="1"/>
  <c r="W34" i="60" s="1"/>
  <c r="X34" i="60" s="1"/>
  <c r="Y34" i="60" s="1"/>
  <c r="Z34" i="60" s="1"/>
  <c r="AA34" i="60" s="1"/>
  <c r="AB34" i="60" s="1"/>
  <c r="AC34" i="60" s="1"/>
  <c r="AD34" i="60" s="1"/>
  <c r="AE34" i="60" s="1"/>
  <c r="AF34" i="60" s="1"/>
  <c r="AG34" i="60" s="1"/>
  <c r="AH34" i="60" s="1"/>
  <c r="AI34" i="60" s="1"/>
  <c r="AJ34" i="60" s="1"/>
  <c r="AK34" i="60" s="1"/>
  <c r="D34" i="52"/>
  <c r="E34" i="52" s="1"/>
  <c r="J76" i="47"/>
  <c r="D43" i="52"/>
  <c r="D43" i="60"/>
  <c r="J83" i="47"/>
  <c r="D44" i="60"/>
  <c r="D44" i="52"/>
  <c r="J84" i="47"/>
  <c r="D42" i="52"/>
  <c r="D42" i="60"/>
  <c r="J82" i="47"/>
  <c r="D39" i="52"/>
  <c r="D39" i="60"/>
  <c r="J79" i="47"/>
  <c r="D33" i="52"/>
  <c r="E33" i="52" s="1"/>
  <c r="D33" i="60"/>
  <c r="E33" i="60" s="1"/>
  <c r="F33" i="60" s="1"/>
  <c r="G33" i="60" s="1"/>
  <c r="H33" i="60" s="1"/>
  <c r="I33" i="60" s="1"/>
  <c r="J33" i="60" s="1"/>
  <c r="K33" i="60" s="1"/>
  <c r="L33" i="60" s="1"/>
  <c r="M33" i="60" s="1"/>
  <c r="N33" i="60" s="1"/>
  <c r="O33" i="60" s="1"/>
  <c r="P33" i="60" s="1"/>
  <c r="Q33" i="60" s="1"/>
  <c r="R33" i="60" s="1"/>
  <c r="S33" i="60" s="1"/>
  <c r="T33" i="60" s="1"/>
  <c r="U33" i="60" s="1"/>
  <c r="V33" i="60" s="1"/>
  <c r="W33" i="60" s="1"/>
  <c r="X33" i="60" s="1"/>
  <c r="Y33" i="60" s="1"/>
  <c r="Z33" i="60" s="1"/>
  <c r="AA33" i="60" s="1"/>
  <c r="AB33" i="60" s="1"/>
  <c r="AC33" i="60" s="1"/>
  <c r="AD33" i="60" s="1"/>
  <c r="AE33" i="60" s="1"/>
  <c r="AF33" i="60" s="1"/>
  <c r="AG33" i="60" s="1"/>
  <c r="AH33" i="60" s="1"/>
  <c r="AI33" i="60" s="1"/>
  <c r="AJ33" i="60" s="1"/>
  <c r="AK33" i="60" s="1"/>
  <c r="J75" i="47"/>
  <c r="D40" i="60"/>
  <c r="D40" i="52"/>
  <c r="J80" i="47"/>
  <c r="D50" i="52"/>
  <c r="D50" i="60"/>
  <c r="J90" i="47"/>
  <c r="D31" i="60"/>
  <c r="E31" i="60" s="1"/>
  <c r="F31" i="60" s="1"/>
  <c r="G31" i="60" s="1"/>
  <c r="H31" i="60" s="1"/>
  <c r="I31" i="60" s="1"/>
  <c r="J31" i="60" s="1"/>
  <c r="K31" i="60" s="1"/>
  <c r="L31" i="60" s="1"/>
  <c r="M31" i="60" s="1"/>
  <c r="N31" i="60" s="1"/>
  <c r="O31" i="60" s="1"/>
  <c r="P31" i="60" s="1"/>
  <c r="Q31" i="60" s="1"/>
  <c r="R31" i="60" s="1"/>
  <c r="S31" i="60" s="1"/>
  <c r="T31" i="60" s="1"/>
  <c r="U31" i="60" s="1"/>
  <c r="V31" i="60" s="1"/>
  <c r="W31" i="60" s="1"/>
  <c r="X31" i="60" s="1"/>
  <c r="Y31" i="60" s="1"/>
  <c r="Z31" i="60" s="1"/>
  <c r="AA31" i="60" s="1"/>
  <c r="AB31" i="60" s="1"/>
  <c r="AC31" i="60" s="1"/>
  <c r="AD31" i="60" s="1"/>
  <c r="AE31" i="60" s="1"/>
  <c r="AF31" i="60" s="1"/>
  <c r="AG31" i="60" s="1"/>
  <c r="AH31" i="60" s="1"/>
  <c r="AI31" i="60" s="1"/>
  <c r="AJ31" i="60" s="1"/>
  <c r="AK31" i="60" s="1"/>
  <c r="D31" i="52"/>
  <c r="E31" i="52" s="1"/>
  <c r="E52" i="20" s="1"/>
  <c r="J73" i="47"/>
  <c r="K77" i="47"/>
  <c r="F35" i="52"/>
  <c r="D36" i="52"/>
  <c r="D36" i="60"/>
  <c r="E36" i="60" s="1"/>
  <c r="F36" i="60" s="1"/>
  <c r="G36" i="60" s="1"/>
  <c r="H36" i="60" s="1"/>
  <c r="I36" i="60" s="1"/>
  <c r="J36" i="60" s="1"/>
  <c r="K36" i="60" s="1"/>
  <c r="L36" i="60" s="1"/>
  <c r="M36" i="60" s="1"/>
  <c r="N36" i="60" s="1"/>
  <c r="O36" i="60" s="1"/>
  <c r="P36" i="60" s="1"/>
  <c r="Q36" i="60" s="1"/>
  <c r="R36" i="60" s="1"/>
  <c r="S36" i="60" s="1"/>
  <c r="T36" i="60" s="1"/>
  <c r="U36" i="60" s="1"/>
  <c r="V36" i="60" s="1"/>
  <c r="W36" i="60" s="1"/>
  <c r="X36" i="60" s="1"/>
  <c r="Y36" i="60" s="1"/>
  <c r="Z36" i="60" s="1"/>
  <c r="AA36" i="60" s="1"/>
  <c r="AB36" i="60" s="1"/>
  <c r="AC36" i="60" s="1"/>
  <c r="AD36" i="60" s="1"/>
  <c r="AE36" i="60" s="1"/>
  <c r="AF36" i="60" s="1"/>
  <c r="AG36" i="60" s="1"/>
  <c r="AH36" i="60" s="1"/>
  <c r="AI36" i="60" s="1"/>
  <c r="AJ36" i="60" s="1"/>
  <c r="AK36" i="60" s="1"/>
  <c r="J78" i="47"/>
  <c r="D51" i="52"/>
  <c r="D51" i="60"/>
  <c r="J91" i="47"/>
  <c r="D41" i="60"/>
  <c r="D41" i="52"/>
  <c r="J81" i="47"/>
  <c r="D48" i="60"/>
  <c r="D48" i="52"/>
  <c r="J88" i="47"/>
  <c r="D32" i="52"/>
  <c r="E32" i="52" s="1"/>
  <c r="D32" i="60"/>
  <c r="E32" i="60" s="1"/>
  <c r="F32" i="60" s="1"/>
  <c r="G32" i="60" s="1"/>
  <c r="H32" i="60" s="1"/>
  <c r="I32" i="60" s="1"/>
  <c r="J32" i="60" s="1"/>
  <c r="K32" i="60" s="1"/>
  <c r="L32" i="60" s="1"/>
  <c r="M32" i="60" s="1"/>
  <c r="N32" i="60" s="1"/>
  <c r="O32" i="60" s="1"/>
  <c r="P32" i="60" s="1"/>
  <c r="Q32" i="60" s="1"/>
  <c r="R32" i="60" s="1"/>
  <c r="S32" i="60" s="1"/>
  <c r="T32" i="60" s="1"/>
  <c r="U32" i="60" s="1"/>
  <c r="V32" i="60" s="1"/>
  <c r="W32" i="60" s="1"/>
  <c r="X32" i="60" s="1"/>
  <c r="Y32" i="60" s="1"/>
  <c r="Z32" i="60" s="1"/>
  <c r="AA32" i="60" s="1"/>
  <c r="AB32" i="60" s="1"/>
  <c r="AC32" i="60" s="1"/>
  <c r="AD32" i="60" s="1"/>
  <c r="AE32" i="60" s="1"/>
  <c r="AF32" i="60" s="1"/>
  <c r="AG32" i="60" s="1"/>
  <c r="AH32" i="60" s="1"/>
  <c r="AI32" i="60" s="1"/>
  <c r="AJ32" i="60" s="1"/>
  <c r="AK32" i="60" s="1"/>
  <c r="J74" i="47"/>
  <c r="D46" i="42"/>
  <c r="J674" i="47" s="1"/>
  <c r="J940" i="47"/>
  <c r="D46" i="46"/>
  <c r="D45" i="46"/>
  <c r="D47" i="46"/>
  <c r="D45" i="42"/>
  <c r="J673" i="47" s="1"/>
  <c r="J338" i="47"/>
  <c r="I20" i="19"/>
  <c r="F24" i="19"/>
  <c r="G27" i="19"/>
  <c r="H22" i="19"/>
  <c r="G16" i="19"/>
  <c r="J26" i="19"/>
  <c r="H17" i="19"/>
  <c r="J741" i="47"/>
  <c r="J406" i="47"/>
  <c r="D45" i="34"/>
  <c r="D46" i="34"/>
  <c r="D47" i="34"/>
  <c r="D80" i="34" s="1"/>
  <c r="J136" i="47"/>
  <c r="J203" i="47"/>
  <c r="D46" i="35"/>
  <c r="D45" i="35"/>
  <c r="D47" i="35"/>
  <c r="D80" i="35" s="1"/>
  <c r="J71" i="47"/>
  <c r="J4" i="47"/>
  <c r="F19" i="19"/>
  <c r="F18" i="19"/>
  <c r="E80" i="37" l="1"/>
  <c r="E85" i="37" s="1"/>
  <c r="J608" i="47"/>
  <c r="J675" i="47"/>
  <c r="D81" i="43"/>
  <c r="E81" i="43" s="1"/>
  <c r="J72" i="47"/>
  <c r="D81" i="1"/>
  <c r="D162" i="1" s="1"/>
  <c r="D163" i="1" s="1"/>
  <c r="J3" i="47"/>
  <c r="J541" i="47"/>
  <c r="D85" i="38"/>
  <c r="D113" i="38" s="1"/>
  <c r="J450" i="47" s="1"/>
  <c r="J540" i="47"/>
  <c r="J407" i="47"/>
  <c r="D85" i="40"/>
  <c r="D113" i="40" s="1"/>
  <c r="J584" i="47" s="1"/>
  <c r="J340" i="47"/>
  <c r="E80" i="20"/>
  <c r="E85" i="20" s="1"/>
  <c r="D80" i="39"/>
  <c r="D80" i="44"/>
  <c r="J809" i="47"/>
  <c r="E113" i="41"/>
  <c r="F113" i="41" s="1"/>
  <c r="D85" i="36"/>
  <c r="J296" i="47" s="1"/>
  <c r="J70" i="47"/>
  <c r="F6" i="52"/>
  <c r="D109" i="48"/>
  <c r="E109" i="48" s="1"/>
  <c r="F109" i="48" s="1"/>
  <c r="G109" i="48" s="1"/>
  <c r="H109" i="48" s="1"/>
  <c r="I109" i="48" s="1"/>
  <c r="J109" i="48" s="1"/>
  <c r="K109" i="48" s="1"/>
  <c r="L109" i="48" s="1"/>
  <c r="M109" i="48" s="1"/>
  <c r="N109" i="48" s="1"/>
  <c r="O109" i="48" s="1"/>
  <c r="P109" i="48" s="1"/>
  <c r="Q109" i="48" s="1"/>
  <c r="R109" i="48" s="1"/>
  <c r="S109" i="48" s="1"/>
  <c r="T109" i="48" s="1"/>
  <c r="U109" i="48" s="1"/>
  <c r="V109" i="48" s="1"/>
  <c r="W109" i="48" s="1"/>
  <c r="X109" i="48" s="1"/>
  <c r="Y109" i="48" s="1"/>
  <c r="Z109" i="48" s="1"/>
  <c r="AA109" i="48" s="1"/>
  <c r="AB109" i="48" s="1"/>
  <c r="AC109" i="48" s="1"/>
  <c r="AD109" i="48" s="1"/>
  <c r="AE109" i="48" s="1"/>
  <c r="AF109" i="48" s="1"/>
  <c r="AG109" i="48" s="1"/>
  <c r="AH109" i="48" s="1"/>
  <c r="AI109" i="48" s="1"/>
  <c r="AJ109" i="48" s="1"/>
  <c r="AK109" i="48" s="1"/>
  <c r="F7" i="52"/>
  <c r="J876" i="47"/>
  <c r="D81" i="45"/>
  <c r="F285" i="52"/>
  <c r="F284" i="52"/>
  <c r="F335" i="52"/>
  <c r="F359" i="52"/>
  <c r="F360" i="52"/>
  <c r="F75" i="42"/>
  <c r="K695" i="47"/>
  <c r="F282" i="52"/>
  <c r="J875" i="47"/>
  <c r="D23" i="60"/>
  <c r="E23" i="60" s="1"/>
  <c r="F23" i="60" s="1"/>
  <c r="G23" i="60" s="1"/>
  <c r="H23" i="60" s="1"/>
  <c r="I23" i="60" s="1"/>
  <c r="J23" i="60" s="1"/>
  <c r="K23" i="60" s="1"/>
  <c r="L23" i="60" s="1"/>
  <c r="M23" i="60" s="1"/>
  <c r="N23" i="60" s="1"/>
  <c r="O23" i="60" s="1"/>
  <c r="P23" i="60" s="1"/>
  <c r="Q23" i="60" s="1"/>
  <c r="R23" i="60" s="1"/>
  <c r="S23" i="60" s="1"/>
  <c r="T23" i="60" s="1"/>
  <c r="U23" i="60" s="1"/>
  <c r="V23" i="60" s="1"/>
  <c r="W23" i="60" s="1"/>
  <c r="X23" i="60" s="1"/>
  <c r="Y23" i="60" s="1"/>
  <c r="Z23" i="60" s="1"/>
  <c r="AA23" i="60" s="1"/>
  <c r="AB23" i="60" s="1"/>
  <c r="AC23" i="60" s="1"/>
  <c r="AD23" i="60" s="1"/>
  <c r="AE23" i="60" s="1"/>
  <c r="AF23" i="60" s="1"/>
  <c r="AG23" i="60" s="1"/>
  <c r="AH23" i="60" s="1"/>
  <c r="AI23" i="60" s="1"/>
  <c r="AJ23" i="60" s="1"/>
  <c r="AK23" i="60" s="1"/>
  <c r="D23" i="52"/>
  <c r="J21" i="47"/>
  <c r="F256" i="52"/>
  <c r="F52" i="42" s="1"/>
  <c r="F357" i="52"/>
  <c r="F10" i="52"/>
  <c r="F257" i="52"/>
  <c r="D295" i="60"/>
  <c r="E295" i="60" s="1"/>
  <c r="F295" i="60" s="1"/>
  <c r="G295" i="60" s="1"/>
  <c r="H295" i="60" s="1"/>
  <c r="I295" i="60" s="1"/>
  <c r="J295" i="60" s="1"/>
  <c r="K295" i="60" s="1"/>
  <c r="L295" i="60" s="1"/>
  <c r="M295" i="60" s="1"/>
  <c r="N295" i="60" s="1"/>
  <c r="O295" i="60" s="1"/>
  <c r="P295" i="60" s="1"/>
  <c r="Q295" i="60" s="1"/>
  <c r="R295" i="60" s="1"/>
  <c r="S295" i="60" s="1"/>
  <c r="T295" i="60" s="1"/>
  <c r="U295" i="60" s="1"/>
  <c r="V295" i="60" s="1"/>
  <c r="W295" i="60" s="1"/>
  <c r="X295" i="60" s="1"/>
  <c r="Y295" i="60" s="1"/>
  <c r="Z295" i="60" s="1"/>
  <c r="AA295" i="60" s="1"/>
  <c r="AB295" i="60" s="1"/>
  <c r="AC295" i="60" s="1"/>
  <c r="AD295" i="60" s="1"/>
  <c r="AE295" i="60" s="1"/>
  <c r="AF295" i="60" s="1"/>
  <c r="AG295" i="60" s="1"/>
  <c r="AH295" i="60" s="1"/>
  <c r="AI295" i="60" s="1"/>
  <c r="AJ295" i="60" s="1"/>
  <c r="AK295" i="60" s="1"/>
  <c r="D295" i="52"/>
  <c r="J755" i="47"/>
  <c r="F75" i="46"/>
  <c r="K963" i="47"/>
  <c r="F75" i="1"/>
  <c r="K25" i="47"/>
  <c r="F260" i="52"/>
  <c r="F356" i="52"/>
  <c r="F358" i="52"/>
  <c r="F333" i="52"/>
  <c r="F75" i="43"/>
  <c r="K762" i="47"/>
  <c r="F334" i="52"/>
  <c r="F8" i="52"/>
  <c r="D370" i="60"/>
  <c r="E370" i="60" s="1"/>
  <c r="F370" i="60" s="1"/>
  <c r="G370" i="60" s="1"/>
  <c r="H370" i="60" s="1"/>
  <c r="I370" i="60" s="1"/>
  <c r="J370" i="60" s="1"/>
  <c r="K370" i="60" s="1"/>
  <c r="L370" i="60" s="1"/>
  <c r="M370" i="60" s="1"/>
  <c r="N370" i="60" s="1"/>
  <c r="O370" i="60" s="1"/>
  <c r="P370" i="60" s="1"/>
  <c r="Q370" i="60" s="1"/>
  <c r="R370" i="60" s="1"/>
  <c r="S370" i="60" s="1"/>
  <c r="T370" i="60" s="1"/>
  <c r="U370" i="60" s="1"/>
  <c r="V370" i="60" s="1"/>
  <c r="W370" i="60" s="1"/>
  <c r="X370" i="60" s="1"/>
  <c r="Y370" i="60" s="1"/>
  <c r="Z370" i="60" s="1"/>
  <c r="AA370" i="60" s="1"/>
  <c r="AB370" i="60" s="1"/>
  <c r="AC370" i="60" s="1"/>
  <c r="AD370" i="60" s="1"/>
  <c r="AE370" i="60" s="1"/>
  <c r="AF370" i="60" s="1"/>
  <c r="AG370" i="60" s="1"/>
  <c r="AH370" i="60" s="1"/>
  <c r="AI370" i="60" s="1"/>
  <c r="AJ370" i="60" s="1"/>
  <c r="AK370" i="60" s="1"/>
  <c r="D370" i="52"/>
  <c r="J956" i="47"/>
  <c r="F259" i="52"/>
  <c r="D298" i="60"/>
  <c r="E298" i="60" s="1"/>
  <c r="F298" i="60" s="1"/>
  <c r="G298" i="60" s="1"/>
  <c r="H298" i="60" s="1"/>
  <c r="I298" i="60" s="1"/>
  <c r="J298" i="60" s="1"/>
  <c r="K298" i="60" s="1"/>
  <c r="L298" i="60" s="1"/>
  <c r="M298" i="60" s="1"/>
  <c r="N298" i="60" s="1"/>
  <c r="O298" i="60" s="1"/>
  <c r="P298" i="60" s="1"/>
  <c r="Q298" i="60" s="1"/>
  <c r="R298" i="60" s="1"/>
  <c r="S298" i="60" s="1"/>
  <c r="T298" i="60" s="1"/>
  <c r="U298" i="60" s="1"/>
  <c r="V298" i="60" s="1"/>
  <c r="W298" i="60" s="1"/>
  <c r="X298" i="60" s="1"/>
  <c r="Y298" i="60" s="1"/>
  <c r="Z298" i="60" s="1"/>
  <c r="AA298" i="60" s="1"/>
  <c r="AB298" i="60" s="1"/>
  <c r="AC298" i="60" s="1"/>
  <c r="AD298" i="60" s="1"/>
  <c r="AE298" i="60" s="1"/>
  <c r="AF298" i="60" s="1"/>
  <c r="AG298" i="60" s="1"/>
  <c r="AH298" i="60" s="1"/>
  <c r="AI298" i="60" s="1"/>
  <c r="AJ298" i="60" s="1"/>
  <c r="AK298" i="60" s="1"/>
  <c r="D298" i="52"/>
  <c r="J758" i="47"/>
  <c r="F258" i="52"/>
  <c r="F75" i="45"/>
  <c r="K896" i="47"/>
  <c r="F9" i="52"/>
  <c r="F331" i="52"/>
  <c r="F52" i="45" s="1"/>
  <c r="J874" i="47"/>
  <c r="F281" i="52"/>
  <c r="F52" i="43" s="1"/>
  <c r="F332" i="52"/>
  <c r="F283" i="52"/>
  <c r="J631" i="47"/>
  <c r="D166" i="41"/>
  <c r="D167" i="41" s="1"/>
  <c r="F80" i="40"/>
  <c r="E85" i="40"/>
  <c r="K564" i="47" s="1"/>
  <c r="E80" i="35"/>
  <c r="D85" i="35"/>
  <c r="F80" i="41"/>
  <c r="E85" i="41"/>
  <c r="K631" i="47" s="1"/>
  <c r="F80" i="36"/>
  <c r="E85" i="36"/>
  <c r="E80" i="34"/>
  <c r="D85" i="34"/>
  <c r="D113" i="34" s="1"/>
  <c r="F80" i="38"/>
  <c r="E85" i="38"/>
  <c r="F306" i="52"/>
  <c r="F309" i="52"/>
  <c r="G308" i="52"/>
  <c r="F310" i="52"/>
  <c r="K812" i="47"/>
  <c r="F75" i="44"/>
  <c r="K829" i="47"/>
  <c r="F307" i="52"/>
  <c r="F234" i="52"/>
  <c r="F231" i="52"/>
  <c r="F232" i="52"/>
  <c r="K628" i="47"/>
  <c r="F75" i="41"/>
  <c r="F235" i="52"/>
  <c r="F233" i="52"/>
  <c r="F206" i="52"/>
  <c r="F52" i="40" s="1"/>
  <c r="F207" i="52"/>
  <c r="F75" i="40"/>
  <c r="K561" i="47"/>
  <c r="F210" i="52"/>
  <c r="F209" i="52"/>
  <c r="F208" i="52"/>
  <c r="F181" i="52"/>
  <c r="F185" i="52"/>
  <c r="F75" i="39"/>
  <c r="K494" i="47"/>
  <c r="F184" i="52"/>
  <c r="K480" i="47"/>
  <c r="F183" i="52"/>
  <c r="F182" i="52"/>
  <c r="G158" i="52"/>
  <c r="F160" i="52"/>
  <c r="F159" i="52"/>
  <c r="F75" i="38"/>
  <c r="K427" i="47"/>
  <c r="F156" i="52"/>
  <c r="F52" i="38" s="1"/>
  <c r="F157" i="52"/>
  <c r="G131" i="52"/>
  <c r="G75" i="37"/>
  <c r="L360" i="47"/>
  <c r="F135" i="52"/>
  <c r="G134" i="52"/>
  <c r="F133" i="52"/>
  <c r="K341" i="47"/>
  <c r="K344" i="47"/>
  <c r="F132" i="52"/>
  <c r="G107" i="52"/>
  <c r="F109" i="52"/>
  <c r="K276" i="47"/>
  <c r="K275" i="47"/>
  <c r="F110" i="52"/>
  <c r="F106" i="52"/>
  <c r="F52" i="36" s="1"/>
  <c r="G108" i="52"/>
  <c r="F75" i="36"/>
  <c r="K293" i="47"/>
  <c r="K211" i="47"/>
  <c r="K210" i="47"/>
  <c r="H83" i="52"/>
  <c r="F75" i="35"/>
  <c r="K226" i="47"/>
  <c r="F82" i="52"/>
  <c r="F81" i="52"/>
  <c r="G84" i="52"/>
  <c r="L209" i="47"/>
  <c r="G60" i="52"/>
  <c r="F59" i="52"/>
  <c r="K144" i="47"/>
  <c r="G75" i="34"/>
  <c r="L159" i="47"/>
  <c r="F56" i="52"/>
  <c r="F58" i="52"/>
  <c r="F57" i="52"/>
  <c r="F75" i="20"/>
  <c r="K92" i="47"/>
  <c r="F32" i="52"/>
  <c r="F34" i="52"/>
  <c r="F33" i="52"/>
  <c r="G35" i="52"/>
  <c r="F31" i="52"/>
  <c r="F52" i="20" s="1"/>
  <c r="J942" i="47"/>
  <c r="D81" i="46"/>
  <c r="J943" i="47"/>
  <c r="D113" i="37"/>
  <c r="J363" i="47"/>
  <c r="D166" i="37"/>
  <c r="J941" i="47"/>
  <c r="H16" i="19"/>
  <c r="I17" i="19"/>
  <c r="K26" i="19"/>
  <c r="I22" i="19"/>
  <c r="H27" i="19"/>
  <c r="G24" i="19"/>
  <c r="J20" i="19"/>
  <c r="G19" i="19"/>
  <c r="J204" i="47"/>
  <c r="E81" i="42"/>
  <c r="D162" i="42"/>
  <c r="J698" i="47"/>
  <c r="J138" i="47"/>
  <c r="E113" i="20"/>
  <c r="J115" i="47"/>
  <c r="J205" i="47"/>
  <c r="D162" i="43"/>
  <c r="J137" i="47"/>
  <c r="D109" i="42"/>
  <c r="G18" i="19"/>
  <c r="J206" i="47"/>
  <c r="D109" i="43"/>
  <c r="J139" i="47"/>
  <c r="J95" i="47"/>
  <c r="D166" i="20"/>
  <c r="D167" i="20" s="1"/>
  <c r="J765" i="47" l="1"/>
  <c r="F80" i="37"/>
  <c r="D166" i="38"/>
  <c r="D167" i="38" s="1"/>
  <c r="J430" i="47"/>
  <c r="K651" i="47"/>
  <c r="E113" i="38"/>
  <c r="F113" i="38" s="1"/>
  <c r="J28" i="47"/>
  <c r="D109" i="1"/>
  <c r="J48" i="47" s="1"/>
  <c r="E81" i="1"/>
  <c r="D166" i="40"/>
  <c r="D167" i="40" s="1"/>
  <c r="D194" i="40" s="1"/>
  <c r="D113" i="36"/>
  <c r="J316" i="47" s="1"/>
  <c r="J564" i="47"/>
  <c r="E113" i="40"/>
  <c r="K584" i="47" s="1"/>
  <c r="D166" i="36"/>
  <c r="D167" i="36" s="1"/>
  <c r="F80" i="20"/>
  <c r="F85" i="20" s="1"/>
  <c r="E80" i="39"/>
  <c r="D85" i="39"/>
  <c r="D85" i="44"/>
  <c r="E80" i="44"/>
  <c r="K949" i="47"/>
  <c r="G332" i="52"/>
  <c r="G281" i="52"/>
  <c r="G52" i="43" s="1"/>
  <c r="K681" i="47"/>
  <c r="K9" i="47"/>
  <c r="K679" i="47"/>
  <c r="G8" i="52"/>
  <c r="G358" i="52"/>
  <c r="K944" i="47"/>
  <c r="G75" i="1"/>
  <c r="L25" i="47"/>
  <c r="G257" i="52"/>
  <c r="G357" i="52"/>
  <c r="G335" i="52"/>
  <c r="G285" i="52"/>
  <c r="G7" i="52"/>
  <c r="K6" i="47"/>
  <c r="K880" i="47"/>
  <c r="K879" i="47"/>
  <c r="G356" i="52"/>
  <c r="G283" i="52"/>
  <c r="K878" i="47"/>
  <c r="K743" i="47"/>
  <c r="K8" i="47"/>
  <c r="K882" i="47"/>
  <c r="G75" i="43"/>
  <c r="L762" i="47"/>
  <c r="K946" i="47"/>
  <c r="G260" i="52"/>
  <c r="K677" i="47"/>
  <c r="K945" i="47"/>
  <c r="G75" i="42"/>
  <c r="L695" i="47"/>
  <c r="K881" i="47"/>
  <c r="K747" i="47"/>
  <c r="K7" i="47"/>
  <c r="K748" i="47"/>
  <c r="K877" i="47"/>
  <c r="G9" i="52"/>
  <c r="K678" i="47"/>
  <c r="G259" i="52"/>
  <c r="K10" i="47"/>
  <c r="K676" i="47"/>
  <c r="K744" i="47"/>
  <c r="K948" i="47"/>
  <c r="K947" i="47"/>
  <c r="K746" i="47"/>
  <c r="G6" i="52"/>
  <c r="K745" i="47"/>
  <c r="G331" i="52"/>
  <c r="G52" i="45" s="1"/>
  <c r="G75" i="45"/>
  <c r="L896" i="47"/>
  <c r="G258" i="52"/>
  <c r="G334" i="52"/>
  <c r="G333" i="52"/>
  <c r="K11" i="47"/>
  <c r="K680" i="47"/>
  <c r="G75" i="46"/>
  <c r="L963" i="47"/>
  <c r="G10" i="52"/>
  <c r="G256" i="52"/>
  <c r="G52" i="42" s="1"/>
  <c r="G282" i="52"/>
  <c r="G360" i="52"/>
  <c r="G359" i="52"/>
  <c r="G284" i="52"/>
  <c r="J899" i="47"/>
  <c r="E81" i="45"/>
  <c r="D162" i="45"/>
  <c r="D109" i="45"/>
  <c r="G80" i="36"/>
  <c r="F85" i="36"/>
  <c r="G80" i="37"/>
  <c r="F85" i="37"/>
  <c r="G80" i="40"/>
  <c r="F85" i="40"/>
  <c r="G80" i="38"/>
  <c r="F85" i="38"/>
  <c r="F80" i="34"/>
  <c r="E85" i="34"/>
  <c r="G80" i="41"/>
  <c r="F85" i="41"/>
  <c r="F80" i="35"/>
  <c r="E85" i="35"/>
  <c r="K811" i="47"/>
  <c r="G310" i="52"/>
  <c r="K810" i="47"/>
  <c r="G75" i="44"/>
  <c r="L829" i="47"/>
  <c r="K814" i="47"/>
  <c r="K815" i="47"/>
  <c r="G309" i="52"/>
  <c r="L812" i="47"/>
  <c r="G306" i="52"/>
  <c r="G307" i="52"/>
  <c r="H308" i="52"/>
  <c r="K813" i="47"/>
  <c r="K611" i="47"/>
  <c r="K610" i="47"/>
  <c r="K614" i="47"/>
  <c r="G75" i="41"/>
  <c r="L628" i="47"/>
  <c r="K612" i="47"/>
  <c r="K613" i="47"/>
  <c r="K609" i="47"/>
  <c r="G233" i="52"/>
  <c r="G235" i="52"/>
  <c r="G232" i="52"/>
  <c r="G231" i="52"/>
  <c r="G234" i="52"/>
  <c r="K545" i="47"/>
  <c r="G75" i="40"/>
  <c r="L561" i="47"/>
  <c r="K547" i="47"/>
  <c r="K542" i="47"/>
  <c r="L544" i="47"/>
  <c r="G208" i="52"/>
  <c r="G210" i="52"/>
  <c r="G207" i="52"/>
  <c r="G209" i="52"/>
  <c r="G206" i="52"/>
  <c r="G52" i="40" s="1"/>
  <c r="K544" i="47"/>
  <c r="K546" i="47"/>
  <c r="K543" i="47"/>
  <c r="K476" i="47"/>
  <c r="G75" i="39"/>
  <c r="L494" i="47"/>
  <c r="G181" i="52"/>
  <c r="G182" i="52"/>
  <c r="G183" i="52"/>
  <c r="G184" i="52"/>
  <c r="G185" i="52"/>
  <c r="K475" i="47"/>
  <c r="K477" i="47"/>
  <c r="K478" i="47"/>
  <c r="K479" i="47"/>
  <c r="L480" i="47"/>
  <c r="K409" i="47"/>
  <c r="L427" i="47"/>
  <c r="G75" i="38"/>
  <c r="K412" i="47"/>
  <c r="G156" i="52"/>
  <c r="G52" i="38" s="1"/>
  <c r="H158" i="52"/>
  <c r="K408" i="47"/>
  <c r="K413" i="47"/>
  <c r="L410" i="47"/>
  <c r="K411" i="47"/>
  <c r="G157" i="52"/>
  <c r="G159" i="52"/>
  <c r="G160" i="52"/>
  <c r="H131" i="52"/>
  <c r="G132" i="52"/>
  <c r="L344" i="47"/>
  <c r="G135" i="52"/>
  <c r="L341" i="47"/>
  <c r="K346" i="47"/>
  <c r="H134" i="52"/>
  <c r="K342" i="47"/>
  <c r="G133" i="52"/>
  <c r="K345" i="47"/>
  <c r="M360" i="47"/>
  <c r="H75" i="37"/>
  <c r="K343" i="47"/>
  <c r="G106" i="52"/>
  <c r="G52" i="36" s="1"/>
  <c r="K279" i="47"/>
  <c r="G109" i="52"/>
  <c r="L293" i="47"/>
  <c r="G75" i="36"/>
  <c r="K274" i="47"/>
  <c r="G110" i="52"/>
  <c r="K277" i="47"/>
  <c r="H108" i="52"/>
  <c r="K278" i="47"/>
  <c r="K296" i="47"/>
  <c r="H107" i="52"/>
  <c r="L276" i="47"/>
  <c r="L275" i="47"/>
  <c r="L211" i="47"/>
  <c r="K207" i="47"/>
  <c r="G75" i="35"/>
  <c r="L226" i="47"/>
  <c r="H84" i="52"/>
  <c r="G82" i="52"/>
  <c r="I83" i="52"/>
  <c r="G81" i="52"/>
  <c r="K212" i="47"/>
  <c r="L210" i="47"/>
  <c r="K208" i="47"/>
  <c r="M209" i="47"/>
  <c r="G58" i="52"/>
  <c r="H75" i="34"/>
  <c r="M159" i="47"/>
  <c r="H60" i="52"/>
  <c r="K142" i="47"/>
  <c r="G56" i="52"/>
  <c r="L144" i="47"/>
  <c r="G57" i="52"/>
  <c r="K140" i="47"/>
  <c r="G59" i="52"/>
  <c r="K141" i="47"/>
  <c r="K143" i="47"/>
  <c r="K145" i="47"/>
  <c r="G75" i="20"/>
  <c r="L92" i="47"/>
  <c r="L77" i="47"/>
  <c r="K75" i="47"/>
  <c r="K74" i="47"/>
  <c r="G31" i="52"/>
  <c r="G52" i="20" s="1"/>
  <c r="K78" i="47"/>
  <c r="G34" i="52"/>
  <c r="H35" i="52"/>
  <c r="G33" i="52"/>
  <c r="G32" i="52"/>
  <c r="K73" i="47"/>
  <c r="K76" i="47"/>
  <c r="J966" i="47"/>
  <c r="D162" i="46"/>
  <c r="E81" i="46"/>
  <c r="D109" i="46"/>
  <c r="K363" i="47"/>
  <c r="E113" i="37"/>
  <c r="J383" i="47"/>
  <c r="D167" i="37"/>
  <c r="J17" i="19"/>
  <c r="I16" i="19"/>
  <c r="I27" i="19"/>
  <c r="L26" i="19"/>
  <c r="K20" i="19"/>
  <c r="H24" i="19"/>
  <c r="J22" i="19"/>
  <c r="E109" i="42"/>
  <c r="J718" i="47"/>
  <c r="K430" i="47"/>
  <c r="K95" i="47"/>
  <c r="D166" i="35"/>
  <c r="J229" i="47"/>
  <c r="D194" i="41"/>
  <c r="D239" i="41"/>
  <c r="D270" i="41" s="1"/>
  <c r="K115" i="47"/>
  <c r="F113" i="20"/>
  <c r="J162" i="47"/>
  <c r="D166" i="34"/>
  <c r="E109" i="43"/>
  <c r="J785" i="47"/>
  <c r="D113" i="35"/>
  <c r="H18" i="19"/>
  <c r="D235" i="1"/>
  <c r="D266" i="1" s="1"/>
  <c r="D190" i="1"/>
  <c r="K765" i="47"/>
  <c r="F81" i="43"/>
  <c r="D163" i="42"/>
  <c r="F113" i="40"/>
  <c r="J182" i="47"/>
  <c r="E113" i="34"/>
  <c r="G113" i="41"/>
  <c r="L651" i="47"/>
  <c r="D163" i="43"/>
  <c r="F81" i="42"/>
  <c r="K698" i="47"/>
  <c r="H19" i="19"/>
  <c r="K450" i="47" l="1"/>
  <c r="D239" i="40"/>
  <c r="D270" i="40" s="1"/>
  <c r="F81" i="1"/>
  <c r="L28" i="47" s="1"/>
  <c r="K28" i="47"/>
  <c r="E109" i="1"/>
  <c r="L631" i="47"/>
  <c r="E113" i="36"/>
  <c r="F113" i="36" s="1"/>
  <c r="G80" i="20"/>
  <c r="H80" i="20" s="1"/>
  <c r="L564" i="47"/>
  <c r="D166" i="39"/>
  <c r="D167" i="39" s="1"/>
  <c r="J497" i="47"/>
  <c r="D113" i="39"/>
  <c r="E85" i="39"/>
  <c r="F80" i="39"/>
  <c r="F80" i="44"/>
  <c r="E85" i="44"/>
  <c r="D166" i="44"/>
  <c r="J832" i="47"/>
  <c r="D113" i="44"/>
  <c r="H359" i="52"/>
  <c r="E109" i="45"/>
  <c r="J919" i="47"/>
  <c r="L947" i="47"/>
  <c r="L744" i="47"/>
  <c r="L10" i="47"/>
  <c r="H75" i="46"/>
  <c r="M963" i="47"/>
  <c r="L880" i="47"/>
  <c r="H75" i="45"/>
  <c r="M896" i="47"/>
  <c r="L748" i="47"/>
  <c r="L11" i="47"/>
  <c r="H75" i="43"/>
  <c r="M762" i="47"/>
  <c r="L944" i="47"/>
  <c r="L7" i="47"/>
  <c r="L881" i="47"/>
  <c r="L677" i="47"/>
  <c r="L882" i="47"/>
  <c r="L878" i="47"/>
  <c r="H282" i="52"/>
  <c r="H10" i="52"/>
  <c r="H334" i="52"/>
  <c r="L6" i="47"/>
  <c r="H257" i="52"/>
  <c r="D163" i="45"/>
  <c r="H284" i="52"/>
  <c r="H360" i="52"/>
  <c r="H256" i="52"/>
  <c r="H52" i="42" s="1"/>
  <c r="H333" i="52"/>
  <c r="H258" i="52"/>
  <c r="H331" i="52"/>
  <c r="H52" i="45" s="1"/>
  <c r="H259" i="52"/>
  <c r="H9" i="52"/>
  <c r="H260" i="52"/>
  <c r="H283" i="52"/>
  <c r="H285" i="52"/>
  <c r="H357" i="52"/>
  <c r="H358" i="52"/>
  <c r="H8" i="52"/>
  <c r="H281" i="52"/>
  <c r="H52" i="43" s="1"/>
  <c r="H356" i="52"/>
  <c r="H7" i="52"/>
  <c r="H335" i="52"/>
  <c r="H332" i="52"/>
  <c r="K899" i="47"/>
  <c r="F81" i="45"/>
  <c r="L746" i="47"/>
  <c r="L948" i="47"/>
  <c r="L676" i="47"/>
  <c r="L879" i="47"/>
  <c r="L678" i="47"/>
  <c r="L877" i="47"/>
  <c r="H6" i="52"/>
  <c r="L679" i="47"/>
  <c r="L9" i="47"/>
  <c r="L681" i="47"/>
  <c r="L949" i="47"/>
  <c r="H75" i="42"/>
  <c r="M695" i="47"/>
  <c r="L680" i="47"/>
  <c r="L745" i="47"/>
  <c r="L747" i="47"/>
  <c r="L945" i="47"/>
  <c r="H75" i="1"/>
  <c r="M25" i="47"/>
  <c r="L946" i="47"/>
  <c r="L8" i="47"/>
  <c r="L743" i="47"/>
  <c r="G85" i="41"/>
  <c r="M631" i="47" s="1"/>
  <c r="H80" i="41"/>
  <c r="G85" i="37"/>
  <c r="H80" i="37"/>
  <c r="G80" i="35"/>
  <c r="F85" i="35"/>
  <c r="G80" i="34"/>
  <c r="F85" i="34"/>
  <c r="G85" i="38"/>
  <c r="H80" i="38"/>
  <c r="G85" i="40"/>
  <c r="M564" i="47" s="1"/>
  <c r="H80" i="40"/>
  <c r="G85" i="36"/>
  <c r="H80" i="36"/>
  <c r="L810" i="47"/>
  <c r="L813" i="47"/>
  <c r="L814" i="47"/>
  <c r="H307" i="52"/>
  <c r="M812" i="47"/>
  <c r="H306" i="52"/>
  <c r="H309" i="52"/>
  <c r="H310" i="52"/>
  <c r="I308" i="52"/>
  <c r="L811" i="47"/>
  <c r="H75" i="44"/>
  <c r="M829" i="47"/>
  <c r="L815" i="47"/>
  <c r="L612" i="47"/>
  <c r="L610" i="47"/>
  <c r="H235" i="52"/>
  <c r="H232" i="52"/>
  <c r="H231" i="52"/>
  <c r="L613" i="47"/>
  <c r="H234" i="52"/>
  <c r="L611" i="47"/>
  <c r="L609" i="47"/>
  <c r="H233" i="52"/>
  <c r="L614" i="47"/>
  <c r="H75" i="41"/>
  <c r="M628" i="47"/>
  <c r="H206" i="52"/>
  <c r="H52" i="40" s="1"/>
  <c r="L543" i="47"/>
  <c r="H75" i="40"/>
  <c r="M561" i="47"/>
  <c r="L542" i="47"/>
  <c r="H207" i="52"/>
  <c r="H208" i="52"/>
  <c r="H209" i="52"/>
  <c r="H210" i="52"/>
  <c r="L545" i="47"/>
  <c r="L546" i="47"/>
  <c r="L547" i="47"/>
  <c r="H185" i="52"/>
  <c r="H183" i="52"/>
  <c r="L475" i="47"/>
  <c r="H181" i="52"/>
  <c r="L479" i="47"/>
  <c r="L477" i="47"/>
  <c r="H182" i="52"/>
  <c r="H75" i="39"/>
  <c r="M494" i="47"/>
  <c r="L478" i="47"/>
  <c r="M480" i="47"/>
  <c r="H184" i="52"/>
  <c r="L476" i="47"/>
  <c r="H75" i="38"/>
  <c r="M427" i="47"/>
  <c r="H159" i="52"/>
  <c r="I158" i="52"/>
  <c r="H156" i="52"/>
  <c r="H52" i="38" s="1"/>
  <c r="L409" i="47"/>
  <c r="L413" i="47"/>
  <c r="L411" i="47"/>
  <c r="M410" i="47"/>
  <c r="L408" i="47"/>
  <c r="L412" i="47"/>
  <c r="H160" i="52"/>
  <c r="H157" i="52"/>
  <c r="L343" i="47"/>
  <c r="M344" i="47"/>
  <c r="H133" i="52"/>
  <c r="H135" i="52"/>
  <c r="H132" i="52"/>
  <c r="I131" i="52"/>
  <c r="L346" i="47"/>
  <c r="I75" i="37"/>
  <c r="N360" i="47"/>
  <c r="I134" i="52"/>
  <c r="L345" i="47"/>
  <c r="L342" i="47"/>
  <c r="M341" i="47"/>
  <c r="L296" i="47"/>
  <c r="I108" i="52"/>
  <c r="L278" i="47"/>
  <c r="H75" i="36"/>
  <c r="M293" i="47"/>
  <c r="H106" i="52"/>
  <c r="H52" i="36" s="1"/>
  <c r="I107" i="52"/>
  <c r="M276" i="47"/>
  <c r="D194" i="36"/>
  <c r="D239" i="36"/>
  <c r="D270" i="36" s="1"/>
  <c r="L274" i="47"/>
  <c r="M275" i="47"/>
  <c r="H109" i="52"/>
  <c r="L279" i="47"/>
  <c r="H110" i="52"/>
  <c r="L277" i="47"/>
  <c r="M211" i="47"/>
  <c r="L207" i="47"/>
  <c r="H82" i="52"/>
  <c r="H81" i="52"/>
  <c r="N209" i="47"/>
  <c r="M210" i="47"/>
  <c r="L208" i="47"/>
  <c r="L212" i="47"/>
  <c r="M226" i="47"/>
  <c r="H75" i="35"/>
  <c r="J83" i="52"/>
  <c r="I84" i="52"/>
  <c r="L145" i="47"/>
  <c r="H59" i="52"/>
  <c r="H57" i="52"/>
  <c r="I75" i="34"/>
  <c r="N159" i="47"/>
  <c r="L143" i="47"/>
  <c r="L141" i="47"/>
  <c r="H56" i="52"/>
  <c r="I60" i="52"/>
  <c r="H58" i="52"/>
  <c r="L140" i="47"/>
  <c r="M144" i="47"/>
  <c r="L142" i="47"/>
  <c r="M92" i="47"/>
  <c r="H75" i="20"/>
  <c r="L75" i="47"/>
  <c r="H32" i="52"/>
  <c r="I35" i="52"/>
  <c r="H34" i="52"/>
  <c r="H31" i="52"/>
  <c r="H52" i="20" s="1"/>
  <c r="H33" i="52"/>
  <c r="L74" i="47"/>
  <c r="M77" i="47"/>
  <c r="L76" i="47"/>
  <c r="L73" i="47"/>
  <c r="L78" i="47"/>
  <c r="D163" i="46"/>
  <c r="K383" i="47"/>
  <c r="F113" i="37"/>
  <c r="E109" i="46"/>
  <c r="J986" i="47"/>
  <c r="L363" i="47"/>
  <c r="K966" i="47"/>
  <c r="F81" i="46"/>
  <c r="D239" i="37"/>
  <c r="D270" i="37" s="1"/>
  <c r="D194" i="37"/>
  <c r="L20" i="19"/>
  <c r="M26" i="19"/>
  <c r="J27" i="19"/>
  <c r="K17" i="19"/>
  <c r="J16" i="19"/>
  <c r="K22" i="19"/>
  <c r="I24" i="19"/>
  <c r="H113" i="41"/>
  <c r="M651" i="47"/>
  <c r="G81" i="43"/>
  <c r="L765" i="47"/>
  <c r="K785" i="47"/>
  <c r="F109" i="43"/>
  <c r="D239" i="20"/>
  <c r="D270" i="20" s="1"/>
  <c r="D194" i="20"/>
  <c r="L95" i="47"/>
  <c r="K229" i="47"/>
  <c r="F109" i="42"/>
  <c r="K718" i="47"/>
  <c r="I19" i="19"/>
  <c r="K182" i="47"/>
  <c r="F113" i="34"/>
  <c r="L584" i="47"/>
  <c r="G113" i="40"/>
  <c r="I18" i="19"/>
  <c r="E113" i="35"/>
  <c r="J249" i="47"/>
  <c r="D167" i="34"/>
  <c r="L115" i="47"/>
  <c r="G113" i="20"/>
  <c r="D167" i="35"/>
  <c r="L430" i="47"/>
  <c r="L698" i="47"/>
  <c r="G81" i="42"/>
  <c r="D190" i="43"/>
  <c r="D235" i="43"/>
  <c r="D266" i="43" s="1"/>
  <c r="D235" i="42"/>
  <c r="D266" i="42" s="1"/>
  <c r="D190" i="42"/>
  <c r="K162" i="47"/>
  <c r="G113" i="38"/>
  <c r="L450" i="47"/>
  <c r="D239" i="38"/>
  <c r="D270" i="38" s="1"/>
  <c r="D194" i="38"/>
  <c r="G85" i="20" l="1"/>
  <c r="K316" i="47"/>
  <c r="G81" i="1"/>
  <c r="K48" i="47"/>
  <c r="F109" i="1"/>
  <c r="G80" i="39"/>
  <c r="F85" i="39"/>
  <c r="D239" i="39"/>
  <c r="D270" i="39" s="1"/>
  <c r="D194" i="39"/>
  <c r="K497" i="47"/>
  <c r="J517" i="47"/>
  <c r="E113" i="39"/>
  <c r="D167" i="44"/>
  <c r="J852" i="47"/>
  <c r="E113" i="44"/>
  <c r="K832" i="47"/>
  <c r="F85" i="44"/>
  <c r="G80" i="44"/>
  <c r="I75" i="1"/>
  <c r="N25" i="47"/>
  <c r="I6" i="52"/>
  <c r="G81" i="45"/>
  <c r="L899" i="47"/>
  <c r="I7" i="52"/>
  <c r="I281" i="52"/>
  <c r="I52" i="43" s="1"/>
  <c r="I358" i="52"/>
  <c r="M745" i="47"/>
  <c r="M680" i="47"/>
  <c r="M949" i="47"/>
  <c r="M9" i="47"/>
  <c r="M678" i="47"/>
  <c r="M676" i="47"/>
  <c r="M746" i="47"/>
  <c r="I257" i="52"/>
  <c r="I10" i="52"/>
  <c r="I75" i="43"/>
  <c r="N762" i="47"/>
  <c r="I75" i="45"/>
  <c r="N896" i="47"/>
  <c r="I75" i="46"/>
  <c r="N963" i="47"/>
  <c r="F109" i="45"/>
  <c r="K919" i="47"/>
  <c r="I75" i="42"/>
  <c r="N695" i="47"/>
  <c r="M6" i="47"/>
  <c r="I332" i="52"/>
  <c r="M7" i="47"/>
  <c r="M11" i="47"/>
  <c r="M743" i="47"/>
  <c r="M946" i="47"/>
  <c r="I285" i="52"/>
  <c r="I259" i="52"/>
  <c r="I331" i="52"/>
  <c r="I52" i="45" s="1"/>
  <c r="I333" i="52"/>
  <c r="I360" i="52"/>
  <c r="M677" i="47"/>
  <c r="M748" i="47"/>
  <c r="M10" i="47"/>
  <c r="M878" i="47"/>
  <c r="I335" i="52"/>
  <c r="I356" i="52"/>
  <c r="I8" i="52"/>
  <c r="I357" i="52"/>
  <c r="M747" i="47"/>
  <c r="M681" i="47"/>
  <c r="M679" i="47"/>
  <c r="M877" i="47"/>
  <c r="M879" i="47"/>
  <c r="M948" i="47"/>
  <c r="D190" i="45"/>
  <c r="D235" i="45"/>
  <c r="D266" i="45" s="1"/>
  <c r="I334" i="52"/>
  <c r="I282" i="52"/>
  <c r="I359" i="52"/>
  <c r="M881" i="47"/>
  <c r="M944" i="47"/>
  <c r="M8" i="47"/>
  <c r="M945" i="47"/>
  <c r="I283" i="52"/>
  <c r="I260" i="52"/>
  <c r="I9" i="52"/>
  <c r="I258" i="52"/>
  <c r="I256" i="52"/>
  <c r="I52" i="42" s="1"/>
  <c r="I284" i="52"/>
  <c r="M882" i="47"/>
  <c r="M880" i="47"/>
  <c r="M744" i="47"/>
  <c r="M947" i="47"/>
  <c r="G85" i="34"/>
  <c r="H80" i="34"/>
  <c r="I80" i="36"/>
  <c r="H85" i="36"/>
  <c r="I80" i="38"/>
  <c r="H85" i="38"/>
  <c r="H85" i="37"/>
  <c r="I80" i="37"/>
  <c r="H85" i="41"/>
  <c r="I80" i="41"/>
  <c r="G85" i="35"/>
  <c r="H80" i="35"/>
  <c r="H85" i="40"/>
  <c r="I80" i="40"/>
  <c r="N812" i="47"/>
  <c r="M815" i="47"/>
  <c r="M814" i="47"/>
  <c r="M810" i="47"/>
  <c r="I75" i="44"/>
  <c r="N829" i="47"/>
  <c r="M813" i="47"/>
  <c r="M811" i="47"/>
  <c r="I310" i="52"/>
  <c r="I306" i="52"/>
  <c r="J308" i="52"/>
  <c r="I309" i="52"/>
  <c r="I307" i="52"/>
  <c r="M614" i="47"/>
  <c r="I233" i="52"/>
  <c r="M612" i="47"/>
  <c r="M609" i="47"/>
  <c r="I75" i="41"/>
  <c r="N628" i="47"/>
  <c r="M611" i="47"/>
  <c r="I232" i="52"/>
  <c r="I235" i="52"/>
  <c r="I234" i="52"/>
  <c r="I231" i="52"/>
  <c r="M610" i="47"/>
  <c r="M613" i="47"/>
  <c r="I207" i="52"/>
  <c r="M547" i="47"/>
  <c r="M545" i="47"/>
  <c r="M543" i="47"/>
  <c r="I206" i="52"/>
  <c r="I52" i="40" s="1"/>
  <c r="I209" i="52"/>
  <c r="I210" i="52"/>
  <c r="I208" i="52"/>
  <c r="I75" i="40"/>
  <c r="N561" i="47"/>
  <c r="M542" i="47"/>
  <c r="M546" i="47"/>
  <c r="M544" i="47"/>
  <c r="M478" i="47"/>
  <c r="I181" i="52"/>
  <c r="I182" i="52"/>
  <c r="M479" i="47"/>
  <c r="M477" i="47"/>
  <c r="I184" i="52"/>
  <c r="M476" i="47"/>
  <c r="I183" i="52"/>
  <c r="I75" i="39"/>
  <c r="N494" i="47"/>
  <c r="N480" i="47"/>
  <c r="M475" i="47"/>
  <c r="I185" i="52"/>
  <c r="I157" i="52"/>
  <c r="M408" i="47"/>
  <c r="M411" i="47"/>
  <c r="I159" i="52"/>
  <c r="M409" i="47"/>
  <c r="J158" i="52"/>
  <c r="M413" i="47"/>
  <c r="M412" i="47"/>
  <c r="I156" i="52"/>
  <c r="I52" i="38" s="1"/>
  <c r="I160" i="52"/>
  <c r="N410" i="47"/>
  <c r="I75" i="38"/>
  <c r="N427" i="47"/>
  <c r="M346" i="47"/>
  <c r="J131" i="52"/>
  <c r="I135" i="52"/>
  <c r="J75" i="37"/>
  <c r="O360" i="47"/>
  <c r="N341" i="47"/>
  <c r="M345" i="47"/>
  <c r="J134" i="52"/>
  <c r="I132" i="52"/>
  <c r="I133" i="52"/>
  <c r="N344" i="47"/>
  <c r="M342" i="47"/>
  <c r="M343" i="47"/>
  <c r="I110" i="52"/>
  <c r="M277" i="47"/>
  <c r="J107" i="52"/>
  <c r="N276" i="47"/>
  <c r="M278" i="47"/>
  <c r="N275" i="47"/>
  <c r="I106" i="52"/>
  <c r="I52" i="36" s="1"/>
  <c r="M296" i="47"/>
  <c r="L316" i="47"/>
  <c r="G113" i="36"/>
  <c r="M279" i="47"/>
  <c r="M274" i="47"/>
  <c r="I75" i="36"/>
  <c r="N293" i="47"/>
  <c r="I109" i="52"/>
  <c r="J108" i="52"/>
  <c r="N211" i="47"/>
  <c r="O209" i="47"/>
  <c r="I81" i="52"/>
  <c r="I82" i="52"/>
  <c r="K83" i="52"/>
  <c r="M212" i="47"/>
  <c r="J84" i="52"/>
  <c r="M207" i="47"/>
  <c r="M208" i="47"/>
  <c r="N210" i="47"/>
  <c r="N226" i="47"/>
  <c r="I75" i="35"/>
  <c r="J60" i="52"/>
  <c r="I59" i="52"/>
  <c r="M145" i="47"/>
  <c r="N144" i="47"/>
  <c r="J75" i="34"/>
  <c r="O159" i="47"/>
  <c r="M143" i="47"/>
  <c r="I58" i="52"/>
  <c r="I56" i="52"/>
  <c r="I57" i="52"/>
  <c r="M142" i="47"/>
  <c r="M140" i="47"/>
  <c r="M141" i="47"/>
  <c r="H85" i="20"/>
  <c r="I80" i="20"/>
  <c r="N92" i="47"/>
  <c r="I75" i="20"/>
  <c r="I34" i="52"/>
  <c r="I32" i="52"/>
  <c r="M75" i="47"/>
  <c r="N77" i="47"/>
  <c r="M78" i="47"/>
  <c r="M76" i="47"/>
  <c r="M74" i="47"/>
  <c r="M73" i="47"/>
  <c r="I33" i="52"/>
  <c r="I31" i="52"/>
  <c r="I52" i="20" s="1"/>
  <c r="J35" i="52"/>
  <c r="G81" i="46"/>
  <c r="L966" i="47"/>
  <c r="D235" i="46"/>
  <c r="D266" i="46" s="1"/>
  <c r="D190" i="46"/>
  <c r="M363" i="47"/>
  <c r="K986" i="47"/>
  <c r="F109" i="46"/>
  <c r="G113" i="37"/>
  <c r="L383" i="47"/>
  <c r="L22" i="19"/>
  <c r="J24" i="19"/>
  <c r="K16" i="19"/>
  <c r="L17" i="19"/>
  <c r="K27" i="19"/>
  <c r="N26" i="19"/>
  <c r="M20" i="19"/>
  <c r="H113" i="20"/>
  <c r="M115" i="47"/>
  <c r="H113" i="40"/>
  <c r="M584" i="47"/>
  <c r="K249" i="47"/>
  <c r="F113" i="35"/>
  <c r="J19" i="19"/>
  <c r="L718" i="47"/>
  <c r="G109" i="42"/>
  <c r="L162" i="47"/>
  <c r="M95" i="47"/>
  <c r="H113" i="38"/>
  <c r="M450" i="47"/>
  <c r="J18" i="19"/>
  <c r="L785" i="47"/>
  <c r="G109" i="43"/>
  <c r="H81" i="43"/>
  <c r="M765" i="47"/>
  <c r="L229" i="47"/>
  <c r="M698" i="47"/>
  <c r="H81" i="42"/>
  <c r="M430" i="47"/>
  <c r="D239" i="35"/>
  <c r="D270" i="35" s="1"/>
  <c r="D194" i="35"/>
  <c r="D239" i="34"/>
  <c r="D270" i="34" s="1"/>
  <c r="D194" i="34"/>
  <c r="G113" i="34"/>
  <c r="L182" i="47"/>
  <c r="I113" i="41"/>
  <c r="N651" i="47"/>
  <c r="H81" i="1" l="1"/>
  <c r="M28" i="47"/>
  <c r="L48" i="47"/>
  <c r="G109" i="1"/>
  <c r="K517" i="47"/>
  <c r="F113" i="39"/>
  <c r="L497" i="47"/>
  <c r="G85" i="39"/>
  <c r="H80" i="39"/>
  <c r="G85" i="44"/>
  <c r="H80" i="44"/>
  <c r="L832" i="47"/>
  <c r="F113" i="44"/>
  <c r="K852" i="47"/>
  <c r="D239" i="44"/>
  <c r="D270" i="44" s="1"/>
  <c r="D194" i="44"/>
  <c r="N631" i="47"/>
  <c r="N564" i="47"/>
  <c r="J256" i="52"/>
  <c r="J52" i="42" s="1"/>
  <c r="J9" i="52"/>
  <c r="J260" i="52"/>
  <c r="J359" i="52"/>
  <c r="N744" i="47"/>
  <c r="N882" i="47"/>
  <c r="J8" i="52"/>
  <c r="N944" i="47"/>
  <c r="J360" i="52"/>
  <c r="J331" i="52"/>
  <c r="J52" i="45" s="1"/>
  <c r="J332" i="52"/>
  <c r="N10" i="47"/>
  <c r="N677" i="47"/>
  <c r="N743" i="47"/>
  <c r="N7" i="47"/>
  <c r="N676" i="47"/>
  <c r="N9" i="47"/>
  <c r="N680" i="47"/>
  <c r="N947" i="47"/>
  <c r="J334" i="52"/>
  <c r="N8" i="47"/>
  <c r="J335" i="52"/>
  <c r="N948" i="47"/>
  <c r="N877" i="47"/>
  <c r="N681" i="47"/>
  <c r="N878" i="47"/>
  <c r="J75" i="46"/>
  <c r="O963" i="47"/>
  <c r="J75" i="43"/>
  <c r="O762" i="47"/>
  <c r="J358" i="52"/>
  <c r="J284" i="52"/>
  <c r="J258" i="52"/>
  <c r="J283" i="52"/>
  <c r="N880" i="47"/>
  <c r="J357" i="52"/>
  <c r="N881" i="47"/>
  <c r="J333" i="52"/>
  <c r="J259" i="52"/>
  <c r="J285" i="52"/>
  <c r="N748" i="47"/>
  <c r="N946" i="47"/>
  <c r="N11" i="47"/>
  <c r="H81" i="45"/>
  <c r="M899" i="47"/>
  <c r="J6" i="52"/>
  <c r="N746" i="47"/>
  <c r="N678" i="47"/>
  <c r="N949" i="47"/>
  <c r="N745" i="47"/>
  <c r="J282" i="52"/>
  <c r="N945" i="47"/>
  <c r="J356" i="52"/>
  <c r="N879" i="47"/>
  <c r="N679" i="47"/>
  <c r="N747" i="47"/>
  <c r="J75" i="42"/>
  <c r="O695" i="47"/>
  <c r="G109" i="45"/>
  <c r="L919" i="47"/>
  <c r="J75" i="45"/>
  <c r="O896" i="47"/>
  <c r="J10" i="52"/>
  <c r="J257" i="52"/>
  <c r="J281" i="52"/>
  <c r="J52" i="43" s="1"/>
  <c r="J7" i="52"/>
  <c r="N6" i="47"/>
  <c r="J75" i="1"/>
  <c r="O25" i="47"/>
  <c r="J80" i="41"/>
  <c r="I85" i="41"/>
  <c r="O631" i="47" s="1"/>
  <c r="I80" i="35"/>
  <c r="H85" i="35"/>
  <c r="I85" i="37"/>
  <c r="J80" i="37"/>
  <c r="J80" i="40"/>
  <c r="I85" i="40"/>
  <c r="I85" i="38"/>
  <c r="J80" i="38"/>
  <c r="J80" i="36"/>
  <c r="I85" i="36"/>
  <c r="H85" i="34"/>
  <c r="I80" i="34"/>
  <c r="N811" i="47"/>
  <c r="J309" i="52"/>
  <c r="J306" i="52"/>
  <c r="N813" i="47"/>
  <c r="N810" i="47"/>
  <c r="J75" i="44"/>
  <c r="O829" i="47"/>
  <c r="N815" i="47"/>
  <c r="K308" i="52"/>
  <c r="J310" i="52"/>
  <c r="J307" i="52"/>
  <c r="O812" i="47"/>
  <c r="N814" i="47"/>
  <c r="N614" i="47"/>
  <c r="N612" i="47"/>
  <c r="N610" i="47"/>
  <c r="J75" i="41"/>
  <c r="O628" i="47"/>
  <c r="J231" i="52"/>
  <c r="J235" i="52"/>
  <c r="J233" i="52"/>
  <c r="N609" i="47"/>
  <c r="N613" i="47"/>
  <c r="N611" i="47"/>
  <c r="J234" i="52"/>
  <c r="J232" i="52"/>
  <c r="O561" i="47"/>
  <c r="J75" i="40"/>
  <c r="N546" i="47"/>
  <c r="N547" i="47"/>
  <c r="J208" i="52"/>
  <c r="J209" i="52"/>
  <c r="J206" i="52"/>
  <c r="J52" i="40" s="1"/>
  <c r="J207" i="52"/>
  <c r="J210" i="52"/>
  <c r="N544" i="47"/>
  <c r="N545" i="47"/>
  <c r="N542" i="47"/>
  <c r="N543" i="47"/>
  <c r="J75" i="39"/>
  <c r="O494" i="47"/>
  <c r="N476" i="47"/>
  <c r="O480" i="47"/>
  <c r="J182" i="52"/>
  <c r="J185" i="52"/>
  <c r="J184" i="52"/>
  <c r="J181" i="52"/>
  <c r="N477" i="47"/>
  <c r="N479" i="47"/>
  <c r="J183" i="52"/>
  <c r="N478" i="47"/>
  <c r="N475" i="47"/>
  <c r="J160" i="52"/>
  <c r="J156" i="52"/>
  <c r="J52" i="38" s="1"/>
  <c r="O410" i="47"/>
  <c r="N411" i="47"/>
  <c r="K158" i="52"/>
  <c r="J75" i="38"/>
  <c r="O427" i="47"/>
  <c r="N412" i="47"/>
  <c r="N408" i="47"/>
  <c r="J157" i="52"/>
  <c r="N413" i="47"/>
  <c r="J159" i="52"/>
  <c r="N409" i="47"/>
  <c r="J132" i="52"/>
  <c r="K131" i="52"/>
  <c r="N346" i="47"/>
  <c r="N342" i="47"/>
  <c r="K75" i="37"/>
  <c r="P360" i="47"/>
  <c r="O341" i="47"/>
  <c r="J133" i="52"/>
  <c r="K134" i="52"/>
  <c r="J135" i="52"/>
  <c r="N343" i="47"/>
  <c r="O344" i="47"/>
  <c r="N345" i="47"/>
  <c r="K108" i="52"/>
  <c r="H113" i="36"/>
  <c r="M316" i="47"/>
  <c r="O276" i="47"/>
  <c r="J109" i="52"/>
  <c r="N277" i="47"/>
  <c r="J75" i="36"/>
  <c r="O293" i="47"/>
  <c r="N296" i="47"/>
  <c r="J106" i="52"/>
  <c r="J52" i="36" s="1"/>
  <c r="K107" i="52"/>
  <c r="J110" i="52"/>
  <c r="N274" i="47"/>
  <c r="N279" i="47"/>
  <c r="O275" i="47"/>
  <c r="N278" i="47"/>
  <c r="N212" i="47"/>
  <c r="N208" i="47"/>
  <c r="J75" i="35"/>
  <c r="O226" i="47"/>
  <c r="K84" i="52"/>
  <c r="L83" i="52"/>
  <c r="J81" i="52"/>
  <c r="J82" i="52"/>
  <c r="O211" i="47"/>
  <c r="O210" i="47"/>
  <c r="P209" i="47"/>
  <c r="N207" i="47"/>
  <c r="J57" i="52"/>
  <c r="J58" i="52"/>
  <c r="K60" i="52"/>
  <c r="N141" i="47"/>
  <c r="N142" i="47"/>
  <c r="K75" i="34"/>
  <c r="P159" i="47"/>
  <c r="O144" i="47"/>
  <c r="J56" i="52"/>
  <c r="J59" i="52"/>
  <c r="N140" i="47"/>
  <c r="N143" i="47"/>
  <c r="N145" i="47"/>
  <c r="I85" i="20"/>
  <c r="J80" i="20"/>
  <c r="J75" i="20"/>
  <c r="O92" i="47"/>
  <c r="N73" i="47"/>
  <c r="N76" i="47"/>
  <c r="K35" i="52"/>
  <c r="J33" i="52"/>
  <c r="J32" i="52"/>
  <c r="J31" i="52"/>
  <c r="J52" i="20" s="1"/>
  <c r="J34" i="52"/>
  <c r="O77" i="47"/>
  <c r="N75" i="47"/>
  <c r="N74" i="47"/>
  <c r="N78" i="47"/>
  <c r="M966" i="47"/>
  <c r="H81" i="46"/>
  <c r="H113" i="37"/>
  <c r="M383" i="47"/>
  <c r="L986" i="47"/>
  <c r="G109" i="46"/>
  <c r="N363" i="47"/>
  <c r="K24" i="19"/>
  <c r="L27" i="19"/>
  <c r="L16" i="19"/>
  <c r="M22" i="19"/>
  <c r="N20" i="19"/>
  <c r="O26" i="19"/>
  <c r="M17" i="19"/>
  <c r="M182" i="47"/>
  <c r="H113" i="34"/>
  <c r="M162" i="47"/>
  <c r="O651" i="47"/>
  <c r="J113" i="41"/>
  <c r="N765" i="47"/>
  <c r="I81" i="43"/>
  <c r="N95" i="47"/>
  <c r="K19" i="19"/>
  <c r="M229" i="47"/>
  <c r="K18" i="19"/>
  <c r="N450" i="47"/>
  <c r="I113" i="38"/>
  <c r="M718" i="47"/>
  <c r="H109" i="42"/>
  <c r="N584" i="47"/>
  <c r="I113" i="40"/>
  <c r="I113" i="20"/>
  <c r="N115" i="47"/>
  <c r="N430" i="47"/>
  <c r="N698" i="47"/>
  <c r="I81" i="42"/>
  <c r="M785" i="47"/>
  <c r="H109" i="43"/>
  <c r="G113" i="35"/>
  <c r="L249" i="47"/>
  <c r="N28" i="47" l="1"/>
  <c r="I81" i="1"/>
  <c r="M48" i="47"/>
  <c r="H109" i="1"/>
  <c r="I80" i="39"/>
  <c r="H85" i="39"/>
  <c r="M497" i="47"/>
  <c r="L517" i="47"/>
  <c r="G113" i="39"/>
  <c r="G113" i="44"/>
  <c r="L852" i="47"/>
  <c r="M832" i="47"/>
  <c r="I80" i="44"/>
  <c r="H85" i="44"/>
  <c r="K75" i="45"/>
  <c r="P896" i="47"/>
  <c r="O744" i="47"/>
  <c r="K259" i="52"/>
  <c r="O881" i="47"/>
  <c r="O681" i="47"/>
  <c r="O948" i="47"/>
  <c r="K9" i="52"/>
  <c r="O6" i="47"/>
  <c r="K284" i="52"/>
  <c r="O11" i="47"/>
  <c r="K359" i="52"/>
  <c r="K10" i="52"/>
  <c r="O746" i="47"/>
  <c r="K358" i="52"/>
  <c r="K75" i="46"/>
  <c r="P963" i="47"/>
  <c r="K332" i="52"/>
  <c r="O9" i="47"/>
  <c r="O564" i="47"/>
  <c r="K75" i="1"/>
  <c r="P25" i="47"/>
  <c r="O743" i="47"/>
  <c r="O10" i="47"/>
  <c r="H109" i="45"/>
  <c r="M919" i="47"/>
  <c r="K356" i="52"/>
  <c r="O882" i="47"/>
  <c r="N899" i="47"/>
  <c r="I81" i="45"/>
  <c r="K285" i="52"/>
  <c r="K333" i="52"/>
  <c r="K357" i="52"/>
  <c r="K283" i="52"/>
  <c r="K258" i="52"/>
  <c r="O946" i="47"/>
  <c r="O878" i="47"/>
  <c r="O877" i="47"/>
  <c r="K8" i="52"/>
  <c r="K260" i="52"/>
  <c r="K256" i="52"/>
  <c r="K52" i="42" s="1"/>
  <c r="O7" i="47"/>
  <c r="O677" i="47"/>
  <c r="K75" i="42"/>
  <c r="P695" i="47"/>
  <c r="O880" i="47"/>
  <c r="K281" i="52"/>
  <c r="K52" i="43" s="1"/>
  <c r="O679" i="47"/>
  <c r="O949" i="47"/>
  <c r="O748" i="47"/>
  <c r="K331" i="52"/>
  <c r="K52" i="45" s="1"/>
  <c r="O947" i="47"/>
  <c r="K7" i="52"/>
  <c r="K257" i="52"/>
  <c r="O944" i="47"/>
  <c r="K282" i="52"/>
  <c r="K6" i="52"/>
  <c r="O747" i="47"/>
  <c r="O879" i="47"/>
  <c r="O945" i="47"/>
  <c r="O745" i="47"/>
  <c r="O678" i="47"/>
  <c r="K75" i="43"/>
  <c r="P762" i="47"/>
  <c r="K335" i="52"/>
  <c r="K334" i="52"/>
  <c r="K360" i="52"/>
  <c r="O8" i="47"/>
  <c r="O680" i="47"/>
  <c r="O676" i="47"/>
  <c r="J80" i="34"/>
  <c r="I85" i="34"/>
  <c r="J85" i="38"/>
  <c r="K80" i="38"/>
  <c r="K80" i="37"/>
  <c r="J85" i="37"/>
  <c r="K80" i="40"/>
  <c r="J85" i="40"/>
  <c r="K80" i="36"/>
  <c r="J85" i="36"/>
  <c r="J85" i="41"/>
  <c r="P631" i="47" s="1"/>
  <c r="K80" i="41"/>
  <c r="J80" i="35"/>
  <c r="I85" i="35"/>
  <c r="L308" i="52"/>
  <c r="O815" i="47"/>
  <c r="P812" i="47"/>
  <c r="O813" i="47"/>
  <c r="K307" i="52"/>
  <c r="K310" i="52"/>
  <c r="P829" i="47"/>
  <c r="K75" i="44"/>
  <c r="K306" i="52"/>
  <c r="K309" i="52"/>
  <c r="O811" i="47"/>
  <c r="O814" i="47"/>
  <c r="O810" i="47"/>
  <c r="O610" i="47"/>
  <c r="O614" i="47"/>
  <c r="K233" i="52"/>
  <c r="K235" i="52"/>
  <c r="K234" i="52"/>
  <c r="O611" i="47"/>
  <c r="O613" i="47"/>
  <c r="K75" i="41"/>
  <c r="P628" i="47"/>
  <c r="O612" i="47"/>
  <c r="K231" i="52"/>
  <c r="K232" i="52"/>
  <c r="O609" i="47"/>
  <c r="K206" i="52"/>
  <c r="K52" i="40" s="1"/>
  <c r="O546" i="47"/>
  <c r="O542" i="47"/>
  <c r="O544" i="47"/>
  <c r="K210" i="52"/>
  <c r="K208" i="52"/>
  <c r="K207" i="52"/>
  <c r="K209" i="52"/>
  <c r="K75" i="40"/>
  <c r="P561" i="47"/>
  <c r="O547" i="47"/>
  <c r="O543" i="47"/>
  <c r="O545" i="47"/>
  <c r="K184" i="52"/>
  <c r="K182" i="52"/>
  <c r="P480" i="47"/>
  <c r="K183" i="52"/>
  <c r="K185" i="52"/>
  <c r="K75" i="39"/>
  <c r="P494" i="47"/>
  <c r="K181" i="52"/>
  <c r="O475" i="47"/>
  <c r="O478" i="47"/>
  <c r="O476" i="47"/>
  <c r="O477" i="47"/>
  <c r="O479" i="47"/>
  <c r="O413" i="47"/>
  <c r="K156" i="52"/>
  <c r="K52" i="38" s="1"/>
  <c r="K75" i="38"/>
  <c r="P427" i="47"/>
  <c r="O408" i="47"/>
  <c r="K159" i="52"/>
  <c r="K157" i="52"/>
  <c r="L158" i="52"/>
  <c r="K160" i="52"/>
  <c r="O411" i="47"/>
  <c r="O409" i="47"/>
  <c r="P410" i="47"/>
  <c r="O412" i="47"/>
  <c r="K135" i="52"/>
  <c r="K133" i="52"/>
  <c r="K132" i="52"/>
  <c r="O345" i="47"/>
  <c r="O343" i="47"/>
  <c r="Q360" i="47"/>
  <c r="L75" i="37"/>
  <c r="O342" i="47"/>
  <c r="L134" i="52"/>
  <c r="L131" i="52"/>
  <c r="P344" i="47"/>
  <c r="P341" i="47"/>
  <c r="O346" i="47"/>
  <c r="O278" i="47"/>
  <c r="O279" i="47"/>
  <c r="L107" i="52"/>
  <c r="K106" i="52"/>
  <c r="K52" i="36" s="1"/>
  <c r="P293" i="47"/>
  <c r="K75" i="36"/>
  <c r="I113" i="36"/>
  <c r="N316" i="47"/>
  <c r="P275" i="47"/>
  <c r="O274" i="47"/>
  <c r="K109" i="52"/>
  <c r="L108" i="52"/>
  <c r="K110" i="52"/>
  <c r="O296" i="47"/>
  <c r="O277" i="47"/>
  <c r="P276" i="47"/>
  <c r="P210" i="47"/>
  <c r="O208" i="47"/>
  <c r="M83" i="52"/>
  <c r="O207" i="47"/>
  <c r="P226" i="47"/>
  <c r="K75" i="35"/>
  <c r="Q209" i="47"/>
  <c r="P211" i="47"/>
  <c r="O212" i="47"/>
  <c r="K82" i="52"/>
  <c r="K81" i="52"/>
  <c r="L84" i="52"/>
  <c r="K56" i="52"/>
  <c r="K58" i="52"/>
  <c r="O145" i="47"/>
  <c r="O140" i="47"/>
  <c r="L75" i="34"/>
  <c r="Q159" i="47"/>
  <c r="O142" i="47"/>
  <c r="K59" i="52"/>
  <c r="L60" i="52"/>
  <c r="K57" i="52"/>
  <c r="O143" i="47"/>
  <c r="P144" i="47"/>
  <c r="O141" i="47"/>
  <c r="K80" i="20"/>
  <c r="J85" i="20"/>
  <c r="K75" i="20"/>
  <c r="P92" i="47"/>
  <c r="O74" i="47"/>
  <c r="K34" i="52"/>
  <c r="P77" i="47"/>
  <c r="O73" i="47"/>
  <c r="L35" i="52"/>
  <c r="O76" i="47"/>
  <c r="O78" i="47"/>
  <c r="K33" i="52"/>
  <c r="K31" i="52"/>
  <c r="K52" i="20" s="1"/>
  <c r="K32" i="52"/>
  <c r="O75" i="47"/>
  <c r="O363" i="47"/>
  <c r="H109" i="46"/>
  <c r="M986" i="47"/>
  <c r="I113" i="37"/>
  <c r="N383" i="47"/>
  <c r="N966" i="47"/>
  <c r="I81" i="46"/>
  <c r="N22" i="19"/>
  <c r="N17" i="19"/>
  <c r="P26" i="19"/>
  <c r="L24" i="19"/>
  <c r="O20" i="19"/>
  <c r="M16" i="19"/>
  <c r="M27" i="19"/>
  <c r="O450" i="47"/>
  <c r="J113" i="38"/>
  <c r="N162" i="47"/>
  <c r="J81" i="42"/>
  <c r="O698" i="47"/>
  <c r="J113" i="40"/>
  <c r="O584" i="47"/>
  <c r="I109" i="42"/>
  <c r="N718" i="47"/>
  <c r="L18" i="19"/>
  <c r="O95" i="47"/>
  <c r="H113" i="35"/>
  <c r="M249" i="47"/>
  <c r="O115" i="47"/>
  <c r="J113" i="20"/>
  <c r="P651" i="47"/>
  <c r="K113" i="41"/>
  <c r="N785" i="47"/>
  <c r="I109" i="43"/>
  <c r="O430" i="47"/>
  <c r="N229" i="47"/>
  <c r="L19" i="19"/>
  <c r="J81" i="43"/>
  <c r="O765" i="47"/>
  <c r="I113" i="34"/>
  <c r="N182" i="47"/>
  <c r="J81" i="1" l="1"/>
  <c r="O28" i="47"/>
  <c r="I109" i="1"/>
  <c r="N48" i="47"/>
  <c r="M517" i="47"/>
  <c r="H113" i="39"/>
  <c r="N497" i="47"/>
  <c r="J80" i="39"/>
  <c r="I85" i="39"/>
  <c r="N832" i="47"/>
  <c r="J80" i="44"/>
  <c r="I85" i="44"/>
  <c r="H113" i="44"/>
  <c r="M852" i="47"/>
  <c r="P681" i="47"/>
  <c r="L334" i="52"/>
  <c r="L282" i="52"/>
  <c r="L7" i="52"/>
  <c r="L75" i="42"/>
  <c r="Q695" i="47"/>
  <c r="P680" i="47"/>
  <c r="L258" i="52"/>
  <c r="L357" i="52"/>
  <c r="L285" i="52"/>
  <c r="N919" i="47"/>
  <c r="I109" i="45"/>
  <c r="L332" i="52"/>
  <c r="L359" i="52"/>
  <c r="L284" i="52"/>
  <c r="L9" i="52"/>
  <c r="L360" i="52"/>
  <c r="P880" i="47"/>
  <c r="P11" i="47"/>
  <c r="P744" i="47"/>
  <c r="P7" i="47"/>
  <c r="L331" i="52"/>
  <c r="L52" i="45" s="1"/>
  <c r="L281" i="52"/>
  <c r="L52" i="43" s="1"/>
  <c r="L256" i="52"/>
  <c r="L52" i="42" s="1"/>
  <c r="L8" i="52"/>
  <c r="P678" i="47"/>
  <c r="P945" i="47"/>
  <c r="P747" i="47"/>
  <c r="L356" i="52"/>
  <c r="P878" i="47"/>
  <c r="L75" i="46"/>
  <c r="Q963" i="47"/>
  <c r="P947" i="47"/>
  <c r="P748" i="47"/>
  <c r="P746" i="47"/>
  <c r="P9" i="47"/>
  <c r="P949" i="47"/>
  <c r="P948" i="47"/>
  <c r="L335" i="52"/>
  <c r="L6" i="52"/>
  <c r="L257" i="52"/>
  <c r="P877" i="47"/>
  <c r="P882" i="47"/>
  <c r="P743" i="47"/>
  <c r="P676" i="47"/>
  <c r="P8" i="47"/>
  <c r="L283" i="52"/>
  <c r="L333" i="52"/>
  <c r="J81" i="45"/>
  <c r="O899" i="47"/>
  <c r="P944" i="47"/>
  <c r="L75" i="1"/>
  <c r="Q25" i="47"/>
  <c r="L358" i="52"/>
  <c r="L10" i="52"/>
  <c r="L259" i="52"/>
  <c r="P881" i="47"/>
  <c r="L75" i="43"/>
  <c r="Q762" i="47"/>
  <c r="P6" i="47"/>
  <c r="P677" i="47"/>
  <c r="L260" i="52"/>
  <c r="P745" i="47"/>
  <c r="P879" i="47"/>
  <c r="P946" i="47"/>
  <c r="P10" i="47"/>
  <c r="P679" i="47"/>
  <c r="L75" i="45"/>
  <c r="Q896" i="47"/>
  <c r="P564" i="47"/>
  <c r="L80" i="41"/>
  <c r="K85" i="41"/>
  <c r="Q631" i="47" s="1"/>
  <c r="K80" i="34"/>
  <c r="J85" i="34"/>
  <c r="K80" i="35"/>
  <c r="J85" i="35"/>
  <c r="L80" i="40"/>
  <c r="K85" i="40"/>
  <c r="Q564" i="47" s="1"/>
  <c r="L80" i="37"/>
  <c r="K85" i="37"/>
  <c r="L80" i="38"/>
  <c r="K85" i="38"/>
  <c r="L80" i="36"/>
  <c r="K85" i="36"/>
  <c r="L310" i="52"/>
  <c r="P815" i="47"/>
  <c r="P810" i="47"/>
  <c r="P814" i="47"/>
  <c r="L309" i="52"/>
  <c r="L75" i="44"/>
  <c r="Q829" i="47"/>
  <c r="L307" i="52"/>
  <c r="M308" i="52"/>
  <c r="L306" i="52"/>
  <c r="P813" i="47"/>
  <c r="P811" i="47"/>
  <c r="Q812" i="47"/>
  <c r="P614" i="47"/>
  <c r="P609" i="47"/>
  <c r="L232" i="52"/>
  <c r="P610" i="47"/>
  <c r="L75" i="41"/>
  <c r="Q628" i="47"/>
  <c r="L234" i="52"/>
  <c r="L235" i="52"/>
  <c r="L233" i="52"/>
  <c r="L231" i="52"/>
  <c r="P612" i="47"/>
  <c r="P613" i="47"/>
  <c r="P611" i="47"/>
  <c r="L208" i="52"/>
  <c r="L75" i="40"/>
  <c r="Q561" i="47"/>
  <c r="P543" i="47"/>
  <c r="P544" i="47"/>
  <c r="L209" i="52"/>
  <c r="L210" i="52"/>
  <c r="L206" i="52"/>
  <c r="L52" i="40" s="1"/>
  <c r="L207" i="52"/>
  <c r="P545" i="47"/>
  <c r="P547" i="47"/>
  <c r="P546" i="47"/>
  <c r="P542" i="47"/>
  <c r="L75" i="39"/>
  <c r="Q494" i="47"/>
  <c r="L181" i="52"/>
  <c r="L185" i="52"/>
  <c r="L183" i="52"/>
  <c r="P476" i="47"/>
  <c r="P478" i="47"/>
  <c r="L182" i="52"/>
  <c r="P475" i="47"/>
  <c r="P479" i="47"/>
  <c r="P477" i="47"/>
  <c r="L184" i="52"/>
  <c r="Q480" i="47"/>
  <c r="P412" i="47"/>
  <c r="L156" i="52"/>
  <c r="L52" i="38" s="1"/>
  <c r="P409" i="47"/>
  <c r="P408" i="47"/>
  <c r="P413" i="47"/>
  <c r="M158" i="52"/>
  <c r="L159" i="52"/>
  <c r="L157" i="52"/>
  <c r="L160" i="52"/>
  <c r="Q410" i="47"/>
  <c r="P411" i="47"/>
  <c r="Q427" i="47"/>
  <c r="L75" i="38"/>
  <c r="P346" i="47"/>
  <c r="Q344" i="47"/>
  <c r="L133" i="52"/>
  <c r="M131" i="52"/>
  <c r="P343" i="47"/>
  <c r="Q341" i="47"/>
  <c r="L132" i="52"/>
  <c r="L135" i="52"/>
  <c r="M134" i="52"/>
  <c r="M75" i="37"/>
  <c r="R360" i="47"/>
  <c r="P342" i="47"/>
  <c r="P345" i="47"/>
  <c r="L110" i="52"/>
  <c r="L106" i="52"/>
  <c r="L52" i="36" s="1"/>
  <c r="P279" i="47"/>
  <c r="P278" i="47"/>
  <c r="J113" i="36"/>
  <c r="O316" i="47"/>
  <c r="P274" i="47"/>
  <c r="P296" i="47"/>
  <c r="M108" i="52"/>
  <c r="L109" i="52"/>
  <c r="L75" i="36"/>
  <c r="Q293" i="47"/>
  <c r="M107" i="52"/>
  <c r="Q276" i="47"/>
  <c r="P277" i="47"/>
  <c r="Q275" i="47"/>
  <c r="M84" i="52"/>
  <c r="L82" i="52"/>
  <c r="Q210" i="47"/>
  <c r="P208" i="47"/>
  <c r="L75" i="35"/>
  <c r="Q226" i="47"/>
  <c r="Q211" i="47"/>
  <c r="L81" i="52"/>
  <c r="N83" i="52"/>
  <c r="P207" i="47"/>
  <c r="P212" i="47"/>
  <c r="R209" i="47"/>
  <c r="P141" i="47"/>
  <c r="L59" i="52"/>
  <c r="L56" i="52"/>
  <c r="M60" i="52"/>
  <c r="P143" i="47"/>
  <c r="M75" i="34"/>
  <c r="R159" i="47"/>
  <c r="P140" i="47"/>
  <c r="Q144" i="47"/>
  <c r="L58" i="52"/>
  <c r="L57" i="52"/>
  <c r="P142" i="47"/>
  <c r="P145" i="47"/>
  <c r="K85" i="20"/>
  <c r="L80" i="20"/>
  <c r="Q92" i="47"/>
  <c r="L75" i="20"/>
  <c r="P73" i="47"/>
  <c r="L33" i="52"/>
  <c r="L32" i="52"/>
  <c r="P75" i="47"/>
  <c r="L31" i="52"/>
  <c r="L52" i="20" s="1"/>
  <c r="M35" i="52"/>
  <c r="L34" i="52"/>
  <c r="Q77" i="47"/>
  <c r="P76" i="47"/>
  <c r="P74" i="47"/>
  <c r="P78" i="47"/>
  <c r="O383" i="47"/>
  <c r="J113" i="37"/>
  <c r="O966" i="47"/>
  <c r="J81" i="46"/>
  <c r="I109" i="46"/>
  <c r="N986" i="47"/>
  <c r="P363" i="47"/>
  <c r="N27" i="19"/>
  <c r="P20" i="19"/>
  <c r="O22" i="19"/>
  <c r="N16" i="19"/>
  <c r="M24" i="19"/>
  <c r="Q26" i="19"/>
  <c r="O17" i="19"/>
  <c r="J113" i="34"/>
  <c r="O182" i="47"/>
  <c r="O229" i="47"/>
  <c r="P430" i="47"/>
  <c r="L113" i="41"/>
  <c r="Q651" i="47"/>
  <c r="M18" i="19"/>
  <c r="K81" i="43"/>
  <c r="P765" i="47"/>
  <c r="K113" i="40"/>
  <c r="P584" i="47"/>
  <c r="K113" i="38"/>
  <c r="P450" i="47"/>
  <c r="M19" i="19"/>
  <c r="J109" i="43"/>
  <c r="O785" i="47"/>
  <c r="P115" i="47"/>
  <c r="K113" i="20"/>
  <c r="P698" i="47"/>
  <c r="K81" i="42"/>
  <c r="N249" i="47"/>
  <c r="I113" i="35"/>
  <c r="P95" i="47"/>
  <c r="J109" i="42"/>
  <c r="O718" i="47"/>
  <c r="O162" i="47"/>
  <c r="K81" i="1" l="1"/>
  <c r="P28" i="47"/>
  <c r="J109" i="1"/>
  <c r="O48" i="47"/>
  <c r="J85" i="39"/>
  <c r="K80" i="39"/>
  <c r="I113" i="39"/>
  <c r="N517" i="47"/>
  <c r="O497" i="47"/>
  <c r="O832" i="47"/>
  <c r="I113" i="44"/>
  <c r="N852" i="47"/>
  <c r="K80" i="44"/>
  <c r="J85" i="44"/>
  <c r="Q681" i="47"/>
  <c r="Q946" i="47"/>
  <c r="M75" i="1"/>
  <c r="R25" i="47"/>
  <c r="M333" i="52"/>
  <c r="Q677" i="47"/>
  <c r="Q676" i="47"/>
  <c r="Q743" i="47"/>
  <c r="M331" i="52"/>
  <c r="M52" i="45" s="1"/>
  <c r="M360" i="52"/>
  <c r="M9" i="52"/>
  <c r="M332" i="52"/>
  <c r="M285" i="52"/>
  <c r="M258" i="52"/>
  <c r="M7" i="52"/>
  <c r="M282" i="52"/>
  <c r="M334" i="52"/>
  <c r="M260" i="52"/>
  <c r="M10" i="52"/>
  <c r="Q879" i="47"/>
  <c r="M6" i="52"/>
  <c r="M335" i="52"/>
  <c r="M356" i="52"/>
  <c r="M8" i="52"/>
  <c r="Q877" i="47"/>
  <c r="Q948" i="47"/>
  <c r="Q9" i="47"/>
  <c r="Q748" i="47"/>
  <c r="Q878" i="47"/>
  <c r="Q747" i="47"/>
  <c r="Q678" i="47"/>
  <c r="M75" i="42"/>
  <c r="R695" i="47"/>
  <c r="Q7" i="47"/>
  <c r="Q744" i="47"/>
  <c r="Q880" i="47"/>
  <c r="M75" i="45"/>
  <c r="R896" i="47"/>
  <c r="Q680" i="47"/>
  <c r="M75" i="43"/>
  <c r="R762" i="47"/>
  <c r="M259" i="52"/>
  <c r="Q10" i="47"/>
  <c r="P899" i="47"/>
  <c r="K81" i="45"/>
  <c r="M283" i="52"/>
  <c r="Q6" i="47"/>
  <c r="Q881" i="47"/>
  <c r="M75" i="46"/>
  <c r="R963" i="47"/>
  <c r="Q944" i="47"/>
  <c r="Q8" i="47"/>
  <c r="Q882" i="47"/>
  <c r="M284" i="52"/>
  <c r="M359" i="52"/>
  <c r="J109" i="45"/>
  <c r="O919" i="47"/>
  <c r="M357" i="52"/>
  <c r="Q679" i="47"/>
  <c r="M358" i="52"/>
  <c r="Q745" i="47"/>
  <c r="M257" i="52"/>
  <c r="M256" i="52"/>
  <c r="M52" i="42" s="1"/>
  <c r="M281" i="52"/>
  <c r="M52" i="43" s="1"/>
  <c r="Q949" i="47"/>
  <c r="Q746" i="47"/>
  <c r="Q947" i="47"/>
  <c r="Q945" i="47"/>
  <c r="Q11" i="47"/>
  <c r="M80" i="37"/>
  <c r="L85" i="37"/>
  <c r="L80" i="34"/>
  <c r="K85" i="34"/>
  <c r="L80" i="35"/>
  <c r="K85" i="35"/>
  <c r="M80" i="36"/>
  <c r="L85" i="36"/>
  <c r="L85" i="38"/>
  <c r="M80" i="38"/>
  <c r="L85" i="40"/>
  <c r="R564" i="47" s="1"/>
  <c r="M80" i="40"/>
  <c r="L85" i="41"/>
  <c r="R631" i="47" s="1"/>
  <c r="M80" i="41"/>
  <c r="N308" i="52"/>
  <c r="Q811" i="47"/>
  <c r="Q813" i="47"/>
  <c r="M310" i="52"/>
  <c r="R812" i="47"/>
  <c r="Q814" i="47"/>
  <c r="M306" i="52"/>
  <c r="M75" i="44"/>
  <c r="R829" i="47"/>
  <c r="Q810" i="47"/>
  <c r="M307" i="52"/>
  <c r="M309" i="52"/>
  <c r="Q815" i="47"/>
  <c r="Q609" i="47"/>
  <c r="Q614" i="47"/>
  <c r="Q613" i="47"/>
  <c r="Q612" i="47"/>
  <c r="M75" i="41"/>
  <c r="R628" i="47"/>
  <c r="M233" i="52"/>
  <c r="M232" i="52"/>
  <c r="Q611" i="47"/>
  <c r="Q610" i="47"/>
  <c r="M231" i="52"/>
  <c r="M235" i="52"/>
  <c r="M234" i="52"/>
  <c r="Q547" i="47"/>
  <c r="M207" i="52"/>
  <c r="M210" i="52"/>
  <c r="M209" i="52"/>
  <c r="M75" i="40"/>
  <c r="R561" i="47"/>
  <c r="Q542" i="47"/>
  <c r="Q543" i="47"/>
  <c r="Q546" i="47"/>
  <c r="Q545" i="47"/>
  <c r="M208" i="52"/>
  <c r="M206" i="52"/>
  <c r="M52" i="40" s="1"/>
  <c r="Q544" i="47"/>
  <c r="Q479" i="47"/>
  <c r="M184" i="52"/>
  <c r="M182" i="52"/>
  <c r="Q477" i="47"/>
  <c r="Q475" i="47"/>
  <c r="Q478" i="47"/>
  <c r="R480" i="47"/>
  <c r="Q476" i="47"/>
  <c r="M183" i="52"/>
  <c r="M185" i="52"/>
  <c r="M181" i="52"/>
  <c r="R494" i="47"/>
  <c r="M75" i="39"/>
  <c r="M75" i="38"/>
  <c r="R427" i="47"/>
  <c r="Q411" i="47"/>
  <c r="Q408" i="47"/>
  <c r="Q412" i="47"/>
  <c r="M159" i="52"/>
  <c r="M156" i="52"/>
  <c r="M52" i="38" s="1"/>
  <c r="M157" i="52"/>
  <c r="N158" i="52"/>
  <c r="M160" i="52"/>
  <c r="Q409" i="47"/>
  <c r="R410" i="47"/>
  <c r="Q413" i="47"/>
  <c r="N134" i="52"/>
  <c r="M135" i="52"/>
  <c r="N131" i="52"/>
  <c r="R344" i="47"/>
  <c r="Q345" i="47"/>
  <c r="R341" i="47"/>
  <c r="M132" i="52"/>
  <c r="M133" i="52"/>
  <c r="N75" i="37"/>
  <c r="S360" i="47"/>
  <c r="Q346" i="47"/>
  <c r="Q342" i="47"/>
  <c r="Q343" i="47"/>
  <c r="R275" i="47"/>
  <c r="M75" i="36"/>
  <c r="R293" i="47"/>
  <c r="R276" i="47"/>
  <c r="Q296" i="47"/>
  <c r="M106" i="52"/>
  <c r="M52" i="36" s="1"/>
  <c r="M109" i="52"/>
  <c r="K113" i="36"/>
  <c r="P316" i="47"/>
  <c r="Q274" i="47"/>
  <c r="Q279" i="47"/>
  <c r="Q277" i="47"/>
  <c r="M110" i="52"/>
  <c r="N107" i="52"/>
  <c r="N108" i="52"/>
  <c r="Q278" i="47"/>
  <c r="S209" i="47"/>
  <c r="Q207" i="47"/>
  <c r="R226" i="47"/>
  <c r="M75" i="35"/>
  <c r="M82" i="52"/>
  <c r="Q208" i="47"/>
  <c r="Q212" i="47"/>
  <c r="R211" i="47"/>
  <c r="N84" i="52"/>
  <c r="O83" i="52"/>
  <c r="M81" i="52"/>
  <c r="R210" i="47"/>
  <c r="Q145" i="47"/>
  <c r="N75" i="34"/>
  <c r="S159" i="47"/>
  <c r="R144" i="47"/>
  <c r="Q143" i="47"/>
  <c r="N60" i="52"/>
  <c r="M57" i="52"/>
  <c r="M58" i="52"/>
  <c r="M56" i="52"/>
  <c r="M59" i="52"/>
  <c r="Q141" i="47"/>
  <c r="Q142" i="47"/>
  <c r="Q140" i="47"/>
  <c r="M80" i="20"/>
  <c r="L85" i="20"/>
  <c r="R92" i="47"/>
  <c r="M75" i="20"/>
  <c r="Q76" i="47"/>
  <c r="Q73" i="47"/>
  <c r="Q75" i="47"/>
  <c r="N35" i="52"/>
  <c r="M32" i="52"/>
  <c r="M34" i="52"/>
  <c r="M31" i="52"/>
  <c r="M52" i="20" s="1"/>
  <c r="M33" i="52"/>
  <c r="R77" i="47"/>
  <c r="Q78" i="47"/>
  <c r="Q74" i="47"/>
  <c r="O986" i="47"/>
  <c r="J109" i="46"/>
  <c r="K113" i="37"/>
  <c r="P383" i="47"/>
  <c r="Q363" i="47"/>
  <c r="K81" i="46"/>
  <c r="P966" i="47"/>
  <c r="R26" i="19"/>
  <c r="O16" i="19"/>
  <c r="P17" i="19"/>
  <c r="N24" i="19"/>
  <c r="P22" i="19"/>
  <c r="Q20" i="19"/>
  <c r="O27" i="19"/>
  <c r="Q95" i="47"/>
  <c r="N19" i="19"/>
  <c r="Q430" i="47"/>
  <c r="K113" i="34"/>
  <c r="P182" i="47"/>
  <c r="K109" i="42"/>
  <c r="P718" i="47"/>
  <c r="O249" i="47"/>
  <c r="J113" i="35"/>
  <c r="K109" i="43"/>
  <c r="P785" i="47"/>
  <c r="L113" i="38"/>
  <c r="Q450" i="47"/>
  <c r="Q765" i="47"/>
  <c r="L81" i="43"/>
  <c r="N18" i="19"/>
  <c r="M113" i="41"/>
  <c r="R651" i="47"/>
  <c r="P229" i="47"/>
  <c r="P162" i="47"/>
  <c r="L81" i="42"/>
  <c r="Q698" i="47"/>
  <c r="Q115" i="47"/>
  <c r="L113" i="20"/>
  <c r="L113" i="40"/>
  <c r="Q584" i="47"/>
  <c r="Q28" i="47" l="1"/>
  <c r="L81" i="1"/>
  <c r="P48" i="47"/>
  <c r="K109" i="1"/>
  <c r="O517" i="47"/>
  <c r="J113" i="39"/>
  <c r="L80" i="39"/>
  <c r="K85" i="39"/>
  <c r="P497" i="47"/>
  <c r="O852" i="47"/>
  <c r="J113" i="44"/>
  <c r="P832" i="47"/>
  <c r="L80" i="44"/>
  <c r="K85" i="44"/>
  <c r="R743" i="47"/>
  <c r="R681" i="47"/>
  <c r="N284" i="52"/>
  <c r="N283" i="52"/>
  <c r="N75" i="43"/>
  <c r="S762" i="47"/>
  <c r="N335" i="52"/>
  <c r="R880" i="47"/>
  <c r="R744" i="47"/>
  <c r="R7" i="47"/>
  <c r="R678" i="47"/>
  <c r="R878" i="47"/>
  <c r="R9" i="47"/>
  <c r="R877" i="47"/>
  <c r="N333" i="52"/>
  <c r="N256" i="52"/>
  <c r="N52" i="42" s="1"/>
  <c r="N257" i="52"/>
  <c r="N358" i="52"/>
  <c r="K109" i="45"/>
  <c r="P919" i="47"/>
  <c r="R746" i="47"/>
  <c r="N75" i="46"/>
  <c r="S963" i="47"/>
  <c r="R745" i="47"/>
  <c r="N259" i="52"/>
  <c r="R881" i="47"/>
  <c r="N285" i="52"/>
  <c r="N360" i="52"/>
  <c r="R879" i="47"/>
  <c r="N75" i="1"/>
  <c r="S25" i="47"/>
  <c r="R676" i="47"/>
  <c r="R677" i="47"/>
  <c r="R946" i="47"/>
  <c r="R11" i="47"/>
  <c r="N357" i="52"/>
  <c r="N359" i="52"/>
  <c r="R679" i="47"/>
  <c r="N75" i="45"/>
  <c r="S896" i="47"/>
  <c r="N8" i="52"/>
  <c r="N356" i="52"/>
  <c r="N6" i="52"/>
  <c r="N10" i="52"/>
  <c r="N260" i="52"/>
  <c r="R747" i="47"/>
  <c r="R748" i="47"/>
  <c r="R948" i="47"/>
  <c r="N281" i="52"/>
  <c r="N52" i="43" s="1"/>
  <c r="R945" i="47"/>
  <c r="R947" i="47"/>
  <c r="R949" i="47"/>
  <c r="L81" i="45"/>
  <c r="Q899" i="47"/>
  <c r="N75" i="42"/>
  <c r="S695" i="47"/>
  <c r="R882" i="47"/>
  <c r="R8" i="47"/>
  <c r="R944" i="47"/>
  <c r="R6" i="47"/>
  <c r="R10" i="47"/>
  <c r="R680" i="47"/>
  <c r="N334" i="52"/>
  <c r="N282" i="52"/>
  <c r="N7" i="52"/>
  <c r="N258" i="52"/>
  <c r="N332" i="52"/>
  <c r="N9" i="52"/>
  <c r="N331" i="52"/>
  <c r="N52" i="45" s="1"/>
  <c r="M85" i="36"/>
  <c r="N80" i="36"/>
  <c r="N80" i="38"/>
  <c r="M85" i="38"/>
  <c r="M85" i="41"/>
  <c r="N80" i="41"/>
  <c r="N80" i="40"/>
  <c r="M85" i="40"/>
  <c r="S564" i="47" s="1"/>
  <c r="M80" i="35"/>
  <c r="L85" i="35"/>
  <c r="M80" i="34"/>
  <c r="L85" i="34"/>
  <c r="M85" i="37"/>
  <c r="N80" i="37"/>
  <c r="N309" i="52"/>
  <c r="N306" i="52"/>
  <c r="R813" i="47"/>
  <c r="R815" i="47"/>
  <c r="R810" i="47"/>
  <c r="N307" i="52"/>
  <c r="O308" i="52"/>
  <c r="N310" i="52"/>
  <c r="R814" i="47"/>
  <c r="R811" i="47"/>
  <c r="N75" i="44"/>
  <c r="S829" i="47"/>
  <c r="S812" i="47"/>
  <c r="R613" i="47"/>
  <c r="R609" i="47"/>
  <c r="N234" i="52"/>
  <c r="N75" i="41"/>
  <c r="S628" i="47"/>
  <c r="R612" i="47"/>
  <c r="R614" i="47"/>
  <c r="N232" i="52"/>
  <c r="N233" i="52"/>
  <c r="N235" i="52"/>
  <c r="N231" i="52"/>
  <c r="R610" i="47"/>
  <c r="R611" i="47"/>
  <c r="N208" i="52"/>
  <c r="N207" i="52"/>
  <c r="R547" i="47"/>
  <c r="R544" i="47"/>
  <c r="R543" i="47"/>
  <c r="N206" i="52"/>
  <c r="N52" i="40" s="1"/>
  <c r="N210" i="52"/>
  <c r="N209" i="52"/>
  <c r="R545" i="47"/>
  <c r="R542" i="47"/>
  <c r="N75" i="40"/>
  <c r="S561" i="47"/>
  <c r="R546" i="47"/>
  <c r="N181" i="52"/>
  <c r="N183" i="52"/>
  <c r="N182" i="52"/>
  <c r="N184" i="52"/>
  <c r="R475" i="47"/>
  <c r="R477" i="47"/>
  <c r="R476" i="47"/>
  <c r="S480" i="47"/>
  <c r="R478" i="47"/>
  <c r="N75" i="39"/>
  <c r="S494" i="47"/>
  <c r="N185" i="52"/>
  <c r="R479" i="47"/>
  <c r="N160" i="52"/>
  <c r="O158" i="52"/>
  <c r="N156" i="52"/>
  <c r="N52" i="38" s="1"/>
  <c r="R412" i="47"/>
  <c r="S410" i="47"/>
  <c r="R408" i="47"/>
  <c r="N157" i="52"/>
  <c r="N159" i="52"/>
  <c r="R413" i="47"/>
  <c r="R409" i="47"/>
  <c r="R411" i="47"/>
  <c r="N75" i="38"/>
  <c r="S427" i="47"/>
  <c r="O75" i="37"/>
  <c r="T360" i="47"/>
  <c r="R342" i="47"/>
  <c r="N135" i="52"/>
  <c r="N133" i="52"/>
  <c r="O131" i="52"/>
  <c r="R345" i="47"/>
  <c r="R343" i="47"/>
  <c r="R346" i="47"/>
  <c r="S341" i="47"/>
  <c r="O134" i="52"/>
  <c r="N132" i="52"/>
  <c r="S344" i="47"/>
  <c r="S276" i="47"/>
  <c r="L113" i="36"/>
  <c r="Q316" i="47"/>
  <c r="R277" i="47"/>
  <c r="R296" i="47"/>
  <c r="N75" i="36"/>
  <c r="S293" i="47"/>
  <c r="O107" i="52"/>
  <c r="R279" i="47"/>
  <c r="S275" i="47"/>
  <c r="N110" i="52"/>
  <c r="N106" i="52"/>
  <c r="N52" i="36" s="1"/>
  <c r="O108" i="52"/>
  <c r="R278" i="47"/>
  <c r="N109" i="52"/>
  <c r="R274" i="47"/>
  <c r="R207" i="47"/>
  <c r="S210" i="47"/>
  <c r="S211" i="47"/>
  <c r="R208" i="47"/>
  <c r="P83" i="52"/>
  <c r="N75" i="35"/>
  <c r="S226" i="47"/>
  <c r="T209" i="47"/>
  <c r="R212" i="47"/>
  <c r="N81" i="52"/>
  <c r="O84" i="52"/>
  <c r="N82" i="52"/>
  <c r="N59" i="52"/>
  <c r="N58" i="52"/>
  <c r="O60" i="52"/>
  <c r="R143" i="47"/>
  <c r="R142" i="47"/>
  <c r="S144" i="47"/>
  <c r="N56" i="52"/>
  <c r="N57" i="52"/>
  <c r="R140" i="47"/>
  <c r="R141" i="47"/>
  <c r="O75" i="34"/>
  <c r="T159" i="47"/>
  <c r="R145" i="47"/>
  <c r="N80" i="20"/>
  <c r="M85" i="20"/>
  <c r="S92" i="47"/>
  <c r="N75" i="20"/>
  <c r="R75" i="47"/>
  <c r="R76" i="47"/>
  <c r="R78" i="47"/>
  <c r="R73" i="47"/>
  <c r="R74" i="47"/>
  <c r="S77" i="47"/>
  <c r="N31" i="52"/>
  <c r="N52" i="20" s="1"/>
  <c r="N32" i="52"/>
  <c r="O35" i="52"/>
  <c r="N33" i="52"/>
  <c r="N34" i="52"/>
  <c r="Q966" i="47"/>
  <c r="L81" i="46"/>
  <c r="P986" i="47"/>
  <c r="K109" i="46"/>
  <c r="R363" i="47"/>
  <c r="Q383" i="47"/>
  <c r="L113" i="37"/>
  <c r="P27" i="19"/>
  <c r="O24" i="19"/>
  <c r="Q17" i="19"/>
  <c r="P16" i="19"/>
  <c r="S26" i="19"/>
  <c r="R20" i="19"/>
  <c r="Q22" i="19"/>
  <c r="M81" i="43"/>
  <c r="R765" i="47"/>
  <c r="M113" i="40"/>
  <c r="R584" i="47"/>
  <c r="R115" i="47"/>
  <c r="M113" i="20"/>
  <c r="M81" i="42"/>
  <c r="R698" i="47"/>
  <c r="Q162" i="47"/>
  <c r="S651" i="47"/>
  <c r="N113" i="41"/>
  <c r="K113" i="35"/>
  <c r="P249" i="47"/>
  <c r="O19" i="19"/>
  <c r="Q229" i="47"/>
  <c r="O18" i="19"/>
  <c r="R450" i="47"/>
  <c r="M113" i="38"/>
  <c r="L109" i="43"/>
  <c r="Q785" i="47"/>
  <c r="L109" i="42"/>
  <c r="Q718" i="47"/>
  <c r="Q182" i="47"/>
  <c r="L113" i="34"/>
  <c r="R430" i="47"/>
  <c r="R95" i="47"/>
  <c r="M81" i="1" l="1"/>
  <c r="R28" i="47"/>
  <c r="Q48" i="47"/>
  <c r="L109" i="1"/>
  <c r="S631" i="47"/>
  <c r="Q497" i="47"/>
  <c r="M80" i="39"/>
  <c r="L85" i="39"/>
  <c r="K113" i="39"/>
  <c r="P517" i="47"/>
  <c r="M80" i="44"/>
  <c r="L85" i="44"/>
  <c r="Q832" i="47"/>
  <c r="P852" i="47"/>
  <c r="K113" i="44"/>
  <c r="S9" i="47"/>
  <c r="S678" i="47"/>
  <c r="S744" i="47"/>
  <c r="O75" i="42"/>
  <c r="T695" i="47"/>
  <c r="O281" i="52"/>
  <c r="O52" i="43" s="1"/>
  <c r="O260" i="52"/>
  <c r="O6" i="52"/>
  <c r="O8" i="52"/>
  <c r="O357" i="52"/>
  <c r="O360" i="52"/>
  <c r="O285" i="52"/>
  <c r="Q919" i="47"/>
  <c r="L109" i="45"/>
  <c r="O358" i="52"/>
  <c r="O256" i="52"/>
  <c r="O52" i="42" s="1"/>
  <c r="O283" i="52"/>
  <c r="O284" i="52"/>
  <c r="O331" i="52"/>
  <c r="O52" i="45" s="1"/>
  <c r="O332" i="52"/>
  <c r="O7" i="52"/>
  <c r="O334" i="52"/>
  <c r="S743" i="47"/>
  <c r="S680" i="47"/>
  <c r="S6" i="47"/>
  <c r="S8" i="47"/>
  <c r="S949" i="47"/>
  <c r="S945" i="47"/>
  <c r="O75" i="1"/>
  <c r="T25" i="47"/>
  <c r="S948" i="47"/>
  <c r="S747" i="47"/>
  <c r="O259" i="52"/>
  <c r="S946" i="47"/>
  <c r="S676" i="47"/>
  <c r="S745" i="47"/>
  <c r="S746" i="47"/>
  <c r="S877" i="47"/>
  <c r="S878" i="47"/>
  <c r="S7" i="47"/>
  <c r="S880" i="47"/>
  <c r="S681" i="47"/>
  <c r="O10" i="52"/>
  <c r="O356" i="52"/>
  <c r="O359" i="52"/>
  <c r="S679" i="47"/>
  <c r="O75" i="46"/>
  <c r="T963" i="47"/>
  <c r="S11" i="47"/>
  <c r="O257" i="52"/>
  <c r="O333" i="52"/>
  <c r="O335" i="52"/>
  <c r="O9" i="52"/>
  <c r="O258" i="52"/>
  <c r="O282" i="52"/>
  <c r="M81" i="45"/>
  <c r="R899" i="47"/>
  <c r="S10" i="47"/>
  <c r="S944" i="47"/>
  <c r="S882" i="47"/>
  <c r="O75" i="45"/>
  <c r="T896" i="47"/>
  <c r="S947" i="47"/>
  <c r="S748" i="47"/>
  <c r="S677" i="47"/>
  <c r="S879" i="47"/>
  <c r="S881" i="47"/>
  <c r="O75" i="43"/>
  <c r="T762" i="47"/>
  <c r="N85" i="41"/>
  <c r="T631" i="47" s="1"/>
  <c r="O80" i="41"/>
  <c r="N80" i="34"/>
  <c r="M85" i="34"/>
  <c r="N80" i="35"/>
  <c r="M85" i="35"/>
  <c r="O80" i="37"/>
  <c r="N85" i="37"/>
  <c r="N85" i="36"/>
  <c r="O80" i="36"/>
  <c r="N85" i="40"/>
  <c r="T564" i="47" s="1"/>
  <c r="O80" i="40"/>
  <c r="N85" i="38"/>
  <c r="O80" i="38"/>
  <c r="O310" i="52"/>
  <c r="P308" i="52"/>
  <c r="O306" i="52"/>
  <c r="S814" i="47"/>
  <c r="T812" i="47"/>
  <c r="S810" i="47"/>
  <c r="O307" i="52"/>
  <c r="O309" i="52"/>
  <c r="T829" i="47"/>
  <c r="O75" i="44"/>
  <c r="S815" i="47"/>
  <c r="S811" i="47"/>
  <c r="S813" i="47"/>
  <c r="S613" i="47"/>
  <c r="S610" i="47"/>
  <c r="O75" i="41"/>
  <c r="T628" i="47"/>
  <c r="S612" i="47"/>
  <c r="O231" i="52"/>
  <c r="O233" i="52"/>
  <c r="S609" i="47"/>
  <c r="S611" i="47"/>
  <c r="S614" i="47"/>
  <c r="O235" i="52"/>
  <c r="O232" i="52"/>
  <c r="O234" i="52"/>
  <c r="O210" i="52"/>
  <c r="O75" i="40"/>
  <c r="T561" i="47"/>
  <c r="S546" i="47"/>
  <c r="S544" i="47"/>
  <c r="O209" i="52"/>
  <c r="O206" i="52"/>
  <c r="O52" i="40" s="1"/>
  <c r="O207" i="52"/>
  <c r="O208" i="52"/>
  <c r="S545" i="47"/>
  <c r="S542" i="47"/>
  <c r="S543" i="47"/>
  <c r="S547" i="47"/>
  <c r="O182" i="52"/>
  <c r="O75" i="39"/>
  <c r="T494" i="47"/>
  <c r="S478" i="47"/>
  <c r="S476" i="47"/>
  <c r="S477" i="47"/>
  <c r="O184" i="52"/>
  <c r="O183" i="52"/>
  <c r="O185" i="52"/>
  <c r="O181" i="52"/>
  <c r="S479" i="47"/>
  <c r="T480" i="47"/>
  <c r="S475" i="47"/>
  <c r="O157" i="52"/>
  <c r="P158" i="52"/>
  <c r="S409" i="47"/>
  <c r="T410" i="47"/>
  <c r="O159" i="52"/>
  <c r="O156" i="52"/>
  <c r="O52" i="38" s="1"/>
  <c r="O160" i="52"/>
  <c r="O75" i="38"/>
  <c r="T427" i="47"/>
  <c r="S411" i="47"/>
  <c r="S413" i="47"/>
  <c r="S408" i="47"/>
  <c r="S412" i="47"/>
  <c r="S342" i="47"/>
  <c r="T341" i="47"/>
  <c r="S343" i="47"/>
  <c r="P134" i="52"/>
  <c r="O135" i="52"/>
  <c r="T344" i="47"/>
  <c r="S346" i="47"/>
  <c r="S345" i="47"/>
  <c r="O132" i="52"/>
  <c r="P131" i="52"/>
  <c r="O133" i="52"/>
  <c r="P75" i="37"/>
  <c r="U360" i="47"/>
  <c r="O109" i="52"/>
  <c r="S278" i="47"/>
  <c r="P107" i="52"/>
  <c r="O75" i="36"/>
  <c r="T293" i="47"/>
  <c r="S277" i="47"/>
  <c r="O106" i="52"/>
  <c r="O52" i="36" s="1"/>
  <c r="T275" i="47"/>
  <c r="S279" i="47"/>
  <c r="R316" i="47"/>
  <c r="M113" i="36"/>
  <c r="P108" i="52"/>
  <c r="S274" i="47"/>
  <c r="S296" i="47"/>
  <c r="T276" i="47"/>
  <c r="O110" i="52"/>
  <c r="T211" i="47"/>
  <c r="S207" i="47"/>
  <c r="S212" i="47"/>
  <c r="O82" i="52"/>
  <c r="P84" i="52"/>
  <c r="Q83" i="52"/>
  <c r="S208" i="47"/>
  <c r="T210" i="47"/>
  <c r="O75" i="35"/>
  <c r="T226" i="47"/>
  <c r="U209" i="47"/>
  <c r="O81" i="52"/>
  <c r="O57" i="52"/>
  <c r="O58" i="52"/>
  <c r="P75" i="34"/>
  <c r="U159" i="47"/>
  <c r="S141" i="47"/>
  <c r="S142" i="47"/>
  <c r="O56" i="52"/>
  <c r="P60" i="52"/>
  <c r="O59" i="52"/>
  <c r="S145" i="47"/>
  <c r="S140" i="47"/>
  <c r="T144" i="47"/>
  <c r="S143" i="47"/>
  <c r="O80" i="20"/>
  <c r="N85" i="20"/>
  <c r="T92" i="47"/>
  <c r="O75" i="20"/>
  <c r="S78" i="47"/>
  <c r="O34" i="52"/>
  <c r="S76" i="47"/>
  <c r="T77" i="47"/>
  <c r="S73" i="47"/>
  <c r="S75" i="47"/>
  <c r="S74" i="47"/>
  <c r="P35" i="52"/>
  <c r="O31" i="52"/>
  <c r="O52" i="20" s="1"/>
  <c r="O33" i="52"/>
  <c r="O32" i="52"/>
  <c r="R966" i="47"/>
  <c r="M81" i="46"/>
  <c r="M113" i="37"/>
  <c r="R383" i="47"/>
  <c r="S363" i="47"/>
  <c r="L109" i="46"/>
  <c r="Q986" i="47"/>
  <c r="Q16" i="19"/>
  <c r="S20" i="19"/>
  <c r="R17" i="19"/>
  <c r="T26" i="19"/>
  <c r="P24" i="19"/>
  <c r="R22" i="19"/>
  <c r="Q27" i="19"/>
  <c r="R785" i="47"/>
  <c r="M109" i="43"/>
  <c r="S765" i="47"/>
  <c r="N81" i="43"/>
  <c r="S95" i="47"/>
  <c r="M113" i="34"/>
  <c r="R182" i="47"/>
  <c r="R229" i="47"/>
  <c r="L113" i="35"/>
  <c r="Q249" i="47"/>
  <c r="R162" i="47"/>
  <c r="N113" i="20"/>
  <c r="S115" i="47"/>
  <c r="S584" i="47"/>
  <c r="N113" i="40"/>
  <c r="S430" i="47"/>
  <c r="M109" i="42"/>
  <c r="R718" i="47"/>
  <c r="O113" i="41"/>
  <c r="T651" i="47"/>
  <c r="S698" i="47"/>
  <c r="N81" i="42"/>
  <c r="N113" i="38"/>
  <c r="S450" i="47"/>
  <c r="P18" i="19"/>
  <c r="P19" i="19"/>
  <c r="S28" i="47" l="1"/>
  <c r="N81" i="1"/>
  <c r="M109" i="1"/>
  <c r="R48" i="47"/>
  <c r="R497" i="47"/>
  <c r="M85" i="39"/>
  <c r="N80" i="39"/>
  <c r="Q517" i="47"/>
  <c r="L113" i="39"/>
  <c r="R832" i="47"/>
  <c r="L113" i="44"/>
  <c r="Q852" i="47"/>
  <c r="N80" i="44"/>
  <c r="M85" i="44"/>
  <c r="P75" i="43"/>
  <c r="U762" i="47"/>
  <c r="P75" i="45"/>
  <c r="U896" i="47"/>
  <c r="T678" i="47"/>
  <c r="T879" i="47"/>
  <c r="P75" i="46"/>
  <c r="U963" i="47"/>
  <c r="T947" i="47"/>
  <c r="P356" i="52"/>
  <c r="P7" i="52"/>
  <c r="P331" i="52"/>
  <c r="P52" i="45" s="1"/>
  <c r="P284" i="52"/>
  <c r="P256" i="52"/>
  <c r="P52" i="42" s="1"/>
  <c r="M109" i="45"/>
  <c r="R919" i="47"/>
  <c r="P360" i="52"/>
  <c r="P6" i="52"/>
  <c r="P282" i="52"/>
  <c r="P9" i="52"/>
  <c r="P335" i="52"/>
  <c r="P257" i="52"/>
  <c r="T748" i="47"/>
  <c r="T944" i="47"/>
  <c r="T11" i="47"/>
  <c r="P75" i="1"/>
  <c r="U25" i="47"/>
  <c r="T681" i="47"/>
  <c r="T7" i="47"/>
  <c r="T877" i="47"/>
  <c r="T746" i="47"/>
  <c r="T676" i="47"/>
  <c r="T948" i="47"/>
  <c r="T949" i="47"/>
  <c r="T6" i="47"/>
  <c r="T744" i="47"/>
  <c r="T9" i="47"/>
  <c r="T881" i="47"/>
  <c r="T677" i="47"/>
  <c r="P10" i="52"/>
  <c r="P259" i="52"/>
  <c r="P334" i="52"/>
  <c r="P332" i="52"/>
  <c r="P283" i="52"/>
  <c r="P358" i="52"/>
  <c r="P285" i="52"/>
  <c r="P357" i="52"/>
  <c r="P8" i="52"/>
  <c r="P260" i="52"/>
  <c r="P281" i="52"/>
  <c r="P52" i="43" s="1"/>
  <c r="N81" i="45"/>
  <c r="S899" i="47"/>
  <c r="P258" i="52"/>
  <c r="P333" i="52"/>
  <c r="P359" i="52"/>
  <c r="T882" i="47"/>
  <c r="T10" i="47"/>
  <c r="T679" i="47"/>
  <c r="T880" i="47"/>
  <c r="T878" i="47"/>
  <c r="T745" i="47"/>
  <c r="T946" i="47"/>
  <c r="T747" i="47"/>
  <c r="T945" i="47"/>
  <c r="T8" i="47"/>
  <c r="T680" i="47"/>
  <c r="T743" i="47"/>
  <c r="P75" i="42"/>
  <c r="U695" i="47"/>
  <c r="O85" i="40"/>
  <c r="P80" i="40"/>
  <c r="P80" i="36"/>
  <c r="O85" i="36"/>
  <c r="N85" i="34"/>
  <c r="O80" i="34"/>
  <c r="P80" i="38"/>
  <c r="O85" i="38"/>
  <c r="N85" i="35"/>
  <c r="O80" i="35"/>
  <c r="P80" i="41"/>
  <c r="O85" i="41"/>
  <c r="U631" i="47" s="1"/>
  <c r="O85" i="37"/>
  <c r="P80" i="37"/>
  <c r="P309" i="52"/>
  <c r="U812" i="47"/>
  <c r="P75" i="44"/>
  <c r="U829" i="47"/>
  <c r="T813" i="47"/>
  <c r="T815" i="47"/>
  <c r="P306" i="52"/>
  <c r="P310" i="52"/>
  <c r="T811" i="47"/>
  <c r="Q308" i="52"/>
  <c r="P307" i="52"/>
  <c r="T810" i="47"/>
  <c r="T814" i="47"/>
  <c r="P234" i="52"/>
  <c r="P232" i="52"/>
  <c r="T612" i="47"/>
  <c r="T610" i="47"/>
  <c r="T614" i="47"/>
  <c r="P235" i="52"/>
  <c r="P233" i="52"/>
  <c r="P231" i="52"/>
  <c r="T613" i="47"/>
  <c r="T611" i="47"/>
  <c r="T609" i="47"/>
  <c r="P75" i="41"/>
  <c r="U628" i="47"/>
  <c r="T547" i="47"/>
  <c r="T542" i="47"/>
  <c r="P75" i="40"/>
  <c r="U561" i="47"/>
  <c r="P206" i="52"/>
  <c r="P52" i="40" s="1"/>
  <c r="P208" i="52"/>
  <c r="P207" i="52"/>
  <c r="P209" i="52"/>
  <c r="P210" i="52"/>
  <c r="T544" i="47"/>
  <c r="T543" i="47"/>
  <c r="T545" i="47"/>
  <c r="T546" i="47"/>
  <c r="P181" i="52"/>
  <c r="T477" i="47"/>
  <c r="T475" i="47"/>
  <c r="P185" i="52"/>
  <c r="P184" i="52"/>
  <c r="P75" i="39"/>
  <c r="U494" i="47"/>
  <c r="U480" i="47"/>
  <c r="T479" i="47"/>
  <c r="T478" i="47"/>
  <c r="P182" i="52"/>
  <c r="P183" i="52"/>
  <c r="T476" i="47"/>
  <c r="P160" i="52"/>
  <c r="Q158" i="52"/>
  <c r="T412" i="47"/>
  <c r="T413" i="47"/>
  <c r="U410" i="47"/>
  <c r="P156" i="52"/>
  <c r="P52" i="38" s="1"/>
  <c r="P159" i="52"/>
  <c r="P157" i="52"/>
  <c r="P75" i="38"/>
  <c r="U427" i="47"/>
  <c r="T408" i="47"/>
  <c r="T411" i="47"/>
  <c r="T409" i="47"/>
  <c r="Q131" i="52"/>
  <c r="T342" i="47"/>
  <c r="T345" i="47"/>
  <c r="U344" i="47"/>
  <c r="Q75" i="37"/>
  <c r="V360" i="47"/>
  <c r="U341" i="47"/>
  <c r="P133" i="52"/>
  <c r="T346" i="47"/>
  <c r="T343" i="47"/>
  <c r="P132" i="52"/>
  <c r="P135" i="52"/>
  <c r="Q134" i="52"/>
  <c r="T278" i="47"/>
  <c r="P106" i="52"/>
  <c r="P52" i="36" s="1"/>
  <c r="U275" i="47"/>
  <c r="Q108" i="52"/>
  <c r="T274" i="47"/>
  <c r="T296" i="47"/>
  <c r="U276" i="47"/>
  <c r="S316" i="47"/>
  <c r="N113" i="36"/>
  <c r="T279" i="47"/>
  <c r="P75" i="36"/>
  <c r="U293" i="47"/>
  <c r="P109" i="52"/>
  <c r="P110" i="52"/>
  <c r="Q107" i="52"/>
  <c r="T277" i="47"/>
  <c r="V209" i="47"/>
  <c r="T208" i="47"/>
  <c r="T212" i="47"/>
  <c r="U211" i="47"/>
  <c r="U226" i="47"/>
  <c r="P75" i="35"/>
  <c r="Q84" i="52"/>
  <c r="P81" i="52"/>
  <c r="U210" i="47"/>
  <c r="T207" i="47"/>
  <c r="R83" i="52"/>
  <c r="P82" i="52"/>
  <c r="Q60" i="52"/>
  <c r="P58" i="52"/>
  <c r="U144" i="47"/>
  <c r="T145" i="47"/>
  <c r="T142" i="47"/>
  <c r="P59" i="52"/>
  <c r="P56" i="52"/>
  <c r="P57" i="52"/>
  <c r="T143" i="47"/>
  <c r="T140" i="47"/>
  <c r="Q75" i="34"/>
  <c r="V159" i="47"/>
  <c r="T141" i="47"/>
  <c r="P80" i="20"/>
  <c r="O85" i="20"/>
  <c r="P75" i="20"/>
  <c r="U92" i="47"/>
  <c r="T73" i="47"/>
  <c r="P32" i="52"/>
  <c r="T74" i="47"/>
  <c r="T78" i="47"/>
  <c r="U77" i="47"/>
  <c r="T75" i="47"/>
  <c r="P34" i="52"/>
  <c r="Q35" i="52"/>
  <c r="T76" i="47"/>
  <c r="P33" i="52"/>
  <c r="P31" i="52"/>
  <c r="P52" i="20" s="1"/>
  <c r="S966" i="47"/>
  <c r="N81" i="46"/>
  <c r="R986" i="47"/>
  <c r="M109" i="46"/>
  <c r="T363" i="47"/>
  <c r="S383" i="47"/>
  <c r="N113" i="37"/>
  <c r="U26" i="19"/>
  <c r="S17" i="19"/>
  <c r="T20" i="19"/>
  <c r="S22" i="19"/>
  <c r="R16" i="19"/>
  <c r="R27" i="19"/>
  <c r="Q24" i="19"/>
  <c r="Q18" i="19"/>
  <c r="S162" i="47"/>
  <c r="S229" i="47"/>
  <c r="O81" i="43"/>
  <c r="T765" i="47"/>
  <c r="N109" i="43"/>
  <c r="S785" i="47"/>
  <c r="T450" i="47"/>
  <c r="O113" i="38"/>
  <c r="T584" i="47"/>
  <c r="O113" i="40"/>
  <c r="M113" i="35"/>
  <c r="R249" i="47"/>
  <c r="Q19" i="19"/>
  <c r="T698" i="47"/>
  <c r="O81" i="42"/>
  <c r="T430" i="47"/>
  <c r="N113" i="34"/>
  <c r="S182" i="47"/>
  <c r="U651" i="47"/>
  <c r="P113" i="41"/>
  <c r="N109" i="42"/>
  <c r="S718" i="47"/>
  <c r="O113" i="20"/>
  <c r="T115" i="47"/>
  <c r="T95" i="47"/>
  <c r="O81" i="1" l="1"/>
  <c r="T28" i="47"/>
  <c r="N109" i="1"/>
  <c r="S48" i="47"/>
  <c r="O80" i="39"/>
  <c r="N85" i="39"/>
  <c r="S497" i="47"/>
  <c r="M113" i="39"/>
  <c r="R517" i="47"/>
  <c r="R852" i="47"/>
  <c r="M113" i="44"/>
  <c r="S832" i="47"/>
  <c r="O80" i="44"/>
  <c r="N85" i="44"/>
  <c r="U564" i="47"/>
  <c r="Q75" i="42"/>
  <c r="V695" i="47"/>
  <c r="U947" i="47"/>
  <c r="U879" i="47"/>
  <c r="U678" i="47"/>
  <c r="Q281" i="52"/>
  <c r="Q52" i="43" s="1"/>
  <c r="Q8" i="52"/>
  <c r="Q285" i="52"/>
  <c r="Q332" i="52"/>
  <c r="Q10" i="52"/>
  <c r="U881" i="47"/>
  <c r="U744" i="47"/>
  <c r="U6" i="47"/>
  <c r="U948" i="47"/>
  <c r="N109" i="45"/>
  <c r="S919" i="47"/>
  <c r="U877" i="47"/>
  <c r="U681" i="47"/>
  <c r="U11" i="47"/>
  <c r="U944" i="47"/>
  <c r="U748" i="47"/>
  <c r="Q75" i="45"/>
  <c r="V896" i="47"/>
  <c r="U743" i="47"/>
  <c r="U8" i="47"/>
  <c r="U747" i="47"/>
  <c r="U878" i="47"/>
  <c r="U10" i="47"/>
  <c r="Q257" i="52"/>
  <c r="Q9" i="52"/>
  <c r="Q256" i="52"/>
  <c r="Q52" i="42" s="1"/>
  <c r="Q284" i="52"/>
  <c r="Q7" i="52"/>
  <c r="Q75" i="46"/>
  <c r="V963" i="47"/>
  <c r="Q260" i="52"/>
  <c r="Q357" i="52"/>
  <c r="Q358" i="52"/>
  <c r="Q283" i="52"/>
  <c r="Q334" i="52"/>
  <c r="Q259" i="52"/>
  <c r="U677" i="47"/>
  <c r="U9" i="47"/>
  <c r="U949" i="47"/>
  <c r="U676" i="47"/>
  <c r="U746" i="47"/>
  <c r="U7" i="47"/>
  <c r="Q75" i="43"/>
  <c r="V762" i="47"/>
  <c r="Q359" i="52"/>
  <c r="Q333" i="52"/>
  <c r="Q258" i="52"/>
  <c r="O81" i="45"/>
  <c r="T899" i="47"/>
  <c r="U680" i="47"/>
  <c r="U945" i="47"/>
  <c r="U946" i="47"/>
  <c r="U745" i="47"/>
  <c r="U880" i="47"/>
  <c r="U679" i="47"/>
  <c r="U882" i="47"/>
  <c r="Q75" i="1"/>
  <c r="V25" i="47"/>
  <c r="Q335" i="52"/>
  <c r="Q282" i="52"/>
  <c r="Q6" i="52"/>
  <c r="Q360" i="52"/>
  <c r="Q331" i="52"/>
  <c r="Q52" i="45" s="1"/>
  <c r="Q356" i="52"/>
  <c r="Q80" i="36"/>
  <c r="P85" i="36"/>
  <c r="O85" i="35"/>
  <c r="P80" i="35"/>
  <c r="Q80" i="40"/>
  <c r="P85" i="40"/>
  <c r="V564" i="47" s="1"/>
  <c r="Q80" i="37"/>
  <c r="P85" i="37"/>
  <c r="Q80" i="41"/>
  <c r="P85" i="41"/>
  <c r="V631" i="47" s="1"/>
  <c r="Q80" i="38"/>
  <c r="P85" i="38"/>
  <c r="P80" i="34"/>
  <c r="O85" i="34"/>
  <c r="U811" i="47"/>
  <c r="R308" i="52"/>
  <c r="Q310" i="52"/>
  <c r="V812" i="47"/>
  <c r="U814" i="47"/>
  <c r="Q75" i="44"/>
  <c r="V829" i="47"/>
  <c r="Q309" i="52"/>
  <c r="U815" i="47"/>
  <c r="Q306" i="52"/>
  <c r="U813" i="47"/>
  <c r="Q307" i="52"/>
  <c r="U810" i="47"/>
  <c r="U611" i="47"/>
  <c r="Q235" i="52"/>
  <c r="Q234" i="52"/>
  <c r="Q231" i="52"/>
  <c r="U613" i="47"/>
  <c r="U612" i="47"/>
  <c r="U609" i="47"/>
  <c r="Q232" i="52"/>
  <c r="V628" i="47"/>
  <c r="Q75" i="41"/>
  <c r="Q233" i="52"/>
  <c r="U614" i="47"/>
  <c r="U610" i="47"/>
  <c r="Q208" i="52"/>
  <c r="U545" i="47"/>
  <c r="U544" i="47"/>
  <c r="Q75" i="40"/>
  <c r="V561" i="47"/>
  <c r="Q209" i="52"/>
  <c r="Q210" i="52"/>
  <c r="Q207" i="52"/>
  <c r="Q206" i="52"/>
  <c r="Q52" i="40" s="1"/>
  <c r="U546" i="47"/>
  <c r="U543" i="47"/>
  <c r="U542" i="47"/>
  <c r="U547" i="47"/>
  <c r="U477" i="47"/>
  <c r="Q182" i="52"/>
  <c r="V480" i="47"/>
  <c r="U476" i="47"/>
  <c r="Q181" i="52"/>
  <c r="Q183" i="52"/>
  <c r="U478" i="47"/>
  <c r="U479" i="47"/>
  <c r="Q75" i="39"/>
  <c r="V494" i="47"/>
  <c r="Q184" i="52"/>
  <c r="Q185" i="52"/>
  <c r="U475" i="47"/>
  <c r="Q159" i="52"/>
  <c r="V427" i="47"/>
  <c r="Q75" i="38"/>
  <c r="U411" i="47"/>
  <c r="U413" i="47"/>
  <c r="Q157" i="52"/>
  <c r="Q156" i="52"/>
  <c r="Q52" i="38" s="1"/>
  <c r="R158" i="52"/>
  <c r="Q160" i="52"/>
  <c r="U409" i="47"/>
  <c r="U408" i="47"/>
  <c r="V410" i="47"/>
  <c r="U412" i="47"/>
  <c r="U345" i="47"/>
  <c r="U343" i="47"/>
  <c r="R134" i="52"/>
  <c r="Q132" i="52"/>
  <c r="V344" i="47"/>
  <c r="U342" i="47"/>
  <c r="R131" i="52"/>
  <c r="Q135" i="52"/>
  <c r="Q133" i="52"/>
  <c r="U346" i="47"/>
  <c r="R75" i="37"/>
  <c r="W360" i="47"/>
  <c r="V341" i="47"/>
  <c r="U277" i="47"/>
  <c r="Q106" i="52"/>
  <c r="Q52" i="36" s="1"/>
  <c r="Q110" i="52"/>
  <c r="T316" i="47"/>
  <c r="O113" i="36"/>
  <c r="U279" i="47"/>
  <c r="U274" i="47"/>
  <c r="R107" i="52"/>
  <c r="U278" i="47"/>
  <c r="Q75" i="36"/>
  <c r="V293" i="47"/>
  <c r="U296" i="47"/>
  <c r="R108" i="52"/>
  <c r="V275" i="47"/>
  <c r="Q109" i="52"/>
  <c r="V276" i="47"/>
  <c r="W209" i="47"/>
  <c r="R84" i="52"/>
  <c r="Q82" i="52"/>
  <c r="V210" i="47"/>
  <c r="V211" i="47"/>
  <c r="U208" i="47"/>
  <c r="Q81" i="52"/>
  <c r="Q75" i="35"/>
  <c r="V226" i="47"/>
  <c r="S83" i="52"/>
  <c r="U207" i="47"/>
  <c r="U212" i="47"/>
  <c r="Q56" i="52"/>
  <c r="R75" i="34"/>
  <c r="W159" i="47"/>
  <c r="U140" i="47"/>
  <c r="U145" i="47"/>
  <c r="Q57" i="52"/>
  <c r="Q59" i="52"/>
  <c r="Q58" i="52"/>
  <c r="R60" i="52"/>
  <c r="U141" i="47"/>
  <c r="U143" i="47"/>
  <c r="U142" i="47"/>
  <c r="V144" i="47"/>
  <c r="Q80" i="20"/>
  <c r="P85" i="20"/>
  <c r="Q75" i="20"/>
  <c r="V92" i="47"/>
  <c r="U75" i="47"/>
  <c r="V77" i="47"/>
  <c r="U76" i="47"/>
  <c r="Q32" i="52"/>
  <c r="Q31" i="52"/>
  <c r="Q52" i="20" s="1"/>
  <c r="U74" i="47"/>
  <c r="U73" i="47"/>
  <c r="U78" i="47"/>
  <c r="Q33" i="52"/>
  <c r="R35" i="52"/>
  <c r="Q34" i="52"/>
  <c r="T966" i="47"/>
  <c r="O81" i="46"/>
  <c r="U363" i="47"/>
  <c r="O113" i="37"/>
  <c r="T383" i="47"/>
  <c r="S986" i="47"/>
  <c r="N109" i="46"/>
  <c r="R24" i="19"/>
  <c r="S16" i="19"/>
  <c r="T22" i="19"/>
  <c r="T17" i="19"/>
  <c r="V26" i="19"/>
  <c r="S27" i="19"/>
  <c r="U20" i="19"/>
  <c r="P113" i="20"/>
  <c r="U115" i="47"/>
  <c r="U698" i="47"/>
  <c r="P81" i="42"/>
  <c r="T785" i="47"/>
  <c r="O109" i="43"/>
  <c r="P81" i="43"/>
  <c r="U765" i="47"/>
  <c r="T229" i="47"/>
  <c r="U95" i="47"/>
  <c r="S249" i="47"/>
  <c r="N113" i="35"/>
  <c r="R18" i="19"/>
  <c r="O109" i="42"/>
  <c r="T718" i="47"/>
  <c r="U430" i="47"/>
  <c r="R19" i="19"/>
  <c r="P113" i="40"/>
  <c r="U584" i="47"/>
  <c r="P113" i="38"/>
  <c r="U450" i="47"/>
  <c r="T162" i="47"/>
  <c r="V651" i="47"/>
  <c r="Q113" i="41"/>
  <c r="T182" i="47"/>
  <c r="O113" i="34"/>
  <c r="P81" i="1" l="1"/>
  <c r="U28" i="47"/>
  <c r="T48" i="47"/>
  <c r="O109" i="1"/>
  <c r="T497" i="47"/>
  <c r="S517" i="47"/>
  <c r="N113" i="39"/>
  <c r="O85" i="39"/>
  <c r="P80" i="39"/>
  <c r="T832" i="47"/>
  <c r="N113" i="44"/>
  <c r="S852" i="47"/>
  <c r="O85" i="44"/>
  <c r="P80" i="44"/>
  <c r="R331" i="52"/>
  <c r="R52" i="45" s="1"/>
  <c r="R360" i="52"/>
  <c r="R335" i="52"/>
  <c r="R75" i="1"/>
  <c r="W25" i="47"/>
  <c r="R258" i="52"/>
  <c r="R359" i="52"/>
  <c r="V882" i="47"/>
  <c r="V679" i="47"/>
  <c r="V880" i="47"/>
  <c r="V946" i="47"/>
  <c r="V680" i="47"/>
  <c r="R7" i="52"/>
  <c r="R256" i="52"/>
  <c r="R52" i="42" s="1"/>
  <c r="R9" i="52"/>
  <c r="R10" i="52"/>
  <c r="R332" i="52"/>
  <c r="R285" i="52"/>
  <c r="R281" i="52"/>
  <c r="R52" i="43" s="1"/>
  <c r="V748" i="47"/>
  <c r="V11" i="47"/>
  <c r="V877" i="47"/>
  <c r="V948" i="47"/>
  <c r="V881" i="47"/>
  <c r="V678" i="47"/>
  <c r="V947" i="47"/>
  <c r="R75" i="43"/>
  <c r="W762" i="47"/>
  <c r="R283" i="52"/>
  <c r="R357" i="52"/>
  <c r="V7" i="47"/>
  <c r="V676" i="47"/>
  <c r="V949" i="47"/>
  <c r="V9" i="47"/>
  <c r="V10" i="47"/>
  <c r="V878" i="47"/>
  <c r="V747" i="47"/>
  <c r="V743" i="47"/>
  <c r="R356" i="52"/>
  <c r="R6" i="52"/>
  <c r="R282" i="52"/>
  <c r="R333" i="52"/>
  <c r="V745" i="47"/>
  <c r="V945" i="47"/>
  <c r="R75" i="46"/>
  <c r="W963" i="47"/>
  <c r="R284" i="52"/>
  <c r="R257" i="52"/>
  <c r="R8" i="52"/>
  <c r="V944" i="47"/>
  <c r="V681" i="47"/>
  <c r="V6" i="47"/>
  <c r="V744" i="47"/>
  <c r="U899" i="47"/>
  <c r="P81" i="45"/>
  <c r="V879" i="47"/>
  <c r="R259" i="52"/>
  <c r="R334" i="52"/>
  <c r="R358" i="52"/>
  <c r="R260" i="52"/>
  <c r="V746" i="47"/>
  <c r="V677" i="47"/>
  <c r="R75" i="45"/>
  <c r="W896" i="47"/>
  <c r="T919" i="47"/>
  <c r="O109" i="45"/>
  <c r="V8" i="47"/>
  <c r="R75" i="42"/>
  <c r="W695" i="47"/>
  <c r="Q85" i="38"/>
  <c r="R80" i="38"/>
  <c r="R80" i="40"/>
  <c r="Q85" i="40"/>
  <c r="Q80" i="34"/>
  <c r="P85" i="34"/>
  <c r="R80" i="41"/>
  <c r="Q85" i="41"/>
  <c r="W631" i="47" s="1"/>
  <c r="Q85" i="37"/>
  <c r="R80" i="37"/>
  <c r="P85" i="35"/>
  <c r="Q80" i="35"/>
  <c r="Q85" i="36"/>
  <c r="R80" i="36"/>
  <c r="R307" i="52"/>
  <c r="R306" i="52"/>
  <c r="R309" i="52"/>
  <c r="S308" i="52"/>
  <c r="V811" i="47"/>
  <c r="V810" i="47"/>
  <c r="V813" i="47"/>
  <c r="V815" i="47"/>
  <c r="W812" i="47"/>
  <c r="R310" i="52"/>
  <c r="R75" i="44"/>
  <c r="W829" i="47"/>
  <c r="V814" i="47"/>
  <c r="R233" i="52"/>
  <c r="V610" i="47"/>
  <c r="V614" i="47"/>
  <c r="V612" i="47"/>
  <c r="V613" i="47"/>
  <c r="V611" i="47"/>
  <c r="R75" i="41"/>
  <c r="W628" i="47"/>
  <c r="R231" i="52"/>
  <c r="V609" i="47"/>
  <c r="R232" i="52"/>
  <c r="R234" i="52"/>
  <c r="R235" i="52"/>
  <c r="R210" i="52"/>
  <c r="V542" i="47"/>
  <c r="V546" i="47"/>
  <c r="R75" i="40"/>
  <c r="W561" i="47"/>
  <c r="R207" i="52"/>
  <c r="R209" i="52"/>
  <c r="R208" i="52"/>
  <c r="R206" i="52"/>
  <c r="R52" i="40" s="1"/>
  <c r="V547" i="47"/>
  <c r="V543" i="47"/>
  <c r="V545" i="47"/>
  <c r="V544" i="47"/>
  <c r="R184" i="52"/>
  <c r="V475" i="47"/>
  <c r="V476" i="47"/>
  <c r="V479" i="47"/>
  <c r="W480" i="47"/>
  <c r="V478" i="47"/>
  <c r="R183" i="52"/>
  <c r="R75" i="39"/>
  <c r="W494" i="47"/>
  <c r="R181" i="52"/>
  <c r="R182" i="52"/>
  <c r="R185" i="52"/>
  <c r="V477" i="47"/>
  <c r="S158" i="52"/>
  <c r="R157" i="52"/>
  <c r="W410" i="47"/>
  <c r="V409" i="47"/>
  <c r="V413" i="47"/>
  <c r="R160" i="52"/>
  <c r="R156" i="52"/>
  <c r="R52" i="38" s="1"/>
  <c r="R75" i="38"/>
  <c r="W427" i="47"/>
  <c r="R159" i="52"/>
  <c r="V412" i="47"/>
  <c r="V408" i="47"/>
  <c r="V411" i="47"/>
  <c r="S75" i="37"/>
  <c r="X360" i="47"/>
  <c r="V343" i="47"/>
  <c r="W341" i="47"/>
  <c r="V342" i="47"/>
  <c r="R135" i="52"/>
  <c r="S134" i="52"/>
  <c r="V345" i="47"/>
  <c r="V346" i="47"/>
  <c r="W344" i="47"/>
  <c r="R133" i="52"/>
  <c r="S131" i="52"/>
  <c r="R132" i="52"/>
  <c r="V296" i="47"/>
  <c r="R75" i="36"/>
  <c r="W293" i="47"/>
  <c r="W275" i="47"/>
  <c r="P113" i="36"/>
  <c r="U316" i="47"/>
  <c r="R110" i="52"/>
  <c r="V278" i="47"/>
  <c r="R106" i="52"/>
  <c r="R52" i="36" s="1"/>
  <c r="V279" i="47"/>
  <c r="R109" i="52"/>
  <c r="S108" i="52"/>
  <c r="V274" i="47"/>
  <c r="V277" i="47"/>
  <c r="W276" i="47"/>
  <c r="S107" i="52"/>
  <c r="R81" i="52"/>
  <c r="R82" i="52"/>
  <c r="S84" i="52"/>
  <c r="V212" i="47"/>
  <c r="V207" i="47"/>
  <c r="V208" i="47"/>
  <c r="W210" i="47"/>
  <c r="T83" i="52"/>
  <c r="X209" i="47"/>
  <c r="R75" i="35"/>
  <c r="W226" i="47"/>
  <c r="W211" i="47"/>
  <c r="R58" i="52"/>
  <c r="R57" i="52"/>
  <c r="V142" i="47"/>
  <c r="V141" i="47"/>
  <c r="V145" i="47"/>
  <c r="S60" i="52"/>
  <c r="R59" i="52"/>
  <c r="R56" i="52"/>
  <c r="W144" i="47"/>
  <c r="V143" i="47"/>
  <c r="S75" i="34"/>
  <c r="X159" i="47"/>
  <c r="V140" i="47"/>
  <c r="R80" i="20"/>
  <c r="Q85" i="20"/>
  <c r="R75" i="20"/>
  <c r="W92" i="47"/>
  <c r="R31" i="52"/>
  <c r="R52" i="20" s="1"/>
  <c r="R34" i="52"/>
  <c r="R33" i="52"/>
  <c r="V73" i="47"/>
  <c r="W77" i="47"/>
  <c r="V76" i="47"/>
  <c r="V75" i="47"/>
  <c r="R32" i="52"/>
  <c r="S35" i="52"/>
  <c r="V78" i="47"/>
  <c r="V74" i="47"/>
  <c r="T986" i="47"/>
  <c r="O109" i="46"/>
  <c r="V363" i="47"/>
  <c r="P81" i="46"/>
  <c r="U966" i="47"/>
  <c r="U383" i="47"/>
  <c r="P113" i="37"/>
  <c r="W26" i="19"/>
  <c r="T27" i="19"/>
  <c r="T16" i="19"/>
  <c r="S24" i="19"/>
  <c r="V20" i="19"/>
  <c r="U17" i="19"/>
  <c r="U22" i="19"/>
  <c r="U162" i="47"/>
  <c r="V584" i="47"/>
  <c r="Q113" i="40"/>
  <c r="V430" i="47"/>
  <c r="S18" i="19"/>
  <c r="O113" i="35"/>
  <c r="T249" i="47"/>
  <c r="W651" i="47"/>
  <c r="R113" i="41"/>
  <c r="U718" i="47"/>
  <c r="P109" i="42"/>
  <c r="P109" i="43"/>
  <c r="U785" i="47"/>
  <c r="Q113" i="20"/>
  <c r="V115" i="47"/>
  <c r="V450" i="47"/>
  <c r="Q113" i="38"/>
  <c r="Q81" i="42"/>
  <c r="V698" i="47"/>
  <c r="P113" i="34"/>
  <c r="U182" i="47"/>
  <c r="S19" i="19"/>
  <c r="V95" i="47"/>
  <c r="U229" i="47"/>
  <c r="Q81" i="43"/>
  <c r="V765" i="47"/>
  <c r="Q81" i="1" l="1"/>
  <c r="V28" i="47"/>
  <c r="U48" i="47"/>
  <c r="P109" i="1"/>
  <c r="W564" i="47"/>
  <c r="P85" i="39"/>
  <c r="Q80" i="39"/>
  <c r="U497" i="47"/>
  <c r="O113" i="39"/>
  <c r="T517" i="47"/>
  <c r="U832" i="47"/>
  <c r="O113" i="44"/>
  <c r="T852" i="47"/>
  <c r="Q80" i="44"/>
  <c r="P85" i="44"/>
  <c r="S75" i="42"/>
  <c r="X695" i="47"/>
  <c r="W680" i="47"/>
  <c r="W880" i="47"/>
  <c r="W882" i="47"/>
  <c r="W746" i="47"/>
  <c r="S75" i="46"/>
  <c r="X963" i="47"/>
  <c r="S333" i="52"/>
  <c r="S282" i="52"/>
  <c r="S356" i="52"/>
  <c r="S283" i="52"/>
  <c r="S281" i="52"/>
  <c r="S52" i="43" s="1"/>
  <c r="S332" i="52"/>
  <c r="W949" i="47"/>
  <c r="W7" i="47"/>
  <c r="S258" i="52"/>
  <c r="S335" i="52"/>
  <c r="S360" i="52"/>
  <c r="P109" i="45"/>
  <c r="U919" i="47"/>
  <c r="S358" i="52"/>
  <c r="S259" i="52"/>
  <c r="S8" i="52"/>
  <c r="S257" i="52"/>
  <c r="W879" i="47"/>
  <c r="W744" i="47"/>
  <c r="W944" i="47"/>
  <c r="W745" i="47"/>
  <c r="W743" i="47"/>
  <c r="W878" i="47"/>
  <c r="S9" i="52"/>
  <c r="S256" i="52"/>
  <c r="S52" i="42" s="1"/>
  <c r="W678" i="47"/>
  <c r="W881" i="47"/>
  <c r="W948" i="47"/>
  <c r="W11" i="47"/>
  <c r="S75" i="45"/>
  <c r="X896" i="47"/>
  <c r="W946" i="47"/>
  <c r="W679" i="47"/>
  <c r="W8" i="47"/>
  <c r="W677" i="47"/>
  <c r="S6" i="52"/>
  <c r="S357" i="52"/>
  <c r="S285" i="52"/>
  <c r="S10" i="52"/>
  <c r="W9" i="47"/>
  <c r="W676" i="47"/>
  <c r="S359" i="52"/>
  <c r="S331" i="52"/>
  <c r="S52" i="45" s="1"/>
  <c r="S260" i="52"/>
  <c r="S334" i="52"/>
  <c r="Q81" i="45"/>
  <c r="V899" i="47"/>
  <c r="S284" i="52"/>
  <c r="W6" i="47"/>
  <c r="W681" i="47"/>
  <c r="W945" i="47"/>
  <c r="S75" i="43"/>
  <c r="X762" i="47"/>
  <c r="W747" i="47"/>
  <c r="W10" i="47"/>
  <c r="S7" i="52"/>
  <c r="W947" i="47"/>
  <c r="S75" i="1"/>
  <c r="X25" i="47"/>
  <c r="W877" i="47"/>
  <c r="W748" i="47"/>
  <c r="Q85" i="35"/>
  <c r="R80" i="35"/>
  <c r="S80" i="40"/>
  <c r="R85" i="40"/>
  <c r="X564" i="47" s="1"/>
  <c r="S80" i="41"/>
  <c r="R85" i="41"/>
  <c r="X631" i="47" s="1"/>
  <c r="S80" i="37"/>
  <c r="R85" i="37"/>
  <c r="S80" i="38"/>
  <c r="R85" i="38"/>
  <c r="S80" i="36"/>
  <c r="R85" i="36"/>
  <c r="R80" i="34"/>
  <c r="Q85" i="34"/>
  <c r="X829" i="47"/>
  <c r="S75" i="44"/>
  <c r="S306" i="52"/>
  <c r="S310" i="52"/>
  <c r="W815" i="47"/>
  <c r="W810" i="47"/>
  <c r="W814" i="47"/>
  <c r="T308" i="52"/>
  <c r="S309" i="52"/>
  <c r="S307" i="52"/>
  <c r="X812" i="47"/>
  <c r="W813" i="47"/>
  <c r="W811" i="47"/>
  <c r="S231" i="52"/>
  <c r="W614" i="47"/>
  <c r="W609" i="47"/>
  <c r="S235" i="52"/>
  <c r="S234" i="52"/>
  <c r="S232" i="52"/>
  <c r="S233" i="52"/>
  <c r="W613" i="47"/>
  <c r="W612" i="47"/>
  <c r="W610" i="47"/>
  <c r="S75" i="41"/>
  <c r="X628" i="47"/>
  <c r="W611" i="47"/>
  <c r="S207" i="52"/>
  <c r="W544" i="47"/>
  <c r="W543" i="47"/>
  <c r="S75" i="40"/>
  <c r="X561" i="47"/>
  <c r="S206" i="52"/>
  <c r="S52" i="40" s="1"/>
  <c r="S209" i="52"/>
  <c r="S210" i="52"/>
  <c r="S208" i="52"/>
  <c r="W542" i="47"/>
  <c r="W545" i="47"/>
  <c r="W547" i="47"/>
  <c r="W546" i="47"/>
  <c r="W479" i="47"/>
  <c r="S181" i="52"/>
  <c r="W475" i="47"/>
  <c r="S75" i="39"/>
  <c r="X494" i="47"/>
  <c r="X480" i="47"/>
  <c r="S182" i="52"/>
  <c r="S183" i="52"/>
  <c r="S184" i="52"/>
  <c r="S185" i="52"/>
  <c r="W476" i="47"/>
  <c r="W477" i="47"/>
  <c r="W478" i="47"/>
  <c r="S159" i="52"/>
  <c r="S156" i="52"/>
  <c r="S52" i="38" s="1"/>
  <c r="S157" i="52"/>
  <c r="W411" i="47"/>
  <c r="W408" i="47"/>
  <c r="W409" i="47"/>
  <c r="S160" i="52"/>
  <c r="T158" i="52"/>
  <c r="S75" i="38"/>
  <c r="X427" i="47"/>
  <c r="W412" i="47"/>
  <c r="W413" i="47"/>
  <c r="X410" i="47"/>
  <c r="X341" i="47"/>
  <c r="W346" i="47"/>
  <c r="S132" i="52"/>
  <c r="S133" i="52"/>
  <c r="T134" i="52"/>
  <c r="S135" i="52"/>
  <c r="W342" i="47"/>
  <c r="W343" i="47"/>
  <c r="X344" i="47"/>
  <c r="W345" i="47"/>
  <c r="T131" i="52"/>
  <c r="T75" i="37"/>
  <c r="Y360" i="47"/>
  <c r="T107" i="52"/>
  <c r="T108" i="52"/>
  <c r="W274" i="47"/>
  <c r="W279" i="47"/>
  <c r="S75" i="36"/>
  <c r="X293" i="47"/>
  <c r="X275" i="47"/>
  <c r="X276" i="47"/>
  <c r="Q113" i="36"/>
  <c r="V316" i="47"/>
  <c r="S109" i="52"/>
  <c r="S110" i="52"/>
  <c r="W277" i="47"/>
  <c r="S106" i="52"/>
  <c r="S52" i="36" s="1"/>
  <c r="W278" i="47"/>
  <c r="W296" i="47"/>
  <c r="S75" i="35"/>
  <c r="X226" i="47"/>
  <c r="T84" i="52"/>
  <c r="U83" i="52"/>
  <c r="X210" i="47"/>
  <c r="W207" i="47"/>
  <c r="X211" i="47"/>
  <c r="S81" i="52"/>
  <c r="Y209" i="47"/>
  <c r="S82" i="52"/>
  <c r="W208" i="47"/>
  <c r="W212" i="47"/>
  <c r="T75" i="34"/>
  <c r="Y159" i="47"/>
  <c r="S59" i="52"/>
  <c r="S57" i="52"/>
  <c r="W143" i="47"/>
  <c r="W141" i="47"/>
  <c r="S56" i="52"/>
  <c r="T60" i="52"/>
  <c r="S58" i="52"/>
  <c r="W140" i="47"/>
  <c r="X144" i="47"/>
  <c r="W145" i="47"/>
  <c r="W142" i="47"/>
  <c r="S80" i="20"/>
  <c r="R85" i="20"/>
  <c r="S75" i="20"/>
  <c r="X92" i="47"/>
  <c r="S34" i="52"/>
  <c r="W74" i="47"/>
  <c r="W76" i="47"/>
  <c r="S32" i="52"/>
  <c r="T35" i="52"/>
  <c r="S33" i="52"/>
  <c r="S31" i="52"/>
  <c r="S52" i="20" s="1"/>
  <c r="X77" i="47"/>
  <c r="W78" i="47"/>
  <c r="W75" i="47"/>
  <c r="W73" i="47"/>
  <c r="W363" i="47"/>
  <c r="U986" i="47"/>
  <c r="P109" i="46"/>
  <c r="V383" i="47"/>
  <c r="Q113" i="37"/>
  <c r="Q81" i="46"/>
  <c r="V966" i="47"/>
  <c r="W20" i="19"/>
  <c r="T24" i="19"/>
  <c r="U16" i="19"/>
  <c r="U27" i="19"/>
  <c r="V22" i="19"/>
  <c r="V17" i="19"/>
  <c r="X26" i="19"/>
  <c r="V229" i="47"/>
  <c r="T19" i="19"/>
  <c r="R113" i="40"/>
  <c r="W584" i="47"/>
  <c r="R113" i="38"/>
  <c r="W450" i="47"/>
  <c r="W115" i="47"/>
  <c r="R113" i="20"/>
  <c r="S113" i="41"/>
  <c r="X651" i="47"/>
  <c r="U249" i="47"/>
  <c r="P113" i="35"/>
  <c r="W430" i="47"/>
  <c r="V162" i="47"/>
  <c r="Q109" i="42"/>
  <c r="V718" i="47"/>
  <c r="T18" i="19"/>
  <c r="W765" i="47"/>
  <c r="R81" i="43"/>
  <c r="W95" i="47"/>
  <c r="V182" i="47"/>
  <c r="Q113" i="34"/>
  <c r="R81" i="42"/>
  <c r="W698" i="47"/>
  <c r="V785" i="47"/>
  <c r="Q109" i="43"/>
  <c r="W28" i="47" l="1"/>
  <c r="R81" i="1"/>
  <c r="Q109" i="1"/>
  <c r="V48" i="47"/>
  <c r="R80" i="39"/>
  <c r="Q85" i="39"/>
  <c r="U517" i="47"/>
  <c r="P113" i="39"/>
  <c r="V497" i="47"/>
  <c r="P113" i="44"/>
  <c r="U852" i="47"/>
  <c r="V832" i="47"/>
  <c r="R80" i="44"/>
  <c r="Q85" i="44"/>
  <c r="T75" i="43"/>
  <c r="Y762" i="47"/>
  <c r="X949" i="47"/>
  <c r="X746" i="47"/>
  <c r="T260" i="52"/>
  <c r="T285" i="52"/>
  <c r="X681" i="47"/>
  <c r="T9" i="52"/>
  <c r="T358" i="52"/>
  <c r="T360" i="52"/>
  <c r="T258" i="52"/>
  <c r="T281" i="52"/>
  <c r="T52" i="43" s="1"/>
  <c r="T283" i="52"/>
  <c r="T333" i="52"/>
  <c r="T7" i="52"/>
  <c r="W899" i="47"/>
  <c r="R81" i="45"/>
  <c r="X882" i="47"/>
  <c r="X680" i="47"/>
  <c r="X748" i="47"/>
  <c r="X747" i="47"/>
  <c r="T357" i="52"/>
  <c r="T6" i="52"/>
  <c r="T75" i="45"/>
  <c r="Y896" i="47"/>
  <c r="X9" i="47"/>
  <c r="X946" i="47"/>
  <c r="Q109" i="45"/>
  <c r="V919" i="47"/>
  <c r="X948" i="47"/>
  <c r="X678" i="47"/>
  <c r="X743" i="47"/>
  <c r="X745" i="47"/>
  <c r="X879" i="47"/>
  <c r="X7" i="47"/>
  <c r="T334" i="52"/>
  <c r="T331" i="52"/>
  <c r="T52" i="45" s="1"/>
  <c r="T359" i="52"/>
  <c r="T10" i="52"/>
  <c r="X945" i="47"/>
  <c r="X6" i="47"/>
  <c r="T256" i="52"/>
  <c r="T52" i="42" s="1"/>
  <c r="T257" i="52"/>
  <c r="T8" i="52"/>
  <c r="T259" i="52"/>
  <c r="T335" i="52"/>
  <c r="T332" i="52"/>
  <c r="T356" i="52"/>
  <c r="T282" i="52"/>
  <c r="T75" i="1"/>
  <c r="Y25" i="47"/>
  <c r="T284" i="52"/>
  <c r="X880" i="47"/>
  <c r="X877" i="47"/>
  <c r="X947" i="47"/>
  <c r="X10" i="47"/>
  <c r="X676" i="47"/>
  <c r="X677" i="47"/>
  <c r="X8" i="47"/>
  <c r="X679" i="47"/>
  <c r="X11" i="47"/>
  <c r="X881" i="47"/>
  <c r="X878" i="47"/>
  <c r="X944" i="47"/>
  <c r="X744" i="47"/>
  <c r="T75" i="46"/>
  <c r="Y963" i="47"/>
  <c r="T75" i="42"/>
  <c r="Y695" i="47"/>
  <c r="S80" i="35"/>
  <c r="R85" i="35"/>
  <c r="S80" i="34"/>
  <c r="R85" i="34"/>
  <c r="T80" i="36"/>
  <c r="S85" i="36"/>
  <c r="T80" i="38"/>
  <c r="S85" i="38"/>
  <c r="S85" i="37"/>
  <c r="T80" i="37"/>
  <c r="S85" i="41"/>
  <c r="Y631" i="47" s="1"/>
  <c r="T80" i="41"/>
  <c r="T80" i="40"/>
  <c r="S85" i="40"/>
  <c r="Y564" i="47" s="1"/>
  <c r="T307" i="52"/>
  <c r="U308" i="52"/>
  <c r="T310" i="52"/>
  <c r="X811" i="47"/>
  <c r="Y812" i="47"/>
  <c r="X814" i="47"/>
  <c r="X815" i="47"/>
  <c r="T309" i="52"/>
  <c r="T306" i="52"/>
  <c r="T75" i="44"/>
  <c r="Y829" i="47"/>
  <c r="X813" i="47"/>
  <c r="X810" i="47"/>
  <c r="T75" i="41"/>
  <c r="Y628" i="47"/>
  <c r="X613" i="47"/>
  <c r="T233" i="52"/>
  <c r="T232" i="52"/>
  <c r="T234" i="52"/>
  <c r="X611" i="47"/>
  <c r="X610" i="47"/>
  <c r="X612" i="47"/>
  <c r="T231" i="52"/>
  <c r="T235" i="52"/>
  <c r="X609" i="47"/>
  <c r="X614" i="47"/>
  <c r="X546" i="47"/>
  <c r="X545" i="47"/>
  <c r="T75" i="40"/>
  <c r="Y561" i="47"/>
  <c r="T210" i="52"/>
  <c r="T209" i="52"/>
  <c r="T208" i="52"/>
  <c r="T206" i="52"/>
  <c r="T52" i="40" s="1"/>
  <c r="T207" i="52"/>
  <c r="X544" i="47"/>
  <c r="X547" i="47"/>
  <c r="X542" i="47"/>
  <c r="X543" i="47"/>
  <c r="X479" i="47"/>
  <c r="T184" i="52"/>
  <c r="T182" i="52"/>
  <c r="X478" i="47"/>
  <c r="X476" i="47"/>
  <c r="Y480" i="47"/>
  <c r="T181" i="52"/>
  <c r="T183" i="52"/>
  <c r="X475" i="47"/>
  <c r="T185" i="52"/>
  <c r="X477" i="47"/>
  <c r="T75" i="39"/>
  <c r="Y494" i="47"/>
  <c r="T156" i="52"/>
  <c r="T52" i="38" s="1"/>
  <c r="T75" i="38"/>
  <c r="Y427" i="47"/>
  <c r="X413" i="47"/>
  <c r="X408" i="47"/>
  <c r="U158" i="52"/>
  <c r="T160" i="52"/>
  <c r="T157" i="52"/>
  <c r="T159" i="52"/>
  <c r="Y410" i="47"/>
  <c r="X412" i="47"/>
  <c r="X409" i="47"/>
  <c r="X411" i="47"/>
  <c r="T135" i="52"/>
  <c r="T133" i="52"/>
  <c r="U75" i="37"/>
  <c r="Z360" i="47"/>
  <c r="U131" i="52"/>
  <c r="X345" i="47"/>
  <c r="X343" i="47"/>
  <c r="Y341" i="47"/>
  <c r="U134" i="52"/>
  <c r="T132" i="52"/>
  <c r="X346" i="47"/>
  <c r="Y344" i="47"/>
  <c r="X342" i="47"/>
  <c r="T106" i="52"/>
  <c r="T52" i="36" s="1"/>
  <c r="Y276" i="47"/>
  <c r="X296" i="47"/>
  <c r="X274" i="47"/>
  <c r="T110" i="52"/>
  <c r="T109" i="52"/>
  <c r="X279" i="47"/>
  <c r="X278" i="47"/>
  <c r="X277" i="47"/>
  <c r="U107" i="52"/>
  <c r="W316" i="47"/>
  <c r="R113" i="36"/>
  <c r="T75" i="36"/>
  <c r="Y293" i="47"/>
  <c r="U108" i="52"/>
  <c r="Y275" i="47"/>
  <c r="U84" i="52"/>
  <c r="X207" i="47"/>
  <c r="V83" i="52"/>
  <c r="Y210" i="47"/>
  <c r="Y211" i="47"/>
  <c r="X208" i="47"/>
  <c r="T81" i="52"/>
  <c r="X212" i="47"/>
  <c r="Z209" i="47"/>
  <c r="T82" i="52"/>
  <c r="Y226" i="47"/>
  <c r="T75" i="35"/>
  <c r="X145" i="47"/>
  <c r="X140" i="47"/>
  <c r="X143" i="47"/>
  <c r="T59" i="52"/>
  <c r="T58" i="52"/>
  <c r="U60" i="52"/>
  <c r="T57" i="52"/>
  <c r="T56" i="52"/>
  <c r="X142" i="47"/>
  <c r="Y144" i="47"/>
  <c r="X141" i="47"/>
  <c r="U75" i="34"/>
  <c r="Z159" i="47"/>
  <c r="S85" i="20"/>
  <c r="T80" i="20"/>
  <c r="T75" i="20"/>
  <c r="Y92" i="47"/>
  <c r="T32" i="52"/>
  <c r="X73" i="47"/>
  <c r="X78" i="47"/>
  <c r="X74" i="47"/>
  <c r="T33" i="52"/>
  <c r="U35" i="52"/>
  <c r="T34" i="52"/>
  <c r="T31" i="52"/>
  <c r="T52" i="20" s="1"/>
  <c r="X75" i="47"/>
  <c r="Y77" i="47"/>
  <c r="X76" i="47"/>
  <c r="W383" i="47"/>
  <c r="R113" i="37"/>
  <c r="X363" i="47"/>
  <c r="W966" i="47"/>
  <c r="R81" i="46"/>
  <c r="Q109" i="46"/>
  <c r="V986" i="47"/>
  <c r="W22" i="19"/>
  <c r="Y26" i="19"/>
  <c r="U24" i="19"/>
  <c r="W17" i="19"/>
  <c r="V27" i="19"/>
  <c r="V16" i="19"/>
  <c r="X20" i="19"/>
  <c r="R109" i="43"/>
  <c r="W785" i="47"/>
  <c r="X765" i="47"/>
  <c r="S81" i="43"/>
  <c r="U18" i="19"/>
  <c r="X115" i="47"/>
  <c r="S113" i="20"/>
  <c r="X698" i="47"/>
  <c r="S81" i="42"/>
  <c r="X95" i="47"/>
  <c r="S113" i="38"/>
  <c r="X450" i="47"/>
  <c r="W182" i="47"/>
  <c r="R113" i="34"/>
  <c r="X430" i="47"/>
  <c r="T113" i="41"/>
  <c r="Y651" i="47"/>
  <c r="S113" i="40"/>
  <c r="X584" i="47"/>
  <c r="U19" i="19"/>
  <c r="W229" i="47"/>
  <c r="W718" i="47"/>
  <c r="R109" i="42"/>
  <c r="W162" i="47"/>
  <c r="Q113" i="35"/>
  <c r="V249" i="47"/>
  <c r="S81" i="1" l="1"/>
  <c r="X28" i="47"/>
  <c r="R109" i="1"/>
  <c r="W48" i="47"/>
  <c r="Q113" i="39"/>
  <c r="V517" i="47"/>
  <c r="W497" i="47"/>
  <c r="S80" i="39"/>
  <c r="R85" i="39"/>
  <c r="S80" i="44"/>
  <c r="R85" i="44"/>
  <c r="V852" i="47"/>
  <c r="Q113" i="44"/>
  <c r="W832" i="47"/>
  <c r="U75" i="46"/>
  <c r="Z963" i="47"/>
  <c r="U282" i="52"/>
  <c r="U335" i="52"/>
  <c r="U259" i="52"/>
  <c r="U257" i="52"/>
  <c r="U256" i="52"/>
  <c r="U52" i="42" s="1"/>
  <c r="U359" i="52"/>
  <c r="U334" i="52"/>
  <c r="U6" i="52"/>
  <c r="S81" i="45"/>
  <c r="X899" i="47"/>
  <c r="U7" i="52"/>
  <c r="U281" i="52"/>
  <c r="U52" i="43" s="1"/>
  <c r="U360" i="52"/>
  <c r="U9" i="52"/>
  <c r="U260" i="52"/>
  <c r="Y949" i="47"/>
  <c r="Y744" i="47"/>
  <c r="Y881" i="47"/>
  <c r="Y679" i="47"/>
  <c r="Y677" i="47"/>
  <c r="Y676" i="47"/>
  <c r="Y947" i="47"/>
  <c r="Y880" i="47"/>
  <c r="R109" i="45"/>
  <c r="W919" i="47"/>
  <c r="Y6" i="47"/>
  <c r="Y7" i="47"/>
  <c r="Y743" i="47"/>
  <c r="Y948" i="47"/>
  <c r="Y9" i="47"/>
  <c r="Y680" i="47"/>
  <c r="U75" i="42"/>
  <c r="Z695" i="47"/>
  <c r="U284" i="52"/>
  <c r="U75" i="1"/>
  <c r="Z25" i="47"/>
  <c r="U356" i="52"/>
  <c r="U332" i="52"/>
  <c r="U8" i="52"/>
  <c r="U10" i="52"/>
  <c r="U331" i="52"/>
  <c r="U52" i="45" s="1"/>
  <c r="U357" i="52"/>
  <c r="U333" i="52"/>
  <c r="U283" i="52"/>
  <c r="U258" i="52"/>
  <c r="U358" i="52"/>
  <c r="U285" i="52"/>
  <c r="Y681" i="47"/>
  <c r="Y746" i="47"/>
  <c r="Y944" i="47"/>
  <c r="Y878" i="47"/>
  <c r="Y11" i="47"/>
  <c r="Y8" i="47"/>
  <c r="Y10" i="47"/>
  <c r="Y877" i="47"/>
  <c r="U75" i="45"/>
  <c r="Z896" i="47"/>
  <c r="Y945" i="47"/>
  <c r="Y879" i="47"/>
  <c r="Y745" i="47"/>
  <c r="Y678" i="47"/>
  <c r="Y946" i="47"/>
  <c r="Y747" i="47"/>
  <c r="Y882" i="47"/>
  <c r="Y748" i="47"/>
  <c r="U75" i="43"/>
  <c r="Z762" i="47"/>
  <c r="U80" i="38"/>
  <c r="T85" i="38"/>
  <c r="S85" i="34"/>
  <c r="T80" i="34"/>
  <c r="U80" i="37"/>
  <c r="T85" i="37"/>
  <c r="T80" i="35"/>
  <c r="S85" i="35"/>
  <c r="U80" i="40"/>
  <c r="T85" i="40"/>
  <c r="Z564" i="47" s="1"/>
  <c r="U80" i="36"/>
  <c r="T85" i="36"/>
  <c r="U80" i="41"/>
  <c r="T85" i="41"/>
  <c r="Z631" i="47" s="1"/>
  <c r="U306" i="52"/>
  <c r="V308" i="52"/>
  <c r="Y810" i="47"/>
  <c r="Y815" i="47"/>
  <c r="Z812" i="47"/>
  <c r="U309" i="52"/>
  <c r="U310" i="52"/>
  <c r="U307" i="52"/>
  <c r="Z829" i="47"/>
  <c r="U75" i="44"/>
  <c r="Y813" i="47"/>
  <c r="Y814" i="47"/>
  <c r="Y811" i="47"/>
  <c r="Y614" i="47"/>
  <c r="Y609" i="47"/>
  <c r="U234" i="52"/>
  <c r="U233" i="52"/>
  <c r="U235" i="52"/>
  <c r="Y612" i="47"/>
  <c r="Y611" i="47"/>
  <c r="Y613" i="47"/>
  <c r="U232" i="52"/>
  <c r="U231" i="52"/>
  <c r="Y610" i="47"/>
  <c r="U75" i="41"/>
  <c r="Z628" i="47"/>
  <c r="Y542" i="47"/>
  <c r="Y544" i="47"/>
  <c r="Y546" i="47"/>
  <c r="U206" i="52"/>
  <c r="U52" i="40" s="1"/>
  <c r="U210" i="52"/>
  <c r="U207" i="52"/>
  <c r="U209" i="52"/>
  <c r="U208" i="52"/>
  <c r="Y543" i="47"/>
  <c r="Y547" i="47"/>
  <c r="Y545" i="47"/>
  <c r="U75" i="40"/>
  <c r="Z561" i="47"/>
  <c r="Z494" i="47"/>
  <c r="U75" i="39"/>
  <c r="Y479" i="47"/>
  <c r="Z480" i="47"/>
  <c r="Y478" i="47"/>
  <c r="U183" i="52"/>
  <c r="U182" i="52"/>
  <c r="Y477" i="47"/>
  <c r="U181" i="52"/>
  <c r="Y476" i="47"/>
  <c r="U185" i="52"/>
  <c r="Y475" i="47"/>
  <c r="U184" i="52"/>
  <c r="Y409" i="47"/>
  <c r="Z410" i="47"/>
  <c r="U156" i="52"/>
  <c r="U52" i="38" s="1"/>
  <c r="U159" i="52"/>
  <c r="U160" i="52"/>
  <c r="Y408" i="47"/>
  <c r="Y411" i="47"/>
  <c r="Y412" i="47"/>
  <c r="U157" i="52"/>
  <c r="V158" i="52"/>
  <c r="U75" i="38"/>
  <c r="Z427" i="47"/>
  <c r="Y413" i="47"/>
  <c r="U132" i="52"/>
  <c r="V131" i="52"/>
  <c r="U133" i="52"/>
  <c r="Y342" i="47"/>
  <c r="Z341" i="47"/>
  <c r="Y343" i="47"/>
  <c r="V134" i="52"/>
  <c r="U135" i="52"/>
  <c r="Z344" i="47"/>
  <c r="Y346" i="47"/>
  <c r="V75" i="37"/>
  <c r="AA360" i="47"/>
  <c r="Y345" i="47"/>
  <c r="S113" i="36"/>
  <c r="X316" i="47"/>
  <c r="Y278" i="47"/>
  <c r="Y279" i="47"/>
  <c r="Y274" i="47"/>
  <c r="U75" i="36"/>
  <c r="Z293" i="47"/>
  <c r="U109" i="52"/>
  <c r="V108" i="52"/>
  <c r="V107" i="52"/>
  <c r="Y277" i="47"/>
  <c r="Z276" i="47"/>
  <c r="Z275" i="47"/>
  <c r="U110" i="52"/>
  <c r="Y296" i="47"/>
  <c r="U106" i="52"/>
  <c r="U52" i="36" s="1"/>
  <c r="Z211" i="47"/>
  <c r="Y207" i="47"/>
  <c r="U82" i="52"/>
  <c r="Y212" i="47"/>
  <c r="AA209" i="47"/>
  <c r="Z226" i="47"/>
  <c r="U75" i="35"/>
  <c r="Y208" i="47"/>
  <c r="V84" i="52"/>
  <c r="U81" i="52"/>
  <c r="W83" i="52"/>
  <c r="Z210" i="47"/>
  <c r="Y145" i="47"/>
  <c r="U59" i="52"/>
  <c r="U56" i="52"/>
  <c r="U57" i="52"/>
  <c r="U58" i="52"/>
  <c r="Y143" i="47"/>
  <c r="Z144" i="47"/>
  <c r="V75" i="34"/>
  <c r="AA159" i="47"/>
  <c r="Y140" i="47"/>
  <c r="Y141" i="47"/>
  <c r="Y142" i="47"/>
  <c r="V60" i="52"/>
  <c r="T85" i="20"/>
  <c r="U80" i="20"/>
  <c r="Z92" i="47"/>
  <c r="U75" i="20"/>
  <c r="U31" i="52"/>
  <c r="U52" i="20" s="1"/>
  <c r="V35" i="52"/>
  <c r="Y78" i="47"/>
  <c r="Y73" i="47"/>
  <c r="Z77" i="47"/>
  <c r="U32" i="52"/>
  <c r="Y76" i="47"/>
  <c r="Y75" i="47"/>
  <c r="U34" i="52"/>
  <c r="U33" i="52"/>
  <c r="Y74" i="47"/>
  <c r="S81" i="46"/>
  <c r="X966" i="47"/>
  <c r="X383" i="47"/>
  <c r="S113" i="37"/>
  <c r="W986" i="47"/>
  <c r="R109" i="46"/>
  <c r="Y363" i="47"/>
  <c r="W16" i="19"/>
  <c r="W27" i="19"/>
  <c r="Z26" i="19"/>
  <c r="X17" i="19"/>
  <c r="V24" i="19"/>
  <c r="Y20" i="19"/>
  <c r="X22" i="19"/>
  <c r="Z651" i="47"/>
  <c r="U113" i="41"/>
  <c r="Y95" i="47"/>
  <c r="Y115" i="47"/>
  <c r="T113" i="20"/>
  <c r="V18" i="19"/>
  <c r="V19" i="19"/>
  <c r="X785" i="47"/>
  <c r="S109" i="43"/>
  <c r="S109" i="42"/>
  <c r="X718" i="47"/>
  <c r="Y584" i="47"/>
  <c r="T113" i="40"/>
  <c r="Y430" i="47"/>
  <c r="S113" i="34"/>
  <c r="X182" i="47"/>
  <c r="T113" i="38"/>
  <c r="Y450" i="47"/>
  <c r="Y698" i="47"/>
  <c r="T81" i="42"/>
  <c r="W249" i="47"/>
  <c r="R113" i="35"/>
  <c r="X162" i="47"/>
  <c r="X229" i="47"/>
  <c r="Y765" i="47"/>
  <c r="T81" i="43"/>
  <c r="T81" i="1" l="1"/>
  <c r="Y28" i="47"/>
  <c r="S109" i="1"/>
  <c r="X48" i="47"/>
  <c r="X497" i="47"/>
  <c r="T80" i="39"/>
  <c r="S85" i="39"/>
  <c r="W517" i="47"/>
  <c r="R113" i="39"/>
  <c r="R113" i="44"/>
  <c r="W852" i="47"/>
  <c r="X832" i="47"/>
  <c r="S85" i="44"/>
  <c r="T80" i="44"/>
  <c r="Z747" i="47"/>
  <c r="Z745" i="47"/>
  <c r="Z10" i="47"/>
  <c r="V75" i="45"/>
  <c r="AA896" i="47"/>
  <c r="V283" i="52"/>
  <c r="Z949" i="47"/>
  <c r="V75" i="43"/>
  <c r="AA762" i="47"/>
  <c r="V258" i="52"/>
  <c r="V333" i="52"/>
  <c r="V331" i="52"/>
  <c r="V52" i="45" s="1"/>
  <c r="V356" i="52"/>
  <c r="Z746" i="47"/>
  <c r="Z681" i="47"/>
  <c r="V281" i="52"/>
  <c r="V52" i="43" s="1"/>
  <c r="V7" i="52"/>
  <c r="Z947" i="47"/>
  <c r="V257" i="52"/>
  <c r="V335" i="52"/>
  <c r="V282" i="52"/>
  <c r="V285" i="52"/>
  <c r="V358" i="52"/>
  <c r="V357" i="52"/>
  <c r="V10" i="52"/>
  <c r="V8" i="52"/>
  <c r="V332" i="52"/>
  <c r="V260" i="52"/>
  <c r="V9" i="52"/>
  <c r="V360" i="52"/>
  <c r="Y899" i="47"/>
  <c r="T81" i="45"/>
  <c r="Z6" i="47"/>
  <c r="Z880" i="47"/>
  <c r="Z676" i="47"/>
  <c r="V259" i="52"/>
  <c r="Z882" i="47"/>
  <c r="Z946" i="47"/>
  <c r="Z945" i="47"/>
  <c r="Z8" i="47"/>
  <c r="Z878" i="47"/>
  <c r="V75" i="1"/>
  <c r="AA25" i="47"/>
  <c r="V284" i="52"/>
  <c r="V75" i="42"/>
  <c r="AA695" i="47"/>
  <c r="S109" i="45"/>
  <c r="X919" i="47"/>
  <c r="Z680" i="47"/>
  <c r="Z9" i="47"/>
  <c r="Z948" i="47"/>
  <c r="V359" i="52"/>
  <c r="Z679" i="47"/>
  <c r="Z748" i="47"/>
  <c r="Z678" i="47"/>
  <c r="Z879" i="47"/>
  <c r="Z877" i="47"/>
  <c r="Z11" i="47"/>
  <c r="Z944" i="47"/>
  <c r="Z743" i="47"/>
  <c r="Z7" i="47"/>
  <c r="V6" i="52"/>
  <c r="V334" i="52"/>
  <c r="V256" i="52"/>
  <c r="V52" i="42" s="1"/>
  <c r="Z677" i="47"/>
  <c r="Z881" i="47"/>
  <c r="Z744" i="47"/>
  <c r="V75" i="46"/>
  <c r="AA963" i="47"/>
  <c r="V80" i="41"/>
  <c r="U85" i="41"/>
  <c r="AA631" i="47" s="1"/>
  <c r="V80" i="36"/>
  <c r="U85" i="36"/>
  <c r="V80" i="38"/>
  <c r="U85" i="38"/>
  <c r="U80" i="34"/>
  <c r="T85" i="34"/>
  <c r="V80" i="40"/>
  <c r="U85" i="40"/>
  <c r="AA564" i="47" s="1"/>
  <c r="U80" i="35"/>
  <c r="T85" i="35"/>
  <c r="V80" i="37"/>
  <c r="U85" i="37"/>
  <c r="Z814" i="47"/>
  <c r="V307" i="52"/>
  <c r="V309" i="52"/>
  <c r="Z815" i="47"/>
  <c r="Z811" i="47"/>
  <c r="Z813" i="47"/>
  <c r="W308" i="52"/>
  <c r="V306" i="52"/>
  <c r="V75" i="44"/>
  <c r="AA829" i="47"/>
  <c r="V310" i="52"/>
  <c r="AA812" i="47"/>
  <c r="Z810" i="47"/>
  <c r="V232" i="52"/>
  <c r="Z614" i="47"/>
  <c r="Z610" i="47"/>
  <c r="V231" i="52"/>
  <c r="V235" i="52"/>
  <c r="V233" i="52"/>
  <c r="V234" i="52"/>
  <c r="AA628" i="47"/>
  <c r="V75" i="41"/>
  <c r="Z609" i="47"/>
  <c r="Z613" i="47"/>
  <c r="Z611" i="47"/>
  <c r="Z612" i="47"/>
  <c r="V206" i="52"/>
  <c r="V52" i="40" s="1"/>
  <c r="Z545" i="47"/>
  <c r="Z543" i="47"/>
  <c r="Z542" i="47"/>
  <c r="V209" i="52"/>
  <c r="V207" i="52"/>
  <c r="V208" i="52"/>
  <c r="V210" i="52"/>
  <c r="V75" i="40"/>
  <c r="AA561" i="47"/>
  <c r="Z544" i="47"/>
  <c r="Z547" i="47"/>
  <c r="Z546" i="47"/>
  <c r="V184" i="52"/>
  <c r="V185" i="52"/>
  <c r="Z475" i="47"/>
  <c r="Z476" i="47"/>
  <c r="V183" i="52"/>
  <c r="V75" i="39"/>
  <c r="AA494" i="47"/>
  <c r="Z478" i="47"/>
  <c r="AA480" i="47"/>
  <c r="Z479" i="47"/>
  <c r="Z477" i="47"/>
  <c r="V181" i="52"/>
  <c r="V182" i="52"/>
  <c r="V75" i="38"/>
  <c r="AA427" i="47"/>
  <c r="Z409" i="47"/>
  <c r="V159" i="52"/>
  <c r="W158" i="52"/>
  <c r="Z411" i="47"/>
  <c r="AA410" i="47"/>
  <c r="V160" i="52"/>
  <c r="V156" i="52"/>
  <c r="V52" i="38" s="1"/>
  <c r="V157" i="52"/>
  <c r="Z413" i="47"/>
  <c r="Z412" i="47"/>
  <c r="Z408" i="47"/>
  <c r="W131" i="52"/>
  <c r="W75" i="37"/>
  <c r="AB360" i="47"/>
  <c r="Z346" i="47"/>
  <c r="AA341" i="47"/>
  <c r="V135" i="52"/>
  <c r="W134" i="52"/>
  <c r="V133" i="52"/>
  <c r="V132" i="52"/>
  <c r="Z345" i="47"/>
  <c r="AA344" i="47"/>
  <c r="Z343" i="47"/>
  <c r="Z342" i="47"/>
  <c r="V110" i="52"/>
  <c r="AA275" i="47"/>
  <c r="Z277" i="47"/>
  <c r="Z278" i="47"/>
  <c r="W108" i="52"/>
  <c r="V106" i="52"/>
  <c r="V52" i="36" s="1"/>
  <c r="AA276" i="47"/>
  <c r="V75" i="36"/>
  <c r="AA293" i="47"/>
  <c r="Z274" i="47"/>
  <c r="Z296" i="47"/>
  <c r="Z279" i="47"/>
  <c r="W107" i="52"/>
  <c r="V109" i="52"/>
  <c r="Y316" i="47"/>
  <c r="T113" i="36"/>
  <c r="X83" i="52"/>
  <c r="AA210" i="47"/>
  <c r="AB209" i="47"/>
  <c r="Z207" i="47"/>
  <c r="Z208" i="47"/>
  <c r="AA211" i="47"/>
  <c r="Z212" i="47"/>
  <c r="V81" i="52"/>
  <c r="W84" i="52"/>
  <c r="V75" i="35"/>
  <c r="AA226" i="47"/>
  <c r="V82" i="52"/>
  <c r="Z145" i="47"/>
  <c r="W75" i="34"/>
  <c r="AB159" i="47"/>
  <c r="Z141" i="47"/>
  <c r="Z143" i="47"/>
  <c r="V59" i="52"/>
  <c r="W60" i="52"/>
  <c r="V58" i="52"/>
  <c r="V56" i="52"/>
  <c r="V57" i="52"/>
  <c r="AA144" i="47"/>
  <c r="Z142" i="47"/>
  <c r="Z140" i="47"/>
  <c r="V80" i="20"/>
  <c r="U85" i="20"/>
  <c r="V75" i="20"/>
  <c r="AA92" i="47"/>
  <c r="V32" i="52"/>
  <c r="V33" i="52"/>
  <c r="Z74" i="47"/>
  <c r="Z76" i="47"/>
  <c r="AA77" i="47"/>
  <c r="Z75" i="47"/>
  <c r="Z78" i="47"/>
  <c r="V31" i="52"/>
  <c r="V52" i="20" s="1"/>
  <c r="W35" i="52"/>
  <c r="V34" i="52"/>
  <c r="Z73" i="47"/>
  <c r="T81" i="46"/>
  <c r="Y966" i="47"/>
  <c r="S109" i="46"/>
  <c r="X986" i="47"/>
  <c r="Y383" i="47"/>
  <c r="T113" i="37"/>
  <c r="Z363" i="47"/>
  <c r="Y17" i="19"/>
  <c r="Y22" i="19"/>
  <c r="X16" i="19"/>
  <c r="Z20" i="19"/>
  <c r="W24" i="19"/>
  <c r="X27" i="19"/>
  <c r="AA26" i="19"/>
  <c r="Y229" i="47"/>
  <c r="X249" i="47"/>
  <c r="S113" i="35"/>
  <c r="U113" i="38"/>
  <c r="Z450" i="47"/>
  <c r="T113" i="34"/>
  <c r="Y182" i="47"/>
  <c r="T109" i="42"/>
  <c r="Y718" i="47"/>
  <c r="AA651" i="47"/>
  <c r="V113" i="41"/>
  <c r="Z430" i="47"/>
  <c r="Y785" i="47"/>
  <c r="T109" i="43"/>
  <c r="W18" i="19"/>
  <c r="Z95" i="47"/>
  <c r="Y162" i="47"/>
  <c r="U81" i="43"/>
  <c r="Z765" i="47"/>
  <c r="U81" i="42"/>
  <c r="Z698" i="47"/>
  <c r="U113" i="40"/>
  <c r="Z584" i="47"/>
  <c r="W19" i="19"/>
  <c r="Z115" i="47"/>
  <c r="U113" i="20"/>
  <c r="U81" i="1" l="1"/>
  <c r="Z28" i="47"/>
  <c r="T109" i="1"/>
  <c r="Y48" i="47"/>
  <c r="Y497" i="47"/>
  <c r="U80" i="39"/>
  <c r="T85" i="39"/>
  <c r="S113" i="39"/>
  <c r="X517" i="47"/>
  <c r="U80" i="44"/>
  <c r="T85" i="44"/>
  <c r="Y832" i="47"/>
  <c r="X852" i="47"/>
  <c r="S113" i="44"/>
  <c r="W75" i="46"/>
  <c r="AB963" i="47"/>
  <c r="AA880" i="47"/>
  <c r="AA947" i="47"/>
  <c r="Y919" i="47"/>
  <c r="T109" i="45"/>
  <c r="W75" i="42"/>
  <c r="AB695" i="47"/>
  <c r="AA746" i="47"/>
  <c r="W9" i="52"/>
  <c r="AA878" i="47"/>
  <c r="AA10" i="47"/>
  <c r="AA747" i="47"/>
  <c r="AA744" i="47"/>
  <c r="AA677" i="47"/>
  <c r="AA743" i="47"/>
  <c r="AA11" i="47"/>
  <c r="AA877" i="47"/>
  <c r="AA678" i="47"/>
  <c r="AA949" i="47"/>
  <c r="AA745" i="47"/>
  <c r="W75" i="45"/>
  <c r="AB896" i="47"/>
  <c r="AA681" i="47"/>
  <c r="W256" i="52"/>
  <c r="W52" i="42" s="1"/>
  <c r="W6" i="52"/>
  <c r="W259" i="52"/>
  <c r="AA9" i="47"/>
  <c r="W8" i="52"/>
  <c r="W357" i="52"/>
  <c r="W358" i="52"/>
  <c r="W335" i="52"/>
  <c r="W7" i="52"/>
  <c r="W356" i="52"/>
  <c r="W333" i="52"/>
  <c r="AA676" i="47"/>
  <c r="AA6" i="47"/>
  <c r="W75" i="1"/>
  <c r="AB25" i="47"/>
  <c r="AA679" i="47"/>
  <c r="W360" i="52"/>
  <c r="W260" i="52"/>
  <c r="AA8" i="47"/>
  <c r="AA945" i="47"/>
  <c r="AA946" i="47"/>
  <c r="AA881" i="47"/>
  <c r="AA7" i="47"/>
  <c r="AA944" i="47"/>
  <c r="AA879" i="47"/>
  <c r="AA748" i="47"/>
  <c r="AA882" i="47"/>
  <c r="W334" i="52"/>
  <c r="W359" i="52"/>
  <c r="W284" i="52"/>
  <c r="U81" i="45"/>
  <c r="Z899" i="47"/>
  <c r="AA948" i="47"/>
  <c r="AA680" i="47"/>
  <c r="W332" i="52"/>
  <c r="W10" i="52"/>
  <c r="W285" i="52"/>
  <c r="W282" i="52"/>
  <c r="W257" i="52"/>
  <c r="W281" i="52"/>
  <c r="W52" i="43" s="1"/>
  <c r="W331" i="52"/>
  <c r="W52" i="45" s="1"/>
  <c r="W258" i="52"/>
  <c r="W75" i="43"/>
  <c r="AB762" i="47"/>
  <c r="W283" i="52"/>
  <c r="W80" i="41"/>
  <c r="V85" i="41"/>
  <c r="W80" i="37"/>
  <c r="V85" i="37"/>
  <c r="W80" i="40"/>
  <c r="V85" i="40"/>
  <c r="AB564" i="47" s="1"/>
  <c r="W80" i="38"/>
  <c r="V85" i="38"/>
  <c r="V85" i="36"/>
  <c r="W80" i="36"/>
  <c r="V80" i="35"/>
  <c r="U85" i="35"/>
  <c r="V80" i="34"/>
  <c r="U85" i="34"/>
  <c r="X308" i="52"/>
  <c r="AB829" i="47"/>
  <c r="W75" i="44"/>
  <c r="AB812" i="47"/>
  <c r="AA813" i="47"/>
  <c r="AA815" i="47"/>
  <c r="W310" i="52"/>
  <c r="W306" i="52"/>
  <c r="W307" i="52"/>
  <c r="W309" i="52"/>
  <c r="AA814" i="47"/>
  <c r="AA810" i="47"/>
  <c r="AA811" i="47"/>
  <c r="W75" i="41"/>
  <c r="AB628" i="47"/>
  <c r="W233" i="52"/>
  <c r="W235" i="52"/>
  <c r="W231" i="52"/>
  <c r="AA611" i="47"/>
  <c r="AA613" i="47"/>
  <c r="AA609" i="47"/>
  <c r="AA614" i="47"/>
  <c r="W234" i="52"/>
  <c r="W232" i="52"/>
  <c r="AA612" i="47"/>
  <c r="AA610" i="47"/>
  <c r="W207" i="52"/>
  <c r="W75" i="40"/>
  <c r="AB561" i="47"/>
  <c r="AA547" i="47"/>
  <c r="AA543" i="47"/>
  <c r="AA546" i="47"/>
  <c r="AA544" i="47"/>
  <c r="AA545" i="47"/>
  <c r="AA542" i="47"/>
  <c r="W210" i="52"/>
  <c r="W208" i="52"/>
  <c r="W209" i="52"/>
  <c r="W206" i="52"/>
  <c r="W52" i="40" s="1"/>
  <c r="W182" i="52"/>
  <c r="W181" i="52"/>
  <c r="AA477" i="47"/>
  <c r="W185" i="52"/>
  <c r="AA476" i="47"/>
  <c r="AA475" i="47"/>
  <c r="W75" i="39"/>
  <c r="AB494" i="47"/>
  <c r="AA479" i="47"/>
  <c r="AB480" i="47"/>
  <c r="W184" i="52"/>
  <c r="W183" i="52"/>
  <c r="AA478" i="47"/>
  <c r="AA409" i="47"/>
  <c r="AA412" i="47"/>
  <c r="AB410" i="47"/>
  <c r="W156" i="52"/>
  <c r="W52" i="38" s="1"/>
  <c r="AA408" i="47"/>
  <c r="AA413" i="47"/>
  <c r="W159" i="52"/>
  <c r="W157" i="52"/>
  <c r="W160" i="52"/>
  <c r="X158" i="52"/>
  <c r="AA411" i="47"/>
  <c r="W75" i="38"/>
  <c r="AB427" i="47"/>
  <c r="W133" i="52"/>
  <c r="W135" i="52"/>
  <c r="X131" i="52"/>
  <c r="AA343" i="47"/>
  <c r="AA345" i="47"/>
  <c r="AB341" i="47"/>
  <c r="W132" i="52"/>
  <c r="X134" i="52"/>
  <c r="AA342" i="47"/>
  <c r="AB344" i="47"/>
  <c r="AC360" i="47"/>
  <c r="X75" i="37"/>
  <c r="AA346" i="47"/>
  <c r="X107" i="52"/>
  <c r="AB276" i="47"/>
  <c r="AA278" i="47"/>
  <c r="W109" i="52"/>
  <c r="AB275" i="47"/>
  <c r="AA279" i="47"/>
  <c r="U113" i="36"/>
  <c r="Z316" i="47"/>
  <c r="AA277" i="47"/>
  <c r="AA296" i="47"/>
  <c r="W75" i="36"/>
  <c r="AB293" i="47"/>
  <c r="W106" i="52"/>
  <c r="W52" i="36" s="1"/>
  <c r="AA274" i="47"/>
  <c r="X108" i="52"/>
  <c r="W110" i="52"/>
  <c r="AA208" i="47"/>
  <c r="AB210" i="47"/>
  <c r="W81" i="52"/>
  <c r="AB211" i="47"/>
  <c r="W75" i="35"/>
  <c r="AB226" i="47"/>
  <c r="AA207" i="47"/>
  <c r="Y83" i="52"/>
  <c r="W82" i="52"/>
  <c r="X84" i="52"/>
  <c r="AA212" i="47"/>
  <c r="AC209" i="47"/>
  <c r="X60" i="52"/>
  <c r="W58" i="52"/>
  <c r="AB144" i="47"/>
  <c r="X75" i="34"/>
  <c r="AC159" i="47"/>
  <c r="AA145" i="47"/>
  <c r="AA142" i="47"/>
  <c r="W59" i="52"/>
  <c r="AA141" i="47"/>
  <c r="AA140" i="47"/>
  <c r="W57" i="52"/>
  <c r="W56" i="52"/>
  <c r="AA143" i="47"/>
  <c r="W80" i="20"/>
  <c r="V85" i="20"/>
  <c r="AB92" i="47"/>
  <c r="W75" i="20"/>
  <c r="AB77" i="47"/>
  <c r="AA73" i="47"/>
  <c r="W32" i="52"/>
  <c r="AA76" i="47"/>
  <c r="W33" i="52"/>
  <c r="X35" i="52"/>
  <c r="W31" i="52"/>
  <c r="W52" i="20" s="1"/>
  <c r="AA75" i="47"/>
  <c r="W34" i="52"/>
  <c r="AA78" i="47"/>
  <c r="AA74" i="47"/>
  <c r="T109" i="46"/>
  <c r="Y986" i="47"/>
  <c r="AA363" i="47"/>
  <c r="U113" i="37"/>
  <c r="Z383" i="47"/>
  <c r="U81" i="46"/>
  <c r="Z966" i="47"/>
  <c r="Y27" i="19"/>
  <c r="AB26" i="19"/>
  <c r="Z22" i="19"/>
  <c r="Y16" i="19"/>
  <c r="X24" i="19"/>
  <c r="AA20" i="19"/>
  <c r="Z17" i="19"/>
  <c r="X19" i="19"/>
  <c r="U109" i="42"/>
  <c r="Z718" i="47"/>
  <c r="AA450" i="47"/>
  <c r="V113" i="38"/>
  <c r="T113" i="35"/>
  <c r="Y249" i="47"/>
  <c r="V113" i="40"/>
  <c r="AA584" i="47"/>
  <c r="AA698" i="47"/>
  <c r="V81" i="42"/>
  <c r="Z162" i="47"/>
  <c r="W113" i="41"/>
  <c r="AB651" i="47"/>
  <c r="Z229" i="47"/>
  <c r="X18" i="19"/>
  <c r="AA115" i="47"/>
  <c r="V113" i="20"/>
  <c r="V81" i="43"/>
  <c r="AA765" i="47"/>
  <c r="AA95" i="47"/>
  <c r="U109" i="43"/>
  <c r="Z785" i="47"/>
  <c r="AA430" i="47"/>
  <c r="Z182" i="47"/>
  <c r="U113" i="34"/>
  <c r="AA28" i="47" l="1"/>
  <c r="V81" i="1"/>
  <c r="Z48" i="47"/>
  <c r="U109" i="1"/>
  <c r="AB631" i="47"/>
  <c r="Z497" i="47"/>
  <c r="U85" i="39"/>
  <c r="V80" i="39"/>
  <c r="T113" i="39"/>
  <c r="Y517" i="47"/>
  <c r="T113" i="44"/>
  <c r="Y852" i="47"/>
  <c r="Z832" i="47"/>
  <c r="U85" i="44"/>
  <c r="V80" i="44"/>
  <c r="X331" i="52"/>
  <c r="X52" i="45" s="1"/>
  <c r="AB743" i="47"/>
  <c r="AB744" i="47"/>
  <c r="AB878" i="47"/>
  <c r="X284" i="52"/>
  <c r="X359" i="52"/>
  <c r="X260" i="52"/>
  <c r="AB882" i="47"/>
  <c r="AB881" i="47"/>
  <c r="AB946" i="47"/>
  <c r="AB8" i="47"/>
  <c r="AB679" i="47"/>
  <c r="AB6" i="47"/>
  <c r="X75" i="45"/>
  <c r="AC896" i="47"/>
  <c r="X9" i="52"/>
  <c r="AB681" i="47"/>
  <c r="AB949" i="47"/>
  <c r="AB877" i="47"/>
  <c r="X257" i="52"/>
  <c r="X285" i="52"/>
  <c r="X10" i="52"/>
  <c r="V81" i="45"/>
  <c r="AA899" i="47"/>
  <c r="AB746" i="47"/>
  <c r="AB947" i="47"/>
  <c r="AB680" i="47"/>
  <c r="X75" i="1"/>
  <c r="AC25" i="47"/>
  <c r="X333" i="52"/>
  <c r="X356" i="52"/>
  <c r="X7" i="52"/>
  <c r="X357" i="52"/>
  <c r="X256" i="52"/>
  <c r="X52" i="42" s="1"/>
  <c r="AB9" i="47"/>
  <c r="X75" i="42"/>
  <c r="AC695" i="47"/>
  <c r="X283" i="52"/>
  <c r="X258" i="52"/>
  <c r="AB677" i="47"/>
  <c r="AB747" i="47"/>
  <c r="AB10" i="47"/>
  <c r="X334" i="52"/>
  <c r="X360" i="52"/>
  <c r="AB748" i="47"/>
  <c r="AB879" i="47"/>
  <c r="AB944" i="47"/>
  <c r="AB7" i="47"/>
  <c r="AB945" i="47"/>
  <c r="AB676" i="47"/>
  <c r="U109" i="45"/>
  <c r="Z919" i="47"/>
  <c r="AB745" i="47"/>
  <c r="X75" i="43"/>
  <c r="AC762" i="47"/>
  <c r="AB678" i="47"/>
  <c r="AB11" i="47"/>
  <c r="X281" i="52"/>
  <c r="X52" i="43" s="1"/>
  <c r="X282" i="52"/>
  <c r="X332" i="52"/>
  <c r="AB880" i="47"/>
  <c r="AB948" i="47"/>
  <c r="X335" i="52"/>
  <c r="X358" i="52"/>
  <c r="X8" i="52"/>
  <c r="X259" i="52"/>
  <c r="X6" i="52"/>
  <c r="X75" i="46"/>
  <c r="AC963" i="47"/>
  <c r="V85" i="34"/>
  <c r="W80" i="34"/>
  <c r="W80" i="35"/>
  <c r="V85" i="35"/>
  <c r="W85" i="36"/>
  <c r="X80" i="36"/>
  <c r="X80" i="40"/>
  <c r="W85" i="40"/>
  <c r="AC564" i="47" s="1"/>
  <c r="X80" i="41"/>
  <c r="W85" i="41"/>
  <c r="X80" i="38"/>
  <c r="W85" i="38"/>
  <c r="W85" i="37"/>
  <c r="X80" i="37"/>
  <c r="AB813" i="47"/>
  <c r="AB810" i="47"/>
  <c r="X307" i="52"/>
  <c r="X310" i="52"/>
  <c r="X75" i="44"/>
  <c r="AC829" i="47"/>
  <c r="AB815" i="47"/>
  <c r="AB811" i="47"/>
  <c r="AB814" i="47"/>
  <c r="Y308" i="52"/>
  <c r="X309" i="52"/>
  <c r="X306" i="52"/>
  <c r="AC812" i="47"/>
  <c r="X232" i="52"/>
  <c r="X234" i="52"/>
  <c r="AB609" i="47"/>
  <c r="AB611" i="47"/>
  <c r="AB610" i="47"/>
  <c r="AB612" i="47"/>
  <c r="X235" i="52"/>
  <c r="AB614" i="47"/>
  <c r="AB613" i="47"/>
  <c r="X75" i="41"/>
  <c r="AC628" i="47"/>
  <c r="X231" i="52"/>
  <c r="X233" i="52"/>
  <c r="X209" i="52"/>
  <c r="X210" i="52"/>
  <c r="X207" i="52"/>
  <c r="AB545" i="47"/>
  <c r="AB546" i="47"/>
  <c r="AB543" i="47"/>
  <c r="X206" i="52"/>
  <c r="X52" i="40" s="1"/>
  <c r="X208" i="52"/>
  <c r="AB542" i="47"/>
  <c r="AB544" i="47"/>
  <c r="X75" i="40"/>
  <c r="AC561" i="47"/>
  <c r="AB547" i="47"/>
  <c r="X75" i="39"/>
  <c r="AC494" i="47"/>
  <c r="X185" i="52"/>
  <c r="X182" i="52"/>
  <c r="AB479" i="47"/>
  <c r="AB476" i="47"/>
  <c r="X183" i="52"/>
  <c r="X184" i="52"/>
  <c r="X181" i="52"/>
  <c r="AB477" i="47"/>
  <c r="AB478" i="47"/>
  <c r="AC480" i="47"/>
  <c r="AB475" i="47"/>
  <c r="X160" i="52"/>
  <c r="X159" i="52"/>
  <c r="X156" i="52"/>
  <c r="X52" i="38" s="1"/>
  <c r="Y158" i="52"/>
  <c r="AB412" i="47"/>
  <c r="AB411" i="47"/>
  <c r="AB408" i="47"/>
  <c r="X75" i="38"/>
  <c r="AC427" i="47"/>
  <c r="AC410" i="47"/>
  <c r="X157" i="52"/>
  <c r="AB409" i="47"/>
  <c r="AB413" i="47"/>
  <c r="X135" i="52"/>
  <c r="X132" i="52"/>
  <c r="AB345" i="47"/>
  <c r="AC344" i="47"/>
  <c r="AB346" i="47"/>
  <c r="AB342" i="47"/>
  <c r="Y131" i="52"/>
  <c r="X133" i="52"/>
  <c r="Y75" i="37"/>
  <c r="AD360" i="47"/>
  <c r="Y134" i="52"/>
  <c r="AC341" i="47"/>
  <c r="AB343" i="47"/>
  <c r="X110" i="52"/>
  <c r="AB274" i="47"/>
  <c r="X75" i="36"/>
  <c r="AC293" i="47"/>
  <c r="Y107" i="52"/>
  <c r="AB278" i="47"/>
  <c r="Y108" i="52"/>
  <c r="AB296" i="47"/>
  <c r="AA316" i="47"/>
  <c r="V113" i="36"/>
  <c r="AC275" i="47"/>
  <c r="AC276" i="47"/>
  <c r="X109" i="52"/>
  <c r="X106" i="52"/>
  <c r="X52" i="36" s="1"/>
  <c r="AB277" i="47"/>
  <c r="AB279" i="47"/>
  <c r="X82" i="52"/>
  <c r="AD209" i="47"/>
  <c r="AB208" i="47"/>
  <c r="X75" i="35"/>
  <c r="AC226" i="47"/>
  <c r="Y84" i="52"/>
  <c r="AB212" i="47"/>
  <c r="AB207" i="47"/>
  <c r="AC210" i="47"/>
  <c r="Z83" i="52"/>
  <c r="X81" i="52"/>
  <c r="AC211" i="47"/>
  <c r="X56" i="52"/>
  <c r="AB140" i="47"/>
  <c r="AB143" i="47"/>
  <c r="AB145" i="47"/>
  <c r="X57" i="52"/>
  <c r="X58" i="52"/>
  <c r="Y60" i="52"/>
  <c r="X59" i="52"/>
  <c r="AB141" i="47"/>
  <c r="Y75" i="34"/>
  <c r="AD159" i="47"/>
  <c r="AB142" i="47"/>
  <c r="AC144" i="47"/>
  <c r="W85" i="20"/>
  <c r="X80" i="20"/>
  <c r="X75" i="20"/>
  <c r="AC92" i="47"/>
  <c r="X34" i="52"/>
  <c r="X31" i="52"/>
  <c r="X52" i="20" s="1"/>
  <c r="X33" i="52"/>
  <c r="AB74" i="47"/>
  <c r="AC77" i="47"/>
  <c r="X32" i="52"/>
  <c r="AB76" i="47"/>
  <c r="AB73" i="47"/>
  <c r="AB75" i="47"/>
  <c r="Y35" i="52"/>
  <c r="AB78" i="47"/>
  <c r="AA383" i="47"/>
  <c r="V113" i="37"/>
  <c r="U109" i="46"/>
  <c r="Z986" i="47"/>
  <c r="AB363" i="47"/>
  <c r="V81" i="46"/>
  <c r="AA966" i="47"/>
  <c r="Z16" i="19"/>
  <c r="AA17" i="19"/>
  <c r="AC26" i="19"/>
  <c r="AB20" i="19"/>
  <c r="Y24" i="19"/>
  <c r="Z27" i="19"/>
  <c r="AA22" i="19"/>
  <c r="AB698" i="47"/>
  <c r="W81" i="42"/>
  <c r="W113" i="20"/>
  <c r="AB115" i="47"/>
  <c r="V109" i="42"/>
  <c r="AA718" i="47"/>
  <c r="Y19" i="19"/>
  <c r="V113" i="34"/>
  <c r="AA182" i="47"/>
  <c r="AB430" i="47"/>
  <c r="AA785" i="47"/>
  <c r="V109" i="43"/>
  <c r="AB95" i="47"/>
  <c r="Y18" i="19"/>
  <c r="AA229" i="47"/>
  <c r="AA162" i="47"/>
  <c r="AB584" i="47"/>
  <c r="W113" i="40"/>
  <c r="U113" i="35"/>
  <c r="Z249" i="47"/>
  <c r="AB765" i="47"/>
  <c r="W81" i="43"/>
  <c r="X113" i="41"/>
  <c r="AC651" i="47"/>
  <c r="W113" i="38"/>
  <c r="AB450" i="47"/>
  <c r="W81" i="1" l="1"/>
  <c r="AB28" i="47"/>
  <c r="V109" i="1"/>
  <c r="AA48" i="47"/>
  <c r="AC631" i="47"/>
  <c r="AA497" i="47"/>
  <c r="V85" i="39"/>
  <c r="W80" i="39"/>
  <c r="Z517" i="47"/>
  <c r="U113" i="39"/>
  <c r="W80" i="44"/>
  <c r="V85" i="44"/>
  <c r="Z852" i="47"/>
  <c r="U113" i="44"/>
  <c r="AA832" i="47"/>
  <c r="Y75" i="46"/>
  <c r="AD963" i="47"/>
  <c r="Y6" i="52"/>
  <c r="Y358" i="52"/>
  <c r="Y332" i="52"/>
  <c r="Y282" i="52"/>
  <c r="AC678" i="47"/>
  <c r="Y75" i="42"/>
  <c r="AD695" i="47"/>
  <c r="AC944" i="47"/>
  <c r="AC748" i="47"/>
  <c r="Y285" i="52"/>
  <c r="Y9" i="52"/>
  <c r="Y284" i="52"/>
  <c r="Y331" i="52"/>
  <c r="Y52" i="45" s="1"/>
  <c r="AC6" i="47"/>
  <c r="AC946" i="47"/>
  <c r="AC878" i="47"/>
  <c r="AC744" i="47"/>
  <c r="Y75" i="43"/>
  <c r="AD762" i="47"/>
  <c r="Y360" i="52"/>
  <c r="Y334" i="52"/>
  <c r="Y283" i="52"/>
  <c r="Y256" i="52"/>
  <c r="Y52" i="42" s="1"/>
  <c r="Y357" i="52"/>
  <c r="Y7" i="52"/>
  <c r="Y333" i="52"/>
  <c r="AC747" i="47"/>
  <c r="AC9" i="47"/>
  <c r="Y75" i="45"/>
  <c r="AD896" i="47"/>
  <c r="AC746" i="47"/>
  <c r="AC877" i="47"/>
  <c r="AC949" i="47"/>
  <c r="Y259" i="52"/>
  <c r="Y8" i="52"/>
  <c r="Y335" i="52"/>
  <c r="Y281" i="52"/>
  <c r="Y52" i="43" s="1"/>
  <c r="AC948" i="47"/>
  <c r="AC880" i="47"/>
  <c r="AC11" i="47"/>
  <c r="AC745" i="47"/>
  <c r="AC676" i="47"/>
  <c r="AC945" i="47"/>
  <c r="AC7" i="47"/>
  <c r="AC879" i="47"/>
  <c r="Y75" i="1"/>
  <c r="AD25" i="47"/>
  <c r="Y10" i="52"/>
  <c r="Y257" i="52"/>
  <c r="Y260" i="52"/>
  <c r="Y359" i="52"/>
  <c r="AC679" i="47"/>
  <c r="AC8" i="47"/>
  <c r="AC881" i="47"/>
  <c r="AC882" i="47"/>
  <c r="AC743" i="47"/>
  <c r="AA919" i="47"/>
  <c r="V109" i="45"/>
  <c r="Y258" i="52"/>
  <c r="Y356" i="52"/>
  <c r="AB899" i="47"/>
  <c r="W81" i="45"/>
  <c r="AC10" i="47"/>
  <c r="AC677" i="47"/>
  <c r="AC680" i="47"/>
  <c r="AC947" i="47"/>
  <c r="AC681" i="47"/>
  <c r="Y80" i="41"/>
  <c r="X85" i="41"/>
  <c r="AD631" i="47" s="1"/>
  <c r="Y80" i="40"/>
  <c r="X85" i="40"/>
  <c r="AD564" i="47" s="1"/>
  <c r="Y80" i="36"/>
  <c r="X85" i="36"/>
  <c r="X80" i="34"/>
  <c r="W85" i="34"/>
  <c r="Y80" i="38"/>
  <c r="X85" i="38"/>
  <c r="Y80" i="37"/>
  <c r="X85" i="37"/>
  <c r="X80" i="35"/>
  <c r="W85" i="35"/>
  <c r="Y306" i="52"/>
  <c r="Z308" i="52"/>
  <c r="Y307" i="52"/>
  <c r="AC810" i="47"/>
  <c r="AD812" i="47"/>
  <c r="Y75" i="44"/>
  <c r="AD829" i="47"/>
  <c r="AC811" i="47"/>
  <c r="Y309" i="52"/>
  <c r="Y310" i="52"/>
  <c r="AC813" i="47"/>
  <c r="AC814" i="47"/>
  <c r="AC815" i="47"/>
  <c r="Y235" i="52"/>
  <c r="Y232" i="52"/>
  <c r="Y75" i="41"/>
  <c r="AD628" i="47"/>
  <c r="AC613" i="47"/>
  <c r="AC610" i="47"/>
  <c r="Y233" i="52"/>
  <c r="Y231" i="52"/>
  <c r="Y234" i="52"/>
  <c r="AC611" i="47"/>
  <c r="AC609" i="47"/>
  <c r="AC614" i="47"/>
  <c r="AC612" i="47"/>
  <c r="Y208" i="52"/>
  <c r="Y210" i="52"/>
  <c r="Y75" i="40"/>
  <c r="AD561" i="47"/>
  <c r="AC544" i="47"/>
  <c r="AC546" i="47"/>
  <c r="Y206" i="52"/>
  <c r="Y52" i="40" s="1"/>
  <c r="Y207" i="52"/>
  <c r="Y209" i="52"/>
  <c r="AC547" i="47"/>
  <c r="AC542" i="47"/>
  <c r="AC543" i="47"/>
  <c r="AC545" i="47"/>
  <c r="Y181" i="52"/>
  <c r="AC475" i="47"/>
  <c r="Y182" i="52"/>
  <c r="Y185" i="52"/>
  <c r="Y75" i="39"/>
  <c r="AD494" i="47"/>
  <c r="Y184" i="52"/>
  <c r="Y183" i="52"/>
  <c r="AC476" i="47"/>
  <c r="AC479" i="47"/>
  <c r="AD480" i="47"/>
  <c r="AC478" i="47"/>
  <c r="AC477" i="47"/>
  <c r="Y157" i="52"/>
  <c r="Z158" i="52"/>
  <c r="Y159" i="52"/>
  <c r="AC409" i="47"/>
  <c r="Y75" i="38"/>
  <c r="AD427" i="47"/>
  <c r="AD410" i="47"/>
  <c r="AC411" i="47"/>
  <c r="Y156" i="52"/>
  <c r="Y52" i="38" s="1"/>
  <c r="Y160" i="52"/>
  <c r="AC413" i="47"/>
  <c r="AC408" i="47"/>
  <c r="AC412" i="47"/>
  <c r="Z131" i="52"/>
  <c r="AE360" i="47"/>
  <c r="Z75" i="37"/>
  <c r="AD341" i="47"/>
  <c r="AC346" i="47"/>
  <c r="Z134" i="52"/>
  <c r="Y133" i="52"/>
  <c r="Y132" i="52"/>
  <c r="Y135" i="52"/>
  <c r="AD344" i="47"/>
  <c r="AC343" i="47"/>
  <c r="AC342" i="47"/>
  <c r="AC345" i="47"/>
  <c r="AC274" i="47"/>
  <c r="Y109" i="52"/>
  <c r="AB316" i="47"/>
  <c r="W113" i="36"/>
  <c r="AD276" i="47"/>
  <c r="Y110" i="52"/>
  <c r="AC277" i="47"/>
  <c r="Z107" i="52"/>
  <c r="Y75" i="36"/>
  <c r="AD293" i="47"/>
  <c r="AC278" i="47"/>
  <c r="AC279" i="47"/>
  <c r="AC296" i="47"/>
  <c r="AD275" i="47"/>
  <c r="Y106" i="52"/>
  <c r="Y52" i="36" s="1"/>
  <c r="Z108" i="52"/>
  <c r="AE209" i="47"/>
  <c r="AD210" i="47"/>
  <c r="Y81" i="52"/>
  <c r="AC212" i="47"/>
  <c r="AC207" i="47"/>
  <c r="AD226" i="47"/>
  <c r="Y75" i="35"/>
  <c r="Y82" i="52"/>
  <c r="AD211" i="47"/>
  <c r="AA83" i="52"/>
  <c r="Z84" i="52"/>
  <c r="AC208" i="47"/>
  <c r="AC142" i="47"/>
  <c r="Z60" i="52"/>
  <c r="Y57" i="52"/>
  <c r="Z75" i="34"/>
  <c r="AE159" i="47"/>
  <c r="AC145" i="47"/>
  <c r="AD144" i="47"/>
  <c r="AC141" i="47"/>
  <c r="Y56" i="52"/>
  <c r="AC143" i="47"/>
  <c r="Y59" i="52"/>
  <c r="Y58" i="52"/>
  <c r="AC140" i="47"/>
  <c r="Y80" i="20"/>
  <c r="X85" i="20"/>
  <c r="AD92" i="47"/>
  <c r="Y75" i="20"/>
  <c r="Y31" i="52"/>
  <c r="Y52" i="20" s="1"/>
  <c r="AC73" i="47"/>
  <c r="Y32" i="52"/>
  <c r="Y33" i="52"/>
  <c r="Y34" i="52"/>
  <c r="AD77" i="47"/>
  <c r="Z35" i="52"/>
  <c r="AC78" i="47"/>
  <c r="AC74" i="47"/>
  <c r="AC75" i="47"/>
  <c r="AC76" i="47"/>
  <c r="W81" i="46"/>
  <c r="AB966" i="47"/>
  <c r="AC363" i="47"/>
  <c r="AA986" i="47"/>
  <c r="V109" i="46"/>
  <c r="AB383" i="47"/>
  <c r="W113" i="37"/>
  <c r="AD26" i="19"/>
  <c r="AB17" i="19"/>
  <c r="AA16" i="19"/>
  <c r="AC20" i="19"/>
  <c r="AB22" i="19"/>
  <c r="AA27" i="19"/>
  <c r="Z24" i="19"/>
  <c r="AC584" i="47"/>
  <c r="X113" i="40"/>
  <c r="W113" i="34"/>
  <c r="AB182" i="47"/>
  <c r="AB162" i="47"/>
  <c r="AB229" i="47"/>
  <c r="AC95" i="47"/>
  <c r="AC430" i="47"/>
  <c r="Z19" i="19"/>
  <c r="AC450" i="47"/>
  <c r="X113" i="38"/>
  <c r="AD651" i="47"/>
  <c r="Y113" i="41"/>
  <c r="X81" i="43"/>
  <c r="AC765" i="47"/>
  <c r="V113" i="35"/>
  <c r="AA249" i="47"/>
  <c r="AC698" i="47"/>
  <c r="X81" i="42"/>
  <c r="Z18" i="19"/>
  <c r="W109" i="43"/>
  <c r="AB785" i="47"/>
  <c r="W109" i="42"/>
  <c r="AB718" i="47"/>
  <c r="AC115" i="47"/>
  <c r="X113" i="20"/>
  <c r="AC28" i="47" l="1"/>
  <c r="X81" i="1"/>
  <c r="AB48" i="47"/>
  <c r="W109" i="1"/>
  <c r="V113" i="39"/>
  <c r="AA517" i="47"/>
  <c r="AB497" i="47"/>
  <c r="X80" i="39"/>
  <c r="W85" i="39"/>
  <c r="AA852" i="47"/>
  <c r="V113" i="44"/>
  <c r="AB832" i="47"/>
  <c r="W85" i="44"/>
  <c r="X80" i="44"/>
  <c r="AD944" i="47"/>
  <c r="AD678" i="47"/>
  <c r="AD681" i="47"/>
  <c r="AD947" i="47"/>
  <c r="AD677" i="47"/>
  <c r="Z75" i="1"/>
  <c r="AE25" i="47"/>
  <c r="Z335" i="52"/>
  <c r="Z259" i="52"/>
  <c r="Z75" i="45"/>
  <c r="AE896" i="47"/>
  <c r="AD879" i="47"/>
  <c r="AD945" i="47"/>
  <c r="AD745" i="47"/>
  <c r="AD880" i="47"/>
  <c r="Z284" i="52"/>
  <c r="Z282" i="52"/>
  <c r="Z358" i="52"/>
  <c r="Z260" i="52"/>
  <c r="Z10" i="52"/>
  <c r="AD882" i="47"/>
  <c r="AD881" i="47"/>
  <c r="AD679" i="47"/>
  <c r="Z7" i="52"/>
  <c r="Z256" i="52"/>
  <c r="Z52" i="42" s="1"/>
  <c r="Z360" i="52"/>
  <c r="AD949" i="47"/>
  <c r="AD746" i="47"/>
  <c r="AD744" i="47"/>
  <c r="AD946" i="47"/>
  <c r="AD748" i="47"/>
  <c r="AD680" i="47"/>
  <c r="AD10" i="47"/>
  <c r="Z281" i="52"/>
  <c r="Z52" i="43" s="1"/>
  <c r="Z8" i="52"/>
  <c r="AD7" i="47"/>
  <c r="AD676" i="47"/>
  <c r="AD11" i="47"/>
  <c r="AD948" i="47"/>
  <c r="Z75" i="43"/>
  <c r="AE762" i="47"/>
  <c r="Z331" i="52"/>
  <c r="Z52" i="45" s="1"/>
  <c r="Z9" i="52"/>
  <c r="Z285" i="52"/>
  <c r="Z332" i="52"/>
  <c r="Z6" i="52"/>
  <c r="X81" i="45"/>
  <c r="AC899" i="47"/>
  <c r="Z356" i="52"/>
  <c r="Z258" i="52"/>
  <c r="W109" i="45"/>
  <c r="AB919" i="47"/>
  <c r="Z359" i="52"/>
  <c r="Z257" i="52"/>
  <c r="AD743" i="47"/>
  <c r="AD8" i="47"/>
  <c r="Z333" i="52"/>
  <c r="Z357" i="52"/>
  <c r="Z283" i="52"/>
  <c r="Z334" i="52"/>
  <c r="AD877" i="47"/>
  <c r="AD9" i="47"/>
  <c r="AD747" i="47"/>
  <c r="Z75" i="42"/>
  <c r="AE695" i="47"/>
  <c r="AD878" i="47"/>
  <c r="AD6" i="47"/>
  <c r="Z75" i="46"/>
  <c r="AE963" i="47"/>
  <c r="Y80" i="35"/>
  <c r="X85" i="35"/>
  <c r="Z80" i="38"/>
  <c r="Y85" i="38"/>
  <c r="Y80" i="34"/>
  <c r="X85" i="34"/>
  <c r="Z80" i="36"/>
  <c r="Y85" i="36"/>
  <c r="Z80" i="37"/>
  <c r="Y85" i="37"/>
  <c r="Z80" i="40"/>
  <c r="Y85" i="40"/>
  <c r="Z80" i="41"/>
  <c r="Y85" i="41"/>
  <c r="AE631" i="47" s="1"/>
  <c r="Z310" i="52"/>
  <c r="AA308" i="52"/>
  <c r="AE812" i="47"/>
  <c r="AD814" i="47"/>
  <c r="Z309" i="52"/>
  <c r="Z307" i="52"/>
  <c r="Z306" i="52"/>
  <c r="AD815" i="47"/>
  <c r="AD813" i="47"/>
  <c r="Z75" i="44"/>
  <c r="AE829" i="47"/>
  <c r="AD811" i="47"/>
  <c r="AD810" i="47"/>
  <c r="AD609" i="47"/>
  <c r="Z235" i="52"/>
  <c r="Z234" i="52"/>
  <c r="Z233" i="52"/>
  <c r="Z75" i="41"/>
  <c r="AE628" i="47"/>
  <c r="AD613" i="47"/>
  <c r="AD612" i="47"/>
  <c r="AD614" i="47"/>
  <c r="AD611" i="47"/>
  <c r="Z232" i="52"/>
  <c r="Z231" i="52"/>
  <c r="AD610" i="47"/>
  <c r="Z207" i="52"/>
  <c r="Z210" i="52"/>
  <c r="AD543" i="47"/>
  <c r="AD547" i="47"/>
  <c r="AD546" i="47"/>
  <c r="Z209" i="52"/>
  <c r="Z206" i="52"/>
  <c r="Z52" i="40" s="1"/>
  <c r="Z208" i="52"/>
  <c r="AD545" i="47"/>
  <c r="AD542" i="47"/>
  <c r="Z75" i="40"/>
  <c r="AE561" i="47"/>
  <c r="AD544" i="47"/>
  <c r="AD477" i="47"/>
  <c r="Z185" i="52"/>
  <c r="Z182" i="52"/>
  <c r="Z181" i="52"/>
  <c r="Z184" i="52"/>
  <c r="Z75" i="39"/>
  <c r="AE494" i="47"/>
  <c r="AD479" i="47"/>
  <c r="AD476" i="47"/>
  <c r="AD475" i="47"/>
  <c r="AD478" i="47"/>
  <c r="AE480" i="47"/>
  <c r="Z183" i="52"/>
  <c r="AD412" i="47"/>
  <c r="AA158" i="52"/>
  <c r="Z156" i="52"/>
  <c r="Z52" i="38" s="1"/>
  <c r="AD413" i="47"/>
  <c r="AE410" i="47"/>
  <c r="AD408" i="47"/>
  <c r="Z159" i="52"/>
  <c r="Z157" i="52"/>
  <c r="Z160" i="52"/>
  <c r="Z75" i="38"/>
  <c r="AE427" i="47"/>
  <c r="AD411" i="47"/>
  <c r="AD409" i="47"/>
  <c r="Z132" i="52"/>
  <c r="AA134" i="52"/>
  <c r="AD342" i="47"/>
  <c r="AE344" i="47"/>
  <c r="AD346" i="47"/>
  <c r="Z135" i="52"/>
  <c r="Z133" i="52"/>
  <c r="AA75" i="37"/>
  <c r="AF360" i="47"/>
  <c r="AA131" i="52"/>
  <c r="AD345" i="47"/>
  <c r="AD343" i="47"/>
  <c r="AE341" i="47"/>
  <c r="AA108" i="52"/>
  <c r="Z106" i="52"/>
  <c r="Z52" i="36" s="1"/>
  <c r="AD279" i="47"/>
  <c r="AD277" i="47"/>
  <c r="AE276" i="47"/>
  <c r="AD274" i="47"/>
  <c r="AA107" i="52"/>
  <c r="Z110" i="52"/>
  <c r="X113" i="36"/>
  <c r="AC316" i="47"/>
  <c r="Z75" i="36"/>
  <c r="AE293" i="47"/>
  <c r="AE275" i="47"/>
  <c r="AD278" i="47"/>
  <c r="AD296" i="47"/>
  <c r="Z109" i="52"/>
  <c r="AF209" i="47"/>
  <c r="Z82" i="52"/>
  <c r="AD212" i="47"/>
  <c r="AE211" i="47"/>
  <c r="AD208" i="47"/>
  <c r="Z81" i="52"/>
  <c r="AE210" i="47"/>
  <c r="AA84" i="52"/>
  <c r="AB83" i="52"/>
  <c r="Z75" i="35"/>
  <c r="AE226" i="47"/>
  <c r="AD207" i="47"/>
  <c r="AD141" i="47"/>
  <c r="AD143" i="47"/>
  <c r="AD140" i="47"/>
  <c r="AA75" i="34"/>
  <c r="AF159" i="47"/>
  <c r="AA60" i="52"/>
  <c r="AD142" i="47"/>
  <c r="Z57" i="52"/>
  <c r="Z59" i="52"/>
  <c r="Z56" i="52"/>
  <c r="AD145" i="47"/>
  <c r="Z58" i="52"/>
  <c r="AE144" i="47"/>
  <c r="Z80" i="20"/>
  <c r="Y85" i="20"/>
  <c r="Z75" i="20"/>
  <c r="AE92" i="47"/>
  <c r="Z33" i="52"/>
  <c r="AD75" i="47"/>
  <c r="AD78" i="47"/>
  <c r="AA35" i="52"/>
  <c r="Z34" i="52"/>
  <c r="Z32" i="52"/>
  <c r="Z31" i="52"/>
  <c r="Z52" i="20" s="1"/>
  <c r="AE77" i="47"/>
  <c r="AD76" i="47"/>
  <c r="AD74" i="47"/>
  <c r="AD73" i="47"/>
  <c r="AD363" i="47"/>
  <c r="X113" i="37"/>
  <c r="AC383" i="47"/>
  <c r="W109" i="46"/>
  <c r="AB986" i="47"/>
  <c r="AC966" i="47"/>
  <c r="X81" i="46"/>
  <c r="AB16" i="19"/>
  <c r="AC17" i="19"/>
  <c r="AB27" i="19"/>
  <c r="AC22" i="19"/>
  <c r="AA24" i="19"/>
  <c r="AD20" i="19"/>
  <c r="AE26" i="19"/>
  <c r="X109" i="42"/>
  <c r="AC718" i="47"/>
  <c r="Y113" i="38"/>
  <c r="AD450" i="47"/>
  <c r="AD430" i="47"/>
  <c r="AC182" i="47"/>
  <c r="X113" i="34"/>
  <c r="X109" i="43"/>
  <c r="AC785" i="47"/>
  <c r="AB249" i="47"/>
  <c r="W113" i="35"/>
  <c r="Z113" i="41"/>
  <c r="AE651" i="47"/>
  <c r="Y113" i="40"/>
  <c r="AD584" i="47"/>
  <c r="AD115" i="47"/>
  <c r="Y113" i="20"/>
  <c r="AA18" i="19"/>
  <c r="AC162" i="47"/>
  <c r="Y81" i="42"/>
  <c r="AD698" i="47"/>
  <c r="Y81" i="43"/>
  <c r="AD765" i="47"/>
  <c r="AA19" i="19"/>
  <c r="AD95" i="47"/>
  <c r="AC229" i="47"/>
  <c r="Y81" i="1" l="1"/>
  <c r="AD28" i="47"/>
  <c r="X109" i="1"/>
  <c r="AC48" i="47"/>
  <c r="AC497" i="47"/>
  <c r="Y80" i="39"/>
  <c r="X85" i="39"/>
  <c r="AB517" i="47"/>
  <c r="W113" i="39"/>
  <c r="X85" i="44"/>
  <c r="Y80" i="44"/>
  <c r="AC832" i="47"/>
  <c r="AB852" i="47"/>
  <c r="W113" i="44"/>
  <c r="AE564" i="47"/>
  <c r="AA75" i="46"/>
  <c r="AF963" i="47"/>
  <c r="AE745" i="47"/>
  <c r="AE879" i="47"/>
  <c r="AA257" i="52"/>
  <c r="AA258" i="52"/>
  <c r="AE9" i="47"/>
  <c r="AE877" i="47"/>
  <c r="AA75" i="43"/>
  <c r="AF762" i="47"/>
  <c r="AA360" i="52"/>
  <c r="AA256" i="52"/>
  <c r="AA52" i="42" s="1"/>
  <c r="AA260" i="52"/>
  <c r="AA358" i="52"/>
  <c r="AA282" i="52"/>
  <c r="AA335" i="52"/>
  <c r="AA334" i="52"/>
  <c r="AA357" i="52"/>
  <c r="AE677" i="47"/>
  <c r="AE681" i="47"/>
  <c r="AE678" i="47"/>
  <c r="Y81" i="45"/>
  <c r="AD899" i="47"/>
  <c r="AA6" i="52"/>
  <c r="AA332" i="52"/>
  <c r="AA285" i="52"/>
  <c r="AA8" i="52"/>
  <c r="AA281" i="52"/>
  <c r="AA52" i="43" s="1"/>
  <c r="AE948" i="47"/>
  <c r="AE676" i="47"/>
  <c r="AE680" i="47"/>
  <c r="AE946" i="47"/>
  <c r="AE744" i="47"/>
  <c r="AE949" i="47"/>
  <c r="AE881" i="47"/>
  <c r="AA75" i="1"/>
  <c r="AF25" i="47"/>
  <c r="AA75" i="42"/>
  <c r="AF695" i="47"/>
  <c r="AE880" i="47"/>
  <c r="AE945" i="47"/>
  <c r="AA359" i="52"/>
  <c r="AA356" i="52"/>
  <c r="AE6" i="47"/>
  <c r="AE878" i="47"/>
  <c r="AE747" i="47"/>
  <c r="AE8" i="47"/>
  <c r="AE743" i="47"/>
  <c r="AA7" i="52"/>
  <c r="AA10" i="52"/>
  <c r="AA284" i="52"/>
  <c r="AA259" i="52"/>
  <c r="AA283" i="52"/>
  <c r="AA333" i="52"/>
  <c r="AE947" i="47"/>
  <c r="X109" i="45"/>
  <c r="AC919" i="47"/>
  <c r="AE944" i="47"/>
  <c r="AA9" i="52"/>
  <c r="AA331" i="52"/>
  <c r="AA52" i="45" s="1"/>
  <c r="AE11" i="47"/>
  <c r="AE7" i="47"/>
  <c r="AE10" i="47"/>
  <c r="AE748" i="47"/>
  <c r="AE746" i="47"/>
  <c r="AA75" i="45"/>
  <c r="AF896" i="47"/>
  <c r="AE679" i="47"/>
  <c r="AE882" i="47"/>
  <c r="Z85" i="38"/>
  <c r="AA80" i="38"/>
  <c r="AA80" i="41"/>
  <c r="Z85" i="41"/>
  <c r="AA80" i="36"/>
  <c r="Z85" i="36"/>
  <c r="AA80" i="40"/>
  <c r="Z85" i="40"/>
  <c r="AF564" i="47" s="1"/>
  <c r="AA80" i="37"/>
  <c r="Z85" i="37"/>
  <c r="Z80" i="34"/>
  <c r="Y85" i="34"/>
  <c r="Z80" i="35"/>
  <c r="Y85" i="35"/>
  <c r="AA306" i="52"/>
  <c r="AA309" i="52"/>
  <c r="AB308" i="52"/>
  <c r="AE810" i="47"/>
  <c r="AE813" i="47"/>
  <c r="AF812" i="47"/>
  <c r="AA307" i="52"/>
  <c r="AA310" i="52"/>
  <c r="AF829" i="47"/>
  <c r="AA75" i="44"/>
  <c r="AE811" i="47"/>
  <c r="AE815" i="47"/>
  <c r="AE814" i="47"/>
  <c r="AE609" i="47"/>
  <c r="AA75" i="41"/>
  <c r="AF628" i="47"/>
  <c r="AE611" i="47"/>
  <c r="AE614" i="47"/>
  <c r="AA232" i="52"/>
  <c r="AA234" i="52"/>
  <c r="AA235" i="52"/>
  <c r="AE610" i="47"/>
  <c r="AE612" i="47"/>
  <c r="AE613" i="47"/>
  <c r="AA231" i="52"/>
  <c r="AA233" i="52"/>
  <c r="AA206" i="52"/>
  <c r="AA52" i="40" s="1"/>
  <c r="AA75" i="40"/>
  <c r="AF561" i="47"/>
  <c r="AE542" i="47"/>
  <c r="AE547" i="47"/>
  <c r="AA208" i="52"/>
  <c r="AA209" i="52"/>
  <c r="AA210" i="52"/>
  <c r="AA207" i="52"/>
  <c r="AE544" i="47"/>
  <c r="AE545" i="47"/>
  <c r="AE546" i="47"/>
  <c r="AE543" i="47"/>
  <c r="AA75" i="39"/>
  <c r="AF494" i="47"/>
  <c r="AE478" i="47"/>
  <c r="AA182" i="52"/>
  <c r="AA183" i="52"/>
  <c r="AE476" i="47"/>
  <c r="AE477" i="47"/>
  <c r="AF480" i="47"/>
  <c r="AA181" i="52"/>
  <c r="AA185" i="52"/>
  <c r="AA184" i="52"/>
  <c r="AE475" i="47"/>
  <c r="AE479" i="47"/>
  <c r="AA160" i="52"/>
  <c r="AA159" i="52"/>
  <c r="AA156" i="52"/>
  <c r="AA52" i="38" s="1"/>
  <c r="AE412" i="47"/>
  <c r="AE411" i="47"/>
  <c r="AE408" i="47"/>
  <c r="AE413" i="47"/>
  <c r="AA157" i="52"/>
  <c r="AB158" i="52"/>
  <c r="AF427" i="47"/>
  <c r="AA75" i="38"/>
  <c r="AE409" i="47"/>
  <c r="AF410" i="47"/>
  <c r="AB131" i="52"/>
  <c r="AA133" i="52"/>
  <c r="AB134" i="52"/>
  <c r="AF341" i="47"/>
  <c r="AE343" i="47"/>
  <c r="AF344" i="47"/>
  <c r="AA135" i="52"/>
  <c r="AA132" i="52"/>
  <c r="AG360" i="47"/>
  <c r="AB75" i="37"/>
  <c r="AE345" i="47"/>
  <c r="AE346" i="47"/>
  <c r="AE342" i="47"/>
  <c r="Y113" i="36"/>
  <c r="AD316" i="47"/>
  <c r="AA106" i="52"/>
  <c r="AA52" i="36" s="1"/>
  <c r="AA109" i="52"/>
  <c r="AE296" i="47"/>
  <c r="AA75" i="36"/>
  <c r="AF293" i="47"/>
  <c r="AE274" i="47"/>
  <c r="AE277" i="47"/>
  <c r="AE279" i="47"/>
  <c r="AA110" i="52"/>
  <c r="AB107" i="52"/>
  <c r="AB108" i="52"/>
  <c r="AE278" i="47"/>
  <c r="AF275" i="47"/>
  <c r="AF276" i="47"/>
  <c r="AC83" i="52"/>
  <c r="AA81" i="52"/>
  <c r="AE212" i="47"/>
  <c r="AF210" i="47"/>
  <c r="AG209" i="47"/>
  <c r="AF211" i="47"/>
  <c r="AE207" i="47"/>
  <c r="AA82" i="52"/>
  <c r="AF226" i="47"/>
  <c r="AA75" i="35"/>
  <c r="AB84" i="52"/>
  <c r="AE208" i="47"/>
  <c r="AE142" i="47"/>
  <c r="AA57" i="52"/>
  <c r="AB60" i="52"/>
  <c r="AE141" i="47"/>
  <c r="AA59" i="52"/>
  <c r="AA56" i="52"/>
  <c r="AE140" i="47"/>
  <c r="AF144" i="47"/>
  <c r="AA58" i="52"/>
  <c r="AE143" i="47"/>
  <c r="AB75" i="34"/>
  <c r="AG159" i="47"/>
  <c r="AE145" i="47"/>
  <c r="Z85" i="20"/>
  <c r="AA80" i="20"/>
  <c r="AF92" i="47"/>
  <c r="AA75" i="20"/>
  <c r="AA34" i="52"/>
  <c r="AE73" i="47"/>
  <c r="AE76" i="47"/>
  <c r="AA32" i="52"/>
  <c r="AB35" i="52"/>
  <c r="AA33" i="52"/>
  <c r="AA31" i="52"/>
  <c r="AA52" i="20" s="1"/>
  <c r="AE78" i="47"/>
  <c r="AE74" i="47"/>
  <c r="AF77" i="47"/>
  <c r="AE75" i="47"/>
  <c r="X109" i="46"/>
  <c r="AC986" i="47"/>
  <c r="AD383" i="47"/>
  <c r="Y113" i="37"/>
  <c r="Y81" i="46"/>
  <c r="AD966" i="47"/>
  <c r="AE363" i="47"/>
  <c r="AE20" i="19"/>
  <c r="AD22" i="19"/>
  <c r="AF26" i="19"/>
  <c r="AD17" i="19"/>
  <c r="AB24" i="19"/>
  <c r="AC27" i="19"/>
  <c r="AC16" i="19"/>
  <c r="AB19" i="19"/>
  <c r="AE584" i="47"/>
  <c r="Z113" i="40"/>
  <c r="Y109" i="43"/>
  <c r="AD785" i="47"/>
  <c r="AD182" i="47"/>
  <c r="Y113" i="34"/>
  <c r="Y109" i="42"/>
  <c r="AD718" i="47"/>
  <c r="Z81" i="42"/>
  <c r="AE698" i="47"/>
  <c r="AE115" i="47"/>
  <c r="Z113" i="20"/>
  <c r="AF651" i="47"/>
  <c r="AA113" i="41"/>
  <c r="X113" i="35"/>
  <c r="AC249" i="47"/>
  <c r="AD229" i="47"/>
  <c r="AE95" i="47"/>
  <c r="AD162" i="47"/>
  <c r="AB18" i="19"/>
  <c r="Z113" i="38"/>
  <c r="AE450" i="47"/>
  <c r="Z81" i="43"/>
  <c r="AE765" i="47"/>
  <c r="AE430" i="47"/>
  <c r="Z81" i="1" l="1"/>
  <c r="AE28" i="47"/>
  <c r="Y109" i="1"/>
  <c r="AD48" i="47"/>
  <c r="AC517" i="47"/>
  <c r="X113" i="39"/>
  <c r="Y85" i="39"/>
  <c r="Z80" i="39"/>
  <c r="AD497" i="47"/>
  <c r="Z80" i="44"/>
  <c r="Y85" i="44"/>
  <c r="X113" i="44"/>
  <c r="AC852" i="47"/>
  <c r="AD832" i="47"/>
  <c r="AF631" i="47"/>
  <c r="AF9" i="47"/>
  <c r="AD919" i="47"/>
  <c r="Y109" i="45"/>
  <c r="AF879" i="47"/>
  <c r="AF679" i="47"/>
  <c r="AF10" i="47"/>
  <c r="AF11" i="47"/>
  <c r="AF944" i="47"/>
  <c r="AB75" i="42"/>
  <c r="AG695" i="47"/>
  <c r="AB8" i="52"/>
  <c r="AB332" i="52"/>
  <c r="AB357" i="52"/>
  <c r="AB282" i="52"/>
  <c r="AB260" i="52"/>
  <c r="AF676" i="47"/>
  <c r="AF678" i="47"/>
  <c r="AF677" i="47"/>
  <c r="AB331" i="52"/>
  <c r="AB52" i="45" s="1"/>
  <c r="AB283" i="52"/>
  <c r="AB284" i="52"/>
  <c r="AB7" i="52"/>
  <c r="AB359" i="52"/>
  <c r="AF8" i="47"/>
  <c r="AF878" i="47"/>
  <c r="AF945" i="47"/>
  <c r="AF949" i="47"/>
  <c r="AF744" i="47"/>
  <c r="AF680" i="47"/>
  <c r="AB360" i="52"/>
  <c r="AF877" i="47"/>
  <c r="AF745" i="47"/>
  <c r="AF882" i="47"/>
  <c r="AF746" i="47"/>
  <c r="AF748" i="47"/>
  <c r="AF7" i="47"/>
  <c r="AF947" i="47"/>
  <c r="AB75" i="1"/>
  <c r="AG25" i="47"/>
  <c r="AB281" i="52"/>
  <c r="AB52" i="43" s="1"/>
  <c r="AB285" i="52"/>
  <c r="AB6" i="52"/>
  <c r="AE899" i="47"/>
  <c r="Z81" i="45"/>
  <c r="AB334" i="52"/>
  <c r="AB335" i="52"/>
  <c r="AB358" i="52"/>
  <c r="AF948" i="47"/>
  <c r="AB75" i="43"/>
  <c r="AG762" i="47"/>
  <c r="AF681" i="47"/>
  <c r="AB75" i="46"/>
  <c r="AG963" i="47"/>
  <c r="AB75" i="45"/>
  <c r="AG896" i="47"/>
  <c r="AB9" i="52"/>
  <c r="AB333" i="52"/>
  <c r="AB259" i="52"/>
  <c r="AB10" i="52"/>
  <c r="AB356" i="52"/>
  <c r="AF743" i="47"/>
  <c r="AF747" i="47"/>
  <c r="AF6" i="47"/>
  <c r="AF880" i="47"/>
  <c r="AF881" i="47"/>
  <c r="AF946" i="47"/>
  <c r="AB256" i="52"/>
  <c r="AB52" i="42" s="1"/>
  <c r="AB258" i="52"/>
  <c r="AB257" i="52"/>
  <c r="AA80" i="35"/>
  <c r="Z85" i="35"/>
  <c r="AA80" i="34"/>
  <c r="Z85" i="34"/>
  <c r="AB80" i="37"/>
  <c r="AA85" i="37"/>
  <c r="AB80" i="40"/>
  <c r="AA85" i="40"/>
  <c r="AB80" i="36"/>
  <c r="AA85" i="36"/>
  <c r="AB80" i="41"/>
  <c r="AA85" i="41"/>
  <c r="AG631" i="47" s="1"/>
  <c r="AB80" i="38"/>
  <c r="AA85" i="38"/>
  <c r="AB309" i="52"/>
  <c r="AB310" i="52"/>
  <c r="AF815" i="47"/>
  <c r="AF813" i="47"/>
  <c r="AF814" i="47"/>
  <c r="AB307" i="52"/>
  <c r="AC308" i="52"/>
  <c r="AB306" i="52"/>
  <c r="AB75" i="44"/>
  <c r="AG829" i="47"/>
  <c r="AF811" i="47"/>
  <c r="AG812" i="47"/>
  <c r="AF810" i="47"/>
  <c r="AB231" i="52"/>
  <c r="AF613" i="47"/>
  <c r="AF612" i="47"/>
  <c r="AF610" i="47"/>
  <c r="AF614" i="47"/>
  <c r="AF609" i="47"/>
  <c r="AB233" i="52"/>
  <c r="AF611" i="47"/>
  <c r="AB235" i="52"/>
  <c r="AB234" i="52"/>
  <c r="AB232" i="52"/>
  <c r="AG628" i="47"/>
  <c r="AB75" i="41"/>
  <c r="AB210" i="52"/>
  <c r="AB208" i="52"/>
  <c r="AF546" i="47"/>
  <c r="AF544" i="47"/>
  <c r="AB75" i="40"/>
  <c r="AG561" i="47"/>
  <c r="AB207" i="52"/>
  <c r="AB209" i="52"/>
  <c r="AB206" i="52"/>
  <c r="AB52" i="40" s="1"/>
  <c r="AF543" i="47"/>
  <c r="AF545" i="47"/>
  <c r="AF547" i="47"/>
  <c r="AF542" i="47"/>
  <c r="AF477" i="47"/>
  <c r="AF476" i="47"/>
  <c r="AB75" i="39"/>
  <c r="AG494" i="47"/>
  <c r="AG480" i="47"/>
  <c r="AB184" i="52"/>
  <c r="AB185" i="52"/>
  <c r="AB181" i="52"/>
  <c r="AF478" i="47"/>
  <c r="AF479" i="47"/>
  <c r="AF475" i="47"/>
  <c r="AB183" i="52"/>
  <c r="AB182" i="52"/>
  <c r="AC158" i="52"/>
  <c r="AB159" i="52"/>
  <c r="AG410" i="47"/>
  <c r="AF413" i="47"/>
  <c r="AF411" i="47"/>
  <c r="AB75" i="38"/>
  <c r="AG427" i="47"/>
  <c r="AB157" i="52"/>
  <c r="AB156" i="52"/>
  <c r="AB52" i="38" s="1"/>
  <c r="AB160" i="52"/>
  <c r="AF409" i="47"/>
  <c r="AF408" i="47"/>
  <c r="AF412" i="47"/>
  <c r="AC75" i="37"/>
  <c r="AH360" i="47"/>
  <c r="AB133" i="52"/>
  <c r="AF346" i="47"/>
  <c r="AF343" i="47"/>
  <c r="AB132" i="52"/>
  <c r="AB135" i="52"/>
  <c r="AC134" i="52"/>
  <c r="AC131" i="52"/>
  <c r="AF342" i="47"/>
  <c r="AF345" i="47"/>
  <c r="AG344" i="47"/>
  <c r="AG341" i="47"/>
  <c r="AC108" i="52"/>
  <c r="AG276" i="47"/>
  <c r="AB110" i="52"/>
  <c r="AF296" i="47"/>
  <c r="AB109" i="52"/>
  <c r="AF278" i="47"/>
  <c r="AF279" i="47"/>
  <c r="AF277" i="47"/>
  <c r="Z113" i="36"/>
  <c r="AE316" i="47"/>
  <c r="AC107" i="52"/>
  <c r="AB75" i="36"/>
  <c r="AG293" i="47"/>
  <c r="AB106" i="52"/>
  <c r="AB52" i="36" s="1"/>
  <c r="AG275" i="47"/>
  <c r="AF274" i="47"/>
  <c r="AG226" i="47"/>
  <c r="AB75" i="35"/>
  <c r="AB82" i="52"/>
  <c r="AG211" i="47"/>
  <c r="AF212" i="47"/>
  <c r="AF208" i="47"/>
  <c r="AB81" i="52"/>
  <c r="AD83" i="52"/>
  <c r="AG210" i="47"/>
  <c r="AC84" i="52"/>
  <c r="AF207" i="47"/>
  <c r="AH209" i="47"/>
  <c r="AB58" i="52"/>
  <c r="AB57" i="52"/>
  <c r="AC75" i="34"/>
  <c r="AH159" i="47"/>
  <c r="AF142" i="47"/>
  <c r="AF145" i="47"/>
  <c r="AF141" i="47"/>
  <c r="AB56" i="52"/>
  <c r="AB59" i="52"/>
  <c r="AC60" i="52"/>
  <c r="AF140" i="47"/>
  <c r="AF143" i="47"/>
  <c r="AG144" i="47"/>
  <c r="AA85" i="20"/>
  <c r="AB80" i="20"/>
  <c r="AG92" i="47"/>
  <c r="AB75" i="20"/>
  <c r="AB33" i="52"/>
  <c r="AF75" i="47"/>
  <c r="AF74" i="47"/>
  <c r="AB32" i="52"/>
  <c r="AB31" i="52"/>
  <c r="AB52" i="20" s="1"/>
  <c r="AC35" i="52"/>
  <c r="AB34" i="52"/>
  <c r="AF73" i="47"/>
  <c r="AG77" i="47"/>
  <c r="AF78" i="47"/>
  <c r="AF76" i="47"/>
  <c r="AE383" i="47"/>
  <c r="Z113" i="37"/>
  <c r="AF363" i="47"/>
  <c r="AE966" i="47"/>
  <c r="Z81" i="46"/>
  <c r="Y109" i="46"/>
  <c r="AD986" i="47"/>
  <c r="AC24" i="19"/>
  <c r="AE22" i="19"/>
  <c r="AE17" i="19"/>
  <c r="AG26" i="19"/>
  <c r="AD27" i="19"/>
  <c r="AF20" i="19"/>
  <c r="AD16" i="19"/>
  <c r="AF95" i="47"/>
  <c r="AE229" i="47"/>
  <c r="AE162" i="47"/>
  <c r="AE182" i="47"/>
  <c r="Z113" i="34"/>
  <c r="AA113" i="40"/>
  <c r="AF584" i="47"/>
  <c r="AC19" i="19"/>
  <c r="AF430" i="47"/>
  <c r="AF765" i="47"/>
  <c r="AA81" i="43"/>
  <c r="AC18" i="19"/>
  <c r="AD249" i="47"/>
  <c r="Y113" i="35"/>
  <c r="Z109" i="42"/>
  <c r="AE718" i="47"/>
  <c r="AE785" i="47"/>
  <c r="Z109" i="43"/>
  <c r="AA113" i="38"/>
  <c r="AF450" i="47"/>
  <c r="AB113" i="41"/>
  <c r="AG651" i="47"/>
  <c r="AA113" i="20"/>
  <c r="AF115" i="47"/>
  <c r="AA81" i="42"/>
  <c r="AF698" i="47"/>
  <c r="AA81" i="1" l="1"/>
  <c r="AF28" i="47"/>
  <c r="AG564" i="47"/>
  <c r="AE48" i="47"/>
  <c r="Z109" i="1"/>
  <c r="Y113" i="39"/>
  <c r="AD517" i="47"/>
  <c r="AE497" i="47"/>
  <c r="AA80" i="39"/>
  <c r="Z85" i="39"/>
  <c r="AD852" i="47"/>
  <c r="Y113" i="44"/>
  <c r="AE832" i="47"/>
  <c r="AA80" i="44"/>
  <c r="Z85" i="44"/>
  <c r="AC257" i="52"/>
  <c r="AC256" i="52"/>
  <c r="AC52" i="42" s="1"/>
  <c r="AG944" i="47"/>
  <c r="AG10" i="47"/>
  <c r="AG879" i="47"/>
  <c r="AG9" i="47"/>
  <c r="AC75" i="46"/>
  <c r="AH963" i="47"/>
  <c r="AC75" i="43"/>
  <c r="AH762" i="47"/>
  <c r="AG946" i="47"/>
  <c r="AG881" i="47"/>
  <c r="AG747" i="47"/>
  <c r="AG681" i="47"/>
  <c r="AG948" i="47"/>
  <c r="AG947" i="47"/>
  <c r="AG7" i="47"/>
  <c r="AG748" i="47"/>
  <c r="AG882" i="47"/>
  <c r="AG680" i="47"/>
  <c r="AG744" i="47"/>
  <c r="AG677" i="47"/>
  <c r="AG676" i="47"/>
  <c r="AC259" i="52"/>
  <c r="AC334" i="52"/>
  <c r="AC6" i="52"/>
  <c r="AC281" i="52"/>
  <c r="AC52" i="43" s="1"/>
  <c r="AC284" i="52"/>
  <c r="AC283" i="52"/>
  <c r="AC331" i="52"/>
  <c r="AC52" i="45" s="1"/>
  <c r="AC357" i="52"/>
  <c r="AC332" i="52"/>
  <c r="AC8" i="52"/>
  <c r="AE919" i="47"/>
  <c r="Z109" i="45"/>
  <c r="AC258" i="52"/>
  <c r="AG11" i="47"/>
  <c r="AG679" i="47"/>
  <c r="AC75" i="45"/>
  <c r="AH896" i="47"/>
  <c r="AG880" i="47"/>
  <c r="AG6" i="47"/>
  <c r="AG743" i="47"/>
  <c r="AC75" i="1"/>
  <c r="AH25" i="47"/>
  <c r="AG746" i="47"/>
  <c r="AG745" i="47"/>
  <c r="AG877" i="47"/>
  <c r="AG949" i="47"/>
  <c r="AG945" i="47"/>
  <c r="AG878" i="47"/>
  <c r="AG8" i="47"/>
  <c r="AC75" i="42"/>
  <c r="AH695" i="47"/>
  <c r="AG678" i="47"/>
  <c r="AC356" i="52"/>
  <c r="AC10" i="52"/>
  <c r="AC333" i="52"/>
  <c r="AC9" i="52"/>
  <c r="AC358" i="52"/>
  <c r="AC335" i="52"/>
  <c r="AA81" i="45"/>
  <c r="AF899" i="47"/>
  <c r="AC285" i="52"/>
  <c r="AC360" i="52"/>
  <c r="AC359" i="52"/>
  <c r="AC7" i="52"/>
  <c r="AC260" i="52"/>
  <c r="AC282" i="52"/>
  <c r="AC80" i="41"/>
  <c r="AB85" i="41"/>
  <c r="AC80" i="40"/>
  <c r="AB85" i="40"/>
  <c r="AH564" i="47" s="1"/>
  <c r="AA85" i="34"/>
  <c r="AB80" i="34"/>
  <c r="AB85" i="38"/>
  <c r="AC80" i="38"/>
  <c r="AC80" i="36"/>
  <c r="AB85" i="36"/>
  <c r="AB85" i="37"/>
  <c r="AC80" i="37"/>
  <c r="AA85" i="35"/>
  <c r="AB80" i="35"/>
  <c r="AC75" i="44"/>
  <c r="AH829" i="47"/>
  <c r="AH812" i="47"/>
  <c r="AC309" i="52"/>
  <c r="AC306" i="52"/>
  <c r="AC307" i="52"/>
  <c r="AG813" i="47"/>
  <c r="AG810" i="47"/>
  <c r="AG811" i="47"/>
  <c r="AC310" i="52"/>
  <c r="AD308" i="52"/>
  <c r="AG814" i="47"/>
  <c r="AG815" i="47"/>
  <c r="AC75" i="41"/>
  <c r="AH628" i="47"/>
  <c r="AG610" i="47"/>
  <c r="AC235" i="52"/>
  <c r="AC233" i="52"/>
  <c r="AC231" i="52"/>
  <c r="AG613" i="47"/>
  <c r="AG611" i="47"/>
  <c r="AG609" i="47"/>
  <c r="AG614" i="47"/>
  <c r="AC234" i="52"/>
  <c r="AC232" i="52"/>
  <c r="AG612" i="47"/>
  <c r="AC207" i="52"/>
  <c r="AC208" i="52"/>
  <c r="AG547" i="47"/>
  <c r="AG543" i="47"/>
  <c r="AG544" i="47"/>
  <c r="AC206" i="52"/>
  <c r="AC52" i="40" s="1"/>
  <c r="AC209" i="52"/>
  <c r="AC210" i="52"/>
  <c r="AG542" i="47"/>
  <c r="AG545" i="47"/>
  <c r="AC75" i="40"/>
  <c r="AH561" i="47"/>
  <c r="AG546" i="47"/>
  <c r="AC183" i="52"/>
  <c r="AC181" i="52"/>
  <c r="AC184" i="52"/>
  <c r="AH494" i="47"/>
  <c r="AC75" i="39"/>
  <c r="AG477" i="47"/>
  <c r="AG475" i="47"/>
  <c r="AG478" i="47"/>
  <c r="AH480" i="47"/>
  <c r="AC182" i="52"/>
  <c r="AC185" i="52"/>
  <c r="AG476" i="47"/>
  <c r="AG479" i="47"/>
  <c r="AG412" i="47"/>
  <c r="AG409" i="47"/>
  <c r="AC156" i="52"/>
  <c r="AC52" i="38" s="1"/>
  <c r="AG413" i="47"/>
  <c r="AG408" i="47"/>
  <c r="AC75" i="38"/>
  <c r="AH427" i="47"/>
  <c r="AC159" i="52"/>
  <c r="AD158" i="52"/>
  <c r="AC160" i="52"/>
  <c r="AC157" i="52"/>
  <c r="AG411" i="47"/>
  <c r="AH410" i="47"/>
  <c r="AH344" i="47"/>
  <c r="AG342" i="47"/>
  <c r="AD131" i="52"/>
  <c r="AC135" i="52"/>
  <c r="AC133" i="52"/>
  <c r="AG346" i="47"/>
  <c r="AH341" i="47"/>
  <c r="AG345" i="47"/>
  <c r="AG343" i="47"/>
  <c r="AD134" i="52"/>
  <c r="AC132" i="52"/>
  <c r="AD75" i="37"/>
  <c r="AI360" i="47"/>
  <c r="AD107" i="52"/>
  <c r="AF316" i="47"/>
  <c r="AA113" i="36"/>
  <c r="AC110" i="52"/>
  <c r="AC75" i="36"/>
  <c r="AH293" i="47"/>
  <c r="AH275" i="47"/>
  <c r="AG279" i="47"/>
  <c r="AG278" i="47"/>
  <c r="AC106" i="52"/>
  <c r="AC52" i="36" s="1"/>
  <c r="AC109" i="52"/>
  <c r="AG296" i="47"/>
  <c r="AD108" i="52"/>
  <c r="AG274" i="47"/>
  <c r="AG277" i="47"/>
  <c r="AH276" i="47"/>
  <c r="AD84" i="52"/>
  <c r="AE83" i="52"/>
  <c r="AG208" i="47"/>
  <c r="AG212" i="47"/>
  <c r="AG207" i="47"/>
  <c r="AC82" i="52"/>
  <c r="AH210" i="47"/>
  <c r="AI209" i="47"/>
  <c r="AH226" i="47"/>
  <c r="AC75" i="35"/>
  <c r="AC81" i="52"/>
  <c r="AH211" i="47"/>
  <c r="AD60" i="52"/>
  <c r="AC56" i="52"/>
  <c r="AH144" i="47"/>
  <c r="AG140" i="47"/>
  <c r="AD75" i="34"/>
  <c r="AI159" i="47"/>
  <c r="AG145" i="47"/>
  <c r="AC59" i="52"/>
  <c r="AC57" i="52"/>
  <c r="AC58" i="52"/>
  <c r="AG143" i="47"/>
  <c r="AG141" i="47"/>
  <c r="AG142" i="47"/>
  <c r="AC80" i="20"/>
  <c r="AB85" i="20"/>
  <c r="AH92" i="47"/>
  <c r="AC75" i="20"/>
  <c r="AC31" i="52"/>
  <c r="AC52" i="20" s="1"/>
  <c r="AC32" i="52"/>
  <c r="AG73" i="47"/>
  <c r="AG74" i="47"/>
  <c r="AC34" i="52"/>
  <c r="AD35" i="52"/>
  <c r="AC33" i="52"/>
  <c r="AG78" i="47"/>
  <c r="AG76" i="47"/>
  <c r="AH77" i="47"/>
  <c r="AG75" i="47"/>
  <c r="AF966" i="47"/>
  <c r="AA81" i="46"/>
  <c r="AG363" i="47"/>
  <c r="AA113" i="37"/>
  <c r="AF383" i="47"/>
  <c r="Z109" i="46"/>
  <c r="AE986" i="47"/>
  <c r="AG20" i="19"/>
  <c r="AF17" i="19"/>
  <c r="AD24" i="19"/>
  <c r="AE16" i="19"/>
  <c r="AE27" i="19"/>
  <c r="AF22" i="19"/>
  <c r="AH26" i="19"/>
  <c r="Z113" i="35"/>
  <c r="AE249" i="47"/>
  <c r="AD18" i="19"/>
  <c r="AG430" i="47"/>
  <c r="AF182" i="47"/>
  <c r="AA113" i="34"/>
  <c r="AF162" i="47"/>
  <c r="AA109" i="43"/>
  <c r="AF785" i="47"/>
  <c r="AG584" i="47"/>
  <c r="AB113" i="40"/>
  <c r="AG698" i="47"/>
  <c r="AB81" i="42"/>
  <c r="AB113" i="20"/>
  <c r="AG115" i="47"/>
  <c r="AG450" i="47"/>
  <c r="AB113" i="38"/>
  <c r="AD19" i="19"/>
  <c r="AF229" i="47"/>
  <c r="AG95" i="47"/>
  <c r="AH651" i="47"/>
  <c r="AC113" i="41"/>
  <c r="AA109" i="42"/>
  <c r="AF718" i="47"/>
  <c r="AB81" i="43"/>
  <c r="AG765" i="47"/>
  <c r="AB81" i="1" l="1"/>
  <c r="AG28" i="47"/>
  <c r="AA109" i="1"/>
  <c r="AF48" i="47"/>
  <c r="AH631" i="47"/>
  <c r="AB80" i="39"/>
  <c r="AA85" i="39"/>
  <c r="Z113" i="39"/>
  <c r="AE517" i="47"/>
  <c r="AF497" i="47"/>
  <c r="AF832" i="47"/>
  <c r="AE852" i="47"/>
  <c r="Z113" i="44"/>
  <c r="AB80" i="44"/>
  <c r="AA85" i="44"/>
  <c r="AD359" i="52"/>
  <c r="AD285" i="52"/>
  <c r="AH946" i="47"/>
  <c r="AD283" i="52"/>
  <c r="AD256" i="52"/>
  <c r="AD52" i="42" s="1"/>
  <c r="AD260" i="52"/>
  <c r="AH748" i="47"/>
  <c r="AH947" i="47"/>
  <c r="AH948" i="47"/>
  <c r="AH747" i="47"/>
  <c r="AD335" i="52"/>
  <c r="AD9" i="52"/>
  <c r="AD356" i="52"/>
  <c r="AD258" i="52"/>
  <c r="AH8" i="47"/>
  <c r="AH945" i="47"/>
  <c r="AH745" i="47"/>
  <c r="AH743" i="47"/>
  <c r="AH679" i="47"/>
  <c r="AH11" i="47"/>
  <c r="AD75" i="43"/>
  <c r="AI762" i="47"/>
  <c r="AH676" i="47"/>
  <c r="AH10" i="47"/>
  <c r="AH680" i="47"/>
  <c r="AD7" i="52"/>
  <c r="AH881" i="47"/>
  <c r="AH9" i="47"/>
  <c r="AH944" i="47"/>
  <c r="AD75" i="1"/>
  <c r="AI25" i="47"/>
  <c r="AD75" i="45"/>
  <c r="AI896" i="47"/>
  <c r="AH678" i="47"/>
  <c r="AA109" i="45"/>
  <c r="AF919" i="47"/>
  <c r="AD332" i="52"/>
  <c r="AD331" i="52"/>
  <c r="AD52" i="45" s="1"/>
  <c r="AD284" i="52"/>
  <c r="AD6" i="52"/>
  <c r="AD334" i="52"/>
  <c r="AD257" i="52"/>
  <c r="AH744" i="47"/>
  <c r="AD360" i="52"/>
  <c r="AH879" i="47"/>
  <c r="AD75" i="42"/>
  <c r="AI695" i="47"/>
  <c r="AD8" i="52"/>
  <c r="AD357" i="52"/>
  <c r="AD281" i="52"/>
  <c r="AD52" i="43" s="1"/>
  <c r="AD259" i="52"/>
  <c r="AD282" i="52"/>
  <c r="AH882" i="47"/>
  <c r="AH7" i="47"/>
  <c r="AH681" i="47"/>
  <c r="AG899" i="47"/>
  <c r="AB81" i="45"/>
  <c r="AD358" i="52"/>
  <c r="AD333" i="52"/>
  <c r="AD10" i="52"/>
  <c r="AH878" i="47"/>
  <c r="AH949" i="47"/>
  <c r="AH877" i="47"/>
  <c r="AH746" i="47"/>
  <c r="AH6" i="47"/>
  <c r="AH880" i="47"/>
  <c r="AD75" i="46"/>
  <c r="AI963" i="47"/>
  <c r="AH677" i="47"/>
  <c r="AC85" i="37"/>
  <c r="AD80" i="37"/>
  <c r="AC85" i="38"/>
  <c r="AD80" i="38"/>
  <c r="AD80" i="40"/>
  <c r="AC85" i="40"/>
  <c r="AI564" i="47" s="1"/>
  <c r="AB85" i="35"/>
  <c r="AC80" i="35"/>
  <c r="AB85" i="34"/>
  <c r="AC80" i="34"/>
  <c r="AC85" i="36"/>
  <c r="AD80" i="36"/>
  <c r="AD80" i="41"/>
  <c r="AC85" i="41"/>
  <c r="AI631" i="47" s="1"/>
  <c r="AI812" i="47"/>
  <c r="AD310" i="52"/>
  <c r="AD306" i="52"/>
  <c r="AH814" i="47"/>
  <c r="AH810" i="47"/>
  <c r="AD307" i="52"/>
  <c r="AD309" i="52"/>
  <c r="AE308" i="52"/>
  <c r="AH815" i="47"/>
  <c r="AH811" i="47"/>
  <c r="AH813" i="47"/>
  <c r="AD75" i="44"/>
  <c r="AI829" i="47"/>
  <c r="AD231" i="52"/>
  <c r="AD232" i="52"/>
  <c r="AD234" i="52"/>
  <c r="AH609" i="47"/>
  <c r="AH610" i="47"/>
  <c r="AH612" i="47"/>
  <c r="AD233" i="52"/>
  <c r="AD235" i="52"/>
  <c r="AH614" i="47"/>
  <c r="AH611" i="47"/>
  <c r="AH613" i="47"/>
  <c r="AD75" i="41"/>
  <c r="AI628" i="47"/>
  <c r="AD209" i="52"/>
  <c r="AD207" i="52"/>
  <c r="AD75" i="40"/>
  <c r="AI561" i="47"/>
  <c r="AH545" i="47"/>
  <c r="AH543" i="47"/>
  <c r="AD210" i="52"/>
  <c r="AD206" i="52"/>
  <c r="AD52" i="40" s="1"/>
  <c r="AD208" i="52"/>
  <c r="AH546" i="47"/>
  <c r="AH542" i="47"/>
  <c r="AH544" i="47"/>
  <c r="AH547" i="47"/>
  <c r="AD185" i="52"/>
  <c r="AD182" i="52"/>
  <c r="AD75" i="39"/>
  <c r="AI494" i="47"/>
  <c r="AD184" i="52"/>
  <c r="AD181" i="52"/>
  <c r="AD183" i="52"/>
  <c r="AH479" i="47"/>
  <c r="AH476" i="47"/>
  <c r="AH478" i="47"/>
  <c r="AH475" i="47"/>
  <c r="AH477" i="47"/>
  <c r="AI480" i="47"/>
  <c r="AD160" i="52"/>
  <c r="AD159" i="52"/>
  <c r="AD156" i="52"/>
  <c r="AD52" i="38" s="1"/>
  <c r="AH412" i="47"/>
  <c r="AH411" i="47"/>
  <c r="AH408" i="47"/>
  <c r="AD157" i="52"/>
  <c r="AE158" i="52"/>
  <c r="AH409" i="47"/>
  <c r="AI410" i="47"/>
  <c r="AD75" i="38"/>
  <c r="AI427" i="47"/>
  <c r="AH413" i="47"/>
  <c r="AI344" i="47"/>
  <c r="AH346" i="47"/>
  <c r="AD132" i="52"/>
  <c r="AD133" i="52"/>
  <c r="AE131" i="52"/>
  <c r="AE75" i="37"/>
  <c r="AJ360" i="47"/>
  <c r="AH345" i="47"/>
  <c r="AH342" i="47"/>
  <c r="AH343" i="47"/>
  <c r="AI341" i="47"/>
  <c r="AE134" i="52"/>
  <c r="AD135" i="52"/>
  <c r="AE108" i="52"/>
  <c r="AH277" i="47"/>
  <c r="AD106" i="52"/>
  <c r="AD52" i="36" s="1"/>
  <c r="AH278" i="47"/>
  <c r="AG316" i="47"/>
  <c r="AB113" i="36"/>
  <c r="AI276" i="47"/>
  <c r="AH296" i="47"/>
  <c r="AH274" i="47"/>
  <c r="AD75" i="36"/>
  <c r="AI293" i="47"/>
  <c r="AH279" i="47"/>
  <c r="AE107" i="52"/>
  <c r="AD109" i="52"/>
  <c r="AD110" i="52"/>
  <c r="AI275" i="47"/>
  <c r="AF83" i="52"/>
  <c r="AH212" i="47"/>
  <c r="AH207" i="47"/>
  <c r="AD75" i="35"/>
  <c r="AI226" i="47"/>
  <c r="AI211" i="47"/>
  <c r="AE84" i="52"/>
  <c r="AH208" i="47"/>
  <c r="AD81" i="52"/>
  <c r="AJ209" i="47"/>
  <c r="AD82" i="52"/>
  <c r="AI210" i="47"/>
  <c r="AD58" i="52"/>
  <c r="AD59" i="52"/>
  <c r="AD56" i="52"/>
  <c r="AH142" i="47"/>
  <c r="AH143" i="47"/>
  <c r="AE75" i="34"/>
  <c r="AJ159" i="47"/>
  <c r="AH140" i="47"/>
  <c r="AD57" i="52"/>
  <c r="AE60" i="52"/>
  <c r="AH141" i="47"/>
  <c r="AH145" i="47"/>
  <c r="AI144" i="47"/>
  <c r="AD80" i="20"/>
  <c r="AC85" i="20"/>
  <c r="AD75" i="20"/>
  <c r="AI92" i="47"/>
  <c r="AE35" i="52"/>
  <c r="AH73" i="47"/>
  <c r="AH75" i="47"/>
  <c r="AD31" i="52"/>
  <c r="AD52" i="20" s="1"/>
  <c r="AI77" i="47"/>
  <c r="AD32" i="52"/>
  <c r="AH76" i="47"/>
  <c r="AD33" i="52"/>
  <c r="AD34" i="52"/>
  <c r="AH74" i="47"/>
  <c r="AH78" i="47"/>
  <c r="AF986" i="47"/>
  <c r="AA109" i="46"/>
  <c r="AH363" i="47"/>
  <c r="AG383" i="47"/>
  <c r="AB113" i="37"/>
  <c r="AB81" i="46"/>
  <c r="AG966" i="47"/>
  <c r="AI26" i="19"/>
  <c r="AE24" i="19"/>
  <c r="AG17" i="19"/>
  <c r="AG22" i="19"/>
  <c r="AF27" i="19"/>
  <c r="AF16" i="19"/>
  <c r="AH20" i="19"/>
  <c r="AH765" i="47"/>
  <c r="AC81" i="43"/>
  <c r="AB109" i="43"/>
  <c r="AG785" i="47"/>
  <c r="AG182" i="47"/>
  <c r="AB113" i="34"/>
  <c r="AH430" i="47"/>
  <c r="AC113" i="20"/>
  <c r="AH115" i="47"/>
  <c r="AH698" i="47"/>
  <c r="AC81" i="42"/>
  <c r="AG162" i="47"/>
  <c r="AE18" i="19"/>
  <c r="AB109" i="42"/>
  <c r="AG718" i="47"/>
  <c r="AG229" i="47"/>
  <c r="AH450" i="47"/>
  <c r="AC113" i="38"/>
  <c r="AC113" i="40"/>
  <c r="AH584" i="47"/>
  <c r="AI651" i="47"/>
  <c r="AD113" i="41"/>
  <c r="AH95" i="47"/>
  <c r="AE19" i="19"/>
  <c r="AF249" i="47"/>
  <c r="AA113" i="35"/>
  <c r="AC81" i="1" l="1"/>
  <c r="AH28" i="47"/>
  <c r="AB109" i="1"/>
  <c r="AG48" i="47"/>
  <c r="AA113" i="39"/>
  <c r="AF517" i="47"/>
  <c r="AG497" i="47"/>
  <c r="AB85" i="39"/>
  <c r="AC80" i="39"/>
  <c r="AG832" i="47"/>
  <c r="AF852" i="47"/>
  <c r="AA113" i="44"/>
  <c r="AB85" i="44"/>
  <c r="AC80" i="44"/>
  <c r="AE75" i="46"/>
  <c r="AJ963" i="47"/>
  <c r="AE333" i="52"/>
  <c r="AC81" i="45"/>
  <c r="AH899" i="47"/>
  <c r="AE259" i="52"/>
  <c r="AE8" i="52"/>
  <c r="AE360" i="52"/>
  <c r="AI6" i="47"/>
  <c r="AI746" i="47"/>
  <c r="AI949" i="47"/>
  <c r="AB109" i="45"/>
  <c r="AG919" i="47"/>
  <c r="AE75" i="1"/>
  <c r="AJ25" i="47"/>
  <c r="AI7" i="47"/>
  <c r="AI678" i="47"/>
  <c r="AI944" i="47"/>
  <c r="AI9" i="47"/>
  <c r="AE359" i="52"/>
  <c r="AI879" i="47"/>
  <c r="AE282" i="52"/>
  <c r="AI679" i="47"/>
  <c r="AI8" i="47"/>
  <c r="AI948" i="47"/>
  <c r="AE334" i="52"/>
  <c r="AE331" i="52"/>
  <c r="AE52" i="45" s="1"/>
  <c r="AE332" i="52"/>
  <c r="AE75" i="43"/>
  <c r="AJ762" i="47"/>
  <c r="AE335" i="52"/>
  <c r="AE260" i="52"/>
  <c r="AE256" i="52"/>
  <c r="AE52" i="42" s="1"/>
  <c r="AE283" i="52"/>
  <c r="AI947" i="47"/>
  <c r="AE10" i="52"/>
  <c r="AE358" i="52"/>
  <c r="AI744" i="47"/>
  <c r="AE281" i="52"/>
  <c r="AE52" i="43" s="1"/>
  <c r="AE357" i="52"/>
  <c r="AE257" i="52"/>
  <c r="AI880" i="47"/>
  <c r="AI877" i="47"/>
  <c r="AI878" i="47"/>
  <c r="AE75" i="45"/>
  <c r="AJ896" i="47"/>
  <c r="AI681" i="47"/>
  <c r="AI882" i="47"/>
  <c r="AI881" i="47"/>
  <c r="AI680" i="47"/>
  <c r="AI676" i="47"/>
  <c r="AI745" i="47"/>
  <c r="AE285" i="52"/>
  <c r="AI10" i="47"/>
  <c r="AI946" i="47"/>
  <c r="AI11" i="47"/>
  <c r="AI743" i="47"/>
  <c r="AI945" i="47"/>
  <c r="AE75" i="42"/>
  <c r="AJ695" i="47"/>
  <c r="AI748" i="47"/>
  <c r="AI677" i="47"/>
  <c r="AE6" i="52"/>
  <c r="AE284" i="52"/>
  <c r="AE7" i="52"/>
  <c r="AE258" i="52"/>
  <c r="AE356" i="52"/>
  <c r="AE9" i="52"/>
  <c r="AI747" i="47"/>
  <c r="AE80" i="36"/>
  <c r="AD85" i="36"/>
  <c r="AC85" i="34"/>
  <c r="AD80" i="34"/>
  <c r="AD85" i="40"/>
  <c r="AE80" i="40"/>
  <c r="AE80" i="37"/>
  <c r="AD85" i="37"/>
  <c r="AE80" i="41"/>
  <c r="AD85" i="41"/>
  <c r="AD80" i="35"/>
  <c r="AC85" i="35"/>
  <c r="AE80" i="38"/>
  <c r="AD85" i="38"/>
  <c r="AF308" i="52"/>
  <c r="AI813" i="47"/>
  <c r="AI815" i="47"/>
  <c r="AE310" i="52"/>
  <c r="AJ829" i="47"/>
  <c r="AE75" i="44"/>
  <c r="AJ812" i="47"/>
  <c r="AE307" i="52"/>
  <c r="AI814" i="47"/>
  <c r="AI811" i="47"/>
  <c r="AE306" i="52"/>
  <c r="AE309" i="52"/>
  <c r="AI810" i="47"/>
  <c r="AE235" i="52"/>
  <c r="AE234" i="52"/>
  <c r="AE232" i="52"/>
  <c r="AI613" i="47"/>
  <c r="AI612" i="47"/>
  <c r="AI610" i="47"/>
  <c r="AE233" i="52"/>
  <c r="AE231" i="52"/>
  <c r="AE75" i="41"/>
  <c r="AJ628" i="47"/>
  <c r="AI611" i="47"/>
  <c r="AI614" i="47"/>
  <c r="AI609" i="47"/>
  <c r="AE208" i="52"/>
  <c r="AE210" i="52"/>
  <c r="AE207" i="52"/>
  <c r="AI544" i="47"/>
  <c r="AI546" i="47"/>
  <c r="AI543" i="47"/>
  <c r="AE206" i="52"/>
  <c r="AE52" i="40" s="1"/>
  <c r="AE209" i="52"/>
  <c r="AI547" i="47"/>
  <c r="AI542" i="47"/>
  <c r="AE75" i="40"/>
  <c r="AJ561" i="47"/>
  <c r="AI545" i="47"/>
  <c r="AI475" i="47"/>
  <c r="AI476" i="47"/>
  <c r="AE183" i="52"/>
  <c r="AE184" i="52"/>
  <c r="AE185" i="52"/>
  <c r="AJ480" i="47"/>
  <c r="AI477" i="47"/>
  <c r="AI478" i="47"/>
  <c r="AE75" i="39"/>
  <c r="AJ494" i="47"/>
  <c r="AI479" i="47"/>
  <c r="AE181" i="52"/>
  <c r="AE182" i="52"/>
  <c r="AF158" i="52"/>
  <c r="AE159" i="52"/>
  <c r="AE75" i="38"/>
  <c r="AJ427" i="47"/>
  <c r="AJ410" i="47"/>
  <c r="AI411" i="47"/>
  <c r="AE157" i="52"/>
  <c r="AE156" i="52"/>
  <c r="AE52" i="38" s="1"/>
  <c r="AE160" i="52"/>
  <c r="AI413" i="47"/>
  <c r="AI409" i="47"/>
  <c r="AI408" i="47"/>
  <c r="AI412" i="47"/>
  <c r="AF134" i="52"/>
  <c r="AE133" i="52"/>
  <c r="AI346" i="47"/>
  <c r="AJ344" i="47"/>
  <c r="AF75" i="37"/>
  <c r="AK360" i="47"/>
  <c r="AI343" i="47"/>
  <c r="AE135" i="52"/>
  <c r="AF131" i="52"/>
  <c r="AE132" i="52"/>
  <c r="AI345" i="47"/>
  <c r="AJ341" i="47"/>
  <c r="AI342" i="47"/>
  <c r="AJ275" i="47"/>
  <c r="AI296" i="47"/>
  <c r="AC113" i="36"/>
  <c r="AH316" i="47"/>
  <c r="AI274" i="47"/>
  <c r="AF108" i="52"/>
  <c r="AE75" i="36"/>
  <c r="AJ293" i="47"/>
  <c r="AJ276" i="47"/>
  <c r="AE110" i="52"/>
  <c r="AE109" i="52"/>
  <c r="AI279" i="47"/>
  <c r="AI278" i="47"/>
  <c r="AI277" i="47"/>
  <c r="AF107" i="52"/>
  <c r="AE106" i="52"/>
  <c r="AE52" i="36" s="1"/>
  <c r="AE82" i="52"/>
  <c r="AJ211" i="47"/>
  <c r="AK209" i="47"/>
  <c r="AJ210" i="47"/>
  <c r="AG83" i="52"/>
  <c r="AI208" i="47"/>
  <c r="AI207" i="47"/>
  <c r="AJ226" i="47"/>
  <c r="AE75" i="35"/>
  <c r="AE81" i="52"/>
  <c r="AF84" i="52"/>
  <c r="AI212" i="47"/>
  <c r="AJ144" i="47"/>
  <c r="AI141" i="47"/>
  <c r="AE59" i="52"/>
  <c r="AF75" i="34"/>
  <c r="AK159" i="47"/>
  <c r="AI143" i="47"/>
  <c r="AI145" i="47"/>
  <c r="AE56" i="52"/>
  <c r="AE58" i="52"/>
  <c r="AF60" i="52"/>
  <c r="AE57" i="52"/>
  <c r="AI140" i="47"/>
  <c r="AI142" i="47"/>
  <c r="AE80" i="20"/>
  <c r="AD85" i="20"/>
  <c r="AE75" i="20"/>
  <c r="AJ92" i="47"/>
  <c r="AE32" i="52"/>
  <c r="AI75" i="47"/>
  <c r="AI74" i="47"/>
  <c r="AI73" i="47"/>
  <c r="AE33" i="52"/>
  <c r="AE31" i="52"/>
  <c r="AE52" i="20" s="1"/>
  <c r="AE34" i="52"/>
  <c r="AF35" i="52"/>
  <c r="AI76" i="47"/>
  <c r="AI78" i="47"/>
  <c r="AJ77" i="47"/>
  <c r="AG986" i="47"/>
  <c r="AB109" i="46"/>
  <c r="AI363" i="47"/>
  <c r="AC81" i="46"/>
  <c r="AH966" i="47"/>
  <c r="AH383" i="47"/>
  <c r="AC113" i="37"/>
  <c r="AH17" i="19"/>
  <c r="AI20" i="19"/>
  <c r="AG16" i="19"/>
  <c r="AH22" i="19"/>
  <c r="AF24" i="19"/>
  <c r="AJ26" i="19"/>
  <c r="AG27" i="19"/>
  <c r="AF19" i="19"/>
  <c r="AD113" i="40"/>
  <c r="AI584" i="47"/>
  <c r="AD113" i="38"/>
  <c r="AI450" i="47"/>
  <c r="AH229" i="47"/>
  <c r="AF18" i="19"/>
  <c r="AI430" i="47"/>
  <c r="AH162" i="47"/>
  <c r="AD113" i="20"/>
  <c r="AI115" i="47"/>
  <c r="AH182" i="47"/>
  <c r="AC113" i="34"/>
  <c r="AB113" i="35"/>
  <c r="AG249" i="47"/>
  <c r="AI95" i="47"/>
  <c r="AE113" i="41"/>
  <c r="AJ651" i="47"/>
  <c r="AH718" i="47"/>
  <c r="AC109" i="42"/>
  <c r="AD81" i="42"/>
  <c r="AI698" i="47"/>
  <c r="AC109" i="43"/>
  <c r="AH785" i="47"/>
  <c r="AI765" i="47"/>
  <c r="AD81" i="43"/>
  <c r="AI28" i="47" l="1"/>
  <c r="AD81" i="1"/>
  <c r="AC109" i="1"/>
  <c r="AH48" i="47"/>
  <c r="AJ631" i="47"/>
  <c r="AJ564" i="47"/>
  <c r="AD80" i="39"/>
  <c r="AC85" i="39"/>
  <c r="AH497" i="47"/>
  <c r="AG517" i="47"/>
  <c r="AB113" i="39"/>
  <c r="AC85" i="44"/>
  <c r="AD80" i="44"/>
  <c r="AB113" i="44"/>
  <c r="AG852" i="47"/>
  <c r="AH832" i="47"/>
  <c r="AJ9" i="47"/>
  <c r="AJ949" i="47"/>
  <c r="AF75" i="42"/>
  <c r="AK695" i="47"/>
  <c r="AJ947" i="47"/>
  <c r="AF75" i="1"/>
  <c r="AK25" i="47"/>
  <c r="AF360" i="52"/>
  <c r="AF259" i="52"/>
  <c r="AJ879" i="47"/>
  <c r="AJ678" i="47"/>
  <c r="AJ6" i="47"/>
  <c r="AJ747" i="47"/>
  <c r="AJ677" i="47"/>
  <c r="AJ945" i="47"/>
  <c r="AJ10" i="47"/>
  <c r="AF256" i="52"/>
  <c r="AF52" i="42" s="1"/>
  <c r="AF335" i="52"/>
  <c r="AF331" i="52"/>
  <c r="AF52" i="45" s="1"/>
  <c r="AF334" i="52"/>
  <c r="AF356" i="52"/>
  <c r="AF7" i="52"/>
  <c r="AF284" i="52"/>
  <c r="AF281" i="52"/>
  <c r="AF52" i="43" s="1"/>
  <c r="AF358" i="52"/>
  <c r="AJ676" i="47"/>
  <c r="AJ881" i="47"/>
  <c r="AJ681" i="47"/>
  <c r="AJ877" i="47"/>
  <c r="AJ880" i="47"/>
  <c r="AJ948" i="47"/>
  <c r="AJ679" i="47"/>
  <c r="AI899" i="47"/>
  <c r="AD81" i="45"/>
  <c r="AJ944" i="47"/>
  <c r="AJ7" i="47"/>
  <c r="AJ746" i="47"/>
  <c r="AF75" i="45"/>
  <c r="AK896" i="47"/>
  <c r="AJ748" i="47"/>
  <c r="AJ743" i="47"/>
  <c r="AJ11" i="47"/>
  <c r="AJ946" i="47"/>
  <c r="AF283" i="52"/>
  <c r="AF260" i="52"/>
  <c r="AF332" i="52"/>
  <c r="AF282" i="52"/>
  <c r="AC109" i="45"/>
  <c r="AH919" i="47"/>
  <c r="AF8" i="52"/>
  <c r="AF9" i="52"/>
  <c r="AF258" i="52"/>
  <c r="AF6" i="52"/>
  <c r="AF285" i="52"/>
  <c r="AF257" i="52"/>
  <c r="AF357" i="52"/>
  <c r="AF10" i="52"/>
  <c r="AJ745" i="47"/>
  <c r="AJ680" i="47"/>
  <c r="AF75" i="43"/>
  <c r="AK762" i="47"/>
  <c r="AJ882" i="47"/>
  <c r="AJ878" i="47"/>
  <c r="AJ744" i="47"/>
  <c r="AF359" i="52"/>
  <c r="AJ8" i="47"/>
  <c r="AF333" i="52"/>
  <c r="AF75" i="46"/>
  <c r="AK963" i="47"/>
  <c r="AE80" i="34"/>
  <c r="AD85" i="34"/>
  <c r="AF80" i="38"/>
  <c r="AE85" i="38"/>
  <c r="AF80" i="37"/>
  <c r="AE85" i="37"/>
  <c r="AF80" i="40"/>
  <c r="AE85" i="40"/>
  <c r="AK564" i="47" s="1"/>
  <c r="AE80" i="35"/>
  <c r="AD85" i="35"/>
  <c r="AF80" i="41"/>
  <c r="AE85" i="41"/>
  <c r="AK631" i="47" s="1"/>
  <c r="AF80" i="36"/>
  <c r="AE85" i="36"/>
  <c r="AJ815" i="47"/>
  <c r="AJ810" i="47"/>
  <c r="AF310" i="52"/>
  <c r="AF309" i="52"/>
  <c r="AF307" i="52"/>
  <c r="AF75" i="44"/>
  <c r="AK829" i="47"/>
  <c r="AJ814" i="47"/>
  <c r="AJ813" i="47"/>
  <c r="AJ811" i="47"/>
  <c r="AG308" i="52"/>
  <c r="AF306" i="52"/>
  <c r="AK812" i="47"/>
  <c r="AF75" i="41"/>
  <c r="AK628" i="47"/>
  <c r="AJ609" i="47"/>
  <c r="AJ614" i="47"/>
  <c r="AF233" i="52"/>
  <c r="AF232" i="52"/>
  <c r="AF234" i="52"/>
  <c r="AF235" i="52"/>
  <c r="AF231" i="52"/>
  <c r="AJ611" i="47"/>
  <c r="AJ610" i="47"/>
  <c r="AJ612" i="47"/>
  <c r="AJ613" i="47"/>
  <c r="AF75" i="40"/>
  <c r="AK561" i="47"/>
  <c r="AF206" i="52"/>
  <c r="AF52" i="40" s="1"/>
  <c r="AF210" i="52"/>
  <c r="AJ542" i="47"/>
  <c r="AJ546" i="47"/>
  <c r="AF209" i="52"/>
  <c r="AF207" i="52"/>
  <c r="AF208" i="52"/>
  <c r="AJ545" i="47"/>
  <c r="AJ547" i="47"/>
  <c r="AJ543" i="47"/>
  <c r="AJ544" i="47"/>
  <c r="AJ476" i="47"/>
  <c r="AJ475" i="47"/>
  <c r="AF185" i="52"/>
  <c r="AF183" i="52"/>
  <c r="AF75" i="39"/>
  <c r="AK494" i="47"/>
  <c r="AJ479" i="47"/>
  <c r="AJ477" i="47"/>
  <c r="AK480" i="47"/>
  <c r="AF184" i="52"/>
  <c r="AF182" i="52"/>
  <c r="AF181" i="52"/>
  <c r="AJ478" i="47"/>
  <c r="AF156" i="52"/>
  <c r="AF52" i="38" s="1"/>
  <c r="AF159" i="52"/>
  <c r="AJ408" i="47"/>
  <c r="AJ413" i="47"/>
  <c r="AJ411" i="47"/>
  <c r="AF160" i="52"/>
  <c r="AF157" i="52"/>
  <c r="AG158" i="52"/>
  <c r="AJ412" i="47"/>
  <c r="AJ409" i="47"/>
  <c r="AF75" i="38"/>
  <c r="AK427" i="47"/>
  <c r="AK410" i="47"/>
  <c r="AF132" i="52"/>
  <c r="AF135" i="52"/>
  <c r="AG134" i="52"/>
  <c r="AJ342" i="47"/>
  <c r="AJ345" i="47"/>
  <c r="AG75" i="37"/>
  <c r="AL360" i="47"/>
  <c r="AK344" i="47"/>
  <c r="AG131" i="52"/>
  <c r="AF133" i="52"/>
  <c r="AK341" i="47"/>
  <c r="AJ343" i="47"/>
  <c r="AJ346" i="47"/>
  <c r="AF106" i="52"/>
  <c r="AF52" i="36" s="1"/>
  <c r="AF75" i="36"/>
  <c r="AK293" i="47"/>
  <c r="AJ274" i="47"/>
  <c r="AI316" i="47"/>
  <c r="AD113" i="36"/>
  <c r="AG107" i="52"/>
  <c r="AF109" i="52"/>
  <c r="AF110" i="52"/>
  <c r="AJ279" i="47"/>
  <c r="AG108" i="52"/>
  <c r="AJ296" i="47"/>
  <c r="AK275" i="47"/>
  <c r="AJ277" i="47"/>
  <c r="AJ278" i="47"/>
  <c r="AK276" i="47"/>
  <c r="AJ207" i="47"/>
  <c r="AK211" i="47"/>
  <c r="AG84" i="52"/>
  <c r="AF75" i="35"/>
  <c r="AK226" i="47"/>
  <c r="AK210" i="47"/>
  <c r="AH83" i="52"/>
  <c r="AF82" i="52"/>
  <c r="AF81" i="52"/>
  <c r="AJ212" i="47"/>
  <c r="AL209" i="47"/>
  <c r="AJ208" i="47"/>
  <c r="AG60" i="52"/>
  <c r="AF56" i="52"/>
  <c r="AK144" i="47"/>
  <c r="AJ140" i="47"/>
  <c r="AJ145" i="47"/>
  <c r="AF57" i="52"/>
  <c r="AF58" i="52"/>
  <c r="AF59" i="52"/>
  <c r="AJ141" i="47"/>
  <c r="AJ142" i="47"/>
  <c r="AG75" i="34"/>
  <c r="AL159" i="47"/>
  <c r="AJ143" i="47"/>
  <c r="AE85" i="20"/>
  <c r="AF80" i="20"/>
  <c r="AK92" i="47"/>
  <c r="AF75" i="20"/>
  <c r="AJ76" i="47"/>
  <c r="AF31" i="52"/>
  <c r="AF52" i="20" s="1"/>
  <c r="AF33" i="52"/>
  <c r="AF32" i="52"/>
  <c r="AK77" i="47"/>
  <c r="AF34" i="52"/>
  <c r="AG35" i="52"/>
  <c r="AJ78" i="47"/>
  <c r="AJ73" i="47"/>
  <c r="AJ75" i="47"/>
  <c r="AJ74" i="47"/>
  <c r="AI383" i="47"/>
  <c r="AD113" i="37"/>
  <c r="AD81" i="46"/>
  <c r="AI966" i="47"/>
  <c r="AJ363" i="47"/>
  <c r="AC109" i="46"/>
  <c r="AH986" i="47"/>
  <c r="AG24" i="19"/>
  <c r="AH16" i="19"/>
  <c r="AI17" i="19"/>
  <c r="AK26" i="19"/>
  <c r="AI22" i="19"/>
  <c r="AJ20" i="19"/>
  <c r="AH27" i="19"/>
  <c r="AE81" i="43"/>
  <c r="AJ765" i="47"/>
  <c r="AJ95" i="47"/>
  <c r="AC113" i="35"/>
  <c r="AH249" i="47"/>
  <c r="AE113" i="20"/>
  <c r="AJ115" i="47"/>
  <c r="AG19" i="19"/>
  <c r="AD109" i="42"/>
  <c r="AI718" i="47"/>
  <c r="AF113" i="41"/>
  <c r="AK651" i="47"/>
  <c r="AG18" i="19"/>
  <c r="AE113" i="38"/>
  <c r="AJ450" i="47"/>
  <c r="AE113" i="40"/>
  <c r="AJ584" i="47"/>
  <c r="AD109" i="43"/>
  <c r="AI785" i="47"/>
  <c r="AE81" i="42"/>
  <c r="AJ698" i="47"/>
  <c r="AI182" i="47"/>
  <c r="AD113" i="34"/>
  <c r="AI162" i="47"/>
  <c r="AJ430" i="47"/>
  <c r="AI229" i="47"/>
  <c r="AJ28" i="47" l="1"/>
  <c r="AE81" i="1"/>
  <c r="AD109" i="1"/>
  <c r="AI48" i="47"/>
  <c r="AH517" i="47"/>
  <c r="AC113" i="39"/>
  <c r="AI497" i="47"/>
  <c r="AD85" i="39"/>
  <c r="AE80" i="39"/>
  <c r="AE80" i="44"/>
  <c r="AD85" i="44"/>
  <c r="AI832" i="47"/>
  <c r="AC113" i="44"/>
  <c r="AH852" i="47"/>
  <c r="AG75" i="46"/>
  <c r="AL963" i="47"/>
  <c r="AG359" i="52"/>
  <c r="AG10" i="52"/>
  <c r="AG357" i="52"/>
  <c r="AG6" i="52"/>
  <c r="AG258" i="52"/>
  <c r="AG332" i="52"/>
  <c r="AG283" i="52"/>
  <c r="AE81" i="45"/>
  <c r="AJ899" i="47"/>
  <c r="AK11" i="47"/>
  <c r="AK748" i="47"/>
  <c r="AK7" i="47"/>
  <c r="AG334" i="52"/>
  <c r="AG335" i="52"/>
  <c r="AG259" i="52"/>
  <c r="AG360" i="52"/>
  <c r="AK947" i="47"/>
  <c r="AG75" i="43"/>
  <c r="AL762" i="47"/>
  <c r="AK10" i="47"/>
  <c r="AK945" i="47"/>
  <c r="AK6" i="47"/>
  <c r="AK678" i="47"/>
  <c r="AD109" i="45"/>
  <c r="AI919" i="47"/>
  <c r="AK878" i="47"/>
  <c r="AK745" i="47"/>
  <c r="AG358" i="52"/>
  <c r="AG281" i="52"/>
  <c r="AG52" i="43" s="1"/>
  <c r="AG284" i="52"/>
  <c r="AG356" i="52"/>
  <c r="AK880" i="47"/>
  <c r="AK881" i="47"/>
  <c r="AK679" i="47"/>
  <c r="AK948" i="47"/>
  <c r="AG75" i="1"/>
  <c r="AL25" i="47"/>
  <c r="AG333" i="52"/>
  <c r="AG257" i="52"/>
  <c r="AG285" i="52"/>
  <c r="AG9" i="52"/>
  <c r="AG8" i="52"/>
  <c r="AG282" i="52"/>
  <c r="AG260" i="52"/>
  <c r="AK946" i="47"/>
  <c r="AK743" i="47"/>
  <c r="AK746" i="47"/>
  <c r="AK944" i="47"/>
  <c r="AG331" i="52"/>
  <c r="AG52" i="45" s="1"/>
  <c r="AG256" i="52"/>
  <c r="AG52" i="42" s="1"/>
  <c r="AK879" i="47"/>
  <c r="AK677" i="47"/>
  <c r="AK747" i="47"/>
  <c r="AK949" i="47"/>
  <c r="AK9" i="47"/>
  <c r="AK8" i="47"/>
  <c r="AK744" i="47"/>
  <c r="AK882" i="47"/>
  <c r="AK680" i="47"/>
  <c r="AG75" i="45"/>
  <c r="AL896" i="47"/>
  <c r="AG7" i="52"/>
  <c r="AK877" i="47"/>
  <c r="AK676" i="47"/>
  <c r="AK681" i="47"/>
  <c r="AG75" i="42"/>
  <c r="AL695" i="47"/>
  <c r="AF80" i="34"/>
  <c r="AE85" i="34"/>
  <c r="AG80" i="36"/>
  <c r="AF85" i="36"/>
  <c r="AG80" i="41"/>
  <c r="AF85" i="41"/>
  <c r="AG80" i="37"/>
  <c r="AF85" i="37"/>
  <c r="AG80" i="38"/>
  <c r="AF85" i="38"/>
  <c r="AE85" i="35"/>
  <c r="AF80" i="35"/>
  <c r="AG80" i="40"/>
  <c r="AF85" i="40"/>
  <c r="AL564" i="47" s="1"/>
  <c r="AK810" i="47"/>
  <c r="AL812" i="47"/>
  <c r="AG75" i="44"/>
  <c r="AL829" i="47"/>
  <c r="AK813" i="47"/>
  <c r="AG306" i="52"/>
  <c r="AH308" i="52"/>
  <c r="AG309" i="52"/>
  <c r="AG307" i="52"/>
  <c r="AG310" i="52"/>
  <c r="AK815" i="47"/>
  <c r="AK811" i="47"/>
  <c r="AK814" i="47"/>
  <c r="AG231" i="52"/>
  <c r="AG235" i="52"/>
  <c r="AG232" i="52"/>
  <c r="AG233" i="52"/>
  <c r="AK609" i="47"/>
  <c r="AK613" i="47"/>
  <c r="AK610" i="47"/>
  <c r="AK611" i="47"/>
  <c r="AK614" i="47"/>
  <c r="AG234" i="52"/>
  <c r="AK612" i="47"/>
  <c r="AG75" i="41"/>
  <c r="AL628" i="47"/>
  <c r="AG207" i="52"/>
  <c r="AG209" i="52"/>
  <c r="AG206" i="52"/>
  <c r="AG52" i="40" s="1"/>
  <c r="AK543" i="47"/>
  <c r="AK545" i="47"/>
  <c r="AK542" i="47"/>
  <c r="AG208" i="52"/>
  <c r="AG210" i="52"/>
  <c r="AK544" i="47"/>
  <c r="AK547" i="47"/>
  <c r="AK546" i="47"/>
  <c r="AG75" i="40"/>
  <c r="AL561" i="47"/>
  <c r="AK476" i="47"/>
  <c r="AG183" i="52"/>
  <c r="AG181" i="52"/>
  <c r="AG184" i="52"/>
  <c r="AL480" i="47"/>
  <c r="AK477" i="47"/>
  <c r="AK475" i="47"/>
  <c r="AK478" i="47"/>
  <c r="AG185" i="52"/>
  <c r="AG182" i="52"/>
  <c r="AG75" i="39"/>
  <c r="AL494" i="47"/>
  <c r="AK479" i="47"/>
  <c r="AG157" i="52"/>
  <c r="AG75" i="38"/>
  <c r="AL427" i="47"/>
  <c r="AK409" i="47"/>
  <c r="AK413" i="47"/>
  <c r="AH158" i="52"/>
  <c r="AG160" i="52"/>
  <c r="AG159" i="52"/>
  <c r="AG156" i="52"/>
  <c r="AG52" i="38" s="1"/>
  <c r="AL410" i="47"/>
  <c r="AK412" i="47"/>
  <c r="AK411" i="47"/>
  <c r="AK408" i="47"/>
  <c r="AG133" i="52"/>
  <c r="AL341" i="47"/>
  <c r="AH75" i="37"/>
  <c r="AM360" i="47"/>
  <c r="AK345" i="47"/>
  <c r="AK343" i="47"/>
  <c r="AH134" i="52"/>
  <c r="AG132" i="52"/>
  <c r="AK346" i="47"/>
  <c r="AH131" i="52"/>
  <c r="AG135" i="52"/>
  <c r="AL344" i="47"/>
  <c r="AK342" i="47"/>
  <c r="AG109" i="52"/>
  <c r="AH108" i="52"/>
  <c r="AK277" i="47"/>
  <c r="AG75" i="36"/>
  <c r="AL293" i="47"/>
  <c r="AK296" i="47"/>
  <c r="AL276" i="47"/>
  <c r="AG110" i="52"/>
  <c r="AH107" i="52"/>
  <c r="AJ316" i="47"/>
  <c r="AE113" i="36"/>
  <c r="AG106" i="52"/>
  <c r="AG52" i="36" s="1"/>
  <c r="AK278" i="47"/>
  <c r="AL275" i="47"/>
  <c r="AK279" i="47"/>
  <c r="AK274" i="47"/>
  <c r="AK207" i="47"/>
  <c r="AM209" i="47"/>
  <c r="AL210" i="47"/>
  <c r="AG82" i="52"/>
  <c r="AL211" i="47"/>
  <c r="AK208" i="47"/>
  <c r="AK212" i="47"/>
  <c r="AL226" i="47"/>
  <c r="AG75" i="35"/>
  <c r="AG81" i="52"/>
  <c r="AI83" i="52"/>
  <c r="AH84" i="52"/>
  <c r="AG58" i="52"/>
  <c r="AG56" i="52"/>
  <c r="AH75" i="34"/>
  <c r="AM159" i="47"/>
  <c r="AK142" i="47"/>
  <c r="AK140" i="47"/>
  <c r="AG59" i="52"/>
  <c r="AG57" i="52"/>
  <c r="AH60" i="52"/>
  <c r="AK143" i="47"/>
  <c r="AK141" i="47"/>
  <c r="AK145" i="47"/>
  <c r="AL144" i="47"/>
  <c r="AG80" i="20"/>
  <c r="AF85" i="20"/>
  <c r="AL92" i="47"/>
  <c r="AG75" i="20"/>
  <c r="AK74" i="47"/>
  <c r="AH35" i="52"/>
  <c r="AG33" i="52"/>
  <c r="AG34" i="52"/>
  <c r="AG32" i="52"/>
  <c r="AG31" i="52"/>
  <c r="AG52" i="20" s="1"/>
  <c r="AK76" i="47"/>
  <c r="AK73" i="47"/>
  <c r="AL77" i="47"/>
  <c r="AK75" i="47"/>
  <c r="AK78" i="47"/>
  <c r="AI986" i="47"/>
  <c r="AD109" i="46"/>
  <c r="AE81" i="46"/>
  <c r="AJ966" i="47"/>
  <c r="AK363" i="47"/>
  <c r="AE113" i="37"/>
  <c r="AJ383" i="47"/>
  <c r="AI27" i="19"/>
  <c r="AK20" i="19"/>
  <c r="AJ22" i="19"/>
  <c r="AJ17" i="19"/>
  <c r="AI16" i="19"/>
  <c r="AH24" i="19"/>
  <c r="AK430" i="47"/>
  <c r="AJ162" i="47"/>
  <c r="AE109" i="42"/>
  <c r="AJ718" i="47"/>
  <c r="AI249" i="47"/>
  <c r="AD113" i="35"/>
  <c r="AK95" i="47"/>
  <c r="AJ229" i="47"/>
  <c r="AJ182" i="47"/>
  <c r="AE113" i="34"/>
  <c r="AE109" i="43"/>
  <c r="AJ785" i="47"/>
  <c r="AL651" i="47"/>
  <c r="AG113" i="41"/>
  <c r="AF81" i="43"/>
  <c r="AK765" i="47"/>
  <c r="AF81" i="42"/>
  <c r="AK698" i="47"/>
  <c r="AF113" i="40"/>
  <c r="AK584" i="47"/>
  <c r="AK450" i="47"/>
  <c r="AF113" i="38"/>
  <c r="AH18" i="19"/>
  <c r="AH19" i="19"/>
  <c r="AK115" i="47"/>
  <c r="AF113" i="20"/>
  <c r="AF81" i="1" l="1"/>
  <c r="AK28" i="47"/>
  <c r="AJ48" i="47"/>
  <c r="AE109" i="1"/>
  <c r="AL631" i="47"/>
  <c r="AE85" i="39"/>
  <c r="AF80" i="39"/>
  <c r="AD113" i="39"/>
  <c r="AI517" i="47"/>
  <c r="AJ497" i="47"/>
  <c r="AD113" i="44"/>
  <c r="AI852" i="47"/>
  <c r="AJ832" i="47"/>
  <c r="AF80" i="44"/>
  <c r="AE85" i="44"/>
  <c r="AH75" i="42"/>
  <c r="AM695" i="47"/>
  <c r="AH7" i="52"/>
  <c r="AH75" i="45"/>
  <c r="AM896" i="47"/>
  <c r="AL681" i="47"/>
  <c r="AL877" i="47"/>
  <c r="AL882" i="47"/>
  <c r="AL744" i="47"/>
  <c r="AL9" i="47"/>
  <c r="AL747" i="47"/>
  <c r="AL879" i="47"/>
  <c r="AH75" i="1"/>
  <c r="AM25" i="47"/>
  <c r="AH284" i="52"/>
  <c r="AH281" i="52"/>
  <c r="AH52" i="43" s="1"/>
  <c r="AJ919" i="47"/>
  <c r="AE109" i="45"/>
  <c r="AL948" i="47"/>
  <c r="AL880" i="47"/>
  <c r="AH6" i="52"/>
  <c r="AH10" i="52"/>
  <c r="AH359" i="52"/>
  <c r="AL7" i="47"/>
  <c r="AL11" i="47"/>
  <c r="AH256" i="52"/>
  <c r="AH52" i="42" s="1"/>
  <c r="AH260" i="52"/>
  <c r="AH8" i="52"/>
  <c r="AH257" i="52"/>
  <c r="AL746" i="47"/>
  <c r="AL743" i="47"/>
  <c r="AH259" i="52"/>
  <c r="AH335" i="52"/>
  <c r="AL6" i="47"/>
  <c r="AL10" i="47"/>
  <c r="AL947" i="47"/>
  <c r="AL676" i="47"/>
  <c r="AL680" i="47"/>
  <c r="AL8" i="47"/>
  <c r="AL949" i="47"/>
  <c r="AL677" i="47"/>
  <c r="AH356" i="52"/>
  <c r="AH358" i="52"/>
  <c r="AH75" i="43"/>
  <c r="AM762" i="47"/>
  <c r="AL679" i="47"/>
  <c r="AL881" i="47"/>
  <c r="AF81" i="45"/>
  <c r="AK899" i="47"/>
  <c r="AH283" i="52"/>
  <c r="AH332" i="52"/>
  <c r="AH258" i="52"/>
  <c r="AH357" i="52"/>
  <c r="AL748" i="47"/>
  <c r="AH331" i="52"/>
  <c r="AH52" i="45" s="1"/>
  <c r="AH282" i="52"/>
  <c r="AH9" i="52"/>
  <c r="AH285" i="52"/>
  <c r="AH333" i="52"/>
  <c r="AL944" i="47"/>
  <c r="AL946" i="47"/>
  <c r="AH360" i="52"/>
  <c r="AH334" i="52"/>
  <c r="AL745" i="47"/>
  <c r="AL878" i="47"/>
  <c r="AL678" i="47"/>
  <c r="AL945" i="47"/>
  <c r="AH75" i="46"/>
  <c r="AM963" i="47"/>
  <c r="AF85" i="35"/>
  <c r="AG80" i="35"/>
  <c r="AH80" i="37"/>
  <c r="AG85" i="37"/>
  <c r="AG85" i="36"/>
  <c r="AH80" i="36"/>
  <c r="AH80" i="40"/>
  <c r="AG85" i="40"/>
  <c r="AG85" i="38"/>
  <c r="AH80" i="38"/>
  <c r="AG85" i="41"/>
  <c r="AH80" i="41"/>
  <c r="AG80" i="34"/>
  <c r="AF85" i="34"/>
  <c r="AL814" i="47"/>
  <c r="AL815" i="47"/>
  <c r="AI308" i="52"/>
  <c r="AH307" i="52"/>
  <c r="AM812" i="47"/>
  <c r="AL811" i="47"/>
  <c r="AH309" i="52"/>
  <c r="AH306" i="52"/>
  <c r="AH310" i="52"/>
  <c r="AL813" i="47"/>
  <c r="AL810" i="47"/>
  <c r="AH75" i="44"/>
  <c r="AM829" i="47"/>
  <c r="AH235" i="52"/>
  <c r="AL614" i="47"/>
  <c r="AL611" i="47"/>
  <c r="AL613" i="47"/>
  <c r="AH234" i="52"/>
  <c r="AH232" i="52"/>
  <c r="AH231" i="52"/>
  <c r="AH233" i="52"/>
  <c r="AH75" i="41"/>
  <c r="AM628" i="47"/>
  <c r="AL612" i="47"/>
  <c r="AL610" i="47"/>
  <c r="AL609" i="47"/>
  <c r="AH75" i="40"/>
  <c r="AM561" i="47"/>
  <c r="AL546" i="47"/>
  <c r="AL542" i="47"/>
  <c r="AH209" i="52"/>
  <c r="AL544" i="47"/>
  <c r="AL547" i="47"/>
  <c r="AL545" i="47"/>
  <c r="AH210" i="52"/>
  <c r="AH208" i="52"/>
  <c r="AH206" i="52"/>
  <c r="AH52" i="40" s="1"/>
  <c r="AH207" i="52"/>
  <c r="AL543" i="47"/>
  <c r="AM480" i="47"/>
  <c r="AH75" i="39"/>
  <c r="AM494" i="47"/>
  <c r="AH185" i="52"/>
  <c r="AH184" i="52"/>
  <c r="AH181" i="52"/>
  <c r="AH183" i="52"/>
  <c r="AH182" i="52"/>
  <c r="AL479" i="47"/>
  <c r="AL478" i="47"/>
  <c r="AL475" i="47"/>
  <c r="AL477" i="47"/>
  <c r="AL476" i="47"/>
  <c r="AL411" i="47"/>
  <c r="AM410" i="47"/>
  <c r="AH156" i="52"/>
  <c r="AH52" i="38" s="1"/>
  <c r="AH160" i="52"/>
  <c r="AL413" i="47"/>
  <c r="AL408" i="47"/>
  <c r="AL412" i="47"/>
  <c r="AH157" i="52"/>
  <c r="AH159" i="52"/>
  <c r="AI158" i="52"/>
  <c r="AH75" i="38"/>
  <c r="AM427" i="47"/>
  <c r="AL409" i="47"/>
  <c r="AL345" i="47"/>
  <c r="AM344" i="47"/>
  <c r="AI131" i="52"/>
  <c r="AH132" i="52"/>
  <c r="AL346" i="47"/>
  <c r="AM341" i="47"/>
  <c r="AL342" i="47"/>
  <c r="AH133" i="52"/>
  <c r="AH135" i="52"/>
  <c r="AI134" i="52"/>
  <c r="AI75" i="37"/>
  <c r="AN360" i="47"/>
  <c r="AL343" i="47"/>
  <c r="AL274" i="47"/>
  <c r="AH110" i="52"/>
  <c r="AL296" i="47"/>
  <c r="AH109" i="52"/>
  <c r="AL279" i="47"/>
  <c r="AL278" i="47"/>
  <c r="AH75" i="36"/>
  <c r="AM293" i="47"/>
  <c r="AL277" i="47"/>
  <c r="AF113" i="36"/>
  <c r="AK316" i="47"/>
  <c r="AI107" i="52"/>
  <c r="AI108" i="52"/>
  <c r="AH106" i="52"/>
  <c r="AH52" i="36" s="1"/>
  <c r="AM275" i="47"/>
  <c r="AM276" i="47"/>
  <c r="AN209" i="47"/>
  <c r="AL212" i="47"/>
  <c r="AM211" i="47"/>
  <c r="AI84" i="52"/>
  <c r="AH81" i="52"/>
  <c r="AH82" i="52"/>
  <c r="AM210" i="47"/>
  <c r="AL207" i="47"/>
  <c r="AL208" i="47"/>
  <c r="AJ83" i="52"/>
  <c r="AH75" i="35"/>
  <c r="AM226" i="47"/>
  <c r="AH59" i="52"/>
  <c r="AH56" i="52"/>
  <c r="AL145" i="47"/>
  <c r="AL143" i="47"/>
  <c r="AL140" i="47"/>
  <c r="AI60" i="52"/>
  <c r="AH57" i="52"/>
  <c r="AH58" i="52"/>
  <c r="AM144" i="47"/>
  <c r="AL141" i="47"/>
  <c r="AI75" i="34"/>
  <c r="AN159" i="47"/>
  <c r="AL142" i="47"/>
  <c r="AH80" i="20"/>
  <c r="AG85" i="20"/>
  <c r="AH75" i="20"/>
  <c r="AM92" i="47"/>
  <c r="AI35" i="52"/>
  <c r="AL74" i="47"/>
  <c r="AL78" i="47"/>
  <c r="AM77" i="47"/>
  <c r="AH32" i="52"/>
  <c r="AH31" i="52"/>
  <c r="AH52" i="20" s="1"/>
  <c r="AH34" i="52"/>
  <c r="AH33" i="52"/>
  <c r="AL73" i="47"/>
  <c r="AL76" i="47"/>
  <c r="AL75" i="47"/>
  <c r="AL363" i="47"/>
  <c r="AK966" i="47"/>
  <c r="AF81" i="46"/>
  <c r="AJ986" i="47"/>
  <c r="AE109" i="46"/>
  <c r="AF113" i="37"/>
  <c r="AK383" i="47"/>
  <c r="AJ16" i="19"/>
  <c r="AI24" i="19"/>
  <c r="AJ27" i="19"/>
  <c r="AK22" i="19"/>
  <c r="AK17" i="19"/>
  <c r="AL115" i="47"/>
  <c r="AG113" i="20"/>
  <c r="AI18" i="19"/>
  <c r="AG81" i="42"/>
  <c r="AL698" i="47"/>
  <c r="AM651" i="47"/>
  <c r="AH113" i="41"/>
  <c r="AF113" i="34"/>
  <c r="AK182" i="47"/>
  <c r="AG113" i="40"/>
  <c r="AL584" i="47"/>
  <c r="AG81" i="43"/>
  <c r="AL765" i="47"/>
  <c r="AL95" i="47"/>
  <c r="AF109" i="42"/>
  <c r="AK718" i="47"/>
  <c r="AK162" i="47"/>
  <c r="AG113" i="38"/>
  <c r="AL450" i="47"/>
  <c r="AF109" i="43"/>
  <c r="AK785" i="47"/>
  <c r="AE113" i="35"/>
  <c r="AJ249" i="47"/>
  <c r="AI19" i="19"/>
  <c r="AK229" i="47"/>
  <c r="AL430" i="47"/>
  <c r="AL28" i="47" l="1"/>
  <c r="AG81" i="1"/>
  <c r="AF109" i="1"/>
  <c r="AK48" i="47"/>
  <c r="AE113" i="39"/>
  <c r="AJ517" i="47"/>
  <c r="AF85" i="39"/>
  <c r="AG80" i="39"/>
  <c r="AK497" i="47"/>
  <c r="AM564" i="47"/>
  <c r="AK832" i="47"/>
  <c r="AJ852" i="47"/>
  <c r="AE113" i="44"/>
  <c r="AG80" i="44"/>
  <c r="AF85" i="44"/>
  <c r="AM631" i="47"/>
  <c r="AI75" i="46"/>
  <c r="AN963" i="47"/>
  <c r="AM948" i="47"/>
  <c r="AM9" i="47"/>
  <c r="AM882" i="47"/>
  <c r="AM681" i="47"/>
  <c r="AI258" i="52"/>
  <c r="AI332" i="52"/>
  <c r="AI75" i="43"/>
  <c r="AN762" i="47"/>
  <c r="AM946" i="47"/>
  <c r="AM944" i="47"/>
  <c r="AM748" i="47"/>
  <c r="AM679" i="47"/>
  <c r="AM949" i="47"/>
  <c r="AM676" i="47"/>
  <c r="AM947" i="47"/>
  <c r="AM6" i="47"/>
  <c r="AI284" i="52"/>
  <c r="AI7" i="52"/>
  <c r="AI334" i="52"/>
  <c r="AI333" i="52"/>
  <c r="AI285" i="52"/>
  <c r="AI282" i="52"/>
  <c r="AI331" i="52"/>
  <c r="AI52" i="45" s="1"/>
  <c r="AM678" i="47"/>
  <c r="AM878" i="47"/>
  <c r="AG81" i="45"/>
  <c r="AL899" i="47"/>
  <c r="AI335" i="52"/>
  <c r="AI257" i="52"/>
  <c r="AI8" i="52"/>
  <c r="AI260" i="52"/>
  <c r="AI10" i="52"/>
  <c r="AK919" i="47"/>
  <c r="AF109" i="45"/>
  <c r="AM746" i="47"/>
  <c r="AM11" i="47"/>
  <c r="AM7" i="47"/>
  <c r="AM880" i="47"/>
  <c r="AM879" i="47"/>
  <c r="AM747" i="47"/>
  <c r="AM744" i="47"/>
  <c r="AM877" i="47"/>
  <c r="AI357" i="52"/>
  <c r="AI283" i="52"/>
  <c r="AM881" i="47"/>
  <c r="AM677" i="47"/>
  <c r="AM8" i="47"/>
  <c r="AM680" i="47"/>
  <c r="AM10" i="47"/>
  <c r="AI281" i="52"/>
  <c r="AI52" i="43" s="1"/>
  <c r="AI360" i="52"/>
  <c r="AI9" i="52"/>
  <c r="AM945" i="47"/>
  <c r="AM745" i="47"/>
  <c r="AI358" i="52"/>
  <c r="AI356" i="52"/>
  <c r="AI259" i="52"/>
  <c r="AI256" i="52"/>
  <c r="AI52" i="42" s="1"/>
  <c r="AI359" i="52"/>
  <c r="AI6" i="52"/>
  <c r="AM743" i="47"/>
  <c r="AI75" i="1"/>
  <c r="AN25" i="47"/>
  <c r="AI75" i="45"/>
  <c r="AN896" i="47"/>
  <c r="AI75" i="42"/>
  <c r="AN695" i="47"/>
  <c r="AI80" i="41"/>
  <c r="AH85" i="41"/>
  <c r="AN631" i="47" s="1"/>
  <c r="AI80" i="38"/>
  <c r="AH85" i="38"/>
  <c r="AI80" i="36"/>
  <c r="AH85" i="36"/>
  <c r="AH80" i="35"/>
  <c r="AG85" i="35"/>
  <c r="AH85" i="40"/>
  <c r="AI80" i="40"/>
  <c r="AH80" i="34"/>
  <c r="AG85" i="34"/>
  <c r="AI80" i="37"/>
  <c r="AH85" i="37"/>
  <c r="AI306" i="52"/>
  <c r="AM815" i="47"/>
  <c r="AM810" i="47"/>
  <c r="AM811" i="47"/>
  <c r="AI307" i="52"/>
  <c r="AI310" i="52"/>
  <c r="AI309" i="52"/>
  <c r="AJ308" i="52"/>
  <c r="AN829" i="47"/>
  <c r="AI75" i="44"/>
  <c r="AM814" i="47"/>
  <c r="AM813" i="47"/>
  <c r="AN812" i="47"/>
  <c r="AM612" i="47"/>
  <c r="AI232" i="52"/>
  <c r="AM609" i="47"/>
  <c r="AI75" i="41"/>
  <c r="AN628" i="47"/>
  <c r="AM610" i="47"/>
  <c r="AI235" i="52"/>
  <c r="AM611" i="47"/>
  <c r="AI233" i="52"/>
  <c r="AI231" i="52"/>
  <c r="AI234" i="52"/>
  <c r="AM613" i="47"/>
  <c r="AM614" i="47"/>
  <c r="AI207" i="52"/>
  <c r="AI208" i="52"/>
  <c r="AM543" i="47"/>
  <c r="AM544" i="47"/>
  <c r="AM547" i="47"/>
  <c r="AI206" i="52"/>
  <c r="AI52" i="40" s="1"/>
  <c r="AI210" i="52"/>
  <c r="AI209" i="52"/>
  <c r="AM542" i="47"/>
  <c r="AM546" i="47"/>
  <c r="AM545" i="47"/>
  <c r="AI75" i="40"/>
  <c r="AN561" i="47"/>
  <c r="AM476" i="47"/>
  <c r="AM475" i="47"/>
  <c r="AM479" i="47"/>
  <c r="AI183" i="52"/>
  <c r="AI184" i="52"/>
  <c r="AI75" i="39"/>
  <c r="AN494" i="47"/>
  <c r="AN480" i="47"/>
  <c r="AM477" i="47"/>
  <c r="AM478" i="47"/>
  <c r="AI182" i="52"/>
  <c r="AI181" i="52"/>
  <c r="AI185" i="52"/>
  <c r="AI75" i="38"/>
  <c r="AN427" i="47"/>
  <c r="AM411" i="47"/>
  <c r="AI156" i="52"/>
  <c r="AI52" i="38" s="1"/>
  <c r="AJ158" i="52"/>
  <c r="AM408" i="47"/>
  <c r="AN410" i="47"/>
  <c r="AI157" i="52"/>
  <c r="AI160" i="52"/>
  <c r="AI159" i="52"/>
  <c r="AM409" i="47"/>
  <c r="AM412" i="47"/>
  <c r="AM413" i="47"/>
  <c r="AM345" i="47"/>
  <c r="AJ134" i="52"/>
  <c r="AN341" i="47"/>
  <c r="AO360" i="47"/>
  <c r="AJ75" i="37"/>
  <c r="AJ131" i="52"/>
  <c r="AN344" i="47"/>
  <c r="AI133" i="52"/>
  <c r="AI132" i="52"/>
  <c r="AI135" i="52"/>
  <c r="AM343" i="47"/>
  <c r="AM342" i="47"/>
  <c r="AM346" i="47"/>
  <c r="AM274" i="47"/>
  <c r="AJ108" i="52"/>
  <c r="AI75" i="36"/>
  <c r="AN293" i="47"/>
  <c r="AM277" i="47"/>
  <c r="AM296" i="47"/>
  <c r="AI110" i="52"/>
  <c r="AN276" i="47"/>
  <c r="AL316" i="47"/>
  <c r="AG113" i="36"/>
  <c r="AM278" i="47"/>
  <c r="AM279" i="47"/>
  <c r="AJ107" i="52"/>
  <c r="AI106" i="52"/>
  <c r="AI52" i="36" s="1"/>
  <c r="AN275" i="47"/>
  <c r="AI109" i="52"/>
  <c r="AM212" i="47"/>
  <c r="AM208" i="47"/>
  <c r="AN210" i="47"/>
  <c r="AO209" i="47"/>
  <c r="AI82" i="52"/>
  <c r="AJ84" i="52"/>
  <c r="AN211" i="47"/>
  <c r="AI75" i="35"/>
  <c r="AN226" i="47"/>
  <c r="AI81" i="52"/>
  <c r="AK83" i="52"/>
  <c r="AM207" i="47"/>
  <c r="AJ75" i="34"/>
  <c r="AO159" i="47"/>
  <c r="AM141" i="47"/>
  <c r="AI59" i="52"/>
  <c r="AI58" i="52"/>
  <c r="AJ60" i="52"/>
  <c r="AM143" i="47"/>
  <c r="AM142" i="47"/>
  <c r="AN144" i="47"/>
  <c r="AI56" i="52"/>
  <c r="AI57" i="52"/>
  <c r="AM140" i="47"/>
  <c r="AM145" i="47"/>
  <c r="AI80" i="20"/>
  <c r="AH85" i="20"/>
  <c r="AN92" i="47"/>
  <c r="AI75" i="20"/>
  <c r="AI31" i="52"/>
  <c r="AI52" i="20" s="1"/>
  <c r="AM75" i="47"/>
  <c r="AM73" i="47"/>
  <c r="AI33" i="52"/>
  <c r="AI34" i="52"/>
  <c r="AI32" i="52"/>
  <c r="AJ35" i="52"/>
  <c r="AM78" i="47"/>
  <c r="AM76" i="47"/>
  <c r="AM74" i="47"/>
  <c r="AN77" i="47"/>
  <c r="AF109" i="46"/>
  <c r="AK986" i="47"/>
  <c r="AG81" i="46"/>
  <c r="AL966" i="47"/>
  <c r="AM363" i="47"/>
  <c r="AL383" i="47"/>
  <c r="AG113" i="37"/>
  <c r="AK27" i="19"/>
  <c r="AJ24" i="19"/>
  <c r="AK16" i="19"/>
  <c r="AM430" i="47"/>
  <c r="AJ19" i="19"/>
  <c r="AL785" i="47"/>
  <c r="AG109" i="43"/>
  <c r="AG109" i="42"/>
  <c r="AL718" i="47"/>
  <c r="AG113" i="34"/>
  <c r="AL182" i="47"/>
  <c r="AM95" i="47"/>
  <c r="AH113" i="40"/>
  <c r="AM584" i="47"/>
  <c r="AH113" i="38"/>
  <c r="AM450" i="47"/>
  <c r="AL162" i="47"/>
  <c r="AI113" i="41"/>
  <c r="AN651" i="47"/>
  <c r="AJ18" i="19"/>
  <c r="AH113" i="20"/>
  <c r="AM115" i="47"/>
  <c r="AL229" i="47"/>
  <c r="AK249" i="47"/>
  <c r="AF113" i="35"/>
  <c r="AH81" i="43"/>
  <c r="AM765" i="47"/>
  <c r="AM698" i="47"/>
  <c r="AH81" i="42"/>
  <c r="AM28" i="47" l="1"/>
  <c r="AH81" i="1"/>
  <c r="AG109" i="1"/>
  <c r="AL48" i="47"/>
  <c r="AN564" i="47"/>
  <c r="AH80" i="39"/>
  <c r="AG85" i="39"/>
  <c r="AL497" i="47"/>
  <c r="AK517" i="47"/>
  <c r="AF113" i="39"/>
  <c r="AL832" i="47"/>
  <c r="AH80" i="44"/>
  <c r="AG85" i="44"/>
  <c r="AF113" i="44"/>
  <c r="AK852" i="47"/>
  <c r="AJ75" i="42"/>
  <c r="AO695" i="47"/>
  <c r="AJ75" i="45"/>
  <c r="AO896" i="47"/>
  <c r="AN6" i="47"/>
  <c r="AJ256" i="52"/>
  <c r="AJ52" i="42" s="1"/>
  <c r="AJ259" i="52"/>
  <c r="AJ356" i="52"/>
  <c r="AN681" i="47"/>
  <c r="AN9" i="47"/>
  <c r="AN948" i="47"/>
  <c r="AN743" i="47"/>
  <c r="AN745" i="47"/>
  <c r="AN945" i="47"/>
  <c r="AG109" i="45"/>
  <c r="AL919" i="47"/>
  <c r="AJ8" i="52"/>
  <c r="AJ335" i="52"/>
  <c r="AN744" i="47"/>
  <c r="AN879" i="47"/>
  <c r="AJ332" i="52"/>
  <c r="AJ359" i="52"/>
  <c r="AN676" i="47"/>
  <c r="AN949" i="47"/>
  <c r="AN679" i="47"/>
  <c r="AN944" i="47"/>
  <c r="AN8" i="47"/>
  <c r="AN881" i="47"/>
  <c r="AJ331" i="52"/>
  <c r="AJ52" i="45" s="1"/>
  <c r="AJ285" i="52"/>
  <c r="AN11" i="47"/>
  <c r="AN878" i="47"/>
  <c r="AJ75" i="1"/>
  <c r="AO25" i="47"/>
  <c r="AN947" i="47"/>
  <c r="AJ358" i="52"/>
  <c r="AN882" i="47"/>
  <c r="AJ10" i="52"/>
  <c r="AJ260" i="52"/>
  <c r="AJ257" i="52"/>
  <c r="AH81" i="45"/>
  <c r="AM899" i="47"/>
  <c r="AN877" i="47"/>
  <c r="AN747" i="47"/>
  <c r="AJ334" i="52"/>
  <c r="AJ7" i="52"/>
  <c r="AJ284" i="52"/>
  <c r="AJ258" i="52"/>
  <c r="AJ6" i="52"/>
  <c r="AN748" i="47"/>
  <c r="AN946" i="47"/>
  <c r="AJ9" i="52"/>
  <c r="AJ360" i="52"/>
  <c r="AJ281" i="52"/>
  <c r="AJ52" i="43" s="1"/>
  <c r="AJ283" i="52"/>
  <c r="AJ357" i="52"/>
  <c r="AN10" i="47"/>
  <c r="AN680" i="47"/>
  <c r="AN677" i="47"/>
  <c r="AJ282" i="52"/>
  <c r="AJ333" i="52"/>
  <c r="AN880" i="47"/>
  <c r="AN7" i="47"/>
  <c r="AN746" i="47"/>
  <c r="AJ75" i="43"/>
  <c r="AO762" i="47"/>
  <c r="AN678" i="47"/>
  <c r="AJ75" i="46"/>
  <c r="AO963" i="47"/>
  <c r="AJ80" i="36"/>
  <c r="AI85" i="36"/>
  <c r="AI85" i="38"/>
  <c r="AJ80" i="38"/>
  <c r="AJ80" i="40"/>
  <c r="AI85" i="40"/>
  <c r="AO564" i="47" s="1"/>
  <c r="AI80" i="35"/>
  <c r="AH85" i="35"/>
  <c r="AI85" i="37"/>
  <c r="AJ80" i="37"/>
  <c r="AI80" i="34"/>
  <c r="AH85" i="34"/>
  <c r="AJ80" i="41"/>
  <c r="AI85" i="41"/>
  <c r="AO631" i="47" s="1"/>
  <c r="AJ75" i="44"/>
  <c r="AO829" i="47"/>
  <c r="AO812" i="47"/>
  <c r="AJ310" i="52"/>
  <c r="AN811" i="47"/>
  <c r="AJ306" i="52"/>
  <c r="AN814" i="47"/>
  <c r="AN810" i="47"/>
  <c r="AJ309" i="52"/>
  <c r="AK308" i="52"/>
  <c r="AN813" i="47"/>
  <c r="AJ307" i="52"/>
  <c r="AN815" i="47"/>
  <c r="AJ235" i="52"/>
  <c r="AN612" i="47"/>
  <c r="AN611" i="47"/>
  <c r="AN614" i="47"/>
  <c r="AN613" i="47"/>
  <c r="AJ232" i="52"/>
  <c r="AN609" i="47"/>
  <c r="AJ75" i="41"/>
  <c r="AO628" i="47"/>
  <c r="AJ234" i="52"/>
  <c r="AJ231" i="52"/>
  <c r="AJ233" i="52"/>
  <c r="AN610" i="47"/>
  <c r="AJ210" i="52"/>
  <c r="AJ208" i="52"/>
  <c r="AN546" i="47"/>
  <c r="AN544" i="47"/>
  <c r="AJ209" i="52"/>
  <c r="AJ206" i="52"/>
  <c r="AJ52" i="40" s="1"/>
  <c r="AJ207" i="52"/>
  <c r="AJ75" i="40"/>
  <c r="AO561" i="47"/>
  <c r="AN545" i="47"/>
  <c r="AN542" i="47"/>
  <c r="AN547" i="47"/>
  <c r="AN543" i="47"/>
  <c r="AN475" i="47"/>
  <c r="AN476" i="47"/>
  <c r="AN478" i="47"/>
  <c r="AJ185" i="52"/>
  <c r="AJ183" i="52"/>
  <c r="AN479" i="47"/>
  <c r="AJ75" i="39"/>
  <c r="AO494" i="47"/>
  <c r="AN477" i="47"/>
  <c r="AJ181" i="52"/>
  <c r="AJ182" i="52"/>
  <c r="AJ184" i="52"/>
  <c r="AO480" i="47"/>
  <c r="AJ159" i="52"/>
  <c r="AJ160" i="52"/>
  <c r="AK158" i="52"/>
  <c r="AN411" i="47"/>
  <c r="AN412" i="47"/>
  <c r="AO410" i="47"/>
  <c r="AJ157" i="52"/>
  <c r="AJ156" i="52"/>
  <c r="AJ52" i="38" s="1"/>
  <c r="AN413" i="47"/>
  <c r="AN409" i="47"/>
  <c r="AN408" i="47"/>
  <c r="AJ75" i="38"/>
  <c r="AO427" i="47"/>
  <c r="AO344" i="47"/>
  <c r="AN346" i="47"/>
  <c r="AJ133" i="52"/>
  <c r="AK131" i="52"/>
  <c r="AJ135" i="52"/>
  <c r="AJ132" i="52"/>
  <c r="AN343" i="47"/>
  <c r="AO341" i="47"/>
  <c r="AN345" i="47"/>
  <c r="AN342" i="47"/>
  <c r="AK75" i="37"/>
  <c r="AQ360" i="47" s="1"/>
  <c r="AP360" i="47"/>
  <c r="AK134" i="52"/>
  <c r="AO275" i="47"/>
  <c r="AO276" i="47"/>
  <c r="AJ109" i="52"/>
  <c r="AN279" i="47"/>
  <c r="AN296" i="47"/>
  <c r="AN277" i="47"/>
  <c r="AJ106" i="52"/>
  <c r="AJ52" i="36" s="1"/>
  <c r="AH113" i="36"/>
  <c r="AM316" i="47"/>
  <c r="AJ110" i="52"/>
  <c r="AJ75" i="36"/>
  <c r="AO293" i="47"/>
  <c r="AN274" i="47"/>
  <c r="AK107" i="52"/>
  <c r="AN278" i="47"/>
  <c r="AK108" i="52"/>
  <c r="AN207" i="47"/>
  <c r="AN208" i="47"/>
  <c r="AO211" i="47"/>
  <c r="AN212" i="47"/>
  <c r="AK84" i="52"/>
  <c r="AQ209" i="47"/>
  <c r="AJ75" i="35"/>
  <c r="AO226" i="47"/>
  <c r="AO210" i="47"/>
  <c r="AP209" i="47"/>
  <c r="AJ81" i="52"/>
  <c r="AJ82" i="52"/>
  <c r="AJ58" i="52"/>
  <c r="AN145" i="47"/>
  <c r="AN142" i="47"/>
  <c r="AJ57" i="52"/>
  <c r="AJ56" i="52"/>
  <c r="AK60" i="52"/>
  <c r="AJ59" i="52"/>
  <c r="AN141" i="47"/>
  <c r="AN140" i="47"/>
  <c r="AO144" i="47"/>
  <c r="AN143" i="47"/>
  <c r="AK75" i="34"/>
  <c r="AQ159" i="47" s="1"/>
  <c r="AP159" i="47"/>
  <c r="AI85" i="20"/>
  <c r="AJ80" i="20"/>
  <c r="AJ75" i="20"/>
  <c r="AO92" i="47"/>
  <c r="AK35" i="52"/>
  <c r="AJ34" i="52"/>
  <c r="AJ33" i="52"/>
  <c r="AJ31" i="52"/>
  <c r="AJ52" i="20" s="1"/>
  <c r="AJ32" i="52"/>
  <c r="AN74" i="47"/>
  <c r="AN78" i="47"/>
  <c r="AO77" i="47"/>
  <c r="AN76" i="47"/>
  <c r="AN75" i="47"/>
  <c r="AN73" i="47"/>
  <c r="AN363" i="47"/>
  <c r="AH81" i="46"/>
  <c r="AM966" i="47"/>
  <c r="AG109" i="46"/>
  <c r="AL986" i="47"/>
  <c r="AM383" i="47"/>
  <c r="AH113" i="37"/>
  <c r="AK24" i="19"/>
  <c r="AN698" i="47"/>
  <c r="AI81" i="42"/>
  <c r="AN115" i="47"/>
  <c r="AI113" i="20"/>
  <c r="AJ113" i="41"/>
  <c r="AO651" i="47"/>
  <c r="AN95" i="47"/>
  <c r="AN430" i="47"/>
  <c r="AK18" i="19"/>
  <c r="AI113" i="38"/>
  <c r="AN450" i="47"/>
  <c r="AM182" i="47"/>
  <c r="AH113" i="34"/>
  <c r="AK19" i="19"/>
  <c r="AI81" i="43"/>
  <c r="AN765" i="47"/>
  <c r="AG113" i="35"/>
  <c r="AL249" i="47"/>
  <c r="AM229" i="47"/>
  <c r="AM162" i="47"/>
  <c r="AI113" i="40"/>
  <c r="AN584" i="47"/>
  <c r="AH109" i="42"/>
  <c r="AM718" i="47"/>
  <c r="AH109" i="43"/>
  <c r="AM785" i="47"/>
  <c r="AI81" i="1" l="1"/>
  <c r="AN28" i="47"/>
  <c r="AH109" i="1"/>
  <c r="AM48" i="47"/>
  <c r="AG113" i="39"/>
  <c r="AL517" i="47"/>
  <c r="AM497" i="47"/>
  <c r="AH85" i="39"/>
  <c r="AI80" i="39"/>
  <c r="AM832" i="47"/>
  <c r="AL852" i="47"/>
  <c r="AG113" i="44"/>
  <c r="AI80" i="44"/>
  <c r="AH85" i="44"/>
  <c r="AK333" i="52"/>
  <c r="AK357" i="52"/>
  <c r="AK281" i="52"/>
  <c r="AK52" i="43" s="1"/>
  <c r="AK9" i="52"/>
  <c r="AK6" i="52"/>
  <c r="AK7" i="52"/>
  <c r="AO677" i="47"/>
  <c r="AO10" i="47"/>
  <c r="AK358" i="52"/>
  <c r="AK285" i="52"/>
  <c r="AO11" i="47"/>
  <c r="AK8" i="52"/>
  <c r="AK356" i="52"/>
  <c r="AK259" i="52"/>
  <c r="AK256" i="52"/>
  <c r="AK52" i="42" s="1"/>
  <c r="AK75" i="46"/>
  <c r="AQ963" i="47" s="1"/>
  <c r="AP963" i="47"/>
  <c r="AO879" i="47"/>
  <c r="AO945" i="47"/>
  <c r="AO743" i="47"/>
  <c r="AO9" i="47"/>
  <c r="AO6" i="47"/>
  <c r="AO7" i="47"/>
  <c r="AN899" i="47"/>
  <c r="AI81" i="45"/>
  <c r="AK260" i="52"/>
  <c r="AO946" i="47"/>
  <c r="AK75" i="1"/>
  <c r="AQ25" i="47" s="1"/>
  <c r="AP25" i="47"/>
  <c r="AO747" i="47"/>
  <c r="AO8" i="47"/>
  <c r="AO944" i="47"/>
  <c r="AO679" i="47"/>
  <c r="AO676" i="47"/>
  <c r="AK75" i="45"/>
  <c r="AQ896" i="47" s="1"/>
  <c r="AP896" i="47"/>
  <c r="AK282" i="52"/>
  <c r="AK283" i="52"/>
  <c r="AK360" i="52"/>
  <c r="AK258" i="52"/>
  <c r="AK284" i="52"/>
  <c r="AK334" i="52"/>
  <c r="AO680" i="47"/>
  <c r="AK331" i="52"/>
  <c r="AK52" i="45" s="1"/>
  <c r="AK359" i="52"/>
  <c r="AK332" i="52"/>
  <c r="AK335" i="52"/>
  <c r="AK75" i="43"/>
  <c r="AQ762" i="47" s="1"/>
  <c r="AP762" i="47"/>
  <c r="AO744" i="47"/>
  <c r="AO745" i="47"/>
  <c r="AO948" i="47"/>
  <c r="AO681" i="47"/>
  <c r="AO678" i="47"/>
  <c r="AO746" i="47"/>
  <c r="AO880" i="47"/>
  <c r="AK257" i="52"/>
  <c r="AK10" i="52"/>
  <c r="AO748" i="47"/>
  <c r="AO877" i="47"/>
  <c r="AO882" i="47"/>
  <c r="AO947" i="47"/>
  <c r="AO878" i="47"/>
  <c r="AO881" i="47"/>
  <c r="AH109" i="45"/>
  <c r="AM919" i="47"/>
  <c r="AO949" i="47"/>
  <c r="AK75" i="42"/>
  <c r="AQ695" i="47" s="1"/>
  <c r="AP695" i="47"/>
  <c r="AK80" i="41"/>
  <c r="AK85" i="41" s="1"/>
  <c r="AJ85" i="41"/>
  <c r="AP631" i="47" s="1"/>
  <c r="AJ80" i="35"/>
  <c r="AI85" i="35"/>
  <c r="AJ85" i="38"/>
  <c r="AK80" i="38"/>
  <c r="AK85" i="38" s="1"/>
  <c r="AJ85" i="37"/>
  <c r="AK80" i="37"/>
  <c r="AK85" i="37" s="1"/>
  <c r="AJ80" i="34"/>
  <c r="AI85" i="34"/>
  <c r="AK80" i="40"/>
  <c r="AK85" i="40" s="1"/>
  <c r="AJ85" i="40"/>
  <c r="AJ85" i="36"/>
  <c r="AK80" i="36"/>
  <c r="AK85" i="36" s="1"/>
  <c r="AO813" i="47"/>
  <c r="AK307" i="52"/>
  <c r="AQ812" i="47"/>
  <c r="AO815" i="47"/>
  <c r="AK306" i="52"/>
  <c r="AK310" i="52"/>
  <c r="AO811" i="47"/>
  <c r="AP812" i="47"/>
  <c r="AK309" i="52"/>
  <c r="AO810" i="47"/>
  <c r="AO814" i="47"/>
  <c r="AP829" i="47"/>
  <c r="AK75" i="44"/>
  <c r="AQ829" i="47" s="1"/>
  <c r="AK233" i="52"/>
  <c r="AK232" i="52"/>
  <c r="AO611" i="47"/>
  <c r="AO612" i="47"/>
  <c r="AK75" i="41"/>
  <c r="AQ628" i="47" s="1"/>
  <c r="AP628" i="47"/>
  <c r="AO610" i="47"/>
  <c r="AK231" i="52"/>
  <c r="AK235" i="52"/>
  <c r="AK234" i="52"/>
  <c r="AO614" i="47"/>
  <c r="AO609" i="47"/>
  <c r="AO613" i="47"/>
  <c r="AK207" i="52"/>
  <c r="AK206" i="52"/>
  <c r="AK52" i="40" s="1"/>
  <c r="AK208" i="52"/>
  <c r="AO543" i="47"/>
  <c r="AO542" i="47"/>
  <c r="AO544" i="47"/>
  <c r="AK209" i="52"/>
  <c r="AK210" i="52"/>
  <c r="AK75" i="40"/>
  <c r="AQ561" i="47" s="1"/>
  <c r="AP561" i="47"/>
  <c r="AO547" i="47"/>
  <c r="AO545" i="47"/>
  <c r="AO546" i="47"/>
  <c r="AO475" i="47"/>
  <c r="AQ480" i="47"/>
  <c r="AO479" i="47"/>
  <c r="AK182" i="52"/>
  <c r="AP480" i="47"/>
  <c r="AK183" i="52"/>
  <c r="AK184" i="52"/>
  <c r="AO476" i="47"/>
  <c r="AO477" i="47"/>
  <c r="AO478" i="47"/>
  <c r="AK181" i="52"/>
  <c r="AP494" i="47"/>
  <c r="AK75" i="39"/>
  <c r="AQ494" i="47" s="1"/>
  <c r="AK185" i="52"/>
  <c r="AK157" i="52"/>
  <c r="AK160" i="52"/>
  <c r="AO409" i="47"/>
  <c r="AO412" i="47"/>
  <c r="AK156" i="52"/>
  <c r="AK52" i="38" s="1"/>
  <c r="AQ410" i="47"/>
  <c r="AK159" i="52"/>
  <c r="AK75" i="38"/>
  <c r="AQ427" i="47" s="1"/>
  <c r="AP427" i="47"/>
  <c r="AO408" i="47"/>
  <c r="AO413" i="47"/>
  <c r="AP410" i="47"/>
  <c r="AO411" i="47"/>
  <c r="AK135" i="52"/>
  <c r="AK133" i="52"/>
  <c r="AQ344" i="47"/>
  <c r="AO345" i="47"/>
  <c r="AO343" i="47"/>
  <c r="AP344" i="47"/>
  <c r="AK132" i="52"/>
  <c r="AQ341" i="47"/>
  <c r="AO342" i="47"/>
  <c r="AP341" i="47"/>
  <c r="AO346" i="47"/>
  <c r="AP276" i="47"/>
  <c r="AK110" i="52"/>
  <c r="AO277" i="47"/>
  <c r="AO279" i="47"/>
  <c r="AQ275" i="47"/>
  <c r="AK75" i="36"/>
  <c r="AQ293" i="47" s="1"/>
  <c r="AP293" i="47"/>
  <c r="AO278" i="47"/>
  <c r="AN316" i="47"/>
  <c r="AI113" i="36"/>
  <c r="AO296" i="47"/>
  <c r="AP275" i="47"/>
  <c r="AK106" i="52"/>
  <c r="AK52" i="36" s="1"/>
  <c r="AQ276" i="47"/>
  <c r="AO274" i="47"/>
  <c r="AK109" i="52"/>
  <c r="AP211" i="47"/>
  <c r="AK81" i="52"/>
  <c r="AO207" i="47"/>
  <c r="AK82" i="52"/>
  <c r="AQ210" i="47"/>
  <c r="AQ211" i="47"/>
  <c r="AO208" i="47"/>
  <c r="AP226" i="47"/>
  <c r="AK75" i="35"/>
  <c r="AQ226" i="47" s="1"/>
  <c r="AP210" i="47"/>
  <c r="AO212" i="47"/>
  <c r="AK59" i="52"/>
  <c r="AK56" i="52"/>
  <c r="AK58" i="52"/>
  <c r="AO143" i="47"/>
  <c r="AO140" i="47"/>
  <c r="AO142" i="47"/>
  <c r="AQ144" i="47"/>
  <c r="AK57" i="52"/>
  <c r="AP144" i="47"/>
  <c r="AO141" i="47"/>
  <c r="AO145" i="47"/>
  <c r="AK80" i="20"/>
  <c r="AK85" i="20" s="1"/>
  <c r="AJ85" i="20"/>
  <c r="AP92" i="47"/>
  <c r="AK75" i="20"/>
  <c r="AQ92" i="47" s="1"/>
  <c r="AO74" i="47"/>
  <c r="AO75" i="47"/>
  <c r="AP77" i="47"/>
  <c r="AK32" i="52"/>
  <c r="AK33" i="52"/>
  <c r="AK31" i="52"/>
  <c r="AK52" i="20" s="1"/>
  <c r="AK34" i="52"/>
  <c r="AQ77" i="47"/>
  <c r="AO73" i="47"/>
  <c r="AO76" i="47"/>
  <c r="AO78" i="47"/>
  <c r="AO363" i="47"/>
  <c r="AI81" i="46"/>
  <c r="AN966" i="47"/>
  <c r="AI113" i="37"/>
  <c r="AN383" i="47"/>
  <c r="AM986" i="47"/>
  <c r="AH109" i="46"/>
  <c r="AJ113" i="40"/>
  <c r="AO584" i="47"/>
  <c r="AO765" i="47"/>
  <c r="AJ81" i="43"/>
  <c r="AO430" i="47"/>
  <c r="AO95" i="47"/>
  <c r="AO698" i="47"/>
  <c r="AJ81" i="42"/>
  <c r="AI113" i="34"/>
  <c r="AN182" i="47"/>
  <c r="AJ113" i="38"/>
  <c r="AO450" i="47"/>
  <c r="AK113" i="41"/>
  <c r="AQ651" i="47" s="1"/>
  <c r="AP651" i="47"/>
  <c r="AI109" i="42"/>
  <c r="AN718" i="47"/>
  <c r="AO115" i="47"/>
  <c r="AJ113" i="20"/>
  <c r="AI109" i="43"/>
  <c r="AN785" i="47"/>
  <c r="AN162" i="47"/>
  <c r="AN229" i="47"/>
  <c r="AH113" i="35"/>
  <c r="AM249" i="47"/>
  <c r="AO28" i="47" l="1"/>
  <c r="AJ81" i="1"/>
  <c r="AI109" i="1"/>
  <c r="AN48" i="47"/>
  <c r="AJ80" i="39"/>
  <c r="AI85" i="39"/>
  <c r="AN497" i="47"/>
  <c r="AM517" i="47"/>
  <c r="AH113" i="39"/>
  <c r="AP564" i="47"/>
  <c r="AN832" i="47"/>
  <c r="AM852" i="47"/>
  <c r="AH113" i="44"/>
  <c r="AJ80" i="44"/>
  <c r="AI85" i="44"/>
  <c r="AP677" i="47"/>
  <c r="AP949" i="47"/>
  <c r="AQ947" i="47"/>
  <c r="AQ748" i="47"/>
  <c r="AQ880" i="47"/>
  <c r="AQ678" i="47"/>
  <c r="AQ681" i="47"/>
  <c r="AQ745" i="47"/>
  <c r="AQ679" i="47"/>
  <c r="AQ747" i="47"/>
  <c r="AQ946" i="47"/>
  <c r="AQ7" i="47"/>
  <c r="AQ743" i="47"/>
  <c r="AQ10" i="47"/>
  <c r="AQ881" i="47"/>
  <c r="AP947" i="47"/>
  <c r="AP748" i="47"/>
  <c r="AP880" i="47"/>
  <c r="AP678" i="47"/>
  <c r="AP681" i="47"/>
  <c r="AP745" i="47"/>
  <c r="AP679" i="47"/>
  <c r="AP747" i="47"/>
  <c r="AP946" i="47"/>
  <c r="AP7" i="47"/>
  <c r="AP743" i="47"/>
  <c r="AQ11" i="47"/>
  <c r="AP10" i="47"/>
  <c r="AP881" i="47"/>
  <c r="AQ878" i="47"/>
  <c r="AQ882" i="47"/>
  <c r="AQ877" i="47"/>
  <c r="AQ746" i="47"/>
  <c r="AQ948" i="47"/>
  <c r="AQ744" i="47"/>
  <c r="AQ680" i="47"/>
  <c r="AJ81" i="45"/>
  <c r="AO899" i="47"/>
  <c r="AQ676" i="47"/>
  <c r="AQ944" i="47"/>
  <c r="AQ8" i="47"/>
  <c r="AQ6" i="47"/>
  <c r="AQ9" i="47"/>
  <c r="AQ945" i="47"/>
  <c r="AQ879" i="47"/>
  <c r="AI109" i="45"/>
  <c r="AN919" i="47"/>
  <c r="AP11" i="47"/>
  <c r="AQ677" i="47"/>
  <c r="AQ949" i="47"/>
  <c r="AP878" i="47"/>
  <c r="AP882" i="47"/>
  <c r="AP877" i="47"/>
  <c r="AP746" i="47"/>
  <c r="AP948" i="47"/>
  <c r="AP744" i="47"/>
  <c r="AP680" i="47"/>
  <c r="AP676" i="47"/>
  <c r="AP944" i="47"/>
  <c r="AP8" i="47"/>
  <c r="AP6" i="47"/>
  <c r="AP9" i="47"/>
  <c r="AP945" i="47"/>
  <c r="AP879" i="47"/>
  <c r="AK80" i="34"/>
  <c r="AK85" i="34" s="1"/>
  <c r="AJ85" i="34"/>
  <c r="AJ85" i="35"/>
  <c r="AK80" i="35"/>
  <c r="AK85" i="35" s="1"/>
  <c r="AP813" i="47"/>
  <c r="AP810" i="47"/>
  <c r="AQ815" i="47"/>
  <c r="AQ814" i="47"/>
  <c r="AQ811" i="47"/>
  <c r="AP815" i="47"/>
  <c r="AP814" i="47"/>
  <c r="AP811" i="47"/>
  <c r="AQ813" i="47"/>
  <c r="AQ810" i="47"/>
  <c r="AP612" i="47"/>
  <c r="AP609" i="47"/>
  <c r="AQ611" i="47"/>
  <c r="AQ613" i="47"/>
  <c r="AQ614" i="47"/>
  <c r="AP611" i="47"/>
  <c r="AP613" i="47"/>
  <c r="AP614" i="47"/>
  <c r="AQ610" i="47"/>
  <c r="AQ612" i="47"/>
  <c r="AQ609" i="47"/>
  <c r="AP610" i="47"/>
  <c r="AQ545" i="47"/>
  <c r="AQ542" i="47"/>
  <c r="AP545" i="47"/>
  <c r="AP542" i="47"/>
  <c r="AQ546" i="47"/>
  <c r="AQ547" i="47"/>
  <c r="AQ544" i="47"/>
  <c r="AQ543" i="47"/>
  <c r="AP546" i="47"/>
  <c r="AP547" i="47"/>
  <c r="AP544" i="47"/>
  <c r="AP543" i="47"/>
  <c r="AQ475" i="47"/>
  <c r="AP477" i="47"/>
  <c r="AQ476" i="47"/>
  <c r="AQ479" i="47"/>
  <c r="AP475" i="47"/>
  <c r="AQ478" i="47"/>
  <c r="AP476" i="47"/>
  <c r="AP479" i="47"/>
  <c r="AP478" i="47"/>
  <c r="AQ477" i="47"/>
  <c r="AQ411" i="47"/>
  <c r="AQ413" i="47"/>
  <c r="AQ412" i="47"/>
  <c r="AP411" i="47"/>
  <c r="AP413" i="47"/>
  <c r="AP412" i="47"/>
  <c r="AQ408" i="47"/>
  <c r="AQ409" i="47"/>
  <c r="AP408" i="47"/>
  <c r="AP409" i="47"/>
  <c r="AQ343" i="47"/>
  <c r="AQ346" i="47"/>
  <c r="AQ342" i="47"/>
  <c r="AP343" i="47"/>
  <c r="AP346" i="47"/>
  <c r="AP342" i="47"/>
  <c r="AQ345" i="47"/>
  <c r="AP345" i="47"/>
  <c r="AQ279" i="47"/>
  <c r="AQ278" i="47"/>
  <c r="AP279" i="47"/>
  <c r="AQ274" i="47"/>
  <c r="AP278" i="47"/>
  <c r="AQ277" i="47"/>
  <c r="AP274" i="47"/>
  <c r="AP296" i="47"/>
  <c r="AP277" i="47"/>
  <c r="AO316" i="47"/>
  <c r="AJ113" i="36"/>
  <c r="AQ207" i="47"/>
  <c r="AQ212" i="47"/>
  <c r="AP207" i="47"/>
  <c r="AP212" i="47"/>
  <c r="AQ208" i="47"/>
  <c r="AP208" i="47"/>
  <c r="AQ141" i="47"/>
  <c r="AQ140" i="47"/>
  <c r="AP141" i="47"/>
  <c r="AP140" i="47"/>
  <c r="AQ145" i="47"/>
  <c r="AQ142" i="47"/>
  <c r="AQ143" i="47"/>
  <c r="AP145" i="47"/>
  <c r="AP142" i="47"/>
  <c r="AP143" i="47"/>
  <c r="AP73" i="47"/>
  <c r="AQ76" i="47"/>
  <c r="AP74" i="47"/>
  <c r="AP76" i="47"/>
  <c r="AQ75" i="47"/>
  <c r="AP78" i="47"/>
  <c r="AQ74" i="47"/>
  <c r="AQ78" i="47"/>
  <c r="AQ73" i="47"/>
  <c r="AP75" i="47"/>
  <c r="AP363" i="47"/>
  <c r="AO383" i="47"/>
  <c r="AJ113" i="37"/>
  <c r="AN986" i="47"/>
  <c r="AI109" i="46"/>
  <c r="AJ81" i="46"/>
  <c r="AO966" i="47"/>
  <c r="AQ631" i="47"/>
  <c r="AP450" i="47"/>
  <c r="AK113" i="38"/>
  <c r="AQ450" i="47" s="1"/>
  <c r="AP95" i="47"/>
  <c r="AJ109" i="43"/>
  <c r="AO785" i="47"/>
  <c r="AJ109" i="42"/>
  <c r="AO718" i="47"/>
  <c r="AJ113" i="34"/>
  <c r="AO182" i="47"/>
  <c r="AP430" i="47"/>
  <c r="AK113" i="40"/>
  <c r="AQ584" i="47" s="1"/>
  <c r="AP584" i="47"/>
  <c r="AI113" i="35"/>
  <c r="AN249" i="47"/>
  <c r="AP115" i="47"/>
  <c r="AK113" i="20"/>
  <c r="AQ115" i="47" s="1"/>
  <c r="AQ564" i="47"/>
  <c r="AP765" i="47"/>
  <c r="AK81" i="43"/>
  <c r="AO229" i="47"/>
  <c r="AO162" i="47"/>
  <c r="AK81" i="42"/>
  <c r="AP698" i="47"/>
  <c r="AK81" i="1" l="1"/>
  <c r="AP28" i="47"/>
  <c r="AJ109" i="1"/>
  <c r="AO48" i="47"/>
  <c r="AI113" i="39"/>
  <c r="AN517" i="47"/>
  <c r="AO497" i="47"/>
  <c r="AK80" i="39"/>
  <c r="AK85" i="39" s="1"/>
  <c r="AJ85" i="39"/>
  <c r="AO832" i="47"/>
  <c r="AK80" i="44"/>
  <c r="AK85" i="44" s="1"/>
  <c r="AJ85" i="44"/>
  <c r="AN852" i="47"/>
  <c r="AI113" i="44"/>
  <c r="AP899" i="47"/>
  <c r="AK81" i="45"/>
  <c r="AO919" i="47"/>
  <c r="AJ109" i="45"/>
  <c r="AQ296" i="47"/>
  <c r="AK113" i="36"/>
  <c r="AQ316" i="47" s="1"/>
  <c r="AP316" i="47"/>
  <c r="AK81" i="46"/>
  <c r="AP966" i="47"/>
  <c r="AJ109" i="46"/>
  <c r="AO986" i="47"/>
  <c r="AK113" i="37"/>
  <c r="AQ383" i="47" s="1"/>
  <c r="AP383" i="47"/>
  <c r="AQ363" i="47"/>
  <c r="AQ698" i="47"/>
  <c r="AP229" i="47"/>
  <c r="AJ113" i="35"/>
  <c r="AO249" i="47"/>
  <c r="AQ95" i="47"/>
  <c r="AP162" i="47"/>
  <c r="AQ765" i="47"/>
  <c r="AQ430" i="47"/>
  <c r="AP182" i="47"/>
  <c r="AK113" i="34"/>
  <c r="AQ182" i="47" s="1"/>
  <c r="AP785" i="47"/>
  <c r="AK109" i="43"/>
  <c r="AQ785" i="47" s="1"/>
  <c r="AP718" i="47"/>
  <c r="AK109" i="42"/>
  <c r="AQ718" i="47" s="1"/>
  <c r="AQ28" i="47" l="1"/>
  <c r="AP48" i="47"/>
  <c r="AK109" i="1"/>
  <c r="AQ48" i="47" s="1"/>
  <c r="AP497" i="47"/>
  <c r="AQ497" i="47"/>
  <c r="AJ113" i="39"/>
  <c r="AO517" i="47"/>
  <c r="AQ832" i="47"/>
  <c r="AJ113" i="44"/>
  <c r="AO852" i="47"/>
  <c r="AP832" i="47"/>
  <c r="AP919" i="47"/>
  <c r="AK109" i="45"/>
  <c r="AQ919" i="47" s="1"/>
  <c r="AQ899" i="47"/>
  <c r="AP986" i="47"/>
  <c r="AK109" i="46"/>
  <c r="AQ986" i="47" s="1"/>
  <c r="AQ966" i="47"/>
  <c r="AQ162" i="47"/>
  <c r="AP249" i="47"/>
  <c r="AK113" i="35"/>
  <c r="AQ249" i="47" s="1"/>
  <c r="AQ229" i="47"/>
  <c r="AK113" i="39" l="1"/>
  <c r="AQ517" i="47" s="1"/>
  <c r="AP517" i="47"/>
  <c r="AK113" i="44"/>
  <c r="AQ852" i="47" s="1"/>
  <c r="AP852" i="47"/>
  <c r="E13" i="19" l="1"/>
  <c r="E5" i="37" l="1"/>
  <c r="E11" i="37" s="1"/>
  <c r="E5" i="45"/>
  <c r="E11" i="45" s="1"/>
  <c r="E5" i="41"/>
  <c r="E11" i="41" s="1"/>
  <c r="E5" i="48"/>
  <c r="E11" i="48" s="1"/>
  <c r="E5" i="44"/>
  <c r="E11" i="44" s="1"/>
  <c r="E5" i="46"/>
  <c r="E11" i="46" s="1"/>
  <c r="E5" i="34"/>
  <c r="E11" i="34" s="1"/>
  <c r="E5" i="36"/>
  <c r="E11" i="36" s="1"/>
  <c r="E5" i="1"/>
  <c r="E11" i="1" s="1"/>
  <c r="E5" i="38"/>
  <c r="E11" i="38" s="1"/>
  <c r="E5" i="20"/>
  <c r="E11" i="20" s="1"/>
  <c r="E5" i="39"/>
  <c r="E11" i="39" s="1"/>
  <c r="E5" i="43"/>
  <c r="E11" i="43" s="1"/>
  <c r="E5" i="42"/>
  <c r="E11" i="42" s="1"/>
  <c r="E5" i="40"/>
  <c r="E11" i="40" s="1"/>
  <c r="E5" i="35"/>
  <c r="E11" i="35" s="1"/>
  <c r="F13" i="19"/>
  <c r="F5" i="42" l="1"/>
  <c r="F11" i="42" s="1"/>
  <c r="F5" i="48"/>
  <c r="F11" i="48" s="1"/>
  <c r="F5" i="43"/>
  <c r="F11" i="43" s="1"/>
  <c r="F5" i="39"/>
  <c r="F11" i="39" s="1"/>
  <c r="F5" i="44"/>
  <c r="F11" i="44" s="1"/>
  <c r="F5" i="46"/>
  <c r="F11" i="46" s="1"/>
  <c r="F5" i="20"/>
  <c r="F11" i="20" s="1"/>
  <c r="F5" i="37"/>
  <c r="F11" i="37" s="1"/>
  <c r="F5" i="36"/>
  <c r="F11" i="36" s="1"/>
  <c r="F5" i="38"/>
  <c r="F11" i="38" s="1"/>
  <c r="F5" i="1"/>
  <c r="F11" i="1" s="1"/>
  <c r="F5" i="45"/>
  <c r="F11" i="45" s="1"/>
  <c r="F5" i="41"/>
  <c r="F11" i="41" s="1"/>
  <c r="F5" i="34"/>
  <c r="F11" i="34" s="1"/>
  <c r="F5" i="35"/>
  <c r="F11" i="35" s="1"/>
  <c r="F5" i="40"/>
  <c r="F11" i="40" s="1"/>
  <c r="G13" i="19"/>
  <c r="X121" i="46"/>
  <c r="AD993" i="47" s="1"/>
  <c r="X125" i="39"/>
  <c r="AD524" i="47" s="1"/>
  <c r="X121" i="45"/>
  <c r="AD926" i="47" s="1"/>
  <c r="X125" i="34"/>
  <c r="AD189" i="47" s="1"/>
  <c r="X125" i="20"/>
  <c r="AD122" i="47" s="1"/>
  <c r="X121" i="42"/>
  <c r="AD725" i="47" s="1"/>
  <c r="X125" i="44"/>
  <c r="AD859" i="47" s="1"/>
  <c r="X121" i="1"/>
  <c r="AD55" i="47" s="1"/>
  <c r="X125" i="38"/>
  <c r="AD457" i="47" s="1"/>
  <c r="X125" i="41"/>
  <c r="AD658" i="47" s="1"/>
  <c r="X125" i="40"/>
  <c r="AD591" i="47" s="1"/>
  <c r="X125" i="35"/>
  <c r="AD256" i="47" s="1"/>
  <c r="X121" i="43"/>
  <c r="AD792" i="47" s="1"/>
  <c r="X125" i="37"/>
  <c r="AD390" i="47" s="1"/>
  <c r="X125" i="36"/>
  <c r="AD323" i="47" s="1"/>
  <c r="AJ137" i="44"/>
  <c r="AP871" i="47" s="1"/>
  <c r="AJ137" i="38"/>
  <c r="AP469" i="47" s="1"/>
  <c r="AJ133" i="1"/>
  <c r="AP67" i="47" s="1"/>
  <c r="AJ137" i="36"/>
  <c r="AP335" i="47" s="1"/>
  <c r="AJ133" i="43"/>
  <c r="AP804" i="47" s="1"/>
  <c r="AJ137" i="34"/>
  <c r="AP201" i="47" s="1"/>
  <c r="AJ137" i="41"/>
  <c r="AP670" i="47" s="1"/>
  <c r="AJ137" i="40"/>
  <c r="AP603" i="47" s="1"/>
  <c r="AJ133" i="42"/>
  <c r="AP737" i="47" s="1"/>
  <c r="AJ137" i="35"/>
  <c r="AP268" i="47" s="1"/>
  <c r="AJ133" i="45"/>
  <c r="AP938" i="47" s="1"/>
  <c r="AJ137" i="37"/>
  <c r="AP402" i="47" s="1"/>
  <c r="AJ133" i="46"/>
  <c r="AP1005" i="47" s="1"/>
  <c r="AJ137" i="20"/>
  <c r="AP134" i="47" s="1"/>
  <c r="AJ137" i="39"/>
  <c r="AP536" i="47" s="1"/>
  <c r="L131" i="43"/>
  <c r="R802" i="47" s="1"/>
  <c r="L131" i="45"/>
  <c r="R936" i="47" s="1"/>
  <c r="L135" i="37"/>
  <c r="R400" i="47" s="1"/>
  <c r="L135" i="36"/>
  <c r="R333" i="47" s="1"/>
  <c r="L131" i="46"/>
  <c r="R1003" i="47" s="1"/>
  <c r="K47" i="51"/>
  <c r="L135" i="38"/>
  <c r="R467" i="47" s="1"/>
  <c r="L135" i="44"/>
  <c r="R869" i="47" s="1"/>
  <c r="L135" i="40"/>
  <c r="R601" i="47" s="1"/>
  <c r="L131" i="42"/>
  <c r="R735" i="47" s="1"/>
  <c r="L135" i="34"/>
  <c r="R199" i="47" s="1"/>
  <c r="L135" i="39"/>
  <c r="R534" i="47" s="1"/>
  <c r="L135" i="41"/>
  <c r="R668" i="47" s="1"/>
  <c r="L135" i="20"/>
  <c r="R132" i="47" s="1"/>
  <c r="L131" i="1"/>
  <c r="R65" i="47" s="1"/>
  <c r="L135" i="35"/>
  <c r="R266" i="47" s="1"/>
  <c r="R134" i="40"/>
  <c r="X600" i="47" s="1"/>
  <c r="R134" i="39"/>
  <c r="X533" i="47" s="1"/>
  <c r="R130" i="46"/>
  <c r="X1002" i="47" s="1"/>
  <c r="R130" i="1"/>
  <c r="X64" i="47" s="1"/>
  <c r="R134" i="44"/>
  <c r="X868" i="47" s="1"/>
  <c r="R134" i="38"/>
  <c r="X466" i="47" s="1"/>
  <c r="R134" i="36"/>
  <c r="X332" i="47" s="1"/>
  <c r="R130" i="42"/>
  <c r="X734" i="47" s="1"/>
  <c r="R130" i="45"/>
  <c r="X935" i="47" s="1"/>
  <c r="R134" i="34"/>
  <c r="X198" i="47" s="1"/>
  <c r="R134" i="37"/>
  <c r="X399" i="47" s="1"/>
  <c r="R134" i="20"/>
  <c r="X131" i="47" s="1"/>
  <c r="R130" i="43"/>
  <c r="X801" i="47" s="1"/>
  <c r="R134" i="41"/>
  <c r="X667" i="47" s="1"/>
  <c r="R134" i="35"/>
  <c r="X265" i="47" s="1"/>
  <c r="AF135" i="34"/>
  <c r="AL199" i="47" s="1"/>
  <c r="AF131" i="46"/>
  <c r="AL1003" i="47" s="1"/>
  <c r="AF131" i="45"/>
  <c r="AL936" i="47" s="1"/>
  <c r="AE47" i="51"/>
  <c r="AF131" i="1"/>
  <c r="AL65" i="47" s="1"/>
  <c r="AF135" i="38"/>
  <c r="AL467" i="47" s="1"/>
  <c r="AF135" i="36"/>
  <c r="AL333" i="47" s="1"/>
  <c r="AF135" i="44"/>
  <c r="AL869" i="47" s="1"/>
  <c r="AF135" i="39"/>
  <c r="AL534" i="47" s="1"/>
  <c r="AF131" i="43"/>
  <c r="AL802" i="47" s="1"/>
  <c r="AF135" i="20"/>
  <c r="AL132" i="47" s="1"/>
  <c r="AF135" i="40"/>
  <c r="AL601" i="47" s="1"/>
  <c r="AF135" i="41"/>
  <c r="AL668" i="47" s="1"/>
  <c r="AF135" i="35"/>
  <c r="AL266" i="47" s="1"/>
  <c r="AF131" i="42"/>
  <c r="AL735" i="47" s="1"/>
  <c r="AF135" i="37"/>
  <c r="AL400" i="47" s="1"/>
  <c r="U134" i="39"/>
  <c r="AA533" i="47" s="1"/>
  <c r="U134" i="44"/>
  <c r="AA868" i="47" s="1"/>
  <c r="U130" i="43"/>
  <c r="AA801" i="47" s="1"/>
  <c r="U134" i="35"/>
  <c r="AA265" i="47" s="1"/>
  <c r="U134" i="40"/>
  <c r="AA600" i="47" s="1"/>
  <c r="U130" i="45"/>
  <c r="AA935" i="47" s="1"/>
  <c r="U130" i="1"/>
  <c r="AA64" i="47" s="1"/>
  <c r="U130" i="46"/>
  <c r="AA1002" i="47" s="1"/>
  <c r="U134" i="20"/>
  <c r="AA131" i="47" s="1"/>
  <c r="U134" i="38"/>
  <c r="AA466" i="47" s="1"/>
  <c r="U134" i="36"/>
  <c r="AA332" i="47" s="1"/>
  <c r="U134" i="37"/>
  <c r="AA399" i="47" s="1"/>
  <c r="U134" i="41"/>
  <c r="AA667" i="47" s="1"/>
  <c r="U134" i="34"/>
  <c r="AA198" i="47" s="1"/>
  <c r="U130" i="42"/>
  <c r="AA734" i="47" s="1"/>
  <c r="AH136" i="37"/>
  <c r="AN401" i="47" s="1"/>
  <c r="AH136" i="44"/>
  <c r="AN870" i="47" s="1"/>
  <c r="AH136" i="34"/>
  <c r="AN200" i="47" s="1"/>
  <c r="AH132" i="43"/>
  <c r="AN803" i="47" s="1"/>
  <c r="AH136" i="41"/>
  <c r="AN669" i="47" s="1"/>
  <c r="AH132" i="46"/>
  <c r="AN1004" i="47" s="1"/>
  <c r="AH132" i="45"/>
  <c r="AN937" i="47" s="1"/>
  <c r="AH136" i="39"/>
  <c r="AN535" i="47" s="1"/>
  <c r="AH132" i="42"/>
  <c r="AN736" i="47" s="1"/>
  <c r="AH132" i="1"/>
  <c r="AN66" i="47" s="1"/>
  <c r="AH136" i="20"/>
  <c r="AN133" i="47" s="1"/>
  <c r="AH136" i="38"/>
  <c r="AN468" i="47" s="1"/>
  <c r="AH136" i="35"/>
  <c r="AN267" i="47" s="1"/>
  <c r="AH136" i="40"/>
  <c r="AN602" i="47" s="1"/>
  <c r="AH136" i="36"/>
  <c r="AN334" i="47" s="1"/>
  <c r="AI126" i="43"/>
  <c r="AO797" i="47" s="1"/>
  <c r="AI130" i="40"/>
  <c r="AO596" i="47" s="1"/>
  <c r="AI130" i="34"/>
  <c r="AO194" i="47" s="1"/>
  <c r="AI130" i="36"/>
  <c r="AO328" i="47" s="1"/>
  <c r="AI126" i="45"/>
  <c r="AO931" i="47" s="1"/>
  <c r="AI126" i="42"/>
  <c r="AO730" i="47" s="1"/>
  <c r="AI130" i="44"/>
  <c r="AO864" i="47" s="1"/>
  <c r="AI130" i="37"/>
  <c r="AO395" i="47" s="1"/>
  <c r="AI130" i="38"/>
  <c r="AO462" i="47" s="1"/>
  <c r="AI130" i="39"/>
  <c r="AO529" i="47" s="1"/>
  <c r="AI130" i="41"/>
  <c r="AO663" i="47" s="1"/>
  <c r="AI126" i="46"/>
  <c r="AO998" i="47" s="1"/>
  <c r="AI130" i="20"/>
  <c r="AO127" i="47" s="1"/>
  <c r="AI126" i="1"/>
  <c r="AO60" i="47" s="1"/>
  <c r="AI130" i="35"/>
  <c r="AO261" i="47" s="1"/>
  <c r="AE129" i="44"/>
  <c r="AK863" i="47" s="1"/>
  <c r="AE129" i="36"/>
  <c r="AK327" i="47" s="1"/>
  <c r="AE129" i="41"/>
  <c r="AK662" i="47" s="1"/>
  <c r="AE125" i="43"/>
  <c r="AK796" i="47" s="1"/>
  <c r="AE129" i="38"/>
  <c r="AK461" i="47" s="1"/>
  <c r="AE129" i="35"/>
  <c r="AK260" i="47" s="1"/>
  <c r="AE125" i="45"/>
  <c r="AK930" i="47" s="1"/>
  <c r="AE129" i="34"/>
  <c r="AK193" i="47" s="1"/>
  <c r="AE129" i="37"/>
  <c r="AK394" i="47" s="1"/>
  <c r="AE125" i="42"/>
  <c r="AK729" i="47" s="1"/>
  <c r="AE125" i="46"/>
  <c r="AK997" i="47" s="1"/>
  <c r="AE129" i="40"/>
  <c r="AK595" i="47" s="1"/>
  <c r="AE129" i="39"/>
  <c r="AK528" i="47" s="1"/>
  <c r="AE125" i="1"/>
  <c r="AK59" i="47" s="1"/>
  <c r="AE129" i="20"/>
  <c r="AK126" i="47" s="1"/>
  <c r="W133" i="34"/>
  <c r="AC197" i="47" s="1"/>
  <c r="W129" i="43"/>
  <c r="AC800" i="47" s="1"/>
  <c r="W133" i="35"/>
  <c r="AC264" i="47" s="1"/>
  <c r="W129" i="42"/>
  <c r="AC733" i="47" s="1"/>
  <c r="W129" i="1"/>
  <c r="AC63" i="47" s="1"/>
  <c r="W133" i="39"/>
  <c r="AC532" i="47" s="1"/>
  <c r="W133" i="40"/>
  <c r="AC599" i="47" s="1"/>
  <c r="W133" i="44"/>
  <c r="AC867" i="47" s="1"/>
  <c r="V49" i="51"/>
  <c r="W133" i="37"/>
  <c r="AC398" i="47" s="1"/>
  <c r="W133" i="20"/>
  <c r="AC130" i="47" s="1"/>
  <c r="W133" i="41"/>
  <c r="AC666" i="47" s="1"/>
  <c r="W133" i="36"/>
  <c r="AC331" i="47" s="1"/>
  <c r="W133" i="38"/>
  <c r="AC465" i="47" s="1"/>
  <c r="W129" i="45"/>
  <c r="AC934" i="47" s="1"/>
  <c r="W129" i="46"/>
  <c r="AC1001" i="47" s="1"/>
  <c r="AK130" i="20"/>
  <c r="AQ127" i="47" s="1"/>
  <c r="AK130" i="41"/>
  <c r="AQ663" i="47" s="1"/>
  <c r="AK130" i="38"/>
  <c r="AQ462" i="47" s="1"/>
  <c r="AK126" i="1"/>
  <c r="AQ60" i="47" s="1"/>
  <c r="AK126" i="42"/>
  <c r="AQ730" i="47" s="1"/>
  <c r="AK130" i="40"/>
  <c r="AQ596" i="47" s="1"/>
  <c r="AK130" i="34"/>
  <c r="AQ194" i="47" s="1"/>
  <c r="AK126" i="45"/>
  <c r="AQ931" i="47" s="1"/>
  <c r="AK126" i="46"/>
  <c r="AQ998" i="47" s="1"/>
  <c r="AK130" i="44"/>
  <c r="AQ864" i="47" s="1"/>
  <c r="AK130" i="37"/>
  <c r="AQ395" i="47" s="1"/>
  <c r="AK130" i="35"/>
  <c r="AQ261" i="47" s="1"/>
  <c r="AK130" i="39"/>
  <c r="AQ529" i="47" s="1"/>
  <c r="AK126" i="43"/>
  <c r="AQ797" i="47" s="1"/>
  <c r="AK130" i="36"/>
  <c r="AQ328" i="47" s="1"/>
  <c r="O131" i="38"/>
  <c r="U463" i="47" s="1"/>
  <c r="O127" i="45"/>
  <c r="U932" i="47" s="1"/>
  <c r="O127" i="1"/>
  <c r="U61" i="47" s="1"/>
  <c r="O131" i="39"/>
  <c r="U530" i="47" s="1"/>
  <c r="O131" i="40"/>
  <c r="U597" i="47" s="1"/>
  <c r="O131" i="20"/>
  <c r="U128" i="47" s="1"/>
  <c r="O131" i="36"/>
  <c r="U329" i="47" s="1"/>
  <c r="O127" i="43"/>
  <c r="U798" i="47" s="1"/>
  <c r="O131" i="35"/>
  <c r="U262" i="47" s="1"/>
  <c r="O127" i="46"/>
  <c r="U999" i="47" s="1"/>
  <c r="O131" i="41"/>
  <c r="U664" i="47" s="1"/>
  <c r="O131" i="34"/>
  <c r="U195" i="47" s="1"/>
  <c r="O127" i="42"/>
  <c r="U731" i="47" s="1"/>
  <c r="O131" i="44"/>
  <c r="U865" i="47" s="1"/>
  <c r="O131" i="37"/>
  <c r="U396" i="47" s="1"/>
  <c r="L125" i="1"/>
  <c r="R59" i="47" s="1"/>
  <c r="L129" i="37"/>
  <c r="R394" i="47" s="1"/>
  <c r="L129" i="41"/>
  <c r="R662" i="47" s="1"/>
  <c r="L129" i="39"/>
  <c r="R528" i="47" s="1"/>
  <c r="L129" i="20"/>
  <c r="R126" i="47" s="1"/>
  <c r="L129" i="36"/>
  <c r="R327" i="47" s="1"/>
  <c r="L129" i="40"/>
  <c r="R595" i="47" s="1"/>
  <c r="L129" i="38"/>
  <c r="R461" i="47" s="1"/>
  <c r="L129" i="35"/>
  <c r="R260" i="47" s="1"/>
  <c r="L129" i="44"/>
  <c r="R863" i="47" s="1"/>
  <c r="L125" i="42"/>
  <c r="R729" i="47" s="1"/>
  <c r="L125" i="43"/>
  <c r="R796" i="47" s="1"/>
  <c r="L125" i="45"/>
  <c r="R930" i="47" s="1"/>
  <c r="L125" i="46"/>
  <c r="R997" i="47" s="1"/>
  <c r="L129" i="34"/>
  <c r="R193" i="47" s="1"/>
  <c r="AC129" i="40"/>
  <c r="AI595" i="47" s="1"/>
  <c r="AC125" i="43"/>
  <c r="AI796" i="47" s="1"/>
  <c r="AC125" i="1"/>
  <c r="AI59" i="47" s="1"/>
  <c r="AC125" i="45"/>
  <c r="AI930" i="47" s="1"/>
  <c r="AC125" i="42"/>
  <c r="AI729" i="47" s="1"/>
  <c r="AC129" i="39"/>
  <c r="AI528" i="47" s="1"/>
  <c r="AC129" i="36"/>
  <c r="AI327" i="47" s="1"/>
  <c r="AC129" i="20"/>
  <c r="AI126" i="47" s="1"/>
  <c r="AC129" i="38"/>
  <c r="AI461" i="47" s="1"/>
  <c r="AC129" i="35"/>
  <c r="AI260" i="47" s="1"/>
  <c r="AC129" i="34"/>
  <c r="AI193" i="47" s="1"/>
  <c r="AC129" i="44"/>
  <c r="AI863" i="47" s="1"/>
  <c r="AC129" i="41"/>
  <c r="AI662" i="47" s="1"/>
  <c r="AC129" i="37"/>
  <c r="AI394" i="47" s="1"/>
  <c r="AC125" i="46"/>
  <c r="AI997" i="47" s="1"/>
  <c r="AG128" i="46"/>
  <c r="AM1000" i="47" s="1"/>
  <c r="AG132" i="20"/>
  <c r="AM129" i="47" s="1"/>
  <c r="AG132" i="39"/>
  <c r="AM531" i="47" s="1"/>
  <c r="AG132" i="40"/>
  <c r="AM598" i="47" s="1"/>
  <c r="AG128" i="1"/>
  <c r="AM62" i="47" s="1"/>
  <c r="AG132" i="41"/>
  <c r="AM665" i="47" s="1"/>
  <c r="AG132" i="38"/>
  <c r="AM464" i="47" s="1"/>
  <c r="AG128" i="43"/>
  <c r="AM799" i="47" s="1"/>
  <c r="AG132" i="37"/>
  <c r="AM397" i="47" s="1"/>
  <c r="AG132" i="35"/>
  <c r="AM263" i="47" s="1"/>
  <c r="AG128" i="45"/>
  <c r="AM933" i="47" s="1"/>
  <c r="AG132" i="34"/>
  <c r="AM196" i="47" s="1"/>
  <c r="AG132" i="36"/>
  <c r="AM330" i="47" s="1"/>
  <c r="AG128" i="42"/>
  <c r="AM732" i="47" s="1"/>
  <c r="AG132" i="44"/>
  <c r="AM866" i="47" s="1"/>
  <c r="AG136" i="35"/>
  <c r="AM267" i="47" s="1"/>
  <c r="AG132" i="46"/>
  <c r="AM1004" i="47" s="1"/>
  <c r="AG136" i="41"/>
  <c r="AM669" i="47" s="1"/>
  <c r="AG132" i="45"/>
  <c r="AM937" i="47" s="1"/>
  <c r="AG132" i="42"/>
  <c r="AM736" i="47" s="1"/>
  <c r="AG136" i="38"/>
  <c r="AM468" i="47" s="1"/>
  <c r="AG136" i="37"/>
  <c r="AM401" i="47" s="1"/>
  <c r="AG136" i="40"/>
  <c r="AM602" i="47" s="1"/>
  <c r="AG136" i="20"/>
  <c r="AM133" i="47" s="1"/>
  <c r="AG136" i="34"/>
  <c r="AM200" i="47" s="1"/>
  <c r="AG136" i="39"/>
  <c r="AM535" i="47" s="1"/>
  <c r="AG132" i="1"/>
  <c r="AM66" i="47" s="1"/>
  <c r="AG136" i="44"/>
  <c r="AM870" i="47" s="1"/>
  <c r="AG132" i="43"/>
  <c r="AM803" i="47" s="1"/>
  <c r="AG136" i="36"/>
  <c r="AM334" i="47" s="1"/>
  <c r="K471" i="47"/>
  <c r="E166" i="39"/>
  <c r="AJ128" i="40"/>
  <c r="AP594" i="47" s="1"/>
  <c r="AJ128" i="39"/>
  <c r="AP527" i="47" s="1"/>
  <c r="AJ128" i="36"/>
  <c r="AP326" i="47" s="1"/>
  <c r="AJ128" i="44"/>
  <c r="AP862" i="47" s="1"/>
  <c r="AJ124" i="46"/>
  <c r="AP996" i="47" s="1"/>
  <c r="AJ124" i="43"/>
  <c r="AP795" i="47" s="1"/>
  <c r="AJ128" i="38"/>
  <c r="AP460" i="47" s="1"/>
  <c r="AJ128" i="20"/>
  <c r="AP125" i="47" s="1"/>
  <c r="AJ128" i="41"/>
  <c r="AP661" i="47" s="1"/>
  <c r="AJ124" i="1"/>
  <c r="AP58" i="47" s="1"/>
  <c r="AJ128" i="35"/>
  <c r="AP259" i="47" s="1"/>
  <c r="AJ128" i="34"/>
  <c r="AP192" i="47" s="1"/>
  <c r="AJ128" i="37"/>
  <c r="AP393" i="47" s="1"/>
  <c r="AJ124" i="42"/>
  <c r="AP728" i="47" s="1"/>
  <c r="AJ124" i="45"/>
  <c r="AP929" i="47" s="1"/>
  <c r="G128" i="39"/>
  <c r="M527" i="47" s="1"/>
  <c r="G128" i="20"/>
  <c r="M125" i="47" s="1"/>
  <c r="G128" i="35"/>
  <c r="M259" i="47" s="1"/>
  <c r="G124" i="43"/>
  <c r="M795" i="47" s="1"/>
  <c r="G128" i="40"/>
  <c r="M594" i="47" s="1"/>
  <c r="G128" i="36"/>
  <c r="M326" i="47" s="1"/>
  <c r="G124" i="1"/>
  <c r="M58" i="47" s="1"/>
  <c r="G128" i="37"/>
  <c r="M393" i="47" s="1"/>
  <c r="G128" i="34"/>
  <c r="M192" i="47" s="1"/>
  <c r="G124" i="46"/>
  <c r="M996" i="47" s="1"/>
  <c r="G128" i="41"/>
  <c r="M661" i="47" s="1"/>
  <c r="G124" i="45"/>
  <c r="M929" i="47" s="1"/>
  <c r="G128" i="38"/>
  <c r="M460" i="47" s="1"/>
  <c r="G124" i="42"/>
  <c r="M728" i="47" s="1"/>
  <c r="G128" i="44"/>
  <c r="M862" i="47" s="1"/>
  <c r="X128" i="40"/>
  <c r="AD594" i="47" s="1"/>
  <c r="X128" i="39"/>
  <c r="AD527" i="47" s="1"/>
  <c r="X124" i="46"/>
  <c r="AD996" i="47" s="1"/>
  <c r="X128" i="36"/>
  <c r="AD326" i="47" s="1"/>
  <c r="X124" i="43"/>
  <c r="AD795" i="47" s="1"/>
  <c r="X128" i="34"/>
  <c r="AD192" i="47" s="1"/>
  <c r="X128" i="38"/>
  <c r="AD460" i="47" s="1"/>
  <c r="X128" i="37"/>
  <c r="AD393" i="47" s="1"/>
  <c r="X128" i="35"/>
  <c r="AD259" i="47" s="1"/>
  <c r="X124" i="45"/>
  <c r="AD929" i="47" s="1"/>
  <c r="X128" i="44"/>
  <c r="AD862" i="47" s="1"/>
  <c r="X128" i="20"/>
  <c r="AD125" i="47" s="1"/>
  <c r="X128" i="41"/>
  <c r="AD661" i="47" s="1"/>
  <c r="X124" i="42"/>
  <c r="AD728" i="47" s="1"/>
  <c r="X124" i="1"/>
  <c r="AD58" i="47" s="1"/>
  <c r="AG128" i="39"/>
  <c r="AM527" i="47" s="1"/>
  <c r="AG128" i="38"/>
  <c r="AM460" i="47" s="1"/>
  <c r="AG124" i="42"/>
  <c r="AM728" i="47" s="1"/>
  <c r="AG128" i="36"/>
  <c r="AM326" i="47" s="1"/>
  <c r="AG128" i="20"/>
  <c r="AM125" i="47" s="1"/>
  <c r="AG124" i="43"/>
  <c r="AM795" i="47" s="1"/>
  <c r="AG124" i="1"/>
  <c r="AM58" i="47" s="1"/>
  <c r="AG124" i="46"/>
  <c r="AM996" i="47" s="1"/>
  <c r="AG128" i="37"/>
  <c r="AM393" i="47" s="1"/>
  <c r="AG128" i="44"/>
  <c r="AM862" i="47" s="1"/>
  <c r="AG124" i="45"/>
  <c r="AM929" i="47" s="1"/>
  <c r="AG128" i="40"/>
  <c r="AM594" i="47" s="1"/>
  <c r="AG128" i="35"/>
  <c r="AM259" i="47" s="1"/>
  <c r="AG128" i="41"/>
  <c r="AM661" i="47" s="1"/>
  <c r="AG128" i="34"/>
  <c r="AM192" i="47" s="1"/>
  <c r="AH126" i="39"/>
  <c r="AN525" i="47" s="1"/>
  <c r="AH122" i="1"/>
  <c r="AN56" i="47" s="1"/>
  <c r="AH122" i="43"/>
  <c r="AN793" i="47" s="1"/>
  <c r="AH126" i="41"/>
  <c r="AN659" i="47" s="1"/>
  <c r="AH126" i="38"/>
  <c r="AN458" i="47" s="1"/>
  <c r="AH126" i="34"/>
  <c r="AN190" i="47" s="1"/>
  <c r="AH126" i="37"/>
  <c r="AN391" i="47" s="1"/>
  <c r="AH126" i="44"/>
  <c r="AN860" i="47" s="1"/>
  <c r="AH126" i="40"/>
  <c r="AN592" i="47" s="1"/>
  <c r="AH126" i="20"/>
  <c r="AN123" i="47" s="1"/>
  <c r="AH126" i="36"/>
  <c r="AN324" i="47" s="1"/>
  <c r="AH122" i="46"/>
  <c r="AN994" i="47" s="1"/>
  <c r="AH126" i="35"/>
  <c r="AN257" i="47" s="1"/>
  <c r="AH122" i="45"/>
  <c r="AN927" i="47" s="1"/>
  <c r="AH122" i="42"/>
  <c r="AN726" i="47" s="1"/>
  <c r="I126" i="36"/>
  <c r="O324" i="47" s="1"/>
  <c r="I122" i="43"/>
  <c r="O793" i="47" s="1"/>
  <c r="I126" i="35"/>
  <c r="O257" i="47" s="1"/>
  <c r="I122" i="42"/>
  <c r="O726" i="47" s="1"/>
  <c r="I126" i="38"/>
  <c r="O458" i="47" s="1"/>
  <c r="I126" i="37"/>
  <c r="O391" i="47" s="1"/>
  <c r="I126" i="20"/>
  <c r="O123" i="47" s="1"/>
  <c r="I126" i="44"/>
  <c r="O860" i="47" s="1"/>
  <c r="I122" i="45"/>
  <c r="O927" i="47" s="1"/>
  <c r="I122" i="1"/>
  <c r="O56" i="47" s="1"/>
  <c r="I126" i="39"/>
  <c r="O525" i="47" s="1"/>
  <c r="I126" i="40"/>
  <c r="O592" i="47" s="1"/>
  <c r="I126" i="34"/>
  <c r="O190" i="47" s="1"/>
  <c r="I122" i="46"/>
  <c r="O994" i="47" s="1"/>
  <c r="I126" i="41"/>
  <c r="O659" i="47" s="1"/>
  <c r="Y126" i="34"/>
  <c r="AE190" i="47" s="1"/>
  <c r="Y126" i="36"/>
  <c r="AE324" i="47" s="1"/>
  <c r="Y126" i="20"/>
  <c r="AE123" i="47" s="1"/>
  <c r="Y122" i="43"/>
  <c r="AE793" i="47" s="1"/>
  <c r="Y122" i="45"/>
  <c r="AE927" i="47" s="1"/>
  <c r="Y126" i="40"/>
  <c r="AE592" i="47" s="1"/>
  <c r="Y126" i="44"/>
  <c r="AE860" i="47" s="1"/>
  <c r="Y122" i="46"/>
  <c r="AE994" i="47" s="1"/>
  <c r="Y126" i="37"/>
  <c r="AE391" i="47" s="1"/>
  <c r="Y122" i="1"/>
  <c r="AE56" i="47" s="1"/>
  <c r="Y126" i="41"/>
  <c r="AE659" i="47" s="1"/>
  <c r="Y122" i="42"/>
  <c r="AE726" i="47" s="1"/>
  <c r="Y126" i="35"/>
  <c r="AE257" i="47" s="1"/>
  <c r="Y126" i="39"/>
  <c r="AE525" i="47" s="1"/>
  <c r="Y126" i="38"/>
  <c r="AE458" i="47" s="1"/>
  <c r="O126" i="41"/>
  <c r="U659" i="47" s="1"/>
  <c r="O126" i="20"/>
  <c r="U123" i="47" s="1"/>
  <c r="O126" i="37"/>
  <c r="U391" i="47" s="1"/>
  <c r="O122" i="42"/>
  <c r="U726" i="47" s="1"/>
  <c r="O126" i="38"/>
  <c r="U458" i="47" s="1"/>
  <c r="O126" i="39"/>
  <c r="U525" i="47" s="1"/>
  <c r="O122" i="43"/>
  <c r="U793" i="47" s="1"/>
  <c r="O122" i="45"/>
  <c r="U927" i="47" s="1"/>
  <c r="O126" i="36"/>
  <c r="U324" i="47" s="1"/>
  <c r="O126" i="40"/>
  <c r="U592" i="47" s="1"/>
  <c r="O122" i="46"/>
  <c r="U994" i="47" s="1"/>
  <c r="O126" i="35"/>
  <c r="U257" i="47" s="1"/>
  <c r="O126" i="34"/>
  <c r="U190" i="47" s="1"/>
  <c r="O122" i="1"/>
  <c r="U56" i="47" s="1"/>
  <c r="O126" i="44"/>
  <c r="U860" i="47" s="1"/>
  <c r="Y134" i="34"/>
  <c r="AE198" i="47" s="1"/>
  <c r="Y130" i="46"/>
  <c r="AE1002" i="47" s="1"/>
  <c r="Y134" i="36"/>
  <c r="AE332" i="47" s="1"/>
  <c r="Y134" i="20"/>
  <c r="AE131" i="47" s="1"/>
  <c r="Y134" i="37"/>
  <c r="AE399" i="47" s="1"/>
  <c r="Y134" i="39"/>
  <c r="AE533" i="47" s="1"/>
  <c r="Y134" i="38"/>
  <c r="AE466" i="47" s="1"/>
  <c r="Y130" i="1"/>
  <c r="AE64" i="47" s="1"/>
  <c r="Y134" i="40"/>
  <c r="AE600" i="47" s="1"/>
  <c r="Y134" i="35"/>
  <c r="AE265" i="47" s="1"/>
  <c r="Y134" i="41"/>
  <c r="AE667" i="47" s="1"/>
  <c r="Y134" i="44"/>
  <c r="AE868" i="47" s="1"/>
  <c r="Y130" i="43"/>
  <c r="AE801" i="47" s="1"/>
  <c r="Y130" i="42"/>
  <c r="AE734" i="47" s="1"/>
  <c r="Y130" i="45"/>
  <c r="AE935" i="47" s="1"/>
  <c r="I129" i="44"/>
  <c r="O863" i="47" s="1"/>
  <c r="I129" i="39"/>
  <c r="O528" i="47" s="1"/>
  <c r="I129" i="34"/>
  <c r="O193" i="47" s="1"/>
  <c r="I129" i="38"/>
  <c r="O461" i="47" s="1"/>
  <c r="I129" i="37"/>
  <c r="O394" i="47" s="1"/>
  <c r="I125" i="46"/>
  <c r="O997" i="47" s="1"/>
  <c r="I125" i="1"/>
  <c r="O59" i="47" s="1"/>
  <c r="I129" i="35"/>
  <c r="O260" i="47" s="1"/>
  <c r="I129" i="36"/>
  <c r="O327" i="47" s="1"/>
  <c r="I125" i="42"/>
  <c r="O729" i="47" s="1"/>
  <c r="I129" i="40"/>
  <c r="O595" i="47" s="1"/>
  <c r="I129" i="41"/>
  <c r="O662" i="47" s="1"/>
  <c r="I125" i="45"/>
  <c r="O930" i="47" s="1"/>
  <c r="I125" i="43"/>
  <c r="O796" i="47" s="1"/>
  <c r="I129" i="20"/>
  <c r="O126" i="47" s="1"/>
  <c r="AG129" i="34"/>
  <c r="AM193" i="47" s="1"/>
  <c r="AG125" i="1"/>
  <c r="AM59" i="47" s="1"/>
  <c r="AG129" i="39"/>
  <c r="AM528" i="47" s="1"/>
  <c r="AG129" i="44"/>
  <c r="AM863" i="47" s="1"/>
  <c r="AG129" i="36"/>
  <c r="AM327" i="47" s="1"/>
  <c r="AG125" i="46"/>
  <c r="AM997" i="47" s="1"/>
  <c r="AG129" i="41"/>
  <c r="AM662" i="47" s="1"/>
  <c r="AG129" i="40"/>
  <c r="AM595" i="47" s="1"/>
  <c r="AG125" i="42"/>
  <c r="AM729" i="47" s="1"/>
  <c r="AG129" i="35"/>
  <c r="AM260" i="47" s="1"/>
  <c r="AG129" i="20"/>
  <c r="AM126" i="47" s="1"/>
  <c r="AG129" i="37"/>
  <c r="AM394" i="47" s="1"/>
  <c r="AG125" i="43"/>
  <c r="AM796" i="47" s="1"/>
  <c r="AG125" i="45"/>
  <c r="AM930" i="47" s="1"/>
  <c r="AG129" i="38"/>
  <c r="AM461" i="47" s="1"/>
  <c r="P129" i="44"/>
  <c r="V863" i="47" s="1"/>
  <c r="P129" i="39"/>
  <c r="V528" i="47" s="1"/>
  <c r="P129" i="35"/>
  <c r="V260" i="47" s="1"/>
  <c r="P125" i="1"/>
  <c r="V59" i="47" s="1"/>
  <c r="P129" i="36"/>
  <c r="V327" i="47" s="1"/>
  <c r="P129" i="34"/>
  <c r="V193" i="47" s="1"/>
  <c r="P125" i="43"/>
  <c r="V796" i="47" s="1"/>
  <c r="P129" i="37"/>
  <c r="V394" i="47" s="1"/>
  <c r="P125" i="45"/>
  <c r="V930" i="47" s="1"/>
  <c r="P129" i="38"/>
  <c r="V461" i="47" s="1"/>
  <c r="P129" i="20"/>
  <c r="V126" i="47" s="1"/>
  <c r="P129" i="40"/>
  <c r="V595" i="47" s="1"/>
  <c r="P129" i="41"/>
  <c r="V662" i="47" s="1"/>
  <c r="P125" i="42"/>
  <c r="V729" i="47" s="1"/>
  <c r="P125" i="46"/>
  <c r="V997" i="47" s="1"/>
  <c r="M131" i="40"/>
  <c r="S597" i="47" s="1"/>
  <c r="M131" i="39"/>
  <c r="S530" i="47" s="1"/>
  <c r="M131" i="37"/>
  <c r="S396" i="47" s="1"/>
  <c r="M127" i="43"/>
  <c r="S798" i="47" s="1"/>
  <c r="M131" i="34"/>
  <c r="S195" i="47" s="1"/>
  <c r="M131" i="36"/>
  <c r="S329" i="47" s="1"/>
  <c r="M127" i="46"/>
  <c r="S999" i="47" s="1"/>
  <c r="M131" i="35"/>
  <c r="S262" i="47" s="1"/>
  <c r="M127" i="45"/>
  <c r="S932" i="47" s="1"/>
  <c r="M127" i="42"/>
  <c r="S731" i="47" s="1"/>
  <c r="M131" i="44"/>
  <c r="S865" i="47" s="1"/>
  <c r="M131" i="41"/>
  <c r="S664" i="47" s="1"/>
  <c r="M131" i="20"/>
  <c r="S128" i="47" s="1"/>
  <c r="M127" i="1"/>
  <c r="S61" i="47" s="1"/>
  <c r="M131" i="38"/>
  <c r="S463" i="47" s="1"/>
  <c r="W135" i="44"/>
  <c r="AC869" i="47" s="1"/>
  <c r="W135" i="20"/>
  <c r="AC132" i="47" s="1"/>
  <c r="W131" i="45"/>
  <c r="AC936" i="47" s="1"/>
  <c r="W131" i="46"/>
  <c r="AC1003" i="47" s="1"/>
  <c r="W135" i="34"/>
  <c r="AC199" i="47" s="1"/>
  <c r="V47" i="51"/>
  <c r="W135" i="40"/>
  <c r="AC601" i="47" s="1"/>
  <c r="W135" i="41"/>
  <c r="AC668" i="47" s="1"/>
  <c r="W135" i="38"/>
  <c r="AC467" i="47" s="1"/>
  <c r="W131" i="42"/>
  <c r="AC735" i="47" s="1"/>
  <c r="W131" i="43"/>
  <c r="AC802" i="47" s="1"/>
  <c r="W135" i="35"/>
  <c r="AC266" i="47" s="1"/>
  <c r="W131" i="1"/>
  <c r="AC65" i="47" s="1"/>
  <c r="W135" i="37"/>
  <c r="AC400" i="47" s="1"/>
  <c r="W135" i="36"/>
  <c r="AC333" i="47" s="1"/>
  <c r="W135" i="39"/>
  <c r="AC534" i="47" s="1"/>
  <c r="E135" i="41"/>
  <c r="K668" i="47" s="1"/>
  <c r="E135" i="39"/>
  <c r="K534" i="47" s="1"/>
  <c r="D47" i="51"/>
  <c r="E131" i="42"/>
  <c r="K735" i="47" s="1"/>
  <c r="E131" i="45"/>
  <c r="K936" i="47" s="1"/>
  <c r="E135" i="40"/>
  <c r="K601" i="47" s="1"/>
  <c r="E131" i="1"/>
  <c r="K65" i="47" s="1"/>
  <c r="E131" i="46"/>
  <c r="K1003" i="47" s="1"/>
  <c r="E135" i="36"/>
  <c r="K333" i="47" s="1"/>
  <c r="E135" i="37"/>
  <c r="K400" i="47" s="1"/>
  <c r="E135" i="20"/>
  <c r="K132" i="47" s="1"/>
  <c r="E131" i="43"/>
  <c r="K802" i="47" s="1"/>
  <c r="E135" i="35"/>
  <c r="K266" i="47" s="1"/>
  <c r="E135" i="34"/>
  <c r="K199" i="47" s="1"/>
  <c r="E135" i="38"/>
  <c r="K467" i="47" s="1"/>
  <c r="E135" i="44"/>
  <c r="K869" i="47" s="1"/>
  <c r="X135" i="36"/>
  <c r="AD333" i="47" s="1"/>
  <c r="X135" i="41"/>
  <c r="AD668" i="47" s="1"/>
  <c r="X135" i="40"/>
  <c r="AD601" i="47" s="1"/>
  <c r="X131" i="42"/>
  <c r="AD735" i="47" s="1"/>
  <c r="X135" i="34"/>
  <c r="AD199" i="47" s="1"/>
  <c r="X135" i="35"/>
  <c r="AD266" i="47" s="1"/>
  <c r="X131" i="43"/>
  <c r="AD802" i="47" s="1"/>
  <c r="X131" i="46"/>
  <c r="AD1003" i="47" s="1"/>
  <c r="X131" i="45"/>
  <c r="AD936" i="47" s="1"/>
  <c r="X135" i="37"/>
  <c r="AD400" i="47" s="1"/>
  <c r="X135" i="44"/>
  <c r="AD869" i="47" s="1"/>
  <c r="W47" i="51"/>
  <c r="X135" i="39"/>
  <c r="AD534" i="47" s="1"/>
  <c r="X135" i="20"/>
  <c r="AD132" i="47" s="1"/>
  <c r="X131" i="1"/>
  <c r="AD65" i="47" s="1"/>
  <c r="X135" i="38"/>
  <c r="AD467" i="47" s="1"/>
  <c r="M130" i="38"/>
  <c r="S462" i="47" s="1"/>
  <c r="M126" i="42"/>
  <c r="S730" i="47" s="1"/>
  <c r="M126" i="43"/>
  <c r="S797" i="47" s="1"/>
  <c r="M126" i="45"/>
  <c r="S931" i="47" s="1"/>
  <c r="M130" i="44"/>
  <c r="S864" i="47" s="1"/>
  <c r="M130" i="36"/>
  <c r="S328" i="47" s="1"/>
  <c r="M130" i="39"/>
  <c r="S529" i="47" s="1"/>
  <c r="M130" i="41"/>
  <c r="S663" i="47" s="1"/>
  <c r="M126" i="46"/>
  <c r="S998" i="47" s="1"/>
  <c r="M130" i="37"/>
  <c r="S395" i="47" s="1"/>
  <c r="M130" i="20"/>
  <c r="S127" i="47" s="1"/>
  <c r="M130" i="34"/>
  <c r="S194" i="47" s="1"/>
  <c r="M130" i="40"/>
  <c r="S596" i="47" s="1"/>
  <c r="M126" i="1"/>
  <c r="S60" i="47" s="1"/>
  <c r="M130" i="35"/>
  <c r="S261" i="47" s="1"/>
  <c r="K132" i="37"/>
  <c r="Q397" i="47" s="1"/>
  <c r="K128" i="43"/>
  <c r="Q799" i="47" s="1"/>
  <c r="K132" i="38"/>
  <c r="Q464" i="47" s="1"/>
  <c r="K132" i="20"/>
  <c r="Q129" i="47" s="1"/>
  <c r="K128" i="42"/>
  <c r="Q732" i="47" s="1"/>
  <c r="K132" i="44"/>
  <c r="Q866" i="47" s="1"/>
  <c r="K132" i="34"/>
  <c r="Q196" i="47" s="1"/>
  <c r="K128" i="46"/>
  <c r="Q1000" i="47" s="1"/>
  <c r="K132" i="41"/>
  <c r="Q665" i="47" s="1"/>
  <c r="K132" i="36"/>
  <c r="Q330" i="47" s="1"/>
  <c r="K132" i="40"/>
  <c r="Q598" i="47" s="1"/>
  <c r="K128" i="1"/>
  <c r="Q62" i="47" s="1"/>
  <c r="K132" i="35"/>
  <c r="Q263" i="47" s="1"/>
  <c r="K132" i="39"/>
  <c r="Q531" i="47" s="1"/>
  <c r="K128" i="45"/>
  <c r="Q933" i="47" s="1"/>
  <c r="X132" i="35"/>
  <c r="AD263" i="47" s="1"/>
  <c r="X128" i="42"/>
  <c r="AD732" i="47" s="1"/>
  <c r="X132" i="41"/>
  <c r="AD665" i="47" s="1"/>
  <c r="X128" i="43"/>
  <c r="AD799" i="47" s="1"/>
  <c r="X132" i="39"/>
  <c r="AD531" i="47" s="1"/>
  <c r="X128" i="45"/>
  <c r="AD933" i="47" s="1"/>
  <c r="X128" i="1"/>
  <c r="AD62" i="47" s="1"/>
  <c r="X132" i="38"/>
  <c r="AD464" i="47" s="1"/>
  <c r="X132" i="36"/>
  <c r="AD330" i="47" s="1"/>
  <c r="X132" i="44"/>
  <c r="AD866" i="47" s="1"/>
  <c r="X132" i="37"/>
  <c r="AD397" i="47" s="1"/>
  <c r="X128" i="46"/>
  <c r="AD1000" i="47" s="1"/>
  <c r="X132" i="20"/>
  <c r="AD129" i="47" s="1"/>
  <c r="X132" i="34"/>
  <c r="AD196" i="47" s="1"/>
  <c r="X132" i="40"/>
  <c r="AD598" i="47" s="1"/>
  <c r="X133" i="34"/>
  <c r="AD197" i="47" s="1"/>
  <c r="X133" i="36"/>
  <c r="AD331" i="47" s="1"/>
  <c r="X129" i="43"/>
  <c r="AD800" i="47" s="1"/>
  <c r="X133" i="38"/>
  <c r="AD465" i="47" s="1"/>
  <c r="W49" i="51"/>
  <c r="X129" i="42"/>
  <c r="AD733" i="47" s="1"/>
  <c r="X133" i="40"/>
  <c r="AD599" i="47" s="1"/>
  <c r="X133" i="39"/>
  <c r="AD532" i="47" s="1"/>
  <c r="X133" i="35"/>
  <c r="AD264" i="47" s="1"/>
  <c r="X133" i="41"/>
  <c r="AD666" i="47" s="1"/>
  <c r="X129" i="1"/>
  <c r="AD63" i="47" s="1"/>
  <c r="X133" i="37"/>
  <c r="AD398" i="47" s="1"/>
  <c r="X133" i="20"/>
  <c r="AD130" i="47" s="1"/>
  <c r="X133" i="44"/>
  <c r="AD867" i="47" s="1"/>
  <c r="X129" i="45"/>
  <c r="AD934" i="47" s="1"/>
  <c r="X129" i="46"/>
  <c r="AD1001" i="47" s="1"/>
  <c r="H130" i="42"/>
  <c r="N734" i="47" s="1"/>
  <c r="H134" i="35"/>
  <c r="N265" i="47" s="1"/>
  <c r="H130" i="46"/>
  <c r="N1002" i="47" s="1"/>
  <c r="H134" i="36"/>
  <c r="N332" i="47" s="1"/>
  <c r="H134" i="34"/>
  <c r="N198" i="47" s="1"/>
  <c r="H134" i="44"/>
  <c r="N868" i="47" s="1"/>
  <c r="H134" i="20"/>
  <c r="N131" i="47" s="1"/>
  <c r="H134" i="41"/>
  <c r="N667" i="47" s="1"/>
  <c r="H130" i="43"/>
  <c r="N801" i="47" s="1"/>
  <c r="H130" i="1"/>
  <c r="N64" i="47" s="1"/>
  <c r="H134" i="38"/>
  <c r="N466" i="47" s="1"/>
  <c r="H134" i="37"/>
  <c r="N399" i="47" s="1"/>
  <c r="H134" i="40"/>
  <c r="N600" i="47" s="1"/>
  <c r="H134" i="39"/>
  <c r="N533" i="47" s="1"/>
  <c r="H130" i="45"/>
  <c r="N935" i="47" s="1"/>
  <c r="AA125" i="43"/>
  <c r="AG796" i="47" s="1"/>
  <c r="AA129" i="37"/>
  <c r="AG394" i="47" s="1"/>
  <c r="AA129" i="20"/>
  <c r="AG126" i="47" s="1"/>
  <c r="AA129" i="40"/>
  <c r="AG595" i="47" s="1"/>
  <c r="AA129" i="36"/>
  <c r="AG327" i="47" s="1"/>
  <c r="AA129" i="34"/>
  <c r="AG193" i="47" s="1"/>
  <c r="AA125" i="45"/>
  <c r="AG930" i="47" s="1"/>
  <c r="AA125" i="1"/>
  <c r="AG59" i="47" s="1"/>
  <c r="AA125" i="46"/>
  <c r="AG997" i="47" s="1"/>
  <c r="AA129" i="38"/>
  <c r="AG461" i="47" s="1"/>
  <c r="AA129" i="41"/>
  <c r="AG662" i="47" s="1"/>
  <c r="AA129" i="44"/>
  <c r="AG863" i="47" s="1"/>
  <c r="AA129" i="35"/>
  <c r="AG260" i="47" s="1"/>
  <c r="AA129" i="39"/>
  <c r="AG528" i="47" s="1"/>
  <c r="AA125" i="42"/>
  <c r="AG729" i="47" s="1"/>
  <c r="N129" i="41"/>
  <c r="T662" i="47" s="1"/>
  <c r="N129" i="40"/>
  <c r="T595" i="47" s="1"/>
  <c r="N129" i="44"/>
  <c r="T863" i="47" s="1"/>
  <c r="N129" i="36"/>
  <c r="T327" i="47" s="1"/>
  <c r="N129" i="20"/>
  <c r="T126" i="47" s="1"/>
  <c r="N129" i="37"/>
  <c r="T394" i="47" s="1"/>
  <c r="N129" i="34"/>
  <c r="T193" i="47" s="1"/>
  <c r="N125" i="46"/>
  <c r="T997" i="47" s="1"/>
  <c r="N129" i="39"/>
  <c r="T528" i="47" s="1"/>
  <c r="N125" i="45"/>
  <c r="T930" i="47" s="1"/>
  <c r="N125" i="1"/>
  <c r="T59" i="47" s="1"/>
  <c r="N125" i="43"/>
  <c r="T796" i="47" s="1"/>
  <c r="N125" i="42"/>
  <c r="T729" i="47" s="1"/>
  <c r="N129" i="35"/>
  <c r="T260" i="47" s="1"/>
  <c r="N129" i="38"/>
  <c r="T461" i="47" s="1"/>
  <c r="AG127" i="45"/>
  <c r="AM932" i="47" s="1"/>
  <c r="AG131" i="39"/>
  <c r="AM530" i="47" s="1"/>
  <c r="AG131" i="44"/>
  <c r="AM865" i="47" s="1"/>
  <c r="AG127" i="43"/>
  <c r="AM798" i="47" s="1"/>
  <c r="AG127" i="1"/>
  <c r="AM61" i="47" s="1"/>
  <c r="AG131" i="40"/>
  <c r="AM597" i="47" s="1"/>
  <c r="AG131" i="38"/>
  <c r="AM463" i="47" s="1"/>
  <c r="AG131" i="41"/>
  <c r="AM664" i="47" s="1"/>
  <c r="AG131" i="35"/>
  <c r="AM262" i="47" s="1"/>
  <c r="AG127" i="42"/>
  <c r="AM731" i="47" s="1"/>
  <c r="AG131" i="20"/>
  <c r="AM128" i="47" s="1"/>
  <c r="AG131" i="37"/>
  <c r="AM396" i="47" s="1"/>
  <c r="AG131" i="34"/>
  <c r="AM195" i="47" s="1"/>
  <c r="AG131" i="36"/>
  <c r="AM329" i="47" s="1"/>
  <c r="AG127" i="46"/>
  <c r="AM999" i="47" s="1"/>
  <c r="K137" i="36"/>
  <c r="Q335" i="47" s="1"/>
  <c r="K137" i="41"/>
  <c r="Q670" i="47" s="1"/>
  <c r="K133" i="46"/>
  <c r="Q1005" i="47" s="1"/>
  <c r="K137" i="40"/>
  <c r="Q603" i="47" s="1"/>
  <c r="K137" i="20"/>
  <c r="Q134" i="47" s="1"/>
  <c r="K137" i="34"/>
  <c r="Q201" i="47" s="1"/>
  <c r="K137" i="37"/>
  <c r="Q402" i="47" s="1"/>
  <c r="K133" i="42"/>
  <c r="Q737" i="47" s="1"/>
  <c r="K137" i="38"/>
  <c r="Q469" i="47" s="1"/>
  <c r="K137" i="39"/>
  <c r="Q536" i="47" s="1"/>
  <c r="K133" i="1"/>
  <c r="Q67" i="47" s="1"/>
  <c r="K137" i="44"/>
  <c r="Q871" i="47" s="1"/>
  <c r="K133" i="45"/>
  <c r="Q938" i="47" s="1"/>
  <c r="K133" i="43"/>
  <c r="Q804" i="47" s="1"/>
  <c r="K137" i="35"/>
  <c r="Q268" i="47" s="1"/>
  <c r="AE135" i="44"/>
  <c r="AK869" i="47" s="1"/>
  <c r="AE131" i="43"/>
  <c r="AK802" i="47" s="1"/>
  <c r="AE131" i="46"/>
  <c r="AK1003" i="47" s="1"/>
  <c r="AE135" i="41"/>
  <c r="AK668" i="47" s="1"/>
  <c r="AE131" i="1"/>
  <c r="AK65" i="47" s="1"/>
  <c r="AE135" i="37"/>
  <c r="AK400" i="47" s="1"/>
  <c r="AE135" i="36"/>
  <c r="AK333" i="47" s="1"/>
  <c r="AE135" i="35"/>
  <c r="AK266" i="47" s="1"/>
  <c r="AE135" i="20"/>
  <c r="AK132" i="47" s="1"/>
  <c r="AE135" i="38"/>
  <c r="AK467" i="47" s="1"/>
  <c r="AE135" i="34"/>
  <c r="AK199" i="47" s="1"/>
  <c r="AD47" i="51"/>
  <c r="AE131" i="45"/>
  <c r="AK936" i="47" s="1"/>
  <c r="AE135" i="39"/>
  <c r="AK534" i="47" s="1"/>
  <c r="AE131" i="42"/>
  <c r="AK735" i="47" s="1"/>
  <c r="AE135" i="40"/>
  <c r="AK601" i="47" s="1"/>
  <c r="AB127" i="34"/>
  <c r="AH191" i="47" s="1"/>
  <c r="AB127" i="38"/>
  <c r="AH459" i="47" s="1"/>
  <c r="AB127" i="44"/>
  <c r="AH861" i="47" s="1"/>
  <c r="AB123" i="43"/>
  <c r="AH794" i="47" s="1"/>
  <c r="AB123" i="1"/>
  <c r="AH57" i="47" s="1"/>
  <c r="AB123" i="46"/>
  <c r="AH995" i="47" s="1"/>
  <c r="AB127" i="37"/>
  <c r="AH392" i="47" s="1"/>
  <c r="AB127" i="41"/>
  <c r="AH660" i="47" s="1"/>
  <c r="AB127" i="39"/>
  <c r="AH526" i="47" s="1"/>
  <c r="AB123" i="42"/>
  <c r="AH727" i="47" s="1"/>
  <c r="AB127" i="40"/>
  <c r="AH593" i="47" s="1"/>
  <c r="AB127" i="36"/>
  <c r="AH325" i="47" s="1"/>
  <c r="AB127" i="35"/>
  <c r="AH258" i="47" s="1"/>
  <c r="AB123" i="45"/>
  <c r="AH928" i="47" s="1"/>
  <c r="AB127" i="20"/>
  <c r="AH124" i="47" s="1"/>
  <c r="E125" i="41"/>
  <c r="K658" i="47" s="1"/>
  <c r="E125" i="34"/>
  <c r="K189" i="47" s="1"/>
  <c r="E125" i="38"/>
  <c r="K457" i="47" s="1"/>
  <c r="E125" i="40"/>
  <c r="K591" i="47" s="1"/>
  <c r="E121" i="43"/>
  <c r="K792" i="47" s="1"/>
  <c r="E125" i="36"/>
  <c r="K323" i="47" s="1"/>
  <c r="E121" i="42"/>
  <c r="K725" i="47" s="1"/>
  <c r="E125" i="39"/>
  <c r="K524" i="47" s="1"/>
  <c r="E121" i="1"/>
  <c r="K55" i="47" s="1"/>
  <c r="E125" i="35"/>
  <c r="K256" i="47" s="1"/>
  <c r="E121" i="45"/>
  <c r="K926" i="47" s="1"/>
  <c r="E125" i="37"/>
  <c r="K390" i="47" s="1"/>
  <c r="E125" i="44"/>
  <c r="K859" i="47" s="1"/>
  <c r="E121" i="46"/>
  <c r="K993" i="47" s="1"/>
  <c r="E125" i="20"/>
  <c r="K122" i="47" s="1"/>
  <c r="AB131" i="45"/>
  <c r="AH936" i="47" s="1"/>
  <c r="AB131" i="1"/>
  <c r="AH65" i="47" s="1"/>
  <c r="AB135" i="36"/>
  <c r="AH333" i="47" s="1"/>
  <c r="AB131" i="43"/>
  <c r="AH802" i="47" s="1"/>
  <c r="AB135" i="39"/>
  <c r="AH534" i="47" s="1"/>
  <c r="AB135" i="37"/>
  <c r="AH400" i="47" s="1"/>
  <c r="AB135" i="34"/>
  <c r="AH199" i="47" s="1"/>
  <c r="AB135" i="35"/>
  <c r="AH266" i="47" s="1"/>
  <c r="AB131" i="42"/>
  <c r="AH735" i="47" s="1"/>
  <c r="AB135" i="20"/>
  <c r="AH132" i="47" s="1"/>
  <c r="AB131" i="46"/>
  <c r="AH1003" i="47" s="1"/>
  <c r="AA47" i="51"/>
  <c r="AB135" i="41"/>
  <c r="AH668" i="47" s="1"/>
  <c r="AB135" i="40"/>
  <c r="AH601" i="47" s="1"/>
  <c r="AB135" i="44"/>
  <c r="AH869" i="47" s="1"/>
  <c r="AB135" i="38"/>
  <c r="AH467" i="47" s="1"/>
  <c r="D131" i="45"/>
  <c r="J936" i="47" s="1"/>
  <c r="D135" i="44"/>
  <c r="J869" i="47" s="1"/>
  <c r="D131" i="1"/>
  <c r="J65" i="47" s="1"/>
  <c r="D135" i="39"/>
  <c r="J534" i="47" s="1"/>
  <c r="D135" i="35"/>
  <c r="J266" i="47" s="1"/>
  <c r="D135" i="37"/>
  <c r="J400" i="47" s="1"/>
  <c r="D135" i="20"/>
  <c r="J132" i="47" s="1"/>
  <c r="D131" i="42"/>
  <c r="J735" i="47" s="1"/>
  <c r="D131" i="43"/>
  <c r="J802" i="47" s="1"/>
  <c r="D131" i="46"/>
  <c r="J1003" i="47" s="1"/>
  <c r="D135" i="40"/>
  <c r="J601" i="47" s="1"/>
  <c r="D135" i="34"/>
  <c r="J199" i="47" s="1"/>
  <c r="D135" i="41"/>
  <c r="J668" i="47" s="1"/>
  <c r="D135" i="36"/>
  <c r="J333" i="47" s="1"/>
  <c r="D135" i="38"/>
  <c r="J467" i="47" s="1"/>
  <c r="C47" i="51"/>
  <c r="AK129" i="1"/>
  <c r="AQ63" i="47" s="1"/>
  <c r="AJ49" i="51"/>
  <c r="AK133" i="44"/>
  <c r="AQ867" i="47" s="1"/>
  <c r="AK133" i="20"/>
  <c r="AQ130" i="47" s="1"/>
  <c r="AK133" i="38"/>
  <c r="AQ465" i="47" s="1"/>
  <c r="AK133" i="41"/>
  <c r="AQ666" i="47" s="1"/>
  <c r="AK133" i="40"/>
  <c r="AQ599" i="47" s="1"/>
  <c r="AK133" i="37"/>
  <c r="AQ398" i="47" s="1"/>
  <c r="AK133" i="34"/>
  <c r="AQ197" i="47" s="1"/>
  <c r="AK133" i="39"/>
  <c r="AQ532" i="47" s="1"/>
  <c r="AK133" i="35"/>
  <c r="AQ264" i="47" s="1"/>
  <c r="AK133" i="36"/>
  <c r="AQ331" i="47" s="1"/>
  <c r="AK129" i="46"/>
  <c r="AQ1001" i="47" s="1"/>
  <c r="AK129" i="42"/>
  <c r="AQ733" i="47" s="1"/>
  <c r="AK129" i="43"/>
  <c r="AQ800" i="47" s="1"/>
  <c r="AK129" i="45"/>
  <c r="AQ934" i="47" s="1"/>
  <c r="O127" i="44"/>
  <c r="U861" i="47" s="1"/>
  <c r="O127" i="35"/>
  <c r="U258" i="47" s="1"/>
  <c r="O127" i="41"/>
  <c r="U660" i="47" s="1"/>
  <c r="O127" i="38"/>
  <c r="U459" i="47" s="1"/>
  <c r="O123" i="43"/>
  <c r="U794" i="47" s="1"/>
  <c r="O127" i="20"/>
  <c r="U124" i="47" s="1"/>
  <c r="O127" i="40"/>
  <c r="U593" i="47" s="1"/>
  <c r="O127" i="39"/>
  <c r="U526" i="47" s="1"/>
  <c r="O123" i="1"/>
  <c r="U57" i="47" s="1"/>
  <c r="O123" i="45"/>
  <c r="U928" i="47" s="1"/>
  <c r="O127" i="36"/>
  <c r="U325" i="47" s="1"/>
  <c r="O123" i="46"/>
  <c r="U995" i="47" s="1"/>
  <c r="O127" i="37"/>
  <c r="U392" i="47" s="1"/>
  <c r="O127" i="34"/>
  <c r="U191" i="47" s="1"/>
  <c r="O123" i="42"/>
  <c r="U727" i="47" s="1"/>
  <c r="AE127" i="40"/>
  <c r="AK593" i="47" s="1"/>
  <c r="AE123" i="46"/>
  <c r="AK995" i="47" s="1"/>
  <c r="AE123" i="42"/>
  <c r="AK727" i="47" s="1"/>
  <c r="AE127" i="35"/>
  <c r="AK258" i="47" s="1"/>
  <c r="AE127" i="34"/>
  <c r="AK191" i="47" s="1"/>
  <c r="AE123" i="45"/>
  <c r="AK928" i="47" s="1"/>
  <c r="AE127" i="41"/>
  <c r="AK660" i="47" s="1"/>
  <c r="AE127" i="44"/>
  <c r="AK861" i="47" s="1"/>
  <c r="AE127" i="36"/>
  <c r="AK325" i="47" s="1"/>
  <c r="AE127" i="39"/>
  <c r="AK526" i="47" s="1"/>
  <c r="AE123" i="1"/>
  <c r="AK57" i="47" s="1"/>
  <c r="AE127" i="37"/>
  <c r="AK392" i="47" s="1"/>
  <c r="AE127" i="20"/>
  <c r="AK124" i="47" s="1"/>
  <c r="AE123" i="43"/>
  <c r="AK794" i="47" s="1"/>
  <c r="AE127" i="38"/>
  <c r="AK459" i="47" s="1"/>
  <c r="Z123" i="46"/>
  <c r="AF995" i="47" s="1"/>
  <c r="Z127" i="38"/>
  <c r="AF459" i="47" s="1"/>
  <c r="Z123" i="42"/>
  <c r="AF727" i="47" s="1"/>
  <c r="Z127" i="34"/>
  <c r="AF191" i="47" s="1"/>
  <c r="Z127" i="40"/>
  <c r="AF593" i="47" s="1"/>
  <c r="Z127" i="41"/>
  <c r="AF660" i="47" s="1"/>
  <c r="Z127" i="36"/>
  <c r="AF325" i="47" s="1"/>
  <c r="Z123" i="43"/>
  <c r="AF794" i="47" s="1"/>
  <c r="Z123" i="1"/>
  <c r="AF57" i="47" s="1"/>
  <c r="Z127" i="35"/>
  <c r="AF258" i="47" s="1"/>
  <c r="Z123" i="45"/>
  <c r="AF928" i="47" s="1"/>
  <c r="Z127" i="39"/>
  <c r="AF526" i="47" s="1"/>
  <c r="Z127" i="44"/>
  <c r="AF861" i="47" s="1"/>
  <c r="Z127" i="20"/>
  <c r="AF124" i="47" s="1"/>
  <c r="Z127" i="37"/>
  <c r="AF392" i="47" s="1"/>
  <c r="E127" i="20"/>
  <c r="K124" i="47" s="1"/>
  <c r="E123" i="43"/>
  <c r="K794" i="47" s="1"/>
  <c r="E127" i="34"/>
  <c r="K191" i="47" s="1"/>
  <c r="E127" i="36"/>
  <c r="K325" i="47" s="1"/>
  <c r="E123" i="46"/>
  <c r="K995" i="47" s="1"/>
  <c r="E127" i="38"/>
  <c r="K459" i="47" s="1"/>
  <c r="E127" i="37"/>
  <c r="K392" i="47" s="1"/>
  <c r="E123" i="45"/>
  <c r="K928" i="47" s="1"/>
  <c r="E123" i="42"/>
  <c r="K727" i="47" s="1"/>
  <c r="E127" i="40"/>
  <c r="K593" i="47" s="1"/>
  <c r="E127" i="41"/>
  <c r="K660" i="47" s="1"/>
  <c r="E123" i="1"/>
  <c r="K57" i="47" s="1"/>
  <c r="E127" i="35"/>
  <c r="K258" i="47" s="1"/>
  <c r="E127" i="44"/>
  <c r="K861" i="47" s="1"/>
  <c r="E127" i="39"/>
  <c r="K526" i="47" s="1"/>
  <c r="AF125" i="41"/>
  <c r="AL658" i="47" s="1"/>
  <c r="AF121" i="43"/>
  <c r="AL792" i="47" s="1"/>
  <c r="AF125" i="38"/>
  <c r="AL457" i="47" s="1"/>
  <c r="AF121" i="45"/>
  <c r="AL926" i="47" s="1"/>
  <c r="AF125" i="36"/>
  <c r="AL323" i="47" s="1"/>
  <c r="AF125" i="34"/>
  <c r="AL189" i="47" s="1"/>
  <c r="AF121" i="1"/>
  <c r="AL55" i="47" s="1"/>
  <c r="AF125" i="44"/>
  <c r="AL859" i="47" s="1"/>
  <c r="AF125" i="40"/>
  <c r="AL591" i="47" s="1"/>
  <c r="AF125" i="37"/>
  <c r="AL390" i="47" s="1"/>
  <c r="AF121" i="42"/>
  <c r="AL725" i="47" s="1"/>
  <c r="AF125" i="20"/>
  <c r="AL122" i="47" s="1"/>
  <c r="AF125" i="39"/>
  <c r="AL524" i="47" s="1"/>
  <c r="AF121" i="46"/>
  <c r="AL993" i="47" s="1"/>
  <c r="AF125" i="35"/>
  <c r="AL256" i="47" s="1"/>
  <c r="AA121" i="43"/>
  <c r="AG792" i="47" s="1"/>
  <c r="AA125" i="41"/>
  <c r="AG658" i="47" s="1"/>
  <c r="AA125" i="40"/>
  <c r="AG591" i="47" s="1"/>
  <c r="AA125" i="36"/>
  <c r="AG323" i="47" s="1"/>
  <c r="AA121" i="45"/>
  <c r="AG926" i="47" s="1"/>
  <c r="AA125" i="35"/>
  <c r="AG256" i="47" s="1"/>
  <c r="AA125" i="20"/>
  <c r="AG122" i="47" s="1"/>
  <c r="AA125" i="44"/>
  <c r="AG859" i="47" s="1"/>
  <c r="AA121" i="1"/>
  <c r="AG55" i="47" s="1"/>
  <c r="AA125" i="34"/>
  <c r="AG189" i="47" s="1"/>
  <c r="AA125" i="38"/>
  <c r="AG457" i="47" s="1"/>
  <c r="AA125" i="37"/>
  <c r="AG390" i="47" s="1"/>
  <c r="AA121" i="42"/>
  <c r="AG725" i="47" s="1"/>
  <c r="AA121" i="46"/>
  <c r="AG993" i="47" s="1"/>
  <c r="AA125" i="39"/>
  <c r="AG524" i="47" s="1"/>
  <c r="M125" i="37"/>
  <c r="S390" i="47" s="1"/>
  <c r="M125" i="40"/>
  <c r="S591" i="47" s="1"/>
  <c r="M121" i="1"/>
  <c r="S55" i="47" s="1"/>
  <c r="M125" i="39"/>
  <c r="S524" i="47" s="1"/>
  <c r="M121" i="42"/>
  <c r="S725" i="47" s="1"/>
  <c r="M125" i="38"/>
  <c r="S457" i="47" s="1"/>
  <c r="M125" i="44"/>
  <c r="S859" i="47" s="1"/>
  <c r="M125" i="34"/>
  <c r="S189" i="47" s="1"/>
  <c r="M125" i="36"/>
  <c r="S323" i="47" s="1"/>
  <c r="M125" i="41"/>
  <c r="S658" i="47" s="1"/>
  <c r="M121" i="43"/>
  <c r="S792" i="47" s="1"/>
  <c r="M125" i="20"/>
  <c r="S122" i="47" s="1"/>
  <c r="M125" i="35"/>
  <c r="S256" i="47" s="1"/>
  <c r="M121" i="46"/>
  <c r="S993" i="47" s="1"/>
  <c r="M121" i="45"/>
  <c r="S926" i="47" s="1"/>
  <c r="AI125" i="35"/>
  <c r="AO256" i="47" s="1"/>
  <c r="AI125" i="20"/>
  <c r="AO122" i="47" s="1"/>
  <c r="AI125" i="37"/>
  <c r="AO390" i="47" s="1"/>
  <c r="AI125" i="39"/>
  <c r="AO524" i="47" s="1"/>
  <c r="AI121" i="1"/>
  <c r="AO55" i="47" s="1"/>
  <c r="AI121" i="45"/>
  <c r="AO926" i="47" s="1"/>
  <c r="AI125" i="44"/>
  <c r="AO859" i="47" s="1"/>
  <c r="AI121" i="43"/>
  <c r="AO792" i="47" s="1"/>
  <c r="AI125" i="34"/>
  <c r="AO189" i="47" s="1"/>
  <c r="AI125" i="36"/>
  <c r="AO323" i="47" s="1"/>
  <c r="AI125" i="40"/>
  <c r="AO591" i="47" s="1"/>
  <c r="AI125" i="38"/>
  <c r="AO457" i="47" s="1"/>
  <c r="AI121" i="42"/>
  <c r="AO725" i="47" s="1"/>
  <c r="AI121" i="46"/>
  <c r="AO993" i="47" s="1"/>
  <c r="AI125" i="41"/>
  <c r="AO658" i="47" s="1"/>
  <c r="Y125" i="39"/>
  <c r="AE524" i="47" s="1"/>
  <c r="Y125" i="20"/>
  <c r="AE122" i="47" s="1"/>
  <c r="Y125" i="44"/>
  <c r="AE859" i="47" s="1"/>
  <c r="Y125" i="37"/>
  <c r="AE390" i="47" s="1"/>
  <c r="Y125" i="41"/>
  <c r="AE658" i="47" s="1"/>
  <c r="Y125" i="36"/>
  <c r="AE323" i="47" s="1"/>
  <c r="Y121" i="42"/>
  <c r="AE725" i="47" s="1"/>
  <c r="Y121" i="1"/>
  <c r="AE55" i="47" s="1"/>
  <c r="Y121" i="46"/>
  <c r="AE993" i="47" s="1"/>
  <c r="Y125" i="34"/>
  <c r="AE189" i="47" s="1"/>
  <c r="Y125" i="40"/>
  <c r="AE591" i="47" s="1"/>
  <c r="Y125" i="38"/>
  <c r="AE457" i="47" s="1"/>
  <c r="Y121" i="43"/>
  <c r="AE792" i="47" s="1"/>
  <c r="Y125" i="35"/>
  <c r="AE256" i="47" s="1"/>
  <c r="Y121" i="45"/>
  <c r="AE926" i="47" s="1"/>
  <c r="G134" i="38"/>
  <c r="M466" i="47" s="1"/>
  <c r="G134" i="40"/>
  <c r="M600" i="47" s="1"/>
  <c r="G134" i="34"/>
  <c r="M198" i="47" s="1"/>
  <c r="G130" i="43"/>
  <c r="M801" i="47" s="1"/>
  <c r="G134" i="37"/>
  <c r="M399" i="47" s="1"/>
  <c r="G130" i="42"/>
  <c r="M734" i="47" s="1"/>
  <c r="G134" i="36"/>
  <c r="M332" i="47" s="1"/>
  <c r="G134" i="35"/>
  <c r="M265" i="47" s="1"/>
  <c r="G130" i="1"/>
  <c r="M64" i="47" s="1"/>
  <c r="G130" i="46"/>
  <c r="M1002" i="47" s="1"/>
  <c r="G134" i="20"/>
  <c r="M131" i="47" s="1"/>
  <c r="G134" i="41"/>
  <c r="M667" i="47" s="1"/>
  <c r="G130" i="45"/>
  <c r="M935" i="47" s="1"/>
  <c r="G134" i="44"/>
  <c r="M868" i="47" s="1"/>
  <c r="G134" i="39"/>
  <c r="M533" i="47" s="1"/>
  <c r="K133" i="38"/>
  <c r="Q465" i="47" s="1"/>
  <c r="K133" i="34"/>
  <c r="Q197" i="47" s="1"/>
  <c r="K129" i="45"/>
  <c r="Q934" i="47" s="1"/>
  <c r="K133" i="35"/>
  <c r="Q264" i="47" s="1"/>
  <c r="K133" i="41"/>
  <c r="Q666" i="47" s="1"/>
  <c r="K129" i="46"/>
  <c r="Q1001" i="47" s="1"/>
  <c r="J49" i="51"/>
  <c r="K129" i="42"/>
  <c r="Q733" i="47" s="1"/>
  <c r="K133" i="36"/>
  <c r="Q331" i="47" s="1"/>
  <c r="K129" i="1"/>
  <c r="Q63" i="47" s="1"/>
  <c r="K129" i="43"/>
  <c r="Q800" i="47" s="1"/>
  <c r="K133" i="44"/>
  <c r="Q867" i="47" s="1"/>
  <c r="K133" i="20"/>
  <c r="Q130" i="47" s="1"/>
  <c r="K133" i="37"/>
  <c r="Q398" i="47" s="1"/>
  <c r="K133" i="39"/>
  <c r="Q532" i="47" s="1"/>
  <c r="K133" i="40"/>
  <c r="Q599" i="47" s="1"/>
  <c r="AK130" i="42"/>
  <c r="AQ734" i="47" s="1"/>
  <c r="AK130" i="46"/>
  <c r="AQ1002" i="47" s="1"/>
  <c r="AK134" i="40"/>
  <c r="AQ600" i="47" s="1"/>
  <c r="AK134" i="41"/>
  <c r="AQ667" i="47" s="1"/>
  <c r="AK134" i="44"/>
  <c r="AQ868" i="47" s="1"/>
  <c r="AK134" i="36"/>
  <c r="AQ332" i="47" s="1"/>
  <c r="AK134" i="35"/>
  <c r="AQ265" i="47" s="1"/>
  <c r="AK134" i="20"/>
  <c r="AQ131" i="47" s="1"/>
  <c r="AK130" i="45"/>
  <c r="AQ935" i="47" s="1"/>
  <c r="AK130" i="1"/>
  <c r="AQ64" i="47" s="1"/>
  <c r="AK130" i="43"/>
  <c r="AQ801" i="47" s="1"/>
  <c r="AK134" i="39"/>
  <c r="AQ533" i="47" s="1"/>
  <c r="AK134" i="38"/>
  <c r="AQ466" i="47" s="1"/>
  <c r="AK134" i="34"/>
  <c r="AQ198" i="47" s="1"/>
  <c r="AK134" i="37"/>
  <c r="AQ399" i="47" s="1"/>
  <c r="M129" i="20"/>
  <c r="S126" i="47" s="1"/>
  <c r="M129" i="35"/>
  <c r="S260" i="47" s="1"/>
  <c r="M129" i="34"/>
  <c r="S193" i="47" s="1"/>
  <c r="M129" i="37"/>
  <c r="S394" i="47" s="1"/>
  <c r="M125" i="45"/>
  <c r="S930" i="47" s="1"/>
  <c r="M125" i="42"/>
  <c r="S729" i="47" s="1"/>
  <c r="M125" i="43"/>
  <c r="S796" i="47" s="1"/>
  <c r="M125" i="46"/>
  <c r="S997" i="47" s="1"/>
  <c r="M129" i="38"/>
  <c r="S461" i="47" s="1"/>
  <c r="M129" i="40"/>
  <c r="S595" i="47" s="1"/>
  <c r="M129" i="41"/>
  <c r="S662" i="47" s="1"/>
  <c r="M129" i="44"/>
  <c r="S863" i="47" s="1"/>
  <c r="M129" i="36"/>
  <c r="S327" i="47" s="1"/>
  <c r="M125" i="1"/>
  <c r="S59" i="47" s="1"/>
  <c r="M129" i="39"/>
  <c r="S528" i="47" s="1"/>
  <c r="S130" i="40"/>
  <c r="Y596" i="47" s="1"/>
  <c r="S130" i="39"/>
  <c r="Y529" i="47" s="1"/>
  <c r="S126" i="42"/>
  <c r="Y730" i="47" s="1"/>
  <c r="S130" i="44"/>
  <c r="Y864" i="47" s="1"/>
  <c r="S130" i="34"/>
  <c r="Y194" i="47" s="1"/>
  <c r="S126" i="1"/>
  <c r="Y60" i="47" s="1"/>
  <c r="S126" i="45"/>
  <c r="Y931" i="47" s="1"/>
  <c r="S130" i="35"/>
  <c r="Y261" i="47" s="1"/>
  <c r="S130" i="20"/>
  <c r="Y127" i="47" s="1"/>
  <c r="S126" i="43"/>
  <c r="Y797" i="47" s="1"/>
  <c r="S130" i="41"/>
  <c r="Y663" i="47" s="1"/>
  <c r="S130" i="37"/>
  <c r="Y395" i="47" s="1"/>
  <c r="S126" i="46"/>
  <c r="Y998" i="47" s="1"/>
  <c r="S130" i="36"/>
  <c r="Y328" i="47" s="1"/>
  <c r="S130" i="38"/>
  <c r="Y462" i="47" s="1"/>
  <c r="E129" i="45"/>
  <c r="K934" i="47" s="1"/>
  <c r="E129" i="43"/>
  <c r="K800" i="47" s="1"/>
  <c r="E133" i="37"/>
  <c r="K398" i="47" s="1"/>
  <c r="E133" i="34"/>
  <c r="K197" i="47" s="1"/>
  <c r="E129" i="46"/>
  <c r="K1001" i="47" s="1"/>
  <c r="E129" i="1"/>
  <c r="K63" i="47" s="1"/>
  <c r="D49" i="51"/>
  <c r="E133" i="44"/>
  <c r="K867" i="47" s="1"/>
  <c r="E133" i="38"/>
  <c r="K465" i="47" s="1"/>
  <c r="E133" i="41"/>
  <c r="K666" i="47" s="1"/>
  <c r="E133" i="35"/>
  <c r="K264" i="47" s="1"/>
  <c r="E129" i="42"/>
  <c r="K733" i="47" s="1"/>
  <c r="E133" i="36"/>
  <c r="K331" i="47" s="1"/>
  <c r="E133" i="40"/>
  <c r="K599" i="47" s="1"/>
  <c r="E133" i="20"/>
  <c r="K130" i="47" s="1"/>
  <c r="E133" i="39"/>
  <c r="K532" i="47" s="1"/>
  <c r="AC128" i="46"/>
  <c r="AI1000" i="47" s="1"/>
  <c r="AC128" i="42"/>
  <c r="AI732" i="47" s="1"/>
  <c r="AC132" i="35"/>
  <c r="AI263" i="47" s="1"/>
  <c r="AC132" i="37"/>
  <c r="AI397" i="47" s="1"/>
  <c r="AC132" i="34"/>
  <c r="AI196" i="47" s="1"/>
  <c r="AC132" i="36"/>
  <c r="AI330" i="47" s="1"/>
  <c r="AC128" i="45"/>
  <c r="AI933" i="47" s="1"/>
  <c r="AC128" i="43"/>
  <c r="AI799" i="47" s="1"/>
  <c r="AC132" i="20"/>
  <c r="AI129" i="47" s="1"/>
  <c r="AC132" i="40"/>
  <c r="AI598" i="47" s="1"/>
  <c r="AC132" i="38"/>
  <c r="AI464" i="47" s="1"/>
  <c r="AC132" i="39"/>
  <c r="AI531" i="47" s="1"/>
  <c r="AC128" i="1"/>
  <c r="AI62" i="47" s="1"/>
  <c r="AC132" i="44"/>
  <c r="AI866" i="47" s="1"/>
  <c r="AC132" i="41"/>
  <c r="AI665" i="47" s="1"/>
  <c r="X131" i="44"/>
  <c r="AD865" i="47" s="1"/>
  <c r="X127" i="42"/>
  <c r="AD731" i="47" s="1"/>
  <c r="X131" i="35"/>
  <c r="AD262" i="47" s="1"/>
  <c r="X127" i="45"/>
  <c r="AD932" i="47" s="1"/>
  <c r="X131" i="38"/>
  <c r="AD463" i="47" s="1"/>
  <c r="X131" i="36"/>
  <c r="AD329" i="47" s="1"/>
  <c r="X131" i="20"/>
  <c r="AD128" i="47" s="1"/>
  <c r="X127" i="1"/>
  <c r="AD61" i="47" s="1"/>
  <c r="X131" i="41"/>
  <c r="AD664" i="47" s="1"/>
  <c r="X131" i="34"/>
  <c r="AD195" i="47" s="1"/>
  <c r="X131" i="39"/>
  <c r="AD530" i="47" s="1"/>
  <c r="X127" i="46"/>
  <c r="AD999" i="47" s="1"/>
  <c r="X131" i="37"/>
  <c r="AD396" i="47" s="1"/>
  <c r="X131" i="40"/>
  <c r="AD597" i="47" s="1"/>
  <c r="X127" i="43"/>
  <c r="AD798" i="47" s="1"/>
  <c r="H137" i="44"/>
  <c r="N871" i="47" s="1"/>
  <c r="H137" i="40"/>
  <c r="N603" i="47" s="1"/>
  <c r="H137" i="38"/>
  <c r="N469" i="47" s="1"/>
  <c r="H133" i="1"/>
  <c r="N67" i="47" s="1"/>
  <c r="H137" i="35"/>
  <c r="N268" i="47" s="1"/>
  <c r="H133" i="46"/>
  <c r="N1005" i="47" s="1"/>
  <c r="H137" i="36"/>
  <c r="N335" i="47" s="1"/>
  <c r="H137" i="37"/>
  <c r="N402" i="47" s="1"/>
  <c r="H137" i="34"/>
  <c r="N201" i="47" s="1"/>
  <c r="H133" i="43"/>
  <c r="N804" i="47" s="1"/>
  <c r="H137" i="20"/>
  <c r="N134" i="47" s="1"/>
  <c r="H137" i="41"/>
  <c r="N670" i="47" s="1"/>
  <c r="H133" i="45"/>
  <c r="N938" i="47" s="1"/>
  <c r="H137" i="39"/>
  <c r="N536" i="47" s="1"/>
  <c r="H133" i="42"/>
  <c r="N737" i="47" s="1"/>
  <c r="AG135" i="34"/>
  <c r="AM199" i="47" s="1"/>
  <c r="AG131" i="46"/>
  <c r="AM1003" i="47" s="1"/>
  <c r="AG135" i="39"/>
  <c r="AM534" i="47" s="1"/>
  <c r="AF47" i="51"/>
  <c r="AG131" i="45"/>
  <c r="AM936" i="47" s="1"/>
  <c r="AG135" i="35"/>
  <c r="AM266" i="47" s="1"/>
  <c r="AG131" i="42"/>
  <c r="AM735" i="47" s="1"/>
  <c r="AG131" i="43"/>
  <c r="AM802" i="47" s="1"/>
  <c r="AG135" i="37"/>
  <c r="AM400" i="47" s="1"/>
  <c r="AG135" i="40"/>
  <c r="AM601" i="47" s="1"/>
  <c r="AG135" i="36"/>
  <c r="AM333" i="47" s="1"/>
  <c r="AG131" i="1"/>
  <c r="AM65" i="47" s="1"/>
  <c r="AG135" i="44"/>
  <c r="AM869" i="47" s="1"/>
  <c r="AG135" i="41"/>
  <c r="AM668" i="47" s="1"/>
  <c r="AG135" i="38"/>
  <c r="AM467" i="47" s="1"/>
  <c r="AG135" i="20"/>
  <c r="AM132" i="47" s="1"/>
  <c r="AJ130" i="37"/>
  <c r="AP395" i="47" s="1"/>
  <c r="AJ126" i="42"/>
  <c r="AP730" i="47" s="1"/>
  <c r="AJ126" i="1"/>
  <c r="AP60" i="47" s="1"/>
  <c r="AJ130" i="41"/>
  <c r="AP663" i="47" s="1"/>
  <c r="AJ130" i="20"/>
  <c r="AP127" i="47" s="1"/>
  <c r="AJ126" i="43"/>
  <c r="AP797" i="47" s="1"/>
  <c r="AJ130" i="38"/>
  <c r="AP462" i="47" s="1"/>
  <c r="AJ130" i="40"/>
  <c r="AP596" i="47" s="1"/>
  <c r="AJ130" i="44"/>
  <c r="AP864" i="47" s="1"/>
  <c r="AJ130" i="35"/>
  <c r="AP261" i="47" s="1"/>
  <c r="AJ130" i="34"/>
  <c r="AP194" i="47" s="1"/>
  <c r="AJ130" i="39"/>
  <c r="AP529" i="47" s="1"/>
  <c r="AJ126" i="46"/>
  <c r="AP998" i="47" s="1"/>
  <c r="AJ126" i="45"/>
  <c r="AP931" i="47" s="1"/>
  <c r="AJ130" i="36"/>
  <c r="AP328" i="47" s="1"/>
  <c r="G126" i="1"/>
  <c r="M60" i="47" s="1"/>
  <c r="G130" i="20"/>
  <c r="M127" i="47" s="1"/>
  <c r="G130" i="44"/>
  <c r="M864" i="47" s="1"/>
  <c r="G126" i="46"/>
  <c r="M998" i="47" s="1"/>
  <c r="G130" i="38"/>
  <c r="M462" i="47" s="1"/>
  <c r="G130" i="36"/>
  <c r="M328" i="47" s="1"/>
  <c r="G126" i="42"/>
  <c r="M730" i="47" s="1"/>
  <c r="G126" i="45"/>
  <c r="M931" i="47" s="1"/>
  <c r="G130" i="40"/>
  <c r="M596" i="47" s="1"/>
  <c r="G130" i="34"/>
  <c r="M194" i="47" s="1"/>
  <c r="G130" i="41"/>
  <c r="M663" i="47" s="1"/>
  <c r="G126" i="43"/>
  <c r="M797" i="47" s="1"/>
  <c r="G130" i="37"/>
  <c r="M395" i="47" s="1"/>
  <c r="G130" i="39"/>
  <c r="M529" i="47" s="1"/>
  <c r="G130" i="35"/>
  <c r="M261" i="47" s="1"/>
  <c r="V134" i="20"/>
  <c r="AB131" i="47" s="1"/>
  <c r="V130" i="43"/>
  <c r="AB801" i="47" s="1"/>
  <c r="V134" i="39"/>
  <c r="AB533" i="47" s="1"/>
  <c r="V134" i="44"/>
  <c r="AB868" i="47" s="1"/>
  <c r="V134" i="34"/>
  <c r="AB198" i="47" s="1"/>
  <c r="V134" i="37"/>
  <c r="AB399" i="47" s="1"/>
  <c r="V130" i="46"/>
  <c r="AB1002" i="47" s="1"/>
  <c r="V134" i="35"/>
  <c r="AB265" i="47" s="1"/>
  <c r="V134" i="36"/>
  <c r="AB332" i="47" s="1"/>
  <c r="V134" i="40"/>
  <c r="AB600" i="47" s="1"/>
  <c r="V130" i="1"/>
  <c r="AB64" i="47" s="1"/>
  <c r="V130" i="42"/>
  <c r="AB734" i="47" s="1"/>
  <c r="V134" i="38"/>
  <c r="AB466" i="47" s="1"/>
  <c r="V130" i="45"/>
  <c r="AB935" i="47" s="1"/>
  <c r="V134" i="41"/>
  <c r="AB667" i="47" s="1"/>
  <c r="O136" i="44"/>
  <c r="U870" i="47" s="1"/>
  <c r="O132" i="43"/>
  <c r="U803" i="47" s="1"/>
  <c r="O136" i="35"/>
  <c r="U267" i="47" s="1"/>
  <c r="O132" i="46"/>
  <c r="U1004" i="47" s="1"/>
  <c r="O136" i="41"/>
  <c r="U669" i="47" s="1"/>
  <c r="O136" i="39"/>
  <c r="U535" i="47" s="1"/>
  <c r="O136" i="34"/>
  <c r="U200" i="47" s="1"/>
  <c r="O136" i="38"/>
  <c r="U468" i="47" s="1"/>
  <c r="O132" i="1"/>
  <c r="U66" i="47" s="1"/>
  <c r="O132" i="42"/>
  <c r="U736" i="47" s="1"/>
  <c r="O136" i="37"/>
  <c r="U401" i="47" s="1"/>
  <c r="O136" i="20"/>
  <c r="U133" i="47" s="1"/>
  <c r="O136" i="36"/>
  <c r="U334" i="47" s="1"/>
  <c r="O136" i="40"/>
  <c r="U602" i="47" s="1"/>
  <c r="O132" i="45"/>
  <c r="U937" i="47" s="1"/>
  <c r="S130" i="1"/>
  <c r="Y64" i="47" s="1"/>
  <c r="S134" i="39"/>
  <c r="Y533" i="47" s="1"/>
  <c r="S130" i="43"/>
  <c r="Y801" i="47" s="1"/>
  <c r="S134" i="41"/>
  <c r="Y667" i="47" s="1"/>
  <c r="S134" i="40"/>
  <c r="Y600" i="47" s="1"/>
  <c r="S134" i="38"/>
  <c r="Y466" i="47" s="1"/>
  <c r="S134" i="37"/>
  <c r="Y399" i="47" s="1"/>
  <c r="S134" i="35"/>
  <c r="Y265" i="47" s="1"/>
  <c r="S130" i="42"/>
  <c r="Y734" i="47" s="1"/>
  <c r="S134" i="36"/>
  <c r="Y332" i="47" s="1"/>
  <c r="S134" i="34"/>
  <c r="Y198" i="47" s="1"/>
  <c r="S134" i="20"/>
  <c r="Y131" i="47" s="1"/>
  <c r="S134" i="44"/>
  <c r="Y868" i="47" s="1"/>
  <c r="S130" i="45"/>
  <c r="Y935" i="47" s="1"/>
  <c r="S130" i="46"/>
  <c r="Y1002" i="47" s="1"/>
  <c r="AI130" i="42"/>
  <c r="AO734" i="47" s="1"/>
  <c r="AI134" i="38"/>
  <c r="AO466" i="47" s="1"/>
  <c r="AI134" i="39"/>
  <c r="AO533" i="47" s="1"/>
  <c r="AI134" i="44"/>
  <c r="AO868" i="47" s="1"/>
  <c r="AI134" i="37"/>
  <c r="AO399" i="47" s="1"/>
  <c r="AI130" i="1"/>
  <c r="AO64" i="47" s="1"/>
  <c r="AI134" i="40"/>
  <c r="AO600" i="47" s="1"/>
  <c r="AI130" i="46"/>
  <c r="AO1002" i="47" s="1"/>
  <c r="AI134" i="35"/>
  <c r="AO265" i="47" s="1"/>
  <c r="AI134" i="20"/>
  <c r="AO131" i="47" s="1"/>
  <c r="AI134" i="36"/>
  <c r="AO332" i="47" s="1"/>
  <c r="AI134" i="41"/>
  <c r="AO667" i="47" s="1"/>
  <c r="AI130" i="43"/>
  <c r="AO801" i="47" s="1"/>
  <c r="AI134" i="34"/>
  <c r="AO198" i="47" s="1"/>
  <c r="AI130" i="45"/>
  <c r="AO935" i="47" s="1"/>
  <c r="Q136" i="44"/>
  <c r="W870" i="47" s="1"/>
  <c r="Q132" i="42"/>
  <c r="W736" i="47" s="1"/>
  <c r="Q132" i="1"/>
  <c r="W66" i="47" s="1"/>
  <c r="Q136" i="39"/>
  <c r="W535" i="47" s="1"/>
  <c r="Q136" i="34"/>
  <c r="W200" i="47" s="1"/>
  <c r="Q136" i="40"/>
  <c r="W602" i="47" s="1"/>
  <c r="Q132" i="43"/>
  <c r="W803" i="47" s="1"/>
  <c r="Q136" i="41"/>
  <c r="W669" i="47" s="1"/>
  <c r="Q136" i="38"/>
  <c r="W468" i="47" s="1"/>
  <c r="Q132" i="45"/>
  <c r="W937" i="47" s="1"/>
  <c r="Q136" i="20"/>
  <c r="W133" i="47" s="1"/>
  <c r="Q132" i="46"/>
  <c r="W1004" i="47" s="1"/>
  <c r="Q136" i="37"/>
  <c r="W401" i="47" s="1"/>
  <c r="Q136" i="36"/>
  <c r="W334" i="47" s="1"/>
  <c r="Q136" i="35"/>
  <c r="W267" i="47" s="1"/>
  <c r="K69" i="47"/>
  <c r="E166" i="20"/>
  <c r="K605" i="47"/>
  <c r="E166" i="41"/>
  <c r="AH128" i="34"/>
  <c r="AN192" i="47" s="1"/>
  <c r="AH124" i="42"/>
  <c r="AN728" i="47" s="1"/>
  <c r="AH128" i="40"/>
  <c r="AN594" i="47" s="1"/>
  <c r="AH124" i="43"/>
  <c r="AN795" i="47" s="1"/>
  <c r="AH124" i="45"/>
  <c r="AN929" i="47" s="1"/>
  <c r="AH128" i="41"/>
  <c r="AN661" i="47" s="1"/>
  <c r="AH128" i="38"/>
  <c r="AN460" i="47" s="1"/>
  <c r="AH128" i="44"/>
  <c r="AN862" i="47" s="1"/>
  <c r="AH128" i="20"/>
  <c r="AN125" i="47" s="1"/>
  <c r="AH124" i="1"/>
  <c r="AN58" i="47" s="1"/>
  <c r="AH128" i="39"/>
  <c r="AN527" i="47" s="1"/>
  <c r="AH124" i="46"/>
  <c r="AN996" i="47" s="1"/>
  <c r="AH128" i="36"/>
  <c r="AN326" i="47" s="1"/>
  <c r="AH128" i="37"/>
  <c r="AN393" i="47" s="1"/>
  <c r="AH128" i="35"/>
  <c r="AN259" i="47" s="1"/>
  <c r="O128" i="40"/>
  <c r="U594" i="47" s="1"/>
  <c r="O128" i="36"/>
  <c r="U326" i="47" s="1"/>
  <c r="O128" i="34"/>
  <c r="U192" i="47" s="1"/>
  <c r="O124" i="43"/>
  <c r="U795" i="47" s="1"/>
  <c r="O128" i="35"/>
  <c r="U259" i="47" s="1"/>
  <c r="O124" i="42"/>
  <c r="U728" i="47" s="1"/>
  <c r="O124" i="1"/>
  <c r="U58" i="47" s="1"/>
  <c r="O128" i="41"/>
  <c r="U661" i="47" s="1"/>
  <c r="O128" i="37"/>
  <c r="U393" i="47" s="1"/>
  <c r="O128" i="44"/>
  <c r="U862" i="47" s="1"/>
  <c r="O128" i="38"/>
  <c r="U460" i="47" s="1"/>
  <c r="O128" i="39"/>
  <c r="U527" i="47" s="1"/>
  <c r="O128" i="20"/>
  <c r="U125" i="47" s="1"/>
  <c r="O124" i="45"/>
  <c r="U929" i="47" s="1"/>
  <c r="O124" i="46"/>
  <c r="U996" i="47" s="1"/>
  <c r="AF128" i="41"/>
  <c r="AL661" i="47" s="1"/>
  <c r="AF124" i="46"/>
  <c r="AL996" i="47" s="1"/>
  <c r="AF128" i="38"/>
  <c r="AL460" i="47" s="1"/>
  <c r="AF128" i="37"/>
  <c r="AL393" i="47" s="1"/>
  <c r="AF128" i="34"/>
  <c r="AL192" i="47" s="1"/>
  <c r="AF128" i="20"/>
  <c r="AL125" i="47" s="1"/>
  <c r="AF124" i="42"/>
  <c r="AL728" i="47" s="1"/>
  <c r="AF128" i="36"/>
  <c r="AL326" i="47" s="1"/>
  <c r="AF124" i="45"/>
  <c r="AL929" i="47" s="1"/>
  <c r="AF124" i="43"/>
  <c r="AL795" i="47" s="1"/>
  <c r="AF128" i="44"/>
  <c r="AL862" i="47" s="1"/>
  <c r="AF128" i="40"/>
  <c r="AL594" i="47" s="1"/>
  <c r="AF124" i="1"/>
  <c r="AL58" i="47" s="1"/>
  <c r="AF128" i="35"/>
  <c r="AL259" i="47" s="1"/>
  <c r="AF128" i="39"/>
  <c r="AL527" i="47" s="1"/>
  <c r="K124" i="1"/>
  <c r="Q58" i="47" s="1"/>
  <c r="K124" i="45"/>
  <c r="Q929" i="47" s="1"/>
  <c r="K128" i="39"/>
  <c r="Q527" i="47" s="1"/>
  <c r="K128" i="41"/>
  <c r="Q661" i="47" s="1"/>
  <c r="K128" i="36"/>
  <c r="Q326" i="47" s="1"/>
  <c r="K124" i="43"/>
  <c r="Q795" i="47" s="1"/>
  <c r="K124" i="46"/>
  <c r="Q996" i="47" s="1"/>
  <c r="K128" i="37"/>
  <c r="Q393" i="47" s="1"/>
  <c r="K128" i="44"/>
  <c r="Q862" i="47" s="1"/>
  <c r="K128" i="35"/>
  <c r="Q259" i="47" s="1"/>
  <c r="K128" i="20"/>
  <c r="Q125" i="47" s="1"/>
  <c r="K128" i="38"/>
  <c r="Q460" i="47" s="1"/>
  <c r="K124" i="42"/>
  <c r="Q728" i="47" s="1"/>
  <c r="K128" i="40"/>
  <c r="Q594" i="47" s="1"/>
  <c r="K128" i="34"/>
  <c r="Q192" i="47" s="1"/>
  <c r="H126" i="44"/>
  <c r="N860" i="47" s="1"/>
  <c r="H126" i="40"/>
  <c r="N592" i="47" s="1"/>
  <c r="H126" i="20"/>
  <c r="N123" i="47" s="1"/>
  <c r="H126" i="37"/>
  <c r="N391" i="47" s="1"/>
  <c r="H122" i="42"/>
  <c r="N726" i="47" s="1"/>
  <c r="H126" i="34"/>
  <c r="N190" i="47" s="1"/>
  <c r="H126" i="39"/>
  <c r="N525" i="47" s="1"/>
  <c r="H126" i="38"/>
  <c r="N458" i="47" s="1"/>
  <c r="H126" i="35"/>
  <c r="N257" i="47" s="1"/>
  <c r="H122" i="45"/>
  <c r="N927" i="47" s="1"/>
  <c r="H126" i="36"/>
  <c r="N324" i="47" s="1"/>
  <c r="H122" i="46"/>
  <c r="N994" i="47" s="1"/>
  <c r="H122" i="1"/>
  <c r="N56" i="47" s="1"/>
  <c r="H126" i="41"/>
  <c r="N659" i="47" s="1"/>
  <c r="H122" i="43"/>
  <c r="N793" i="47" s="1"/>
  <c r="F126" i="34"/>
  <c r="L190" i="47" s="1"/>
  <c r="F126" i="20"/>
  <c r="L123" i="47" s="1"/>
  <c r="F126" i="41"/>
  <c r="L659" i="47" s="1"/>
  <c r="F122" i="42"/>
  <c r="L726" i="47" s="1"/>
  <c r="F122" i="46"/>
  <c r="L994" i="47" s="1"/>
  <c r="F126" i="37"/>
  <c r="L391" i="47" s="1"/>
  <c r="F126" i="36"/>
  <c r="L324" i="47" s="1"/>
  <c r="F122" i="45"/>
  <c r="L927" i="47" s="1"/>
  <c r="F122" i="43"/>
  <c r="L793" i="47" s="1"/>
  <c r="F126" i="40"/>
  <c r="L592" i="47" s="1"/>
  <c r="F126" i="35"/>
  <c r="L257" i="47" s="1"/>
  <c r="F122" i="1"/>
  <c r="L56" i="47" s="1"/>
  <c r="F126" i="38"/>
  <c r="L458" i="47" s="1"/>
  <c r="F126" i="44"/>
  <c r="L860" i="47" s="1"/>
  <c r="F126" i="39"/>
  <c r="L525" i="47" s="1"/>
  <c r="AG126" i="37"/>
  <c r="AM391" i="47" s="1"/>
  <c r="AG126" i="40"/>
  <c r="AM592" i="47" s="1"/>
  <c r="AG126" i="39"/>
  <c r="AM525" i="47" s="1"/>
  <c r="AG126" i="38"/>
  <c r="AM458" i="47" s="1"/>
  <c r="AG122" i="1"/>
  <c r="AM56" i="47" s="1"/>
  <c r="AG126" i="44"/>
  <c r="AM860" i="47" s="1"/>
  <c r="AG126" i="20"/>
  <c r="AM123" i="47" s="1"/>
  <c r="AG126" i="41"/>
  <c r="AM659" i="47" s="1"/>
  <c r="AG122" i="43"/>
  <c r="AM793" i="47" s="1"/>
  <c r="AG126" i="35"/>
  <c r="AM257" i="47" s="1"/>
  <c r="AG122" i="46"/>
  <c r="AM994" i="47" s="1"/>
  <c r="AG122" i="42"/>
  <c r="AM726" i="47" s="1"/>
  <c r="AG126" i="36"/>
  <c r="AM324" i="47" s="1"/>
  <c r="AG122" i="45"/>
  <c r="AM927" i="47" s="1"/>
  <c r="AG126" i="34"/>
  <c r="AM190" i="47" s="1"/>
  <c r="E126" i="40"/>
  <c r="K592" i="47" s="1"/>
  <c r="E126" i="37"/>
  <c r="K391" i="47" s="1"/>
  <c r="E126" i="44"/>
  <c r="K860" i="47" s="1"/>
  <c r="E122" i="1"/>
  <c r="K56" i="47" s="1"/>
  <c r="E122" i="46"/>
  <c r="K994" i="47" s="1"/>
  <c r="E122" i="42"/>
  <c r="K726" i="47" s="1"/>
  <c r="E126" i="34"/>
  <c r="K190" i="47" s="1"/>
  <c r="E126" i="38"/>
  <c r="K458" i="47" s="1"/>
  <c r="E126" i="39"/>
  <c r="K525" i="47" s="1"/>
  <c r="E126" i="35"/>
  <c r="K257" i="47" s="1"/>
  <c r="E126" i="20"/>
  <c r="K123" i="47" s="1"/>
  <c r="E122" i="43"/>
  <c r="K793" i="47" s="1"/>
  <c r="E122" i="45"/>
  <c r="K927" i="47" s="1"/>
  <c r="E126" i="36"/>
  <c r="K324" i="47" s="1"/>
  <c r="E126" i="41"/>
  <c r="K659" i="47" s="1"/>
  <c r="W126" i="35"/>
  <c r="AC257" i="47" s="1"/>
  <c r="W126" i="38"/>
  <c r="AC458" i="47" s="1"/>
  <c r="W126" i="41"/>
  <c r="AC659" i="47" s="1"/>
  <c r="W126" i="20"/>
  <c r="AC123" i="47" s="1"/>
  <c r="W126" i="40"/>
  <c r="AC592" i="47" s="1"/>
  <c r="W126" i="37"/>
  <c r="AC391" i="47" s="1"/>
  <c r="W122" i="46"/>
  <c r="AC994" i="47" s="1"/>
  <c r="W126" i="36"/>
  <c r="AC324" i="47" s="1"/>
  <c r="W122" i="43"/>
  <c r="AC793" i="47" s="1"/>
  <c r="W122" i="45"/>
  <c r="AC927" i="47" s="1"/>
  <c r="W126" i="44"/>
  <c r="AC860" i="47" s="1"/>
  <c r="W122" i="42"/>
  <c r="AC726" i="47" s="1"/>
  <c r="W126" i="34"/>
  <c r="AC190" i="47" s="1"/>
  <c r="W122" i="1"/>
  <c r="AC56" i="47" s="1"/>
  <c r="W126" i="39"/>
  <c r="AC525" i="47" s="1"/>
  <c r="AI135" i="36"/>
  <c r="AO333" i="47" s="1"/>
  <c r="AI135" i="38"/>
  <c r="AO467" i="47" s="1"/>
  <c r="AI135" i="40"/>
  <c r="AO601" i="47" s="1"/>
  <c r="AI135" i="44"/>
  <c r="AO869" i="47" s="1"/>
  <c r="AI135" i="34"/>
  <c r="AO199" i="47" s="1"/>
  <c r="AI135" i="39"/>
  <c r="AO534" i="47" s="1"/>
  <c r="AI135" i="35"/>
  <c r="AO266" i="47" s="1"/>
  <c r="AI131" i="1"/>
  <c r="AO65" i="47" s="1"/>
  <c r="AH47" i="51"/>
  <c r="AI131" i="42"/>
  <c r="AO735" i="47" s="1"/>
  <c r="AI131" i="45"/>
  <c r="AO936" i="47" s="1"/>
  <c r="AI131" i="46"/>
  <c r="AO1003" i="47" s="1"/>
  <c r="AI135" i="37"/>
  <c r="AO400" i="47" s="1"/>
  <c r="AI131" i="43"/>
  <c r="AO802" i="47" s="1"/>
  <c r="AI135" i="20"/>
  <c r="AO132" i="47" s="1"/>
  <c r="AI135" i="41"/>
  <c r="AO668" i="47" s="1"/>
  <c r="AB132" i="43"/>
  <c r="AH803" i="47" s="1"/>
  <c r="AB136" i="41"/>
  <c r="AH669" i="47" s="1"/>
  <c r="AB136" i="39"/>
  <c r="AH535" i="47" s="1"/>
  <c r="AB136" i="35"/>
  <c r="AH267" i="47" s="1"/>
  <c r="AB136" i="20"/>
  <c r="AH133" i="47" s="1"/>
  <c r="AB132" i="1"/>
  <c r="AH66" i="47" s="1"/>
  <c r="AB136" i="37"/>
  <c r="AH401" i="47" s="1"/>
  <c r="AB136" i="38"/>
  <c r="AH468" i="47" s="1"/>
  <c r="AB136" i="34"/>
  <c r="AH200" i="47" s="1"/>
  <c r="AB132" i="46"/>
  <c r="AH1004" i="47" s="1"/>
  <c r="AB132" i="42"/>
  <c r="AH736" i="47" s="1"/>
  <c r="AB136" i="40"/>
  <c r="AH602" i="47" s="1"/>
  <c r="AB136" i="36"/>
  <c r="AH334" i="47" s="1"/>
  <c r="AB132" i="45"/>
  <c r="AH937" i="47" s="1"/>
  <c r="AB136" i="44"/>
  <c r="AH870" i="47" s="1"/>
  <c r="N131" i="45"/>
  <c r="T936" i="47" s="1"/>
  <c r="N135" i="38"/>
  <c r="T467" i="47" s="1"/>
  <c r="N135" i="34"/>
  <c r="T199" i="47" s="1"/>
  <c r="N135" i="40"/>
  <c r="T601" i="47" s="1"/>
  <c r="N135" i="36"/>
  <c r="T333" i="47" s="1"/>
  <c r="N135" i="37"/>
  <c r="T400" i="47" s="1"/>
  <c r="M47" i="51"/>
  <c r="N135" i="39"/>
  <c r="T534" i="47" s="1"/>
  <c r="N131" i="43"/>
  <c r="T802" i="47" s="1"/>
  <c r="N135" i="20"/>
  <c r="T132" i="47" s="1"/>
  <c r="N135" i="35"/>
  <c r="T266" i="47" s="1"/>
  <c r="N135" i="44"/>
  <c r="T869" i="47" s="1"/>
  <c r="N131" i="1"/>
  <c r="T65" i="47" s="1"/>
  <c r="N131" i="42"/>
  <c r="T735" i="47" s="1"/>
  <c r="N135" i="41"/>
  <c r="T668" i="47" s="1"/>
  <c r="N131" i="46"/>
  <c r="T1003" i="47" s="1"/>
  <c r="D134" i="37"/>
  <c r="J399" i="47" s="1"/>
  <c r="D134" i="36"/>
  <c r="J332" i="47" s="1"/>
  <c r="D130" i="1"/>
  <c r="J64" i="47" s="1"/>
  <c r="D134" i="35"/>
  <c r="J265" i="47" s="1"/>
  <c r="D134" i="44"/>
  <c r="J868" i="47" s="1"/>
  <c r="D134" i="20"/>
  <c r="J131" i="47" s="1"/>
  <c r="D134" i="38"/>
  <c r="J466" i="47" s="1"/>
  <c r="D130" i="46"/>
  <c r="J1002" i="47" s="1"/>
  <c r="D134" i="39"/>
  <c r="J533" i="47" s="1"/>
  <c r="D134" i="41"/>
  <c r="J667" i="47" s="1"/>
  <c r="D130" i="45"/>
  <c r="J935" i="47" s="1"/>
  <c r="D134" i="34"/>
  <c r="J198" i="47" s="1"/>
  <c r="D134" i="40"/>
  <c r="J600" i="47" s="1"/>
  <c r="D130" i="43"/>
  <c r="J801" i="47" s="1"/>
  <c r="D130" i="42"/>
  <c r="J734" i="47" s="1"/>
  <c r="AJ132" i="42"/>
  <c r="AP736" i="47" s="1"/>
  <c r="AJ136" i="35"/>
  <c r="AP267" i="47" s="1"/>
  <c r="AJ136" i="37"/>
  <c r="AP401" i="47" s="1"/>
  <c r="AJ132" i="1"/>
  <c r="AP66" i="47" s="1"/>
  <c r="AJ136" i="41"/>
  <c r="AP669" i="47" s="1"/>
  <c r="AJ132" i="46"/>
  <c r="AP1004" i="47" s="1"/>
  <c r="AJ136" i="39"/>
  <c r="AP535" i="47" s="1"/>
  <c r="AJ132" i="45"/>
  <c r="AP937" i="47" s="1"/>
  <c r="AJ136" i="34"/>
  <c r="AP200" i="47" s="1"/>
  <c r="AJ132" i="43"/>
  <c r="AP803" i="47" s="1"/>
  <c r="AJ136" i="36"/>
  <c r="AP334" i="47" s="1"/>
  <c r="AJ136" i="20"/>
  <c r="AP133" i="47" s="1"/>
  <c r="AJ136" i="40"/>
  <c r="AP602" i="47" s="1"/>
  <c r="AJ136" i="44"/>
  <c r="AP870" i="47" s="1"/>
  <c r="AJ136" i="38"/>
  <c r="AP468" i="47" s="1"/>
  <c r="F131" i="43"/>
  <c r="L802" i="47" s="1"/>
  <c r="F135" i="37"/>
  <c r="L400" i="47" s="1"/>
  <c r="F135" i="38"/>
  <c r="L467" i="47" s="1"/>
  <c r="F131" i="42"/>
  <c r="L735" i="47" s="1"/>
  <c r="E47" i="51"/>
  <c r="F135" i="39"/>
  <c r="L534" i="47" s="1"/>
  <c r="F135" i="34"/>
  <c r="L199" i="47" s="1"/>
  <c r="F135" i="35"/>
  <c r="L266" i="47" s="1"/>
  <c r="F131" i="45"/>
  <c r="L936" i="47" s="1"/>
  <c r="F135" i="41"/>
  <c r="L668" i="47" s="1"/>
  <c r="F135" i="36"/>
  <c r="L333" i="47" s="1"/>
  <c r="F135" i="20"/>
  <c r="L132" i="47" s="1"/>
  <c r="F135" i="40"/>
  <c r="L601" i="47" s="1"/>
  <c r="F131" i="46"/>
  <c r="L1003" i="47" s="1"/>
  <c r="F131" i="1"/>
  <c r="L65" i="47" s="1"/>
  <c r="F135" i="44"/>
  <c r="L869" i="47" s="1"/>
  <c r="R135" i="44"/>
  <c r="X869" i="47" s="1"/>
  <c r="R131" i="43"/>
  <c r="X802" i="47" s="1"/>
  <c r="Q47" i="51"/>
  <c r="R135" i="34"/>
  <c r="X199" i="47" s="1"/>
  <c r="R131" i="1"/>
  <c r="X65" i="47" s="1"/>
  <c r="R131" i="45"/>
  <c r="X936" i="47" s="1"/>
  <c r="R135" i="35"/>
  <c r="X266" i="47" s="1"/>
  <c r="R135" i="38"/>
  <c r="X467" i="47" s="1"/>
  <c r="R131" i="46"/>
  <c r="X1003" i="47" s="1"/>
  <c r="R131" i="42"/>
  <c r="X735" i="47" s="1"/>
  <c r="R135" i="41"/>
  <c r="X668" i="47" s="1"/>
  <c r="R135" i="36"/>
  <c r="X333" i="47" s="1"/>
  <c r="R135" i="37"/>
  <c r="X400" i="47" s="1"/>
  <c r="R135" i="20"/>
  <c r="X132" i="47" s="1"/>
  <c r="R135" i="39"/>
  <c r="X534" i="47" s="1"/>
  <c r="R135" i="40"/>
  <c r="X601" i="47" s="1"/>
  <c r="U131" i="1"/>
  <c r="AA65" i="47" s="1"/>
  <c r="U135" i="37"/>
  <c r="AA400" i="47" s="1"/>
  <c r="U135" i="44"/>
  <c r="AA869" i="47" s="1"/>
  <c r="U135" i="36"/>
  <c r="AA333" i="47" s="1"/>
  <c r="U131" i="45"/>
  <c r="AA936" i="47" s="1"/>
  <c r="U135" i="35"/>
  <c r="AA266" i="47" s="1"/>
  <c r="U135" i="20"/>
  <c r="AA132" i="47" s="1"/>
  <c r="U135" i="39"/>
  <c r="AA534" i="47" s="1"/>
  <c r="U135" i="41"/>
  <c r="AA668" i="47" s="1"/>
  <c r="U135" i="40"/>
  <c r="AA601" i="47" s="1"/>
  <c r="U131" i="46"/>
  <c r="AA1003" i="47" s="1"/>
  <c r="U135" i="38"/>
  <c r="AA467" i="47" s="1"/>
  <c r="U131" i="43"/>
  <c r="AA802" i="47" s="1"/>
  <c r="U135" i="34"/>
  <c r="AA199" i="47" s="1"/>
  <c r="T47" i="51"/>
  <c r="U131" i="42"/>
  <c r="AA735" i="47" s="1"/>
  <c r="G131" i="38"/>
  <c r="M463" i="47" s="1"/>
  <c r="G131" i="39"/>
  <c r="M530" i="47" s="1"/>
  <c r="G131" i="40"/>
  <c r="M597" i="47" s="1"/>
  <c r="G131" i="41"/>
  <c r="M664" i="47" s="1"/>
  <c r="G131" i="36"/>
  <c r="M329" i="47" s="1"/>
  <c r="G127" i="43"/>
  <c r="M798" i="47" s="1"/>
  <c r="G131" i="35"/>
  <c r="M262" i="47" s="1"/>
  <c r="G131" i="37"/>
  <c r="M396" i="47" s="1"/>
  <c r="G127" i="46"/>
  <c r="M999" i="47" s="1"/>
  <c r="G131" i="34"/>
  <c r="M195" i="47" s="1"/>
  <c r="G131" i="44"/>
  <c r="M865" i="47" s="1"/>
  <c r="G127" i="42"/>
  <c r="M731" i="47" s="1"/>
  <c r="G127" i="1"/>
  <c r="M61" i="47" s="1"/>
  <c r="G127" i="45"/>
  <c r="M932" i="47" s="1"/>
  <c r="G131" i="20"/>
  <c r="M128" i="47" s="1"/>
  <c r="L131" i="35"/>
  <c r="R262" i="47" s="1"/>
  <c r="L131" i="38"/>
  <c r="R463" i="47" s="1"/>
  <c r="L131" i="36"/>
  <c r="R329" i="47" s="1"/>
  <c r="L131" i="37"/>
  <c r="R396" i="47" s="1"/>
  <c r="L131" i="44"/>
  <c r="R865" i="47" s="1"/>
  <c r="L127" i="42"/>
  <c r="R731" i="47" s="1"/>
  <c r="L131" i="20"/>
  <c r="R128" i="47" s="1"/>
  <c r="L131" i="41"/>
  <c r="R664" i="47" s="1"/>
  <c r="L127" i="45"/>
  <c r="R932" i="47" s="1"/>
  <c r="L131" i="40"/>
  <c r="R597" i="47" s="1"/>
  <c r="L127" i="1"/>
  <c r="R61" i="47" s="1"/>
  <c r="L131" i="34"/>
  <c r="R195" i="47" s="1"/>
  <c r="L127" i="43"/>
  <c r="R798" i="47" s="1"/>
  <c r="L131" i="39"/>
  <c r="R530" i="47" s="1"/>
  <c r="L127" i="46"/>
  <c r="R999" i="47" s="1"/>
  <c r="U129" i="20"/>
  <c r="AA126" i="47" s="1"/>
  <c r="U129" i="34"/>
  <c r="AA193" i="47" s="1"/>
  <c r="U125" i="42"/>
  <c r="AA729" i="47" s="1"/>
  <c r="U129" i="44"/>
  <c r="AA863" i="47" s="1"/>
  <c r="U125" i="1"/>
  <c r="AA59" i="47" s="1"/>
  <c r="U129" i="38"/>
  <c r="AA461" i="47" s="1"/>
  <c r="U129" i="41"/>
  <c r="AA662" i="47" s="1"/>
  <c r="U129" i="39"/>
  <c r="AA528" i="47" s="1"/>
  <c r="U125" i="45"/>
  <c r="AA930" i="47" s="1"/>
  <c r="U129" i="40"/>
  <c r="AA595" i="47" s="1"/>
  <c r="U129" i="37"/>
  <c r="AA394" i="47" s="1"/>
  <c r="U125" i="43"/>
  <c r="AA796" i="47" s="1"/>
  <c r="U129" i="35"/>
  <c r="AA260" i="47" s="1"/>
  <c r="U129" i="36"/>
  <c r="AA327" i="47" s="1"/>
  <c r="U125" i="46"/>
  <c r="AA997" i="47" s="1"/>
  <c r="V131" i="42"/>
  <c r="AB735" i="47" s="1"/>
  <c r="V135" i="34"/>
  <c r="AB199" i="47" s="1"/>
  <c r="V131" i="46"/>
  <c r="AB1003" i="47" s="1"/>
  <c r="V135" i="35"/>
  <c r="AB266" i="47" s="1"/>
  <c r="V131" i="1"/>
  <c r="AB65" i="47" s="1"/>
  <c r="V131" i="45"/>
  <c r="AB936" i="47" s="1"/>
  <c r="U47" i="51"/>
  <c r="V135" i="38"/>
  <c r="AB467" i="47" s="1"/>
  <c r="V135" i="39"/>
  <c r="AB534" i="47" s="1"/>
  <c r="V135" i="44"/>
  <c r="AB869" i="47" s="1"/>
  <c r="V135" i="40"/>
  <c r="AB601" i="47" s="1"/>
  <c r="V135" i="20"/>
  <c r="AB132" i="47" s="1"/>
  <c r="V131" i="43"/>
  <c r="AB802" i="47" s="1"/>
  <c r="V135" i="37"/>
  <c r="AB400" i="47" s="1"/>
  <c r="V135" i="41"/>
  <c r="AB668" i="47" s="1"/>
  <c r="V135" i="36"/>
  <c r="AB333" i="47" s="1"/>
  <c r="D127" i="38"/>
  <c r="J459" i="47" s="1"/>
  <c r="D127" i="34"/>
  <c r="J191" i="47" s="1"/>
  <c r="D123" i="45"/>
  <c r="J928" i="47" s="1"/>
  <c r="D127" i="35"/>
  <c r="J258" i="47" s="1"/>
  <c r="D127" i="44"/>
  <c r="J861" i="47" s="1"/>
  <c r="D127" i="36"/>
  <c r="J325" i="47" s="1"/>
  <c r="D127" i="37"/>
  <c r="J392" i="47" s="1"/>
  <c r="D127" i="20"/>
  <c r="J124" i="47" s="1"/>
  <c r="D123" i="43"/>
  <c r="J794" i="47" s="1"/>
  <c r="D127" i="39"/>
  <c r="J526" i="47" s="1"/>
  <c r="D127" i="40"/>
  <c r="J593" i="47" s="1"/>
  <c r="D123" i="1"/>
  <c r="J57" i="47" s="1"/>
  <c r="D123" i="42"/>
  <c r="J727" i="47" s="1"/>
  <c r="D127" i="41"/>
  <c r="J660" i="47" s="1"/>
  <c r="D123" i="46"/>
  <c r="J995" i="47" s="1"/>
  <c r="R127" i="35"/>
  <c r="X258" i="47" s="1"/>
  <c r="R127" i="20"/>
  <c r="X124" i="47" s="1"/>
  <c r="R127" i="44"/>
  <c r="X861" i="47" s="1"/>
  <c r="R123" i="1"/>
  <c r="X57" i="47" s="1"/>
  <c r="R123" i="43"/>
  <c r="X794" i="47" s="1"/>
  <c r="R127" i="40"/>
  <c r="X593" i="47" s="1"/>
  <c r="R123" i="46"/>
  <c r="X995" i="47" s="1"/>
  <c r="R127" i="36"/>
  <c r="X325" i="47" s="1"/>
  <c r="R127" i="34"/>
  <c r="X191" i="47" s="1"/>
  <c r="R123" i="42"/>
  <c r="X727" i="47" s="1"/>
  <c r="R127" i="39"/>
  <c r="X526" i="47" s="1"/>
  <c r="R127" i="38"/>
  <c r="X459" i="47" s="1"/>
  <c r="R127" i="37"/>
  <c r="X392" i="47" s="1"/>
  <c r="R127" i="41"/>
  <c r="X660" i="47" s="1"/>
  <c r="R123" i="45"/>
  <c r="X928" i="47" s="1"/>
  <c r="Q121" i="42"/>
  <c r="W725" i="47" s="1"/>
  <c r="Q125" i="40"/>
  <c r="W591" i="47" s="1"/>
  <c r="Q125" i="41"/>
  <c r="W658" i="47" s="1"/>
  <c r="Q125" i="38"/>
  <c r="W457" i="47" s="1"/>
  <c r="Q121" i="1"/>
  <c r="W55" i="47" s="1"/>
  <c r="Q125" i="37"/>
  <c r="W390" i="47" s="1"/>
  <c r="Q121" i="45"/>
  <c r="W926" i="47" s="1"/>
  <c r="Q121" i="46"/>
  <c r="W993" i="47" s="1"/>
  <c r="Q125" i="39"/>
  <c r="W524" i="47" s="1"/>
  <c r="Q125" i="35"/>
  <c r="W256" i="47" s="1"/>
  <c r="Q121" i="43"/>
  <c r="W792" i="47" s="1"/>
  <c r="Q125" i="20"/>
  <c r="W122" i="47" s="1"/>
  <c r="Q125" i="44"/>
  <c r="W859" i="47" s="1"/>
  <c r="Q125" i="36"/>
  <c r="W323" i="47" s="1"/>
  <c r="Q125" i="34"/>
  <c r="W189" i="47" s="1"/>
  <c r="W137" i="40"/>
  <c r="AC603" i="47" s="1"/>
  <c r="W133" i="42"/>
  <c r="AC737" i="47" s="1"/>
  <c r="W133" i="45"/>
  <c r="AC938" i="47" s="1"/>
  <c r="W137" i="34"/>
  <c r="AC201" i="47" s="1"/>
  <c r="W137" i="36"/>
  <c r="AC335" i="47" s="1"/>
  <c r="W137" i="35"/>
  <c r="AC268" i="47" s="1"/>
  <c r="W137" i="20"/>
  <c r="AC134" i="47" s="1"/>
  <c r="W137" i="41"/>
  <c r="AC670" i="47" s="1"/>
  <c r="W137" i="44"/>
  <c r="AC871" i="47" s="1"/>
  <c r="W133" i="46"/>
  <c r="AC1005" i="47" s="1"/>
  <c r="W133" i="1"/>
  <c r="AC67" i="47" s="1"/>
  <c r="W133" i="43"/>
  <c r="AC804" i="47" s="1"/>
  <c r="W137" i="37"/>
  <c r="AC402" i="47" s="1"/>
  <c r="W137" i="38"/>
  <c r="AC469" i="47" s="1"/>
  <c r="W137" i="39"/>
  <c r="AC536" i="47" s="1"/>
  <c r="AC131" i="45"/>
  <c r="AI936" i="47" s="1"/>
  <c r="AC135" i="20"/>
  <c r="AI132" i="47" s="1"/>
  <c r="AC135" i="36"/>
  <c r="AI333" i="47" s="1"/>
  <c r="AC135" i="35"/>
  <c r="AI266" i="47" s="1"/>
  <c r="AC135" i="38"/>
  <c r="AI467" i="47" s="1"/>
  <c r="AC135" i="44"/>
  <c r="AI869" i="47" s="1"/>
  <c r="AC135" i="37"/>
  <c r="AI400" i="47" s="1"/>
  <c r="AC131" i="42"/>
  <c r="AI735" i="47" s="1"/>
  <c r="AC135" i="39"/>
  <c r="AI534" i="47" s="1"/>
  <c r="AC131" i="1"/>
  <c r="AI65" i="47" s="1"/>
  <c r="AC135" i="34"/>
  <c r="AI199" i="47" s="1"/>
  <c r="AC131" i="43"/>
  <c r="AI802" i="47" s="1"/>
  <c r="AC135" i="40"/>
  <c r="AI601" i="47" s="1"/>
  <c r="AB47" i="51"/>
  <c r="AC135" i="41"/>
  <c r="AI668" i="47" s="1"/>
  <c r="AC131" i="46"/>
  <c r="AI1003" i="47" s="1"/>
  <c r="AJ127" i="34"/>
  <c r="AP191" i="47" s="1"/>
  <c r="AJ127" i="38"/>
  <c r="AP459" i="47" s="1"/>
  <c r="AJ127" i="35"/>
  <c r="AP258" i="47" s="1"/>
  <c r="AJ127" i="37"/>
  <c r="AP392" i="47" s="1"/>
  <c r="AJ127" i="40"/>
  <c r="AP593" i="47" s="1"/>
  <c r="AJ127" i="39"/>
  <c r="AP526" i="47" s="1"/>
  <c r="AJ123" i="43"/>
  <c r="AP794" i="47" s="1"/>
  <c r="AJ123" i="42"/>
  <c r="AP727" i="47" s="1"/>
  <c r="AJ127" i="36"/>
  <c r="AP325" i="47" s="1"/>
  <c r="AJ127" i="20"/>
  <c r="AP124" i="47" s="1"/>
  <c r="AJ127" i="44"/>
  <c r="AP861" i="47" s="1"/>
  <c r="AJ127" i="41"/>
  <c r="AP660" i="47" s="1"/>
  <c r="AJ123" i="1"/>
  <c r="AP57" i="47" s="1"/>
  <c r="AJ123" i="46"/>
  <c r="AP995" i="47" s="1"/>
  <c r="AJ123" i="45"/>
  <c r="AP928" i="47" s="1"/>
  <c r="I127" i="38"/>
  <c r="O459" i="47" s="1"/>
  <c r="I127" i="36"/>
  <c r="O325" i="47" s="1"/>
  <c r="I127" i="34"/>
  <c r="O191" i="47" s="1"/>
  <c r="I127" i="39"/>
  <c r="O526" i="47" s="1"/>
  <c r="I123" i="43"/>
  <c r="O794" i="47" s="1"/>
  <c r="I123" i="42"/>
  <c r="O727" i="47" s="1"/>
  <c r="I127" i="44"/>
  <c r="O861" i="47" s="1"/>
  <c r="I127" i="40"/>
  <c r="O593" i="47" s="1"/>
  <c r="I127" i="37"/>
  <c r="O392" i="47" s="1"/>
  <c r="I123" i="45"/>
  <c r="O928" i="47" s="1"/>
  <c r="I127" i="20"/>
  <c r="O124" i="47" s="1"/>
  <c r="I127" i="35"/>
  <c r="O258" i="47" s="1"/>
  <c r="I123" i="1"/>
  <c r="O57" i="47" s="1"/>
  <c r="I127" i="41"/>
  <c r="O660" i="47" s="1"/>
  <c r="I123" i="46"/>
  <c r="O995" i="47" s="1"/>
  <c r="AH123" i="1"/>
  <c r="AN57" i="47" s="1"/>
  <c r="AH123" i="42"/>
  <c r="AN727" i="47" s="1"/>
  <c r="AH127" i="40"/>
  <c r="AN593" i="47" s="1"/>
  <c r="AH127" i="44"/>
  <c r="AN861" i="47" s="1"/>
  <c r="AH127" i="35"/>
  <c r="AN258" i="47" s="1"/>
  <c r="AH127" i="38"/>
  <c r="AN459" i="47" s="1"/>
  <c r="AH127" i="20"/>
  <c r="AN124" i="47" s="1"/>
  <c r="AH123" i="43"/>
  <c r="AN794" i="47" s="1"/>
  <c r="AH127" i="34"/>
  <c r="AN191" i="47" s="1"/>
  <c r="AH123" i="45"/>
  <c r="AN928" i="47" s="1"/>
  <c r="AH127" i="39"/>
  <c r="AN526" i="47" s="1"/>
  <c r="AH127" i="41"/>
  <c r="AN660" i="47" s="1"/>
  <c r="AH123" i="46"/>
  <c r="AN995" i="47" s="1"/>
  <c r="AH127" i="36"/>
  <c r="AN325" i="47" s="1"/>
  <c r="AH127" i="37"/>
  <c r="AN392" i="47" s="1"/>
  <c r="M127" i="34"/>
  <c r="S191" i="47" s="1"/>
  <c r="M127" i="35"/>
  <c r="S258" i="47" s="1"/>
  <c r="M123" i="45"/>
  <c r="S928" i="47" s="1"/>
  <c r="M127" i="44"/>
  <c r="S861" i="47" s="1"/>
  <c r="M127" i="36"/>
  <c r="S325" i="47" s="1"/>
  <c r="M123" i="42"/>
  <c r="S727" i="47" s="1"/>
  <c r="M127" i="39"/>
  <c r="S526" i="47" s="1"/>
  <c r="M127" i="37"/>
  <c r="S392" i="47" s="1"/>
  <c r="M123" i="46"/>
  <c r="S995" i="47" s="1"/>
  <c r="M127" i="41"/>
  <c r="S660" i="47" s="1"/>
  <c r="M127" i="20"/>
  <c r="S124" i="47" s="1"/>
  <c r="M123" i="1"/>
  <c r="S57" i="47" s="1"/>
  <c r="M127" i="40"/>
  <c r="S593" i="47" s="1"/>
  <c r="M127" i="38"/>
  <c r="S459" i="47" s="1"/>
  <c r="M123" i="43"/>
  <c r="S794" i="47" s="1"/>
  <c r="J125" i="41"/>
  <c r="P658" i="47" s="1"/>
  <c r="J125" i="38"/>
  <c r="P457" i="47" s="1"/>
  <c r="J121" i="46"/>
  <c r="P993" i="47" s="1"/>
  <c r="J125" i="36"/>
  <c r="P323" i="47" s="1"/>
  <c r="J125" i="40"/>
  <c r="P591" i="47" s="1"/>
  <c r="J121" i="43"/>
  <c r="P792" i="47" s="1"/>
  <c r="J121" i="42"/>
  <c r="P725" i="47" s="1"/>
  <c r="J121" i="1"/>
  <c r="P55" i="47" s="1"/>
  <c r="J125" i="35"/>
  <c r="P256" i="47" s="1"/>
  <c r="J125" i="34"/>
  <c r="P189" i="47" s="1"/>
  <c r="J121" i="45"/>
  <c r="P926" i="47" s="1"/>
  <c r="J125" i="39"/>
  <c r="P524" i="47" s="1"/>
  <c r="J125" i="44"/>
  <c r="P859" i="47" s="1"/>
  <c r="J125" i="37"/>
  <c r="P390" i="47" s="1"/>
  <c r="J125" i="20"/>
  <c r="P122" i="47" s="1"/>
  <c r="D125" i="39"/>
  <c r="D125" i="38"/>
  <c r="D121" i="45"/>
  <c r="D121" i="46"/>
  <c r="D121" i="43"/>
  <c r="D125" i="44"/>
  <c r="D125" i="35"/>
  <c r="D125" i="36"/>
  <c r="D121" i="42"/>
  <c r="D125" i="40"/>
  <c r="D125" i="37"/>
  <c r="D125" i="34"/>
  <c r="D125" i="20"/>
  <c r="D80" i="48"/>
  <c r="D125" i="41"/>
  <c r="D121" i="1"/>
  <c r="U125" i="36"/>
  <c r="AA323" i="47" s="1"/>
  <c r="U121" i="42"/>
  <c r="AA725" i="47" s="1"/>
  <c r="U121" i="1"/>
  <c r="AA55" i="47" s="1"/>
  <c r="U125" i="37"/>
  <c r="AA390" i="47" s="1"/>
  <c r="U121" i="45"/>
  <c r="AA926" i="47" s="1"/>
  <c r="U125" i="44"/>
  <c r="AA859" i="47" s="1"/>
  <c r="U121" i="46"/>
  <c r="AA993" i="47" s="1"/>
  <c r="U125" i="39"/>
  <c r="AA524" i="47" s="1"/>
  <c r="U125" i="38"/>
  <c r="AA457" i="47" s="1"/>
  <c r="U125" i="41"/>
  <c r="AA658" i="47" s="1"/>
  <c r="U125" i="40"/>
  <c r="AA591" i="47" s="1"/>
  <c r="U121" i="43"/>
  <c r="AA792" i="47" s="1"/>
  <c r="U125" i="35"/>
  <c r="AA256" i="47" s="1"/>
  <c r="U125" i="20"/>
  <c r="AA122" i="47" s="1"/>
  <c r="U125" i="34"/>
  <c r="AA189" i="47" s="1"/>
  <c r="G125" i="35"/>
  <c r="M256" i="47" s="1"/>
  <c r="G125" i="39"/>
  <c r="M524" i="47" s="1"/>
  <c r="G125" i="41"/>
  <c r="M658" i="47" s="1"/>
  <c r="G121" i="43"/>
  <c r="M792" i="47" s="1"/>
  <c r="G125" i="44"/>
  <c r="M859" i="47" s="1"/>
  <c r="G121" i="45"/>
  <c r="M926" i="47" s="1"/>
  <c r="G125" i="37"/>
  <c r="M390" i="47" s="1"/>
  <c r="G125" i="36"/>
  <c r="M323" i="47" s="1"/>
  <c r="G125" i="40"/>
  <c r="M591" i="47" s="1"/>
  <c r="G125" i="34"/>
  <c r="M189" i="47" s="1"/>
  <c r="G121" i="1"/>
  <c r="M55" i="47" s="1"/>
  <c r="G121" i="46"/>
  <c r="M993" i="47" s="1"/>
  <c r="G121" i="42"/>
  <c r="M725" i="47" s="1"/>
  <c r="G125" i="38"/>
  <c r="M457" i="47" s="1"/>
  <c r="G125" i="20"/>
  <c r="M122" i="47" s="1"/>
  <c r="AG121" i="45"/>
  <c r="AM926" i="47" s="1"/>
  <c r="AG125" i="40"/>
  <c r="AM591" i="47" s="1"/>
  <c r="AG121" i="43"/>
  <c r="AM792" i="47" s="1"/>
  <c r="AG121" i="1"/>
  <c r="AM55" i="47" s="1"/>
  <c r="AG125" i="38"/>
  <c r="AM457" i="47" s="1"/>
  <c r="AG125" i="41"/>
  <c r="AM658" i="47" s="1"/>
  <c r="AG121" i="42"/>
  <c r="AM725" i="47" s="1"/>
  <c r="AG125" i="34"/>
  <c r="AM189" i="47" s="1"/>
  <c r="AG125" i="20"/>
  <c r="AM122" i="47" s="1"/>
  <c r="AG125" i="35"/>
  <c r="AM256" i="47" s="1"/>
  <c r="AG125" i="36"/>
  <c r="AM323" i="47" s="1"/>
  <c r="AG121" i="46"/>
  <c r="AM993" i="47" s="1"/>
  <c r="AG125" i="44"/>
  <c r="AM859" i="47" s="1"/>
  <c r="AG125" i="37"/>
  <c r="AM390" i="47" s="1"/>
  <c r="AG125" i="39"/>
  <c r="AM524" i="47" s="1"/>
  <c r="AK135" i="37"/>
  <c r="AQ400" i="47" s="1"/>
  <c r="AK131" i="1"/>
  <c r="AQ65" i="47" s="1"/>
  <c r="AK135" i="41"/>
  <c r="AQ668" i="47" s="1"/>
  <c r="AK135" i="44"/>
  <c r="AQ869" i="47" s="1"/>
  <c r="AK135" i="35"/>
  <c r="AQ266" i="47" s="1"/>
  <c r="AK131" i="46"/>
  <c r="AQ1003" i="47" s="1"/>
  <c r="AK135" i="38"/>
  <c r="AQ467" i="47" s="1"/>
  <c r="AK131" i="42"/>
  <c r="AQ735" i="47" s="1"/>
  <c r="AK131" i="45"/>
  <c r="AQ936" i="47" s="1"/>
  <c r="AK131" i="43"/>
  <c r="AQ802" i="47" s="1"/>
  <c r="AK135" i="39"/>
  <c r="AQ534" i="47" s="1"/>
  <c r="AJ47" i="51"/>
  <c r="AK135" i="36"/>
  <c r="AQ333" i="47" s="1"/>
  <c r="AK135" i="40"/>
  <c r="AQ601" i="47" s="1"/>
  <c r="AK135" i="34"/>
  <c r="AQ199" i="47" s="1"/>
  <c r="AK135" i="20"/>
  <c r="AQ132" i="47" s="1"/>
  <c r="Y137" i="35"/>
  <c r="AE268" i="47" s="1"/>
  <c r="Y133" i="46"/>
  <c r="AE1005" i="47" s="1"/>
  <c r="Y133" i="43"/>
  <c r="AE804" i="47" s="1"/>
  <c r="Y133" i="45"/>
  <c r="AE938" i="47" s="1"/>
  <c r="Y137" i="20"/>
  <c r="AE134" i="47" s="1"/>
  <c r="Y137" i="34"/>
  <c r="AE201" i="47" s="1"/>
  <c r="Y137" i="44"/>
  <c r="AE871" i="47" s="1"/>
  <c r="Y137" i="37"/>
  <c r="AE402" i="47" s="1"/>
  <c r="Y133" i="42"/>
  <c r="AE737" i="47" s="1"/>
  <c r="Y137" i="36"/>
  <c r="AE335" i="47" s="1"/>
  <c r="Y137" i="40"/>
  <c r="AE603" i="47" s="1"/>
  <c r="Y137" i="38"/>
  <c r="AE469" i="47" s="1"/>
  <c r="Y133" i="1"/>
  <c r="AE67" i="47" s="1"/>
  <c r="Y137" i="39"/>
  <c r="AE536" i="47" s="1"/>
  <c r="Y137" i="41"/>
  <c r="AE670" i="47" s="1"/>
  <c r="M128" i="42"/>
  <c r="S732" i="47" s="1"/>
  <c r="M128" i="1"/>
  <c r="S62" i="47" s="1"/>
  <c r="M132" i="41"/>
  <c r="S665" i="47" s="1"/>
  <c r="M132" i="20"/>
  <c r="S129" i="47" s="1"/>
  <c r="M132" i="38"/>
  <c r="S464" i="47" s="1"/>
  <c r="M132" i="35"/>
  <c r="S263" i="47" s="1"/>
  <c r="M132" i="39"/>
  <c r="S531" i="47" s="1"/>
  <c r="M132" i="40"/>
  <c r="S598" i="47" s="1"/>
  <c r="M128" i="45"/>
  <c r="S933" i="47" s="1"/>
  <c r="M132" i="37"/>
  <c r="S397" i="47" s="1"/>
  <c r="M128" i="43"/>
  <c r="S799" i="47" s="1"/>
  <c r="M128" i="46"/>
  <c r="S1000" i="47" s="1"/>
  <c r="M132" i="44"/>
  <c r="S866" i="47" s="1"/>
  <c r="M132" i="36"/>
  <c r="S330" i="47" s="1"/>
  <c r="M132" i="34"/>
  <c r="S196" i="47" s="1"/>
  <c r="V132" i="39"/>
  <c r="AB531" i="47" s="1"/>
  <c r="V132" i="20"/>
  <c r="AB129" i="47" s="1"/>
  <c r="V128" i="43"/>
  <c r="AB799" i="47" s="1"/>
  <c r="V132" i="38"/>
  <c r="AB464" i="47" s="1"/>
  <c r="V128" i="46"/>
  <c r="AB1000" i="47" s="1"/>
  <c r="V132" i="44"/>
  <c r="AB866" i="47" s="1"/>
  <c r="V132" i="34"/>
  <c r="AB196" i="47" s="1"/>
  <c r="V132" i="37"/>
  <c r="AB397" i="47" s="1"/>
  <c r="V132" i="41"/>
  <c r="AB665" i="47" s="1"/>
  <c r="V128" i="1"/>
  <c r="AB62" i="47" s="1"/>
  <c r="V132" i="36"/>
  <c r="AB330" i="47" s="1"/>
  <c r="V132" i="40"/>
  <c r="AB598" i="47" s="1"/>
  <c r="V128" i="45"/>
  <c r="AB933" i="47" s="1"/>
  <c r="V132" i="35"/>
  <c r="AB263" i="47" s="1"/>
  <c r="V128" i="42"/>
  <c r="AB732" i="47" s="1"/>
  <c r="V133" i="40"/>
  <c r="AB599" i="47" s="1"/>
  <c r="V133" i="37"/>
  <c r="AB398" i="47" s="1"/>
  <c r="V129" i="46"/>
  <c r="AB1001" i="47" s="1"/>
  <c r="V129" i="42"/>
  <c r="AB733" i="47" s="1"/>
  <c r="U49" i="51"/>
  <c r="V133" i="39"/>
  <c r="AB532" i="47" s="1"/>
  <c r="V129" i="43"/>
  <c r="AB800" i="47" s="1"/>
  <c r="V133" i="36"/>
  <c r="AB331" i="47" s="1"/>
  <c r="V133" i="34"/>
  <c r="AB197" i="47" s="1"/>
  <c r="V133" i="41"/>
  <c r="AB666" i="47" s="1"/>
  <c r="V133" i="44"/>
  <c r="AB867" i="47" s="1"/>
  <c r="V133" i="35"/>
  <c r="AB264" i="47" s="1"/>
  <c r="V129" i="45"/>
  <c r="AB934" i="47" s="1"/>
  <c r="V133" i="38"/>
  <c r="AB465" i="47" s="1"/>
  <c r="V129" i="1"/>
  <c r="AB63" i="47" s="1"/>
  <c r="V133" i="20"/>
  <c r="AB130" i="47" s="1"/>
  <c r="S133" i="34"/>
  <c r="Y197" i="47" s="1"/>
  <c r="S133" i="37"/>
  <c r="Y398" i="47" s="1"/>
  <c r="S133" i="20"/>
  <c r="Y130" i="47" s="1"/>
  <c r="S129" i="42"/>
  <c r="Y733" i="47" s="1"/>
  <c r="S133" i="44"/>
  <c r="Y867" i="47" s="1"/>
  <c r="S129" i="46"/>
  <c r="Y1001" i="47" s="1"/>
  <c r="S133" i="35"/>
  <c r="Y264" i="47" s="1"/>
  <c r="S129" i="43"/>
  <c r="Y800" i="47" s="1"/>
  <c r="S133" i="38"/>
  <c r="Y465" i="47" s="1"/>
  <c r="S129" i="1"/>
  <c r="Y63" i="47" s="1"/>
  <c r="S133" i="40"/>
  <c r="Y599" i="47" s="1"/>
  <c r="S129" i="45"/>
  <c r="Y934" i="47" s="1"/>
  <c r="S133" i="39"/>
  <c r="Y532" i="47" s="1"/>
  <c r="R49" i="51"/>
  <c r="S133" i="36"/>
  <c r="Y331" i="47" s="1"/>
  <c r="S133" i="41"/>
  <c r="Y666" i="47" s="1"/>
  <c r="N132" i="42"/>
  <c r="T736" i="47" s="1"/>
  <c r="N136" i="38"/>
  <c r="T468" i="47" s="1"/>
  <c r="N136" i="37"/>
  <c r="T401" i="47" s="1"/>
  <c r="N136" i="41"/>
  <c r="T669" i="47" s="1"/>
  <c r="N136" i="20"/>
  <c r="T133" i="47" s="1"/>
  <c r="N132" i="43"/>
  <c r="T803" i="47" s="1"/>
  <c r="N132" i="1"/>
  <c r="T66" i="47" s="1"/>
  <c r="N136" i="36"/>
  <c r="T334" i="47" s="1"/>
  <c r="N132" i="45"/>
  <c r="T937" i="47" s="1"/>
  <c r="N136" i="40"/>
  <c r="T602" i="47" s="1"/>
  <c r="N132" i="46"/>
  <c r="T1004" i="47" s="1"/>
  <c r="N136" i="35"/>
  <c r="T267" i="47" s="1"/>
  <c r="N136" i="39"/>
  <c r="T535" i="47" s="1"/>
  <c r="N136" i="44"/>
  <c r="T870" i="47" s="1"/>
  <c r="N136" i="34"/>
  <c r="T200" i="47" s="1"/>
  <c r="AJ135" i="38"/>
  <c r="AP467" i="47" s="1"/>
  <c r="AJ135" i="34"/>
  <c r="AP199" i="47" s="1"/>
  <c r="AJ135" i="36"/>
  <c r="AP333" i="47" s="1"/>
  <c r="AJ131" i="46"/>
  <c r="AP1003" i="47" s="1"/>
  <c r="AJ135" i="41"/>
  <c r="AP668" i="47" s="1"/>
  <c r="AJ131" i="45"/>
  <c r="AP936" i="47" s="1"/>
  <c r="AJ131" i="43"/>
  <c r="AP802" i="47" s="1"/>
  <c r="AJ131" i="42"/>
  <c r="AP735" i="47" s="1"/>
  <c r="AJ135" i="37"/>
  <c r="AP400" i="47" s="1"/>
  <c r="AJ135" i="39"/>
  <c r="AP534" i="47" s="1"/>
  <c r="AJ135" i="20"/>
  <c r="AP132" i="47" s="1"/>
  <c r="AJ135" i="44"/>
  <c r="AP869" i="47" s="1"/>
  <c r="AJ131" i="1"/>
  <c r="AP65" i="47" s="1"/>
  <c r="AI47" i="51"/>
  <c r="AJ135" i="40"/>
  <c r="AP601" i="47" s="1"/>
  <c r="AJ135" i="35"/>
  <c r="AP266" i="47" s="1"/>
  <c r="R136" i="39"/>
  <c r="X535" i="47" s="1"/>
  <c r="R136" i="38"/>
  <c r="X468" i="47" s="1"/>
  <c r="R136" i="20"/>
  <c r="X133" i="47" s="1"/>
  <c r="R136" i="35"/>
  <c r="X267" i="47" s="1"/>
  <c r="R136" i="41"/>
  <c r="X669" i="47" s="1"/>
  <c r="R132" i="1"/>
  <c r="X66" i="47" s="1"/>
  <c r="R136" i="40"/>
  <c r="X602" i="47" s="1"/>
  <c r="R132" i="42"/>
  <c r="X736" i="47" s="1"/>
  <c r="R136" i="44"/>
  <c r="X870" i="47" s="1"/>
  <c r="R132" i="45"/>
  <c r="X937" i="47" s="1"/>
  <c r="R136" i="36"/>
  <c r="X334" i="47" s="1"/>
  <c r="R136" i="34"/>
  <c r="X200" i="47" s="1"/>
  <c r="R132" i="46"/>
  <c r="X1004" i="47" s="1"/>
  <c r="R136" i="37"/>
  <c r="X401" i="47" s="1"/>
  <c r="R132" i="43"/>
  <c r="X803" i="47" s="1"/>
  <c r="G136" i="44"/>
  <c r="M870" i="47" s="1"/>
  <c r="G132" i="42"/>
  <c r="M736" i="47" s="1"/>
  <c r="G132" i="46"/>
  <c r="M1004" i="47" s="1"/>
  <c r="G136" i="37"/>
  <c r="M401" i="47" s="1"/>
  <c r="G136" i="35"/>
  <c r="M267" i="47" s="1"/>
  <c r="G136" i="38"/>
  <c r="M468" i="47" s="1"/>
  <c r="G136" i="40"/>
  <c r="M602" i="47" s="1"/>
  <c r="G136" i="34"/>
  <c r="M200" i="47" s="1"/>
  <c r="G136" i="39"/>
  <c r="M535" i="47" s="1"/>
  <c r="G136" i="20"/>
  <c r="M133" i="47" s="1"/>
  <c r="G132" i="1"/>
  <c r="M66" i="47" s="1"/>
  <c r="G132" i="43"/>
  <c r="M803" i="47" s="1"/>
  <c r="G132" i="45"/>
  <c r="M937" i="47" s="1"/>
  <c r="G136" i="41"/>
  <c r="M669" i="47" s="1"/>
  <c r="G136" i="36"/>
  <c r="M334" i="47" s="1"/>
  <c r="J134" i="35"/>
  <c r="P265" i="47" s="1"/>
  <c r="J130" i="42"/>
  <c r="P734" i="47" s="1"/>
  <c r="J134" i="38"/>
  <c r="P466" i="47" s="1"/>
  <c r="J130" i="46"/>
  <c r="P1002" i="47" s="1"/>
  <c r="J134" i="44"/>
  <c r="P868" i="47" s="1"/>
  <c r="J134" i="20"/>
  <c r="P131" i="47" s="1"/>
  <c r="J134" i="34"/>
  <c r="P198" i="47" s="1"/>
  <c r="J134" i="41"/>
  <c r="P667" i="47" s="1"/>
  <c r="J134" i="37"/>
  <c r="P399" i="47" s="1"/>
  <c r="J134" i="39"/>
  <c r="P533" i="47" s="1"/>
  <c r="J134" i="40"/>
  <c r="P600" i="47" s="1"/>
  <c r="J130" i="1"/>
  <c r="P64" i="47" s="1"/>
  <c r="J130" i="43"/>
  <c r="P801" i="47" s="1"/>
  <c r="J134" i="36"/>
  <c r="P332" i="47" s="1"/>
  <c r="J130" i="45"/>
  <c r="P935" i="47" s="1"/>
  <c r="E133" i="42"/>
  <c r="K737" i="47" s="1"/>
  <c r="E137" i="20"/>
  <c r="K134" i="47" s="1"/>
  <c r="E137" i="40"/>
  <c r="K603" i="47" s="1"/>
  <c r="E133" i="1"/>
  <c r="K67" i="47" s="1"/>
  <c r="E133" i="46"/>
  <c r="K1005" i="47" s="1"/>
  <c r="E137" i="44"/>
  <c r="K871" i="47" s="1"/>
  <c r="E133" i="43"/>
  <c r="K804" i="47" s="1"/>
  <c r="E137" i="39"/>
  <c r="K536" i="47" s="1"/>
  <c r="E137" i="36"/>
  <c r="K335" i="47" s="1"/>
  <c r="E137" i="41"/>
  <c r="K670" i="47" s="1"/>
  <c r="E133" i="45"/>
  <c r="K938" i="47" s="1"/>
  <c r="E137" i="34"/>
  <c r="K201" i="47" s="1"/>
  <c r="E137" i="38"/>
  <c r="K469" i="47" s="1"/>
  <c r="E137" i="37"/>
  <c r="K402" i="47" s="1"/>
  <c r="E137" i="35"/>
  <c r="K268" i="47" s="1"/>
  <c r="V130" i="38"/>
  <c r="AB462" i="47" s="1"/>
  <c r="V130" i="40"/>
  <c r="AB596" i="47" s="1"/>
  <c r="V130" i="36"/>
  <c r="AB328" i="47" s="1"/>
  <c r="V130" i="35"/>
  <c r="AB261" i="47" s="1"/>
  <c r="V126" i="1"/>
  <c r="AB60" i="47" s="1"/>
  <c r="V130" i="20"/>
  <c r="AB127" i="47" s="1"/>
  <c r="V130" i="39"/>
  <c r="AB529" i="47" s="1"/>
  <c r="V126" i="43"/>
  <c r="AB797" i="47" s="1"/>
  <c r="V126" i="42"/>
  <c r="AB730" i="47" s="1"/>
  <c r="V130" i="37"/>
  <c r="AB395" i="47" s="1"/>
  <c r="V126" i="45"/>
  <c r="AB931" i="47" s="1"/>
  <c r="V130" i="41"/>
  <c r="AB663" i="47" s="1"/>
  <c r="V130" i="34"/>
  <c r="AB194" i="47" s="1"/>
  <c r="V130" i="44"/>
  <c r="AB864" i="47" s="1"/>
  <c r="V126" i="46"/>
  <c r="AB998" i="47" s="1"/>
  <c r="N131" i="20"/>
  <c r="T128" i="47" s="1"/>
  <c r="N127" i="46"/>
  <c r="T999" i="47" s="1"/>
  <c r="N131" i="41"/>
  <c r="T664" i="47" s="1"/>
  <c r="N131" i="44"/>
  <c r="T865" i="47" s="1"/>
  <c r="N127" i="43"/>
  <c r="T798" i="47" s="1"/>
  <c r="N131" i="37"/>
  <c r="T396" i="47" s="1"/>
  <c r="N127" i="42"/>
  <c r="T731" i="47" s="1"/>
  <c r="N131" i="36"/>
  <c r="T329" i="47" s="1"/>
  <c r="N131" i="40"/>
  <c r="T597" i="47" s="1"/>
  <c r="N131" i="39"/>
  <c r="T530" i="47" s="1"/>
  <c r="N131" i="38"/>
  <c r="T463" i="47" s="1"/>
  <c r="N131" i="34"/>
  <c r="T195" i="47" s="1"/>
  <c r="N127" i="1"/>
  <c r="T61" i="47" s="1"/>
  <c r="N127" i="45"/>
  <c r="T932" i="47" s="1"/>
  <c r="N131" i="35"/>
  <c r="T262" i="47" s="1"/>
  <c r="AD131" i="39"/>
  <c r="AJ530" i="47" s="1"/>
  <c r="AD127" i="43"/>
  <c r="AJ798" i="47" s="1"/>
  <c r="AD131" i="20"/>
  <c r="AJ128" i="47" s="1"/>
  <c r="AD127" i="42"/>
  <c r="AJ731" i="47" s="1"/>
  <c r="AD131" i="35"/>
  <c r="AJ262" i="47" s="1"/>
  <c r="AD131" i="44"/>
  <c r="AJ865" i="47" s="1"/>
  <c r="AD131" i="40"/>
  <c r="AJ597" i="47" s="1"/>
  <c r="AD131" i="36"/>
  <c r="AJ329" i="47" s="1"/>
  <c r="AD131" i="34"/>
  <c r="AJ195" i="47" s="1"/>
  <c r="AD127" i="1"/>
  <c r="AJ61" i="47" s="1"/>
  <c r="AD131" i="37"/>
  <c r="AJ396" i="47" s="1"/>
  <c r="AD131" i="38"/>
  <c r="AJ463" i="47" s="1"/>
  <c r="AD127" i="45"/>
  <c r="AJ932" i="47" s="1"/>
  <c r="AD131" i="41"/>
  <c r="AJ664" i="47" s="1"/>
  <c r="AD127" i="46"/>
  <c r="AJ999" i="47" s="1"/>
  <c r="E131" i="39"/>
  <c r="K530" i="47" s="1"/>
  <c r="E127" i="45"/>
  <c r="K932" i="47" s="1"/>
  <c r="E127" i="43"/>
  <c r="K798" i="47" s="1"/>
  <c r="E131" i="41"/>
  <c r="K664" i="47" s="1"/>
  <c r="E127" i="46"/>
  <c r="K999" i="47" s="1"/>
  <c r="E131" i="44"/>
  <c r="K865" i="47" s="1"/>
  <c r="E131" i="35"/>
  <c r="K262" i="47" s="1"/>
  <c r="E131" i="38"/>
  <c r="K463" i="47" s="1"/>
  <c r="E127" i="42"/>
  <c r="K731" i="47" s="1"/>
  <c r="E131" i="40"/>
  <c r="K597" i="47" s="1"/>
  <c r="E131" i="20"/>
  <c r="K128" i="47" s="1"/>
  <c r="E131" i="34"/>
  <c r="K195" i="47" s="1"/>
  <c r="E131" i="37"/>
  <c r="K396" i="47" s="1"/>
  <c r="E127" i="1"/>
  <c r="K61" i="47" s="1"/>
  <c r="E131" i="36"/>
  <c r="K329" i="47" s="1"/>
  <c r="AK131" i="36"/>
  <c r="AQ329" i="47" s="1"/>
  <c r="AK127" i="46"/>
  <c r="AQ999" i="47" s="1"/>
  <c r="AK131" i="38"/>
  <c r="AQ463" i="47" s="1"/>
  <c r="AK127" i="42"/>
  <c r="AQ731" i="47" s="1"/>
  <c r="AK131" i="37"/>
  <c r="AQ396" i="47" s="1"/>
  <c r="AK131" i="44"/>
  <c r="AQ865" i="47" s="1"/>
  <c r="AK127" i="43"/>
  <c r="AQ798" i="47" s="1"/>
  <c r="AK131" i="34"/>
  <c r="AQ195" i="47" s="1"/>
  <c r="AK131" i="41"/>
  <c r="AQ664" i="47" s="1"/>
  <c r="AK131" i="40"/>
  <c r="AQ597" i="47" s="1"/>
  <c r="AK127" i="1"/>
  <c r="AQ61" i="47" s="1"/>
  <c r="AK131" i="35"/>
  <c r="AQ262" i="47" s="1"/>
  <c r="AK131" i="39"/>
  <c r="AQ530" i="47" s="1"/>
  <c r="AK131" i="20"/>
  <c r="AQ128" i="47" s="1"/>
  <c r="AK127" i="45"/>
  <c r="AQ932" i="47" s="1"/>
  <c r="D130" i="38"/>
  <c r="J462" i="47" s="1"/>
  <c r="D126" i="46"/>
  <c r="J998" i="47" s="1"/>
  <c r="D126" i="1"/>
  <c r="J60" i="47" s="1"/>
  <c r="D126" i="45"/>
  <c r="J931" i="47" s="1"/>
  <c r="D130" i="39"/>
  <c r="J529" i="47" s="1"/>
  <c r="D130" i="35"/>
  <c r="J261" i="47" s="1"/>
  <c r="D126" i="43"/>
  <c r="J797" i="47" s="1"/>
  <c r="D126" i="42"/>
  <c r="J730" i="47" s="1"/>
  <c r="D130" i="36"/>
  <c r="J328" i="47" s="1"/>
  <c r="D130" i="20"/>
  <c r="J127" i="47" s="1"/>
  <c r="D130" i="37"/>
  <c r="J395" i="47" s="1"/>
  <c r="D130" i="40"/>
  <c r="J596" i="47" s="1"/>
  <c r="D130" i="41"/>
  <c r="J663" i="47" s="1"/>
  <c r="D130" i="34"/>
  <c r="J194" i="47" s="1"/>
  <c r="D130" i="44"/>
  <c r="J864" i="47" s="1"/>
  <c r="AJ129" i="40"/>
  <c r="AP595" i="47" s="1"/>
  <c r="AJ129" i="38"/>
  <c r="AP461" i="47" s="1"/>
  <c r="AJ125" i="42"/>
  <c r="AP729" i="47" s="1"/>
  <c r="AJ125" i="43"/>
  <c r="AP796" i="47" s="1"/>
  <c r="AJ129" i="44"/>
  <c r="AP863" i="47" s="1"/>
  <c r="AJ129" i="35"/>
  <c r="AP260" i="47" s="1"/>
  <c r="AJ125" i="46"/>
  <c r="AP997" i="47" s="1"/>
  <c r="AJ129" i="34"/>
  <c r="AP193" i="47" s="1"/>
  <c r="AJ129" i="20"/>
  <c r="AP126" i="47" s="1"/>
  <c r="AJ125" i="45"/>
  <c r="AP930" i="47" s="1"/>
  <c r="AJ125" i="1"/>
  <c r="AP59" i="47" s="1"/>
  <c r="AJ129" i="39"/>
  <c r="AP528" i="47" s="1"/>
  <c r="AJ129" i="36"/>
  <c r="AP327" i="47" s="1"/>
  <c r="AJ129" i="37"/>
  <c r="AP394" i="47" s="1"/>
  <c r="AJ129" i="41"/>
  <c r="AP662" i="47" s="1"/>
  <c r="P128" i="46"/>
  <c r="V1000" i="47" s="1"/>
  <c r="P132" i="35"/>
  <c r="V263" i="47" s="1"/>
  <c r="P132" i="40"/>
  <c r="V598" i="47" s="1"/>
  <c r="P132" i="38"/>
  <c r="V464" i="47" s="1"/>
  <c r="P128" i="45"/>
  <c r="V933" i="47" s="1"/>
  <c r="P132" i="39"/>
  <c r="V531" i="47" s="1"/>
  <c r="P132" i="44"/>
  <c r="V866" i="47" s="1"/>
  <c r="P132" i="37"/>
  <c r="V397" i="47" s="1"/>
  <c r="P128" i="43"/>
  <c r="V799" i="47" s="1"/>
  <c r="P128" i="42"/>
  <c r="V732" i="47" s="1"/>
  <c r="P132" i="20"/>
  <c r="V129" i="47" s="1"/>
  <c r="P132" i="41"/>
  <c r="V665" i="47" s="1"/>
  <c r="P128" i="1"/>
  <c r="V62" i="47" s="1"/>
  <c r="P132" i="36"/>
  <c r="V330" i="47" s="1"/>
  <c r="P132" i="34"/>
  <c r="V196" i="47" s="1"/>
  <c r="P129" i="43"/>
  <c r="V800" i="47" s="1"/>
  <c r="P133" i="44"/>
  <c r="V867" i="47" s="1"/>
  <c r="P129" i="42"/>
  <c r="V733" i="47" s="1"/>
  <c r="P129" i="46"/>
  <c r="V1001" i="47" s="1"/>
  <c r="P133" i="37"/>
  <c r="V398" i="47" s="1"/>
  <c r="P129" i="45"/>
  <c r="V934" i="47" s="1"/>
  <c r="P133" i="41"/>
  <c r="V666" i="47" s="1"/>
  <c r="P133" i="34"/>
  <c r="V197" i="47" s="1"/>
  <c r="P133" i="39"/>
  <c r="V532" i="47" s="1"/>
  <c r="P133" i="36"/>
  <c r="V331" i="47" s="1"/>
  <c r="O49" i="51"/>
  <c r="P133" i="35"/>
  <c r="V264" i="47" s="1"/>
  <c r="P133" i="20"/>
  <c r="V130" i="47" s="1"/>
  <c r="P133" i="38"/>
  <c r="V465" i="47" s="1"/>
  <c r="P129" i="1"/>
  <c r="V63" i="47" s="1"/>
  <c r="P133" i="40"/>
  <c r="V599" i="47" s="1"/>
  <c r="K404" i="47"/>
  <c r="E166" i="38"/>
  <c r="K873" i="47"/>
  <c r="E162" i="45"/>
  <c r="AC128" i="36"/>
  <c r="AI326" i="47" s="1"/>
  <c r="AC128" i="39"/>
  <c r="AI527" i="47" s="1"/>
  <c r="AC128" i="44"/>
  <c r="AI862" i="47" s="1"/>
  <c r="AC128" i="35"/>
  <c r="AI259" i="47" s="1"/>
  <c r="AC128" i="40"/>
  <c r="AI594" i="47" s="1"/>
  <c r="AC128" i="34"/>
  <c r="AI192" i="47" s="1"/>
  <c r="AC124" i="46"/>
  <c r="AI996" i="47" s="1"/>
  <c r="AC128" i="38"/>
  <c r="AI460" i="47" s="1"/>
  <c r="AC128" i="41"/>
  <c r="AI661" i="47" s="1"/>
  <c r="AC124" i="1"/>
  <c r="AI58" i="47" s="1"/>
  <c r="AC124" i="45"/>
  <c r="AI929" i="47" s="1"/>
  <c r="AC124" i="42"/>
  <c r="AI728" i="47" s="1"/>
  <c r="AC124" i="43"/>
  <c r="AI795" i="47" s="1"/>
  <c r="AC128" i="20"/>
  <c r="AI125" i="47" s="1"/>
  <c r="AC128" i="37"/>
  <c r="AI393" i="47" s="1"/>
  <c r="W128" i="40"/>
  <c r="AC594" i="47" s="1"/>
  <c r="W128" i="37"/>
  <c r="AC393" i="47" s="1"/>
  <c r="W124" i="46"/>
  <c r="AC996" i="47" s="1"/>
  <c r="W128" i="35"/>
  <c r="AC259" i="47" s="1"/>
  <c r="W124" i="1"/>
  <c r="AC58" i="47" s="1"/>
  <c r="W124" i="45"/>
  <c r="AC929" i="47" s="1"/>
  <c r="W128" i="36"/>
  <c r="AC326" i="47" s="1"/>
  <c r="W128" i="39"/>
  <c r="AC527" i="47" s="1"/>
  <c r="W128" i="34"/>
  <c r="AC192" i="47" s="1"/>
  <c r="W128" i="38"/>
  <c r="AC460" i="47" s="1"/>
  <c r="W128" i="44"/>
  <c r="AC862" i="47" s="1"/>
  <c r="W128" i="41"/>
  <c r="AC661" i="47" s="1"/>
  <c r="W124" i="42"/>
  <c r="AC728" i="47" s="1"/>
  <c r="W124" i="43"/>
  <c r="AC795" i="47" s="1"/>
  <c r="W128" i="20"/>
  <c r="AC125" i="47" s="1"/>
  <c r="Z128" i="35"/>
  <c r="AF259" i="47" s="1"/>
  <c r="Z128" i="37"/>
  <c r="AF393" i="47" s="1"/>
  <c r="Z128" i="41"/>
  <c r="AF661" i="47" s="1"/>
  <c r="Z124" i="42"/>
  <c r="AF728" i="47" s="1"/>
  <c r="Z124" i="1"/>
  <c r="AF58" i="47" s="1"/>
  <c r="Z124" i="43"/>
  <c r="AF795" i="47" s="1"/>
  <c r="Z128" i="39"/>
  <c r="AF527" i="47" s="1"/>
  <c r="Z124" i="45"/>
  <c r="AF929" i="47" s="1"/>
  <c r="Z124" i="46"/>
  <c r="AF996" i="47" s="1"/>
  <c r="Z128" i="34"/>
  <c r="AF192" i="47" s="1"/>
  <c r="Z128" i="44"/>
  <c r="AF862" i="47" s="1"/>
  <c r="Z128" i="20"/>
  <c r="AF125" i="47" s="1"/>
  <c r="Z128" i="38"/>
  <c r="AF460" i="47" s="1"/>
  <c r="Z128" i="40"/>
  <c r="AF594" i="47" s="1"/>
  <c r="Z128" i="36"/>
  <c r="AF326" i="47" s="1"/>
  <c r="S128" i="37"/>
  <c r="Y393" i="47" s="1"/>
  <c r="S128" i="41"/>
  <c r="Y661" i="47" s="1"/>
  <c r="S128" i="40"/>
  <c r="Y594" i="47" s="1"/>
  <c r="S124" i="1"/>
  <c r="Y58" i="47" s="1"/>
  <c r="S124" i="45"/>
  <c r="Y929" i="47" s="1"/>
  <c r="S128" i="36"/>
  <c r="Y326" i="47" s="1"/>
  <c r="S128" i="44"/>
  <c r="Y862" i="47" s="1"/>
  <c r="S128" i="35"/>
  <c r="Y259" i="47" s="1"/>
  <c r="S128" i="39"/>
  <c r="Y527" i="47" s="1"/>
  <c r="S128" i="20"/>
  <c r="Y125" i="47" s="1"/>
  <c r="S124" i="46"/>
  <c r="Y996" i="47" s="1"/>
  <c r="S128" i="34"/>
  <c r="Y192" i="47" s="1"/>
  <c r="S124" i="43"/>
  <c r="Y795" i="47" s="1"/>
  <c r="S124" i="42"/>
  <c r="Y728" i="47" s="1"/>
  <c r="S128" i="38"/>
  <c r="Y460" i="47" s="1"/>
  <c r="P126" i="37"/>
  <c r="V391" i="47" s="1"/>
  <c r="P126" i="38"/>
  <c r="V458" i="47" s="1"/>
  <c r="P126" i="36"/>
  <c r="V324" i="47" s="1"/>
  <c r="P122" i="45"/>
  <c r="V927" i="47" s="1"/>
  <c r="P126" i="39"/>
  <c r="V525" i="47" s="1"/>
  <c r="P126" i="44"/>
  <c r="V860" i="47" s="1"/>
  <c r="P126" i="41"/>
  <c r="V659" i="47" s="1"/>
  <c r="P126" i="35"/>
  <c r="V257" i="47" s="1"/>
  <c r="P126" i="40"/>
  <c r="V592" i="47" s="1"/>
  <c r="P126" i="34"/>
  <c r="V190" i="47" s="1"/>
  <c r="P122" i="46"/>
  <c r="V994" i="47" s="1"/>
  <c r="P122" i="42"/>
  <c r="V726" i="47" s="1"/>
  <c r="P122" i="43"/>
  <c r="V793" i="47" s="1"/>
  <c r="P122" i="1"/>
  <c r="V56" i="47" s="1"/>
  <c r="P126" i="20"/>
  <c r="V123" i="47" s="1"/>
  <c r="Q126" i="40"/>
  <c r="W592" i="47" s="1"/>
  <c r="Q126" i="34"/>
  <c r="W190" i="47" s="1"/>
  <c r="Q126" i="39"/>
  <c r="W525" i="47" s="1"/>
  <c r="Q126" i="38"/>
  <c r="W458" i="47" s="1"/>
  <c r="Q126" i="20"/>
  <c r="W123" i="47" s="1"/>
  <c r="Q126" i="41"/>
  <c r="W659" i="47" s="1"/>
  <c r="Q122" i="1"/>
  <c r="W56" i="47" s="1"/>
  <c r="Q122" i="46"/>
  <c r="W994" i="47" s="1"/>
  <c r="Q122" i="45"/>
  <c r="W927" i="47" s="1"/>
  <c r="Q126" i="44"/>
  <c r="W860" i="47" s="1"/>
  <c r="Q122" i="43"/>
  <c r="W793" i="47" s="1"/>
  <c r="Q126" i="37"/>
  <c r="W391" i="47" s="1"/>
  <c r="Q126" i="36"/>
  <c r="W324" i="47" s="1"/>
  <c r="Q126" i="35"/>
  <c r="W257" i="47" s="1"/>
  <c r="Q122" i="42"/>
  <c r="W726" i="47" s="1"/>
  <c r="D126" i="40"/>
  <c r="J592" i="47" s="1"/>
  <c r="D126" i="20"/>
  <c r="J123" i="47" s="1"/>
  <c r="D126" i="37"/>
  <c r="J391" i="47" s="1"/>
  <c r="D126" i="35"/>
  <c r="J257" i="47" s="1"/>
  <c r="D122" i="1"/>
  <c r="J56" i="47" s="1"/>
  <c r="D122" i="46"/>
  <c r="J994" i="47" s="1"/>
  <c r="D126" i="44"/>
  <c r="J860" i="47" s="1"/>
  <c r="D122" i="43"/>
  <c r="J793" i="47" s="1"/>
  <c r="D122" i="42"/>
  <c r="J726" i="47" s="1"/>
  <c r="D122" i="45"/>
  <c r="J927" i="47" s="1"/>
  <c r="D126" i="41"/>
  <c r="J659" i="47" s="1"/>
  <c r="D126" i="34"/>
  <c r="J190" i="47" s="1"/>
  <c r="D126" i="39"/>
  <c r="J525" i="47" s="1"/>
  <c r="D126" i="38"/>
  <c r="J458" i="47" s="1"/>
  <c r="D126" i="36"/>
  <c r="J324" i="47" s="1"/>
  <c r="M126" i="38"/>
  <c r="S458" i="47" s="1"/>
  <c r="M126" i="35"/>
  <c r="S257" i="47" s="1"/>
  <c r="M122" i="43"/>
  <c r="S793" i="47" s="1"/>
  <c r="M122" i="45"/>
  <c r="S927" i="47" s="1"/>
  <c r="M126" i="37"/>
  <c r="S391" i="47" s="1"/>
  <c r="M126" i="34"/>
  <c r="S190" i="47" s="1"/>
  <c r="M126" i="40"/>
  <c r="S592" i="47" s="1"/>
  <c r="M122" i="46"/>
  <c r="S994" i="47" s="1"/>
  <c r="M122" i="1"/>
  <c r="S56" i="47" s="1"/>
  <c r="M126" i="36"/>
  <c r="S324" i="47" s="1"/>
  <c r="M126" i="20"/>
  <c r="S123" i="47" s="1"/>
  <c r="M126" i="44"/>
  <c r="S860" i="47" s="1"/>
  <c r="M126" i="41"/>
  <c r="S659" i="47" s="1"/>
  <c r="M126" i="39"/>
  <c r="S525" i="47" s="1"/>
  <c r="M122" i="42"/>
  <c r="S726" i="47" s="1"/>
  <c r="AE126" i="39"/>
  <c r="AK525" i="47" s="1"/>
  <c r="AE126" i="37"/>
  <c r="AK391" i="47" s="1"/>
  <c r="AE126" i="20"/>
  <c r="AK123" i="47" s="1"/>
  <c r="AE126" i="40"/>
  <c r="AK592" i="47" s="1"/>
  <c r="AE126" i="41"/>
  <c r="AK659" i="47" s="1"/>
  <c r="AE122" i="42"/>
  <c r="AK726" i="47" s="1"/>
  <c r="AE126" i="34"/>
  <c r="AK190" i="47" s="1"/>
  <c r="AE122" i="1"/>
  <c r="AK56" i="47" s="1"/>
  <c r="AE122" i="43"/>
  <c r="AK793" i="47" s="1"/>
  <c r="AE126" i="35"/>
  <c r="AK257" i="47" s="1"/>
  <c r="AE126" i="36"/>
  <c r="AK324" i="47" s="1"/>
  <c r="AE126" i="44"/>
  <c r="AK860" i="47" s="1"/>
  <c r="AE122" i="45"/>
  <c r="AK927" i="47" s="1"/>
  <c r="AE122" i="46"/>
  <c r="AK994" i="47" s="1"/>
  <c r="AE126" i="38"/>
  <c r="AK458" i="47" s="1"/>
  <c r="H129" i="40"/>
  <c r="N595" i="47" s="1"/>
  <c r="H129" i="36"/>
  <c r="N327" i="47" s="1"/>
  <c r="H125" i="46"/>
  <c r="N997" i="47" s="1"/>
  <c r="H129" i="44"/>
  <c r="N863" i="47" s="1"/>
  <c r="H129" i="41"/>
  <c r="N662" i="47" s="1"/>
  <c r="H125" i="42"/>
  <c r="N729" i="47" s="1"/>
  <c r="H129" i="39"/>
  <c r="N528" i="47" s="1"/>
  <c r="H129" i="38"/>
  <c r="N461" i="47" s="1"/>
  <c r="H125" i="1"/>
  <c r="N59" i="47" s="1"/>
  <c r="H125" i="45"/>
  <c r="N930" i="47" s="1"/>
  <c r="H129" i="20"/>
  <c r="N126" i="47" s="1"/>
  <c r="H129" i="37"/>
  <c r="N394" i="47" s="1"/>
  <c r="H129" i="35"/>
  <c r="N260" i="47" s="1"/>
  <c r="H129" i="34"/>
  <c r="N193" i="47" s="1"/>
  <c r="H125" i="43"/>
  <c r="N796" i="47" s="1"/>
  <c r="Q132" i="38"/>
  <c r="W464" i="47" s="1"/>
  <c r="Q128" i="46"/>
  <c r="W1000" i="47" s="1"/>
  <c r="Q132" i="40"/>
  <c r="W598" i="47" s="1"/>
  <c r="Q128" i="1"/>
  <c r="W62" i="47" s="1"/>
  <c r="Q128" i="42"/>
  <c r="W732" i="47" s="1"/>
  <c r="Q132" i="41"/>
  <c r="W665" i="47" s="1"/>
  <c r="Q132" i="20"/>
  <c r="W129" i="47" s="1"/>
  <c r="Q132" i="35"/>
  <c r="W263" i="47" s="1"/>
  <c r="Q132" i="37"/>
  <c r="W397" i="47" s="1"/>
  <c r="Q128" i="45"/>
  <c r="W933" i="47" s="1"/>
  <c r="Q128" i="43"/>
  <c r="W799" i="47" s="1"/>
  <c r="Q132" i="34"/>
  <c r="W196" i="47" s="1"/>
  <c r="Q132" i="39"/>
  <c r="W531" i="47" s="1"/>
  <c r="Q132" i="36"/>
  <c r="W330" i="47" s="1"/>
  <c r="Q132" i="44"/>
  <c r="W866" i="47" s="1"/>
  <c r="O129" i="1"/>
  <c r="U63" i="47" s="1"/>
  <c r="O133" i="37"/>
  <c r="U398" i="47" s="1"/>
  <c r="O133" i="38"/>
  <c r="U465" i="47" s="1"/>
  <c r="O133" i="34"/>
  <c r="U197" i="47" s="1"/>
  <c r="O129" i="46"/>
  <c r="U1001" i="47" s="1"/>
  <c r="O133" i="41"/>
  <c r="U666" i="47" s="1"/>
  <c r="O133" i="35"/>
  <c r="U264" i="47" s="1"/>
  <c r="O129" i="42"/>
  <c r="U733" i="47" s="1"/>
  <c r="O133" i="44"/>
  <c r="U867" i="47" s="1"/>
  <c r="O129" i="43"/>
  <c r="U800" i="47" s="1"/>
  <c r="O129" i="45"/>
  <c r="U934" i="47" s="1"/>
  <c r="O133" i="39"/>
  <c r="U532" i="47" s="1"/>
  <c r="O133" i="20"/>
  <c r="U130" i="47" s="1"/>
  <c r="N49" i="51"/>
  <c r="O133" i="36"/>
  <c r="U331" i="47" s="1"/>
  <c r="O133" i="40"/>
  <c r="U599" i="47" s="1"/>
  <c r="S135" i="36"/>
  <c r="Y333" i="47" s="1"/>
  <c r="S131" i="45"/>
  <c r="Y936" i="47" s="1"/>
  <c r="S131" i="1"/>
  <c r="Y65" i="47" s="1"/>
  <c r="R47" i="51"/>
  <c r="S135" i="37"/>
  <c r="Y400" i="47" s="1"/>
  <c r="S131" i="43"/>
  <c r="Y802" i="47" s="1"/>
  <c r="S135" i="34"/>
  <c r="Y199" i="47" s="1"/>
  <c r="S135" i="44"/>
  <c r="Y869" i="47" s="1"/>
  <c r="S135" i="20"/>
  <c r="Y132" i="47" s="1"/>
  <c r="S135" i="41"/>
  <c r="Y668" i="47" s="1"/>
  <c r="S135" i="39"/>
  <c r="Y534" i="47" s="1"/>
  <c r="S131" i="46"/>
  <c r="Y1003" i="47" s="1"/>
  <c r="S135" i="38"/>
  <c r="Y467" i="47" s="1"/>
  <c r="S135" i="35"/>
  <c r="Y266" i="47" s="1"/>
  <c r="S135" i="40"/>
  <c r="Y601" i="47" s="1"/>
  <c r="S131" i="42"/>
  <c r="Y735" i="47" s="1"/>
  <c r="J137" i="20"/>
  <c r="P134" i="47" s="1"/>
  <c r="J133" i="1"/>
  <c r="P67" i="47" s="1"/>
  <c r="J133" i="46"/>
  <c r="P1005" i="47" s="1"/>
  <c r="J137" i="38"/>
  <c r="P469" i="47" s="1"/>
  <c r="J133" i="45"/>
  <c r="P938" i="47" s="1"/>
  <c r="J137" i="37"/>
  <c r="P402" i="47" s="1"/>
  <c r="J137" i="36"/>
  <c r="P335" i="47" s="1"/>
  <c r="J133" i="42"/>
  <c r="P737" i="47" s="1"/>
  <c r="J137" i="35"/>
  <c r="P268" i="47" s="1"/>
  <c r="J133" i="43"/>
  <c r="P804" i="47" s="1"/>
  <c r="J137" i="44"/>
  <c r="P871" i="47" s="1"/>
  <c r="J137" i="39"/>
  <c r="P536" i="47" s="1"/>
  <c r="J137" i="34"/>
  <c r="P201" i="47" s="1"/>
  <c r="J137" i="40"/>
  <c r="P603" i="47" s="1"/>
  <c r="J137" i="41"/>
  <c r="P670" i="47" s="1"/>
  <c r="AK132" i="35"/>
  <c r="AQ263" i="47" s="1"/>
  <c r="AK128" i="43"/>
  <c r="AQ799" i="47" s="1"/>
  <c r="AK128" i="45"/>
  <c r="AQ933" i="47" s="1"/>
  <c r="AK132" i="40"/>
  <c r="AQ598" i="47" s="1"/>
  <c r="AK128" i="1"/>
  <c r="AQ62" i="47" s="1"/>
  <c r="AK132" i="44"/>
  <c r="AQ866" i="47" s="1"/>
  <c r="AK132" i="39"/>
  <c r="AQ531" i="47" s="1"/>
  <c r="AK132" i="20"/>
  <c r="AQ129" i="47" s="1"/>
  <c r="AK132" i="38"/>
  <c r="AQ464" i="47" s="1"/>
  <c r="AK132" i="37"/>
  <c r="AQ397" i="47" s="1"/>
  <c r="AK128" i="42"/>
  <c r="AQ732" i="47" s="1"/>
  <c r="AK128" i="46"/>
  <c r="AQ1000" i="47" s="1"/>
  <c r="AK132" i="36"/>
  <c r="AQ330" i="47" s="1"/>
  <c r="AK132" i="41"/>
  <c r="AQ665" i="47" s="1"/>
  <c r="AK132" i="34"/>
  <c r="AQ196" i="47" s="1"/>
  <c r="Y127" i="43"/>
  <c r="AE798" i="47" s="1"/>
  <c r="Y127" i="45"/>
  <c r="AE932" i="47" s="1"/>
  <c r="Y131" i="35"/>
  <c r="AE262" i="47" s="1"/>
  <c r="Y131" i="20"/>
  <c r="AE128" i="47" s="1"/>
  <c r="Y127" i="1"/>
  <c r="AE61" i="47" s="1"/>
  <c r="Y131" i="34"/>
  <c r="AE195" i="47" s="1"/>
  <c r="Y131" i="39"/>
  <c r="AE530" i="47" s="1"/>
  <c r="Y131" i="40"/>
  <c r="AE597" i="47" s="1"/>
  <c r="Y127" i="46"/>
  <c r="AE999" i="47" s="1"/>
  <c r="Y131" i="44"/>
  <c r="AE865" i="47" s="1"/>
  <c r="Y131" i="41"/>
  <c r="AE664" i="47" s="1"/>
  <c r="Y127" i="42"/>
  <c r="AE731" i="47" s="1"/>
  <c r="Y131" i="36"/>
  <c r="AE329" i="47" s="1"/>
  <c r="Y131" i="38"/>
  <c r="AE463" i="47" s="1"/>
  <c r="Y131" i="37"/>
  <c r="AE396" i="47" s="1"/>
  <c r="S132" i="40"/>
  <c r="Y598" i="47" s="1"/>
  <c r="S128" i="46"/>
  <c r="Y1000" i="47" s="1"/>
  <c r="S132" i="20"/>
  <c r="Y129" i="47" s="1"/>
  <c r="S132" i="39"/>
  <c r="Y531" i="47" s="1"/>
  <c r="S128" i="43"/>
  <c r="Y799" i="47" s="1"/>
  <c r="S132" i="38"/>
  <c r="Y464" i="47" s="1"/>
  <c r="S132" i="34"/>
  <c r="Y196" i="47" s="1"/>
  <c r="S132" i="41"/>
  <c r="Y665" i="47" s="1"/>
  <c r="S132" i="36"/>
  <c r="Y330" i="47" s="1"/>
  <c r="S132" i="35"/>
  <c r="Y263" i="47" s="1"/>
  <c r="S128" i="42"/>
  <c r="Y732" i="47" s="1"/>
  <c r="S128" i="1"/>
  <c r="Y62" i="47" s="1"/>
  <c r="S132" i="44"/>
  <c r="Y866" i="47" s="1"/>
  <c r="S128" i="45"/>
  <c r="Y933" i="47" s="1"/>
  <c r="S132" i="37"/>
  <c r="Y397" i="47" s="1"/>
  <c r="AE132" i="35"/>
  <c r="AK263" i="47" s="1"/>
  <c r="AE132" i="36"/>
  <c r="AK330" i="47" s="1"/>
  <c r="AE132" i="34"/>
  <c r="AK196" i="47" s="1"/>
  <c r="AE132" i="40"/>
  <c r="AK598" i="47" s="1"/>
  <c r="AE132" i="39"/>
  <c r="AK531" i="47" s="1"/>
  <c r="AE128" i="43"/>
  <c r="AK799" i="47" s="1"/>
  <c r="AE132" i="41"/>
  <c r="AK665" i="47" s="1"/>
  <c r="AE128" i="46"/>
  <c r="AK1000" i="47" s="1"/>
  <c r="AE132" i="44"/>
  <c r="AK866" i="47" s="1"/>
  <c r="AE132" i="38"/>
  <c r="AK464" i="47" s="1"/>
  <c r="AE132" i="37"/>
  <c r="AK397" i="47" s="1"/>
  <c r="AE128" i="45"/>
  <c r="AK933" i="47" s="1"/>
  <c r="AE128" i="42"/>
  <c r="AK732" i="47" s="1"/>
  <c r="AE132" i="20"/>
  <c r="AK129" i="47" s="1"/>
  <c r="AE128" i="1"/>
  <c r="AK62" i="47" s="1"/>
  <c r="T127" i="45"/>
  <c r="Z932" i="47" s="1"/>
  <c r="T127" i="1"/>
  <c r="Z61" i="47" s="1"/>
  <c r="T131" i="40"/>
  <c r="Z597" i="47" s="1"/>
  <c r="T131" i="20"/>
  <c r="Z128" i="47" s="1"/>
  <c r="T127" i="43"/>
  <c r="Z798" i="47" s="1"/>
  <c r="T131" i="36"/>
  <c r="Z329" i="47" s="1"/>
  <c r="T131" i="41"/>
  <c r="Z664" i="47" s="1"/>
  <c r="T131" i="44"/>
  <c r="Z865" i="47" s="1"/>
  <c r="T131" i="35"/>
  <c r="Z262" i="47" s="1"/>
  <c r="T131" i="38"/>
  <c r="Z463" i="47" s="1"/>
  <c r="T127" i="42"/>
  <c r="Z731" i="47" s="1"/>
  <c r="T131" i="37"/>
  <c r="Z396" i="47" s="1"/>
  <c r="T131" i="39"/>
  <c r="Z530" i="47" s="1"/>
  <c r="T127" i="46"/>
  <c r="Z999" i="47" s="1"/>
  <c r="T131" i="34"/>
  <c r="Z195" i="47" s="1"/>
  <c r="D127" i="45"/>
  <c r="J932" i="47" s="1"/>
  <c r="D127" i="42"/>
  <c r="J731" i="47" s="1"/>
  <c r="D131" i="36"/>
  <c r="J329" i="47" s="1"/>
  <c r="D127" i="1"/>
  <c r="J61" i="47" s="1"/>
  <c r="D131" i="38"/>
  <c r="J463" i="47" s="1"/>
  <c r="D131" i="37"/>
  <c r="J396" i="47" s="1"/>
  <c r="D131" i="34"/>
  <c r="J195" i="47" s="1"/>
  <c r="D127" i="43"/>
  <c r="J798" i="47" s="1"/>
  <c r="D131" i="40"/>
  <c r="J597" i="47" s="1"/>
  <c r="D131" i="41"/>
  <c r="J664" i="47" s="1"/>
  <c r="D131" i="44"/>
  <c r="J865" i="47" s="1"/>
  <c r="D131" i="39"/>
  <c r="J530" i="47" s="1"/>
  <c r="D131" i="35"/>
  <c r="J262" i="47" s="1"/>
  <c r="D131" i="20"/>
  <c r="J128" i="47" s="1"/>
  <c r="D127" i="46"/>
  <c r="J999" i="47" s="1"/>
  <c r="AJ127" i="1"/>
  <c r="AP61" i="47" s="1"/>
  <c r="AJ127" i="43"/>
  <c r="AP798" i="47" s="1"/>
  <c r="AJ127" i="42"/>
  <c r="AP731" i="47" s="1"/>
  <c r="AJ131" i="36"/>
  <c r="AP329" i="47" s="1"/>
  <c r="AJ131" i="41"/>
  <c r="AP664" i="47" s="1"/>
  <c r="AJ131" i="20"/>
  <c r="AP128" i="47" s="1"/>
  <c r="AJ131" i="44"/>
  <c r="AP865" i="47" s="1"/>
  <c r="AJ131" i="35"/>
  <c r="AP262" i="47" s="1"/>
  <c r="AJ127" i="46"/>
  <c r="AP999" i="47" s="1"/>
  <c r="AJ131" i="39"/>
  <c r="AP530" i="47" s="1"/>
  <c r="AJ131" i="38"/>
  <c r="AP463" i="47" s="1"/>
  <c r="AJ131" i="40"/>
  <c r="AP597" i="47" s="1"/>
  <c r="AJ127" i="45"/>
  <c r="AP932" i="47" s="1"/>
  <c r="AJ131" i="37"/>
  <c r="AP396" i="47" s="1"/>
  <c r="AJ131" i="34"/>
  <c r="AP195" i="47" s="1"/>
  <c r="U132" i="20"/>
  <c r="AA129" i="47" s="1"/>
  <c r="U132" i="35"/>
  <c r="AA263" i="47" s="1"/>
  <c r="U132" i="38"/>
  <c r="AA464" i="47" s="1"/>
  <c r="U128" i="42"/>
  <c r="AA732" i="47" s="1"/>
  <c r="U132" i="41"/>
  <c r="AA665" i="47" s="1"/>
  <c r="U128" i="43"/>
  <c r="AA799" i="47" s="1"/>
  <c r="U132" i="37"/>
  <c r="AA397" i="47" s="1"/>
  <c r="U132" i="40"/>
  <c r="AA598" i="47" s="1"/>
  <c r="U128" i="46"/>
  <c r="AA1000" i="47" s="1"/>
  <c r="U132" i="36"/>
  <c r="AA330" i="47" s="1"/>
  <c r="U128" i="1"/>
  <c r="AA62" i="47" s="1"/>
  <c r="U132" i="34"/>
  <c r="AA196" i="47" s="1"/>
  <c r="U132" i="39"/>
  <c r="AA531" i="47" s="1"/>
  <c r="U132" i="44"/>
  <c r="AA866" i="47" s="1"/>
  <c r="U128" i="45"/>
  <c r="AA933" i="47" s="1"/>
  <c r="G132" i="41"/>
  <c r="M665" i="47" s="1"/>
  <c r="G128" i="46"/>
  <c r="M1000" i="47" s="1"/>
  <c r="G132" i="40"/>
  <c r="M598" i="47" s="1"/>
  <c r="G132" i="39"/>
  <c r="M531" i="47" s="1"/>
  <c r="G132" i="38"/>
  <c r="M464" i="47" s="1"/>
  <c r="G132" i="20"/>
  <c r="M129" i="47" s="1"/>
  <c r="G128" i="42"/>
  <c r="M732" i="47" s="1"/>
  <c r="G132" i="37"/>
  <c r="M397" i="47" s="1"/>
  <c r="G132" i="36"/>
  <c r="M330" i="47" s="1"/>
  <c r="G128" i="1"/>
  <c r="M62" i="47" s="1"/>
  <c r="G132" i="35"/>
  <c r="M263" i="47" s="1"/>
  <c r="G132" i="44"/>
  <c r="M866" i="47" s="1"/>
  <c r="G128" i="43"/>
  <c r="M799" i="47" s="1"/>
  <c r="G128" i="45"/>
  <c r="M933" i="47" s="1"/>
  <c r="G132" i="34"/>
  <c r="M196" i="47" s="1"/>
  <c r="H132" i="1"/>
  <c r="N66" i="47" s="1"/>
  <c r="H132" i="46"/>
  <c r="N1004" i="47" s="1"/>
  <c r="H136" i="38"/>
  <c r="N468" i="47" s="1"/>
  <c r="H136" i="39"/>
  <c r="N535" i="47" s="1"/>
  <c r="H136" i="40"/>
  <c r="N602" i="47" s="1"/>
  <c r="H136" i="35"/>
  <c r="N267" i="47" s="1"/>
  <c r="H136" i="41"/>
  <c r="N669" i="47" s="1"/>
  <c r="H132" i="45"/>
  <c r="N937" i="47" s="1"/>
  <c r="H136" i="37"/>
  <c r="N401" i="47" s="1"/>
  <c r="H136" i="34"/>
  <c r="N200" i="47" s="1"/>
  <c r="H132" i="43"/>
  <c r="N803" i="47" s="1"/>
  <c r="H132" i="42"/>
  <c r="N736" i="47" s="1"/>
  <c r="H136" i="44"/>
  <c r="N870" i="47" s="1"/>
  <c r="H136" i="36"/>
  <c r="N334" i="47" s="1"/>
  <c r="H136" i="20"/>
  <c r="N133" i="47" s="1"/>
  <c r="P134" i="20"/>
  <c r="V131" i="47" s="1"/>
  <c r="P134" i="34"/>
  <c r="V198" i="47" s="1"/>
  <c r="P130" i="45"/>
  <c r="V935" i="47" s="1"/>
  <c r="P134" i="44"/>
  <c r="V868" i="47" s="1"/>
  <c r="P130" i="46"/>
  <c r="V1002" i="47" s="1"/>
  <c r="P134" i="41"/>
  <c r="V667" i="47" s="1"/>
  <c r="P134" i="39"/>
  <c r="V533" i="47" s="1"/>
  <c r="P134" i="35"/>
  <c r="V265" i="47" s="1"/>
  <c r="P134" i="37"/>
  <c r="V399" i="47" s="1"/>
  <c r="P130" i="42"/>
  <c r="V734" i="47" s="1"/>
  <c r="P134" i="36"/>
  <c r="V332" i="47" s="1"/>
  <c r="P134" i="38"/>
  <c r="V466" i="47" s="1"/>
  <c r="P134" i="40"/>
  <c r="V600" i="47" s="1"/>
  <c r="P130" i="43"/>
  <c r="V801" i="47" s="1"/>
  <c r="P130" i="1"/>
  <c r="V64" i="47" s="1"/>
  <c r="S129" i="37"/>
  <c r="Y394" i="47" s="1"/>
  <c r="S125" i="45"/>
  <c r="Y930" i="47" s="1"/>
  <c r="S125" i="43"/>
  <c r="Y796" i="47" s="1"/>
  <c r="S129" i="34"/>
  <c r="Y193" i="47" s="1"/>
  <c r="S125" i="46"/>
  <c r="Y997" i="47" s="1"/>
  <c r="S129" i="35"/>
  <c r="Y260" i="47" s="1"/>
  <c r="S125" i="1"/>
  <c r="Y59" i="47" s="1"/>
  <c r="S129" i="41"/>
  <c r="Y662" i="47" s="1"/>
  <c r="S129" i="39"/>
  <c r="Y528" i="47" s="1"/>
  <c r="S129" i="44"/>
  <c r="Y863" i="47" s="1"/>
  <c r="S129" i="38"/>
  <c r="Y461" i="47" s="1"/>
  <c r="S129" i="40"/>
  <c r="Y595" i="47" s="1"/>
  <c r="S129" i="20"/>
  <c r="Y126" i="47" s="1"/>
  <c r="S129" i="36"/>
  <c r="Y327" i="47" s="1"/>
  <c r="S125" i="42"/>
  <c r="Y729" i="47" s="1"/>
  <c r="J130" i="35"/>
  <c r="P261" i="47" s="1"/>
  <c r="J130" i="40"/>
  <c r="P596" i="47" s="1"/>
  <c r="J126" i="45"/>
  <c r="P931" i="47" s="1"/>
  <c r="J130" i="44"/>
  <c r="P864" i="47" s="1"/>
  <c r="J130" i="37"/>
  <c r="P395" i="47" s="1"/>
  <c r="J130" i="34"/>
  <c r="P194" i="47" s="1"/>
  <c r="J126" i="42"/>
  <c r="P730" i="47" s="1"/>
  <c r="J126" i="1"/>
  <c r="P60" i="47" s="1"/>
  <c r="J130" i="41"/>
  <c r="P663" i="47" s="1"/>
  <c r="J130" i="38"/>
  <c r="P462" i="47" s="1"/>
  <c r="J126" i="46"/>
  <c r="P998" i="47" s="1"/>
  <c r="J130" i="39"/>
  <c r="P529" i="47" s="1"/>
  <c r="J130" i="20"/>
  <c r="P127" i="47" s="1"/>
  <c r="J130" i="36"/>
  <c r="P328" i="47" s="1"/>
  <c r="J126" i="43"/>
  <c r="P797" i="47" s="1"/>
  <c r="AC130" i="20"/>
  <c r="AI127" i="47" s="1"/>
  <c r="AC130" i="37"/>
  <c r="AI395" i="47" s="1"/>
  <c r="AC130" i="40"/>
  <c r="AI596" i="47" s="1"/>
  <c r="AC126" i="46"/>
  <c r="AI998" i="47" s="1"/>
  <c r="AC130" i="38"/>
  <c r="AI462" i="47" s="1"/>
  <c r="AC126" i="43"/>
  <c r="AI797" i="47" s="1"/>
  <c r="AC126" i="1"/>
  <c r="AI60" i="47" s="1"/>
  <c r="AC130" i="35"/>
  <c r="AI261" i="47" s="1"/>
  <c r="AC130" i="34"/>
  <c r="AI194" i="47" s="1"/>
  <c r="AC130" i="36"/>
  <c r="AI328" i="47" s="1"/>
  <c r="AC130" i="44"/>
  <c r="AI864" i="47" s="1"/>
  <c r="AC126" i="45"/>
  <c r="AI931" i="47" s="1"/>
  <c r="AC130" i="41"/>
  <c r="AI663" i="47" s="1"/>
  <c r="AC126" i="42"/>
  <c r="AI730" i="47" s="1"/>
  <c r="AC130" i="39"/>
  <c r="AI529" i="47" s="1"/>
  <c r="X126" i="46"/>
  <c r="AD998" i="47" s="1"/>
  <c r="X130" i="39"/>
  <c r="AD529" i="47" s="1"/>
  <c r="X126" i="43"/>
  <c r="AD797" i="47" s="1"/>
  <c r="X130" i="36"/>
  <c r="AD328" i="47" s="1"/>
  <c r="X130" i="20"/>
  <c r="AD127" i="47" s="1"/>
  <c r="X126" i="1"/>
  <c r="AD60" i="47" s="1"/>
  <c r="X130" i="37"/>
  <c r="AD395" i="47" s="1"/>
  <c r="X130" i="44"/>
  <c r="AD864" i="47" s="1"/>
  <c r="X130" i="38"/>
  <c r="AD462" i="47" s="1"/>
  <c r="X126" i="42"/>
  <c r="AD730" i="47" s="1"/>
  <c r="X130" i="40"/>
  <c r="AD596" i="47" s="1"/>
  <c r="X130" i="35"/>
  <c r="AD261" i="47" s="1"/>
  <c r="X126" i="45"/>
  <c r="AD931" i="47" s="1"/>
  <c r="X130" i="34"/>
  <c r="AD194" i="47" s="1"/>
  <c r="X130" i="41"/>
  <c r="AD663" i="47" s="1"/>
  <c r="O135" i="20"/>
  <c r="U132" i="47" s="1"/>
  <c r="O135" i="37"/>
  <c r="U400" i="47" s="1"/>
  <c r="O135" i="44"/>
  <c r="U869" i="47" s="1"/>
  <c r="O135" i="41"/>
  <c r="U668" i="47" s="1"/>
  <c r="O131" i="1"/>
  <c r="U65" i="47" s="1"/>
  <c r="O135" i="35"/>
  <c r="U266" i="47" s="1"/>
  <c r="O131" i="45"/>
  <c r="U936" i="47" s="1"/>
  <c r="O131" i="46"/>
  <c r="U1003" i="47" s="1"/>
  <c r="O135" i="40"/>
  <c r="U601" i="47" s="1"/>
  <c r="O135" i="38"/>
  <c r="U467" i="47" s="1"/>
  <c r="O131" i="43"/>
  <c r="U802" i="47" s="1"/>
  <c r="N47" i="51"/>
  <c r="O135" i="36"/>
  <c r="U333" i="47" s="1"/>
  <c r="O135" i="39"/>
  <c r="U534" i="47" s="1"/>
  <c r="O135" i="34"/>
  <c r="U199" i="47" s="1"/>
  <c r="O131" i="42"/>
  <c r="U735" i="47" s="1"/>
  <c r="AI137" i="37"/>
  <c r="AO402" i="47" s="1"/>
  <c r="AI133" i="42"/>
  <c r="AO737" i="47" s="1"/>
  <c r="AI137" i="34"/>
  <c r="AO201" i="47" s="1"/>
  <c r="AI133" i="43"/>
  <c r="AO804" i="47" s="1"/>
  <c r="AI137" i="40"/>
  <c r="AO603" i="47" s="1"/>
  <c r="AI137" i="20"/>
  <c r="AO134" i="47" s="1"/>
  <c r="AI137" i="39"/>
  <c r="AO536" i="47" s="1"/>
  <c r="AI133" i="1"/>
  <c r="AO67" i="47" s="1"/>
  <c r="AI137" i="44"/>
  <c r="AO871" i="47" s="1"/>
  <c r="AI137" i="36"/>
  <c r="AO335" i="47" s="1"/>
  <c r="AI137" i="35"/>
  <c r="AO268" i="47" s="1"/>
  <c r="AI137" i="38"/>
  <c r="AO469" i="47" s="1"/>
  <c r="AI133" i="46"/>
  <c r="AO1005" i="47" s="1"/>
  <c r="AI137" i="41"/>
  <c r="AO670" i="47" s="1"/>
  <c r="AI133" i="45"/>
  <c r="AO938" i="47" s="1"/>
  <c r="T123" i="46"/>
  <c r="Z995" i="47" s="1"/>
  <c r="T127" i="36"/>
  <c r="Z325" i="47" s="1"/>
  <c r="T127" i="39"/>
  <c r="Z526" i="47" s="1"/>
  <c r="T127" i="37"/>
  <c r="Z392" i="47" s="1"/>
  <c r="T123" i="43"/>
  <c r="Z794" i="47" s="1"/>
  <c r="T127" i="44"/>
  <c r="Z861" i="47" s="1"/>
  <c r="T127" i="41"/>
  <c r="Z660" i="47" s="1"/>
  <c r="T127" i="35"/>
  <c r="Z258" i="47" s="1"/>
  <c r="T127" i="20"/>
  <c r="Z124" i="47" s="1"/>
  <c r="T123" i="1"/>
  <c r="Z57" i="47" s="1"/>
  <c r="T127" i="38"/>
  <c r="Z459" i="47" s="1"/>
  <c r="T123" i="45"/>
  <c r="Z928" i="47" s="1"/>
  <c r="T127" i="40"/>
  <c r="Z593" i="47" s="1"/>
  <c r="T127" i="34"/>
  <c r="Z191" i="47" s="1"/>
  <c r="T123" i="42"/>
  <c r="Z727" i="47" s="1"/>
  <c r="AD125" i="35"/>
  <c r="AJ256" i="47" s="1"/>
  <c r="AD125" i="40"/>
  <c r="AJ591" i="47" s="1"/>
  <c r="AD125" i="34"/>
  <c r="AJ189" i="47" s="1"/>
  <c r="AD125" i="38"/>
  <c r="AJ457" i="47" s="1"/>
  <c r="AD121" i="46"/>
  <c r="AJ993" i="47" s="1"/>
  <c r="AD125" i="41"/>
  <c r="AJ658" i="47" s="1"/>
  <c r="AD121" i="43"/>
  <c r="AJ792" i="47" s="1"/>
  <c r="AD121" i="42"/>
  <c r="AJ725" i="47" s="1"/>
  <c r="AD121" i="45"/>
  <c r="AJ926" i="47" s="1"/>
  <c r="AD125" i="37"/>
  <c r="AJ390" i="47" s="1"/>
  <c r="AD125" i="44"/>
  <c r="AJ859" i="47" s="1"/>
  <c r="AD125" i="20"/>
  <c r="AJ122" i="47" s="1"/>
  <c r="AD121" i="1"/>
  <c r="AJ55" i="47" s="1"/>
  <c r="AD125" i="39"/>
  <c r="AJ524" i="47" s="1"/>
  <c r="AD125" i="36"/>
  <c r="AJ323" i="47" s="1"/>
  <c r="AK137" i="40"/>
  <c r="AQ603" i="47" s="1"/>
  <c r="AK137" i="37"/>
  <c r="AQ402" i="47" s="1"/>
  <c r="AK133" i="1"/>
  <c r="AQ67" i="47" s="1"/>
  <c r="AK133" i="42"/>
  <c r="AQ737" i="47" s="1"/>
  <c r="AK137" i="20"/>
  <c r="AQ134" i="47" s="1"/>
  <c r="AK137" i="44"/>
  <c r="AQ871" i="47" s="1"/>
  <c r="AK133" i="46"/>
  <c r="AQ1005" i="47" s="1"/>
  <c r="AK137" i="41"/>
  <c r="AQ670" i="47" s="1"/>
  <c r="AK137" i="38"/>
  <c r="AQ469" i="47" s="1"/>
  <c r="AK133" i="43"/>
  <c r="AQ804" i="47" s="1"/>
  <c r="AK133" i="45"/>
  <c r="AQ938" i="47" s="1"/>
  <c r="AK137" i="39"/>
  <c r="AQ536" i="47" s="1"/>
  <c r="AK137" i="34"/>
  <c r="AQ201" i="47" s="1"/>
  <c r="AK137" i="35"/>
  <c r="AQ268" i="47" s="1"/>
  <c r="AK137" i="36"/>
  <c r="AQ335" i="47" s="1"/>
  <c r="G127" i="37"/>
  <c r="M392" i="47" s="1"/>
  <c r="G127" i="39"/>
  <c r="M526" i="47" s="1"/>
  <c r="G123" i="42"/>
  <c r="M727" i="47" s="1"/>
  <c r="G127" i="34"/>
  <c r="M191" i="47" s="1"/>
  <c r="G127" i="44"/>
  <c r="M861" i="47" s="1"/>
  <c r="G127" i="36"/>
  <c r="M325" i="47" s="1"/>
  <c r="G127" i="38"/>
  <c r="M459" i="47" s="1"/>
  <c r="G127" i="40"/>
  <c r="M593" i="47" s="1"/>
  <c r="G123" i="43"/>
  <c r="M794" i="47" s="1"/>
  <c r="G127" i="41"/>
  <c r="M660" i="47" s="1"/>
  <c r="G127" i="35"/>
  <c r="M258" i="47" s="1"/>
  <c r="G123" i="1"/>
  <c r="M57" i="47" s="1"/>
  <c r="G123" i="45"/>
  <c r="M928" i="47" s="1"/>
  <c r="G123" i="46"/>
  <c r="M995" i="47" s="1"/>
  <c r="G127" i="20"/>
  <c r="M124" i="47" s="1"/>
  <c r="Q127" i="38"/>
  <c r="W459" i="47" s="1"/>
  <c r="Q127" i="40"/>
  <c r="W593" i="47" s="1"/>
  <c r="Q127" i="36"/>
  <c r="W325" i="47" s="1"/>
  <c r="Q123" i="1"/>
  <c r="W57" i="47" s="1"/>
  <c r="Q123" i="45"/>
  <c r="W928" i="47" s="1"/>
  <c r="Q127" i="41"/>
  <c r="W660" i="47" s="1"/>
  <c r="Q127" i="20"/>
  <c r="W124" i="47" s="1"/>
  <c r="Q127" i="35"/>
  <c r="W258" i="47" s="1"/>
  <c r="Q123" i="42"/>
  <c r="W727" i="47" s="1"/>
  <c r="Q127" i="44"/>
  <c r="W861" i="47" s="1"/>
  <c r="Q127" i="39"/>
  <c r="W526" i="47" s="1"/>
  <c r="Q127" i="34"/>
  <c r="W191" i="47" s="1"/>
  <c r="Q123" i="43"/>
  <c r="W794" i="47" s="1"/>
  <c r="Q127" i="37"/>
  <c r="W392" i="47" s="1"/>
  <c r="Q123" i="46"/>
  <c r="W995" i="47" s="1"/>
  <c r="K127" i="39"/>
  <c r="Q526" i="47" s="1"/>
  <c r="K127" i="34"/>
  <c r="Q191" i="47" s="1"/>
  <c r="K123" i="45"/>
  <c r="Q928" i="47" s="1"/>
  <c r="K127" i="35"/>
  <c r="Q258" i="47" s="1"/>
  <c r="K123" i="1"/>
  <c r="Q57" i="47" s="1"/>
  <c r="K127" i="20"/>
  <c r="Q124" i="47" s="1"/>
  <c r="K127" i="44"/>
  <c r="Q861" i="47" s="1"/>
  <c r="K127" i="41"/>
  <c r="Q660" i="47" s="1"/>
  <c r="K123" i="42"/>
  <c r="Q727" i="47" s="1"/>
  <c r="K127" i="36"/>
  <c r="Q325" i="47" s="1"/>
  <c r="K127" i="38"/>
  <c r="Q459" i="47" s="1"/>
  <c r="K123" i="46"/>
  <c r="Q995" i="47" s="1"/>
  <c r="K127" i="40"/>
  <c r="Q593" i="47" s="1"/>
  <c r="K123" i="43"/>
  <c r="Q794" i="47" s="1"/>
  <c r="K127" i="37"/>
  <c r="Q392" i="47" s="1"/>
  <c r="U127" i="39"/>
  <c r="AA526" i="47" s="1"/>
  <c r="U123" i="45"/>
  <c r="AA928" i="47" s="1"/>
  <c r="U127" i="37"/>
  <c r="AA392" i="47" s="1"/>
  <c r="U127" i="36"/>
  <c r="AA325" i="47" s="1"/>
  <c r="U127" i="34"/>
  <c r="AA191" i="47" s="1"/>
  <c r="U123" i="46"/>
  <c r="AA995" i="47" s="1"/>
  <c r="U127" i="44"/>
  <c r="AA861" i="47" s="1"/>
  <c r="U123" i="43"/>
  <c r="AA794" i="47" s="1"/>
  <c r="U127" i="40"/>
  <c r="AA593" i="47" s="1"/>
  <c r="U127" i="38"/>
  <c r="AA459" i="47" s="1"/>
  <c r="U127" i="35"/>
  <c r="AA258" i="47" s="1"/>
  <c r="U123" i="42"/>
  <c r="AA727" i="47" s="1"/>
  <c r="U127" i="41"/>
  <c r="AA660" i="47" s="1"/>
  <c r="U127" i="20"/>
  <c r="AA124" i="47" s="1"/>
  <c r="U123" i="1"/>
  <c r="AA57" i="47" s="1"/>
  <c r="R125" i="34"/>
  <c r="X189" i="47" s="1"/>
  <c r="R121" i="46"/>
  <c r="X993" i="47" s="1"/>
  <c r="R125" i="41"/>
  <c r="X658" i="47" s="1"/>
  <c r="R125" i="40"/>
  <c r="X591" i="47" s="1"/>
  <c r="R125" i="44"/>
  <c r="X859" i="47" s="1"/>
  <c r="R121" i="43"/>
  <c r="X792" i="47" s="1"/>
  <c r="R125" i="38"/>
  <c r="X457" i="47" s="1"/>
  <c r="R121" i="45"/>
  <c r="X926" i="47" s="1"/>
  <c r="R125" i="36"/>
  <c r="X323" i="47" s="1"/>
  <c r="R121" i="42"/>
  <c r="X725" i="47" s="1"/>
  <c r="R125" i="35"/>
  <c r="X256" i="47" s="1"/>
  <c r="R125" i="39"/>
  <c r="X524" i="47" s="1"/>
  <c r="R121" i="1"/>
  <c r="X55" i="47" s="1"/>
  <c r="R125" i="20"/>
  <c r="X122" i="47" s="1"/>
  <c r="R125" i="37"/>
  <c r="X390" i="47" s="1"/>
  <c r="L125" i="36"/>
  <c r="R323" i="47" s="1"/>
  <c r="L125" i="38"/>
  <c r="R457" i="47" s="1"/>
  <c r="L125" i="35"/>
  <c r="R256" i="47" s="1"/>
  <c r="L121" i="1"/>
  <c r="R55" i="47" s="1"/>
  <c r="L121" i="43"/>
  <c r="R792" i="47" s="1"/>
  <c r="L125" i="37"/>
  <c r="R390" i="47" s="1"/>
  <c r="L121" i="42"/>
  <c r="R725" i="47" s="1"/>
  <c r="L125" i="34"/>
  <c r="R189" i="47" s="1"/>
  <c r="L125" i="20"/>
  <c r="R122" i="47" s="1"/>
  <c r="L125" i="40"/>
  <c r="R591" i="47" s="1"/>
  <c r="L125" i="44"/>
  <c r="R859" i="47" s="1"/>
  <c r="L121" i="45"/>
  <c r="R926" i="47" s="1"/>
  <c r="L125" i="39"/>
  <c r="R524" i="47" s="1"/>
  <c r="L125" i="41"/>
  <c r="R658" i="47" s="1"/>
  <c r="L121" i="46"/>
  <c r="R993" i="47" s="1"/>
  <c r="AC121" i="46"/>
  <c r="AI993" i="47" s="1"/>
  <c r="AC121" i="42"/>
  <c r="AI725" i="47" s="1"/>
  <c r="AC125" i="35"/>
  <c r="AI256" i="47" s="1"/>
  <c r="AC125" i="36"/>
  <c r="AI323" i="47" s="1"/>
  <c r="AC125" i="40"/>
  <c r="AI591" i="47" s="1"/>
  <c r="AC125" i="39"/>
  <c r="AI524" i="47" s="1"/>
  <c r="AC125" i="38"/>
  <c r="AI457" i="47" s="1"/>
  <c r="AC121" i="45"/>
  <c r="AI926" i="47" s="1"/>
  <c r="AC121" i="1"/>
  <c r="AI55" i="47" s="1"/>
  <c r="AC125" i="20"/>
  <c r="AI122" i="47" s="1"/>
  <c r="AC125" i="34"/>
  <c r="AI189" i="47" s="1"/>
  <c r="AC125" i="37"/>
  <c r="AI390" i="47" s="1"/>
  <c r="AC125" i="44"/>
  <c r="AI859" i="47" s="1"/>
  <c r="AC121" i="43"/>
  <c r="AI792" i="47" s="1"/>
  <c r="AC125" i="41"/>
  <c r="AI658" i="47" s="1"/>
  <c r="O121" i="42"/>
  <c r="U725" i="47" s="1"/>
  <c r="O125" i="36"/>
  <c r="U323" i="47" s="1"/>
  <c r="O125" i="44"/>
  <c r="U859" i="47" s="1"/>
  <c r="O125" i="37"/>
  <c r="U390" i="47" s="1"/>
  <c r="O125" i="38"/>
  <c r="U457" i="47" s="1"/>
  <c r="O125" i="41"/>
  <c r="U658" i="47" s="1"/>
  <c r="O125" i="35"/>
  <c r="U256" i="47" s="1"/>
  <c r="O121" i="1"/>
  <c r="U55" i="47" s="1"/>
  <c r="O121" i="46"/>
  <c r="U993" i="47" s="1"/>
  <c r="O121" i="43"/>
  <c r="U792" i="47" s="1"/>
  <c r="O125" i="34"/>
  <c r="U189" i="47" s="1"/>
  <c r="O125" i="20"/>
  <c r="U122" i="47" s="1"/>
  <c r="O125" i="39"/>
  <c r="U524" i="47" s="1"/>
  <c r="O125" i="40"/>
  <c r="U591" i="47" s="1"/>
  <c r="O121" i="45"/>
  <c r="U926" i="47" s="1"/>
  <c r="AG130" i="34"/>
  <c r="AM194" i="47" s="1"/>
  <c r="AG126" i="42"/>
  <c r="AM730" i="47" s="1"/>
  <c r="AG130" i="41"/>
  <c r="AM663" i="47" s="1"/>
  <c r="AG126" i="45"/>
  <c r="AM931" i="47" s="1"/>
  <c r="AG130" i="40"/>
  <c r="AM596" i="47" s="1"/>
  <c r="AG130" i="36"/>
  <c r="AM328" i="47" s="1"/>
  <c r="AG126" i="1"/>
  <c r="AM60" i="47" s="1"/>
  <c r="AG130" i="39"/>
  <c r="AM529" i="47" s="1"/>
  <c r="AG130" i="37"/>
  <c r="AM395" i="47" s="1"/>
  <c r="AG126" i="43"/>
  <c r="AM797" i="47" s="1"/>
  <c r="AG130" i="20"/>
  <c r="AM127" i="47" s="1"/>
  <c r="AG130" i="38"/>
  <c r="AM462" i="47" s="1"/>
  <c r="AG130" i="44"/>
  <c r="AM864" i="47" s="1"/>
  <c r="AG126" i="46"/>
  <c r="AM998" i="47" s="1"/>
  <c r="AG130" i="35"/>
  <c r="AM261" i="47" s="1"/>
  <c r="Q127" i="45"/>
  <c r="W932" i="47" s="1"/>
  <c r="Q131" i="38"/>
  <c r="W463" i="47" s="1"/>
  <c r="Q127" i="1"/>
  <c r="W61" i="47" s="1"/>
  <c r="Q127" i="43"/>
  <c r="W798" i="47" s="1"/>
  <c r="Q127" i="42"/>
  <c r="W731" i="47" s="1"/>
  <c r="Q131" i="20"/>
  <c r="W128" i="47" s="1"/>
  <c r="Q131" i="40"/>
  <c r="W597" i="47" s="1"/>
  <c r="Q131" i="36"/>
  <c r="W329" i="47" s="1"/>
  <c r="Q131" i="34"/>
  <c r="W195" i="47" s="1"/>
  <c r="Q131" i="35"/>
  <c r="W262" i="47" s="1"/>
  <c r="Q131" i="39"/>
  <c r="W530" i="47" s="1"/>
  <c r="Q131" i="37"/>
  <c r="W396" i="47" s="1"/>
  <c r="Q131" i="41"/>
  <c r="W664" i="47" s="1"/>
  <c r="Q127" i="46"/>
  <c r="W999" i="47" s="1"/>
  <c r="Q131" i="44"/>
  <c r="W865" i="47" s="1"/>
  <c r="Y132" i="44"/>
  <c r="AE866" i="47" s="1"/>
  <c r="Y132" i="41"/>
  <c r="AE665" i="47" s="1"/>
  <c r="Y132" i="39"/>
  <c r="AE531" i="47" s="1"/>
  <c r="Y128" i="46"/>
  <c r="AE1000" i="47" s="1"/>
  <c r="Y128" i="42"/>
  <c r="AE732" i="47" s="1"/>
  <c r="Y132" i="36"/>
  <c r="AE330" i="47" s="1"/>
  <c r="Y132" i="35"/>
  <c r="AE263" i="47" s="1"/>
  <c r="Y128" i="1"/>
  <c r="AE62" i="47" s="1"/>
  <c r="Y128" i="43"/>
  <c r="AE799" i="47" s="1"/>
  <c r="Y132" i="37"/>
  <c r="AE397" i="47" s="1"/>
  <c r="Y128" i="45"/>
  <c r="AE933" i="47" s="1"/>
  <c r="Y132" i="20"/>
  <c r="AE129" i="47" s="1"/>
  <c r="Y132" i="34"/>
  <c r="AE196" i="47" s="1"/>
  <c r="Y132" i="38"/>
  <c r="AE464" i="47" s="1"/>
  <c r="Y132" i="40"/>
  <c r="AE598" i="47" s="1"/>
  <c r="Y136" i="38"/>
  <c r="AE468" i="47" s="1"/>
  <c r="Y136" i="41"/>
  <c r="AE669" i="47" s="1"/>
  <c r="Y136" i="35"/>
  <c r="AE267" i="47" s="1"/>
  <c r="Y136" i="36"/>
  <c r="AE334" i="47" s="1"/>
  <c r="Y132" i="43"/>
  <c r="AE803" i="47" s="1"/>
  <c r="Y132" i="42"/>
  <c r="AE736" i="47" s="1"/>
  <c r="Y132" i="45"/>
  <c r="AE937" i="47" s="1"/>
  <c r="Y132" i="46"/>
  <c r="AE1004" i="47" s="1"/>
  <c r="Y136" i="39"/>
  <c r="AE535" i="47" s="1"/>
  <c r="Y136" i="34"/>
  <c r="AE200" i="47" s="1"/>
  <c r="Y132" i="1"/>
  <c r="AE66" i="47" s="1"/>
  <c r="Y136" i="20"/>
  <c r="AE133" i="47" s="1"/>
  <c r="Y136" i="37"/>
  <c r="AE401" i="47" s="1"/>
  <c r="Y136" i="40"/>
  <c r="AE602" i="47" s="1"/>
  <c r="Y136" i="44"/>
  <c r="AE870" i="47" s="1"/>
  <c r="AI131" i="36"/>
  <c r="AO329" i="47" s="1"/>
  <c r="AI131" i="39"/>
  <c r="AO530" i="47" s="1"/>
  <c r="AI127" i="45"/>
  <c r="AO932" i="47" s="1"/>
  <c r="AI131" i="40"/>
  <c r="AO597" i="47" s="1"/>
  <c r="AI131" i="41"/>
  <c r="AO664" i="47" s="1"/>
  <c r="AI127" i="46"/>
  <c r="AO999" i="47" s="1"/>
  <c r="AI131" i="34"/>
  <c r="AO195" i="47" s="1"/>
  <c r="AI131" i="37"/>
  <c r="AO396" i="47" s="1"/>
  <c r="AI131" i="20"/>
  <c r="AO128" i="47" s="1"/>
  <c r="AI127" i="43"/>
  <c r="AO798" i="47" s="1"/>
  <c r="AI127" i="1"/>
  <c r="AO61" i="47" s="1"/>
  <c r="AI131" i="38"/>
  <c r="AO463" i="47" s="1"/>
  <c r="AI131" i="35"/>
  <c r="AO262" i="47" s="1"/>
  <c r="AI127" i="42"/>
  <c r="AO731" i="47" s="1"/>
  <c r="AI131" i="44"/>
  <c r="AO865" i="47" s="1"/>
  <c r="F127" i="45"/>
  <c r="L932" i="47" s="1"/>
  <c r="F127" i="46"/>
  <c r="L999" i="47" s="1"/>
  <c r="F131" i="39"/>
  <c r="L530" i="47" s="1"/>
  <c r="F131" i="34"/>
  <c r="L195" i="47" s="1"/>
  <c r="F131" i="20"/>
  <c r="L128" i="47" s="1"/>
  <c r="F127" i="43"/>
  <c r="L798" i="47" s="1"/>
  <c r="F131" i="44"/>
  <c r="L865" i="47" s="1"/>
  <c r="F127" i="42"/>
  <c r="L731" i="47" s="1"/>
  <c r="F131" i="36"/>
  <c r="L329" i="47" s="1"/>
  <c r="F131" i="40"/>
  <c r="L597" i="47" s="1"/>
  <c r="F127" i="1"/>
  <c r="L61" i="47" s="1"/>
  <c r="F131" i="38"/>
  <c r="L463" i="47" s="1"/>
  <c r="F131" i="37"/>
  <c r="L396" i="47" s="1"/>
  <c r="F131" i="41"/>
  <c r="L664" i="47" s="1"/>
  <c r="F131" i="35"/>
  <c r="L262" i="47" s="1"/>
  <c r="H47" i="51"/>
  <c r="I135" i="34"/>
  <c r="O199" i="47" s="1"/>
  <c r="I131" i="46"/>
  <c r="O1003" i="47" s="1"/>
  <c r="I135" i="44"/>
  <c r="O869" i="47" s="1"/>
  <c r="I135" i="37"/>
  <c r="O400" i="47" s="1"/>
  <c r="I135" i="40"/>
  <c r="O601" i="47" s="1"/>
  <c r="I135" i="39"/>
  <c r="O534" i="47" s="1"/>
  <c r="I135" i="20"/>
  <c r="O132" i="47" s="1"/>
  <c r="I135" i="38"/>
  <c r="O467" i="47" s="1"/>
  <c r="I135" i="35"/>
  <c r="O266" i="47" s="1"/>
  <c r="I135" i="41"/>
  <c r="O668" i="47" s="1"/>
  <c r="I131" i="1"/>
  <c r="O65" i="47" s="1"/>
  <c r="I135" i="36"/>
  <c r="O333" i="47" s="1"/>
  <c r="I131" i="45"/>
  <c r="O936" i="47" s="1"/>
  <c r="I131" i="43"/>
  <c r="O802" i="47" s="1"/>
  <c r="I131" i="42"/>
  <c r="O735" i="47" s="1"/>
  <c r="P137" i="35"/>
  <c r="V268" i="47" s="1"/>
  <c r="P137" i="36"/>
  <c r="V335" i="47" s="1"/>
  <c r="P137" i="40"/>
  <c r="V603" i="47" s="1"/>
  <c r="P137" i="41"/>
  <c r="V670" i="47" s="1"/>
  <c r="P137" i="37"/>
  <c r="V402" i="47" s="1"/>
  <c r="P133" i="46"/>
  <c r="V1005" i="47" s="1"/>
  <c r="P133" i="42"/>
  <c r="V737" i="47" s="1"/>
  <c r="P133" i="43"/>
  <c r="V804" i="47" s="1"/>
  <c r="P137" i="39"/>
  <c r="V536" i="47" s="1"/>
  <c r="P133" i="45"/>
  <c r="V938" i="47" s="1"/>
  <c r="P137" i="20"/>
  <c r="V134" i="47" s="1"/>
  <c r="P137" i="44"/>
  <c r="V871" i="47" s="1"/>
  <c r="P137" i="38"/>
  <c r="V469" i="47" s="1"/>
  <c r="P137" i="34"/>
  <c r="V201" i="47" s="1"/>
  <c r="P133" i="1"/>
  <c r="V67" i="47" s="1"/>
  <c r="T130" i="20"/>
  <c r="Z127" i="47" s="1"/>
  <c r="T130" i="38"/>
  <c r="Z462" i="47" s="1"/>
  <c r="T130" i="37"/>
  <c r="Z395" i="47" s="1"/>
  <c r="T126" i="45"/>
  <c r="Z931" i="47" s="1"/>
  <c r="T126" i="1"/>
  <c r="Z60" i="47" s="1"/>
  <c r="T126" i="42"/>
  <c r="Z730" i="47" s="1"/>
  <c r="T130" i="41"/>
  <c r="Z663" i="47" s="1"/>
  <c r="T130" i="40"/>
  <c r="Z596" i="47" s="1"/>
  <c r="T126" i="46"/>
  <c r="Z998" i="47" s="1"/>
  <c r="T130" i="44"/>
  <c r="Z864" i="47" s="1"/>
  <c r="T130" i="34"/>
  <c r="Z194" i="47" s="1"/>
  <c r="T130" i="36"/>
  <c r="Z328" i="47" s="1"/>
  <c r="T130" i="35"/>
  <c r="Z261" i="47" s="1"/>
  <c r="T126" i="43"/>
  <c r="Z797" i="47" s="1"/>
  <c r="T130" i="39"/>
  <c r="Z529" i="47" s="1"/>
  <c r="D129" i="20"/>
  <c r="J126" i="47" s="1"/>
  <c r="D129" i="36"/>
  <c r="J327" i="47" s="1"/>
  <c r="D129" i="44"/>
  <c r="J863" i="47" s="1"/>
  <c r="D125" i="1"/>
  <c r="J59" i="47" s="1"/>
  <c r="D129" i="40"/>
  <c r="J595" i="47" s="1"/>
  <c r="D129" i="39"/>
  <c r="J528" i="47" s="1"/>
  <c r="D125" i="43"/>
  <c r="J796" i="47" s="1"/>
  <c r="D125" i="46"/>
  <c r="J997" i="47" s="1"/>
  <c r="D129" i="34"/>
  <c r="J193" i="47" s="1"/>
  <c r="D125" i="45"/>
  <c r="J930" i="47" s="1"/>
  <c r="D129" i="35"/>
  <c r="J260" i="47" s="1"/>
  <c r="D125" i="42"/>
  <c r="J729" i="47" s="1"/>
  <c r="D129" i="38"/>
  <c r="J461" i="47" s="1"/>
  <c r="D129" i="37"/>
  <c r="J394" i="47" s="1"/>
  <c r="D129" i="41"/>
  <c r="J662" i="47" s="1"/>
  <c r="M133" i="46"/>
  <c r="S1005" i="47" s="1"/>
  <c r="M137" i="39"/>
  <c r="S536" i="47" s="1"/>
  <c r="M133" i="1"/>
  <c r="S67" i="47" s="1"/>
  <c r="M137" i="37"/>
  <c r="S402" i="47" s="1"/>
  <c r="M133" i="45"/>
  <c r="S938" i="47" s="1"/>
  <c r="M137" i="35"/>
  <c r="S268" i="47" s="1"/>
  <c r="M137" i="44"/>
  <c r="S871" i="47" s="1"/>
  <c r="M137" i="38"/>
  <c r="S469" i="47" s="1"/>
  <c r="M137" i="40"/>
  <c r="S603" i="47" s="1"/>
  <c r="M137" i="20"/>
  <c r="S134" i="47" s="1"/>
  <c r="M137" i="36"/>
  <c r="S335" i="47" s="1"/>
  <c r="M133" i="42"/>
  <c r="S737" i="47" s="1"/>
  <c r="M137" i="34"/>
  <c r="S201" i="47" s="1"/>
  <c r="M137" i="41"/>
  <c r="S670" i="47" s="1"/>
  <c r="M133" i="43"/>
  <c r="S804" i="47" s="1"/>
  <c r="Q135" i="44"/>
  <c r="W869" i="47" s="1"/>
  <c r="Q131" i="43"/>
  <c r="W802" i="47" s="1"/>
  <c r="Q135" i="41"/>
  <c r="W668" i="47" s="1"/>
  <c r="Q131" i="45"/>
  <c r="W936" i="47" s="1"/>
  <c r="Q135" i="34"/>
  <c r="W199" i="47" s="1"/>
  <c r="Q135" i="39"/>
  <c r="W534" i="47" s="1"/>
  <c r="Q131" i="1"/>
  <c r="W65" i="47" s="1"/>
  <c r="Q135" i="20"/>
  <c r="W132" i="47" s="1"/>
  <c r="Q135" i="35"/>
  <c r="W266" i="47" s="1"/>
  <c r="Q135" i="37"/>
  <c r="W400" i="47" s="1"/>
  <c r="Q135" i="36"/>
  <c r="W333" i="47" s="1"/>
  <c r="Q135" i="38"/>
  <c r="W467" i="47" s="1"/>
  <c r="Q131" i="46"/>
  <c r="W1003" i="47" s="1"/>
  <c r="Q135" i="40"/>
  <c r="W601" i="47" s="1"/>
  <c r="P47" i="51"/>
  <c r="Q131" i="42"/>
  <c r="W735" i="47" s="1"/>
  <c r="O137" i="20"/>
  <c r="U134" i="47" s="1"/>
  <c r="O137" i="36"/>
  <c r="U335" i="47" s="1"/>
  <c r="O137" i="44"/>
  <c r="U871" i="47" s="1"/>
  <c r="O137" i="40"/>
  <c r="U603" i="47" s="1"/>
  <c r="O133" i="45"/>
  <c r="U938" i="47" s="1"/>
  <c r="O133" i="1"/>
  <c r="U67" i="47" s="1"/>
  <c r="O133" i="42"/>
  <c r="U737" i="47" s="1"/>
  <c r="O137" i="34"/>
  <c r="U201" i="47" s="1"/>
  <c r="O137" i="41"/>
  <c r="U670" i="47" s="1"/>
  <c r="O137" i="37"/>
  <c r="U402" i="47" s="1"/>
  <c r="O137" i="38"/>
  <c r="U469" i="47" s="1"/>
  <c r="O133" i="43"/>
  <c r="U804" i="47" s="1"/>
  <c r="O137" i="39"/>
  <c r="U536" i="47" s="1"/>
  <c r="O137" i="35"/>
  <c r="U268" i="47" s="1"/>
  <c r="O133" i="46"/>
  <c r="U1005" i="47" s="1"/>
  <c r="S136" i="36"/>
  <c r="Y334" i="47" s="1"/>
  <c r="S132" i="1"/>
  <c r="Y66" i="47" s="1"/>
  <c r="S136" i="40"/>
  <c r="Y602" i="47" s="1"/>
  <c r="S136" i="41"/>
  <c r="Y669" i="47" s="1"/>
  <c r="S132" i="43"/>
  <c r="Y803" i="47" s="1"/>
  <c r="S132" i="46"/>
  <c r="Y1004" i="47" s="1"/>
  <c r="S136" i="39"/>
  <c r="Y535" i="47" s="1"/>
  <c r="S136" i="20"/>
  <c r="Y133" i="47" s="1"/>
  <c r="S136" i="38"/>
  <c r="Y468" i="47" s="1"/>
  <c r="S132" i="45"/>
  <c r="Y937" i="47" s="1"/>
  <c r="S132" i="42"/>
  <c r="Y736" i="47" s="1"/>
  <c r="S136" i="34"/>
  <c r="Y200" i="47" s="1"/>
  <c r="S136" i="37"/>
  <c r="Y401" i="47" s="1"/>
  <c r="S136" i="44"/>
  <c r="Y870" i="47" s="1"/>
  <c r="S136" i="35"/>
  <c r="Y267" i="47" s="1"/>
  <c r="AI136" i="20"/>
  <c r="AO133" i="47" s="1"/>
  <c r="AI136" i="38"/>
  <c r="AO468" i="47" s="1"/>
  <c r="AI136" i="35"/>
  <c r="AO267" i="47" s="1"/>
  <c r="AI132" i="43"/>
  <c r="AO803" i="47" s="1"/>
  <c r="AI136" i="40"/>
  <c r="AO602" i="47" s="1"/>
  <c r="AI132" i="46"/>
  <c r="AO1004" i="47" s="1"/>
  <c r="AI136" i="44"/>
  <c r="AO870" i="47" s="1"/>
  <c r="AI132" i="1"/>
  <c r="AO66" i="47" s="1"/>
  <c r="AI136" i="41"/>
  <c r="AO669" i="47" s="1"/>
  <c r="AI136" i="37"/>
  <c r="AO401" i="47" s="1"/>
  <c r="AI132" i="45"/>
  <c r="AO937" i="47" s="1"/>
  <c r="AI136" i="36"/>
  <c r="AO334" i="47" s="1"/>
  <c r="AI136" i="34"/>
  <c r="AO200" i="47" s="1"/>
  <c r="AI132" i="42"/>
  <c r="AO736" i="47" s="1"/>
  <c r="AI136" i="39"/>
  <c r="AO535" i="47" s="1"/>
  <c r="AA135" i="44"/>
  <c r="AG869" i="47" s="1"/>
  <c r="AA135" i="37"/>
  <c r="AG400" i="47" s="1"/>
  <c r="Z47" i="51"/>
  <c r="AA131" i="43"/>
  <c r="AG802" i="47" s="1"/>
  <c r="AA135" i="34"/>
  <c r="AG199" i="47" s="1"/>
  <c r="AA135" i="20"/>
  <c r="AG132" i="47" s="1"/>
  <c r="AA131" i="42"/>
  <c r="AG735" i="47" s="1"/>
  <c r="AA131" i="45"/>
  <c r="AG936" i="47" s="1"/>
  <c r="AA135" i="35"/>
  <c r="AG266" i="47" s="1"/>
  <c r="AA131" i="46"/>
  <c r="AG1003" i="47" s="1"/>
  <c r="AA135" i="39"/>
  <c r="AG534" i="47" s="1"/>
  <c r="AA131" i="1"/>
  <c r="AG65" i="47" s="1"/>
  <c r="AA135" i="36"/>
  <c r="AG333" i="47" s="1"/>
  <c r="AA135" i="38"/>
  <c r="AG467" i="47" s="1"/>
  <c r="AA135" i="41"/>
  <c r="AG668" i="47" s="1"/>
  <c r="AA135" i="40"/>
  <c r="AG601" i="47" s="1"/>
  <c r="K2" i="47"/>
  <c r="E162" i="1"/>
  <c r="J124" i="42"/>
  <c r="P728" i="47" s="1"/>
  <c r="J124" i="46"/>
  <c r="P996" i="47" s="1"/>
  <c r="J128" i="34"/>
  <c r="P192" i="47" s="1"/>
  <c r="J128" i="41"/>
  <c r="P661" i="47" s="1"/>
  <c r="J124" i="1"/>
  <c r="P58" i="47" s="1"/>
  <c r="J124" i="45"/>
  <c r="P929" i="47" s="1"/>
  <c r="J128" i="35"/>
  <c r="P259" i="47" s="1"/>
  <c r="J128" i="36"/>
  <c r="P326" i="47" s="1"/>
  <c r="J128" i="39"/>
  <c r="P527" i="47" s="1"/>
  <c r="J128" i="20"/>
  <c r="P125" i="47" s="1"/>
  <c r="J128" i="44"/>
  <c r="P862" i="47" s="1"/>
  <c r="J128" i="37"/>
  <c r="P393" i="47" s="1"/>
  <c r="J124" i="43"/>
  <c r="P795" i="47" s="1"/>
  <c r="J128" i="40"/>
  <c r="P594" i="47" s="1"/>
  <c r="J128" i="38"/>
  <c r="P460" i="47" s="1"/>
  <c r="M128" i="41"/>
  <c r="S661" i="47" s="1"/>
  <c r="M128" i="44"/>
  <c r="S862" i="47" s="1"/>
  <c r="M124" i="46"/>
  <c r="S996" i="47" s="1"/>
  <c r="M128" i="37"/>
  <c r="S393" i="47" s="1"/>
  <c r="M128" i="40"/>
  <c r="S594" i="47" s="1"/>
  <c r="M128" i="35"/>
  <c r="S259" i="47" s="1"/>
  <c r="M124" i="45"/>
  <c r="S929" i="47" s="1"/>
  <c r="M128" i="20"/>
  <c r="S125" i="47" s="1"/>
  <c r="M128" i="38"/>
  <c r="S460" i="47" s="1"/>
  <c r="M124" i="43"/>
  <c r="S795" i="47" s="1"/>
  <c r="M128" i="39"/>
  <c r="S527" i="47" s="1"/>
  <c r="M124" i="42"/>
  <c r="S728" i="47" s="1"/>
  <c r="M124" i="1"/>
  <c r="S58" i="47" s="1"/>
  <c r="M128" i="34"/>
  <c r="S192" i="47" s="1"/>
  <c r="M128" i="36"/>
  <c r="S326" i="47" s="1"/>
  <c r="AE128" i="41"/>
  <c r="AK661" i="47" s="1"/>
  <c r="AE128" i="37"/>
  <c r="AK393" i="47" s="1"/>
  <c r="AE128" i="35"/>
  <c r="AK259" i="47" s="1"/>
  <c r="AE124" i="46"/>
  <c r="AK996" i="47" s="1"/>
  <c r="AE128" i="40"/>
  <c r="AK594" i="47" s="1"/>
  <c r="AE124" i="43"/>
  <c r="AK795" i="47" s="1"/>
  <c r="AE124" i="45"/>
  <c r="AK929" i="47" s="1"/>
  <c r="AE124" i="1"/>
  <c r="AK58" i="47" s="1"/>
  <c r="AE128" i="36"/>
  <c r="AK326" i="47" s="1"/>
  <c r="AE128" i="34"/>
  <c r="AK192" i="47" s="1"/>
  <c r="AE128" i="38"/>
  <c r="AK460" i="47" s="1"/>
  <c r="AE128" i="39"/>
  <c r="AK527" i="47" s="1"/>
  <c r="AE128" i="20"/>
  <c r="AK125" i="47" s="1"/>
  <c r="AE124" i="42"/>
  <c r="AK728" i="47" s="1"/>
  <c r="AE128" i="44"/>
  <c r="AK862" i="47" s="1"/>
  <c r="E128" i="41"/>
  <c r="K661" i="47" s="1"/>
  <c r="E128" i="40"/>
  <c r="K594" i="47" s="1"/>
  <c r="E128" i="34"/>
  <c r="K192" i="47" s="1"/>
  <c r="E128" i="20"/>
  <c r="K125" i="47" s="1"/>
  <c r="E128" i="39"/>
  <c r="K527" i="47" s="1"/>
  <c r="E124" i="42"/>
  <c r="K728" i="47" s="1"/>
  <c r="E128" i="37"/>
  <c r="K393" i="47" s="1"/>
  <c r="E128" i="36"/>
  <c r="K326" i="47" s="1"/>
  <c r="E128" i="44"/>
  <c r="K862" i="47" s="1"/>
  <c r="E124" i="46"/>
  <c r="K996" i="47" s="1"/>
  <c r="E124" i="43"/>
  <c r="K795" i="47" s="1"/>
  <c r="E128" i="35"/>
  <c r="K259" i="47" s="1"/>
  <c r="E124" i="1"/>
  <c r="K58" i="47" s="1"/>
  <c r="E128" i="38"/>
  <c r="K460" i="47" s="1"/>
  <c r="E124" i="45"/>
  <c r="K929" i="47" s="1"/>
  <c r="AA128" i="35"/>
  <c r="AG259" i="47" s="1"/>
  <c r="AA124" i="42"/>
  <c r="AG728" i="47" s="1"/>
  <c r="AA128" i="38"/>
  <c r="AG460" i="47" s="1"/>
  <c r="AA128" i="39"/>
  <c r="AG527" i="47" s="1"/>
  <c r="AA124" i="1"/>
  <c r="AG58" i="47" s="1"/>
  <c r="AA124" i="45"/>
  <c r="AG929" i="47" s="1"/>
  <c r="AA124" i="43"/>
  <c r="AG795" i="47" s="1"/>
  <c r="AA124" i="46"/>
  <c r="AG996" i="47" s="1"/>
  <c r="AA128" i="37"/>
  <c r="AG393" i="47" s="1"/>
  <c r="AA128" i="44"/>
  <c r="AG862" i="47" s="1"/>
  <c r="AA128" i="40"/>
  <c r="AG594" i="47" s="1"/>
  <c r="AA128" i="34"/>
  <c r="AG192" i="47" s="1"/>
  <c r="AA128" i="41"/>
  <c r="AG661" i="47" s="1"/>
  <c r="AA128" i="36"/>
  <c r="AG326" i="47" s="1"/>
  <c r="AA128" i="20"/>
  <c r="AG125" i="47" s="1"/>
  <c r="X126" i="34"/>
  <c r="AD190" i="47" s="1"/>
  <c r="X126" i="37"/>
  <c r="AD391" i="47" s="1"/>
  <c r="X126" i="44"/>
  <c r="AD860" i="47" s="1"/>
  <c r="X122" i="43"/>
  <c r="AD793" i="47" s="1"/>
  <c r="X126" i="40"/>
  <c r="AD592" i="47" s="1"/>
  <c r="X126" i="41"/>
  <c r="AD659" i="47" s="1"/>
  <c r="X126" i="38"/>
  <c r="AD458" i="47" s="1"/>
  <c r="X126" i="39"/>
  <c r="AD525" i="47" s="1"/>
  <c r="X122" i="1"/>
  <c r="AD56" i="47" s="1"/>
  <c r="X126" i="20"/>
  <c r="AD123" i="47" s="1"/>
  <c r="X126" i="35"/>
  <c r="AD257" i="47" s="1"/>
  <c r="X122" i="46"/>
  <c r="AD994" i="47" s="1"/>
  <c r="X126" i="36"/>
  <c r="AD324" i="47" s="1"/>
  <c r="X122" i="45"/>
  <c r="AD927" i="47" s="1"/>
  <c r="X122" i="42"/>
  <c r="AD726" i="47" s="1"/>
  <c r="K126" i="36"/>
  <c r="Q324" i="47" s="1"/>
  <c r="K126" i="35"/>
  <c r="Q257" i="47" s="1"/>
  <c r="K126" i="34"/>
  <c r="Q190" i="47" s="1"/>
  <c r="K122" i="43"/>
  <c r="Q793" i="47" s="1"/>
  <c r="K122" i="46"/>
  <c r="Q994" i="47" s="1"/>
  <c r="K122" i="1"/>
  <c r="Q56" i="47" s="1"/>
  <c r="K126" i="37"/>
  <c r="Q391" i="47" s="1"/>
  <c r="K126" i="41"/>
  <c r="Q659" i="47" s="1"/>
  <c r="K126" i="39"/>
  <c r="Q525" i="47" s="1"/>
  <c r="K126" i="38"/>
  <c r="Q458" i="47" s="1"/>
  <c r="K122" i="42"/>
  <c r="Q726" i="47" s="1"/>
  <c r="K126" i="44"/>
  <c r="Q860" i="47" s="1"/>
  <c r="K126" i="40"/>
  <c r="Q592" i="47" s="1"/>
  <c r="K126" i="20"/>
  <c r="Q123" i="47" s="1"/>
  <c r="K122" i="45"/>
  <c r="Q927" i="47" s="1"/>
  <c r="L122" i="1"/>
  <c r="R56" i="47" s="1"/>
  <c r="L126" i="38"/>
  <c r="R458" i="47" s="1"/>
  <c r="L126" i="40"/>
  <c r="R592" i="47" s="1"/>
  <c r="L126" i="34"/>
  <c r="R190" i="47" s="1"/>
  <c r="L122" i="42"/>
  <c r="R726" i="47" s="1"/>
  <c r="L126" i="20"/>
  <c r="R123" i="47" s="1"/>
  <c r="L126" i="36"/>
  <c r="R324" i="47" s="1"/>
  <c r="L126" i="41"/>
  <c r="R659" i="47" s="1"/>
  <c r="L122" i="45"/>
  <c r="R927" i="47" s="1"/>
  <c r="L126" i="44"/>
  <c r="R860" i="47" s="1"/>
  <c r="L122" i="46"/>
  <c r="R994" i="47" s="1"/>
  <c r="L126" i="39"/>
  <c r="R525" i="47" s="1"/>
  <c r="L122" i="43"/>
  <c r="R793" i="47" s="1"/>
  <c r="L126" i="35"/>
  <c r="R257" i="47" s="1"/>
  <c r="L126" i="37"/>
  <c r="R391" i="47" s="1"/>
  <c r="U126" i="40"/>
  <c r="AA592" i="47" s="1"/>
  <c r="U126" i="35"/>
  <c r="AA257" i="47" s="1"/>
  <c r="U126" i="38"/>
  <c r="AA458" i="47" s="1"/>
  <c r="U126" i="36"/>
  <c r="AA324" i="47" s="1"/>
  <c r="U126" i="41"/>
  <c r="AA659" i="47" s="1"/>
  <c r="U122" i="45"/>
  <c r="AA927" i="47" s="1"/>
  <c r="U122" i="42"/>
  <c r="AA726" i="47" s="1"/>
  <c r="U126" i="37"/>
  <c r="AA391" i="47" s="1"/>
  <c r="U122" i="1"/>
  <c r="AA56" i="47" s="1"/>
  <c r="U122" i="46"/>
  <c r="AA994" i="47" s="1"/>
  <c r="U126" i="39"/>
  <c r="AA525" i="47" s="1"/>
  <c r="U126" i="20"/>
  <c r="AA123" i="47" s="1"/>
  <c r="U126" i="44"/>
  <c r="AA860" i="47" s="1"/>
  <c r="U126" i="34"/>
  <c r="AA190" i="47" s="1"/>
  <c r="U122" i="43"/>
  <c r="AA793" i="47" s="1"/>
  <c r="K131" i="40"/>
  <c r="Q597" i="47" s="1"/>
  <c r="K131" i="36"/>
  <c r="Q329" i="47" s="1"/>
  <c r="K131" i="37"/>
  <c r="Q396" i="47" s="1"/>
  <c r="K131" i="35"/>
  <c r="Q262" i="47" s="1"/>
  <c r="K131" i="39"/>
  <c r="Q530" i="47" s="1"/>
  <c r="K127" i="45"/>
  <c r="Q932" i="47" s="1"/>
  <c r="K131" i="38"/>
  <c r="Q463" i="47" s="1"/>
  <c r="K131" i="41"/>
  <c r="Q664" i="47" s="1"/>
  <c r="K131" i="34"/>
  <c r="Q195" i="47" s="1"/>
  <c r="K127" i="46"/>
  <c r="Q999" i="47" s="1"/>
  <c r="K131" i="44"/>
  <c r="Q865" i="47" s="1"/>
  <c r="K127" i="43"/>
  <c r="Q798" i="47" s="1"/>
  <c r="K127" i="1"/>
  <c r="Q61" i="47" s="1"/>
  <c r="K127" i="42"/>
  <c r="Q731" i="47" s="1"/>
  <c r="K131" i="20"/>
  <c r="Q128" i="47" s="1"/>
  <c r="AB130" i="46"/>
  <c r="AH1002" i="47" s="1"/>
  <c r="AB134" i="37"/>
  <c r="AH399" i="47" s="1"/>
  <c r="AB134" i="36"/>
  <c r="AH332" i="47" s="1"/>
  <c r="AB134" i="39"/>
  <c r="AH533" i="47" s="1"/>
  <c r="AB134" i="44"/>
  <c r="AH868" i="47" s="1"/>
  <c r="AB134" i="20"/>
  <c r="AH131" i="47" s="1"/>
  <c r="AB134" i="38"/>
  <c r="AH466" i="47" s="1"/>
  <c r="AB130" i="45"/>
  <c r="AH935" i="47" s="1"/>
  <c r="AB134" i="34"/>
  <c r="AH198" i="47" s="1"/>
  <c r="AB134" i="40"/>
  <c r="AH600" i="47" s="1"/>
  <c r="AB130" i="43"/>
  <c r="AH801" i="47" s="1"/>
  <c r="AB134" i="35"/>
  <c r="AH265" i="47" s="1"/>
  <c r="AB130" i="1"/>
  <c r="AH64" i="47" s="1"/>
  <c r="AB134" i="41"/>
  <c r="AH667" i="47" s="1"/>
  <c r="AB130" i="42"/>
  <c r="AH734" i="47" s="1"/>
  <c r="AD135" i="34"/>
  <c r="AJ199" i="47" s="1"/>
  <c r="AD131" i="43"/>
  <c r="AJ802" i="47" s="1"/>
  <c r="AD135" i="38"/>
  <c r="AJ467" i="47" s="1"/>
  <c r="AD135" i="37"/>
  <c r="AJ400" i="47" s="1"/>
  <c r="AD131" i="42"/>
  <c r="AJ735" i="47" s="1"/>
  <c r="AD131" i="46"/>
  <c r="AJ1003" i="47" s="1"/>
  <c r="AD135" i="35"/>
  <c r="AJ266" i="47" s="1"/>
  <c r="AD135" i="36"/>
  <c r="AJ333" i="47" s="1"/>
  <c r="AD131" i="1"/>
  <c r="AJ65" i="47" s="1"/>
  <c r="AD131" i="45"/>
  <c r="AJ936" i="47" s="1"/>
  <c r="AD135" i="41"/>
  <c r="AJ668" i="47" s="1"/>
  <c r="AC47" i="51"/>
  <c r="AD135" i="40"/>
  <c r="AJ601" i="47" s="1"/>
  <c r="AD135" i="20"/>
  <c r="AJ132" i="47" s="1"/>
  <c r="AD135" i="44"/>
  <c r="AJ869" i="47" s="1"/>
  <c r="AD135" i="39"/>
  <c r="AJ534" i="47" s="1"/>
  <c r="AJ134" i="40"/>
  <c r="AP600" i="47" s="1"/>
  <c r="AJ134" i="34"/>
  <c r="AP198" i="47" s="1"/>
  <c r="AJ134" i="36"/>
  <c r="AP332" i="47" s="1"/>
  <c r="AJ134" i="35"/>
  <c r="AP265" i="47" s="1"/>
  <c r="AJ134" i="37"/>
  <c r="AP399" i="47" s="1"/>
  <c r="AJ130" i="45"/>
  <c r="AP935" i="47" s="1"/>
  <c r="AJ130" i="43"/>
  <c r="AP801" i="47" s="1"/>
  <c r="AJ134" i="41"/>
  <c r="AP667" i="47" s="1"/>
  <c r="AJ130" i="42"/>
  <c r="AP734" i="47" s="1"/>
  <c r="AJ134" i="20"/>
  <c r="AP131" i="47" s="1"/>
  <c r="AJ134" i="38"/>
  <c r="AP466" i="47" s="1"/>
  <c r="AJ134" i="44"/>
  <c r="AP868" i="47" s="1"/>
  <c r="AJ130" i="46"/>
  <c r="AP1002" i="47" s="1"/>
  <c r="AJ130" i="1"/>
  <c r="AP64" i="47" s="1"/>
  <c r="AJ134" i="39"/>
  <c r="AP533" i="47" s="1"/>
  <c r="AF134" i="44"/>
  <c r="AL868" i="47" s="1"/>
  <c r="AF130" i="46"/>
  <c r="AL1002" i="47" s="1"/>
  <c r="AF134" i="37"/>
  <c r="AL399" i="47" s="1"/>
  <c r="AF134" i="20"/>
  <c r="AL131" i="47" s="1"/>
  <c r="AF134" i="41"/>
  <c r="AL667" i="47" s="1"/>
  <c r="AF134" i="36"/>
  <c r="AL332" i="47" s="1"/>
  <c r="AF130" i="43"/>
  <c r="AL801" i="47" s="1"/>
  <c r="AF134" i="34"/>
  <c r="AL198" i="47" s="1"/>
  <c r="AF130" i="1"/>
  <c r="AL64" i="47" s="1"/>
  <c r="AF134" i="40"/>
  <c r="AL600" i="47" s="1"/>
  <c r="AF134" i="38"/>
  <c r="AL466" i="47" s="1"/>
  <c r="AF134" i="39"/>
  <c r="AL533" i="47" s="1"/>
  <c r="AF130" i="45"/>
  <c r="AL935" i="47" s="1"/>
  <c r="AF130" i="42"/>
  <c r="AL734" i="47" s="1"/>
  <c r="AF134" i="35"/>
  <c r="AL265" i="47" s="1"/>
  <c r="AB131" i="39"/>
  <c r="AH530" i="47" s="1"/>
  <c r="AB127" i="42"/>
  <c r="AH731" i="47" s="1"/>
  <c r="AB131" i="44"/>
  <c r="AH865" i="47" s="1"/>
  <c r="AB131" i="38"/>
  <c r="AH463" i="47" s="1"/>
  <c r="AB127" i="46"/>
  <c r="AH999" i="47" s="1"/>
  <c r="AB131" i="40"/>
  <c r="AH597" i="47" s="1"/>
  <c r="AB131" i="35"/>
  <c r="AH262" i="47" s="1"/>
  <c r="AB127" i="1"/>
  <c r="AH61" i="47" s="1"/>
  <c r="AB131" i="41"/>
  <c r="AH664" i="47" s="1"/>
  <c r="AB127" i="43"/>
  <c r="AH798" i="47" s="1"/>
  <c r="AB131" i="37"/>
  <c r="AH396" i="47" s="1"/>
  <c r="AB131" i="20"/>
  <c r="AH128" i="47" s="1"/>
  <c r="AB131" i="34"/>
  <c r="AH195" i="47" s="1"/>
  <c r="AB127" i="45"/>
  <c r="AH932" i="47" s="1"/>
  <c r="AB131" i="36"/>
  <c r="AH329" i="47" s="1"/>
  <c r="J125" i="45"/>
  <c r="P930" i="47" s="1"/>
  <c r="J129" i="41"/>
  <c r="P662" i="47" s="1"/>
  <c r="J129" i="37"/>
  <c r="P394" i="47" s="1"/>
  <c r="J129" i="40"/>
  <c r="P595" i="47" s="1"/>
  <c r="J129" i="36"/>
  <c r="P327" i="47" s="1"/>
  <c r="J129" i="39"/>
  <c r="P528" i="47" s="1"/>
  <c r="J129" i="44"/>
  <c r="P863" i="47" s="1"/>
  <c r="J129" i="38"/>
  <c r="P461" i="47" s="1"/>
  <c r="J125" i="1"/>
  <c r="P59" i="47" s="1"/>
  <c r="J129" i="34"/>
  <c r="P193" i="47" s="1"/>
  <c r="J129" i="20"/>
  <c r="P126" i="47" s="1"/>
  <c r="J125" i="43"/>
  <c r="P796" i="47" s="1"/>
  <c r="J125" i="46"/>
  <c r="P997" i="47" s="1"/>
  <c r="J129" i="35"/>
  <c r="P260" i="47" s="1"/>
  <c r="J125" i="42"/>
  <c r="P729" i="47" s="1"/>
  <c r="AG129" i="43"/>
  <c r="AM800" i="47" s="1"/>
  <c r="AG133" i="44"/>
  <c r="AM867" i="47" s="1"/>
  <c r="AG129" i="45"/>
  <c r="AM934" i="47" s="1"/>
  <c r="AG133" i="36"/>
  <c r="AM331" i="47" s="1"/>
  <c r="AF49" i="51"/>
  <c r="AG133" i="38"/>
  <c r="AM465" i="47" s="1"/>
  <c r="AG133" i="34"/>
  <c r="AM197" i="47" s="1"/>
  <c r="AG133" i="39"/>
  <c r="AM532" i="47" s="1"/>
  <c r="AG129" i="46"/>
  <c r="AM1001" i="47" s="1"/>
  <c r="AG133" i="35"/>
  <c r="AM264" i="47" s="1"/>
  <c r="AG129" i="1"/>
  <c r="AM63" i="47" s="1"/>
  <c r="AG133" i="37"/>
  <c r="AM398" i="47" s="1"/>
  <c r="AG133" i="41"/>
  <c r="AM666" i="47" s="1"/>
  <c r="AG133" i="40"/>
  <c r="AM599" i="47" s="1"/>
  <c r="AG129" i="42"/>
  <c r="AM733" i="47" s="1"/>
  <c r="AG133" i="20"/>
  <c r="AM130" i="47" s="1"/>
  <c r="M132" i="42"/>
  <c r="S736" i="47" s="1"/>
  <c r="M136" i="36"/>
  <c r="S334" i="47" s="1"/>
  <c r="M136" i="38"/>
  <c r="S468" i="47" s="1"/>
  <c r="M136" i="39"/>
  <c r="S535" i="47" s="1"/>
  <c r="M136" i="41"/>
  <c r="S669" i="47" s="1"/>
  <c r="M132" i="45"/>
  <c r="S937" i="47" s="1"/>
  <c r="M136" i="35"/>
  <c r="S267" i="47" s="1"/>
  <c r="M132" i="46"/>
  <c r="S1004" i="47" s="1"/>
  <c r="M136" i="44"/>
  <c r="S870" i="47" s="1"/>
  <c r="M132" i="43"/>
  <c r="S803" i="47" s="1"/>
  <c r="M136" i="40"/>
  <c r="S602" i="47" s="1"/>
  <c r="M136" i="37"/>
  <c r="S401" i="47" s="1"/>
  <c r="M136" i="34"/>
  <c r="S200" i="47" s="1"/>
  <c r="M136" i="20"/>
  <c r="S133" i="47" s="1"/>
  <c r="M132" i="1"/>
  <c r="S66" i="47" s="1"/>
  <c r="Y127" i="37"/>
  <c r="AE392" i="47" s="1"/>
  <c r="Y127" i="36"/>
  <c r="AE325" i="47" s="1"/>
  <c r="Y127" i="35"/>
  <c r="AE258" i="47" s="1"/>
  <c r="Y123" i="1"/>
  <c r="AE57" i="47" s="1"/>
  <c r="Y127" i="44"/>
  <c r="AE861" i="47" s="1"/>
  <c r="Y123" i="42"/>
  <c r="AE727" i="47" s="1"/>
  <c r="Y123" i="46"/>
  <c r="AE995" i="47" s="1"/>
  <c r="Y127" i="41"/>
  <c r="AE660" i="47" s="1"/>
  <c r="Y127" i="39"/>
  <c r="AE526" i="47" s="1"/>
  <c r="Y127" i="38"/>
  <c r="AE459" i="47" s="1"/>
  <c r="Y123" i="43"/>
  <c r="AE794" i="47" s="1"/>
  <c r="Y127" i="34"/>
  <c r="AE191" i="47" s="1"/>
  <c r="Y127" i="40"/>
  <c r="AE593" i="47" s="1"/>
  <c r="Y127" i="20"/>
  <c r="AE124" i="47" s="1"/>
  <c r="Y123" i="45"/>
  <c r="AE928" i="47" s="1"/>
  <c r="W125" i="35"/>
  <c r="AC256" i="47" s="1"/>
  <c r="W125" i="44"/>
  <c r="AC859" i="47" s="1"/>
  <c r="W125" i="41"/>
  <c r="AC658" i="47" s="1"/>
  <c r="W125" i="38"/>
  <c r="AC457" i="47" s="1"/>
  <c r="W125" i="36"/>
  <c r="AC323" i="47" s="1"/>
  <c r="W125" i="40"/>
  <c r="AC591" i="47" s="1"/>
  <c r="W121" i="1"/>
  <c r="AC55" i="47" s="1"/>
  <c r="W121" i="45"/>
  <c r="AC926" i="47" s="1"/>
  <c r="W125" i="37"/>
  <c r="AC390" i="47" s="1"/>
  <c r="W121" i="42"/>
  <c r="AC725" i="47" s="1"/>
  <c r="W125" i="20"/>
  <c r="AC122" i="47" s="1"/>
  <c r="W121" i="46"/>
  <c r="AC993" i="47" s="1"/>
  <c r="W125" i="39"/>
  <c r="AC524" i="47" s="1"/>
  <c r="W121" i="43"/>
  <c r="AC792" i="47" s="1"/>
  <c r="W125" i="34"/>
  <c r="AC189" i="47" s="1"/>
  <c r="AI133" i="36"/>
  <c r="AO331" i="47" s="1"/>
  <c r="AI129" i="43"/>
  <c r="AO800" i="47" s="1"/>
  <c r="AH49" i="51"/>
  <c r="AI133" i="37"/>
  <c r="AO398" i="47" s="1"/>
  <c r="AI129" i="42"/>
  <c r="AO733" i="47" s="1"/>
  <c r="AI129" i="1"/>
  <c r="AO63" i="47" s="1"/>
  <c r="AI133" i="35"/>
  <c r="AO264" i="47" s="1"/>
  <c r="AI133" i="39"/>
  <c r="AO532" i="47" s="1"/>
  <c r="AI133" i="38"/>
  <c r="AO465" i="47" s="1"/>
  <c r="AI133" i="44"/>
  <c r="AO867" i="47" s="1"/>
  <c r="AI129" i="45"/>
  <c r="AO934" i="47" s="1"/>
  <c r="AI133" i="34"/>
  <c r="AO197" i="47" s="1"/>
  <c r="AI133" i="41"/>
  <c r="AO666" i="47" s="1"/>
  <c r="AI133" i="20"/>
  <c r="AO130" i="47" s="1"/>
  <c r="AI133" i="40"/>
  <c r="AO599" i="47" s="1"/>
  <c r="AI129" i="46"/>
  <c r="AO1001" i="47" s="1"/>
  <c r="N134" i="39"/>
  <c r="T533" i="47" s="1"/>
  <c r="N134" i="20"/>
  <c r="T131" i="47" s="1"/>
  <c r="N130" i="1"/>
  <c r="T64" i="47" s="1"/>
  <c r="N134" i="38"/>
  <c r="T466" i="47" s="1"/>
  <c r="N134" i="34"/>
  <c r="T198" i="47" s="1"/>
  <c r="N134" i="37"/>
  <c r="T399" i="47" s="1"/>
  <c r="N130" i="45"/>
  <c r="T935" i="47" s="1"/>
  <c r="N134" i="35"/>
  <c r="T265" i="47" s="1"/>
  <c r="N134" i="41"/>
  <c r="T667" i="47" s="1"/>
  <c r="N134" i="36"/>
  <c r="T332" i="47" s="1"/>
  <c r="N130" i="43"/>
  <c r="T801" i="47" s="1"/>
  <c r="N130" i="42"/>
  <c r="T734" i="47" s="1"/>
  <c r="N130" i="46"/>
  <c r="T1002" i="47" s="1"/>
  <c r="N134" i="44"/>
  <c r="T868" i="47" s="1"/>
  <c r="N134" i="40"/>
  <c r="T600" i="47" s="1"/>
  <c r="X130" i="42"/>
  <c r="AD734" i="47" s="1"/>
  <c r="X134" i="38"/>
  <c r="AD466" i="47" s="1"/>
  <c r="X130" i="43"/>
  <c r="AD801" i="47" s="1"/>
  <c r="X134" i="41"/>
  <c r="AD667" i="47" s="1"/>
  <c r="X134" i="44"/>
  <c r="AD868" i="47" s="1"/>
  <c r="X134" i="39"/>
  <c r="AD533" i="47" s="1"/>
  <c r="X134" i="35"/>
  <c r="AD265" i="47" s="1"/>
  <c r="X130" i="45"/>
  <c r="AD935" i="47" s="1"/>
  <c r="X134" i="34"/>
  <c r="AD198" i="47" s="1"/>
  <c r="X134" i="37"/>
  <c r="AD399" i="47" s="1"/>
  <c r="X130" i="46"/>
  <c r="AD1002" i="47" s="1"/>
  <c r="X134" i="40"/>
  <c r="AD600" i="47" s="1"/>
  <c r="X134" i="20"/>
  <c r="AD131" i="47" s="1"/>
  <c r="X134" i="36"/>
  <c r="AD332" i="47" s="1"/>
  <c r="X130" i="1"/>
  <c r="AD64" i="47" s="1"/>
  <c r="O130" i="45"/>
  <c r="U935" i="47" s="1"/>
  <c r="O134" i="41"/>
  <c r="U667" i="47" s="1"/>
  <c r="O134" i="44"/>
  <c r="U868" i="47" s="1"/>
  <c r="O130" i="46"/>
  <c r="U1002" i="47" s="1"/>
  <c r="O134" i="39"/>
  <c r="U533" i="47" s="1"/>
  <c r="O134" i="20"/>
  <c r="U131" i="47" s="1"/>
  <c r="O130" i="43"/>
  <c r="U801" i="47" s="1"/>
  <c r="O130" i="1"/>
  <c r="U64" i="47" s="1"/>
  <c r="O134" i="37"/>
  <c r="U399" i="47" s="1"/>
  <c r="O134" i="35"/>
  <c r="U265" i="47" s="1"/>
  <c r="O134" i="36"/>
  <c r="U332" i="47" s="1"/>
  <c r="O134" i="34"/>
  <c r="U198" i="47" s="1"/>
  <c r="O134" i="40"/>
  <c r="U600" i="47" s="1"/>
  <c r="O134" i="38"/>
  <c r="U466" i="47" s="1"/>
  <c r="O130" i="42"/>
  <c r="U734" i="47" s="1"/>
  <c r="AB129" i="45"/>
  <c r="AH934" i="47" s="1"/>
  <c r="AB133" i="38"/>
  <c r="AH465" i="47" s="1"/>
  <c r="AB129" i="46"/>
  <c r="AH1001" i="47" s="1"/>
  <c r="AB133" i="40"/>
  <c r="AH599" i="47" s="1"/>
  <c r="AB133" i="39"/>
  <c r="AH532" i="47" s="1"/>
  <c r="AB133" i="35"/>
  <c r="AH264" i="47" s="1"/>
  <c r="AB133" i="34"/>
  <c r="AH197" i="47" s="1"/>
  <c r="AA49" i="51"/>
  <c r="AB129" i="1"/>
  <c r="AH63" i="47" s="1"/>
  <c r="AB133" i="41"/>
  <c r="AH666" i="47" s="1"/>
  <c r="AB129" i="43"/>
  <c r="AH800" i="47" s="1"/>
  <c r="AB133" i="36"/>
  <c r="AH331" i="47" s="1"/>
  <c r="AB133" i="37"/>
  <c r="AH398" i="47" s="1"/>
  <c r="AB133" i="44"/>
  <c r="AH867" i="47" s="1"/>
  <c r="AB129" i="42"/>
  <c r="AH733" i="47" s="1"/>
  <c r="AB133" i="20"/>
  <c r="AH130" i="47" s="1"/>
  <c r="T125" i="45"/>
  <c r="Z930" i="47" s="1"/>
  <c r="T125" i="43"/>
  <c r="Z796" i="47" s="1"/>
  <c r="T129" i="41"/>
  <c r="Z662" i="47" s="1"/>
  <c r="T129" i="38"/>
  <c r="Z461" i="47" s="1"/>
  <c r="T125" i="42"/>
  <c r="Z729" i="47" s="1"/>
  <c r="T129" i="36"/>
  <c r="Z327" i="47" s="1"/>
  <c r="T129" i="39"/>
  <c r="Z528" i="47" s="1"/>
  <c r="T129" i="20"/>
  <c r="Z126" i="47" s="1"/>
  <c r="T129" i="37"/>
  <c r="Z394" i="47" s="1"/>
  <c r="T125" i="1"/>
  <c r="Z59" i="47" s="1"/>
  <c r="T129" i="34"/>
  <c r="Z193" i="47" s="1"/>
  <c r="T129" i="35"/>
  <c r="Z260" i="47" s="1"/>
  <c r="T129" i="44"/>
  <c r="Z863" i="47" s="1"/>
  <c r="T125" i="46"/>
  <c r="Z997" i="47" s="1"/>
  <c r="T129" i="40"/>
  <c r="Z595" i="47" s="1"/>
  <c r="AF130" i="44"/>
  <c r="AL864" i="47" s="1"/>
  <c r="AF126" i="42"/>
  <c r="AL730" i="47" s="1"/>
  <c r="AF126" i="45"/>
  <c r="AL931" i="47" s="1"/>
  <c r="AF130" i="35"/>
  <c r="AL261" i="47" s="1"/>
  <c r="AF126" i="1"/>
  <c r="AL60" i="47" s="1"/>
  <c r="AF130" i="41"/>
  <c r="AL663" i="47" s="1"/>
  <c r="AF130" i="38"/>
  <c r="AL462" i="47" s="1"/>
  <c r="AF130" i="34"/>
  <c r="AL194" i="47" s="1"/>
  <c r="AF126" i="43"/>
  <c r="AL797" i="47" s="1"/>
  <c r="AF130" i="40"/>
  <c r="AL596" i="47" s="1"/>
  <c r="AF130" i="36"/>
  <c r="AL328" i="47" s="1"/>
  <c r="AF130" i="20"/>
  <c r="AL127" i="47" s="1"/>
  <c r="AF130" i="39"/>
  <c r="AL529" i="47" s="1"/>
  <c r="AF130" i="37"/>
  <c r="AL395" i="47" s="1"/>
  <c r="AF126" i="46"/>
  <c r="AL998" i="47" s="1"/>
  <c r="W130" i="34"/>
  <c r="AC194" i="47" s="1"/>
  <c r="W130" i="41"/>
  <c r="AC663" i="47" s="1"/>
  <c r="W130" i="37"/>
  <c r="AC395" i="47" s="1"/>
  <c r="W130" i="35"/>
  <c r="AC261" i="47" s="1"/>
  <c r="W130" i="40"/>
  <c r="AC596" i="47" s="1"/>
  <c r="W126" i="1"/>
  <c r="AC60" i="47" s="1"/>
  <c r="W130" i="20"/>
  <c r="AC127" i="47" s="1"/>
  <c r="W126" i="45"/>
  <c r="AC931" i="47" s="1"/>
  <c r="W126" i="42"/>
  <c r="AC730" i="47" s="1"/>
  <c r="W130" i="38"/>
  <c r="AC462" i="47" s="1"/>
  <c r="W126" i="46"/>
  <c r="AC998" i="47" s="1"/>
  <c r="W126" i="43"/>
  <c r="AC797" i="47" s="1"/>
  <c r="W130" i="39"/>
  <c r="AC529" i="47" s="1"/>
  <c r="W130" i="44"/>
  <c r="AC864" i="47" s="1"/>
  <c r="W130" i="36"/>
  <c r="AC328" i="47" s="1"/>
  <c r="K203" i="47"/>
  <c r="E166" i="35"/>
  <c r="K270" i="47"/>
  <c r="E166" i="36"/>
  <c r="K337" i="47"/>
  <c r="E166" i="37"/>
  <c r="D128" i="36"/>
  <c r="J326" i="47" s="1"/>
  <c r="D128" i="37"/>
  <c r="J393" i="47" s="1"/>
  <c r="D124" i="43"/>
  <c r="J795" i="47" s="1"/>
  <c r="D128" i="35"/>
  <c r="J259" i="47" s="1"/>
  <c r="D128" i="20"/>
  <c r="J125" i="47" s="1"/>
  <c r="D128" i="38"/>
  <c r="J460" i="47" s="1"/>
  <c r="D128" i="40"/>
  <c r="J594" i="47" s="1"/>
  <c r="D124" i="1"/>
  <c r="J58" i="47" s="1"/>
  <c r="D124" i="42"/>
  <c r="J728" i="47" s="1"/>
  <c r="D124" i="46"/>
  <c r="J996" i="47" s="1"/>
  <c r="D128" i="34"/>
  <c r="J192" i="47" s="1"/>
  <c r="D128" i="41"/>
  <c r="J661" i="47" s="1"/>
  <c r="D128" i="39"/>
  <c r="J527" i="47" s="1"/>
  <c r="D124" i="45"/>
  <c r="J929" i="47" s="1"/>
  <c r="D128" i="44"/>
  <c r="J862" i="47" s="1"/>
  <c r="F124" i="42"/>
  <c r="L728" i="47" s="1"/>
  <c r="F128" i="44"/>
  <c r="L862" i="47" s="1"/>
  <c r="F128" i="34"/>
  <c r="L192" i="47" s="1"/>
  <c r="F124" i="43"/>
  <c r="L795" i="47" s="1"/>
  <c r="F128" i="37"/>
  <c r="L393" i="47" s="1"/>
  <c r="F128" i="38"/>
  <c r="L460" i="47" s="1"/>
  <c r="F128" i="20"/>
  <c r="L125" i="47" s="1"/>
  <c r="F124" i="46"/>
  <c r="L996" i="47" s="1"/>
  <c r="F124" i="1"/>
  <c r="L58" i="47" s="1"/>
  <c r="F128" i="36"/>
  <c r="L326" i="47" s="1"/>
  <c r="F128" i="35"/>
  <c r="L259" i="47" s="1"/>
  <c r="F128" i="39"/>
  <c r="L527" i="47" s="1"/>
  <c r="F128" i="40"/>
  <c r="L594" i="47" s="1"/>
  <c r="F128" i="41"/>
  <c r="L661" i="47" s="1"/>
  <c r="F124" i="45"/>
  <c r="L929" i="47" s="1"/>
  <c r="R128" i="44"/>
  <c r="X862" i="47" s="1"/>
  <c r="R128" i="35"/>
  <c r="X259" i="47" s="1"/>
  <c r="R128" i="34"/>
  <c r="X192" i="47" s="1"/>
  <c r="R124" i="46"/>
  <c r="X996" i="47" s="1"/>
  <c r="R124" i="42"/>
  <c r="X728" i="47" s="1"/>
  <c r="R128" i="41"/>
  <c r="X661" i="47" s="1"/>
  <c r="R128" i="37"/>
  <c r="X393" i="47" s="1"/>
  <c r="R128" i="38"/>
  <c r="X460" i="47" s="1"/>
  <c r="R128" i="20"/>
  <c r="X125" i="47" s="1"/>
  <c r="R124" i="1"/>
  <c r="X58" i="47" s="1"/>
  <c r="R128" i="39"/>
  <c r="X527" i="47" s="1"/>
  <c r="R128" i="40"/>
  <c r="X594" i="47" s="1"/>
  <c r="R124" i="43"/>
  <c r="X795" i="47" s="1"/>
  <c r="R128" i="36"/>
  <c r="X326" i="47" s="1"/>
  <c r="R124" i="45"/>
  <c r="X929" i="47" s="1"/>
  <c r="AK124" i="43"/>
  <c r="AQ795" i="47" s="1"/>
  <c r="AK124" i="45"/>
  <c r="AQ929" i="47" s="1"/>
  <c r="AK124" i="42"/>
  <c r="AQ728" i="47" s="1"/>
  <c r="AK124" i="46"/>
  <c r="AQ996" i="47" s="1"/>
  <c r="AK128" i="40"/>
  <c r="AQ594" i="47" s="1"/>
  <c r="AK128" i="37"/>
  <c r="AQ393" i="47" s="1"/>
  <c r="AK128" i="20"/>
  <c r="AQ125" i="47" s="1"/>
  <c r="AK128" i="36"/>
  <c r="AQ326" i="47" s="1"/>
  <c r="AK128" i="38"/>
  <c r="AQ460" i="47" s="1"/>
  <c r="AK128" i="34"/>
  <c r="AQ192" i="47" s="1"/>
  <c r="AK128" i="39"/>
  <c r="AQ527" i="47" s="1"/>
  <c r="AK128" i="35"/>
  <c r="AQ259" i="47" s="1"/>
  <c r="AK124" i="1"/>
  <c r="AQ58" i="47" s="1"/>
  <c r="AK128" i="41"/>
  <c r="AQ661" i="47" s="1"/>
  <c r="AK128" i="44"/>
  <c r="AQ862" i="47" s="1"/>
  <c r="AI128" i="38"/>
  <c r="AO460" i="47" s="1"/>
  <c r="AI128" i="20"/>
  <c r="AO125" i="47" s="1"/>
  <c r="AI124" i="45"/>
  <c r="AO929" i="47" s="1"/>
  <c r="AI128" i="39"/>
  <c r="AO527" i="47" s="1"/>
  <c r="AI128" i="44"/>
  <c r="AO862" i="47" s="1"/>
  <c r="AI128" i="37"/>
  <c r="AO393" i="47" s="1"/>
  <c r="AI128" i="34"/>
  <c r="AO192" i="47" s="1"/>
  <c r="AI128" i="41"/>
  <c r="AO661" i="47" s="1"/>
  <c r="AI124" i="1"/>
  <c r="AO58" i="47" s="1"/>
  <c r="AI128" i="36"/>
  <c r="AO326" i="47" s="1"/>
  <c r="AI124" i="42"/>
  <c r="AO728" i="47" s="1"/>
  <c r="AI128" i="35"/>
  <c r="AO259" i="47" s="1"/>
  <c r="AI124" i="46"/>
  <c r="AO996" i="47" s="1"/>
  <c r="AI124" i="43"/>
  <c r="AO795" i="47" s="1"/>
  <c r="AI128" i="40"/>
  <c r="AO594" i="47" s="1"/>
  <c r="AF126" i="34"/>
  <c r="AL190" i="47" s="1"/>
  <c r="AF126" i="40"/>
  <c r="AL592" i="47" s="1"/>
  <c r="AF126" i="39"/>
  <c r="AL525" i="47" s="1"/>
  <c r="AF122" i="45"/>
  <c r="AL927" i="47" s="1"/>
  <c r="AF126" i="44"/>
  <c r="AL860" i="47" s="1"/>
  <c r="AF126" i="20"/>
  <c r="AL123" i="47" s="1"/>
  <c r="AF126" i="36"/>
  <c r="AL324" i="47" s="1"/>
  <c r="AF122" i="1"/>
  <c r="AL56" i="47" s="1"/>
  <c r="AF126" i="38"/>
  <c r="AL458" i="47" s="1"/>
  <c r="AF126" i="37"/>
  <c r="AL391" i="47" s="1"/>
  <c r="AF126" i="35"/>
  <c r="AL257" i="47" s="1"/>
  <c r="AF126" i="41"/>
  <c r="AL659" i="47" s="1"/>
  <c r="AF122" i="46"/>
  <c r="AL994" i="47" s="1"/>
  <c r="AF122" i="42"/>
  <c r="AL726" i="47" s="1"/>
  <c r="AF122" i="43"/>
  <c r="AL793" i="47" s="1"/>
  <c r="S122" i="46"/>
  <c r="Y994" i="47" s="1"/>
  <c r="S126" i="38"/>
  <c r="Y458" i="47" s="1"/>
  <c r="S122" i="45"/>
  <c r="Y927" i="47" s="1"/>
  <c r="S126" i="44"/>
  <c r="Y860" i="47" s="1"/>
  <c r="S126" i="41"/>
  <c r="Y659" i="47" s="1"/>
  <c r="S122" i="1"/>
  <c r="Y56" i="47" s="1"/>
  <c r="S126" i="37"/>
  <c r="Y391" i="47" s="1"/>
  <c r="S126" i="39"/>
  <c r="Y525" i="47" s="1"/>
  <c r="S126" i="20"/>
  <c r="Y123" i="47" s="1"/>
  <c r="S126" i="36"/>
  <c r="Y324" i="47" s="1"/>
  <c r="S122" i="42"/>
  <c r="Y726" i="47" s="1"/>
  <c r="S122" i="43"/>
  <c r="Y793" i="47" s="1"/>
  <c r="S126" i="34"/>
  <c r="Y190" i="47" s="1"/>
  <c r="S126" i="40"/>
  <c r="Y592" i="47" s="1"/>
  <c r="S126" i="35"/>
  <c r="Y257" i="47" s="1"/>
  <c r="T126" i="36"/>
  <c r="Z324" i="47" s="1"/>
  <c r="T122" i="43"/>
  <c r="Z793" i="47" s="1"/>
  <c r="T126" i="37"/>
  <c r="Z391" i="47" s="1"/>
  <c r="T126" i="20"/>
  <c r="Z123" i="47" s="1"/>
  <c r="T122" i="45"/>
  <c r="Z927" i="47" s="1"/>
  <c r="T126" i="41"/>
  <c r="Z659" i="47" s="1"/>
  <c r="T126" i="34"/>
  <c r="Z190" i="47" s="1"/>
  <c r="T122" i="1"/>
  <c r="Z56" i="47" s="1"/>
  <c r="T126" i="40"/>
  <c r="Z592" i="47" s="1"/>
  <c r="T122" i="42"/>
  <c r="Z726" i="47" s="1"/>
  <c r="T122" i="46"/>
  <c r="Z994" i="47" s="1"/>
  <c r="T126" i="44"/>
  <c r="Z860" i="47" s="1"/>
  <c r="T126" i="35"/>
  <c r="Z257" i="47" s="1"/>
  <c r="T126" i="39"/>
  <c r="Z525" i="47" s="1"/>
  <c r="T126" i="38"/>
  <c r="Z458" i="47" s="1"/>
  <c r="AC126" i="35"/>
  <c r="AI257" i="47" s="1"/>
  <c r="AC126" i="34"/>
  <c r="AI190" i="47" s="1"/>
  <c r="AC126" i="38"/>
  <c r="AI458" i="47" s="1"/>
  <c r="AC126" i="36"/>
  <c r="AI324" i="47" s="1"/>
  <c r="AC126" i="41"/>
  <c r="AI659" i="47" s="1"/>
  <c r="AC126" i="39"/>
  <c r="AI525" i="47" s="1"/>
  <c r="AC122" i="45"/>
  <c r="AI927" i="47" s="1"/>
  <c r="AC122" i="42"/>
  <c r="AI726" i="47" s="1"/>
  <c r="AC126" i="37"/>
  <c r="AI391" i="47" s="1"/>
  <c r="AC126" i="40"/>
  <c r="AI592" i="47" s="1"/>
  <c r="AC122" i="43"/>
  <c r="AI793" i="47" s="1"/>
  <c r="AC122" i="1"/>
  <c r="AI56" i="47" s="1"/>
  <c r="AC122" i="46"/>
  <c r="AI994" i="47" s="1"/>
  <c r="AC126" i="44"/>
  <c r="AI860" i="47" s="1"/>
  <c r="AC126" i="20"/>
  <c r="AI123" i="47" s="1"/>
  <c r="AK136" i="37"/>
  <c r="AQ401" i="47" s="1"/>
  <c r="AK136" i="40"/>
  <c r="AQ602" i="47" s="1"/>
  <c r="AK136" i="41"/>
  <c r="AQ669" i="47" s="1"/>
  <c r="AK132" i="45"/>
  <c r="AQ937" i="47" s="1"/>
  <c r="AK132" i="43"/>
  <c r="AQ803" i="47" s="1"/>
  <c r="AK136" i="35"/>
  <c r="AQ267" i="47" s="1"/>
  <c r="AK136" i="34"/>
  <c r="AQ200" i="47" s="1"/>
  <c r="AK136" i="36"/>
  <c r="AQ334" i="47" s="1"/>
  <c r="AK136" i="38"/>
  <c r="AQ468" i="47" s="1"/>
  <c r="AK132" i="1"/>
  <c r="AQ66" i="47" s="1"/>
  <c r="AK136" i="39"/>
  <c r="AQ535" i="47" s="1"/>
  <c r="AK132" i="46"/>
  <c r="AQ1004" i="47" s="1"/>
  <c r="AK136" i="44"/>
  <c r="AQ870" i="47" s="1"/>
  <c r="AK132" i="42"/>
  <c r="AQ736" i="47" s="1"/>
  <c r="AK136" i="20"/>
  <c r="AQ133" i="47" s="1"/>
  <c r="AH137" i="35"/>
  <c r="AN268" i="47" s="1"/>
  <c r="AH133" i="1"/>
  <c r="AN67" i="47" s="1"/>
  <c r="AH137" i="34"/>
  <c r="AN201" i="47" s="1"/>
  <c r="AH137" i="39"/>
  <c r="AN536" i="47" s="1"/>
  <c r="AH137" i="44"/>
  <c r="AN871" i="47" s="1"/>
  <c r="AH133" i="42"/>
  <c r="AN737" i="47" s="1"/>
  <c r="AH137" i="40"/>
  <c r="AN603" i="47" s="1"/>
  <c r="AH137" i="41"/>
  <c r="AN670" i="47" s="1"/>
  <c r="AH137" i="36"/>
  <c r="AN335" i="47" s="1"/>
  <c r="AH133" i="45"/>
  <c r="AN938" i="47" s="1"/>
  <c r="AH137" i="37"/>
  <c r="AN402" i="47" s="1"/>
  <c r="AH137" i="20"/>
  <c r="AN134" i="47" s="1"/>
  <c r="AH133" i="46"/>
  <c r="AN1005" i="47" s="1"/>
  <c r="AH137" i="38"/>
  <c r="AN469" i="47" s="1"/>
  <c r="AH133" i="43"/>
  <c r="AN804" i="47" s="1"/>
  <c r="J135" i="20"/>
  <c r="P132" i="47" s="1"/>
  <c r="J131" i="1"/>
  <c r="P65" i="47" s="1"/>
  <c r="J135" i="36"/>
  <c r="P333" i="47" s="1"/>
  <c r="J135" i="44"/>
  <c r="P869" i="47" s="1"/>
  <c r="J135" i="41"/>
  <c r="P668" i="47" s="1"/>
  <c r="J135" i="38"/>
  <c r="P467" i="47" s="1"/>
  <c r="J135" i="34"/>
  <c r="P199" i="47" s="1"/>
  <c r="J131" i="46"/>
  <c r="P1003" i="47" s="1"/>
  <c r="J135" i="40"/>
  <c r="P601" i="47" s="1"/>
  <c r="I47" i="51"/>
  <c r="J131" i="42"/>
  <c r="P735" i="47" s="1"/>
  <c r="J135" i="39"/>
  <c r="P534" i="47" s="1"/>
  <c r="J135" i="37"/>
  <c r="P400" i="47" s="1"/>
  <c r="J131" i="45"/>
  <c r="P936" i="47" s="1"/>
  <c r="J131" i="43"/>
  <c r="P802" i="47" s="1"/>
  <c r="J135" i="35"/>
  <c r="P266" i="47" s="1"/>
  <c r="AC133" i="42"/>
  <c r="AI737" i="47" s="1"/>
  <c r="AC137" i="35"/>
  <c r="AI268" i="47" s="1"/>
  <c r="AC133" i="1"/>
  <c r="AI67" i="47" s="1"/>
  <c r="AC133" i="43"/>
  <c r="AI804" i="47" s="1"/>
  <c r="AC137" i="36"/>
  <c r="AI335" i="47" s="1"/>
  <c r="AC137" i="39"/>
  <c r="AI536" i="47" s="1"/>
  <c r="AC133" i="45"/>
  <c r="AI938" i="47" s="1"/>
  <c r="AC137" i="38"/>
  <c r="AI469" i="47" s="1"/>
  <c r="AC137" i="34"/>
  <c r="AI201" i="47" s="1"/>
  <c r="AC137" i="20"/>
  <c r="AI134" i="47" s="1"/>
  <c r="AC137" i="41"/>
  <c r="AI670" i="47" s="1"/>
  <c r="AC133" i="46"/>
  <c r="AI1005" i="47" s="1"/>
  <c r="AC137" i="40"/>
  <c r="AI603" i="47" s="1"/>
  <c r="AC137" i="37"/>
  <c r="AI402" i="47" s="1"/>
  <c r="AC137" i="44"/>
  <c r="AI871" i="47" s="1"/>
  <c r="X133" i="43"/>
  <c r="AD804" i="47" s="1"/>
  <c r="X137" i="35"/>
  <c r="AD268" i="47" s="1"/>
  <c r="X137" i="40"/>
  <c r="AD603" i="47" s="1"/>
  <c r="X137" i="37"/>
  <c r="AD402" i="47" s="1"/>
  <c r="X137" i="38"/>
  <c r="AD469" i="47" s="1"/>
  <c r="X133" i="46"/>
  <c r="AD1005" i="47" s="1"/>
  <c r="X137" i="20"/>
  <c r="AD134" i="47" s="1"/>
  <c r="X137" i="36"/>
  <c r="AD335" i="47" s="1"/>
  <c r="X133" i="45"/>
  <c r="AD938" i="47" s="1"/>
  <c r="X137" i="44"/>
  <c r="AD871" i="47" s="1"/>
  <c r="X137" i="34"/>
  <c r="AD201" i="47" s="1"/>
  <c r="X137" i="39"/>
  <c r="AD536" i="47" s="1"/>
  <c r="X137" i="41"/>
  <c r="AD670" i="47" s="1"/>
  <c r="X133" i="1"/>
  <c r="AD67" i="47" s="1"/>
  <c r="X133" i="42"/>
  <c r="AD737" i="47" s="1"/>
  <c r="Q129" i="34"/>
  <c r="W193" i="47" s="1"/>
  <c r="Q125" i="46"/>
  <c r="W997" i="47" s="1"/>
  <c r="Q125" i="1"/>
  <c r="W59" i="47" s="1"/>
  <c r="Q129" i="35"/>
  <c r="W260" i="47" s="1"/>
  <c r="Q129" i="38"/>
  <c r="W461" i="47" s="1"/>
  <c r="Q129" i="40"/>
  <c r="W595" i="47" s="1"/>
  <c r="Q125" i="45"/>
  <c r="W930" i="47" s="1"/>
  <c r="Q129" i="37"/>
  <c r="W394" i="47" s="1"/>
  <c r="Q129" i="41"/>
  <c r="W662" i="47" s="1"/>
  <c r="Q129" i="44"/>
  <c r="W863" i="47" s="1"/>
  <c r="Q125" i="43"/>
  <c r="W796" i="47" s="1"/>
  <c r="Q129" i="39"/>
  <c r="W528" i="47" s="1"/>
  <c r="Q125" i="42"/>
  <c r="W729" i="47" s="1"/>
  <c r="Q129" i="20"/>
  <c r="W126" i="47" s="1"/>
  <c r="Q129" i="36"/>
  <c r="W327" i="47" s="1"/>
  <c r="O130" i="39"/>
  <c r="U529" i="47" s="1"/>
  <c r="O126" i="1"/>
  <c r="U60" i="47" s="1"/>
  <c r="O126" i="45"/>
  <c r="U931" i="47" s="1"/>
  <c r="O130" i="44"/>
  <c r="U864" i="47" s="1"/>
  <c r="O130" i="20"/>
  <c r="U127" i="47" s="1"/>
  <c r="O130" i="34"/>
  <c r="U194" i="47" s="1"/>
  <c r="O130" i="36"/>
  <c r="U328" i="47" s="1"/>
  <c r="O130" i="40"/>
  <c r="U596" i="47" s="1"/>
  <c r="O126" i="46"/>
  <c r="U998" i="47" s="1"/>
  <c r="O130" i="41"/>
  <c r="U663" i="47" s="1"/>
  <c r="O130" i="35"/>
  <c r="U261" i="47" s="1"/>
  <c r="O130" i="38"/>
  <c r="U462" i="47" s="1"/>
  <c r="O126" i="43"/>
  <c r="U797" i="47" s="1"/>
  <c r="O126" i="42"/>
  <c r="U730" i="47" s="1"/>
  <c r="O130" i="37"/>
  <c r="U395" i="47" s="1"/>
  <c r="AA132" i="38"/>
  <c r="AG464" i="47" s="1"/>
  <c r="AA128" i="46"/>
  <c r="AG1000" i="47" s="1"/>
  <c r="AA132" i="35"/>
  <c r="AG263" i="47" s="1"/>
  <c r="AA132" i="39"/>
  <c r="AG531" i="47" s="1"/>
  <c r="AA132" i="44"/>
  <c r="AG866" i="47" s="1"/>
  <c r="AA128" i="1"/>
  <c r="AG62" i="47" s="1"/>
  <c r="AA128" i="45"/>
  <c r="AG933" i="47" s="1"/>
  <c r="AA128" i="43"/>
  <c r="AG799" i="47" s="1"/>
  <c r="AA132" i="37"/>
  <c r="AG397" i="47" s="1"/>
  <c r="AA132" i="36"/>
  <c r="AG330" i="47" s="1"/>
  <c r="AA132" i="34"/>
  <c r="AG196" i="47" s="1"/>
  <c r="AA128" i="42"/>
  <c r="AG732" i="47" s="1"/>
  <c r="AA132" i="40"/>
  <c r="AG598" i="47" s="1"/>
  <c r="AA132" i="20"/>
  <c r="AG129" i="47" s="1"/>
  <c r="AA132" i="41"/>
  <c r="AG665" i="47" s="1"/>
  <c r="F132" i="36"/>
  <c r="L330" i="47" s="1"/>
  <c r="F132" i="20"/>
  <c r="L129" i="47" s="1"/>
  <c r="F132" i="39"/>
  <c r="L531" i="47" s="1"/>
  <c r="F128" i="1"/>
  <c r="L62" i="47" s="1"/>
  <c r="F132" i="40"/>
  <c r="L598" i="47" s="1"/>
  <c r="F128" i="43"/>
  <c r="L799" i="47" s="1"/>
  <c r="F128" i="45"/>
  <c r="L933" i="47" s="1"/>
  <c r="F128" i="46"/>
  <c r="L1000" i="47" s="1"/>
  <c r="F132" i="35"/>
  <c r="L263" i="47" s="1"/>
  <c r="F132" i="34"/>
  <c r="L196" i="47" s="1"/>
  <c r="F132" i="44"/>
  <c r="L866" i="47" s="1"/>
  <c r="F132" i="38"/>
  <c r="L464" i="47" s="1"/>
  <c r="F132" i="37"/>
  <c r="L397" i="47" s="1"/>
  <c r="F128" i="42"/>
  <c r="L732" i="47" s="1"/>
  <c r="F132" i="41"/>
  <c r="L665" i="47" s="1"/>
  <c r="F129" i="45"/>
  <c r="L934" i="47" s="1"/>
  <c r="F133" i="35"/>
  <c r="L264" i="47" s="1"/>
  <c r="F129" i="42"/>
  <c r="L733" i="47" s="1"/>
  <c r="F133" i="44"/>
  <c r="L867" i="47" s="1"/>
  <c r="F133" i="39"/>
  <c r="L532" i="47" s="1"/>
  <c r="F133" i="41"/>
  <c r="L666" i="47" s="1"/>
  <c r="F133" i="34"/>
  <c r="L197" i="47" s="1"/>
  <c r="F133" i="36"/>
  <c r="L331" i="47" s="1"/>
  <c r="F129" i="43"/>
  <c r="L800" i="47" s="1"/>
  <c r="F133" i="38"/>
  <c r="L465" i="47" s="1"/>
  <c r="F129" i="46"/>
  <c r="L1001" i="47" s="1"/>
  <c r="F133" i="37"/>
  <c r="L398" i="47" s="1"/>
  <c r="F133" i="20"/>
  <c r="L130" i="47" s="1"/>
  <c r="F133" i="40"/>
  <c r="L599" i="47" s="1"/>
  <c r="E49" i="51"/>
  <c r="F129" i="1"/>
  <c r="L63" i="47" s="1"/>
  <c r="AH133" i="35"/>
  <c r="AN264" i="47" s="1"/>
  <c r="AH133" i="36"/>
  <c r="AN331" i="47" s="1"/>
  <c r="AH133" i="41"/>
  <c r="AN666" i="47" s="1"/>
  <c r="AH133" i="34"/>
  <c r="AN197" i="47" s="1"/>
  <c r="AH129" i="46"/>
  <c r="AN1001" i="47" s="1"/>
  <c r="AH133" i="40"/>
  <c r="AN599" i="47" s="1"/>
  <c r="AH129" i="1"/>
  <c r="AN63" i="47" s="1"/>
  <c r="AG49" i="51"/>
  <c r="AH129" i="42"/>
  <c r="AN733" i="47" s="1"/>
  <c r="AH129" i="43"/>
  <c r="AN800" i="47" s="1"/>
  <c r="AH129" i="45"/>
  <c r="AN934" i="47" s="1"/>
  <c r="AH133" i="37"/>
  <c r="AN398" i="47" s="1"/>
  <c r="AH133" i="39"/>
  <c r="AN532" i="47" s="1"/>
  <c r="AH133" i="38"/>
  <c r="AN465" i="47" s="1"/>
  <c r="AH133" i="20"/>
  <c r="AN130" i="47" s="1"/>
  <c r="AH133" i="44"/>
  <c r="AN867" i="47" s="1"/>
  <c r="E132" i="35"/>
  <c r="K263" i="47" s="1"/>
  <c r="E132" i="37"/>
  <c r="K397" i="47" s="1"/>
  <c r="E128" i="45"/>
  <c r="K933" i="47" s="1"/>
  <c r="E128" i="46"/>
  <c r="K1000" i="47" s="1"/>
  <c r="E128" i="42"/>
  <c r="K732" i="47" s="1"/>
  <c r="E132" i="41"/>
  <c r="K665" i="47" s="1"/>
  <c r="E128" i="1"/>
  <c r="K62" i="47" s="1"/>
  <c r="E132" i="39"/>
  <c r="K531" i="47" s="1"/>
  <c r="E132" i="44"/>
  <c r="K866" i="47" s="1"/>
  <c r="E132" i="36"/>
  <c r="K330" i="47" s="1"/>
  <c r="E132" i="40"/>
  <c r="K598" i="47" s="1"/>
  <c r="E132" i="38"/>
  <c r="K464" i="47" s="1"/>
  <c r="E128" i="43"/>
  <c r="K799" i="47" s="1"/>
  <c r="E132" i="34"/>
  <c r="K196" i="47" s="1"/>
  <c r="E132" i="20"/>
  <c r="K129" i="47" s="1"/>
  <c r="AC133" i="40"/>
  <c r="AI599" i="47" s="1"/>
  <c r="AC133" i="44"/>
  <c r="AI867" i="47" s="1"/>
  <c r="AC129" i="1"/>
  <c r="AI63" i="47" s="1"/>
  <c r="AC129" i="43"/>
  <c r="AI800" i="47" s="1"/>
  <c r="AC133" i="37"/>
  <c r="AI398" i="47" s="1"/>
  <c r="AC133" i="38"/>
  <c r="AI465" i="47" s="1"/>
  <c r="AC133" i="36"/>
  <c r="AI331" i="47" s="1"/>
  <c r="AC129" i="46"/>
  <c r="AI1001" i="47" s="1"/>
  <c r="AC133" i="35"/>
  <c r="AI264" i="47" s="1"/>
  <c r="AC129" i="45"/>
  <c r="AI934" i="47" s="1"/>
  <c r="AB49" i="51"/>
  <c r="AC133" i="20"/>
  <c r="AI130" i="47" s="1"/>
  <c r="AC133" i="39"/>
  <c r="AI532" i="47" s="1"/>
  <c r="AC133" i="41"/>
  <c r="AI666" i="47" s="1"/>
  <c r="AC133" i="34"/>
  <c r="AI197" i="47" s="1"/>
  <c r="AC129" i="42"/>
  <c r="AI733" i="47" s="1"/>
  <c r="I130" i="46"/>
  <c r="O1002" i="47" s="1"/>
  <c r="I134" i="37"/>
  <c r="O399" i="47" s="1"/>
  <c r="I134" i="34"/>
  <c r="O198" i="47" s="1"/>
  <c r="I130" i="45"/>
  <c r="O935" i="47" s="1"/>
  <c r="I134" i="36"/>
  <c r="O332" i="47" s="1"/>
  <c r="I134" i="20"/>
  <c r="O131" i="47" s="1"/>
  <c r="I134" i="39"/>
  <c r="O533" i="47" s="1"/>
  <c r="I130" i="43"/>
  <c r="O801" i="47" s="1"/>
  <c r="I130" i="1"/>
  <c r="O64" i="47" s="1"/>
  <c r="I134" i="44"/>
  <c r="O868" i="47" s="1"/>
  <c r="I134" i="38"/>
  <c r="O466" i="47" s="1"/>
  <c r="I134" i="40"/>
  <c r="O600" i="47" s="1"/>
  <c r="I134" i="41"/>
  <c r="O667" i="47" s="1"/>
  <c r="I130" i="42"/>
  <c r="O734" i="47" s="1"/>
  <c r="I134" i="35"/>
  <c r="O265" i="47" s="1"/>
  <c r="P136" i="41"/>
  <c r="V669" i="47" s="1"/>
  <c r="P136" i="35"/>
  <c r="V267" i="47" s="1"/>
  <c r="P132" i="42"/>
  <c r="V736" i="47" s="1"/>
  <c r="P132" i="46"/>
  <c r="V1004" i="47" s="1"/>
  <c r="P132" i="1"/>
  <c r="V66" i="47" s="1"/>
  <c r="P136" i="40"/>
  <c r="V602" i="47" s="1"/>
  <c r="P136" i="39"/>
  <c r="V535" i="47" s="1"/>
  <c r="P136" i="36"/>
  <c r="V334" i="47" s="1"/>
  <c r="P136" i="44"/>
  <c r="V870" i="47" s="1"/>
  <c r="P136" i="20"/>
  <c r="V133" i="47" s="1"/>
  <c r="P136" i="37"/>
  <c r="V401" i="47" s="1"/>
  <c r="P136" i="38"/>
  <c r="V468" i="47" s="1"/>
  <c r="P132" i="45"/>
  <c r="V937" i="47" s="1"/>
  <c r="P136" i="34"/>
  <c r="V200" i="47" s="1"/>
  <c r="P132" i="43"/>
  <c r="V803" i="47" s="1"/>
  <c r="K129" i="37"/>
  <c r="Q394" i="47" s="1"/>
  <c r="K129" i="34"/>
  <c r="Q193" i="47" s="1"/>
  <c r="K129" i="40"/>
  <c r="Q595" i="47" s="1"/>
  <c r="K129" i="36"/>
  <c r="Q327" i="47" s="1"/>
  <c r="K125" i="42"/>
  <c r="Q729" i="47" s="1"/>
  <c r="K125" i="1"/>
  <c r="Q59" i="47" s="1"/>
  <c r="K129" i="20"/>
  <c r="Q126" i="47" s="1"/>
  <c r="K125" i="43"/>
  <c r="Q796" i="47" s="1"/>
  <c r="K129" i="41"/>
  <c r="Q662" i="47" s="1"/>
  <c r="K125" i="45"/>
  <c r="Q930" i="47" s="1"/>
  <c r="K129" i="44"/>
  <c r="Q863" i="47" s="1"/>
  <c r="K125" i="46"/>
  <c r="Q997" i="47" s="1"/>
  <c r="K129" i="35"/>
  <c r="Q260" i="47" s="1"/>
  <c r="K129" i="38"/>
  <c r="Q461" i="47" s="1"/>
  <c r="K129" i="39"/>
  <c r="Q528" i="47" s="1"/>
  <c r="AD130" i="36"/>
  <c r="AJ328" i="47" s="1"/>
  <c r="AD126" i="46"/>
  <c r="AJ998" i="47" s="1"/>
  <c r="AD130" i="44"/>
  <c r="AJ864" i="47" s="1"/>
  <c r="AD126" i="45"/>
  <c r="AJ931" i="47" s="1"/>
  <c r="AD126" i="43"/>
  <c r="AJ797" i="47" s="1"/>
  <c r="AD126" i="42"/>
  <c r="AJ730" i="47" s="1"/>
  <c r="AD130" i="38"/>
  <c r="AJ462" i="47" s="1"/>
  <c r="AD130" i="41"/>
  <c r="AJ663" i="47" s="1"/>
  <c r="AD130" i="20"/>
  <c r="AJ127" i="47" s="1"/>
  <c r="AD130" i="34"/>
  <c r="AJ194" i="47" s="1"/>
  <c r="AD126" i="1"/>
  <c r="AJ60" i="47" s="1"/>
  <c r="AD130" i="35"/>
  <c r="AJ261" i="47" s="1"/>
  <c r="AD130" i="37"/>
  <c r="AJ395" i="47" s="1"/>
  <c r="AD130" i="39"/>
  <c r="AJ529" i="47" s="1"/>
  <c r="AD130" i="40"/>
  <c r="AJ596" i="47" s="1"/>
  <c r="F126" i="42"/>
  <c r="L730" i="47" s="1"/>
  <c r="F126" i="1"/>
  <c r="L60" i="47" s="1"/>
  <c r="F126" i="43"/>
  <c r="L797" i="47" s="1"/>
  <c r="F130" i="36"/>
  <c r="L328" i="47" s="1"/>
  <c r="F130" i="39"/>
  <c r="L529" i="47" s="1"/>
  <c r="F130" i="41"/>
  <c r="L663" i="47" s="1"/>
  <c r="F130" i="37"/>
  <c r="L395" i="47" s="1"/>
  <c r="F130" i="44"/>
  <c r="L864" i="47" s="1"/>
  <c r="F130" i="40"/>
  <c r="L596" i="47" s="1"/>
  <c r="F126" i="46"/>
  <c r="L998" i="47" s="1"/>
  <c r="F130" i="20"/>
  <c r="L127" i="47" s="1"/>
  <c r="F126" i="45"/>
  <c r="L931" i="47" s="1"/>
  <c r="F130" i="35"/>
  <c r="L261" i="47" s="1"/>
  <c r="F130" i="38"/>
  <c r="L462" i="47" s="1"/>
  <c r="F130" i="34"/>
  <c r="L194" i="47" s="1"/>
  <c r="Z130" i="36"/>
  <c r="AF328" i="47" s="1"/>
  <c r="Z130" i="34"/>
  <c r="AF194" i="47" s="1"/>
  <c r="Z130" i="38"/>
  <c r="AF462" i="47" s="1"/>
  <c r="Z130" i="20"/>
  <c r="AF127" i="47" s="1"/>
  <c r="Z126" i="45"/>
  <c r="AF931" i="47" s="1"/>
  <c r="Z130" i="40"/>
  <c r="AF596" i="47" s="1"/>
  <c r="Z126" i="1"/>
  <c r="AF60" i="47" s="1"/>
  <c r="Z130" i="41"/>
  <c r="AF663" i="47" s="1"/>
  <c r="Z130" i="44"/>
  <c r="AF864" i="47" s="1"/>
  <c r="Z130" i="37"/>
  <c r="AF395" i="47" s="1"/>
  <c r="Z126" i="43"/>
  <c r="AF797" i="47" s="1"/>
  <c r="Z126" i="42"/>
  <c r="AF730" i="47" s="1"/>
  <c r="Z126" i="46"/>
  <c r="AF998" i="47" s="1"/>
  <c r="Z130" i="35"/>
  <c r="AF261" i="47" s="1"/>
  <c r="Z130" i="39"/>
  <c r="AF529" i="47" s="1"/>
  <c r="AH130" i="38"/>
  <c r="AN462" i="47" s="1"/>
  <c r="AH130" i="34"/>
  <c r="AN194" i="47" s="1"/>
  <c r="AH126" i="45"/>
  <c r="AN931" i="47" s="1"/>
  <c r="AH130" i="20"/>
  <c r="AN127" i="47" s="1"/>
  <c r="AH130" i="36"/>
  <c r="AN328" i="47" s="1"/>
  <c r="AH126" i="42"/>
  <c r="AN730" i="47" s="1"/>
  <c r="AH130" i="39"/>
  <c r="AN529" i="47" s="1"/>
  <c r="AH130" i="41"/>
  <c r="AN663" i="47" s="1"/>
  <c r="AH130" i="40"/>
  <c r="AN596" i="47" s="1"/>
  <c r="AH130" i="37"/>
  <c r="AN395" i="47" s="1"/>
  <c r="AH130" i="44"/>
  <c r="AN864" i="47" s="1"/>
  <c r="AH126" i="46"/>
  <c r="AN998" i="47" s="1"/>
  <c r="AH126" i="43"/>
  <c r="AN797" i="47" s="1"/>
  <c r="AH130" i="35"/>
  <c r="AN261" i="47" s="1"/>
  <c r="AH126" i="1"/>
  <c r="AN60" i="47" s="1"/>
  <c r="W131" i="20"/>
  <c r="AC128" i="47" s="1"/>
  <c r="W131" i="35"/>
  <c r="AC262" i="47" s="1"/>
  <c r="W127" i="46"/>
  <c r="AC999" i="47" s="1"/>
  <c r="W127" i="43"/>
  <c r="AC798" i="47" s="1"/>
  <c r="W131" i="38"/>
  <c r="AC463" i="47" s="1"/>
  <c r="W131" i="39"/>
  <c r="AC530" i="47" s="1"/>
  <c r="W127" i="45"/>
  <c r="AC932" i="47" s="1"/>
  <c r="W131" i="41"/>
  <c r="AC664" i="47" s="1"/>
  <c r="W127" i="1"/>
  <c r="AC61" i="47" s="1"/>
  <c r="W131" i="40"/>
  <c r="AC597" i="47" s="1"/>
  <c r="W127" i="42"/>
  <c r="AC731" i="47" s="1"/>
  <c r="W131" i="36"/>
  <c r="AC329" i="47" s="1"/>
  <c r="W131" i="37"/>
  <c r="AC396" i="47" s="1"/>
  <c r="W131" i="44"/>
  <c r="AC865" i="47" s="1"/>
  <c r="W131" i="34"/>
  <c r="AC195" i="47" s="1"/>
  <c r="I131" i="44"/>
  <c r="O865" i="47" s="1"/>
  <c r="I131" i="37"/>
  <c r="O396" i="47" s="1"/>
  <c r="I131" i="41"/>
  <c r="O664" i="47" s="1"/>
  <c r="I131" i="36"/>
  <c r="O329" i="47" s="1"/>
  <c r="I131" i="38"/>
  <c r="O463" i="47" s="1"/>
  <c r="I127" i="45"/>
  <c r="O932" i="47" s="1"/>
  <c r="I127" i="42"/>
  <c r="O731" i="47" s="1"/>
  <c r="I131" i="40"/>
  <c r="O597" i="47" s="1"/>
  <c r="I127" i="43"/>
  <c r="O798" i="47" s="1"/>
  <c r="I131" i="34"/>
  <c r="O195" i="47" s="1"/>
  <c r="I131" i="35"/>
  <c r="O262" i="47" s="1"/>
  <c r="I127" i="1"/>
  <c r="O61" i="47" s="1"/>
  <c r="I127" i="46"/>
  <c r="O999" i="47" s="1"/>
  <c r="I131" i="39"/>
  <c r="O530" i="47" s="1"/>
  <c r="I131" i="20"/>
  <c r="O128" i="47" s="1"/>
  <c r="P131" i="20"/>
  <c r="V128" i="47" s="1"/>
  <c r="P127" i="42"/>
  <c r="V731" i="47" s="1"/>
  <c r="P131" i="39"/>
  <c r="V530" i="47" s="1"/>
  <c r="P131" i="37"/>
  <c r="V396" i="47" s="1"/>
  <c r="P131" i="44"/>
  <c r="V865" i="47" s="1"/>
  <c r="P131" i="34"/>
  <c r="V195" i="47" s="1"/>
  <c r="P131" i="40"/>
  <c r="V597" i="47" s="1"/>
  <c r="P127" i="46"/>
  <c r="V999" i="47" s="1"/>
  <c r="P131" i="38"/>
  <c r="V463" i="47" s="1"/>
  <c r="P127" i="1"/>
  <c r="V61" i="47" s="1"/>
  <c r="P127" i="45"/>
  <c r="V932" i="47" s="1"/>
  <c r="P131" i="41"/>
  <c r="V664" i="47" s="1"/>
  <c r="P131" i="36"/>
  <c r="V329" i="47" s="1"/>
  <c r="P131" i="35"/>
  <c r="V262" i="47" s="1"/>
  <c r="P127" i="43"/>
  <c r="V798" i="47" s="1"/>
  <c r="AA137" i="44"/>
  <c r="AG871" i="47" s="1"/>
  <c r="AA133" i="45"/>
  <c r="AG938" i="47" s="1"/>
  <c r="AA133" i="43"/>
  <c r="AG804" i="47" s="1"/>
  <c r="AA137" i="40"/>
  <c r="AG603" i="47" s="1"/>
  <c r="AA137" i="20"/>
  <c r="AG134" i="47" s="1"/>
  <c r="AA137" i="34"/>
  <c r="AG201" i="47" s="1"/>
  <c r="AA137" i="39"/>
  <c r="AG536" i="47" s="1"/>
  <c r="AA137" i="35"/>
  <c r="AG268" i="47" s="1"/>
  <c r="AA137" i="36"/>
  <c r="AG335" i="47" s="1"/>
  <c r="AA133" i="1"/>
  <c r="AG67" i="47" s="1"/>
  <c r="AA137" i="41"/>
  <c r="AG670" i="47" s="1"/>
  <c r="AA137" i="37"/>
  <c r="AG402" i="47" s="1"/>
  <c r="AA137" i="38"/>
  <c r="AG469" i="47" s="1"/>
  <c r="AA133" i="46"/>
  <c r="AG1005" i="47" s="1"/>
  <c r="AA133" i="42"/>
  <c r="AG737" i="47" s="1"/>
  <c r="AE130" i="1"/>
  <c r="AK64" i="47" s="1"/>
  <c r="AE134" i="36"/>
  <c r="AK332" i="47" s="1"/>
  <c r="AE134" i="35"/>
  <c r="AK265" i="47" s="1"/>
  <c r="AE134" i="20"/>
  <c r="AK131" i="47" s="1"/>
  <c r="AE130" i="42"/>
  <c r="AK734" i="47" s="1"/>
  <c r="AE134" i="41"/>
  <c r="AK667" i="47" s="1"/>
  <c r="AE130" i="43"/>
  <c r="AK801" i="47" s="1"/>
  <c r="AE130" i="46"/>
  <c r="AK1002" i="47" s="1"/>
  <c r="AE134" i="39"/>
  <c r="AK533" i="47" s="1"/>
  <c r="AE134" i="34"/>
  <c r="AK198" i="47" s="1"/>
  <c r="AE134" i="38"/>
  <c r="AK466" i="47" s="1"/>
  <c r="AE134" i="40"/>
  <c r="AK600" i="47" s="1"/>
  <c r="AE130" i="45"/>
  <c r="AK935" i="47" s="1"/>
  <c r="AE134" i="44"/>
  <c r="AK868" i="47" s="1"/>
  <c r="AE134" i="37"/>
  <c r="AK399" i="47" s="1"/>
  <c r="H127" i="39"/>
  <c r="N526" i="47" s="1"/>
  <c r="H127" i="38"/>
  <c r="N459" i="47" s="1"/>
  <c r="H123" i="45"/>
  <c r="N928" i="47" s="1"/>
  <c r="H127" i="44"/>
  <c r="N861" i="47" s="1"/>
  <c r="H127" i="40"/>
  <c r="N593" i="47" s="1"/>
  <c r="H127" i="34"/>
  <c r="N191" i="47" s="1"/>
  <c r="H127" i="36"/>
  <c r="N325" i="47" s="1"/>
  <c r="H127" i="20"/>
  <c r="N124" i="47" s="1"/>
  <c r="H127" i="35"/>
  <c r="N258" i="47" s="1"/>
  <c r="H123" i="1"/>
  <c r="N57" i="47" s="1"/>
  <c r="H123" i="46"/>
  <c r="N995" i="47" s="1"/>
  <c r="H123" i="43"/>
  <c r="N794" i="47" s="1"/>
  <c r="H127" i="37"/>
  <c r="N392" i="47" s="1"/>
  <c r="H123" i="42"/>
  <c r="N727" i="47" s="1"/>
  <c r="H127" i="41"/>
  <c r="N660" i="47" s="1"/>
  <c r="S123" i="43"/>
  <c r="Y794" i="47" s="1"/>
  <c r="S127" i="41"/>
  <c r="Y660" i="47" s="1"/>
  <c r="S127" i="34"/>
  <c r="Y191" i="47" s="1"/>
  <c r="S127" i="40"/>
  <c r="Y593" i="47" s="1"/>
  <c r="S127" i="20"/>
  <c r="Y124" i="47" s="1"/>
  <c r="S123" i="42"/>
  <c r="Y727" i="47" s="1"/>
  <c r="S127" i="38"/>
  <c r="Y459" i="47" s="1"/>
  <c r="S123" i="1"/>
  <c r="Y57" i="47" s="1"/>
  <c r="S123" i="45"/>
  <c r="Y928" i="47" s="1"/>
  <c r="S127" i="36"/>
  <c r="Y325" i="47" s="1"/>
  <c r="S127" i="44"/>
  <c r="Y861" i="47" s="1"/>
  <c r="S127" i="35"/>
  <c r="Y258" i="47" s="1"/>
  <c r="S127" i="37"/>
  <c r="Y392" i="47" s="1"/>
  <c r="S127" i="39"/>
  <c r="Y526" i="47" s="1"/>
  <c r="S123" i="46"/>
  <c r="Y995" i="47" s="1"/>
  <c r="AK121" i="45"/>
  <c r="AQ926" i="47" s="1"/>
  <c r="AK125" i="39"/>
  <c r="AQ524" i="47" s="1"/>
  <c r="AK121" i="42"/>
  <c r="AQ725" i="47" s="1"/>
  <c r="AK125" i="36"/>
  <c r="AQ323" i="47" s="1"/>
  <c r="AK125" i="20"/>
  <c r="AQ122" i="47" s="1"/>
  <c r="AK125" i="34"/>
  <c r="AQ189" i="47" s="1"/>
  <c r="AK121" i="46"/>
  <c r="AQ993" i="47" s="1"/>
  <c r="AK121" i="1"/>
  <c r="AQ55" i="47" s="1"/>
  <c r="AK125" i="37"/>
  <c r="AQ390" i="47" s="1"/>
  <c r="AK125" i="35"/>
  <c r="AQ256" i="47" s="1"/>
  <c r="AK125" i="41"/>
  <c r="AQ658" i="47" s="1"/>
  <c r="AK125" i="40"/>
  <c r="AQ591" i="47" s="1"/>
  <c r="AK121" i="43"/>
  <c r="AQ792" i="47" s="1"/>
  <c r="AK125" i="38"/>
  <c r="AQ457" i="47" s="1"/>
  <c r="AK125" i="44"/>
  <c r="AQ859" i="47" s="1"/>
  <c r="T133" i="43"/>
  <c r="Z804" i="47" s="1"/>
  <c r="T137" i="38"/>
  <c r="Z469" i="47" s="1"/>
  <c r="T133" i="1"/>
  <c r="Z67" i="47" s="1"/>
  <c r="T137" i="34"/>
  <c r="Z201" i="47" s="1"/>
  <c r="T133" i="46"/>
  <c r="Z1005" i="47" s="1"/>
  <c r="T137" i="40"/>
  <c r="Z603" i="47" s="1"/>
  <c r="T137" i="20"/>
  <c r="Z134" i="47" s="1"/>
  <c r="T133" i="45"/>
  <c r="Z938" i="47" s="1"/>
  <c r="T137" i="37"/>
  <c r="Z402" i="47" s="1"/>
  <c r="T137" i="44"/>
  <c r="Z871" i="47" s="1"/>
  <c r="T137" i="35"/>
  <c r="Z268" i="47" s="1"/>
  <c r="T137" i="41"/>
  <c r="Z670" i="47" s="1"/>
  <c r="T137" i="39"/>
  <c r="Z536" i="47" s="1"/>
  <c r="T133" i="42"/>
  <c r="Z737" i="47" s="1"/>
  <c r="T137" i="36"/>
  <c r="Z335" i="47" s="1"/>
  <c r="F136" i="36"/>
  <c r="L334" i="47" s="1"/>
  <c r="F136" i="38"/>
  <c r="L468" i="47" s="1"/>
  <c r="F136" i="40"/>
  <c r="L602" i="47" s="1"/>
  <c r="F132" i="46"/>
  <c r="L1004" i="47" s="1"/>
  <c r="F136" i="34"/>
  <c r="L200" i="47" s="1"/>
  <c r="F136" i="20"/>
  <c r="L133" i="47" s="1"/>
  <c r="F132" i="45"/>
  <c r="L937" i="47" s="1"/>
  <c r="F132" i="43"/>
  <c r="L803" i="47" s="1"/>
  <c r="F132" i="1"/>
  <c r="L66" i="47" s="1"/>
  <c r="F136" i="37"/>
  <c r="L401" i="47" s="1"/>
  <c r="F136" i="44"/>
  <c r="L870" i="47" s="1"/>
  <c r="F136" i="41"/>
  <c r="L669" i="47" s="1"/>
  <c r="F136" i="39"/>
  <c r="L535" i="47" s="1"/>
  <c r="F132" i="42"/>
  <c r="L736" i="47" s="1"/>
  <c r="F136" i="35"/>
  <c r="L267" i="47" s="1"/>
  <c r="J136" i="35"/>
  <c r="P267" i="47" s="1"/>
  <c r="J136" i="36"/>
  <c r="P334" i="47" s="1"/>
  <c r="J136" i="34"/>
  <c r="P200" i="47" s="1"/>
  <c r="J136" i="38"/>
  <c r="P468" i="47" s="1"/>
  <c r="J136" i="44"/>
  <c r="P870" i="47" s="1"/>
  <c r="J132" i="45"/>
  <c r="P937" i="47" s="1"/>
  <c r="J132" i="1"/>
  <c r="P66" i="47" s="1"/>
  <c r="J136" i="40"/>
  <c r="P602" i="47" s="1"/>
  <c r="J132" i="42"/>
  <c r="P736" i="47" s="1"/>
  <c r="J132" i="43"/>
  <c r="P803" i="47" s="1"/>
  <c r="J136" i="20"/>
  <c r="P133" i="47" s="1"/>
  <c r="J136" i="37"/>
  <c r="P401" i="47" s="1"/>
  <c r="J132" i="46"/>
  <c r="P1004" i="47" s="1"/>
  <c r="J136" i="41"/>
  <c r="P669" i="47" s="1"/>
  <c r="J136" i="39"/>
  <c r="P535" i="47" s="1"/>
  <c r="AF133" i="35"/>
  <c r="AL264" i="47" s="1"/>
  <c r="AF133" i="40"/>
  <c r="AL599" i="47" s="1"/>
  <c r="AF133" i="34"/>
  <c r="AL197" i="47" s="1"/>
  <c r="AF133" i="20"/>
  <c r="AL130" i="47" s="1"/>
  <c r="AF129" i="46"/>
  <c r="AL1001" i="47" s="1"/>
  <c r="AE49" i="51"/>
  <c r="AF129" i="1"/>
  <c r="AL63" i="47" s="1"/>
  <c r="AF133" i="44"/>
  <c r="AL867" i="47" s="1"/>
  <c r="AF133" i="41"/>
  <c r="AL666" i="47" s="1"/>
  <c r="AF129" i="42"/>
  <c r="AL733" i="47" s="1"/>
  <c r="AF133" i="38"/>
  <c r="AL465" i="47" s="1"/>
  <c r="AF133" i="37"/>
  <c r="AL398" i="47" s="1"/>
  <c r="AF129" i="43"/>
  <c r="AL800" i="47" s="1"/>
  <c r="AF133" i="36"/>
  <c r="AL331" i="47" s="1"/>
  <c r="AF133" i="39"/>
  <c r="AL532" i="47" s="1"/>
  <c r="AF129" i="45"/>
  <c r="AL934" i="47" s="1"/>
  <c r="Y129" i="41"/>
  <c r="AE662" i="47" s="1"/>
  <c r="Y125" i="45"/>
  <c r="AE930" i="47" s="1"/>
  <c r="Y129" i="35"/>
  <c r="AE260" i="47" s="1"/>
  <c r="Y125" i="42"/>
  <c r="AE729" i="47" s="1"/>
  <c r="Y129" i="39"/>
  <c r="AE528" i="47" s="1"/>
  <c r="Y125" i="46"/>
  <c r="AE997" i="47" s="1"/>
  <c r="Y129" i="36"/>
  <c r="AE327" i="47" s="1"/>
  <c r="Y129" i="37"/>
  <c r="AE394" i="47" s="1"/>
  <c r="Y125" i="43"/>
  <c r="AE796" i="47" s="1"/>
  <c r="Y129" i="38"/>
  <c r="AE461" i="47" s="1"/>
  <c r="Y125" i="1"/>
  <c r="AE59" i="47" s="1"/>
  <c r="Y129" i="44"/>
  <c r="AE863" i="47" s="1"/>
  <c r="Y129" i="34"/>
  <c r="AE193" i="47" s="1"/>
  <c r="Y129" i="20"/>
  <c r="AE126" i="47" s="1"/>
  <c r="Y129" i="40"/>
  <c r="AE595" i="47" s="1"/>
  <c r="N123" i="46"/>
  <c r="T995" i="47" s="1"/>
  <c r="N127" i="38"/>
  <c r="T459" i="47" s="1"/>
  <c r="N127" i="44"/>
  <c r="T861" i="47" s="1"/>
  <c r="N123" i="43"/>
  <c r="T794" i="47" s="1"/>
  <c r="N123" i="42"/>
  <c r="T727" i="47" s="1"/>
  <c r="N123" i="45"/>
  <c r="T928" i="47" s="1"/>
  <c r="N127" i="40"/>
  <c r="T593" i="47" s="1"/>
  <c r="N127" i="36"/>
  <c r="T325" i="47" s="1"/>
  <c r="N127" i="37"/>
  <c r="T392" i="47" s="1"/>
  <c r="N127" i="20"/>
  <c r="T124" i="47" s="1"/>
  <c r="N127" i="41"/>
  <c r="T660" i="47" s="1"/>
  <c r="N127" i="39"/>
  <c r="T526" i="47" s="1"/>
  <c r="N127" i="35"/>
  <c r="T258" i="47" s="1"/>
  <c r="N123" i="1"/>
  <c r="T57" i="47" s="1"/>
  <c r="N127" i="34"/>
  <c r="T191" i="47" s="1"/>
  <c r="P123" i="45"/>
  <c r="V928" i="47" s="1"/>
  <c r="P127" i="34"/>
  <c r="V191" i="47" s="1"/>
  <c r="P123" i="1"/>
  <c r="V57" i="47" s="1"/>
  <c r="P127" i="36"/>
  <c r="V325" i="47" s="1"/>
  <c r="P127" i="44"/>
  <c r="V861" i="47" s="1"/>
  <c r="P123" i="42"/>
  <c r="V727" i="47" s="1"/>
  <c r="P127" i="38"/>
  <c r="V459" i="47" s="1"/>
  <c r="P127" i="20"/>
  <c r="V124" i="47" s="1"/>
  <c r="P127" i="40"/>
  <c r="V593" i="47" s="1"/>
  <c r="P123" i="46"/>
  <c r="V995" i="47" s="1"/>
  <c r="P127" i="37"/>
  <c r="V392" i="47" s="1"/>
  <c r="P123" i="43"/>
  <c r="V794" i="47" s="1"/>
  <c r="P127" i="41"/>
  <c r="V660" i="47" s="1"/>
  <c r="P127" i="39"/>
  <c r="V526" i="47" s="1"/>
  <c r="P127" i="35"/>
  <c r="V258" i="47" s="1"/>
  <c r="AG127" i="38"/>
  <c r="AM459" i="47" s="1"/>
  <c r="AG123" i="42"/>
  <c r="AM727" i="47" s="1"/>
  <c r="AG123" i="1"/>
  <c r="AM57" i="47" s="1"/>
  <c r="AG127" i="39"/>
  <c r="AM526" i="47" s="1"/>
  <c r="AG127" i="40"/>
  <c r="AM593" i="47" s="1"/>
  <c r="AG123" i="43"/>
  <c r="AM794" i="47" s="1"/>
  <c r="AG127" i="20"/>
  <c r="AM124" i="47" s="1"/>
  <c r="AG127" i="41"/>
  <c r="AM660" i="47" s="1"/>
  <c r="AG123" i="45"/>
  <c r="AM928" i="47" s="1"/>
  <c r="AG127" i="36"/>
  <c r="AM325" i="47" s="1"/>
  <c r="AG127" i="37"/>
  <c r="AM392" i="47" s="1"/>
  <c r="AG127" i="34"/>
  <c r="AM191" i="47" s="1"/>
  <c r="AG123" i="46"/>
  <c r="AM995" i="47" s="1"/>
  <c r="AG127" i="44"/>
  <c r="AM861" i="47" s="1"/>
  <c r="AG127" i="35"/>
  <c r="AM258" i="47" s="1"/>
  <c r="AA127" i="41"/>
  <c r="AG660" i="47" s="1"/>
  <c r="AA123" i="45"/>
  <c r="AG928" i="47" s="1"/>
  <c r="AA127" i="37"/>
  <c r="AG392" i="47" s="1"/>
  <c r="AA127" i="40"/>
  <c r="AG593" i="47" s="1"/>
  <c r="AA123" i="42"/>
  <c r="AG727" i="47" s="1"/>
  <c r="AA123" i="46"/>
  <c r="AG995" i="47" s="1"/>
  <c r="AA127" i="39"/>
  <c r="AG526" i="47" s="1"/>
  <c r="AA123" i="1"/>
  <c r="AG57" i="47" s="1"/>
  <c r="AA127" i="36"/>
  <c r="AG325" i="47" s="1"/>
  <c r="AA127" i="38"/>
  <c r="AG459" i="47" s="1"/>
  <c r="AA123" i="43"/>
  <c r="AG794" i="47" s="1"/>
  <c r="AA127" i="34"/>
  <c r="AG191" i="47" s="1"/>
  <c r="AA127" i="44"/>
  <c r="AG861" i="47" s="1"/>
  <c r="AA127" i="20"/>
  <c r="AG124" i="47" s="1"/>
  <c r="AA127" i="35"/>
  <c r="AG258" i="47" s="1"/>
  <c r="AK127" i="40"/>
  <c r="AQ593" i="47" s="1"/>
  <c r="AK127" i="34"/>
  <c r="AQ191" i="47" s="1"/>
  <c r="AK123" i="43"/>
  <c r="AQ794" i="47" s="1"/>
  <c r="AK127" i="36"/>
  <c r="AQ325" i="47" s="1"/>
  <c r="AK127" i="35"/>
  <c r="AQ258" i="47" s="1"/>
  <c r="AK127" i="37"/>
  <c r="AQ392" i="47" s="1"/>
  <c r="AK127" i="41"/>
  <c r="AQ660" i="47" s="1"/>
  <c r="AK123" i="46"/>
  <c r="AQ995" i="47" s="1"/>
  <c r="AK127" i="44"/>
  <c r="AQ861" i="47" s="1"/>
  <c r="AK123" i="45"/>
  <c r="AQ928" i="47" s="1"/>
  <c r="AK123" i="42"/>
  <c r="AQ727" i="47" s="1"/>
  <c r="AK127" i="39"/>
  <c r="AQ526" i="47" s="1"/>
  <c r="AK127" i="20"/>
  <c r="AQ124" i="47" s="1"/>
  <c r="AK127" i="38"/>
  <c r="AQ459" i="47" s="1"/>
  <c r="AK123" i="1"/>
  <c r="AQ57" i="47" s="1"/>
  <c r="AH125" i="20"/>
  <c r="AN122" i="47" s="1"/>
  <c r="AH125" i="37"/>
  <c r="AN390" i="47" s="1"/>
  <c r="AH125" i="39"/>
  <c r="AN524" i="47" s="1"/>
  <c r="AH125" i="41"/>
  <c r="AN658" i="47" s="1"/>
  <c r="AH125" i="38"/>
  <c r="AN457" i="47" s="1"/>
  <c r="AH125" i="40"/>
  <c r="AN591" i="47" s="1"/>
  <c r="AH125" i="44"/>
  <c r="AN859" i="47" s="1"/>
  <c r="AH121" i="46"/>
  <c r="AN993" i="47" s="1"/>
  <c r="AH125" i="36"/>
  <c r="AN323" i="47" s="1"/>
  <c r="AH121" i="45"/>
  <c r="AN926" i="47" s="1"/>
  <c r="AH121" i="42"/>
  <c r="AN725" i="47" s="1"/>
  <c r="AH121" i="1"/>
  <c r="AN55" i="47" s="1"/>
  <c r="AH125" i="35"/>
  <c r="AN256" i="47" s="1"/>
  <c r="AH125" i="34"/>
  <c r="AN189" i="47" s="1"/>
  <c r="AH121" i="43"/>
  <c r="AN792" i="47" s="1"/>
  <c r="AB125" i="20"/>
  <c r="AH122" i="47" s="1"/>
  <c r="AB121" i="43"/>
  <c r="AH792" i="47" s="1"/>
  <c r="AB121" i="46"/>
  <c r="AH993" i="47" s="1"/>
  <c r="AB125" i="44"/>
  <c r="AH859" i="47" s="1"/>
  <c r="AB125" i="38"/>
  <c r="AH457" i="47" s="1"/>
  <c r="AB125" i="36"/>
  <c r="AH323" i="47" s="1"/>
  <c r="AB121" i="45"/>
  <c r="AH926" i="47" s="1"/>
  <c r="AB125" i="41"/>
  <c r="AH658" i="47" s="1"/>
  <c r="AB125" i="37"/>
  <c r="AH390" i="47" s="1"/>
  <c r="AB121" i="1"/>
  <c r="AH55" i="47" s="1"/>
  <c r="AB125" i="39"/>
  <c r="AH524" i="47" s="1"/>
  <c r="AB125" i="40"/>
  <c r="AH591" i="47" s="1"/>
  <c r="AB125" i="35"/>
  <c r="AH256" i="47" s="1"/>
  <c r="AB121" i="42"/>
  <c r="AH725" i="47" s="1"/>
  <c r="AB125" i="34"/>
  <c r="AH189" i="47" s="1"/>
  <c r="F125" i="40"/>
  <c r="L591" i="47" s="1"/>
  <c r="F125" i="34"/>
  <c r="L189" i="47" s="1"/>
  <c r="F125" i="38"/>
  <c r="L457" i="47" s="1"/>
  <c r="F125" i="39"/>
  <c r="L524" i="47" s="1"/>
  <c r="F121" i="46"/>
  <c r="L993" i="47" s="1"/>
  <c r="F125" i="35"/>
  <c r="L256" i="47" s="1"/>
  <c r="F121" i="45"/>
  <c r="L926" i="47" s="1"/>
  <c r="F125" i="37"/>
  <c r="L390" i="47" s="1"/>
  <c r="F121" i="42"/>
  <c r="L725" i="47" s="1"/>
  <c r="F121" i="1"/>
  <c r="L55" i="47" s="1"/>
  <c r="F125" i="41"/>
  <c r="L658" i="47" s="1"/>
  <c r="F125" i="36"/>
  <c r="L323" i="47" s="1"/>
  <c r="F125" i="20"/>
  <c r="L122" i="47" s="1"/>
  <c r="F125" i="44"/>
  <c r="L859" i="47" s="1"/>
  <c r="F121" i="43"/>
  <c r="L792" i="47" s="1"/>
  <c r="AE121" i="46"/>
  <c r="AK993" i="47" s="1"/>
  <c r="AE125" i="40"/>
  <c r="AK591" i="47" s="1"/>
  <c r="AE125" i="34"/>
  <c r="AK189" i="47" s="1"/>
  <c r="AE125" i="20"/>
  <c r="AK122" i="47" s="1"/>
  <c r="AE121" i="42"/>
  <c r="AK725" i="47" s="1"/>
  <c r="AE121" i="45"/>
  <c r="AK926" i="47" s="1"/>
  <c r="AE121" i="1"/>
  <c r="AK55" i="47" s="1"/>
  <c r="AE125" i="41"/>
  <c r="AK658" i="47" s="1"/>
  <c r="AE125" i="37"/>
  <c r="AK390" i="47" s="1"/>
  <c r="AE125" i="35"/>
  <c r="AK256" i="47" s="1"/>
  <c r="AE125" i="36"/>
  <c r="AK323" i="47" s="1"/>
  <c r="AE125" i="38"/>
  <c r="AK457" i="47" s="1"/>
  <c r="AE121" i="43"/>
  <c r="AK792" i="47" s="1"/>
  <c r="AE125" i="44"/>
  <c r="AK859" i="47" s="1"/>
  <c r="AE125" i="39"/>
  <c r="AK524" i="47" s="1"/>
  <c r="V129" i="36"/>
  <c r="AB327" i="47" s="1"/>
  <c r="V129" i="41"/>
  <c r="AB662" i="47" s="1"/>
  <c r="V129" i="44"/>
  <c r="AB863" i="47" s="1"/>
  <c r="V129" i="39"/>
  <c r="AB528" i="47" s="1"/>
  <c r="V129" i="35"/>
  <c r="AB260" i="47" s="1"/>
  <c r="V129" i="37"/>
  <c r="AB394" i="47" s="1"/>
  <c r="V125" i="45"/>
  <c r="AB930" i="47" s="1"/>
  <c r="V129" i="34"/>
  <c r="AB193" i="47" s="1"/>
  <c r="V125" i="42"/>
  <c r="AB729" i="47" s="1"/>
  <c r="V129" i="38"/>
  <c r="AB461" i="47" s="1"/>
  <c r="V129" i="20"/>
  <c r="AB126" i="47" s="1"/>
  <c r="V125" i="43"/>
  <c r="AB796" i="47" s="1"/>
  <c r="V129" i="40"/>
  <c r="AB595" i="47" s="1"/>
  <c r="V125" i="46"/>
  <c r="AB997" i="47" s="1"/>
  <c r="V125" i="1"/>
  <c r="AB59" i="47" s="1"/>
  <c r="AB132" i="37"/>
  <c r="AH397" i="47" s="1"/>
  <c r="AB132" i="38"/>
  <c r="AH464" i="47" s="1"/>
  <c r="AB132" i="35"/>
  <c r="AH263" i="47" s="1"/>
  <c r="AB132" i="44"/>
  <c r="AH866" i="47" s="1"/>
  <c r="AB132" i="34"/>
  <c r="AH196" i="47" s="1"/>
  <c r="AB128" i="1"/>
  <c r="AH62" i="47" s="1"/>
  <c r="AB128" i="42"/>
  <c r="AH732" i="47" s="1"/>
  <c r="AB128" i="43"/>
  <c r="AH799" i="47" s="1"/>
  <c r="AB132" i="40"/>
  <c r="AH598" i="47" s="1"/>
  <c r="AB132" i="36"/>
  <c r="AH330" i="47" s="1"/>
  <c r="AB132" i="39"/>
  <c r="AH531" i="47" s="1"/>
  <c r="AB128" i="45"/>
  <c r="AH933" i="47" s="1"/>
  <c r="AB128" i="46"/>
  <c r="AH1000" i="47" s="1"/>
  <c r="AB132" i="20"/>
  <c r="AH129" i="47" s="1"/>
  <c r="AB132" i="41"/>
  <c r="AH665" i="47" s="1"/>
  <c r="T133" i="34"/>
  <c r="Z197" i="47" s="1"/>
  <c r="T129" i="45"/>
  <c r="Z934" i="47" s="1"/>
  <c r="T133" i="40"/>
  <c r="Z599" i="47" s="1"/>
  <c r="T129" i="43"/>
  <c r="Z800" i="47" s="1"/>
  <c r="T129" i="1"/>
  <c r="Z63" i="47" s="1"/>
  <c r="T133" i="36"/>
  <c r="Z331" i="47" s="1"/>
  <c r="T133" i="38"/>
  <c r="Z465" i="47" s="1"/>
  <c r="T133" i="35"/>
  <c r="Z264" i="47" s="1"/>
  <c r="T133" i="20"/>
  <c r="Z130" i="47" s="1"/>
  <c r="T133" i="44"/>
  <c r="Z867" i="47" s="1"/>
  <c r="T129" i="46"/>
  <c r="Z1001" i="47" s="1"/>
  <c r="S49" i="51"/>
  <c r="T133" i="37"/>
  <c r="Z398" i="47" s="1"/>
  <c r="T129" i="42"/>
  <c r="Z733" i="47" s="1"/>
  <c r="T133" i="39"/>
  <c r="Z532" i="47" s="1"/>
  <c r="T133" i="41"/>
  <c r="Z666" i="47" s="1"/>
  <c r="D129" i="1"/>
  <c r="J63" i="47" s="1"/>
  <c r="D129" i="46"/>
  <c r="J1001" i="47" s="1"/>
  <c r="D129" i="43"/>
  <c r="J800" i="47" s="1"/>
  <c r="D133" i="40"/>
  <c r="J599" i="47" s="1"/>
  <c r="D133" i="36"/>
  <c r="J331" i="47" s="1"/>
  <c r="C49" i="51"/>
  <c r="D129" i="42"/>
  <c r="J733" i="47" s="1"/>
  <c r="D133" i="44"/>
  <c r="J867" i="47" s="1"/>
  <c r="D133" i="20"/>
  <c r="J130" i="47" s="1"/>
  <c r="D133" i="41"/>
  <c r="J666" i="47" s="1"/>
  <c r="D129" i="45"/>
  <c r="J934" i="47" s="1"/>
  <c r="D133" i="35"/>
  <c r="J264" i="47" s="1"/>
  <c r="D133" i="39"/>
  <c r="J532" i="47" s="1"/>
  <c r="D133" i="34"/>
  <c r="J197" i="47" s="1"/>
  <c r="D133" i="38"/>
  <c r="J465" i="47" s="1"/>
  <c r="D133" i="37"/>
  <c r="J398" i="47" s="1"/>
  <c r="AJ133" i="41"/>
  <c r="AP666" i="47" s="1"/>
  <c r="AJ133" i="37"/>
  <c r="AP398" i="47" s="1"/>
  <c r="AJ129" i="45"/>
  <c r="AP934" i="47" s="1"/>
  <c r="AJ133" i="34"/>
  <c r="AP197" i="47" s="1"/>
  <c r="AJ133" i="36"/>
  <c r="AP331" i="47" s="1"/>
  <c r="AJ133" i="35"/>
  <c r="AP264" i="47" s="1"/>
  <c r="AJ129" i="46"/>
  <c r="AP1001" i="47" s="1"/>
  <c r="AJ133" i="20"/>
  <c r="AP130" i="47" s="1"/>
  <c r="AJ133" i="39"/>
  <c r="AP532" i="47" s="1"/>
  <c r="AJ133" i="38"/>
  <c r="AP465" i="47" s="1"/>
  <c r="AJ129" i="1"/>
  <c r="AP63" i="47" s="1"/>
  <c r="AJ129" i="42"/>
  <c r="AP733" i="47" s="1"/>
  <c r="AJ133" i="44"/>
  <c r="AP867" i="47" s="1"/>
  <c r="AI49" i="51"/>
  <c r="AJ129" i="43"/>
  <c r="AP800" i="47" s="1"/>
  <c r="AJ133" i="40"/>
  <c r="AP599" i="47" s="1"/>
  <c r="Z127" i="43"/>
  <c r="AF798" i="47" s="1"/>
  <c r="Z131" i="20"/>
  <c r="AF128" i="47" s="1"/>
  <c r="Z127" i="42"/>
  <c r="AF731" i="47" s="1"/>
  <c r="Z127" i="46"/>
  <c r="AF999" i="47" s="1"/>
  <c r="Z131" i="40"/>
  <c r="AF597" i="47" s="1"/>
  <c r="Z131" i="35"/>
  <c r="AF262" i="47" s="1"/>
  <c r="Z127" i="1"/>
  <c r="AF61" i="47" s="1"/>
  <c r="Z131" i="34"/>
  <c r="AF195" i="47" s="1"/>
  <c r="Z131" i="39"/>
  <c r="AF530" i="47" s="1"/>
  <c r="Z131" i="41"/>
  <c r="AF664" i="47" s="1"/>
  <c r="Z131" i="36"/>
  <c r="AF329" i="47" s="1"/>
  <c r="Z131" i="38"/>
  <c r="AF463" i="47" s="1"/>
  <c r="Z127" i="45"/>
  <c r="AF932" i="47" s="1"/>
  <c r="Z131" i="37"/>
  <c r="AF396" i="47" s="1"/>
  <c r="Z131" i="44"/>
  <c r="AF865" i="47" s="1"/>
  <c r="U133" i="20"/>
  <c r="AA130" i="47" s="1"/>
  <c r="U133" i="44"/>
  <c r="AA867" i="47" s="1"/>
  <c r="U129" i="42"/>
  <c r="AA733" i="47" s="1"/>
  <c r="U129" i="1"/>
  <c r="AA63" i="47" s="1"/>
  <c r="U133" i="36"/>
  <c r="AA331" i="47" s="1"/>
  <c r="U133" i="34"/>
  <c r="AA197" i="47" s="1"/>
  <c r="U129" i="46"/>
  <c r="AA1001" i="47" s="1"/>
  <c r="U133" i="35"/>
  <c r="AA264" i="47" s="1"/>
  <c r="U133" i="37"/>
  <c r="AA398" i="47" s="1"/>
  <c r="U133" i="40"/>
  <c r="AA599" i="47" s="1"/>
  <c r="U133" i="38"/>
  <c r="AA465" i="47" s="1"/>
  <c r="U129" i="45"/>
  <c r="AA934" i="47" s="1"/>
  <c r="U133" i="39"/>
  <c r="AA532" i="47" s="1"/>
  <c r="T49" i="51"/>
  <c r="U129" i="43"/>
  <c r="AA800" i="47" s="1"/>
  <c r="U133" i="41"/>
  <c r="AA666" i="47" s="1"/>
  <c r="G133" i="40"/>
  <c r="M599" i="47" s="1"/>
  <c r="G133" i="20"/>
  <c r="M130" i="47" s="1"/>
  <c r="F49" i="51"/>
  <c r="G133" i="44"/>
  <c r="M867" i="47" s="1"/>
  <c r="G129" i="45"/>
  <c r="M934" i="47" s="1"/>
  <c r="G129" i="1"/>
  <c r="M63" i="47" s="1"/>
  <c r="G129" i="42"/>
  <c r="M733" i="47" s="1"/>
  <c r="G133" i="38"/>
  <c r="M465" i="47" s="1"/>
  <c r="G129" i="46"/>
  <c r="M1001" i="47" s="1"/>
  <c r="G133" i="41"/>
  <c r="M666" i="47" s="1"/>
  <c r="G133" i="39"/>
  <c r="M532" i="47" s="1"/>
  <c r="G133" i="37"/>
  <c r="M398" i="47" s="1"/>
  <c r="G133" i="36"/>
  <c r="M331" i="47" s="1"/>
  <c r="G133" i="35"/>
  <c r="M264" i="47" s="1"/>
  <c r="G133" i="34"/>
  <c r="M197" i="47" s="1"/>
  <c r="G129" i="43"/>
  <c r="M800" i="47" s="1"/>
  <c r="J131" i="39"/>
  <c r="P530" i="47" s="1"/>
  <c r="J127" i="1"/>
  <c r="P61" i="47" s="1"/>
  <c r="J131" i="40"/>
  <c r="P597" i="47" s="1"/>
  <c r="J131" i="36"/>
  <c r="P329" i="47" s="1"/>
  <c r="J127" i="43"/>
  <c r="P798" i="47" s="1"/>
  <c r="J131" i="38"/>
  <c r="P463" i="47" s="1"/>
  <c r="J131" i="44"/>
  <c r="P865" i="47" s="1"/>
  <c r="J131" i="37"/>
  <c r="P396" i="47" s="1"/>
  <c r="J131" i="35"/>
  <c r="P262" i="47" s="1"/>
  <c r="J131" i="34"/>
  <c r="P195" i="47" s="1"/>
  <c r="J127" i="45"/>
  <c r="P932" i="47" s="1"/>
  <c r="J127" i="42"/>
  <c r="P731" i="47" s="1"/>
  <c r="J131" i="20"/>
  <c r="P128" i="47" s="1"/>
  <c r="J127" i="46"/>
  <c r="P999" i="47" s="1"/>
  <c r="J131" i="41"/>
  <c r="P664" i="47" s="1"/>
  <c r="H135" i="38"/>
  <c r="N467" i="47" s="1"/>
  <c r="H131" i="42"/>
  <c r="N735" i="47" s="1"/>
  <c r="H131" i="1"/>
  <c r="N65" i="47" s="1"/>
  <c r="H135" i="39"/>
  <c r="N534" i="47" s="1"/>
  <c r="H131" i="46"/>
  <c r="N1003" i="47" s="1"/>
  <c r="H135" i="40"/>
  <c r="N601" i="47" s="1"/>
  <c r="H135" i="41"/>
  <c r="N668" i="47" s="1"/>
  <c r="G47" i="51"/>
  <c r="H131" i="45"/>
  <c r="N936" i="47" s="1"/>
  <c r="H131" i="43"/>
  <c r="N802" i="47" s="1"/>
  <c r="H135" i="37"/>
  <c r="N400" i="47" s="1"/>
  <c r="H135" i="36"/>
  <c r="N333" i="47" s="1"/>
  <c r="H135" i="35"/>
  <c r="N266" i="47" s="1"/>
  <c r="H135" i="34"/>
  <c r="N199" i="47" s="1"/>
  <c r="H135" i="44"/>
  <c r="N869" i="47" s="1"/>
  <c r="H135" i="20"/>
  <c r="N132" i="47" s="1"/>
  <c r="AG137" i="41"/>
  <c r="AM670" i="47" s="1"/>
  <c r="AG137" i="35"/>
  <c r="AM268" i="47" s="1"/>
  <c r="AG133" i="43"/>
  <c r="AM804" i="47" s="1"/>
  <c r="AG137" i="20"/>
  <c r="AM134" i="47" s="1"/>
  <c r="AG137" i="44"/>
  <c r="AM871" i="47" s="1"/>
  <c r="AG137" i="36"/>
  <c r="AM335" i="47" s="1"/>
  <c r="AG137" i="34"/>
  <c r="AM201" i="47" s="1"/>
  <c r="AG137" i="40"/>
  <c r="AM603" i="47" s="1"/>
  <c r="AG137" i="37"/>
  <c r="AM402" i="47" s="1"/>
  <c r="AG133" i="42"/>
  <c r="AM737" i="47" s="1"/>
  <c r="AG133" i="1"/>
  <c r="AM67" i="47" s="1"/>
  <c r="AG133" i="46"/>
  <c r="AM1005" i="47" s="1"/>
  <c r="AG137" i="38"/>
  <c r="AM469" i="47" s="1"/>
  <c r="AG137" i="39"/>
  <c r="AM536" i="47" s="1"/>
  <c r="AG133" i="45"/>
  <c r="AM938" i="47" s="1"/>
  <c r="AB126" i="1"/>
  <c r="AH60" i="47" s="1"/>
  <c r="AB126" i="42"/>
  <c r="AH730" i="47" s="1"/>
  <c r="AB130" i="20"/>
  <c r="AH127" i="47" s="1"/>
  <c r="AB130" i="41"/>
  <c r="AH663" i="47" s="1"/>
  <c r="AB126" i="45"/>
  <c r="AH931" i="47" s="1"/>
  <c r="AB130" i="39"/>
  <c r="AH529" i="47" s="1"/>
  <c r="AB130" i="34"/>
  <c r="AH194" i="47" s="1"/>
  <c r="AB126" i="46"/>
  <c r="AH998" i="47" s="1"/>
  <c r="AB130" i="38"/>
  <c r="AH462" i="47" s="1"/>
  <c r="AB130" i="35"/>
  <c r="AH261" i="47" s="1"/>
  <c r="AB130" i="44"/>
  <c r="AH864" i="47" s="1"/>
  <c r="AB130" i="37"/>
  <c r="AH395" i="47" s="1"/>
  <c r="AB130" i="40"/>
  <c r="AH596" i="47" s="1"/>
  <c r="AB130" i="36"/>
  <c r="AH328" i="47" s="1"/>
  <c r="AB126" i="43"/>
  <c r="AH797" i="47" s="1"/>
  <c r="H132" i="34"/>
  <c r="N196" i="47" s="1"/>
  <c r="H132" i="39"/>
  <c r="N531" i="47" s="1"/>
  <c r="H128" i="43"/>
  <c r="N799" i="47" s="1"/>
  <c r="H132" i="41"/>
  <c r="N665" i="47" s="1"/>
  <c r="H132" i="35"/>
  <c r="N263" i="47" s="1"/>
  <c r="H128" i="46"/>
  <c r="N1000" i="47" s="1"/>
  <c r="H128" i="45"/>
  <c r="N933" i="47" s="1"/>
  <c r="H132" i="44"/>
  <c r="N866" i="47" s="1"/>
  <c r="H132" i="20"/>
  <c r="N129" i="47" s="1"/>
  <c r="H132" i="37"/>
  <c r="N397" i="47" s="1"/>
  <c r="H132" i="38"/>
  <c r="N464" i="47" s="1"/>
  <c r="H128" i="42"/>
  <c r="N732" i="47" s="1"/>
  <c r="H128" i="1"/>
  <c r="N62" i="47" s="1"/>
  <c r="H132" i="40"/>
  <c r="N598" i="47" s="1"/>
  <c r="H132" i="36"/>
  <c r="N330" i="47" s="1"/>
  <c r="H133" i="20"/>
  <c r="N130" i="47" s="1"/>
  <c r="H133" i="34"/>
  <c r="N197" i="47" s="1"/>
  <c r="H129" i="42"/>
  <c r="N733" i="47" s="1"/>
  <c r="H133" i="35"/>
  <c r="N264" i="47" s="1"/>
  <c r="H133" i="38"/>
  <c r="N465" i="47" s="1"/>
  <c r="H133" i="40"/>
  <c r="N599" i="47" s="1"/>
  <c r="H133" i="41"/>
  <c r="N666" i="47" s="1"/>
  <c r="H129" i="46"/>
  <c r="N1001" i="47" s="1"/>
  <c r="H133" i="39"/>
  <c r="N532" i="47" s="1"/>
  <c r="G49" i="51"/>
  <c r="H129" i="1"/>
  <c r="N63" i="47" s="1"/>
  <c r="H133" i="44"/>
  <c r="N867" i="47" s="1"/>
  <c r="H133" i="37"/>
  <c r="N398" i="47" s="1"/>
  <c r="H129" i="43"/>
  <c r="N800" i="47" s="1"/>
  <c r="H133" i="36"/>
  <c r="N331" i="47" s="1"/>
  <c r="H129" i="45"/>
  <c r="N934" i="47" s="1"/>
  <c r="M134" i="36"/>
  <c r="S332" i="47" s="1"/>
  <c r="M134" i="20"/>
  <c r="S131" i="47" s="1"/>
  <c r="M130" i="45"/>
  <c r="S935" i="47" s="1"/>
  <c r="M134" i="41"/>
  <c r="S667" i="47" s="1"/>
  <c r="M134" i="40"/>
  <c r="S600" i="47" s="1"/>
  <c r="M130" i="46"/>
  <c r="S1002" i="47" s="1"/>
  <c r="M130" i="43"/>
  <c r="S801" i="47" s="1"/>
  <c r="M134" i="35"/>
  <c r="S265" i="47" s="1"/>
  <c r="M134" i="44"/>
  <c r="S868" i="47" s="1"/>
  <c r="M134" i="37"/>
  <c r="S399" i="47" s="1"/>
  <c r="M134" i="38"/>
  <c r="S466" i="47" s="1"/>
  <c r="M134" i="34"/>
  <c r="S198" i="47" s="1"/>
  <c r="M134" i="39"/>
  <c r="S533" i="47" s="1"/>
  <c r="M130" i="42"/>
  <c r="S734" i="47" s="1"/>
  <c r="M130" i="1"/>
  <c r="S64" i="47" s="1"/>
  <c r="K134" i="35"/>
  <c r="Q265" i="47" s="1"/>
  <c r="K134" i="38"/>
  <c r="Q466" i="47" s="1"/>
  <c r="K134" i="20"/>
  <c r="Q131" i="47" s="1"/>
  <c r="K130" i="46"/>
  <c r="Q1002" i="47" s="1"/>
  <c r="K134" i="40"/>
  <c r="Q600" i="47" s="1"/>
  <c r="K134" i="39"/>
  <c r="Q533" i="47" s="1"/>
  <c r="K134" i="34"/>
  <c r="Q198" i="47" s="1"/>
  <c r="K134" i="37"/>
  <c r="Q399" i="47" s="1"/>
  <c r="K130" i="1"/>
  <c r="Q64" i="47" s="1"/>
  <c r="K130" i="45"/>
  <c r="Q935" i="47" s="1"/>
  <c r="K130" i="43"/>
  <c r="Q801" i="47" s="1"/>
  <c r="K134" i="44"/>
  <c r="Q868" i="47" s="1"/>
  <c r="K134" i="41"/>
  <c r="Q667" i="47" s="1"/>
  <c r="K134" i="36"/>
  <c r="Q332" i="47" s="1"/>
  <c r="K130" i="42"/>
  <c r="Q734" i="47" s="1"/>
  <c r="AA130" i="1"/>
  <c r="AG64" i="47" s="1"/>
  <c r="AA134" i="41"/>
  <c r="AG667" i="47" s="1"/>
  <c r="AA134" i="44"/>
  <c r="AG868" i="47" s="1"/>
  <c r="AA130" i="42"/>
  <c r="AG734" i="47" s="1"/>
  <c r="AA130" i="43"/>
  <c r="AG801" i="47" s="1"/>
  <c r="AA134" i="35"/>
  <c r="AG265" i="47" s="1"/>
  <c r="AA134" i="38"/>
  <c r="AG466" i="47" s="1"/>
  <c r="AA130" i="46"/>
  <c r="AG1002" i="47" s="1"/>
  <c r="AA134" i="37"/>
  <c r="AG399" i="47" s="1"/>
  <c r="AA134" i="39"/>
  <c r="AG533" i="47" s="1"/>
  <c r="AA134" i="34"/>
  <c r="AG198" i="47" s="1"/>
  <c r="AA134" i="20"/>
  <c r="AG131" i="47" s="1"/>
  <c r="AA130" i="45"/>
  <c r="AG935" i="47" s="1"/>
  <c r="AA134" i="40"/>
  <c r="AG600" i="47" s="1"/>
  <c r="AA134" i="36"/>
  <c r="AG332" i="47" s="1"/>
  <c r="AE136" i="20"/>
  <c r="AK133" i="47" s="1"/>
  <c r="AE132" i="45"/>
  <c r="AK937" i="47" s="1"/>
  <c r="AE136" i="44"/>
  <c r="AK870" i="47" s="1"/>
  <c r="AE136" i="37"/>
  <c r="AK401" i="47" s="1"/>
  <c r="AE132" i="1"/>
  <c r="AK66" i="47" s="1"/>
  <c r="AE136" i="41"/>
  <c r="AK669" i="47" s="1"/>
  <c r="AE136" i="35"/>
  <c r="AK267" i="47" s="1"/>
  <c r="AE132" i="46"/>
  <c r="AK1004" i="47" s="1"/>
  <c r="AE132" i="43"/>
  <c r="AK803" i="47" s="1"/>
  <c r="AE136" i="40"/>
  <c r="AK602" i="47" s="1"/>
  <c r="AE136" i="34"/>
  <c r="AK200" i="47" s="1"/>
  <c r="AE136" i="39"/>
  <c r="AK535" i="47" s="1"/>
  <c r="AE132" i="42"/>
  <c r="AK736" i="47" s="1"/>
  <c r="AE136" i="36"/>
  <c r="AK334" i="47" s="1"/>
  <c r="AE136" i="38"/>
  <c r="AK468" i="47" s="1"/>
  <c r="K538" i="47"/>
  <c r="E166" i="40"/>
  <c r="K136" i="47"/>
  <c r="E166" i="34"/>
  <c r="L128" i="35"/>
  <c r="R259" i="47" s="1"/>
  <c r="L128" i="38"/>
  <c r="R460" i="47" s="1"/>
  <c r="L128" i="36"/>
  <c r="R326" i="47" s="1"/>
  <c r="L124" i="45"/>
  <c r="R929" i="47" s="1"/>
  <c r="L128" i="40"/>
  <c r="R594" i="47" s="1"/>
  <c r="L124" i="1"/>
  <c r="R58" i="47" s="1"/>
  <c r="L128" i="39"/>
  <c r="R527" i="47" s="1"/>
  <c r="L124" i="43"/>
  <c r="R795" i="47" s="1"/>
  <c r="L128" i="44"/>
  <c r="R862" i="47" s="1"/>
  <c r="L124" i="46"/>
  <c r="R996" i="47" s="1"/>
  <c r="L124" i="42"/>
  <c r="R728" i="47" s="1"/>
  <c r="L128" i="34"/>
  <c r="R192" i="47" s="1"/>
  <c r="L128" i="37"/>
  <c r="R393" i="47" s="1"/>
  <c r="L128" i="41"/>
  <c r="R661" i="47" s="1"/>
  <c r="L128" i="20"/>
  <c r="R125" i="47" s="1"/>
  <c r="N128" i="34"/>
  <c r="T192" i="47" s="1"/>
  <c r="N128" i="20"/>
  <c r="T125" i="47" s="1"/>
  <c r="N124" i="46"/>
  <c r="T996" i="47" s="1"/>
  <c r="N128" i="40"/>
  <c r="T594" i="47" s="1"/>
  <c r="N128" i="44"/>
  <c r="T862" i="47" s="1"/>
  <c r="N128" i="38"/>
  <c r="T460" i="47" s="1"/>
  <c r="N124" i="1"/>
  <c r="T58" i="47" s="1"/>
  <c r="N124" i="45"/>
  <c r="T929" i="47" s="1"/>
  <c r="N128" i="39"/>
  <c r="T527" i="47" s="1"/>
  <c r="N128" i="41"/>
  <c r="T661" i="47" s="1"/>
  <c r="N124" i="43"/>
  <c r="T795" i="47" s="1"/>
  <c r="N128" i="37"/>
  <c r="T393" i="47" s="1"/>
  <c r="N128" i="35"/>
  <c r="T259" i="47" s="1"/>
  <c r="N128" i="36"/>
  <c r="T326" i="47" s="1"/>
  <c r="N124" i="42"/>
  <c r="T728" i="47" s="1"/>
  <c r="U128" i="35"/>
  <c r="AA259" i="47" s="1"/>
  <c r="U128" i="37"/>
  <c r="AA393" i="47" s="1"/>
  <c r="U128" i="38"/>
  <c r="AA460" i="47" s="1"/>
  <c r="U128" i="39"/>
  <c r="AA527" i="47" s="1"/>
  <c r="U128" i="34"/>
  <c r="AA192" i="47" s="1"/>
  <c r="U128" i="40"/>
  <c r="AA594" i="47" s="1"/>
  <c r="U128" i="36"/>
  <c r="AA326" i="47" s="1"/>
  <c r="U124" i="1"/>
  <c r="AA58" i="47" s="1"/>
  <c r="U128" i="20"/>
  <c r="AA125" i="47" s="1"/>
  <c r="U128" i="44"/>
  <c r="AA862" i="47" s="1"/>
  <c r="U128" i="41"/>
  <c r="AA661" i="47" s="1"/>
  <c r="U124" i="45"/>
  <c r="AA929" i="47" s="1"/>
  <c r="U124" i="43"/>
  <c r="AA795" i="47" s="1"/>
  <c r="U124" i="42"/>
  <c r="AA728" i="47" s="1"/>
  <c r="U124" i="46"/>
  <c r="AA996" i="47" s="1"/>
  <c r="I128" i="38"/>
  <c r="O460" i="47" s="1"/>
  <c r="I128" i="39"/>
  <c r="O527" i="47" s="1"/>
  <c r="I124" i="42"/>
  <c r="O728" i="47" s="1"/>
  <c r="I128" i="36"/>
  <c r="O326" i="47" s="1"/>
  <c r="I128" i="44"/>
  <c r="O862" i="47" s="1"/>
  <c r="I128" i="37"/>
  <c r="O393" i="47" s="1"/>
  <c r="I124" i="45"/>
  <c r="O929" i="47" s="1"/>
  <c r="I124" i="43"/>
  <c r="O795" i="47" s="1"/>
  <c r="I128" i="40"/>
  <c r="O594" i="47" s="1"/>
  <c r="I128" i="41"/>
  <c r="O661" i="47" s="1"/>
  <c r="I128" i="35"/>
  <c r="O259" i="47" s="1"/>
  <c r="I128" i="20"/>
  <c r="O125" i="47" s="1"/>
  <c r="I124" i="46"/>
  <c r="O996" i="47" s="1"/>
  <c r="I128" i="34"/>
  <c r="O192" i="47" s="1"/>
  <c r="I124" i="1"/>
  <c r="O58" i="47" s="1"/>
  <c r="J122" i="46"/>
  <c r="P994" i="47" s="1"/>
  <c r="J122" i="45"/>
  <c r="P927" i="47" s="1"/>
  <c r="J126" i="37"/>
  <c r="P391" i="47" s="1"/>
  <c r="J122" i="42"/>
  <c r="P726" i="47" s="1"/>
  <c r="J126" i="39"/>
  <c r="P525" i="47" s="1"/>
  <c r="J126" i="40"/>
  <c r="P592" i="47" s="1"/>
  <c r="J126" i="41"/>
  <c r="P659" i="47" s="1"/>
  <c r="J126" i="35"/>
  <c r="P257" i="47" s="1"/>
  <c r="J126" i="38"/>
  <c r="P458" i="47" s="1"/>
  <c r="J126" i="44"/>
  <c r="P860" i="47" s="1"/>
  <c r="J126" i="20"/>
  <c r="P123" i="47" s="1"/>
  <c r="J122" i="1"/>
  <c r="P56" i="47" s="1"/>
  <c r="J126" i="36"/>
  <c r="P324" i="47" s="1"/>
  <c r="J122" i="43"/>
  <c r="P793" i="47" s="1"/>
  <c r="J126" i="34"/>
  <c r="P190" i="47" s="1"/>
  <c r="AA126" i="34"/>
  <c r="AG190" i="47" s="1"/>
  <c r="AA122" i="42"/>
  <c r="AG726" i="47" s="1"/>
  <c r="AA122" i="46"/>
  <c r="AG994" i="47" s="1"/>
  <c r="AA126" i="35"/>
  <c r="AG257" i="47" s="1"/>
  <c r="AA126" i="38"/>
  <c r="AG458" i="47" s="1"/>
  <c r="AA122" i="1"/>
  <c r="AG56" i="47" s="1"/>
  <c r="AA126" i="20"/>
  <c r="AG123" i="47" s="1"/>
  <c r="AA126" i="39"/>
  <c r="AG525" i="47" s="1"/>
  <c r="AA126" i="40"/>
  <c r="AG592" i="47" s="1"/>
  <c r="AA126" i="37"/>
  <c r="AG391" i="47" s="1"/>
  <c r="AA126" i="36"/>
  <c r="AG324" i="47" s="1"/>
  <c r="AA126" i="41"/>
  <c r="AG659" i="47" s="1"/>
  <c r="AA126" i="44"/>
  <c r="AG860" i="47" s="1"/>
  <c r="AA122" i="43"/>
  <c r="AG793" i="47" s="1"/>
  <c r="AA122" i="45"/>
  <c r="AG927" i="47" s="1"/>
  <c r="AB122" i="45"/>
  <c r="AH927" i="47" s="1"/>
  <c r="AB126" i="20"/>
  <c r="AH123" i="47" s="1"/>
  <c r="AB122" i="42"/>
  <c r="AH726" i="47" s="1"/>
  <c r="AB126" i="36"/>
  <c r="AH324" i="47" s="1"/>
  <c r="AB126" i="37"/>
  <c r="AH391" i="47" s="1"/>
  <c r="AB126" i="44"/>
  <c r="AH860" i="47" s="1"/>
  <c r="AB126" i="35"/>
  <c r="AH257" i="47" s="1"/>
  <c r="AB126" i="38"/>
  <c r="AH458" i="47" s="1"/>
  <c r="AB126" i="41"/>
  <c r="AH659" i="47" s="1"/>
  <c r="AB126" i="40"/>
  <c r="AH592" i="47" s="1"/>
  <c r="AB126" i="34"/>
  <c r="AH190" i="47" s="1"/>
  <c r="AB122" i="1"/>
  <c r="AH56" i="47" s="1"/>
  <c r="AB122" i="43"/>
  <c r="AH793" i="47" s="1"/>
  <c r="AB122" i="46"/>
  <c r="AH994" i="47" s="1"/>
  <c r="AB126" i="39"/>
  <c r="AH525" i="47" s="1"/>
  <c r="AK126" i="37"/>
  <c r="AQ391" i="47" s="1"/>
  <c r="AK126" i="41"/>
  <c r="AQ659" i="47" s="1"/>
  <c r="AK122" i="1"/>
  <c r="AQ56" i="47" s="1"/>
  <c r="AK122" i="43"/>
  <c r="AQ793" i="47" s="1"/>
  <c r="AK126" i="38"/>
  <c r="AQ458" i="47" s="1"/>
  <c r="AK126" i="36"/>
  <c r="AQ324" i="47" s="1"/>
  <c r="AK126" i="34"/>
  <c r="AQ190" i="47" s="1"/>
  <c r="AK126" i="40"/>
  <c r="AQ592" i="47" s="1"/>
  <c r="AK126" i="44"/>
  <c r="AQ860" i="47" s="1"/>
  <c r="AK122" i="42"/>
  <c r="AQ726" i="47" s="1"/>
  <c r="AK122" i="45"/>
  <c r="AQ927" i="47" s="1"/>
  <c r="AK126" i="20"/>
  <c r="AQ123" i="47" s="1"/>
  <c r="AK126" i="35"/>
  <c r="AQ257" i="47" s="1"/>
  <c r="AK122" i="46"/>
  <c r="AQ994" i="47" s="1"/>
  <c r="AK126" i="39"/>
  <c r="AQ525" i="47" s="1"/>
  <c r="P130" i="41"/>
  <c r="V663" i="47" s="1"/>
  <c r="P126" i="42"/>
  <c r="V730" i="47" s="1"/>
  <c r="P130" i="35"/>
  <c r="V261" i="47" s="1"/>
  <c r="P130" i="37"/>
  <c r="V395" i="47" s="1"/>
  <c r="P130" i="40"/>
  <c r="V596" i="47" s="1"/>
  <c r="P126" i="46"/>
  <c r="V998" i="47" s="1"/>
  <c r="P130" i="38"/>
  <c r="V462" i="47" s="1"/>
  <c r="P126" i="43"/>
  <c r="V797" i="47" s="1"/>
  <c r="P130" i="20"/>
  <c r="V127" i="47" s="1"/>
  <c r="P130" i="36"/>
  <c r="V328" i="47" s="1"/>
  <c r="P126" i="1"/>
  <c r="V60" i="47" s="1"/>
  <c r="P126" i="45"/>
  <c r="V931" i="47" s="1"/>
  <c r="P130" i="39"/>
  <c r="V529" i="47" s="1"/>
  <c r="P130" i="34"/>
  <c r="V194" i="47" s="1"/>
  <c r="P130" i="44"/>
  <c r="V864" i="47" s="1"/>
  <c r="AE133" i="35"/>
  <c r="AK264" i="47" s="1"/>
  <c r="AE133" i="41"/>
  <c r="AK666" i="47" s="1"/>
  <c r="AE133" i="34"/>
  <c r="AK197" i="47" s="1"/>
  <c r="AE129" i="43"/>
  <c r="AK800" i="47" s="1"/>
  <c r="AE133" i="20"/>
  <c r="AK130" i="47" s="1"/>
  <c r="AE133" i="38"/>
  <c r="AK465" i="47" s="1"/>
  <c r="AD49" i="51"/>
  <c r="AE129" i="45"/>
  <c r="AK934" i="47" s="1"/>
  <c r="AE133" i="39"/>
  <c r="AK532" i="47" s="1"/>
  <c r="AE133" i="36"/>
  <c r="AK331" i="47" s="1"/>
  <c r="AE133" i="44"/>
  <c r="AK867" i="47" s="1"/>
  <c r="AE133" i="40"/>
  <c r="AK599" i="47" s="1"/>
  <c r="AE129" i="46"/>
  <c r="AK1001" i="47" s="1"/>
  <c r="AE129" i="1"/>
  <c r="AK63" i="47" s="1"/>
  <c r="AE133" i="37"/>
  <c r="AK398" i="47" s="1"/>
  <c r="AE129" i="42"/>
  <c r="AK733" i="47" s="1"/>
  <c r="T132" i="42"/>
  <c r="Z736" i="47" s="1"/>
  <c r="T136" i="40"/>
  <c r="Z602" i="47" s="1"/>
  <c r="T136" i="44"/>
  <c r="Z870" i="47" s="1"/>
  <c r="T132" i="43"/>
  <c r="Z803" i="47" s="1"/>
  <c r="T132" i="1"/>
  <c r="Z66" i="47" s="1"/>
  <c r="T132" i="45"/>
  <c r="Z937" i="47" s="1"/>
  <c r="T136" i="34"/>
  <c r="Z200" i="47" s="1"/>
  <c r="T136" i="20"/>
  <c r="Z133" i="47" s="1"/>
  <c r="T136" i="39"/>
  <c r="Z535" i="47" s="1"/>
  <c r="T132" i="46"/>
  <c r="Z1004" i="47" s="1"/>
  <c r="T136" i="37"/>
  <c r="Z401" i="47" s="1"/>
  <c r="T136" i="35"/>
  <c r="Z267" i="47" s="1"/>
  <c r="T136" i="36"/>
  <c r="Z334" i="47" s="1"/>
  <c r="T136" i="41"/>
  <c r="Z669" i="47" s="1"/>
  <c r="T136" i="38"/>
  <c r="Z468" i="47" s="1"/>
  <c r="N133" i="43"/>
  <c r="T804" i="47" s="1"/>
  <c r="N137" i="35"/>
  <c r="T268" i="47" s="1"/>
  <c r="N137" i="41"/>
  <c r="T670" i="47" s="1"/>
  <c r="N137" i="40"/>
  <c r="T603" i="47" s="1"/>
  <c r="N137" i="36"/>
  <c r="T335" i="47" s="1"/>
  <c r="N133" i="42"/>
  <c r="T737" i="47" s="1"/>
  <c r="N137" i="39"/>
  <c r="T536" i="47" s="1"/>
  <c r="N137" i="37"/>
  <c r="T402" i="47" s="1"/>
  <c r="N137" i="38"/>
  <c r="T469" i="47" s="1"/>
  <c r="N133" i="1"/>
  <c r="T67" i="47" s="1"/>
  <c r="N133" i="45"/>
  <c r="T938" i="47" s="1"/>
  <c r="N137" i="34"/>
  <c r="T201" i="47" s="1"/>
  <c r="N133" i="46"/>
  <c r="T1005" i="47" s="1"/>
  <c r="N137" i="44"/>
  <c r="T871" i="47" s="1"/>
  <c r="N137" i="20"/>
  <c r="T134" i="47" s="1"/>
  <c r="L136" i="39"/>
  <c r="R535" i="47" s="1"/>
  <c r="L132" i="46"/>
  <c r="R1004" i="47" s="1"/>
  <c r="L132" i="45"/>
  <c r="R937" i="47" s="1"/>
  <c r="L136" i="44"/>
  <c r="R870" i="47" s="1"/>
  <c r="L136" i="20"/>
  <c r="R133" i="47" s="1"/>
  <c r="L132" i="42"/>
  <c r="R736" i="47" s="1"/>
  <c r="L132" i="43"/>
  <c r="R803" i="47" s="1"/>
  <c r="L136" i="36"/>
  <c r="R334" i="47" s="1"/>
  <c r="L136" i="35"/>
  <c r="R267" i="47" s="1"/>
  <c r="L136" i="41"/>
  <c r="R669" i="47" s="1"/>
  <c r="L136" i="38"/>
  <c r="R468" i="47" s="1"/>
  <c r="L136" i="40"/>
  <c r="R602" i="47" s="1"/>
  <c r="L132" i="1"/>
  <c r="R66" i="47" s="1"/>
  <c r="L136" i="37"/>
  <c r="R401" i="47" s="1"/>
  <c r="L136" i="34"/>
  <c r="R200" i="47" s="1"/>
  <c r="F137" i="37"/>
  <c r="L402" i="47" s="1"/>
  <c r="F137" i="35"/>
  <c r="L268" i="47" s="1"/>
  <c r="F137" i="44"/>
  <c r="L871" i="47" s="1"/>
  <c r="F133" i="43"/>
  <c r="L804" i="47" s="1"/>
  <c r="F133" i="42"/>
  <c r="L737" i="47" s="1"/>
  <c r="F137" i="39"/>
  <c r="L536" i="47" s="1"/>
  <c r="F137" i="40"/>
  <c r="L603" i="47" s="1"/>
  <c r="F137" i="34"/>
  <c r="L201" i="47" s="1"/>
  <c r="F137" i="36"/>
  <c r="L335" i="47" s="1"/>
  <c r="F137" i="38"/>
  <c r="L469" i="47" s="1"/>
  <c r="F133" i="1"/>
  <c r="L67" i="47" s="1"/>
  <c r="F137" i="41"/>
  <c r="L670" i="47" s="1"/>
  <c r="F133" i="46"/>
  <c r="L1005" i="47" s="1"/>
  <c r="F133" i="45"/>
  <c r="L938" i="47" s="1"/>
  <c r="F137" i="20"/>
  <c r="L134" i="47" s="1"/>
  <c r="Z137" i="38"/>
  <c r="AF469" i="47" s="1"/>
  <c r="Z133" i="42"/>
  <c r="AF737" i="47" s="1"/>
  <c r="Z133" i="45"/>
  <c r="AF938" i="47" s="1"/>
  <c r="Z137" i="35"/>
  <c r="AF268" i="47" s="1"/>
  <c r="Z137" i="20"/>
  <c r="AF134" i="47" s="1"/>
  <c r="Z133" i="1"/>
  <c r="AF67" i="47" s="1"/>
  <c r="Z137" i="36"/>
  <c r="AF335" i="47" s="1"/>
  <c r="Z137" i="40"/>
  <c r="AF603" i="47" s="1"/>
  <c r="Z137" i="44"/>
  <c r="AF871" i="47" s="1"/>
  <c r="Z137" i="41"/>
  <c r="AF670" i="47" s="1"/>
  <c r="Z133" i="46"/>
  <c r="AF1005" i="47" s="1"/>
  <c r="Z137" i="37"/>
  <c r="AF402" i="47" s="1"/>
  <c r="Z133" i="43"/>
  <c r="AF804" i="47" s="1"/>
  <c r="Z137" i="34"/>
  <c r="AF201" i="47" s="1"/>
  <c r="Z137" i="39"/>
  <c r="AF536" i="47" s="1"/>
  <c r="AF132" i="1"/>
  <c r="AL66" i="47" s="1"/>
  <c r="AF136" i="44"/>
  <c r="AL870" i="47" s="1"/>
  <c r="AF136" i="20"/>
  <c r="AL133" i="47" s="1"/>
  <c r="AF132" i="46"/>
  <c r="AL1004" i="47" s="1"/>
  <c r="AF136" i="35"/>
  <c r="AL267" i="47" s="1"/>
  <c r="AF132" i="45"/>
  <c r="AL937" i="47" s="1"/>
  <c r="AF136" i="41"/>
  <c r="AL669" i="47" s="1"/>
  <c r="AF136" i="38"/>
  <c r="AL468" i="47" s="1"/>
  <c r="AF132" i="43"/>
  <c r="AL803" i="47" s="1"/>
  <c r="AF132" i="42"/>
  <c r="AL736" i="47" s="1"/>
  <c r="AF136" i="36"/>
  <c r="AL334" i="47" s="1"/>
  <c r="AF136" i="37"/>
  <c r="AL401" i="47" s="1"/>
  <c r="AF136" i="40"/>
  <c r="AL602" i="47" s="1"/>
  <c r="AF136" i="34"/>
  <c r="AL200" i="47" s="1"/>
  <c r="AF136" i="39"/>
  <c r="AL535" i="47" s="1"/>
  <c r="G135" i="39"/>
  <c r="M534" i="47" s="1"/>
  <c r="F47" i="51"/>
  <c r="G135" i="34"/>
  <c r="M199" i="47" s="1"/>
  <c r="G135" i="40"/>
  <c r="M601" i="47" s="1"/>
  <c r="G135" i="20"/>
  <c r="M132" i="47" s="1"/>
  <c r="G131" i="43"/>
  <c r="M802" i="47" s="1"/>
  <c r="G135" i="38"/>
  <c r="M467" i="47" s="1"/>
  <c r="G135" i="41"/>
  <c r="M668" i="47" s="1"/>
  <c r="G131" i="46"/>
  <c r="M1003" i="47" s="1"/>
  <c r="G135" i="36"/>
  <c r="M333" i="47" s="1"/>
  <c r="G131" i="45"/>
  <c r="M936" i="47" s="1"/>
  <c r="G131" i="1"/>
  <c r="M65" i="47" s="1"/>
  <c r="G135" i="44"/>
  <c r="M869" i="47" s="1"/>
  <c r="G135" i="35"/>
  <c r="M266" i="47" s="1"/>
  <c r="G131" i="42"/>
  <c r="M735" i="47" s="1"/>
  <c r="G135" i="37"/>
  <c r="M400" i="47" s="1"/>
  <c r="Y129" i="46"/>
  <c r="AE1001" i="47" s="1"/>
  <c r="Y133" i="35"/>
  <c r="AE264" i="47" s="1"/>
  <c r="X49" i="51"/>
  <c r="Y129" i="45"/>
  <c r="AE934" i="47" s="1"/>
  <c r="Y133" i="41"/>
  <c r="AE666" i="47" s="1"/>
  <c r="Y133" i="40"/>
  <c r="AE599" i="47" s="1"/>
  <c r="Y129" i="1"/>
  <c r="AE63" i="47" s="1"/>
  <c r="Y133" i="20"/>
  <c r="AE130" i="47" s="1"/>
  <c r="Y133" i="38"/>
  <c r="AE465" i="47" s="1"/>
  <c r="Y133" i="34"/>
  <c r="AE197" i="47" s="1"/>
  <c r="Y133" i="37"/>
  <c r="AE398" i="47" s="1"/>
  <c r="Y133" i="36"/>
  <c r="AE331" i="47" s="1"/>
  <c r="Y129" i="43"/>
  <c r="AE800" i="47" s="1"/>
  <c r="Y133" i="44"/>
  <c r="AE867" i="47" s="1"/>
  <c r="Y129" i="42"/>
  <c r="AE733" i="47" s="1"/>
  <c r="Y133" i="39"/>
  <c r="AE532" i="47" s="1"/>
  <c r="AE130" i="40"/>
  <c r="AK596" i="47" s="1"/>
  <c r="AE126" i="46"/>
  <c r="AK998" i="47" s="1"/>
  <c r="AE126" i="1"/>
  <c r="AK60" i="47" s="1"/>
  <c r="AE130" i="38"/>
  <c r="AK462" i="47" s="1"/>
  <c r="AE130" i="44"/>
  <c r="AK864" i="47" s="1"/>
  <c r="AE126" i="45"/>
  <c r="AK931" i="47" s="1"/>
  <c r="AE130" i="36"/>
  <c r="AK328" i="47" s="1"/>
  <c r="AE126" i="42"/>
  <c r="AK730" i="47" s="1"/>
  <c r="AE130" i="37"/>
  <c r="AK395" i="47" s="1"/>
  <c r="AE130" i="41"/>
  <c r="AK663" i="47" s="1"/>
  <c r="AE130" i="35"/>
  <c r="AK261" i="47" s="1"/>
  <c r="AE130" i="34"/>
  <c r="AK194" i="47" s="1"/>
  <c r="AE130" i="20"/>
  <c r="AK127" i="47" s="1"/>
  <c r="AE126" i="43"/>
  <c r="AK797" i="47" s="1"/>
  <c r="AE130" i="39"/>
  <c r="AK529" i="47" s="1"/>
  <c r="N132" i="41"/>
  <c r="T665" i="47" s="1"/>
  <c r="N132" i="39"/>
  <c r="T531" i="47" s="1"/>
  <c r="N128" i="42"/>
  <c r="T732" i="47" s="1"/>
  <c r="N128" i="45"/>
  <c r="T933" i="47" s="1"/>
  <c r="N132" i="34"/>
  <c r="T196" i="47" s="1"/>
  <c r="N132" i="44"/>
  <c r="T866" i="47" s="1"/>
  <c r="N132" i="40"/>
  <c r="T598" i="47" s="1"/>
  <c r="N132" i="20"/>
  <c r="T129" i="47" s="1"/>
  <c r="N128" i="46"/>
  <c r="T1000" i="47" s="1"/>
  <c r="N128" i="1"/>
  <c r="T62" i="47" s="1"/>
  <c r="N132" i="38"/>
  <c r="T464" i="47" s="1"/>
  <c r="N128" i="43"/>
  <c r="T799" i="47" s="1"/>
  <c r="N132" i="36"/>
  <c r="T330" i="47" s="1"/>
  <c r="N132" i="37"/>
  <c r="T397" i="47" s="1"/>
  <c r="N132" i="35"/>
  <c r="T263" i="47" s="1"/>
  <c r="N133" i="34"/>
  <c r="T197" i="47" s="1"/>
  <c r="N133" i="36"/>
  <c r="T331" i="47" s="1"/>
  <c r="N129" i="46"/>
  <c r="T1001" i="47" s="1"/>
  <c r="N133" i="40"/>
  <c r="T599" i="47" s="1"/>
  <c r="N133" i="20"/>
  <c r="T130" i="47" s="1"/>
  <c r="N133" i="39"/>
  <c r="T532" i="47" s="1"/>
  <c r="N133" i="44"/>
  <c r="T867" i="47" s="1"/>
  <c r="N133" i="41"/>
  <c r="T666" i="47" s="1"/>
  <c r="N129" i="43"/>
  <c r="T800" i="47" s="1"/>
  <c r="N129" i="1"/>
  <c r="T63" i="47" s="1"/>
  <c r="N133" i="38"/>
  <c r="T465" i="47" s="1"/>
  <c r="N133" i="35"/>
  <c r="T264" i="47" s="1"/>
  <c r="N129" i="42"/>
  <c r="T733" i="47" s="1"/>
  <c r="N129" i="45"/>
  <c r="T934" i="47" s="1"/>
  <c r="M49" i="51"/>
  <c r="N133" i="37"/>
  <c r="T398" i="47" s="1"/>
  <c r="AD132" i="37"/>
  <c r="AJ397" i="47" s="1"/>
  <c r="AD132" i="44"/>
  <c r="AJ866" i="47" s="1"/>
  <c r="AD132" i="38"/>
  <c r="AJ464" i="47" s="1"/>
  <c r="AD128" i="43"/>
  <c r="AJ799" i="47" s="1"/>
  <c r="AD128" i="46"/>
  <c r="AJ1000" i="47" s="1"/>
  <c r="AD132" i="36"/>
  <c r="AJ330" i="47" s="1"/>
  <c r="AD128" i="42"/>
  <c r="AJ732" i="47" s="1"/>
  <c r="AD128" i="1"/>
  <c r="AJ62" i="47" s="1"/>
  <c r="AD132" i="20"/>
  <c r="AJ129" i="47" s="1"/>
  <c r="AD132" i="40"/>
  <c r="AJ598" i="47" s="1"/>
  <c r="AD132" i="35"/>
  <c r="AJ263" i="47" s="1"/>
  <c r="AD132" i="41"/>
  <c r="AJ665" i="47" s="1"/>
  <c r="AD128" i="45"/>
  <c r="AJ933" i="47" s="1"/>
  <c r="AD132" i="34"/>
  <c r="AJ196" i="47" s="1"/>
  <c r="AD132" i="39"/>
  <c r="AJ531" i="47" s="1"/>
  <c r="AD133" i="20"/>
  <c r="AJ130" i="47" s="1"/>
  <c r="AD133" i="44"/>
  <c r="AJ867" i="47" s="1"/>
  <c r="AD133" i="39"/>
  <c r="AJ532" i="47" s="1"/>
  <c r="AD133" i="34"/>
  <c r="AJ197" i="47" s="1"/>
  <c r="AD133" i="41"/>
  <c r="AJ666" i="47" s="1"/>
  <c r="AD133" i="40"/>
  <c r="AJ599" i="47" s="1"/>
  <c r="AC49" i="51"/>
  <c r="AD133" i="35"/>
  <c r="AJ264" i="47" s="1"/>
  <c r="AD129" i="42"/>
  <c r="AJ733" i="47" s="1"/>
  <c r="AD129" i="1"/>
  <c r="AJ63" i="47" s="1"/>
  <c r="AD129" i="46"/>
  <c r="AJ1001" i="47" s="1"/>
  <c r="AD133" i="38"/>
  <c r="AJ465" i="47" s="1"/>
  <c r="AD129" i="45"/>
  <c r="AJ934" i="47" s="1"/>
  <c r="AD133" i="36"/>
  <c r="AJ331" i="47" s="1"/>
  <c r="AD133" i="37"/>
  <c r="AJ398" i="47" s="1"/>
  <c r="AD129" i="43"/>
  <c r="AJ800" i="47" s="1"/>
  <c r="Q49" i="51"/>
  <c r="R133" i="37"/>
  <c r="X398" i="47" s="1"/>
  <c r="R129" i="1"/>
  <c r="X63" i="47" s="1"/>
  <c r="R133" i="36"/>
  <c r="X331" i="47" s="1"/>
  <c r="R133" i="35"/>
  <c r="X264" i="47" s="1"/>
  <c r="R133" i="39"/>
  <c r="X532" i="47" s="1"/>
  <c r="R133" i="41"/>
  <c r="X666" i="47" s="1"/>
  <c r="R133" i="38"/>
  <c r="X465" i="47" s="1"/>
  <c r="R133" i="40"/>
  <c r="X599" i="47" s="1"/>
  <c r="R133" i="34"/>
  <c r="X197" i="47" s="1"/>
  <c r="R129" i="45"/>
  <c r="X934" i="47" s="1"/>
  <c r="R133" i="44"/>
  <c r="X867" i="47" s="1"/>
  <c r="R133" i="20"/>
  <c r="X130" i="47" s="1"/>
  <c r="R129" i="46"/>
  <c r="X1001" i="47" s="1"/>
  <c r="R129" i="43"/>
  <c r="X800" i="47" s="1"/>
  <c r="R129" i="42"/>
  <c r="X733" i="47" s="1"/>
  <c r="AH132" i="41"/>
  <c r="AN665" i="47" s="1"/>
  <c r="AH128" i="46"/>
  <c r="AN1000" i="47" s="1"/>
  <c r="AH128" i="43"/>
  <c r="AN799" i="47" s="1"/>
  <c r="AH132" i="20"/>
  <c r="AN129" i="47" s="1"/>
  <c r="AH128" i="1"/>
  <c r="AN62" i="47" s="1"/>
  <c r="AH128" i="45"/>
  <c r="AN933" i="47" s="1"/>
  <c r="AH132" i="35"/>
  <c r="AN263" i="47" s="1"/>
  <c r="AH132" i="39"/>
  <c r="AN531" i="47" s="1"/>
  <c r="AH132" i="38"/>
  <c r="AN464" i="47" s="1"/>
  <c r="AH132" i="34"/>
  <c r="AN196" i="47" s="1"/>
  <c r="AH128" i="42"/>
  <c r="AN732" i="47" s="1"/>
  <c r="AH132" i="37"/>
  <c r="AN397" i="47" s="1"/>
  <c r="AH132" i="44"/>
  <c r="AN866" i="47" s="1"/>
  <c r="AH132" i="36"/>
  <c r="AN330" i="47" s="1"/>
  <c r="AH132" i="40"/>
  <c r="AN598" i="47" s="1"/>
  <c r="J133" i="20"/>
  <c r="P130" i="47" s="1"/>
  <c r="J129" i="46"/>
  <c r="P1001" i="47" s="1"/>
  <c r="J133" i="40"/>
  <c r="P599" i="47" s="1"/>
  <c r="I49" i="51"/>
  <c r="J129" i="43"/>
  <c r="P800" i="47" s="1"/>
  <c r="J133" i="37"/>
  <c r="P398" i="47" s="1"/>
  <c r="J133" i="34"/>
  <c r="P197" i="47" s="1"/>
  <c r="J129" i="42"/>
  <c r="P733" i="47" s="1"/>
  <c r="J129" i="45"/>
  <c r="P934" i="47" s="1"/>
  <c r="J133" i="44"/>
  <c r="P867" i="47" s="1"/>
  <c r="J133" i="39"/>
  <c r="P532" i="47" s="1"/>
  <c r="J133" i="35"/>
  <c r="P264" i="47" s="1"/>
  <c r="J129" i="1"/>
  <c r="P63" i="47" s="1"/>
  <c r="J133" i="36"/>
  <c r="P331" i="47" s="1"/>
  <c r="J133" i="38"/>
  <c r="P465" i="47" s="1"/>
  <c r="J133" i="41"/>
  <c r="P666" i="47" s="1"/>
  <c r="AC131" i="39"/>
  <c r="AI530" i="47" s="1"/>
  <c r="AC131" i="38"/>
  <c r="AI463" i="47" s="1"/>
  <c r="AC131" i="36"/>
  <c r="AI329" i="47" s="1"/>
  <c r="AC131" i="20"/>
  <c r="AI128" i="47" s="1"/>
  <c r="AC127" i="46"/>
  <c r="AI999" i="47" s="1"/>
  <c r="AC127" i="42"/>
  <c r="AI731" i="47" s="1"/>
  <c r="AC131" i="37"/>
  <c r="AI396" i="47" s="1"/>
  <c r="AC131" i="40"/>
  <c r="AI597" i="47" s="1"/>
  <c r="AC127" i="1"/>
  <c r="AI61" i="47" s="1"/>
  <c r="AC127" i="43"/>
  <c r="AI798" i="47" s="1"/>
  <c r="AC127" i="45"/>
  <c r="AI932" i="47" s="1"/>
  <c r="AC131" i="41"/>
  <c r="AI664" i="47" s="1"/>
  <c r="AC131" i="34"/>
  <c r="AI195" i="47" s="1"/>
  <c r="AC131" i="44"/>
  <c r="AI865" i="47" s="1"/>
  <c r="AC131" i="35"/>
  <c r="AI262" i="47" s="1"/>
  <c r="N130" i="35"/>
  <c r="T261" i="47" s="1"/>
  <c r="N130" i="34"/>
  <c r="T194" i="47" s="1"/>
  <c r="N126" i="43"/>
  <c r="T797" i="47" s="1"/>
  <c r="N130" i="44"/>
  <c r="T864" i="47" s="1"/>
  <c r="N130" i="38"/>
  <c r="T462" i="47" s="1"/>
  <c r="N130" i="36"/>
  <c r="T328" i="47" s="1"/>
  <c r="N126" i="45"/>
  <c r="T931" i="47" s="1"/>
  <c r="N126" i="46"/>
  <c r="T998" i="47" s="1"/>
  <c r="N126" i="1"/>
  <c r="T60" i="47" s="1"/>
  <c r="N130" i="41"/>
  <c r="T663" i="47" s="1"/>
  <c r="N130" i="37"/>
  <c r="T395" i="47" s="1"/>
  <c r="N130" i="20"/>
  <c r="T127" i="47" s="1"/>
  <c r="N126" i="42"/>
  <c r="T730" i="47" s="1"/>
  <c r="N130" i="40"/>
  <c r="T596" i="47" s="1"/>
  <c r="N130" i="39"/>
  <c r="T529" i="47" s="1"/>
  <c r="Z125" i="1"/>
  <c r="AF59" i="47" s="1"/>
  <c r="Z129" i="34"/>
  <c r="AF193" i="47" s="1"/>
  <c r="Z125" i="42"/>
  <c r="AF729" i="47" s="1"/>
  <c r="Z129" i="39"/>
  <c r="AF528" i="47" s="1"/>
  <c r="Z125" i="43"/>
  <c r="AF796" i="47" s="1"/>
  <c r="Z129" i="37"/>
  <c r="AF394" i="47" s="1"/>
  <c r="Z129" i="38"/>
  <c r="AF461" i="47" s="1"/>
  <c r="Z125" i="46"/>
  <c r="AF997" i="47" s="1"/>
  <c r="Z125" i="45"/>
  <c r="AF930" i="47" s="1"/>
  <c r="Z129" i="35"/>
  <c r="AF260" i="47" s="1"/>
  <c r="Z129" i="20"/>
  <c r="AF126" i="47" s="1"/>
  <c r="Z129" i="36"/>
  <c r="AF327" i="47" s="1"/>
  <c r="Z129" i="40"/>
  <c r="AF595" i="47" s="1"/>
  <c r="Z129" i="44"/>
  <c r="AF863" i="47" s="1"/>
  <c r="Z129" i="41"/>
  <c r="AF662" i="47" s="1"/>
  <c r="G125" i="45"/>
  <c r="M930" i="47" s="1"/>
  <c r="G129" i="37"/>
  <c r="M394" i="47" s="1"/>
  <c r="G129" i="41"/>
  <c r="M662" i="47" s="1"/>
  <c r="G129" i="40"/>
  <c r="M595" i="47" s="1"/>
  <c r="G125" i="42"/>
  <c r="M729" i="47" s="1"/>
  <c r="G129" i="38"/>
  <c r="M461" i="47" s="1"/>
  <c r="G129" i="36"/>
  <c r="M327" i="47" s="1"/>
  <c r="G129" i="35"/>
  <c r="M260" i="47" s="1"/>
  <c r="G129" i="34"/>
  <c r="M193" i="47" s="1"/>
  <c r="G125" i="1"/>
  <c r="M59" i="47" s="1"/>
  <c r="G129" i="20"/>
  <c r="M126" i="47" s="1"/>
  <c r="G125" i="43"/>
  <c r="M796" i="47" s="1"/>
  <c r="G129" i="39"/>
  <c r="M528" i="47" s="1"/>
  <c r="G125" i="46"/>
  <c r="M997" i="47" s="1"/>
  <c r="G129" i="44"/>
  <c r="M863" i="47" s="1"/>
  <c r="AH129" i="44"/>
  <c r="AN863" i="47" s="1"/>
  <c r="AH125" i="42"/>
  <c r="AN729" i="47" s="1"/>
  <c r="AH129" i="41"/>
  <c r="AN662" i="47" s="1"/>
  <c r="AH129" i="39"/>
  <c r="AN528" i="47" s="1"/>
  <c r="AH129" i="36"/>
  <c r="AN327" i="47" s="1"/>
  <c r="AH129" i="37"/>
  <c r="AN394" i="47" s="1"/>
  <c r="AH129" i="38"/>
  <c r="AN461" i="47" s="1"/>
  <c r="AH125" i="1"/>
  <c r="AN59" i="47" s="1"/>
  <c r="AH129" i="34"/>
  <c r="AN193" i="47" s="1"/>
  <c r="AH129" i="40"/>
  <c r="AN595" i="47" s="1"/>
  <c r="AH125" i="46"/>
  <c r="AN997" i="47" s="1"/>
  <c r="AH129" i="35"/>
  <c r="AN260" i="47" s="1"/>
  <c r="AH129" i="20"/>
  <c r="AN126" i="47" s="1"/>
  <c r="AH125" i="43"/>
  <c r="AN796" i="47" s="1"/>
  <c r="AH125" i="45"/>
  <c r="AN930" i="47" s="1"/>
  <c r="E129" i="34"/>
  <c r="K193" i="47" s="1"/>
  <c r="E129" i="38"/>
  <c r="K461" i="47" s="1"/>
  <c r="E125" i="45"/>
  <c r="K930" i="47" s="1"/>
  <c r="E129" i="37"/>
  <c r="K394" i="47" s="1"/>
  <c r="E129" i="20"/>
  <c r="K126" i="47" s="1"/>
  <c r="E129" i="44"/>
  <c r="K863" i="47" s="1"/>
  <c r="E129" i="39"/>
  <c r="K528" i="47" s="1"/>
  <c r="E125" i="43"/>
  <c r="K796" i="47" s="1"/>
  <c r="E125" i="42"/>
  <c r="K729" i="47" s="1"/>
  <c r="E125" i="1"/>
  <c r="K59" i="47" s="1"/>
  <c r="E129" i="41"/>
  <c r="K662" i="47" s="1"/>
  <c r="E129" i="40"/>
  <c r="K595" i="47" s="1"/>
  <c r="E125" i="46"/>
  <c r="K997" i="47" s="1"/>
  <c r="E129" i="35"/>
  <c r="K260" i="47" s="1"/>
  <c r="E129" i="36"/>
  <c r="K327" i="47" s="1"/>
  <c r="X125" i="46"/>
  <c r="AD997" i="47" s="1"/>
  <c r="X129" i="38"/>
  <c r="AD461" i="47" s="1"/>
  <c r="X129" i="34"/>
  <c r="AD193" i="47" s="1"/>
  <c r="X125" i="42"/>
  <c r="AD729" i="47" s="1"/>
  <c r="X129" i="40"/>
  <c r="AD595" i="47" s="1"/>
  <c r="X125" i="1"/>
  <c r="AD59" i="47" s="1"/>
  <c r="X129" i="20"/>
  <c r="AD126" i="47" s="1"/>
  <c r="X129" i="36"/>
  <c r="AD327" i="47" s="1"/>
  <c r="X125" i="45"/>
  <c r="AD930" i="47" s="1"/>
  <c r="X125" i="43"/>
  <c r="AD796" i="47" s="1"/>
  <c r="X129" i="41"/>
  <c r="AD662" i="47" s="1"/>
  <c r="X129" i="35"/>
  <c r="AD260" i="47" s="1"/>
  <c r="X129" i="44"/>
  <c r="AD863" i="47" s="1"/>
  <c r="X129" i="37"/>
  <c r="AD394" i="47" s="1"/>
  <c r="X129" i="39"/>
  <c r="AD528" i="47" s="1"/>
  <c r="H131" i="41"/>
  <c r="N664" i="47" s="1"/>
  <c r="H131" i="39"/>
  <c r="N530" i="47" s="1"/>
  <c r="H131" i="40"/>
  <c r="N597" i="47" s="1"/>
  <c r="H131" i="36"/>
  <c r="N329" i="47" s="1"/>
  <c r="H131" i="34"/>
  <c r="N195" i="47" s="1"/>
  <c r="H131" i="35"/>
  <c r="N262" i="47" s="1"/>
  <c r="H131" i="38"/>
  <c r="N463" i="47" s="1"/>
  <c r="H127" i="46"/>
  <c r="N999" i="47" s="1"/>
  <c r="H127" i="1"/>
  <c r="N61" i="47" s="1"/>
  <c r="H131" i="44"/>
  <c r="N865" i="47" s="1"/>
  <c r="H131" i="20"/>
  <c r="N128" i="47" s="1"/>
  <c r="H127" i="43"/>
  <c r="N798" i="47" s="1"/>
  <c r="H127" i="42"/>
  <c r="N731" i="47" s="1"/>
  <c r="H131" i="37"/>
  <c r="N396" i="47" s="1"/>
  <c r="H127" i="45"/>
  <c r="N932" i="47" s="1"/>
  <c r="M135" i="36"/>
  <c r="S333" i="47" s="1"/>
  <c r="M135" i="41"/>
  <c r="S668" i="47" s="1"/>
  <c r="M135" i="37"/>
  <c r="S400" i="47" s="1"/>
  <c r="M135" i="40"/>
  <c r="S601" i="47" s="1"/>
  <c r="M135" i="38"/>
  <c r="S467" i="47" s="1"/>
  <c r="M131" i="1"/>
  <c r="S65" i="47" s="1"/>
  <c r="M131" i="42"/>
  <c r="S735" i="47" s="1"/>
  <c r="M135" i="44"/>
  <c r="S869" i="47" s="1"/>
  <c r="M131" i="46"/>
  <c r="S1003" i="47" s="1"/>
  <c r="M131" i="45"/>
  <c r="S936" i="47" s="1"/>
  <c r="M135" i="35"/>
  <c r="S266" i="47" s="1"/>
  <c r="M135" i="34"/>
  <c r="S199" i="47" s="1"/>
  <c r="M135" i="39"/>
  <c r="S534" i="47" s="1"/>
  <c r="M131" i="43"/>
  <c r="S802" i="47" s="1"/>
  <c r="L47" i="51"/>
  <c r="M135" i="20"/>
  <c r="S132" i="47" s="1"/>
  <c r="V137" i="38"/>
  <c r="AB469" i="47" s="1"/>
  <c r="V137" i="44"/>
  <c r="AB871" i="47" s="1"/>
  <c r="V137" i="39"/>
  <c r="AB536" i="47" s="1"/>
  <c r="V137" i="35"/>
  <c r="AB268" i="47" s="1"/>
  <c r="V133" i="43"/>
  <c r="AB804" i="47" s="1"/>
  <c r="V137" i="20"/>
  <c r="AB134" i="47" s="1"/>
  <c r="V133" i="45"/>
  <c r="AB938" i="47" s="1"/>
  <c r="V137" i="37"/>
  <c r="AB402" i="47" s="1"/>
  <c r="V137" i="34"/>
  <c r="AB201" i="47" s="1"/>
  <c r="V133" i="42"/>
  <c r="AB737" i="47" s="1"/>
  <c r="V137" i="41"/>
  <c r="AB670" i="47" s="1"/>
  <c r="V137" i="36"/>
  <c r="AB335" i="47" s="1"/>
  <c r="V133" i="1"/>
  <c r="AB67" i="47" s="1"/>
  <c r="V137" i="40"/>
  <c r="AB603" i="47" s="1"/>
  <c r="V133" i="46"/>
  <c r="AB1005" i="47" s="1"/>
  <c r="AC127" i="44"/>
  <c r="AI861" i="47" s="1"/>
  <c r="AC127" i="41"/>
  <c r="AI660" i="47" s="1"/>
  <c r="AC123" i="43"/>
  <c r="AI794" i="47" s="1"/>
  <c r="AC127" i="35"/>
  <c r="AI258" i="47" s="1"/>
  <c r="AC127" i="37"/>
  <c r="AI392" i="47" s="1"/>
  <c r="AC127" i="39"/>
  <c r="AI526" i="47" s="1"/>
  <c r="AC123" i="42"/>
  <c r="AI727" i="47" s="1"/>
  <c r="AC127" i="40"/>
  <c r="AI593" i="47" s="1"/>
  <c r="AC123" i="45"/>
  <c r="AI928" i="47" s="1"/>
  <c r="AC123" i="1"/>
  <c r="AI57" i="47" s="1"/>
  <c r="AC127" i="20"/>
  <c r="AI124" i="47" s="1"/>
  <c r="AC127" i="34"/>
  <c r="AI191" i="47" s="1"/>
  <c r="AC123" i="46"/>
  <c r="AI995" i="47" s="1"/>
  <c r="AC127" i="36"/>
  <c r="AI325" i="47" s="1"/>
  <c r="AC127" i="38"/>
  <c r="AI459" i="47" s="1"/>
  <c r="Z125" i="40"/>
  <c r="AF591" i="47" s="1"/>
  <c r="Z125" i="39"/>
  <c r="AF524" i="47" s="1"/>
  <c r="Z125" i="35"/>
  <c r="AF256" i="47" s="1"/>
  <c r="Z121" i="1"/>
  <c r="AF55" i="47" s="1"/>
  <c r="Z121" i="42"/>
  <c r="AF725" i="47" s="1"/>
  <c r="Z125" i="36"/>
  <c r="AF323" i="47" s="1"/>
  <c r="Z121" i="46"/>
  <c r="AF993" i="47" s="1"/>
  <c r="Z121" i="45"/>
  <c r="AF926" i="47" s="1"/>
  <c r="Z125" i="34"/>
  <c r="AF189" i="47" s="1"/>
  <c r="Z125" i="41"/>
  <c r="AF658" i="47" s="1"/>
  <c r="Z121" i="43"/>
  <c r="AF792" i="47" s="1"/>
  <c r="Z125" i="44"/>
  <c r="AF859" i="47" s="1"/>
  <c r="Z125" i="37"/>
  <c r="AF390" i="47" s="1"/>
  <c r="Z125" i="38"/>
  <c r="AF457" i="47" s="1"/>
  <c r="Z125" i="20"/>
  <c r="AF122" i="47" s="1"/>
  <c r="AD136" i="38"/>
  <c r="AJ468" i="47" s="1"/>
  <c r="AD136" i="44"/>
  <c r="AJ870" i="47" s="1"/>
  <c r="AD136" i="35"/>
  <c r="AJ267" i="47" s="1"/>
  <c r="AD132" i="46"/>
  <c r="AJ1004" i="47" s="1"/>
  <c r="AD136" i="37"/>
  <c r="AJ401" i="47" s="1"/>
  <c r="AD132" i="1"/>
  <c r="AJ66" i="47" s="1"/>
  <c r="AD136" i="41"/>
  <c r="AJ669" i="47" s="1"/>
  <c r="AD132" i="42"/>
  <c r="AJ736" i="47" s="1"/>
  <c r="AD136" i="34"/>
  <c r="AJ200" i="47" s="1"/>
  <c r="AD136" i="39"/>
  <c r="AJ535" i="47" s="1"/>
  <c r="AD132" i="45"/>
  <c r="AJ937" i="47" s="1"/>
  <c r="AD132" i="43"/>
  <c r="AJ803" i="47" s="1"/>
  <c r="AD136" i="20"/>
  <c r="AJ133" i="47" s="1"/>
  <c r="AD136" i="36"/>
  <c r="AJ334" i="47" s="1"/>
  <c r="AD136" i="40"/>
  <c r="AJ602" i="47" s="1"/>
  <c r="Z130" i="43"/>
  <c r="AF801" i="47" s="1"/>
  <c r="Z134" i="20"/>
  <c r="AF131" i="47" s="1"/>
  <c r="Z130" i="45"/>
  <c r="AF935" i="47" s="1"/>
  <c r="Z134" i="37"/>
  <c r="AF399" i="47" s="1"/>
  <c r="Z134" i="40"/>
  <c r="AF600" i="47" s="1"/>
  <c r="Z134" i="36"/>
  <c r="AF332" i="47" s="1"/>
  <c r="Z134" i="34"/>
  <c r="AF198" i="47" s="1"/>
  <c r="Z130" i="1"/>
  <c r="AF64" i="47" s="1"/>
  <c r="Z134" i="44"/>
  <c r="AF868" i="47" s="1"/>
  <c r="Z134" i="35"/>
  <c r="AF265" i="47" s="1"/>
  <c r="Z130" i="46"/>
  <c r="AF1002" i="47" s="1"/>
  <c r="Z134" i="41"/>
  <c r="AF667" i="47" s="1"/>
  <c r="Z134" i="39"/>
  <c r="AF533" i="47" s="1"/>
  <c r="Z130" i="42"/>
  <c r="AF734" i="47" s="1"/>
  <c r="Z134" i="38"/>
  <c r="AF466" i="47" s="1"/>
  <c r="AF133" i="43"/>
  <c r="AL804" i="47" s="1"/>
  <c r="AF133" i="42"/>
  <c r="AL737" i="47" s="1"/>
  <c r="AF137" i="20"/>
  <c r="AL134" i="47" s="1"/>
  <c r="AF133" i="45"/>
  <c r="AL938" i="47" s="1"/>
  <c r="AF137" i="39"/>
  <c r="AL536" i="47" s="1"/>
  <c r="AF137" i="41"/>
  <c r="AL670" i="47" s="1"/>
  <c r="AF137" i="44"/>
  <c r="AL871" i="47" s="1"/>
  <c r="AF137" i="38"/>
  <c r="AL469" i="47" s="1"/>
  <c r="AF137" i="37"/>
  <c r="AL402" i="47" s="1"/>
  <c r="AF133" i="1"/>
  <c r="AL67" i="47" s="1"/>
  <c r="AF137" i="35"/>
  <c r="AL268" i="47" s="1"/>
  <c r="AF133" i="46"/>
  <c r="AL1005" i="47" s="1"/>
  <c r="AF137" i="34"/>
  <c r="AL201" i="47" s="1"/>
  <c r="AF137" i="36"/>
  <c r="AL335" i="47" s="1"/>
  <c r="AF137" i="40"/>
  <c r="AL603" i="47" s="1"/>
  <c r="G137" i="44"/>
  <c r="M871" i="47" s="1"/>
  <c r="G137" i="37"/>
  <c r="M402" i="47" s="1"/>
  <c r="G133" i="42"/>
  <c r="M737" i="47" s="1"/>
  <c r="G133" i="45"/>
  <c r="M938" i="47" s="1"/>
  <c r="G133" i="1"/>
  <c r="M67" i="47" s="1"/>
  <c r="G137" i="39"/>
  <c r="M536" i="47" s="1"/>
  <c r="G133" i="46"/>
  <c r="M1005" i="47" s="1"/>
  <c r="G137" i="36"/>
  <c r="M335" i="47" s="1"/>
  <c r="G137" i="41"/>
  <c r="M670" i="47" s="1"/>
  <c r="G137" i="20"/>
  <c r="M134" i="47" s="1"/>
  <c r="G137" i="40"/>
  <c r="M603" i="47" s="1"/>
  <c r="G137" i="34"/>
  <c r="M201" i="47" s="1"/>
  <c r="G133" i="43"/>
  <c r="M804" i="47" s="1"/>
  <c r="G137" i="35"/>
  <c r="M268" i="47" s="1"/>
  <c r="G137" i="38"/>
  <c r="M469" i="47" s="1"/>
  <c r="E134" i="38"/>
  <c r="K466" i="47" s="1"/>
  <c r="E134" i="44"/>
  <c r="K868" i="47" s="1"/>
  <c r="E134" i="37"/>
  <c r="K399" i="47" s="1"/>
  <c r="E130" i="46"/>
  <c r="K1002" i="47" s="1"/>
  <c r="E130" i="45"/>
  <c r="K935" i="47" s="1"/>
  <c r="E134" i="36"/>
  <c r="K332" i="47" s="1"/>
  <c r="E134" i="40"/>
  <c r="K600" i="47" s="1"/>
  <c r="E134" i="34"/>
  <c r="K198" i="47" s="1"/>
  <c r="E134" i="20"/>
  <c r="K131" i="47" s="1"/>
  <c r="E130" i="43"/>
  <c r="K801" i="47" s="1"/>
  <c r="E134" i="41"/>
  <c r="K667" i="47" s="1"/>
  <c r="E130" i="42"/>
  <c r="K734" i="47" s="1"/>
  <c r="E134" i="39"/>
  <c r="K533" i="47" s="1"/>
  <c r="E134" i="35"/>
  <c r="K265" i="47" s="1"/>
  <c r="E130" i="1"/>
  <c r="K64" i="47" s="1"/>
  <c r="AF132" i="39"/>
  <c r="AL531" i="47" s="1"/>
  <c r="AF132" i="34"/>
  <c r="AL196" i="47" s="1"/>
  <c r="AF128" i="46"/>
  <c r="AL1000" i="47" s="1"/>
  <c r="AF132" i="20"/>
  <c r="AL129" i="47" s="1"/>
  <c r="AF132" i="35"/>
  <c r="AL263" i="47" s="1"/>
  <c r="AF128" i="42"/>
  <c r="AL732" i="47" s="1"/>
  <c r="AF128" i="1"/>
  <c r="AL62" i="47" s="1"/>
  <c r="AF132" i="44"/>
  <c r="AL866" i="47" s="1"/>
  <c r="AF132" i="37"/>
  <c r="AL397" i="47" s="1"/>
  <c r="AF128" i="45"/>
  <c r="AL933" i="47" s="1"/>
  <c r="AF128" i="43"/>
  <c r="AL799" i="47" s="1"/>
  <c r="AF132" i="36"/>
  <c r="AL330" i="47" s="1"/>
  <c r="AF132" i="38"/>
  <c r="AL464" i="47" s="1"/>
  <c r="AF132" i="41"/>
  <c r="AL665" i="47" s="1"/>
  <c r="AF132" i="40"/>
  <c r="AL598" i="47" s="1"/>
  <c r="V123" i="43"/>
  <c r="AB794" i="47" s="1"/>
  <c r="V123" i="46"/>
  <c r="AB995" i="47" s="1"/>
  <c r="V123" i="42"/>
  <c r="AB727" i="47" s="1"/>
  <c r="V123" i="45"/>
  <c r="AB928" i="47" s="1"/>
  <c r="V127" i="35"/>
  <c r="AB258" i="47" s="1"/>
  <c r="V127" i="37"/>
  <c r="AB392" i="47" s="1"/>
  <c r="V123" i="1"/>
  <c r="AB57" i="47" s="1"/>
  <c r="V127" i="36"/>
  <c r="AB325" i="47" s="1"/>
  <c r="V127" i="34"/>
  <c r="AB191" i="47" s="1"/>
  <c r="V127" i="44"/>
  <c r="AB861" i="47" s="1"/>
  <c r="V127" i="20"/>
  <c r="AB124" i="47" s="1"/>
  <c r="V127" i="41"/>
  <c r="AB660" i="47" s="1"/>
  <c r="V127" i="38"/>
  <c r="AB459" i="47" s="1"/>
  <c r="V127" i="39"/>
  <c r="AB526" i="47" s="1"/>
  <c r="V127" i="40"/>
  <c r="AB593" i="47" s="1"/>
  <c r="X127" i="41"/>
  <c r="AD660" i="47" s="1"/>
  <c r="X123" i="45"/>
  <c r="AD928" i="47" s="1"/>
  <c r="X127" i="36"/>
  <c r="AD325" i="47" s="1"/>
  <c r="X127" i="34"/>
  <c r="AD191" i="47" s="1"/>
  <c r="X123" i="42"/>
  <c r="AD727" i="47" s="1"/>
  <c r="X127" i="44"/>
  <c r="AD861" i="47" s="1"/>
  <c r="X127" i="38"/>
  <c r="AD459" i="47" s="1"/>
  <c r="X127" i="37"/>
  <c r="AD392" i="47" s="1"/>
  <c r="X127" i="35"/>
  <c r="AD258" i="47" s="1"/>
  <c r="X123" i="46"/>
  <c r="AD995" i="47" s="1"/>
  <c r="X127" i="20"/>
  <c r="AD124" i="47" s="1"/>
  <c r="X127" i="40"/>
  <c r="AD593" i="47" s="1"/>
  <c r="X123" i="43"/>
  <c r="AD794" i="47" s="1"/>
  <c r="X123" i="1"/>
  <c r="AD57" i="47" s="1"/>
  <c r="X127" i="39"/>
  <c r="AD526" i="47" s="1"/>
  <c r="W123" i="46"/>
  <c r="AC995" i="47" s="1"/>
  <c r="W127" i="35"/>
  <c r="AC258" i="47" s="1"/>
  <c r="W127" i="38"/>
  <c r="AC459" i="47" s="1"/>
  <c r="W127" i="44"/>
  <c r="AC861" i="47" s="1"/>
  <c r="W123" i="45"/>
  <c r="AC928" i="47" s="1"/>
  <c r="W127" i="41"/>
  <c r="AC660" i="47" s="1"/>
  <c r="W127" i="36"/>
  <c r="AC325" i="47" s="1"/>
  <c r="W127" i="37"/>
  <c r="AC392" i="47" s="1"/>
  <c r="W127" i="34"/>
  <c r="AC191" i="47" s="1"/>
  <c r="W123" i="42"/>
  <c r="AC727" i="47" s="1"/>
  <c r="W123" i="1"/>
  <c r="AC57" i="47" s="1"/>
  <c r="W127" i="40"/>
  <c r="AC593" i="47" s="1"/>
  <c r="W127" i="39"/>
  <c r="AC526" i="47" s="1"/>
  <c r="W127" i="20"/>
  <c r="AC124" i="47" s="1"/>
  <c r="W123" i="43"/>
  <c r="AC794" i="47" s="1"/>
  <c r="AI127" i="35"/>
  <c r="AO258" i="47" s="1"/>
  <c r="AI127" i="20"/>
  <c r="AO124" i="47" s="1"/>
  <c r="AI123" i="45"/>
  <c r="AO928" i="47" s="1"/>
  <c r="AI123" i="46"/>
  <c r="AO995" i="47" s="1"/>
  <c r="AI123" i="43"/>
  <c r="AO794" i="47" s="1"/>
  <c r="AI127" i="40"/>
  <c r="AO593" i="47" s="1"/>
  <c r="AI123" i="42"/>
  <c r="AO727" i="47" s="1"/>
  <c r="AI127" i="37"/>
  <c r="AO392" i="47" s="1"/>
  <c r="AI127" i="41"/>
  <c r="AO660" i="47" s="1"/>
  <c r="AI127" i="44"/>
  <c r="AO861" i="47" s="1"/>
  <c r="AI127" i="36"/>
  <c r="AO325" i="47" s="1"/>
  <c r="AI123" i="1"/>
  <c r="AO57" i="47" s="1"/>
  <c r="AI127" i="38"/>
  <c r="AO459" i="47" s="1"/>
  <c r="AI127" i="34"/>
  <c r="AO191" i="47" s="1"/>
  <c r="AI127" i="39"/>
  <c r="AO526" i="47" s="1"/>
  <c r="P125" i="38"/>
  <c r="V457" i="47" s="1"/>
  <c r="P125" i="36"/>
  <c r="V323" i="47" s="1"/>
  <c r="P125" i="40"/>
  <c r="V591" i="47" s="1"/>
  <c r="P121" i="1"/>
  <c r="V55" i="47" s="1"/>
  <c r="P125" i="44"/>
  <c r="V859" i="47" s="1"/>
  <c r="P125" i="41"/>
  <c r="V658" i="47" s="1"/>
  <c r="P121" i="45"/>
  <c r="V926" i="47" s="1"/>
  <c r="P121" i="46"/>
  <c r="V993" i="47" s="1"/>
  <c r="P125" i="37"/>
  <c r="V390" i="47" s="1"/>
  <c r="P125" i="35"/>
  <c r="V256" i="47" s="1"/>
  <c r="P125" i="20"/>
  <c r="V122" i="47" s="1"/>
  <c r="P121" i="42"/>
  <c r="V725" i="47" s="1"/>
  <c r="P125" i="39"/>
  <c r="V524" i="47" s="1"/>
  <c r="P125" i="34"/>
  <c r="V189" i="47" s="1"/>
  <c r="P121" i="43"/>
  <c r="V792" i="47" s="1"/>
  <c r="AJ125" i="35"/>
  <c r="AP256" i="47" s="1"/>
  <c r="AJ121" i="42"/>
  <c r="AP725" i="47" s="1"/>
  <c r="AJ125" i="34"/>
  <c r="AP189" i="47" s="1"/>
  <c r="AJ125" i="39"/>
  <c r="AP524" i="47" s="1"/>
  <c r="AJ121" i="45"/>
  <c r="AP926" i="47" s="1"/>
  <c r="AJ125" i="44"/>
  <c r="AP859" i="47" s="1"/>
  <c r="AJ125" i="38"/>
  <c r="AP457" i="47" s="1"/>
  <c r="AJ125" i="37"/>
  <c r="AP390" i="47" s="1"/>
  <c r="AJ125" i="41"/>
  <c r="AP658" i="47" s="1"/>
  <c r="AJ125" i="36"/>
  <c r="AP323" i="47" s="1"/>
  <c r="AJ121" i="46"/>
  <c r="AP993" i="47" s="1"/>
  <c r="AJ125" i="20"/>
  <c r="AP122" i="47" s="1"/>
  <c r="AJ121" i="1"/>
  <c r="AP55" i="47" s="1"/>
  <c r="AJ121" i="43"/>
  <c r="AP792" i="47" s="1"/>
  <c r="AJ125" i="40"/>
  <c r="AP591" i="47" s="1"/>
  <c r="N125" i="36"/>
  <c r="T323" i="47" s="1"/>
  <c r="N125" i="40"/>
  <c r="T591" i="47" s="1"/>
  <c r="N121" i="42"/>
  <c r="T725" i="47" s="1"/>
  <c r="N121" i="45"/>
  <c r="T926" i="47" s="1"/>
  <c r="N125" i="34"/>
  <c r="T189" i="47" s="1"/>
  <c r="N121" i="1"/>
  <c r="T55" i="47" s="1"/>
  <c r="N125" i="38"/>
  <c r="T457" i="47" s="1"/>
  <c r="N125" i="37"/>
  <c r="T390" i="47" s="1"/>
  <c r="N121" i="43"/>
  <c r="T792" i="47" s="1"/>
  <c r="N125" i="39"/>
  <c r="T524" i="47" s="1"/>
  <c r="N125" i="44"/>
  <c r="T859" i="47" s="1"/>
  <c r="N125" i="20"/>
  <c r="T122" i="47" s="1"/>
  <c r="N121" i="46"/>
  <c r="T993" i="47" s="1"/>
  <c r="N125" i="41"/>
  <c r="T658" i="47" s="1"/>
  <c r="N125" i="35"/>
  <c r="T256" i="47" s="1"/>
  <c r="H125" i="34"/>
  <c r="N189" i="47" s="1"/>
  <c r="H121" i="45"/>
  <c r="N926" i="47" s="1"/>
  <c r="H125" i="40"/>
  <c r="N591" i="47" s="1"/>
  <c r="H121" i="1"/>
  <c r="N55" i="47" s="1"/>
  <c r="H125" i="20"/>
  <c r="N122" i="47" s="1"/>
  <c r="H125" i="38"/>
  <c r="N457" i="47" s="1"/>
  <c r="H125" i="41"/>
  <c r="N658" i="47" s="1"/>
  <c r="H121" i="42"/>
  <c r="N725" i="47" s="1"/>
  <c r="H125" i="39"/>
  <c r="N524" i="47" s="1"/>
  <c r="H125" i="44"/>
  <c r="N859" i="47" s="1"/>
  <c r="H125" i="35"/>
  <c r="N256" i="47" s="1"/>
  <c r="H121" i="46"/>
  <c r="N993" i="47" s="1"/>
  <c r="H125" i="37"/>
  <c r="N390" i="47" s="1"/>
  <c r="H121" i="43"/>
  <c r="N792" i="47" s="1"/>
  <c r="H125" i="36"/>
  <c r="N323" i="47" s="1"/>
  <c r="Y135" i="44"/>
  <c r="AE869" i="47" s="1"/>
  <c r="Y131" i="43"/>
  <c r="AE802" i="47" s="1"/>
  <c r="Y131" i="45"/>
  <c r="AE936" i="47" s="1"/>
  <c r="Y131" i="42"/>
  <c r="AE735" i="47" s="1"/>
  <c r="Y135" i="41"/>
  <c r="AE668" i="47" s="1"/>
  <c r="Y135" i="39"/>
  <c r="AE534" i="47" s="1"/>
  <c r="Y135" i="20"/>
  <c r="AE132" i="47" s="1"/>
  <c r="Y131" i="1"/>
  <c r="AE65" i="47" s="1"/>
  <c r="X47" i="51"/>
  <c r="Y135" i="38"/>
  <c r="AE467" i="47" s="1"/>
  <c r="Y135" i="40"/>
  <c r="AE601" i="47" s="1"/>
  <c r="Y135" i="35"/>
  <c r="AE266" i="47" s="1"/>
  <c r="Y135" i="34"/>
  <c r="AE199" i="47" s="1"/>
  <c r="Y135" i="36"/>
  <c r="AE333" i="47" s="1"/>
  <c r="Y135" i="37"/>
  <c r="AE400" i="47" s="1"/>
  <c r="Y131" i="46"/>
  <c r="AE1003" i="47" s="1"/>
  <c r="Q133" i="37"/>
  <c r="W398" i="47" s="1"/>
  <c r="Q133" i="36"/>
  <c r="W331" i="47" s="1"/>
  <c r="Q133" i="39"/>
  <c r="W532" i="47" s="1"/>
  <c r="Q133" i="34"/>
  <c r="W197" i="47" s="1"/>
  <c r="Q129" i="46"/>
  <c r="W1001" i="47" s="1"/>
  <c r="Q129" i="1"/>
  <c r="W63" i="47" s="1"/>
  <c r="Q133" i="41"/>
  <c r="W666" i="47" s="1"/>
  <c r="Q133" i="35"/>
  <c r="W264" i="47" s="1"/>
  <c r="Q129" i="42"/>
  <c r="W733" i="47" s="1"/>
  <c r="Q129" i="45"/>
  <c r="W934" i="47" s="1"/>
  <c r="Q133" i="38"/>
  <c r="W465" i="47" s="1"/>
  <c r="Q129" i="43"/>
  <c r="W800" i="47" s="1"/>
  <c r="Q133" i="20"/>
  <c r="W130" i="47" s="1"/>
  <c r="P49" i="51"/>
  <c r="Q133" i="40"/>
  <c r="W599" i="47" s="1"/>
  <c r="Q133" i="44"/>
  <c r="W867" i="47" s="1"/>
  <c r="AB137" i="36"/>
  <c r="AH335" i="47" s="1"/>
  <c r="AB137" i="44"/>
  <c r="AH871" i="47" s="1"/>
  <c r="AB137" i="34"/>
  <c r="AH201" i="47" s="1"/>
  <c r="AB137" i="38"/>
  <c r="AH469" i="47" s="1"/>
  <c r="AB133" i="1"/>
  <c r="AH67" i="47" s="1"/>
  <c r="AB133" i="43"/>
  <c r="AH804" i="47" s="1"/>
  <c r="AB133" i="45"/>
  <c r="AH938" i="47" s="1"/>
  <c r="AB137" i="35"/>
  <c r="AH268" i="47" s="1"/>
  <c r="AB137" i="40"/>
  <c r="AH603" i="47" s="1"/>
  <c r="AB137" i="39"/>
  <c r="AH536" i="47" s="1"/>
  <c r="AB137" i="41"/>
  <c r="AH670" i="47" s="1"/>
  <c r="AB133" i="42"/>
  <c r="AH737" i="47" s="1"/>
  <c r="AB137" i="37"/>
  <c r="AH402" i="47" s="1"/>
  <c r="AB137" i="20"/>
  <c r="AH134" i="47" s="1"/>
  <c r="AB133" i="46"/>
  <c r="AH1005" i="47" s="1"/>
  <c r="T135" i="36"/>
  <c r="Z333" i="47" s="1"/>
  <c r="T135" i="38"/>
  <c r="Z467" i="47" s="1"/>
  <c r="T131" i="42"/>
  <c r="Z735" i="47" s="1"/>
  <c r="T135" i="40"/>
  <c r="Z601" i="47" s="1"/>
  <c r="T135" i="44"/>
  <c r="Z869" i="47" s="1"/>
  <c r="T135" i="35"/>
  <c r="Z266" i="47" s="1"/>
  <c r="T135" i="34"/>
  <c r="Z199" i="47" s="1"/>
  <c r="T135" i="39"/>
  <c r="Z534" i="47" s="1"/>
  <c r="T131" i="1"/>
  <c r="Z65" i="47" s="1"/>
  <c r="T131" i="45"/>
  <c r="Z936" i="47" s="1"/>
  <c r="T131" i="46"/>
  <c r="Z1003" i="47" s="1"/>
  <c r="T135" i="20"/>
  <c r="Z132" i="47" s="1"/>
  <c r="T135" i="41"/>
  <c r="Z668" i="47" s="1"/>
  <c r="S47" i="51"/>
  <c r="T135" i="37"/>
  <c r="Z400" i="47" s="1"/>
  <c r="T131" i="43"/>
  <c r="Z802" i="47" s="1"/>
  <c r="D133" i="45"/>
  <c r="J938" i="47" s="1"/>
  <c r="D137" i="20"/>
  <c r="J134" i="47" s="1"/>
  <c r="D137" i="40"/>
  <c r="J603" i="47" s="1"/>
  <c r="D137" i="36"/>
  <c r="J335" i="47" s="1"/>
  <c r="D133" i="1"/>
  <c r="J67" i="47" s="1"/>
  <c r="D137" i="35"/>
  <c r="J268" i="47" s="1"/>
  <c r="D137" i="38"/>
  <c r="J469" i="47" s="1"/>
  <c r="D137" i="37"/>
  <c r="J402" i="47" s="1"/>
  <c r="D137" i="34"/>
  <c r="J201" i="47" s="1"/>
  <c r="D133" i="46"/>
  <c r="J1005" i="47" s="1"/>
  <c r="D133" i="43"/>
  <c r="J804" i="47" s="1"/>
  <c r="D133" i="42"/>
  <c r="J737" i="47" s="1"/>
  <c r="D137" i="39"/>
  <c r="J536" i="47" s="1"/>
  <c r="D137" i="44"/>
  <c r="J871" i="47" s="1"/>
  <c r="D137" i="41"/>
  <c r="J670" i="47" s="1"/>
  <c r="AD134" i="20"/>
  <c r="AJ131" i="47" s="1"/>
  <c r="AD134" i="41"/>
  <c r="AJ667" i="47" s="1"/>
  <c r="AD134" i="37"/>
  <c r="AJ399" i="47" s="1"/>
  <c r="AD130" i="1"/>
  <c r="AJ64" i="47" s="1"/>
  <c r="AD134" i="44"/>
  <c r="AJ868" i="47" s="1"/>
  <c r="AD130" i="43"/>
  <c r="AJ801" i="47" s="1"/>
  <c r="AD134" i="36"/>
  <c r="AJ332" i="47" s="1"/>
  <c r="AD134" i="38"/>
  <c r="AJ466" i="47" s="1"/>
  <c r="AD134" i="40"/>
  <c r="AJ600" i="47" s="1"/>
  <c r="AD130" i="42"/>
  <c r="AJ734" i="47" s="1"/>
  <c r="AD134" i="39"/>
  <c r="AJ533" i="47" s="1"/>
  <c r="AD130" i="46"/>
  <c r="AJ1002" i="47" s="1"/>
  <c r="AD130" i="45"/>
  <c r="AJ935" i="47" s="1"/>
  <c r="AD134" i="34"/>
  <c r="AJ198" i="47" s="1"/>
  <c r="AD134" i="35"/>
  <c r="AJ265" i="47" s="1"/>
  <c r="L137" i="37"/>
  <c r="R402" i="47" s="1"/>
  <c r="L137" i="40"/>
  <c r="R603" i="47" s="1"/>
  <c r="L137" i="34"/>
  <c r="R201" i="47" s="1"/>
  <c r="L137" i="35"/>
  <c r="R268" i="47" s="1"/>
  <c r="L133" i="42"/>
  <c r="R737" i="47" s="1"/>
  <c r="L137" i="38"/>
  <c r="R469" i="47" s="1"/>
  <c r="L137" i="41"/>
  <c r="R670" i="47" s="1"/>
  <c r="L137" i="36"/>
  <c r="R335" i="47" s="1"/>
  <c r="L133" i="45"/>
  <c r="R938" i="47" s="1"/>
  <c r="L137" i="39"/>
  <c r="R536" i="47" s="1"/>
  <c r="L137" i="20"/>
  <c r="R134" i="47" s="1"/>
  <c r="L133" i="46"/>
  <c r="R1005" i="47" s="1"/>
  <c r="L133" i="1"/>
  <c r="R67" i="47" s="1"/>
  <c r="L133" i="43"/>
  <c r="R804" i="47" s="1"/>
  <c r="L137" i="44"/>
  <c r="R871" i="47" s="1"/>
  <c r="F134" i="40"/>
  <c r="L600" i="47" s="1"/>
  <c r="F134" i="39"/>
  <c r="L533" i="47" s="1"/>
  <c r="F130" i="45"/>
  <c r="L935" i="47" s="1"/>
  <c r="F134" i="41"/>
  <c r="L667" i="47" s="1"/>
  <c r="F134" i="34"/>
  <c r="L198" i="47" s="1"/>
  <c r="F134" i="20"/>
  <c r="L131" i="47" s="1"/>
  <c r="F130" i="42"/>
  <c r="L734" i="47" s="1"/>
  <c r="F134" i="38"/>
  <c r="L466" i="47" s="1"/>
  <c r="F130" i="1"/>
  <c r="L64" i="47" s="1"/>
  <c r="F130" i="46"/>
  <c r="L1002" i="47" s="1"/>
  <c r="F134" i="37"/>
  <c r="L399" i="47" s="1"/>
  <c r="F130" i="43"/>
  <c r="L801" i="47" s="1"/>
  <c r="F134" i="44"/>
  <c r="L868" i="47" s="1"/>
  <c r="F134" i="36"/>
  <c r="L332" i="47" s="1"/>
  <c r="F134" i="35"/>
  <c r="L265" i="47" s="1"/>
  <c r="Z136" i="38"/>
  <c r="AF468" i="47" s="1"/>
  <c r="Z136" i="36"/>
  <c r="AF334" i="47" s="1"/>
  <c r="Z136" i="37"/>
  <c r="AF401" i="47" s="1"/>
  <c r="Z132" i="45"/>
  <c r="AF937" i="47" s="1"/>
  <c r="Z136" i="20"/>
  <c r="AF133" i="47" s="1"/>
  <c r="Z132" i="43"/>
  <c r="AF803" i="47" s="1"/>
  <c r="Z136" i="39"/>
  <c r="AF535" i="47" s="1"/>
  <c r="Z136" i="40"/>
  <c r="AF602" i="47" s="1"/>
  <c r="Z136" i="41"/>
  <c r="AF669" i="47" s="1"/>
  <c r="Z136" i="44"/>
  <c r="AF870" i="47" s="1"/>
  <c r="Z132" i="42"/>
  <c r="AF736" i="47" s="1"/>
  <c r="Z136" i="34"/>
  <c r="AF200" i="47" s="1"/>
  <c r="Z132" i="1"/>
  <c r="AF66" i="47" s="1"/>
  <c r="Z136" i="35"/>
  <c r="AF267" i="47" s="1"/>
  <c r="Z132" i="46"/>
  <c r="AF1004" i="47" s="1"/>
  <c r="U137" i="41"/>
  <c r="AA670" i="47" s="1"/>
  <c r="U137" i="38"/>
  <c r="AA469" i="47" s="1"/>
  <c r="U133" i="46"/>
  <c r="AA1005" i="47" s="1"/>
  <c r="U133" i="1"/>
  <c r="AA67" i="47" s="1"/>
  <c r="U137" i="39"/>
  <c r="AA536" i="47" s="1"/>
  <c r="U137" i="40"/>
  <c r="AA603" i="47" s="1"/>
  <c r="U137" i="44"/>
  <c r="AA871" i="47" s="1"/>
  <c r="U137" i="35"/>
  <c r="AA268" i="47" s="1"/>
  <c r="U133" i="45"/>
  <c r="AA938" i="47" s="1"/>
  <c r="U137" i="37"/>
  <c r="AA402" i="47" s="1"/>
  <c r="U133" i="42"/>
  <c r="AA737" i="47" s="1"/>
  <c r="U137" i="20"/>
  <c r="AA134" i="47" s="1"/>
  <c r="U137" i="34"/>
  <c r="AA201" i="47" s="1"/>
  <c r="U137" i="36"/>
  <c r="AA335" i="47" s="1"/>
  <c r="U133" i="43"/>
  <c r="AA804" i="47" s="1"/>
  <c r="AH130" i="1"/>
  <c r="AN64" i="47" s="1"/>
  <c r="AH130" i="43"/>
  <c r="AN801" i="47" s="1"/>
  <c r="AH134" i="36"/>
  <c r="AN332" i="47" s="1"/>
  <c r="AH130" i="46"/>
  <c r="AN1002" i="47" s="1"/>
  <c r="AH130" i="45"/>
  <c r="AN935" i="47" s="1"/>
  <c r="AH134" i="20"/>
  <c r="AN131" i="47" s="1"/>
  <c r="AH134" i="41"/>
  <c r="AN667" i="47" s="1"/>
  <c r="AH134" i="34"/>
  <c r="AN198" i="47" s="1"/>
  <c r="AH134" i="38"/>
  <c r="AN466" i="47" s="1"/>
  <c r="AH134" i="44"/>
  <c r="AN868" i="47" s="1"/>
  <c r="AH134" i="39"/>
  <c r="AN533" i="47" s="1"/>
  <c r="AH134" i="40"/>
  <c r="AN600" i="47" s="1"/>
  <c r="AH134" i="35"/>
  <c r="AN265" i="47" s="1"/>
  <c r="AH130" i="42"/>
  <c r="AN734" i="47" s="1"/>
  <c r="AH134" i="37"/>
  <c r="AN399" i="47" s="1"/>
  <c r="W132" i="1"/>
  <c r="AC66" i="47" s="1"/>
  <c r="W132" i="46"/>
  <c r="AC1004" i="47" s="1"/>
  <c r="W136" i="39"/>
  <c r="AC535" i="47" s="1"/>
  <c r="W136" i="41"/>
  <c r="AC669" i="47" s="1"/>
  <c r="W136" i="40"/>
  <c r="AC602" i="47" s="1"/>
  <c r="W136" i="36"/>
  <c r="AC334" i="47" s="1"/>
  <c r="W136" i="20"/>
  <c r="AC133" i="47" s="1"/>
  <c r="W136" i="37"/>
  <c r="AC401" i="47" s="1"/>
  <c r="W136" i="44"/>
  <c r="AC870" i="47" s="1"/>
  <c r="W132" i="43"/>
  <c r="AC803" i="47" s="1"/>
  <c r="W136" i="38"/>
  <c r="AC468" i="47" s="1"/>
  <c r="W132" i="42"/>
  <c r="AC736" i="47" s="1"/>
  <c r="W136" i="35"/>
  <c r="AC267" i="47" s="1"/>
  <c r="W136" i="34"/>
  <c r="AC200" i="47" s="1"/>
  <c r="W132" i="45"/>
  <c r="AC937" i="47" s="1"/>
  <c r="AC132" i="42"/>
  <c r="AI736" i="47" s="1"/>
  <c r="AC136" i="36"/>
  <c r="AI334" i="47" s="1"/>
  <c r="AC136" i="20"/>
  <c r="AI133" i="47" s="1"/>
  <c r="AC136" i="35"/>
  <c r="AI267" i="47" s="1"/>
  <c r="AC132" i="45"/>
  <c r="AI937" i="47" s="1"/>
  <c r="AC136" i="39"/>
  <c r="AI535" i="47" s="1"/>
  <c r="AC132" i="43"/>
  <c r="AI803" i="47" s="1"/>
  <c r="AC136" i="37"/>
  <c r="AI401" i="47" s="1"/>
  <c r="AC136" i="34"/>
  <c r="AI200" i="47" s="1"/>
  <c r="AC136" i="38"/>
  <c r="AI468" i="47" s="1"/>
  <c r="AC132" i="46"/>
  <c r="AI1004" i="47" s="1"/>
  <c r="AC136" i="40"/>
  <c r="AI602" i="47" s="1"/>
  <c r="AC136" i="41"/>
  <c r="AI669" i="47" s="1"/>
  <c r="AC136" i="44"/>
  <c r="AI870" i="47" s="1"/>
  <c r="AC132" i="1"/>
  <c r="AI66" i="47" s="1"/>
  <c r="X132" i="42"/>
  <c r="AD736" i="47" s="1"/>
  <c r="X136" i="41"/>
  <c r="AD669" i="47" s="1"/>
  <c r="X136" i="37"/>
  <c r="AD401" i="47" s="1"/>
  <c r="X136" i="34"/>
  <c r="AD200" i="47" s="1"/>
  <c r="X136" i="20"/>
  <c r="AD133" i="47" s="1"/>
  <c r="X132" i="43"/>
  <c r="AD803" i="47" s="1"/>
  <c r="X136" i="38"/>
  <c r="AD468" i="47" s="1"/>
  <c r="X132" i="46"/>
  <c r="AD1004" i="47" s="1"/>
  <c r="X136" i="39"/>
  <c r="AD535" i="47" s="1"/>
  <c r="X136" i="40"/>
  <c r="AD602" i="47" s="1"/>
  <c r="X132" i="1"/>
  <c r="AD66" i="47" s="1"/>
  <c r="X132" i="45"/>
  <c r="AD937" i="47" s="1"/>
  <c r="X136" i="36"/>
  <c r="AD334" i="47" s="1"/>
  <c r="X136" i="44"/>
  <c r="AD870" i="47" s="1"/>
  <c r="X136" i="35"/>
  <c r="AD267" i="47" s="1"/>
  <c r="Q130" i="39"/>
  <c r="W529" i="47" s="1"/>
  <c r="Q130" i="38"/>
  <c r="W462" i="47" s="1"/>
  <c r="Q130" i="41"/>
  <c r="W663" i="47" s="1"/>
  <c r="Q126" i="1"/>
  <c r="W60" i="47" s="1"/>
  <c r="Q126" i="45"/>
  <c r="W931" i="47" s="1"/>
  <c r="Q126" i="43"/>
  <c r="W797" i="47" s="1"/>
  <c r="Q130" i="37"/>
  <c r="W395" i="47" s="1"/>
  <c r="Q126" i="42"/>
  <c r="W730" i="47" s="1"/>
  <c r="Q130" i="40"/>
  <c r="W596" i="47" s="1"/>
  <c r="Q130" i="36"/>
  <c r="W328" i="47" s="1"/>
  <c r="Q130" i="35"/>
  <c r="W261" i="47" s="1"/>
  <c r="Q130" i="20"/>
  <c r="W127" i="47" s="1"/>
  <c r="Q130" i="44"/>
  <c r="W864" i="47" s="1"/>
  <c r="Q130" i="34"/>
  <c r="W194" i="47" s="1"/>
  <c r="Q126" i="46"/>
  <c r="W998" i="47" s="1"/>
  <c r="K130" i="36"/>
  <c r="Q328" i="47" s="1"/>
  <c r="K130" i="34"/>
  <c r="Q194" i="47" s="1"/>
  <c r="K126" i="42"/>
  <c r="Q730" i="47" s="1"/>
  <c r="K126" i="46"/>
  <c r="Q998" i="47" s="1"/>
  <c r="K126" i="1"/>
  <c r="Q60" i="47" s="1"/>
  <c r="K130" i="39"/>
  <c r="Q529" i="47" s="1"/>
  <c r="K126" i="45"/>
  <c r="Q931" i="47" s="1"/>
  <c r="K130" i="40"/>
  <c r="Q596" i="47" s="1"/>
  <c r="K130" i="20"/>
  <c r="Q127" i="47" s="1"/>
  <c r="K130" i="44"/>
  <c r="Q864" i="47" s="1"/>
  <c r="K126" i="43"/>
  <c r="Q797" i="47" s="1"/>
  <c r="K130" i="35"/>
  <c r="Q261" i="47" s="1"/>
  <c r="K130" i="41"/>
  <c r="Q663" i="47" s="1"/>
  <c r="K130" i="37"/>
  <c r="Q395" i="47" s="1"/>
  <c r="K130" i="38"/>
  <c r="Q462" i="47" s="1"/>
  <c r="T132" i="35"/>
  <c r="Z263" i="47" s="1"/>
  <c r="T132" i="34"/>
  <c r="Z196" i="47" s="1"/>
  <c r="T132" i="36"/>
  <c r="Z330" i="47" s="1"/>
  <c r="T128" i="43"/>
  <c r="Z799" i="47" s="1"/>
  <c r="T128" i="42"/>
  <c r="Z732" i="47" s="1"/>
  <c r="T132" i="38"/>
  <c r="Z464" i="47" s="1"/>
  <c r="T132" i="44"/>
  <c r="Z866" i="47" s="1"/>
  <c r="T132" i="20"/>
  <c r="Z129" i="47" s="1"/>
  <c r="T132" i="37"/>
  <c r="Z397" i="47" s="1"/>
  <c r="T132" i="40"/>
  <c r="Z598" i="47" s="1"/>
  <c r="T128" i="46"/>
  <c r="Z1000" i="47" s="1"/>
  <c r="T128" i="45"/>
  <c r="Z933" i="47" s="1"/>
  <c r="T132" i="41"/>
  <c r="Z665" i="47" s="1"/>
  <c r="T132" i="39"/>
  <c r="Z531" i="47" s="1"/>
  <c r="T128" i="1"/>
  <c r="Z62" i="47" s="1"/>
  <c r="D128" i="46"/>
  <c r="J1000" i="47" s="1"/>
  <c r="D132" i="38"/>
  <c r="J464" i="47" s="1"/>
  <c r="D132" i="20"/>
  <c r="J129" i="47" s="1"/>
  <c r="D128" i="45"/>
  <c r="J933" i="47" s="1"/>
  <c r="D132" i="34"/>
  <c r="J196" i="47" s="1"/>
  <c r="D128" i="1"/>
  <c r="J62" i="47" s="1"/>
  <c r="D128" i="42"/>
  <c r="J732" i="47" s="1"/>
  <c r="D132" i="40"/>
  <c r="J598" i="47" s="1"/>
  <c r="D132" i="41"/>
  <c r="J665" i="47" s="1"/>
  <c r="D132" i="36"/>
  <c r="J330" i="47" s="1"/>
  <c r="D132" i="35"/>
  <c r="J263" i="47" s="1"/>
  <c r="D128" i="43"/>
  <c r="J799" i="47" s="1"/>
  <c r="D132" i="44"/>
  <c r="J866" i="47" s="1"/>
  <c r="D132" i="37"/>
  <c r="J397" i="47" s="1"/>
  <c r="D132" i="39"/>
  <c r="J531" i="47" s="1"/>
  <c r="AJ132" i="37"/>
  <c r="AP397" i="47" s="1"/>
  <c r="AJ132" i="34"/>
  <c r="AP196" i="47" s="1"/>
  <c r="AJ132" i="36"/>
  <c r="AP330" i="47" s="1"/>
  <c r="AJ132" i="40"/>
  <c r="AP598" i="47" s="1"/>
  <c r="AJ132" i="44"/>
  <c r="AP866" i="47" s="1"/>
  <c r="AJ128" i="45"/>
  <c r="AP933" i="47" s="1"/>
  <c r="AJ132" i="35"/>
  <c r="AP263" i="47" s="1"/>
  <c r="AJ132" i="39"/>
  <c r="AP531" i="47" s="1"/>
  <c r="AJ128" i="46"/>
  <c r="AP1000" i="47" s="1"/>
  <c r="AJ132" i="38"/>
  <c r="AP464" i="47" s="1"/>
  <c r="AJ128" i="1"/>
  <c r="AP62" i="47" s="1"/>
  <c r="AJ128" i="42"/>
  <c r="AP732" i="47" s="1"/>
  <c r="AJ132" i="20"/>
  <c r="AP129" i="47" s="1"/>
  <c r="AJ132" i="41"/>
  <c r="AP665" i="47" s="1"/>
  <c r="AJ128" i="43"/>
  <c r="AP799" i="47" s="1"/>
  <c r="L133" i="40"/>
  <c r="R599" i="47" s="1"/>
  <c r="L129" i="45"/>
  <c r="R934" i="47" s="1"/>
  <c r="L133" i="20"/>
  <c r="R130" i="47" s="1"/>
  <c r="L129" i="46"/>
  <c r="R1001" i="47" s="1"/>
  <c r="L129" i="1"/>
  <c r="R63" i="47" s="1"/>
  <c r="L129" i="42"/>
  <c r="R733" i="47" s="1"/>
  <c r="L133" i="34"/>
  <c r="R197" i="47" s="1"/>
  <c r="L133" i="38"/>
  <c r="R465" i="47" s="1"/>
  <c r="L133" i="37"/>
  <c r="R398" i="47" s="1"/>
  <c r="L133" i="41"/>
  <c r="R666" i="47" s="1"/>
  <c r="L133" i="39"/>
  <c r="R532" i="47" s="1"/>
  <c r="L129" i="43"/>
  <c r="R800" i="47" s="1"/>
  <c r="L133" i="36"/>
  <c r="R331" i="47" s="1"/>
  <c r="L133" i="44"/>
  <c r="R867" i="47" s="1"/>
  <c r="K49" i="51"/>
  <c r="L133" i="35"/>
  <c r="R264" i="47" s="1"/>
  <c r="R131" i="35"/>
  <c r="X262" i="47" s="1"/>
  <c r="R131" i="39"/>
  <c r="X530" i="47" s="1"/>
  <c r="R131" i="38"/>
  <c r="X463" i="47" s="1"/>
  <c r="R131" i="36"/>
  <c r="X329" i="47" s="1"/>
  <c r="R127" i="43"/>
  <c r="X798" i="47" s="1"/>
  <c r="R127" i="45"/>
  <c r="X932" i="47" s="1"/>
  <c r="R127" i="42"/>
  <c r="X731" i="47" s="1"/>
  <c r="R131" i="40"/>
  <c r="X597" i="47" s="1"/>
  <c r="R127" i="1"/>
  <c r="X61" i="47" s="1"/>
  <c r="R131" i="44"/>
  <c r="X865" i="47" s="1"/>
  <c r="R127" i="46"/>
  <c r="X999" i="47" s="1"/>
  <c r="R131" i="34"/>
  <c r="X195" i="47" s="1"/>
  <c r="R131" i="37"/>
  <c r="X396" i="47" s="1"/>
  <c r="R131" i="41"/>
  <c r="X664" i="47" s="1"/>
  <c r="R131" i="20"/>
  <c r="X128" i="47" s="1"/>
  <c r="U131" i="20"/>
  <c r="AA128" i="47" s="1"/>
  <c r="U131" i="38"/>
  <c r="AA463" i="47" s="1"/>
  <c r="U131" i="36"/>
  <c r="AA329" i="47" s="1"/>
  <c r="U127" i="45"/>
  <c r="AA932" i="47" s="1"/>
  <c r="U131" i="40"/>
  <c r="AA597" i="47" s="1"/>
  <c r="U127" i="46"/>
  <c r="AA999" i="47" s="1"/>
  <c r="U131" i="39"/>
  <c r="AA530" i="47" s="1"/>
  <c r="U127" i="43"/>
  <c r="AA798" i="47" s="1"/>
  <c r="U131" i="35"/>
  <c r="AA262" i="47" s="1"/>
  <c r="U127" i="1"/>
  <c r="AA61" i="47" s="1"/>
  <c r="U127" i="42"/>
  <c r="AA731" i="47" s="1"/>
  <c r="U131" i="44"/>
  <c r="AA865" i="47" s="1"/>
  <c r="U131" i="37"/>
  <c r="AA396" i="47" s="1"/>
  <c r="U131" i="41"/>
  <c r="AA664" i="47" s="1"/>
  <c r="U131" i="34"/>
  <c r="AA195" i="47" s="1"/>
  <c r="AH131" i="44"/>
  <c r="AN865" i="47" s="1"/>
  <c r="AH127" i="1"/>
  <c r="AN61" i="47" s="1"/>
  <c r="AH131" i="39"/>
  <c r="AN530" i="47" s="1"/>
  <c r="AH131" i="37"/>
  <c r="AN396" i="47" s="1"/>
  <c r="AH131" i="35"/>
  <c r="AN262" i="47" s="1"/>
  <c r="AH131" i="20"/>
  <c r="AN128" i="47" s="1"/>
  <c r="AH131" i="40"/>
  <c r="AN597" i="47" s="1"/>
  <c r="AH131" i="41"/>
  <c r="AN664" i="47" s="1"/>
  <c r="AH131" i="38"/>
  <c r="AN463" i="47" s="1"/>
  <c r="AH131" i="36"/>
  <c r="AN329" i="47" s="1"/>
  <c r="AH127" i="43"/>
  <c r="AN798" i="47" s="1"/>
  <c r="AH127" i="46"/>
  <c r="AN999" i="47" s="1"/>
  <c r="AH131" i="34"/>
  <c r="AN195" i="47" s="1"/>
  <c r="AH127" i="45"/>
  <c r="AN932" i="47" s="1"/>
  <c r="AH127" i="42"/>
  <c r="AN731" i="47" s="1"/>
  <c r="S127" i="1"/>
  <c r="Y61" i="47" s="1"/>
  <c r="S127" i="43"/>
  <c r="Y798" i="47" s="1"/>
  <c r="S131" i="38"/>
  <c r="Y463" i="47" s="1"/>
  <c r="S131" i="39"/>
  <c r="Y530" i="47" s="1"/>
  <c r="S131" i="37"/>
  <c r="Y396" i="47" s="1"/>
  <c r="S131" i="20"/>
  <c r="Y128" i="47" s="1"/>
  <c r="S131" i="40"/>
  <c r="Y597" i="47" s="1"/>
  <c r="S131" i="34"/>
  <c r="Y195" i="47" s="1"/>
  <c r="S131" i="36"/>
  <c r="Y329" i="47" s="1"/>
  <c r="S127" i="45"/>
  <c r="Y932" i="47" s="1"/>
  <c r="S131" i="44"/>
  <c r="Y865" i="47" s="1"/>
  <c r="S131" i="41"/>
  <c r="Y664" i="47" s="1"/>
  <c r="S127" i="46"/>
  <c r="Y999" i="47" s="1"/>
  <c r="S131" i="35"/>
  <c r="Y262" i="47" s="1"/>
  <c r="S127" i="42"/>
  <c r="Y731" i="47" s="1"/>
  <c r="AB129" i="37"/>
  <c r="AH394" i="47" s="1"/>
  <c r="AB125" i="1"/>
  <c r="AH59" i="47" s="1"/>
  <c r="AB129" i="20"/>
  <c r="AH126" i="47" s="1"/>
  <c r="AB129" i="35"/>
  <c r="AH260" i="47" s="1"/>
  <c r="AB125" i="43"/>
  <c r="AH796" i="47" s="1"/>
  <c r="AB125" i="46"/>
  <c r="AH997" i="47" s="1"/>
  <c r="AB129" i="34"/>
  <c r="AH193" i="47" s="1"/>
  <c r="AB129" i="41"/>
  <c r="AH662" i="47" s="1"/>
  <c r="AB125" i="45"/>
  <c r="AH930" i="47" s="1"/>
  <c r="AB125" i="42"/>
  <c r="AH729" i="47" s="1"/>
  <c r="AB129" i="36"/>
  <c r="AH327" i="47" s="1"/>
  <c r="AB129" i="39"/>
  <c r="AH528" i="47" s="1"/>
  <c r="AB129" i="38"/>
  <c r="AH461" i="47" s="1"/>
  <c r="AB129" i="44"/>
  <c r="AH863" i="47" s="1"/>
  <c r="AB129" i="40"/>
  <c r="AH595" i="47" s="1"/>
  <c r="U130" i="41"/>
  <c r="AA663" i="47" s="1"/>
  <c r="U130" i="34"/>
  <c r="AA194" i="47" s="1"/>
  <c r="U130" i="20"/>
  <c r="AA127" i="47" s="1"/>
  <c r="U130" i="44"/>
  <c r="AA864" i="47" s="1"/>
  <c r="U126" i="42"/>
  <c r="AA730" i="47" s="1"/>
  <c r="U130" i="36"/>
  <c r="AA328" i="47" s="1"/>
  <c r="U130" i="35"/>
  <c r="AA261" i="47" s="1"/>
  <c r="U126" i="46"/>
  <c r="AA998" i="47" s="1"/>
  <c r="U130" i="37"/>
  <c r="AA395" i="47" s="1"/>
  <c r="U130" i="40"/>
  <c r="AA596" i="47" s="1"/>
  <c r="U130" i="39"/>
  <c r="AA529" i="47" s="1"/>
  <c r="U126" i="1"/>
  <c r="AA60" i="47" s="1"/>
  <c r="U126" i="43"/>
  <c r="AA797" i="47" s="1"/>
  <c r="U130" i="38"/>
  <c r="AA462" i="47" s="1"/>
  <c r="U126" i="45"/>
  <c r="AA931" i="47" s="1"/>
  <c r="E130" i="38"/>
  <c r="K462" i="47" s="1"/>
  <c r="E130" i="44"/>
  <c r="K864" i="47" s="1"/>
  <c r="E130" i="35"/>
  <c r="K261" i="47" s="1"/>
  <c r="E130" i="39"/>
  <c r="K529" i="47" s="1"/>
  <c r="E130" i="36"/>
  <c r="K328" i="47" s="1"/>
  <c r="E130" i="41"/>
  <c r="K663" i="47" s="1"/>
  <c r="E126" i="45"/>
  <c r="K931" i="47" s="1"/>
  <c r="E126" i="1"/>
  <c r="K60" i="47" s="1"/>
  <c r="E126" i="43"/>
  <c r="K797" i="47" s="1"/>
  <c r="E126" i="46"/>
  <c r="K998" i="47" s="1"/>
  <c r="E130" i="40"/>
  <c r="K596" i="47" s="1"/>
  <c r="E130" i="37"/>
  <c r="K395" i="47" s="1"/>
  <c r="E126" i="42"/>
  <c r="K730" i="47" s="1"/>
  <c r="E130" i="20"/>
  <c r="K127" i="47" s="1"/>
  <c r="E130" i="34"/>
  <c r="K194" i="47" s="1"/>
  <c r="I132" i="20"/>
  <c r="O129" i="47" s="1"/>
  <c r="I132" i="40"/>
  <c r="O598" i="47" s="1"/>
  <c r="I128" i="1"/>
  <c r="O62" i="47" s="1"/>
  <c r="I128" i="46"/>
  <c r="O1000" i="47" s="1"/>
  <c r="I132" i="44"/>
  <c r="O866" i="47" s="1"/>
  <c r="I132" i="35"/>
  <c r="O263" i="47" s="1"/>
  <c r="I128" i="45"/>
  <c r="O933" i="47" s="1"/>
  <c r="I132" i="39"/>
  <c r="O531" i="47" s="1"/>
  <c r="I132" i="37"/>
  <c r="O397" i="47" s="1"/>
  <c r="I132" i="34"/>
  <c r="O196" i="47" s="1"/>
  <c r="I132" i="36"/>
  <c r="O330" i="47" s="1"/>
  <c r="I132" i="41"/>
  <c r="O665" i="47" s="1"/>
  <c r="I128" i="42"/>
  <c r="O732" i="47" s="1"/>
  <c r="I132" i="38"/>
  <c r="O464" i="47" s="1"/>
  <c r="I128" i="43"/>
  <c r="O799" i="47" s="1"/>
  <c r="I136" i="34"/>
  <c r="O200" i="47" s="1"/>
  <c r="I136" i="36"/>
  <c r="O334" i="47" s="1"/>
  <c r="I136" i="39"/>
  <c r="O535" i="47" s="1"/>
  <c r="I132" i="45"/>
  <c r="O937" i="47" s="1"/>
  <c r="I136" i="44"/>
  <c r="O870" i="47" s="1"/>
  <c r="I136" i="40"/>
  <c r="O602" i="47" s="1"/>
  <c r="I136" i="20"/>
  <c r="O133" i="47" s="1"/>
  <c r="I132" i="1"/>
  <c r="O66" i="47" s="1"/>
  <c r="I132" i="43"/>
  <c r="O803" i="47" s="1"/>
  <c r="I136" i="37"/>
  <c r="O401" i="47" s="1"/>
  <c r="I136" i="38"/>
  <c r="O468" i="47" s="1"/>
  <c r="I132" i="42"/>
  <c r="O736" i="47" s="1"/>
  <c r="I136" i="35"/>
  <c r="O267" i="47" s="1"/>
  <c r="I132" i="46"/>
  <c r="O1004" i="47" s="1"/>
  <c r="I136" i="41"/>
  <c r="O669" i="47" s="1"/>
  <c r="K672" i="47"/>
  <c r="E162" i="42"/>
  <c r="K940" i="47"/>
  <c r="E162" i="46"/>
  <c r="T128" i="44"/>
  <c r="Z862" i="47" s="1"/>
  <c r="T128" i="37"/>
  <c r="Z393" i="47" s="1"/>
  <c r="T128" i="38"/>
  <c r="Z460" i="47" s="1"/>
  <c r="T124" i="42"/>
  <c r="Z728" i="47" s="1"/>
  <c r="T124" i="1"/>
  <c r="Z58" i="47" s="1"/>
  <c r="T124" i="46"/>
  <c r="Z996" i="47" s="1"/>
  <c r="T128" i="41"/>
  <c r="Z661" i="47" s="1"/>
  <c r="T128" i="34"/>
  <c r="Z192" i="47" s="1"/>
  <c r="T128" i="36"/>
  <c r="Z326" i="47" s="1"/>
  <c r="T128" i="40"/>
  <c r="Z594" i="47" s="1"/>
  <c r="T128" i="35"/>
  <c r="Z259" i="47" s="1"/>
  <c r="T128" i="20"/>
  <c r="Z125" i="47" s="1"/>
  <c r="T128" i="39"/>
  <c r="Z527" i="47" s="1"/>
  <c r="T124" i="43"/>
  <c r="Z795" i="47" s="1"/>
  <c r="T124" i="45"/>
  <c r="Z929" i="47" s="1"/>
  <c r="V128" i="44"/>
  <c r="AB862" i="47" s="1"/>
  <c r="V128" i="40"/>
  <c r="AB594" i="47" s="1"/>
  <c r="V128" i="37"/>
  <c r="AB393" i="47" s="1"/>
  <c r="V124" i="43"/>
  <c r="AB795" i="47" s="1"/>
  <c r="V128" i="38"/>
  <c r="AB460" i="47" s="1"/>
  <c r="V124" i="1"/>
  <c r="AB58" i="47" s="1"/>
  <c r="V124" i="45"/>
  <c r="AB929" i="47" s="1"/>
  <c r="V128" i="34"/>
  <c r="AB192" i="47" s="1"/>
  <c r="V128" i="20"/>
  <c r="AB125" i="47" s="1"/>
  <c r="V124" i="46"/>
  <c r="AB996" i="47" s="1"/>
  <c r="V124" i="42"/>
  <c r="AB728" i="47" s="1"/>
  <c r="V128" i="35"/>
  <c r="AB259" i="47" s="1"/>
  <c r="V128" i="36"/>
  <c r="AB326" i="47" s="1"/>
  <c r="V128" i="41"/>
  <c r="AB661" i="47" s="1"/>
  <c r="V128" i="39"/>
  <c r="AB527" i="47" s="1"/>
  <c r="H124" i="46"/>
  <c r="N996" i="47" s="1"/>
  <c r="H128" i="35"/>
  <c r="N259" i="47" s="1"/>
  <c r="H124" i="45"/>
  <c r="N929" i="47" s="1"/>
  <c r="H124" i="1"/>
  <c r="N58" i="47" s="1"/>
  <c r="H124" i="42"/>
  <c r="N728" i="47" s="1"/>
  <c r="H128" i="37"/>
  <c r="N393" i="47" s="1"/>
  <c r="H128" i="41"/>
  <c r="N661" i="47" s="1"/>
  <c r="H128" i="40"/>
  <c r="N594" i="47" s="1"/>
  <c r="H128" i="44"/>
  <c r="N862" i="47" s="1"/>
  <c r="H128" i="39"/>
  <c r="N527" i="47" s="1"/>
  <c r="H128" i="34"/>
  <c r="N192" i="47" s="1"/>
  <c r="H128" i="38"/>
  <c r="N460" i="47" s="1"/>
  <c r="H128" i="36"/>
  <c r="N326" i="47" s="1"/>
  <c r="H124" i="43"/>
  <c r="N795" i="47" s="1"/>
  <c r="H128" i="20"/>
  <c r="N125" i="47" s="1"/>
  <c r="Q128" i="40"/>
  <c r="W594" i="47" s="1"/>
  <c r="Q128" i="37"/>
  <c r="W393" i="47" s="1"/>
  <c r="Q128" i="39"/>
  <c r="W527" i="47" s="1"/>
  <c r="Q124" i="45"/>
  <c r="W929" i="47" s="1"/>
  <c r="Q128" i="36"/>
  <c r="W326" i="47" s="1"/>
  <c r="Q128" i="41"/>
  <c r="W661" i="47" s="1"/>
  <c r="Q124" i="42"/>
  <c r="W728" i="47" s="1"/>
  <c r="Q128" i="34"/>
  <c r="W192" i="47" s="1"/>
  <c r="Q128" i="20"/>
  <c r="W125" i="47" s="1"/>
  <c r="Q124" i="1"/>
  <c r="W58" i="47" s="1"/>
  <c r="Q124" i="43"/>
  <c r="W795" i="47" s="1"/>
  <c r="Q128" i="38"/>
  <c r="W460" i="47" s="1"/>
  <c r="Q128" i="44"/>
  <c r="W862" i="47" s="1"/>
  <c r="Q124" i="46"/>
  <c r="W996" i="47" s="1"/>
  <c r="Q128" i="35"/>
  <c r="W259" i="47" s="1"/>
  <c r="R126" i="41"/>
  <c r="X659" i="47" s="1"/>
  <c r="R126" i="39"/>
  <c r="X525" i="47" s="1"/>
  <c r="R126" i="34"/>
  <c r="X190" i="47" s="1"/>
  <c r="R126" i="44"/>
  <c r="X860" i="47" s="1"/>
  <c r="R122" i="45"/>
  <c r="X927" i="47" s="1"/>
  <c r="R126" i="40"/>
  <c r="X592" i="47" s="1"/>
  <c r="R126" i="20"/>
  <c r="X123" i="47" s="1"/>
  <c r="R126" i="38"/>
  <c r="X458" i="47" s="1"/>
  <c r="R126" i="36"/>
  <c r="X324" i="47" s="1"/>
  <c r="R122" i="42"/>
  <c r="X726" i="47" s="1"/>
  <c r="R122" i="46"/>
  <c r="X994" i="47" s="1"/>
  <c r="R126" i="35"/>
  <c r="X257" i="47" s="1"/>
  <c r="R126" i="37"/>
  <c r="X391" i="47" s="1"/>
  <c r="R122" i="1"/>
  <c r="X56" i="47" s="1"/>
  <c r="R122" i="43"/>
  <c r="X793" i="47" s="1"/>
  <c r="AI126" i="36"/>
  <c r="AO324" i="47" s="1"/>
  <c r="AI126" i="44"/>
  <c r="AO860" i="47" s="1"/>
  <c r="AI126" i="38"/>
  <c r="AO458" i="47" s="1"/>
  <c r="AI126" i="37"/>
  <c r="AO391" i="47" s="1"/>
  <c r="AI126" i="39"/>
  <c r="AO525" i="47" s="1"/>
  <c r="AI126" i="40"/>
  <c r="AO592" i="47" s="1"/>
  <c r="AI122" i="42"/>
  <c r="AO726" i="47" s="1"/>
  <c r="AI122" i="46"/>
  <c r="AO994" i="47" s="1"/>
  <c r="AI122" i="1"/>
  <c r="AO56" i="47" s="1"/>
  <c r="AI126" i="35"/>
  <c r="AO257" i="47" s="1"/>
  <c r="AI126" i="20"/>
  <c r="AO123" i="47" s="1"/>
  <c r="AI122" i="45"/>
  <c r="AO927" i="47" s="1"/>
  <c r="AI122" i="43"/>
  <c r="AO793" i="47" s="1"/>
  <c r="AI126" i="34"/>
  <c r="AO190" i="47" s="1"/>
  <c r="AI126" i="41"/>
  <c r="AO659" i="47" s="1"/>
  <c r="AJ126" i="41"/>
  <c r="AP659" i="47" s="1"/>
  <c r="AJ122" i="46"/>
  <c r="AP994" i="47" s="1"/>
  <c r="AJ122" i="45"/>
  <c r="AP927" i="47" s="1"/>
  <c r="AJ122" i="43"/>
  <c r="AP793" i="47" s="1"/>
  <c r="AJ126" i="40"/>
  <c r="AP592" i="47" s="1"/>
  <c r="AJ126" i="39"/>
  <c r="AP525" i="47" s="1"/>
  <c r="AJ126" i="38"/>
  <c r="AP458" i="47" s="1"/>
  <c r="AJ126" i="37"/>
  <c r="AP391" i="47" s="1"/>
  <c r="AJ126" i="44"/>
  <c r="AP860" i="47" s="1"/>
  <c r="AJ126" i="35"/>
  <c r="AP257" i="47" s="1"/>
  <c r="AJ126" i="20"/>
  <c r="AP123" i="47" s="1"/>
  <c r="AJ122" i="42"/>
  <c r="AP726" i="47" s="1"/>
  <c r="AJ126" i="36"/>
  <c r="AP324" i="47" s="1"/>
  <c r="AJ126" i="34"/>
  <c r="AP190" i="47" s="1"/>
  <c r="AJ122" i="1"/>
  <c r="AP56" i="47" s="1"/>
  <c r="N122" i="42"/>
  <c r="T726" i="47" s="1"/>
  <c r="N126" i="35"/>
  <c r="T257" i="47" s="1"/>
  <c r="N122" i="45"/>
  <c r="T927" i="47" s="1"/>
  <c r="N126" i="40"/>
  <c r="T592" i="47" s="1"/>
  <c r="N126" i="41"/>
  <c r="T659" i="47" s="1"/>
  <c r="N126" i="36"/>
  <c r="T324" i="47" s="1"/>
  <c r="N126" i="34"/>
  <c r="T190" i="47" s="1"/>
  <c r="N126" i="20"/>
  <c r="T123" i="47" s="1"/>
  <c r="N126" i="44"/>
  <c r="T860" i="47" s="1"/>
  <c r="N122" i="43"/>
  <c r="T793" i="47" s="1"/>
  <c r="N126" i="37"/>
  <c r="T391" i="47" s="1"/>
  <c r="N122" i="46"/>
  <c r="T994" i="47" s="1"/>
  <c r="N122" i="1"/>
  <c r="T56" i="47" s="1"/>
  <c r="N126" i="39"/>
  <c r="T525" i="47" s="1"/>
  <c r="N126" i="38"/>
  <c r="T458" i="47" s="1"/>
  <c r="K135" i="41"/>
  <c r="Q668" i="47" s="1"/>
  <c r="K135" i="34"/>
  <c r="Q199" i="47" s="1"/>
  <c r="K135" i="44"/>
  <c r="Q869" i="47" s="1"/>
  <c r="K135" i="35"/>
  <c r="Q266" i="47" s="1"/>
  <c r="K131" i="1"/>
  <c r="Q65" i="47" s="1"/>
  <c r="K135" i="20"/>
  <c r="Q132" i="47" s="1"/>
  <c r="K131" i="45"/>
  <c r="Q936" i="47" s="1"/>
  <c r="K135" i="38"/>
  <c r="Q467" i="47" s="1"/>
  <c r="K131" i="43"/>
  <c r="Q802" i="47" s="1"/>
  <c r="K135" i="37"/>
  <c r="Q400" i="47" s="1"/>
  <c r="K131" i="42"/>
  <c r="Q735" i="47" s="1"/>
  <c r="K135" i="36"/>
  <c r="Q333" i="47" s="1"/>
  <c r="J47" i="51"/>
  <c r="K135" i="40"/>
  <c r="Q601" i="47" s="1"/>
  <c r="K135" i="39"/>
  <c r="Q534" i="47" s="1"/>
  <c r="K131" i="46"/>
  <c r="Q1003" i="47" s="1"/>
  <c r="AA131" i="40"/>
  <c r="AG597" i="47" s="1"/>
  <c r="AA131" i="34"/>
  <c r="AG195" i="47" s="1"/>
  <c r="AA127" i="42"/>
  <c r="AG731" i="47" s="1"/>
  <c r="AA127" i="46"/>
  <c r="AG999" i="47" s="1"/>
  <c r="AA131" i="35"/>
  <c r="AG262" i="47" s="1"/>
  <c r="AA127" i="43"/>
  <c r="AG798" i="47" s="1"/>
  <c r="AA127" i="45"/>
  <c r="AG932" i="47" s="1"/>
  <c r="AA131" i="36"/>
  <c r="AG329" i="47" s="1"/>
  <c r="AA131" i="39"/>
  <c r="AG530" i="47" s="1"/>
  <c r="AA131" i="38"/>
  <c r="AG463" i="47" s="1"/>
  <c r="AA131" i="20"/>
  <c r="AG128" i="47" s="1"/>
  <c r="AA131" i="37"/>
  <c r="AG396" i="47" s="1"/>
  <c r="AA131" i="44"/>
  <c r="AG865" i="47" s="1"/>
  <c r="AA127" i="1"/>
  <c r="AG61" i="47" s="1"/>
  <c r="AA131" i="41"/>
  <c r="AG664" i="47" s="1"/>
  <c r="AH135" i="37"/>
  <c r="AN400" i="47" s="1"/>
  <c r="AH135" i="40"/>
  <c r="AN601" i="47" s="1"/>
  <c r="AH135" i="36"/>
  <c r="AN333" i="47" s="1"/>
  <c r="AH135" i="35"/>
  <c r="AN266" i="47" s="1"/>
  <c r="AH135" i="20"/>
  <c r="AN132" i="47" s="1"/>
  <c r="AH135" i="44"/>
  <c r="AN869" i="47" s="1"/>
  <c r="AH135" i="34"/>
  <c r="AN199" i="47" s="1"/>
  <c r="AH131" i="45"/>
  <c r="AN936" i="47" s="1"/>
  <c r="AH131" i="43"/>
  <c r="AN802" i="47" s="1"/>
  <c r="AH131" i="46"/>
  <c r="AN1003" i="47" s="1"/>
  <c r="AH135" i="39"/>
  <c r="AN534" i="47" s="1"/>
  <c r="AG47" i="51"/>
  <c r="AH135" i="38"/>
  <c r="AN467" i="47" s="1"/>
  <c r="AH131" i="1"/>
  <c r="AN65" i="47" s="1"/>
  <c r="AH131" i="42"/>
  <c r="AN735" i="47" s="1"/>
  <c r="AH135" i="41"/>
  <c r="AN668" i="47" s="1"/>
  <c r="E136" i="38"/>
  <c r="K468" i="47" s="1"/>
  <c r="E132" i="46"/>
  <c r="K1004" i="47" s="1"/>
  <c r="E136" i="36"/>
  <c r="K334" i="47" s="1"/>
  <c r="E136" i="41"/>
  <c r="K669" i="47" s="1"/>
  <c r="E132" i="43"/>
  <c r="K803" i="47" s="1"/>
  <c r="E136" i="35"/>
  <c r="K267" i="47" s="1"/>
  <c r="E136" i="39"/>
  <c r="K535" i="47" s="1"/>
  <c r="E136" i="40"/>
  <c r="K602" i="47" s="1"/>
  <c r="E136" i="37"/>
  <c r="K401" i="47" s="1"/>
  <c r="E136" i="34"/>
  <c r="K200" i="47" s="1"/>
  <c r="E132" i="45"/>
  <c r="K937" i="47" s="1"/>
  <c r="E136" i="44"/>
  <c r="K870" i="47" s="1"/>
  <c r="E132" i="42"/>
  <c r="K736" i="47" s="1"/>
  <c r="E132" i="1"/>
  <c r="K66" i="47" s="1"/>
  <c r="E136" i="20"/>
  <c r="K133" i="47" s="1"/>
  <c r="AC134" i="20"/>
  <c r="AI131" i="47" s="1"/>
  <c r="AC134" i="38"/>
  <c r="AI466" i="47" s="1"/>
  <c r="AC134" i="36"/>
  <c r="AI332" i="47" s="1"/>
  <c r="AC130" i="45"/>
  <c r="AI935" i="47" s="1"/>
  <c r="AC134" i="37"/>
  <c r="AI399" i="47" s="1"/>
  <c r="AC134" i="41"/>
  <c r="AI667" i="47" s="1"/>
  <c r="AC130" i="42"/>
  <c r="AI734" i="47" s="1"/>
  <c r="AC130" i="46"/>
  <c r="AI1002" i="47" s="1"/>
  <c r="AC134" i="40"/>
  <c r="AI600" i="47" s="1"/>
  <c r="AC130" i="43"/>
  <c r="AI801" i="47" s="1"/>
  <c r="AC134" i="35"/>
  <c r="AI265" i="47" s="1"/>
  <c r="AC134" i="39"/>
  <c r="AI533" i="47" s="1"/>
  <c r="AC134" i="44"/>
  <c r="AI868" i="47" s="1"/>
  <c r="AC134" i="34"/>
  <c r="AI198" i="47" s="1"/>
  <c r="AC130" i="1"/>
  <c r="AI64" i="47" s="1"/>
  <c r="AI128" i="43"/>
  <c r="AO799" i="47" s="1"/>
  <c r="AI132" i="37"/>
  <c r="AO397" i="47" s="1"/>
  <c r="AI132" i="34"/>
  <c r="AO196" i="47" s="1"/>
  <c r="AI128" i="46"/>
  <c r="AO1000" i="47" s="1"/>
  <c r="AI132" i="41"/>
  <c r="AO665" i="47" s="1"/>
  <c r="AI132" i="44"/>
  <c r="AO866" i="47" s="1"/>
  <c r="AI132" i="38"/>
  <c r="AO464" i="47" s="1"/>
  <c r="AI132" i="39"/>
  <c r="AO531" i="47" s="1"/>
  <c r="AI132" i="35"/>
  <c r="AO263" i="47" s="1"/>
  <c r="AI132" i="20"/>
  <c r="AO129" i="47" s="1"/>
  <c r="AI132" i="40"/>
  <c r="AO598" i="47" s="1"/>
  <c r="AI128" i="42"/>
  <c r="AO732" i="47" s="1"/>
  <c r="AI128" i="1"/>
  <c r="AO62" i="47" s="1"/>
  <c r="AI128" i="45"/>
  <c r="AO933" i="47" s="1"/>
  <c r="AI132" i="36"/>
  <c r="AO330" i="47" s="1"/>
  <c r="R132" i="39"/>
  <c r="X531" i="47" s="1"/>
  <c r="R128" i="1"/>
  <c r="X62" i="47" s="1"/>
  <c r="R132" i="44"/>
  <c r="X866" i="47" s="1"/>
  <c r="R128" i="45"/>
  <c r="X933" i="47" s="1"/>
  <c r="R132" i="38"/>
  <c r="X464" i="47" s="1"/>
  <c r="R132" i="41"/>
  <c r="X665" i="47" s="1"/>
  <c r="R132" i="40"/>
  <c r="X598" i="47" s="1"/>
  <c r="R132" i="36"/>
  <c r="X330" i="47" s="1"/>
  <c r="R132" i="34"/>
  <c r="X196" i="47" s="1"/>
  <c r="R128" i="46"/>
  <c r="X1000" i="47" s="1"/>
  <c r="R128" i="42"/>
  <c r="X732" i="47" s="1"/>
  <c r="R128" i="43"/>
  <c r="X799" i="47" s="1"/>
  <c r="R132" i="35"/>
  <c r="X263" i="47" s="1"/>
  <c r="R132" i="20"/>
  <c r="X129" i="47" s="1"/>
  <c r="R132" i="37"/>
  <c r="X397" i="47" s="1"/>
  <c r="Z129" i="46"/>
  <c r="AF1001" i="47" s="1"/>
  <c r="Z133" i="41"/>
  <c r="AF666" i="47" s="1"/>
  <c r="Z133" i="34"/>
  <c r="AF197" i="47" s="1"/>
  <c r="Z133" i="36"/>
  <c r="AF331" i="47" s="1"/>
  <c r="Z133" i="37"/>
  <c r="AF398" i="47" s="1"/>
  <c r="Z129" i="45"/>
  <c r="AF934" i="47" s="1"/>
  <c r="Z133" i="44"/>
  <c r="AF867" i="47" s="1"/>
  <c r="Z129" i="1"/>
  <c r="AF63" i="47" s="1"/>
  <c r="Z133" i="40"/>
  <c r="AF599" i="47" s="1"/>
  <c r="Z133" i="39"/>
  <c r="AF532" i="47" s="1"/>
  <c r="Z129" i="42"/>
  <c r="AF733" i="47" s="1"/>
  <c r="Z133" i="38"/>
  <c r="AF465" i="47" s="1"/>
  <c r="Y49" i="51"/>
  <c r="Z133" i="20"/>
  <c r="AF130" i="47" s="1"/>
  <c r="Z129" i="43"/>
  <c r="AF800" i="47" s="1"/>
  <c r="Z133" i="35"/>
  <c r="AF264" i="47" s="1"/>
  <c r="J132" i="20"/>
  <c r="P129" i="47" s="1"/>
  <c r="J132" i="37"/>
  <c r="P397" i="47" s="1"/>
  <c r="J132" i="41"/>
  <c r="P665" i="47" s="1"/>
  <c r="J128" i="46"/>
  <c r="P1000" i="47" s="1"/>
  <c r="J132" i="40"/>
  <c r="P598" i="47" s="1"/>
  <c r="J128" i="42"/>
  <c r="P732" i="47" s="1"/>
  <c r="J132" i="38"/>
  <c r="P464" i="47" s="1"/>
  <c r="J132" i="44"/>
  <c r="P866" i="47" s="1"/>
  <c r="J132" i="34"/>
  <c r="P196" i="47" s="1"/>
  <c r="J132" i="35"/>
  <c r="P263" i="47" s="1"/>
  <c r="J128" i="1"/>
  <c r="P62" i="47" s="1"/>
  <c r="J132" i="36"/>
  <c r="P330" i="47" s="1"/>
  <c r="J132" i="39"/>
  <c r="P531" i="47" s="1"/>
  <c r="J128" i="45"/>
  <c r="P933" i="47" s="1"/>
  <c r="J128" i="43"/>
  <c r="P799" i="47" s="1"/>
  <c r="W132" i="35"/>
  <c r="AC263" i="47" s="1"/>
  <c r="W128" i="1"/>
  <c r="AC62" i="47" s="1"/>
  <c r="W132" i="38"/>
  <c r="AC464" i="47" s="1"/>
  <c r="W128" i="43"/>
  <c r="AC799" i="47" s="1"/>
  <c r="W132" i="40"/>
  <c r="AC598" i="47" s="1"/>
  <c r="W128" i="46"/>
  <c r="AC1000" i="47" s="1"/>
  <c r="W132" i="36"/>
  <c r="AC330" i="47" s="1"/>
  <c r="W132" i="34"/>
  <c r="AC196" i="47" s="1"/>
  <c r="W132" i="37"/>
  <c r="AC397" i="47" s="1"/>
  <c r="W128" i="45"/>
  <c r="AC933" i="47" s="1"/>
  <c r="W132" i="41"/>
  <c r="AC665" i="47" s="1"/>
  <c r="W128" i="42"/>
  <c r="AC732" i="47" s="1"/>
  <c r="W132" i="20"/>
  <c r="AC129" i="47" s="1"/>
  <c r="W132" i="39"/>
  <c r="AC531" i="47" s="1"/>
  <c r="W132" i="44"/>
  <c r="AC866" i="47" s="1"/>
  <c r="W134" i="38"/>
  <c r="AC466" i="47" s="1"/>
  <c r="W134" i="37"/>
  <c r="AC399" i="47" s="1"/>
  <c r="W134" i="35"/>
  <c r="AC265" i="47" s="1"/>
  <c r="W130" i="45"/>
  <c r="AC935" i="47" s="1"/>
  <c r="W134" i="20"/>
  <c r="AC131" i="47" s="1"/>
  <c r="W134" i="44"/>
  <c r="AC868" i="47" s="1"/>
  <c r="W134" i="40"/>
  <c r="AC600" i="47" s="1"/>
  <c r="W134" i="39"/>
  <c r="AC533" i="47" s="1"/>
  <c r="W134" i="36"/>
  <c r="AC332" i="47" s="1"/>
  <c r="W130" i="46"/>
  <c r="AC1002" i="47" s="1"/>
  <c r="W134" i="41"/>
  <c r="AC667" i="47" s="1"/>
  <c r="W130" i="43"/>
  <c r="AC801" i="47" s="1"/>
  <c r="W130" i="1"/>
  <c r="AC64" i="47" s="1"/>
  <c r="W134" i="34"/>
  <c r="AC198" i="47" s="1"/>
  <c r="W130" i="42"/>
  <c r="AC734" i="47" s="1"/>
  <c r="Y126" i="45"/>
  <c r="AE931" i="47" s="1"/>
  <c r="Y130" i="41"/>
  <c r="AE663" i="47" s="1"/>
  <c r="Y130" i="40"/>
  <c r="AE596" i="47" s="1"/>
  <c r="Y126" i="43"/>
  <c r="AE797" i="47" s="1"/>
  <c r="Y130" i="38"/>
  <c r="AE462" i="47" s="1"/>
  <c r="Y130" i="37"/>
  <c r="AE395" i="47" s="1"/>
  <c r="Y130" i="36"/>
  <c r="AE328" i="47" s="1"/>
  <c r="Y130" i="20"/>
  <c r="AE127" i="47" s="1"/>
  <c r="Y126" i="1"/>
  <c r="AE60" i="47" s="1"/>
  <c r="Y130" i="35"/>
  <c r="AE261" i="47" s="1"/>
  <c r="Y130" i="44"/>
  <c r="AE864" i="47" s="1"/>
  <c r="Y126" i="42"/>
  <c r="AE730" i="47" s="1"/>
  <c r="Y126" i="46"/>
  <c r="AE998" i="47" s="1"/>
  <c r="Y130" i="39"/>
  <c r="AE529" i="47" s="1"/>
  <c r="Y130" i="34"/>
  <c r="AE194" i="47" s="1"/>
  <c r="AI125" i="42"/>
  <c r="AO729" i="47" s="1"/>
  <c r="AI129" i="34"/>
  <c r="AO193" i="47" s="1"/>
  <c r="AI129" i="38"/>
  <c r="AO461" i="47" s="1"/>
  <c r="AI125" i="43"/>
  <c r="AO796" i="47" s="1"/>
  <c r="AI129" i="35"/>
  <c r="AO260" i="47" s="1"/>
  <c r="AI129" i="40"/>
  <c r="AO595" i="47" s="1"/>
  <c r="AI129" i="39"/>
  <c r="AO528" i="47" s="1"/>
  <c r="AI129" i="41"/>
  <c r="AO662" i="47" s="1"/>
  <c r="AI129" i="20"/>
  <c r="AO126" i="47" s="1"/>
  <c r="AI129" i="37"/>
  <c r="AO394" i="47" s="1"/>
  <c r="AI129" i="44"/>
  <c r="AO863" i="47" s="1"/>
  <c r="AI129" i="36"/>
  <c r="AO327" i="47" s="1"/>
  <c r="AI125" i="45"/>
  <c r="AO930" i="47" s="1"/>
  <c r="AI125" i="46"/>
  <c r="AO997" i="47" s="1"/>
  <c r="AI125" i="1"/>
  <c r="AO59" i="47" s="1"/>
  <c r="R130" i="34"/>
  <c r="X194" i="47" s="1"/>
  <c r="R126" i="1"/>
  <c r="X60" i="47" s="1"/>
  <c r="R126" i="43"/>
  <c r="X797" i="47" s="1"/>
  <c r="R130" i="38"/>
  <c r="X462" i="47" s="1"/>
  <c r="R130" i="35"/>
  <c r="X261" i="47" s="1"/>
  <c r="R130" i="41"/>
  <c r="X663" i="47" s="1"/>
  <c r="R126" i="46"/>
  <c r="X998" i="47" s="1"/>
  <c r="R130" i="39"/>
  <c r="X529" i="47" s="1"/>
  <c r="R130" i="44"/>
  <c r="X864" i="47" s="1"/>
  <c r="R130" i="36"/>
  <c r="X328" i="47" s="1"/>
  <c r="R126" i="42"/>
  <c r="X730" i="47" s="1"/>
  <c r="R130" i="37"/>
  <c r="X395" i="47" s="1"/>
  <c r="R126" i="45"/>
  <c r="X931" i="47" s="1"/>
  <c r="R130" i="40"/>
  <c r="X596" i="47" s="1"/>
  <c r="R130" i="20"/>
  <c r="X127" i="47" s="1"/>
  <c r="S137" i="20"/>
  <c r="Y134" i="47" s="1"/>
  <c r="S133" i="46"/>
  <c r="Y1005" i="47" s="1"/>
  <c r="S137" i="37"/>
  <c r="Y402" i="47" s="1"/>
  <c r="S137" i="38"/>
  <c r="Y469" i="47" s="1"/>
  <c r="S133" i="45"/>
  <c r="Y938" i="47" s="1"/>
  <c r="S137" i="35"/>
  <c r="Y268" i="47" s="1"/>
  <c r="S133" i="42"/>
  <c r="Y737" i="47" s="1"/>
  <c r="S137" i="34"/>
  <c r="Y201" i="47" s="1"/>
  <c r="S137" i="40"/>
  <c r="Y603" i="47" s="1"/>
  <c r="S137" i="39"/>
  <c r="Y536" i="47" s="1"/>
  <c r="S133" i="43"/>
  <c r="Y804" i="47" s="1"/>
  <c r="S137" i="44"/>
  <c r="Y871" i="47" s="1"/>
  <c r="S137" i="41"/>
  <c r="Y670" i="47" s="1"/>
  <c r="S137" i="36"/>
  <c r="Y335" i="47" s="1"/>
  <c r="S133" i="1"/>
  <c r="Y67" i="47" s="1"/>
  <c r="AA133" i="39"/>
  <c r="AG532" i="47" s="1"/>
  <c r="AA129" i="42"/>
  <c r="AG733" i="47" s="1"/>
  <c r="AA133" i="36"/>
  <c r="AG331" i="47" s="1"/>
  <c r="AA133" i="41"/>
  <c r="AG666" i="47" s="1"/>
  <c r="AA133" i="40"/>
  <c r="AG599" i="47" s="1"/>
  <c r="AA133" i="34"/>
  <c r="AG197" i="47" s="1"/>
  <c r="AA133" i="35"/>
  <c r="AG264" i="47" s="1"/>
  <c r="AA129" i="45"/>
  <c r="AG934" i="47" s="1"/>
  <c r="AA133" i="38"/>
  <c r="AG465" i="47" s="1"/>
  <c r="AA129" i="43"/>
  <c r="AG800" i="47" s="1"/>
  <c r="AA133" i="20"/>
  <c r="AG130" i="47" s="1"/>
  <c r="AA129" i="46"/>
  <c r="AG1001" i="47" s="1"/>
  <c r="AA129" i="1"/>
  <c r="AG63" i="47" s="1"/>
  <c r="AA133" i="44"/>
  <c r="AG867" i="47" s="1"/>
  <c r="AA133" i="37"/>
  <c r="AG398" i="47" s="1"/>
  <c r="Z49" i="51"/>
  <c r="F127" i="20"/>
  <c r="L124" i="47" s="1"/>
  <c r="F123" i="45"/>
  <c r="L928" i="47" s="1"/>
  <c r="F127" i="39"/>
  <c r="L526" i="47" s="1"/>
  <c r="F123" i="1"/>
  <c r="L57" i="47" s="1"/>
  <c r="F123" i="42"/>
  <c r="L727" i="47" s="1"/>
  <c r="F123" i="43"/>
  <c r="L794" i="47" s="1"/>
  <c r="F127" i="38"/>
  <c r="L459" i="47" s="1"/>
  <c r="F123" i="46"/>
  <c r="L995" i="47" s="1"/>
  <c r="F127" i="40"/>
  <c r="L593" i="47" s="1"/>
  <c r="F127" i="36"/>
  <c r="L325" i="47" s="1"/>
  <c r="F127" i="34"/>
  <c r="L191" i="47" s="1"/>
  <c r="F127" i="37"/>
  <c r="L392" i="47" s="1"/>
  <c r="F127" i="44"/>
  <c r="L861" i="47" s="1"/>
  <c r="F127" i="41"/>
  <c r="L660" i="47" s="1"/>
  <c r="F127" i="35"/>
  <c r="L258" i="47" s="1"/>
  <c r="T125" i="36"/>
  <c r="Z323" i="47" s="1"/>
  <c r="T125" i="35"/>
  <c r="Z256" i="47" s="1"/>
  <c r="T121" i="46"/>
  <c r="Z993" i="47" s="1"/>
  <c r="T125" i="40"/>
  <c r="Z591" i="47" s="1"/>
  <c r="T121" i="45"/>
  <c r="Z926" i="47" s="1"/>
  <c r="T121" i="1"/>
  <c r="Z55" i="47" s="1"/>
  <c r="T125" i="34"/>
  <c r="Z189" i="47" s="1"/>
  <c r="T125" i="39"/>
  <c r="Z524" i="47" s="1"/>
  <c r="T125" i="38"/>
  <c r="Z457" i="47" s="1"/>
  <c r="T125" i="37"/>
  <c r="Z390" i="47" s="1"/>
  <c r="T125" i="20"/>
  <c r="Z122" i="47" s="1"/>
  <c r="T121" i="43"/>
  <c r="Z792" i="47" s="1"/>
  <c r="T125" i="41"/>
  <c r="Z658" i="47" s="1"/>
  <c r="T121" i="42"/>
  <c r="Z725" i="47" s="1"/>
  <c r="T125" i="44"/>
  <c r="Z859" i="47" s="1"/>
  <c r="AD127" i="41"/>
  <c r="AJ660" i="47" s="1"/>
  <c r="AD123" i="46"/>
  <c r="AJ995" i="47" s="1"/>
  <c r="AD127" i="44"/>
  <c r="AJ861" i="47" s="1"/>
  <c r="AD127" i="34"/>
  <c r="AJ191" i="47" s="1"/>
  <c r="AD127" i="37"/>
  <c r="AJ392" i="47" s="1"/>
  <c r="AD127" i="40"/>
  <c r="AJ593" i="47" s="1"/>
  <c r="AD123" i="1"/>
  <c r="AJ57" i="47" s="1"/>
  <c r="AD127" i="36"/>
  <c r="AJ325" i="47" s="1"/>
  <c r="AD123" i="45"/>
  <c r="AJ928" i="47" s="1"/>
  <c r="AD127" i="39"/>
  <c r="AJ526" i="47" s="1"/>
  <c r="AD123" i="43"/>
  <c r="AJ794" i="47" s="1"/>
  <c r="AD123" i="42"/>
  <c r="AJ727" i="47" s="1"/>
  <c r="AD127" i="38"/>
  <c r="AJ459" i="47" s="1"/>
  <c r="AD127" i="35"/>
  <c r="AJ258" i="47" s="1"/>
  <c r="AD127" i="20"/>
  <c r="AJ124" i="47" s="1"/>
  <c r="AF127" i="41"/>
  <c r="AL660" i="47" s="1"/>
  <c r="AF123" i="42"/>
  <c r="AL727" i="47" s="1"/>
  <c r="AF127" i="37"/>
  <c r="AL392" i="47" s="1"/>
  <c r="AF127" i="40"/>
  <c r="AL593" i="47" s="1"/>
  <c r="AF127" i="44"/>
  <c r="AL861" i="47" s="1"/>
  <c r="AF123" i="45"/>
  <c r="AL928" i="47" s="1"/>
  <c r="AF127" i="36"/>
  <c r="AL325" i="47" s="1"/>
  <c r="AF127" i="20"/>
  <c r="AL124" i="47" s="1"/>
  <c r="AF127" i="35"/>
  <c r="AL258" i="47" s="1"/>
  <c r="AF123" i="43"/>
  <c r="AL794" i="47" s="1"/>
  <c r="AF123" i="1"/>
  <c r="AL57" i="47" s="1"/>
  <c r="AF123" i="46"/>
  <c r="AL995" i="47" s="1"/>
  <c r="AF127" i="38"/>
  <c r="AL459" i="47" s="1"/>
  <c r="AF127" i="39"/>
  <c r="AL526" i="47" s="1"/>
  <c r="AF127" i="34"/>
  <c r="AL191" i="47" s="1"/>
  <c r="J123" i="43"/>
  <c r="P794" i="47" s="1"/>
  <c r="J123" i="42"/>
  <c r="P727" i="47" s="1"/>
  <c r="J127" i="44"/>
  <c r="P861" i="47" s="1"/>
  <c r="J127" i="36"/>
  <c r="P325" i="47" s="1"/>
  <c r="J127" i="38"/>
  <c r="P459" i="47" s="1"/>
  <c r="J127" i="40"/>
  <c r="P593" i="47" s="1"/>
  <c r="J127" i="35"/>
  <c r="P258" i="47" s="1"/>
  <c r="J123" i="45"/>
  <c r="P928" i="47" s="1"/>
  <c r="J123" i="46"/>
  <c r="P995" i="47" s="1"/>
  <c r="J123" i="1"/>
  <c r="P57" i="47" s="1"/>
  <c r="J127" i="20"/>
  <c r="P124" i="47" s="1"/>
  <c r="J127" i="37"/>
  <c r="P392" i="47" s="1"/>
  <c r="J127" i="39"/>
  <c r="P526" i="47" s="1"/>
  <c r="J127" i="34"/>
  <c r="P191" i="47" s="1"/>
  <c r="J127" i="41"/>
  <c r="P660" i="47" s="1"/>
  <c r="L123" i="43"/>
  <c r="R794" i="47" s="1"/>
  <c r="L127" i="38"/>
  <c r="R459" i="47" s="1"/>
  <c r="L123" i="42"/>
  <c r="R727" i="47" s="1"/>
  <c r="L127" i="40"/>
  <c r="R593" i="47" s="1"/>
  <c r="L127" i="35"/>
  <c r="R258" i="47" s="1"/>
  <c r="L123" i="45"/>
  <c r="R928" i="47" s="1"/>
  <c r="L123" i="1"/>
  <c r="R57" i="47" s="1"/>
  <c r="L127" i="34"/>
  <c r="R191" i="47" s="1"/>
  <c r="L123" i="46"/>
  <c r="R995" i="47" s="1"/>
  <c r="L127" i="39"/>
  <c r="R526" i="47" s="1"/>
  <c r="L127" i="37"/>
  <c r="R392" i="47" s="1"/>
  <c r="L127" i="44"/>
  <c r="R861" i="47" s="1"/>
  <c r="L127" i="36"/>
  <c r="R325" i="47" s="1"/>
  <c r="L127" i="20"/>
  <c r="R124" i="47" s="1"/>
  <c r="L127" i="41"/>
  <c r="R660" i="47" s="1"/>
  <c r="S121" i="46"/>
  <c r="Y993" i="47" s="1"/>
  <c r="S125" i="35"/>
  <c r="Y256" i="47" s="1"/>
  <c r="S121" i="43"/>
  <c r="Y792" i="47" s="1"/>
  <c r="S121" i="42"/>
  <c r="Y725" i="47" s="1"/>
  <c r="S125" i="34"/>
  <c r="Y189" i="47" s="1"/>
  <c r="S125" i="41"/>
  <c r="Y658" i="47" s="1"/>
  <c r="S125" i="38"/>
  <c r="Y457" i="47" s="1"/>
  <c r="S125" i="39"/>
  <c r="Y524" i="47" s="1"/>
  <c r="S125" i="44"/>
  <c r="Y859" i="47" s="1"/>
  <c r="S125" i="40"/>
  <c r="Y591" i="47" s="1"/>
  <c r="S125" i="36"/>
  <c r="Y323" i="47" s="1"/>
  <c r="S125" i="37"/>
  <c r="Y390" i="47" s="1"/>
  <c r="S125" i="20"/>
  <c r="Y122" i="47" s="1"/>
  <c r="S121" i="45"/>
  <c r="Y926" i="47" s="1"/>
  <c r="S121" i="1"/>
  <c r="Y55" i="47" s="1"/>
  <c r="K125" i="20"/>
  <c r="Q122" i="47" s="1"/>
  <c r="K125" i="41"/>
  <c r="Q658" i="47" s="1"/>
  <c r="K121" i="46"/>
  <c r="Q993" i="47" s="1"/>
  <c r="K125" i="38"/>
  <c r="Q457" i="47" s="1"/>
  <c r="K121" i="1"/>
  <c r="Q55" i="47" s="1"/>
  <c r="K125" i="44"/>
  <c r="Q859" i="47" s="1"/>
  <c r="K125" i="35"/>
  <c r="Q256" i="47" s="1"/>
  <c r="K125" i="36"/>
  <c r="Q323" i="47" s="1"/>
  <c r="K121" i="43"/>
  <c r="Q792" i="47" s="1"/>
  <c r="K121" i="42"/>
  <c r="Q725" i="47" s="1"/>
  <c r="K125" i="34"/>
  <c r="Q189" i="47" s="1"/>
  <c r="K125" i="39"/>
  <c r="Q524" i="47" s="1"/>
  <c r="K125" i="37"/>
  <c r="Q390" i="47" s="1"/>
  <c r="K121" i="45"/>
  <c r="Q926" i="47" s="1"/>
  <c r="K125" i="40"/>
  <c r="Q591" i="47" s="1"/>
  <c r="V121" i="46"/>
  <c r="AB993" i="47" s="1"/>
  <c r="V121" i="42"/>
  <c r="AB725" i="47" s="1"/>
  <c r="V125" i="34"/>
  <c r="AB189" i="47" s="1"/>
  <c r="V125" i="36"/>
  <c r="AB323" i="47" s="1"/>
  <c r="V125" i="20"/>
  <c r="AB122" i="47" s="1"/>
  <c r="V125" i="37"/>
  <c r="AB390" i="47" s="1"/>
  <c r="V125" i="35"/>
  <c r="AB256" i="47" s="1"/>
  <c r="V125" i="38"/>
  <c r="AB457" i="47" s="1"/>
  <c r="V121" i="1"/>
  <c r="AB55" i="47" s="1"/>
  <c r="V121" i="45"/>
  <c r="AB926" i="47" s="1"/>
  <c r="V125" i="44"/>
  <c r="AB859" i="47" s="1"/>
  <c r="V121" i="43"/>
  <c r="AB792" i="47" s="1"/>
  <c r="V125" i="39"/>
  <c r="AB524" i="47" s="1"/>
  <c r="V125" i="40"/>
  <c r="AB591" i="47" s="1"/>
  <c r="V125" i="41"/>
  <c r="AB658" i="47" s="1"/>
  <c r="I125" i="20"/>
  <c r="O122" i="47" s="1"/>
  <c r="I121" i="1"/>
  <c r="O55" i="47" s="1"/>
  <c r="I125" i="36"/>
  <c r="O323" i="47" s="1"/>
  <c r="I125" i="35"/>
  <c r="O256" i="47" s="1"/>
  <c r="I121" i="42"/>
  <c r="O725" i="47" s="1"/>
  <c r="I125" i="34"/>
  <c r="O189" i="47" s="1"/>
  <c r="I125" i="41"/>
  <c r="O658" i="47" s="1"/>
  <c r="I121" i="46"/>
  <c r="O993" i="47" s="1"/>
  <c r="I125" i="38"/>
  <c r="O457" i="47" s="1"/>
  <c r="I125" i="40"/>
  <c r="O591" i="47" s="1"/>
  <c r="I125" i="37"/>
  <c r="O390" i="47" s="1"/>
  <c r="I125" i="44"/>
  <c r="O859" i="47" s="1"/>
  <c r="I121" i="43"/>
  <c r="O792" i="47" s="1"/>
  <c r="I125" i="39"/>
  <c r="O524" i="47" s="1"/>
  <c r="I121" i="45"/>
  <c r="O926" i="47" s="1"/>
  <c r="I130" i="20"/>
  <c r="O127" i="47" s="1"/>
  <c r="I126" i="46"/>
  <c r="O998" i="47" s="1"/>
  <c r="I126" i="43"/>
  <c r="O797" i="47" s="1"/>
  <c r="I130" i="44"/>
  <c r="O864" i="47" s="1"/>
  <c r="I130" i="36"/>
  <c r="O328" i="47" s="1"/>
  <c r="I130" i="34"/>
  <c r="O194" i="47" s="1"/>
  <c r="I130" i="38"/>
  <c r="O462" i="47" s="1"/>
  <c r="I126" i="1"/>
  <c r="O60" i="47" s="1"/>
  <c r="I130" i="35"/>
  <c r="O261" i="47" s="1"/>
  <c r="I126" i="42"/>
  <c r="O730" i="47" s="1"/>
  <c r="I130" i="40"/>
  <c r="O596" i="47" s="1"/>
  <c r="I130" i="39"/>
  <c r="O529" i="47" s="1"/>
  <c r="I126" i="45"/>
  <c r="O931" i="47" s="1"/>
  <c r="I130" i="41"/>
  <c r="O663" i="47" s="1"/>
  <c r="I130" i="37"/>
  <c r="O395" i="47" s="1"/>
  <c r="O129" i="41"/>
  <c r="U662" i="47" s="1"/>
  <c r="O129" i="38"/>
  <c r="U461" i="47" s="1"/>
  <c r="O125" i="43"/>
  <c r="U796" i="47" s="1"/>
  <c r="O129" i="37"/>
  <c r="U394" i="47" s="1"/>
  <c r="O125" i="1"/>
  <c r="U59" i="47" s="1"/>
  <c r="O129" i="44"/>
  <c r="U863" i="47" s="1"/>
  <c r="O129" i="35"/>
  <c r="U260" i="47" s="1"/>
  <c r="O125" i="42"/>
  <c r="U729" i="47" s="1"/>
  <c r="O129" i="20"/>
  <c r="U126" i="47" s="1"/>
  <c r="O129" i="36"/>
  <c r="U327" i="47" s="1"/>
  <c r="O129" i="40"/>
  <c r="U595" i="47" s="1"/>
  <c r="O129" i="39"/>
  <c r="U528" i="47" s="1"/>
  <c r="O125" i="46"/>
  <c r="U997" i="47" s="1"/>
  <c r="O125" i="45"/>
  <c r="U930" i="47" s="1"/>
  <c r="O129" i="34"/>
  <c r="U193" i="47" s="1"/>
  <c r="AA130" i="35"/>
  <c r="AG261" i="47" s="1"/>
  <c r="AA130" i="40"/>
  <c r="AG596" i="47" s="1"/>
  <c r="AA126" i="42"/>
  <c r="AG730" i="47" s="1"/>
  <c r="AA126" i="1"/>
  <c r="AG60" i="47" s="1"/>
  <c r="AA130" i="39"/>
  <c r="AG529" i="47" s="1"/>
  <c r="AA130" i="34"/>
  <c r="AG194" i="47" s="1"/>
  <c r="AA126" i="43"/>
  <c r="AG797" i="47" s="1"/>
  <c r="AA130" i="38"/>
  <c r="AG462" i="47" s="1"/>
  <c r="AA126" i="46"/>
  <c r="AG998" i="47" s="1"/>
  <c r="AA126" i="45"/>
  <c r="AG931" i="47" s="1"/>
  <c r="AA130" i="37"/>
  <c r="AG395" i="47" s="1"/>
  <c r="AA130" i="36"/>
  <c r="AG328" i="47" s="1"/>
  <c r="AA130" i="20"/>
  <c r="AG127" i="47" s="1"/>
  <c r="AA130" i="41"/>
  <c r="AG663" i="47" s="1"/>
  <c r="AA130" i="44"/>
  <c r="AG864" i="47" s="1"/>
  <c r="L128" i="46"/>
  <c r="R1000" i="47" s="1"/>
  <c r="L132" i="41"/>
  <c r="R665" i="47" s="1"/>
  <c r="L132" i="35"/>
  <c r="R263" i="47" s="1"/>
  <c r="L132" i="40"/>
  <c r="R598" i="47" s="1"/>
  <c r="L128" i="45"/>
  <c r="R933" i="47" s="1"/>
  <c r="L132" i="38"/>
  <c r="R464" i="47" s="1"/>
  <c r="L132" i="37"/>
  <c r="R397" i="47" s="1"/>
  <c r="L132" i="20"/>
  <c r="R129" i="47" s="1"/>
  <c r="L128" i="42"/>
  <c r="R732" i="47" s="1"/>
  <c r="L132" i="39"/>
  <c r="R531" i="47" s="1"/>
  <c r="L128" i="1"/>
  <c r="R62" i="47" s="1"/>
  <c r="L132" i="34"/>
  <c r="R196" i="47" s="1"/>
  <c r="L132" i="36"/>
  <c r="R330" i="47" s="1"/>
  <c r="L128" i="43"/>
  <c r="R799" i="47" s="1"/>
  <c r="L132" i="44"/>
  <c r="R866" i="47" s="1"/>
  <c r="I137" i="20"/>
  <c r="O134" i="47" s="1"/>
  <c r="I137" i="34"/>
  <c r="O201" i="47" s="1"/>
  <c r="I137" i="44"/>
  <c r="O871" i="47" s="1"/>
  <c r="I137" i="35"/>
  <c r="O268" i="47" s="1"/>
  <c r="I133" i="1"/>
  <c r="O67" i="47" s="1"/>
  <c r="I137" i="39"/>
  <c r="O536" i="47" s="1"/>
  <c r="I133" i="43"/>
  <c r="O804" i="47" s="1"/>
  <c r="I137" i="41"/>
  <c r="O670" i="47" s="1"/>
  <c r="I133" i="45"/>
  <c r="O938" i="47" s="1"/>
  <c r="I137" i="38"/>
  <c r="O469" i="47" s="1"/>
  <c r="I133" i="42"/>
  <c r="O737" i="47" s="1"/>
  <c r="I137" i="36"/>
  <c r="O335" i="47" s="1"/>
  <c r="I137" i="40"/>
  <c r="O603" i="47" s="1"/>
  <c r="I133" i="46"/>
  <c r="O1005" i="47" s="1"/>
  <c r="I137" i="37"/>
  <c r="O402" i="47" s="1"/>
  <c r="P135" i="44"/>
  <c r="V869" i="47" s="1"/>
  <c r="O47" i="51"/>
  <c r="P135" i="37"/>
  <c r="V400" i="47" s="1"/>
  <c r="P135" i="35"/>
  <c r="V266" i="47" s="1"/>
  <c r="P131" i="45"/>
  <c r="V936" i="47" s="1"/>
  <c r="P135" i="40"/>
  <c r="V601" i="47" s="1"/>
  <c r="P135" i="34"/>
  <c r="V199" i="47" s="1"/>
  <c r="P135" i="36"/>
  <c r="V333" i="47" s="1"/>
  <c r="P135" i="41"/>
  <c r="V668" i="47" s="1"/>
  <c r="P131" i="42"/>
  <c r="V735" i="47" s="1"/>
  <c r="P135" i="39"/>
  <c r="V534" i="47" s="1"/>
  <c r="P131" i="1"/>
  <c r="V65" i="47" s="1"/>
  <c r="P135" i="20"/>
  <c r="V132" i="47" s="1"/>
  <c r="P131" i="43"/>
  <c r="V802" i="47" s="1"/>
  <c r="P135" i="38"/>
  <c r="V467" i="47" s="1"/>
  <c r="P131" i="46"/>
  <c r="V1003" i="47" s="1"/>
  <c r="L126" i="43"/>
  <c r="R797" i="47" s="1"/>
  <c r="L126" i="1"/>
  <c r="R60" i="47" s="1"/>
  <c r="L130" i="44"/>
  <c r="R864" i="47" s="1"/>
  <c r="L130" i="41"/>
  <c r="R663" i="47" s="1"/>
  <c r="L130" i="40"/>
  <c r="R596" i="47" s="1"/>
  <c r="L130" i="20"/>
  <c r="R127" i="47" s="1"/>
  <c r="L126" i="42"/>
  <c r="R730" i="47" s="1"/>
  <c r="L130" i="39"/>
  <c r="R529" i="47" s="1"/>
  <c r="L126" i="46"/>
  <c r="R998" i="47" s="1"/>
  <c r="L130" i="36"/>
  <c r="R328" i="47" s="1"/>
  <c r="L130" i="38"/>
  <c r="R462" i="47" s="1"/>
  <c r="L126" i="45"/>
  <c r="R931" i="47" s="1"/>
  <c r="L130" i="37"/>
  <c r="R395" i="47" s="1"/>
  <c r="L130" i="34"/>
  <c r="R194" i="47" s="1"/>
  <c r="L130" i="35"/>
  <c r="R261" i="47" s="1"/>
  <c r="AF129" i="36"/>
  <c r="AL327" i="47" s="1"/>
  <c r="AF129" i="38"/>
  <c r="AL461" i="47" s="1"/>
  <c r="AF125" i="43"/>
  <c r="AL796" i="47" s="1"/>
  <c r="AF129" i="20"/>
  <c r="AL126" i="47" s="1"/>
  <c r="AF129" i="37"/>
  <c r="AL394" i="47" s="1"/>
  <c r="AF125" i="1"/>
  <c r="AL59" i="47" s="1"/>
  <c r="AF129" i="44"/>
  <c r="AL863" i="47" s="1"/>
  <c r="AF129" i="41"/>
  <c r="AL662" i="47" s="1"/>
  <c r="AF129" i="40"/>
  <c r="AL595" i="47" s="1"/>
  <c r="AF129" i="34"/>
  <c r="AL193" i="47" s="1"/>
  <c r="AF125" i="45"/>
  <c r="AL930" i="47" s="1"/>
  <c r="AF129" i="39"/>
  <c r="AL528" i="47" s="1"/>
  <c r="AF129" i="35"/>
  <c r="AL260" i="47" s="1"/>
  <c r="AF125" i="46"/>
  <c r="AL997" i="47" s="1"/>
  <c r="AF125" i="42"/>
  <c r="AL729" i="47" s="1"/>
  <c r="V132" i="45"/>
  <c r="AB937" i="47" s="1"/>
  <c r="V132" i="1"/>
  <c r="AB66" i="47" s="1"/>
  <c r="V136" i="37"/>
  <c r="AB401" i="47" s="1"/>
  <c r="V136" i="36"/>
  <c r="AB334" i="47" s="1"/>
  <c r="V136" i="34"/>
  <c r="AB200" i="47" s="1"/>
  <c r="V136" i="39"/>
  <c r="AB535" i="47" s="1"/>
  <c r="V136" i="38"/>
  <c r="AB468" i="47" s="1"/>
  <c r="V136" i="44"/>
  <c r="AB870" i="47" s="1"/>
  <c r="V136" i="35"/>
  <c r="AB267" i="47" s="1"/>
  <c r="V132" i="46"/>
  <c r="AB1004" i="47" s="1"/>
  <c r="V136" i="20"/>
  <c r="AB133" i="47" s="1"/>
  <c r="V136" i="40"/>
  <c r="AB602" i="47" s="1"/>
  <c r="V132" i="42"/>
  <c r="AB736" i="47" s="1"/>
  <c r="V132" i="43"/>
  <c r="AB803" i="47" s="1"/>
  <c r="V136" i="41"/>
  <c r="AB669" i="47" s="1"/>
  <c r="Q137" i="41"/>
  <c r="W670" i="47" s="1"/>
  <c r="Q133" i="45"/>
  <c r="W938" i="47" s="1"/>
  <c r="Q133" i="43"/>
  <c r="W804" i="47" s="1"/>
  <c r="Q137" i="20"/>
  <c r="W134" i="47" s="1"/>
  <c r="Q133" i="1"/>
  <c r="W67" i="47" s="1"/>
  <c r="Q133" i="46"/>
  <c r="W1005" i="47" s="1"/>
  <c r="Q137" i="35"/>
  <c r="W268" i="47" s="1"/>
  <c r="Q137" i="37"/>
  <c r="W402" i="47" s="1"/>
  <c r="Q137" i="38"/>
  <c r="W469" i="47" s="1"/>
  <c r="Q137" i="40"/>
  <c r="W603" i="47" s="1"/>
  <c r="Q137" i="39"/>
  <c r="W536" i="47" s="1"/>
  <c r="Q137" i="36"/>
  <c r="W335" i="47" s="1"/>
  <c r="Q137" i="44"/>
  <c r="W871" i="47" s="1"/>
  <c r="Q133" i="42"/>
  <c r="W737" i="47" s="1"/>
  <c r="Q137" i="34"/>
  <c r="W201" i="47" s="1"/>
  <c r="K136" i="35"/>
  <c r="Q267" i="47" s="1"/>
  <c r="K132" i="1"/>
  <c r="Q66" i="47" s="1"/>
  <c r="K136" i="41"/>
  <c r="Q669" i="47" s="1"/>
  <c r="K132" i="43"/>
  <c r="Q803" i="47" s="1"/>
  <c r="K136" i="38"/>
  <c r="Q468" i="47" s="1"/>
  <c r="K136" i="20"/>
  <c r="Q133" i="47" s="1"/>
  <c r="K136" i="44"/>
  <c r="Q870" i="47" s="1"/>
  <c r="K132" i="42"/>
  <c r="Q736" i="47" s="1"/>
  <c r="K132" i="45"/>
  <c r="Q937" i="47" s="1"/>
  <c r="K136" i="37"/>
  <c r="Q401" i="47" s="1"/>
  <c r="K136" i="34"/>
  <c r="Q200" i="47" s="1"/>
  <c r="K136" i="39"/>
  <c r="Q535" i="47" s="1"/>
  <c r="K132" i="46"/>
  <c r="Q1004" i="47" s="1"/>
  <c r="K136" i="36"/>
  <c r="Q334" i="47" s="1"/>
  <c r="K136" i="40"/>
  <c r="Q602" i="47" s="1"/>
  <c r="AA136" i="39"/>
  <c r="AG535" i="47" s="1"/>
  <c r="AA136" i="41"/>
  <c r="AG669" i="47" s="1"/>
  <c r="AA136" i="40"/>
  <c r="AG602" i="47" s="1"/>
  <c r="AA136" i="37"/>
  <c r="AG401" i="47" s="1"/>
  <c r="AA132" i="45"/>
  <c r="AG937" i="47" s="1"/>
  <c r="AA132" i="1"/>
  <c r="AG66" i="47" s="1"/>
  <c r="AA136" i="35"/>
  <c r="AG267" i="47" s="1"/>
  <c r="AA136" i="20"/>
  <c r="AG133" i="47" s="1"/>
  <c r="AA136" i="38"/>
  <c r="AG468" i="47" s="1"/>
  <c r="AA132" i="43"/>
  <c r="AG803" i="47" s="1"/>
  <c r="AA136" i="36"/>
  <c r="AG334" i="47" s="1"/>
  <c r="AA132" i="42"/>
  <c r="AG736" i="47" s="1"/>
  <c r="AA136" i="44"/>
  <c r="AG870" i="47" s="1"/>
  <c r="AA136" i="34"/>
  <c r="AG200" i="47" s="1"/>
  <c r="AA132" i="46"/>
  <c r="AG1004" i="47" s="1"/>
  <c r="AE133" i="46"/>
  <c r="AK1005" i="47" s="1"/>
  <c r="AE137" i="38"/>
  <c r="AK469" i="47" s="1"/>
  <c r="AE133" i="1"/>
  <c r="AK67" i="47" s="1"/>
  <c r="AE137" i="34"/>
  <c r="AK201" i="47" s="1"/>
  <c r="AE137" i="36"/>
  <c r="AK335" i="47" s="1"/>
  <c r="AE137" i="40"/>
  <c r="AK603" i="47" s="1"/>
  <c r="AE137" i="39"/>
  <c r="AK536" i="47" s="1"/>
  <c r="AE137" i="44"/>
  <c r="AK871" i="47" s="1"/>
  <c r="AE133" i="42"/>
  <c r="AK737" i="47" s="1"/>
  <c r="AE137" i="37"/>
  <c r="AK402" i="47" s="1"/>
  <c r="AE137" i="35"/>
  <c r="AK268" i="47" s="1"/>
  <c r="AE133" i="45"/>
  <c r="AK938" i="47" s="1"/>
  <c r="AE137" i="20"/>
  <c r="AK134" i="47" s="1"/>
  <c r="AE133" i="43"/>
  <c r="AK804" i="47" s="1"/>
  <c r="AE137" i="41"/>
  <c r="AK670" i="47" s="1"/>
  <c r="K739" i="47"/>
  <c r="E162" i="43"/>
  <c r="K806" i="47"/>
  <c r="E166" i="44"/>
  <c r="AB128" i="39"/>
  <c r="AH527" i="47" s="1"/>
  <c r="AB124" i="46"/>
  <c r="AH996" i="47" s="1"/>
  <c r="AB128" i="34"/>
  <c r="AH192" i="47" s="1"/>
  <c r="AB128" i="36"/>
  <c r="AH326" i="47" s="1"/>
  <c r="AB128" i="20"/>
  <c r="AH125" i="47" s="1"/>
  <c r="AB124" i="1"/>
  <c r="AH58" i="47" s="1"/>
  <c r="AB128" i="37"/>
  <c r="AH393" i="47" s="1"/>
  <c r="AB128" i="41"/>
  <c r="AH661" i="47" s="1"/>
  <c r="AB124" i="45"/>
  <c r="AH929" i="47" s="1"/>
  <c r="AB128" i="44"/>
  <c r="AH862" i="47" s="1"/>
  <c r="AB124" i="43"/>
  <c r="AH795" i="47" s="1"/>
  <c r="AB124" i="42"/>
  <c r="AH728" i="47" s="1"/>
  <c r="AB128" i="35"/>
  <c r="AH259" i="47" s="1"/>
  <c r="AB128" i="38"/>
  <c r="AH460" i="47" s="1"/>
  <c r="AB128" i="40"/>
  <c r="AH594" i="47" s="1"/>
  <c r="AD128" i="37"/>
  <c r="AJ393" i="47" s="1"/>
  <c r="AD128" i="34"/>
  <c r="AJ192" i="47" s="1"/>
  <c r="AD128" i="38"/>
  <c r="AJ460" i="47" s="1"/>
  <c r="AD124" i="43"/>
  <c r="AJ795" i="47" s="1"/>
  <c r="AD128" i="41"/>
  <c r="AJ661" i="47" s="1"/>
  <c r="AD128" i="39"/>
  <c r="AJ527" i="47" s="1"/>
  <c r="AD124" i="42"/>
  <c r="AJ728" i="47" s="1"/>
  <c r="AD128" i="44"/>
  <c r="AJ862" i="47" s="1"/>
  <c r="AD128" i="35"/>
  <c r="AJ259" i="47" s="1"/>
  <c r="AD128" i="20"/>
  <c r="AJ125" i="47" s="1"/>
  <c r="AD124" i="46"/>
  <c r="AJ996" i="47" s="1"/>
  <c r="AD124" i="45"/>
  <c r="AJ929" i="47" s="1"/>
  <c r="AD128" i="36"/>
  <c r="AJ326" i="47" s="1"/>
  <c r="AD128" i="40"/>
  <c r="AJ594" i="47" s="1"/>
  <c r="AD124" i="1"/>
  <c r="AJ58" i="47" s="1"/>
  <c r="P124" i="43"/>
  <c r="V795" i="47" s="1"/>
  <c r="P128" i="41"/>
  <c r="V661" i="47" s="1"/>
  <c r="P124" i="46"/>
  <c r="V996" i="47" s="1"/>
  <c r="P124" i="45"/>
  <c r="V929" i="47" s="1"/>
  <c r="P128" i="40"/>
  <c r="V594" i="47" s="1"/>
  <c r="P128" i="20"/>
  <c r="V125" i="47" s="1"/>
  <c r="P128" i="35"/>
  <c r="V259" i="47" s="1"/>
  <c r="P128" i="38"/>
  <c r="V460" i="47" s="1"/>
  <c r="P124" i="42"/>
  <c r="V728" i="47" s="1"/>
  <c r="P128" i="39"/>
  <c r="V527" i="47" s="1"/>
  <c r="P128" i="37"/>
  <c r="V393" i="47" s="1"/>
  <c r="P128" i="34"/>
  <c r="V192" i="47" s="1"/>
  <c r="P124" i="1"/>
  <c r="V58" i="47" s="1"/>
  <c r="P128" i="44"/>
  <c r="V862" i="47" s="1"/>
  <c r="P128" i="36"/>
  <c r="V326" i="47" s="1"/>
  <c r="Y128" i="40"/>
  <c r="AE594" i="47" s="1"/>
  <c r="Y124" i="43"/>
  <c r="AE795" i="47" s="1"/>
  <c r="Y128" i="38"/>
  <c r="AE460" i="47" s="1"/>
  <c r="Y124" i="46"/>
  <c r="AE996" i="47" s="1"/>
  <c r="Y128" i="36"/>
  <c r="AE326" i="47" s="1"/>
  <c r="Y124" i="1"/>
  <c r="AE58" i="47" s="1"/>
  <c r="Y128" i="20"/>
  <c r="AE125" i="47" s="1"/>
  <c r="Y128" i="34"/>
  <c r="AE192" i="47" s="1"/>
  <c r="Y124" i="42"/>
  <c r="AE728" i="47" s="1"/>
  <c r="Y128" i="44"/>
  <c r="AE862" i="47" s="1"/>
  <c r="Y128" i="37"/>
  <c r="AE393" i="47" s="1"/>
  <c r="Y128" i="35"/>
  <c r="AE259" i="47" s="1"/>
  <c r="Y124" i="45"/>
  <c r="AE929" i="47" s="1"/>
  <c r="Y128" i="39"/>
  <c r="AE527" i="47" s="1"/>
  <c r="Y128" i="41"/>
  <c r="AE661" i="47" s="1"/>
  <c r="Z126" i="38"/>
  <c r="AF458" i="47" s="1"/>
  <c r="Z126" i="39"/>
  <c r="AF525" i="47" s="1"/>
  <c r="Z126" i="41"/>
  <c r="AF659" i="47" s="1"/>
  <c r="Z122" i="46"/>
  <c r="AF994" i="47" s="1"/>
  <c r="Z126" i="36"/>
  <c r="AF324" i="47" s="1"/>
  <c r="Z122" i="42"/>
  <c r="AF726" i="47" s="1"/>
  <c r="Z122" i="1"/>
  <c r="AF56" i="47" s="1"/>
  <c r="Z126" i="35"/>
  <c r="AF257" i="47" s="1"/>
  <c r="Z122" i="45"/>
  <c r="AF927" i="47" s="1"/>
  <c r="Z126" i="44"/>
  <c r="AF860" i="47" s="1"/>
  <c r="Z126" i="37"/>
  <c r="AF391" i="47" s="1"/>
  <c r="Z126" i="34"/>
  <c r="AF190" i="47" s="1"/>
  <c r="Z126" i="40"/>
  <c r="AF592" i="47" s="1"/>
  <c r="Z126" i="20"/>
  <c r="AF123" i="47" s="1"/>
  <c r="Z122" i="43"/>
  <c r="AF793" i="47" s="1"/>
  <c r="V126" i="38"/>
  <c r="AB458" i="47" s="1"/>
  <c r="V126" i="40"/>
  <c r="AB592" i="47" s="1"/>
  <c r="V126" i="37"/>
  <c r="AB391" i="47" s="1"/>
  <c r="V126" i="20"/>
  <c r="AB123" i="47" s="1"/>
  <c r="V126" i="35"/>
  <c r="AB257" i="47" s="1"/>
  <c r="V122" i="45"/>
  <c r="AB927" i="47" s="1"/>
  <c r="V126" i="44"/>
  <c r="AB860" i="47" s="1"/>
  <c r="V122" i="1"/>
  <c r="AB56" i="47" s="1"/>
  <c r="V122" i="43"/>
  <c r="AB793" i="47" s="1"/>
  <c r="V126" i="39"/>
  <c r="AB525" i="47" s="1"/>
  <c r="V126" i="34"/>
  <c r="AB190" i="47" s="1"/>
  <c r="V126" i="41"/>
  <c r="AB659" i="47" s="1"/>
  <c r="V122" i="46"/>
  <c r="AB994" i="47" s="1"/>
  <c r="V126" i="36"/>
  <c r="AB324" i="47" s="1"/>
  <c r="V122" i="42"/>
  <c r="AB726" i="47" s="1"/>
  <c r="AD126" i="41"/>
  <c r="AJ659" i="47" s="1"/>
  <c r="AD126" i="44"/>
  <c r="AJ860" i="47" s="1"/>
  <c r="AD122" i="45"/>
  <c r="AJ927" i="47" s="1"/>
  <c r="AD122" i="42"/>
  <c r="AJ726" i="47" s="1"/>
  <c r="AD122" i="1"/>
  <c r="AJ56" i="47" s="1"/>
  <c r="AD126" i="40"/>
  <c r="AJ592" i="47" s="1"/>
  <c r="AD122" i="43"/>
  <c r="AJ793" i="47" s="1"/>
  <c r="AD126" i="36"/>
  <c r="AJ324" i="47" s="1"/>
  <c r="AD122" i="46"/>
  <c r="AJ994" i="47" s="1"/>
  <c r="AD126" i="35"/>
  <c r="AJ257" i="47" s="1"/>
  <c r="AD126" i="34"/>
  <c r="AJ190" i="47" s="1"/>
  <c r="AD126" i="39"/>
  <c r="AJ525" i="47" s="1"/>
  <c r="AD126" i="37"/>
  <c r="AJ391" i="47" s="1"/>
  <c r="AD126" i="20"/>
  <c r="AJ123" i="47" s="1"/>
  <c r="AD126" i="38"/>
  <c r="AJ458" i="47" s="1"/>
  <c r="G126" i="36"/>
  <c r="M324" i="47" s="1"/>
  <c r="G122" i="42"/>
  <c r="M726" i="47" s="1"/>
  <c r="G126" i="20"/>
  <c r="M123" i="47" s="1"/>
  <c r="G122" i="45"/>
  <c r="M927" i="47" s="1"/>
  <c r="G126" i="37"/>
  <c r="M391" i="47" s="1"/>
  <c r="G126" i="34"/>
  <c r="M190" i="47" s="1"/>
  <c r="G122" i="46"/>
  <c r="M994" i="47" s="1"/>
  <c r="G126" i="40"/>
  <c r="M592" i="47" s="1"/>
  <c r="G126" i="39"/>
  <c r="M525" i="47" s="1"/>
  <c r="G126" i="38"/>
  <c r="M458" i="47" s="1"/>
  <c r="G126" i="35"/>
  <c r="M257" i="47" s="1"/>
  <c r="G126" i="44"/>
  <c r="M860" i="47" s="1"/>
  <c r="G122" i="1"/>
  <c r="M56" i="47" s="1"/>
  <c r="G122" i="43"/>
  <c r="M793" i="47" s="1"/>
  <c r="G126" i="41"/>
  <c r="M659" i="47" s="1"/>
  <c r="H126" i="43"/>
  <c r="N797" i="47" s="1"/>
  <c r="H130" i="39"/>
  <c r="N529" i="47" s="1"/>
  <c r="H130" i="34"/>
  <c r="N194" i="47" s="1"/>
  <c r="H130" i="36"/>
  <c r="N328" i="47" s="1"/>
  <c r="H130" i="41"/>
  <c r="N663" i="47" s="1"/>
  <c r="H130" i="37"/>
  <c r="N395" i="47" s="1"/>
  <c r="H130" i="38"/>
  <c r="N462" i="47" s="1"/>
  <c r="H126" i="42"/>
  <c r="N730" i="47" s="1"/>
  <c r="H130" i="44"/>
  <c r="N864" i="47" s="1"/>
  <c r="H130" i="40"/>
  <c r="N596" i="47" s="1"/>
  <c r="H130" i="20"/>
  <c r="N127" i="47" s="1"/>
  <c r="H126" i="46"/>
  <c r="N998" i="47" s="1"/>
  <c r="H130" i="35"/>
  <c r="N261" i="47" s="1"/>
  <c r="H126" i="45"/>
  <c r="N931" i="47" s="1"/>
  <c r="H126" i="1"/>
  <c r="N60" i="47" s="1"/>
  <c r="M129" i="46"/>
  <c r="S1001" i="47" s="1"/>
  <c r="M129" i="1"/>
  <c r="S63" i="47" s="1"/>
  <c r="M133" i="40"/>
  <c r="S599" i="47" s="1"/>
  <c r="M133" i="37"/>
  <c r="S398" i="47" s="1"/>
  <c r="M133" i="39"/>
  <c r="S532" i="47" s="1"/>
  <c r="M129" i="43"/>
  <c r="S800" i="47" s="1"/>
  <c r="M133" i="38"/>
  <c r="S465" i="47" s="1"/>
  <c r="M133" i="35"/>
  <c r="S264" i="47" s="1"/>
  <c r="L49" i="51"/>
  <c r="M133" i="41"/>
  <c r="S666" i="47" s="1"/>
  <c r="M133" i="20"/>
  <c r="S130" i="47" s="1"/>
  <c r="M133" i="34"/>
  <c r="S197" i="47" s="1"/>
  <c r="M129" i="45"/>
  <c r="S934" i="47" s="1"/>
  <c r="M133" i="44"/>
  <c r="S867" i="47" s="1"/>
  <c r="M133" i="36"/>
  <c r="S331" i="47" s="1"/>
  <c r="M129" i="42"/>
  <c r="S733" i="47" s="1"/>
  <c r="V131" i="37"/>
  <c r="AB396" i="47" s="1"/>
  <c r="V131" i="35"/>
  <c r="AB262" i="47" s="1"/>
  <c r="V131" i="20"/>
  <c r="AB128" i="47" s="1"/>
  <c r="V127" i="42"/>
  <c r="AB731" i="47" s="1"/>
  <c r="V131" i="44"/>
  <c r="AB865" i="47" s="1"/>
  <c r="V131" i="36"/>
  <c r="AB329" i="47" s="1"/>
  <c r="V127" i="1"/>
  <c r="AB61" i="47" s="1"/>
  <c r="V127" i="45"/>
  <c r="AB932" i="47" s="1"/>
  <c r="V131" i="41"/>
  <c r="AB664" i="47" s="1"/>
  <c r="V127" i="46"/>
  <c r="AB999" i="47" s="1"/>
  <c r="V127" i="43"/>
  <c r="AB798" i="47" s="1"/>
  <c r="V131" i="40"/>
  <c r="AB597" i="47" s="1"/>
  <c r="V131" i="39"/>
  <c r="AB530" i="47" s="1"/>
  <c r="V131" i="38"/>
  <c r="AB463" i="47" s="1"/>
  <c r="V131" i="34"/>
  <c r="AB195" i="47" s="1"/>
  <c r="T130" i="45"/>
  <c r="Z935" i="47" s="1"/>
  <c r="T134" i="36"/>
  <c r="Z332" i="47" s="1"/>
  <c r="T130" i="42"/>
  <c r="Z734" i="47" s="1"/>
  <c r="T130" i="1"/>
  <c r="Z64" i="47" s="1"/>
  <c r="T134" i="37"/>
  <c r="Z399" i="47" s="1"/>
  <c r="T134" i="39"/>
  <c r="Z533" i="47" s="1"/>
  <c r="T134" i="20"/>
  <c r="Z131" i="47" s="1"/>
  <c r="T134" i="34"/>
  <c r="Z198" i="47" s="1"/>
  <c r="T130" i="43"/>
  <c r="Z801" i="47" s="1"/>
  <c r="T134" i="35"/>
  <c r="Z265" i="47" s="1"/>
  <c r="T130" i="46"/>
  <c r="Z1002" i="47" s="1"/>
  <c r="T134" i="40"/>
  <c r="Z600" i="47" s="1"/>
  <c r="T134" i="41"/>
  <c r="Z667" i="47" s="1"/>
  <c r="T134" i="38"/>
  <c r="Z466" i="47" s="1"/>
  <c r="T134" i="44"/>
  <c r="Z868" i="47" s="1"/>
  <c r="D136" i="20"/>
  <c r="J133" i="47" s="1"/>
  <c r="D132" i="43"/>
  <c r="J803" i="47" s="1"/>
  <c r="D132" i="46"/>
  <c r="J1004" i="47" s="1"/>
  <c r="D136" i="40"/>
  <c r="J602" i="47" s="1"/>
  <c r="D136" i="41"/>
  <c r="J669" i="47" s="1"/>
  <c r="D136" i="35"/>
  <c r="J267" i="47" s="1"/>
  <c r="D132" i="1"/>
  <c r="J66" i="47" s="1"/>
  <c r="D136" i="36"/>
  <c r="J334" i="47" s="1"/>
  <c r="D136" i="39"/>
  <c r="J535" i="47" s="1"/>
  <c r="D136" i="44"/>
  <c r="J870" i="47" s="1"/>
  <c r="D136" i="38"/>
  <c r="J468" i="47" s="1"/>
  <c r="D136" i="37"/>
  <c r="J401" i="47" s="1"/>
  <c r="D136" i="34"/>
  <c r="J200" i="47" s="1"/>
  <c r="D132" i="42"/>
  <c r="J736" i="47" s="1"/>
  <c r="D132" i="45"/>
  <c r="J937" i="47" s="1"/>
  <c r="AD137" i="37"/>
  <c r="AJ402" i="47" s="1"/>
  <c r="AD133" i="43"/>
  <c r="AJ804" i="47" s="1"/>
  <c r="AD137" i="20"/>
  <c r="AJ134" i="47" s="1"/>
  <c r="AD137" i="36"/>
  <c r="AJ335" i="47" s="1"/>
  <c r="AD137" i="39"/>
  <c r="AJ536" i="47" s="1"/>
  <c r="AD137" i="34"/>
  <c r="AJ201" i="47" s="1"/>
  <c r="AD133" i="1"/>
  <c r="AJ67" i="47" s="1"/>
  <c r="AD137" i="38"/>
  <c r="AJ469" i="47" s="1"/>
  <c r="AD137" i="44"/>
  <c r="AJ871" i="47" s="1"/>
  <c r="AD133" i="45"/>
  <c r="AJ938" i="47" s="1"/>
  <c r="AD137" i="35"/>
  <c r="AJ268" i="47" s="1"/>
  <c r="AD133" i="42"/>
  <c r="AJ737" i="47" s="1"/>
  <c r="AD137" i="40"/>
  <c r="AJ603" i="47" s="1"/>
  <c r="AD133" i="46"/>
  <c r="AJ1005" i="47" s="1"/>
  <c r="AD137" i="41"/>
  <c r="AJ670" i="47" s="1"/>
  <c r="L134" i="37"/>
  <c r="R399" i="47" s="1"/>
  <c r="L134" i="41"/>
  <c r="R667" i="47" s="1"/>
  <c r="L130" i="1"/>
  <c r="R64" i="47" s="1"/>
  <c r="L134" i="20"/>
  <c r="R131" i="47" s="1"/>
  <c r="L134" i="39"/>
  <c r="R533" i="47" s="1"/>
  <c r="L130" i="45"/>
  <c r="R935" i="47" s="1"/>
  <c r="L130" i="43"/>
  <c r="R801" i="47" s="1"/>
  <c r="L134" i="36"/>
  <c r="R332" i="47" s="1"/>
  <c r="L134" i="35"/>
  <c r="R265" i="47" s="1"/>
  <c r="L134" i="44"/>
  <c r="R868" i="47" s="1"/>
  <c r="L134" i="34"/>
  <c r="R198" i="47" s="1"/>
  <c r="L130" i="42"/>
  <c r="R734" i="47" s="1"/>
  <c r="L130" i="46"/>
  <c r="R1002" i="47" s="1"/>
  <c r="L134" i="38"/>
  <c r="R466" i="47" s="1"/>
  <c r="L134" i="40"/>
  <c r="R600" i="47" s="1"/>
  <c r="R133" i="43"/>
  <c r="X804" i="47" s="1"/>
  <c r="R137" i="38"/>
  <c r="X469" i="47" s="1"/>
  <c r="R133" i="45"/>
  <c r="X938" i="47" s="1"/>
  <c r="R133" i="1"/>
  <c r="X67" i="47" s="1"/>
  <c r="R137" i="35"/>
  <c r="X268" i="47" s="1"/>
  <c r="R137" i="41"/>
  <c r="X670" i="47" s="1"/>
  <c r="R137" i="40"/>
  <c r="X603" i="47" s="1"/>
  <c r="R133" i="42"/>
  <c r="X737" i="47" s="1"/>
  <c r="R133" i="46"/>
  <c r="X1005" i="47" s="1"/>
  <c r="R137" i="34"/>
  <c r="X201" i="47" s="1"/>
  <c r="R137" i="20"/>
  <c r="X134" i="47" s="1"/>
  <c r="R137" i="37"/>
  <c r="X402" i="47" s="1"/>
  <c r="R137" i="36"/>
  <c r="X335" i="47" s="1"/>
  <c r="R137" i="44"/>
  <c r="X871" i="47" s="1"/>
  <c r="R137" i="39"/>
  <c r="X536" i="47" s="1"/>
  <c r="Z135" i="41"/>
  <c r="AF668" i="47" s="1"/>
  <c r="Z135" i="35"/>
  <c r="AF266" i="47" s="1"/>
  <c r="Z135" i="40"/>
  <c r="AF601" i="47" s="1"/>
  <c r="Z135" i="39"/>
  <c r="AF534" i="47" s="1"/>
  <c r="Z131" i="46"/>
  <c r="AF1003" i="47" s="1"/>
  <c r="Z135" i="37"/>
  <c r="AF400" i="47" s="1"/>
  <c r="Z135" i="38"/>
  <c r="AF467" i="47" s="1"/>
  <c r="Z131" i="42"/>
  <c r="AF735" i="47" s="1"/>
  <c r="Z135" i="34"/>
  <c r="AF199" i="47" s="1"/>
  <c r="Z135" i="20"/>
  <c r="AF132" i="47" s="1"/>
  <c r="Z131" i="1"/>
  <c r="AF65" i="47" s="1"/>
  <c r="Z131" i="45"/>
  <c r="AF936" i="47" s="1"/>
  <c r="Y47" i="51"/>
  <c r="Z131" i="43"/>
  <c r="AF802" i="47" s="1"/>
  <c r="Z135" i="44"/>
  <c r="AF869" i="47" s="1"/>
  <c r="Z135" i="36"/>
  <c r="AF333" i="47" s="1"/>
  <c r="U132" i="42"/>
  <c r="AA736" i="47" s="1"/>
  <c r="U136" i="37"/>
  <c r="AA401" i="47" s="1"/>
  <c r="U132" i="45"/>
  <c r="AA937" i="47" s="1"/>
  <c r="U136" i="39"/>
  <c r="AA535" i="47" s="1"/>
  <c r="U132" i="1"/>
  <c r="AA66" i="47" s="1"/>
  <c r="U136" i="35"/>
  <c r="AA267" i="47" s="1"/>
  <c r="U136" i="20"/>
  <c r="AA133" i="47" s="1"/>
  <c r="U136" i="36"/>
  <c r="AA334" i="47" s="1"/>
  <c r="U136" i="41"/>
  <c r="AA669" i="47" s="1"/>
  <c r="U136" i="44"/>
  <c r="AA870" i="47" s="1"/>
  <c r="U136" i="34"/>
  <c r="AA200" i="47" s="1"/>
  <c r="U132" i="46"/>
  <c r="AA1004" i="47" s="1"/>
  <c r="U132" i="43"/>
  <c r="AA803" i="47" s="1"/>
  <c r="U136" i="40"/>
  <c r="AA602" i="47" s="1"/>
  <c r="U136" i="38"/>
  <c r="AA468" i="47" s="1"/>
  <c r="O128" i="46"/>
  <c r="U1000" i="47" s="1"/>
  <c r="O128" i="45"/>
  <c r="U933" i="47" s="1"/>
  <c r="O132" i="35"/>
  <c r="U263" i="47" s="1"/>
  <c r="O128" i="43"/>
  <c r="U799" i="47" s="1"/>
  <c r="O132" i="37"/>
  <c r="U397" i="47" s="1"/>
  <c r="O128" i="1"/>
  <c r="U62" i="47" s="1"/>
  <c r="O132" i="41"/>
  <c r="U665" i="47" s="1"/>
  <c r="O132" i="20"/>
  <c r="U129" i="47" s="1"/>
  <c r="O132" i="39"/>
  <c r="U531" i="47" s="1"/>
  <c r="O128" i="42"/>
  <c r="U732" i="47" s="1"/>
  <c r="O132" i="40"/>
  <c r="U598" i="47" s="1"/>
  <c r="O132" i="36"/>
  <c r="U330" i="47" s="1"/>
  <c r="O132" i="34"/>
  <c r="U196" i="47" s="1"/>
  <c r="O132" i="44"/>
  <c r="U866" i="47" s="1"/>
  <c r="O132" i="38"/>
  <c r="U464" i="47" s="1"/>
  <c r="Z128" i="43"/>
  <c r="AF799" i="47" s="1"/>
  <c r="Z128" i="46"/>
  <c r="AF1000" i="47" s="1"/>
  <c r="Z128" i="45"/>
  <c r="AF933" i="47" s="1"/>
  <c r="Z132" i="44"/>
  <c r="AF866" i="47" s="1"/>
  <c r="Z132" i="41"/>
  <c r="AF665" i="47" s="1"/>
  <c r="Z132" i="39"/>
  <c r="AF531" i="47" s="1"/>
  <c r="Z132" i="34"/>
  <c r="AF196" i="47" s="1"/>
  <c r="Z132" i="35"/>
  <c r="AF263" i="47" s="1"/>
  <c r="Z128" i="42"/>
  <c r="AF732" i="47" s="1"/>
  <c r="Z128" i="1"/>
  <c r="AF62" i="47" s="1"/>
  <c r="Z132" i="36"/>
  <c r="AF330" i="47" s="1"/>
  <c r="Z132" i="20"/>
  <c r="AF129" i="47" s="1"/>
  <c r="Z132" i="40"/>
  <c r="AF598" i="47" s="1"/>
  <c r="Z132" i="38"/>
  <c r="AF464" i="47" s="1"/>
  <c r="Z132" i="37"/>
  <c r="AF397" i="47" s="1"/>
  <c r="AF127" i="43"/>
  <c r="AL798" i="47" s="1"/>
  <c r="AF131" i="34"/>
  <c r="AL195" i="47" s="1"/>
  <c r="AF131" i="20"/>
  <c r="AL128" i="47" s="1"/>
  <c r="AF127" i="42"/>
  <c r="AL731" i="47" s="1"/>
  <c r="AF131" i="44"/>
  <c r="AL865" i="47" s="1"/>
  <c r="AF131" i="36"/>
  <c r="AL329" i="47" s="1"/>
  <c r="AF131" i="37"/>
  <c r="AL396" i="47" s="1"/>
  <c r="AF131" i="35"/>
  <c r="AL262" i="47" s="1"/>
  <c r="AF131" i="38"/>
  <c r="AL463" i="47" s="1"/>
  <c r="AF131" i="41"/>
  <c r="AL664" i="47" s="1"/>
  <c r="AF127" i="45"/>
  <c r="AL932" i="47" s="1"/>
  <c r="AF127" i="1"/>
  <c r="AL61" i="47" s="1"/>
  <c r="AF131" i="39"/>
  <c r="AL530" i="47" s="1"/>
  <c r="AF127" i="46"/>
  <c r="AL999" i="47" s="1"/>
  <c r="AF131" i="40"/>
  <c r="AL597" i="47" s="1"/>
  <c r="AK129" i="34"/>
  <c r="AQ193" i="47" s="1"/>
  <c r="AK129" i="40"/>
  <c r="AQ595" i="47" s="1"/>
  <c r="AK129" i="39"/>
  <c r="AQ528" i="47" s="1"/>
  <c r="AK129" i="37"/>
  <c r="AQ394" i="47" s="1"/>
  <c r="AK125" i="46"/>
  <c r="AQ997" i="47" s="1"/>
  <c r="AK125" i="45"/>
  <c r="AQ930" i="47" s="1"/>
  <c r="AK125" i="1"/>
  <c r="AQ59" i="47" s="1"/>
  <c r="AK129" i="38"/>
  <c r="AQ461" i="47" s="1"/>
  <c r="AK129" i="20"/>
  <c r="AQ126" i="47" s="1"/>
  <c r="AK125" i="43"/>
  <c r="AQ796" i="47" s="1"/>
  <c r="AK129" i="44"/>
  <c r="AQ863" i="47" s="1"/>
  <c r="AK129" i="35"/>
  <c r="AQ260" i="47" s="1"/>
  <c r="AK129" i="36"/>
  <c r="AQ327" i="47" s="1"/>
  <c r="AK129" i="41"/>
  <c r="AQ662" i="47" s="1"/>
  <c r="AK125" i="42"/>
  <c r="AQ729" i="47" s="1"/>
  <c r="AG134" i="35"/>
  <c r="AM265" i="47" s="1"/>
  <c r="AG134" i="44"/>
  <c r="AM868" i="47" s="1"/>
  <c r="AG134" i="34"/>
  <c r="AM198" i="47" s="1"/>
  <c r="AG134" i="37"/>
  <c r="AM399" i="47" s="1"/>
  <c r="AG134" i="36"/>
  <c r="AM332" i="47" s="1"/>
  <c r="AG130" i="43"/>
  <c r="AM801" i="47" s="1"/>
  <c r="AG134" i="39"/>
  <c r="AM533" i="47" s="1"/>
  <c r="AG130" i="42"/>
  <c r="AM734" i="47" s="1"/>
  <c r="AG130" i="45"/>
  <c r="AM935" i="47" s="1"/>
  <c r="AG130" i="46"/>
  <c r="AM1002" i="47" s="1"/>
  <c r="AG134" i="38"/>
  <c r="AM466" i="47" s="1"/>
  <c r="AG130" i="1"/>
  <c r="AM64" i="47" s="1"/>
  <c r="AG134" i="20"/>
  <c r="AM131" i="47" s="1"/>
  <c r="AG134" i="40"/>
  <c r="AM600" i="47" s="1"/>
  <c r="AG134" i="41"/>
  <c r="AM667" i="47" s="1"/>
  <c r="AD125" i="42"/>
  <c r="AJ729" i="47" s="1"/>
  <c r="AD129" i="40"/>
  <c r="AJ595" i="47" s="1"/>
  <c r="AD129" i="39"/>
  <c r="AJ528" i="47" s="1"/>
  <c r="AD129" i="35"/>
  <c r="AJ260" i="47" s="1"/>
  <c r="AD129" i="38"/>
  <c r="AJ461" i="47" s="1"/>
  <c r="AD129" i="37"/>
  <c r="AJ394" i="47" s="1"/>
  <c r="AD125" i="45"/>
  <c r="AJ930" i="47" s="1"/>
  <c r="AD129" i="34"/>
  <c r="AJ193" i="47" s="1"/>
  <c r="AD125" i="43"/>
  <c r="AJ796" i="47" s="1"/>
  <c r="AD129" i="20"/>
  <c r="AJ126" i="47" s="1"/>
  <c r="AD129" i="41"/>
  <c r="AJ662" i="47" s="1"/>
  <c r="AD125" i="46"/>
  <c r="AJ997" i="47" s="1"/>
  <c r="AD129" i="44"/>
  <c r="AJ863" i="47" s="1"/>
  <c r="AD129" i="36"/>
  <c r="AJ327" i="47" s="1"/>
  <c r="AD125" i="1"/>
  <c r="AJ59" i="47" s="1"/>
  <c r="F125" i="1"/>
  <c r="L59" i="47" s="1"/>
  <c r="F129" i="36"/>
  <c r="L327" i="47" s="1"/>
  <c r="F125" i="43"/>
  <c r="L796" i="47" s="1"/>
  <c r="F129" i="35"/>
  <c r="L260" i="47" s="1"/>
  <c r="F129" i="40"/>
  <c r="L595" i="47" s="1"/>
  <c r="F125" i="45"/>
  <c r="L930" i="47" s="1"/>
  <c r="F129" i="37"/>
  <c r="L394" i="47" s="1"/>
  <c r="F129" i="20"/>
  <c r="L126" i="47" s="1"/>
  <c r="F129" i="41"/>
  <c r="L662" i="47" s="1"/>
  <c r="F129" i="34"/>
  <c r="L193" i="47" s="1"/>
  <c r="F129" i="44"/>
  <c r="L863" i="47" s="1"/>
  <c r="F125" i="46"/>
  <c r="L997" i="47" s="1"/>
  <c r="F129" i="38"/>
  <c r="L461" i="47" s="1"/>
  <c r="F129" i="39"/>
  <c r="L528" i="47" s="1"/>
  <c r="F125" i="42"/>
  <c r="L729" i="47" s="1"/>
  <c r="R129" i="20"/>
  <c r="X126" i="47" s="1"/>
  <c r="R129" i="44"/>
  <c r="X863" i="47" s="1"/>
  <c r="R125" i="1"/>
  <c r="X59" i="47" s="1"/>
  <c r="R125" i="42"/>
  <c r="X729" i="47" s="1"/>
  <c r="R129" i="39"/>
  <c r="X528" i="47" s="1"/>
  <c r="R125" i="46"/>
  <c r="X997" i="47" s="1"/>
  <c r="R129" i="38"/>
  <c r="X461" i="47" s="1"/>
  <c r="R129" i="41"/>
  <c r="X662" i="47" s="1"/>
  <c r="R129" i="34"/>
  <c r="X193" i="47" s="1"/>
  <c r="R129" i="37"/>
  <c r="X394" i="47" s="1"/>
  <c r="R129" i="35"/>
  <c r="X260" i="47" s="1"/>
  <c r="R129" i="36"/>
  <c r="X327" i="47" s="1"/>
  <c r="R125" i="45"/>
  <c r="X930" i="47" s="1"/>
  <c r="R129" i="40"/>
  <c r="X595" i="47" s="1"/>
  <c r="R125" i="43"/>
  <c r="X796" i="47" s="1"/>
  <c r="W129" i="37"/>
  <c r="AC394" i="47" s="1"/>
  <c r="W125" i="43"/>
  <c r="AC796" i="47" s="1"/>
  <c r="W129" i="41"/>
  <c r="AC662" i="47" s="1"/>
  <c r="W129" i="38"/>
  <c r="AC461" i="47" s="1"/>
  <c r="W129" i="44"/>
  <c r="AC863" i="47" s="1"/>
  <c r="W125" i="46"/>
  <c r="AC997" i="47" s="1"/>
  <c r="W129" i="40"/>
  <c r="AC595" i="47" s="1"/>
  <c r="W129" i="39"/>
  <c r="AC528" i="47" s="1"/>
  <c r="W129" i="36"/>
  <c r="AC327" i="47" s="1"/>
  <c r="W129" i="34"/>
  <c r="AC193" i="47" s="1"/>
  <c r="W129" i="35"/>
  <c r="AC260" i="47" s="1"/>
  <c r="W125" i="1"/>
  <c r="AC59" i="47" s="1"/>
  <c r="W129" i="20"/>
  <c r="AC126" i="47" s="1"/>
  <c r="W125" i="45"/>
  <c r="AC930" i="47" s="1"/>
  <c r="W125" i="42"/>
  <c r="AC729" i="47" s="1"/>
  <c r="I133" i="36"/>
  <c r="O331" i="47" s="1"/>
  <c r="I133" i="40"/>
  <c r="O599" i="47" s="1"/>
  <c r="I129" i="1"/>
  <c r="O63" i="47" s="1"/>
  <c r="I129" i="45"/>
  <c r="O934" i="47" s="1"/>
  <c r="I133" i="41"/>
  <c r="O666" i="47" s="1"/>
  <c r="I129" i="46"/>
  <c r="O1001" i="47" s="1"/>
  <c r="I133" i="38"/>
  <c r="O465" i="47" s="1"/>
  <c r="I129" i="42"/>
  <c r="O733" i="47" s="1"/>
  <c r="I133" i="20"/>
  <c r="O130" i="47" s="1"/>
  <c r="I129" i="43"/>
  <c r="O800" i="47" s="1"/>
  <c r="I133" i="39"/>
  <c r="O532" i="47" s="1"/>
  <c r="I133" i="34"/>
  <c r="O197" i="47" s="1"/>
  <c r="H49" i="51"/>
  <c r="I133" i="37"/>
  <c r="O398" i="47" s="1"/>
  <c r="I133" i="44"/>
  <c r="O867" i="47" s="1"/>
  <c r="I133" i="35"/>
  <c r="O264" i="47" s="1"/>
  <c r="Q130" i="42"/>
  <c r="W734" i="47" s="1"/>
  <c r="Q134" i="36"/>
  <c r="W332" i="47" s="1"/>
  <c r="Q134" i="20"/>
  <c r="W131" i="47" s="1"/>
  <c r="Q134" i="40"/>
  <c r="W600" i="47" s="1"/>
  <c r="Q130" i="43"/>
  <c r="W801" i="47" s="1"/>
  <c r="Q134" i="41"/>
  <c r="W667" i="47" s="1"/>
  <c r="Q134" i="37"/>
  <c r="W399" i="47" s="1"/>
  <c r="Q130" i="1"/>
  <c r="W64" i="47" s="1"/>
  <c r="Q134" i="44"/>
  <c r="W868" i="47" s="1"/>
  <c r="Q134" i="39"/>
  <c r="W533" i="47" s="1"/>
  <c r="Q130" i="46"/>
  <c r="W1002" i="47" s="1"/>
  <c r="Q134" i="34"/>
  <c r="W198" i="47" s="1"/>
  <c r="Q130" i="45"/>
  <c r="W935" i="47" s="1"/>
  <c r="Q134" i="35"/>
  <c r="W265" i="47" s="1"/>
  <c r="Q134" i="38"/>
  <c r="W466" i="47" s="1"/>
  <c r="AE131" i="39"/>
  <c r="AK530" i="47" s="1"/>
  <c r="AE131" i="35"/>
  <c r="AK262" i="47" s="1"/>
  <c r="AE131" i="44"/>
  <c r="AK865" i="47" s="1"/>
  <c r="AE131" i="41"/>
  <c r="AK664" i="47" s="1"/>
  <c r="AE131" i="36"/>
  <c r="AK329" i="47" s="1"/>
  <c r="AE131" i="34"/>
  <c r="AK195" i="47" s="1"/>
  <c r="AE131" i="20"/>
  <c r="AK128" i="47" s="1"/>
  <c r="AE131" i="37"/>
  <c r="AK396" i="47" s="1"/>
  <c r="AE127" i="43"/>
  <c r="AK798" i="47" s="1"/>
  <c r="AE127" i="42"/>
  <c r="AK731" i="47" s="1"/>
  <c r="AE127" i="1"/>
  <c r="AK61" i="47" s="1"/>
  <c r="AE127" i="46"/>
  <c r="AK999" i="47" s="1"/>
  <c r="AE127" i="45"/>
  <c r="AK932" i="47" s="1"/>
  <c r="AE131" i="40"/>
  <c r="AK597" i="47" s="1"/>
  <c r="AE131" i="38"/>
  <c r="AK463" i="47" s="1"/>
  <c r="E167" i="44" l="1"/>
  <c r="E194" i="44" s="1"/>
  <c r="G5" i="38"/>
  <c r="G11" i="38" s="1"/>
  <c r="G5" i="48"/>
  <c r="G11" i="48" s="1"/>
  <c r="G5" i="39"/>
  <c r="G11" i="39" s="1"/>
  <c r="G5" i="42"/>
  <c r="G11" i="42" s="1"/>
  <c r="G5" i="46"/>
  <c r="G11" i="46" s="1"/>
  <c r="G5" i="1"/>
  <c r="G11" i="1" s="1"/>
  <c r="G5" i="37"/>
  <c r="G11" i="37" s="1"/>
  <c r="G5" i="41"/>
  <c r="G11" i="41" s="1"/>
  <c r="G5" i="43"/>
  <c r="G11" i="43" s="1"/>
  <c r="G5" i="20"/>
  <c r="G11" i="20" s="1"/>
  <c r="G5" i="45"/>
  <c r="G11" i="45" s="1"/>
  <c r="G5" i="44"/>
  <c r="G11" i="44" s="1"/>
  <c r="G5" i="36"/>
  <c r="G11" i="36" s="1"/>
  <c r="G5" i="35"/>
  <c r="G11" i="35" s="1"/>
  <c r="G5" i="34"/>
  <c r="G11" i="34" s="1"/>
  <c r="G5" i="40"/>
  <c r="G11" i="40" s="1"/>
  <c r="E163" i="43"/>
  <c r="E190" i="43" s="1"/>
  <c r="H13" i="19"/>
  <c r="E163" i="42"/>
  <c r="E190" i="42" s="1"/>
  <c r="E167" i="35"/>
  <c r="E194" i="35" s="1"/>
  <c r="E167" i="38"/>
  <c r="E194" i="38" s="1"/>
  <c r="J390" i="47"/>
  <c r="D79" i="37"/>
  <c r="J926" i="47"/>
  <c r="D80" i="45"/>
  <c r="E167" i="41"/>
  <c r="E194" i="41" s="1"/>
  <c r="E167" i="39"/>
  <c r="E194" i="39" s="1"/>
  <c r="L873" i="47"/>
  <c r="F162" i="45"/>
  <c r="L806" i="47"/>
  <c r="F166" i="44"/>
  <c r="E167" i="34"/>
  <c r="E194" i="34" s="1"/>
  <c r="J591" i="47"/>
  <c r="D79" i="40"/>
  <c r="J457" i="47"/>
  <c r="D79" i="38"/>
  <c r="L2" i="47"/>
  <c r="F162" i="1"/>
  <c r="L471" i="47"/>
  <c r="F166" i="39"/>
  <c r="E163" i="46"/>
  <c r="E190" i="46" s="1"/>
  <c r="J725" i="47"/>
  <c r="D80" i="42"/>
  <c r="J524" i="47"/>
  <c r="D79" i="39"/>
  <c r="E167" i="20"/>
  <c r="E194" i="20" s="1"/>
  <c r="L739" i="47"/>
  <c r="F162" i="43"/>
  <c r="E167" i="40"/>
  <c r="E194" i="40" s="1"/>
  <c r="J55" i="47"/>
  <c r="D80" i="1"/>
  <c r="J323" i="47"/>
  <c r="D79" i="36"/>
  <c r="L404" i="47"/>
  <c r="F166" i="38"/>
  <c r="E167" i="37"/>
  <c r="E194" i="37" s="1"/>
  <c r="J658" i="47"/>
  <c r="D79" i="41"/>
  <c r="J256" i="47"/>
  <c r="D79" i="35"/>
  <c r="L538" i="47"/>
  <c r="F166" i="40"/>
  <c r="L270" i="47"/>
  <c r="F166" i="36"/>
  <c r="L672" i="47"/>
  <c r="F162" i="42"/>
  <c r="E163" i="1"/>
  <c r="E190" i="1" s="1"/>
  <c r="D97" i="48"/>
  <c r="E97" i="48" s="1"/>
  <c r="F97" i="48" s="1"/>
  <c r="G97" i="48" s="1"/>
  <c r="H97" i="48" s="1"/>
  <c r="I97" i="48" s="1"/>
  <c r="J97" i="48" s="1"/>
  <c r="K97" i="48" s="1"/>
  <c r="L97" i="48" s="1"/>
  <c r="M97" i="48" s="1"/>
  <c r="N97" i="48" s="1"/>
  <c r="O97" i="48" s="1"/>
  <c r="P97" i="48" s="1"/>
  <c r="Q97" i="48" s="1"/>
  <c r="R97" i="48" s="1"/>
  <c r="S97" i="48" s="1"/>
  <c r="T97" i="48" s="1"/>
  <c r="U97" i="48" s="1"/>
  <c r="V97" i="48" s="1"/>
  <c r="W97" i="48" s="1"/>
  <c r="X97" i="48" s="1"/>
  <c r="Y97" i="48" s="1"/>
  <c r="Z97" i="48" s="1"/>
  <c r="AA97" i="48" s="1"/>
  <c r="AB97" i="48" s="1"/>
  <c r="AC97" i="48" s="1"/>
  <c r="AD97" i="48" s="1"/>
  <c r="AE97" i="48" s="1"/>
  <c r="AF97" i="48" s="1"/>
  <c r="AG97" i="48" s="1"/>
  <c r="AH97" i="48" s="1"/>
  <c r="AI97" i="48" s="1"/>
  <c r="AJ97" i="48" s="1"/>
  <c r="AK97" i="48" s="1"/>
  <c r="D102" i="48"/>
  <c r="E102" i="48" s="1"/>
  <c r="F102" i="48" s="1"/>
  <c r="G102" i="48" s="1"/>
  <c r="H102" i="48" s="1"/>
  <c r="I102" i="48" s="1"/>
  <c r="J102" i="48" s="1"/>
  <c r="K102" i="48" s="1"/>
  <c r="L102" i="48" s="1"/>
  <c r="M102" i="48" s="1"/>
  <c r="N102" i="48" s="1"/>
  <c r="O102" i="48" s="1"/>
  <c r="P102" i="48" s="1"/>
  <c r="Q102" i="48" s="1"/>
  <c r="R102" i="48" s="1"/>
  <c r="S102" i="48" s="1"/>
  <c r="T102" i="48" s="1"/>
  <c r="U102" i="48" s="1"/>
  <c r="V102" i="48" s="1"/>
  <c r="W102" i="48" s="1"/>
  <c r="X102" i="48" s="1"/>
  <c r="Y102" i="48" s="1"/>
  <c r="Z102" i="48" s="1"/>
  <c r="AA102" i="48" s="1"/>
  <c r="AB102" i="48" s="1"/>
  <c r="AC102" i="48" s="1"/>
  <c r="AD102" i="48" s="1"/>
  <c r="AE102" i="48" s="1"/>
  <c r="AF102" i="48" s="1"/>
  <c r="AG102" i="48" s="1"/>
  <c r="AH102" i="48" s="1"/>
  <c r="AI102" i="48" s="1"/>
  <c r="AJ102" i="48" s="1"/>
  <c r="AK102" i="48" s="1"/>
  <c r="D99" i="48"/>
  <c r="F16" i="51"/>
  <c r="F18" i="51" s="1"/>
  <c r="D16" i="51"/>
  <c r="D18" i="51" s="1"/>
  <c r="E80" i="48"/>
  <c r="F80" i="48" s="1"/>
  <c r="G80" i="48" s="1"/>
  <c r="H80" i="48" s="1"/>
  <c r="I80" i="48" s="1"/>
  <c r="J80" i="48" s="1"/>
  <c r="K80" i="48" s="1"/>
  <c r="L80" i="48" s="1"/>
  <c r="M80" i="48" s="1"/>
  <c r="N80" i="48" s="1"/>
  <c r="O80" i="48" s="1"/>
  <c r="P80" i="48" s="1"/>
  <c r="Q80" i="48" s="1"/>
  <c r="R80" i="48" s="1"/>
  <c r="S80" i="48" s="1"/>
  <c r="T80" i="48" s="1"/>
  <c r="U80" i="48" s="1"/>
  <c r="V80" i="48" s="1"/>
  <c r="W80" i="48" s="1"/>
  <c r="X80" i="48" s="1"/>
  <c r="Y80" i="48" s="1"/>
  <c r="Z80" i="48" s="1"/>
  <c r="AA80" i="48" s="1"/>
  <c r="AB80" i="48" s="1"/>
  <c r="AC80" i="48" s="1"/>
  <c r="AD80" i="48" s="1"/>
  <c r="AE80" i="48" s="1"/>
  <c r="AF80" i="48" s="1"/>
  <c r="AG80" i="48" s="1"/>
  <c r="AH80" i="48" s="1"/>
  <c r="AI80" i="48" s="1"/>
  <c r="AJ80" i="48" s="1"/>
  <c r="AK80" i="48" s="1"/>
  <c r="D101" i="48"/>
  <c r="E101" i="48" s="1"/>
  <c r="F101" i="48" s="1"/>
  <c r="G101" i="48" s="1"/>
  <c r="H101" i="48" s="1"/>
  <c r="I101" i="48" s="1"/>
  <c r="J101" i="48" s="1"/>
  <c r="K101" i="48" s="1"/>
  <c r="L101" i="48" s="1"/>
  <c r="M101" i="48" s="1"/>
  <c r="N101" i="48" s="1"/>
  <c r="O101" i="48" s="1"/>
  <c r="P101" i="48" s="1"/>
  <c r="Q101" i="48" s="1"/>
  <c r="R101" i="48" s="1"/>
  <c r="S101" i="48" s="1"/>
  <c r="T101" i="48" s="1"/>
  <c r="U101" i="48" s="1"/>
  <c r="V101" i="48" s="1"/>
  <c r="W101" i="48" s="1"/>
  <c r="X101" i="48" s="1"/>
  <c r="Y101" i="48" s="1"/>
  <c r="Z101" i="48" s="1"/>
  <c r="AA101" i="48" s="1"/>
  <c r="AB101" i="48" s="1"/>
  <c r="AC101" i="48" s="1"/>
  <c r="AD101" i="48" s="1"/>
  <c r="AE101" i="48" s="1"/>
  <c r="AF101" i="48" s="1"/>
  <c r="AG101" i="48" s="1"/>
  <c r="AH101" i="48" s="1"/>
  <c r="AI101" i="48" s="1"/>
  <c r="AJ101" i="48" s="1"/>
  <c r="AK101" i="48" s="1"/>
  <c r="D95" i="48"/>
  <c r="E95" i="48" s="1"/>
  <c r="F95" i="48" s="1"/>
  <c r="G95" i="48" s="1"/>
  <c r="H95" i="48" s="1"/>
  <c r="I95" i="48" s="1"/>
  <c r="J95" i="48" s="1"/>
  <c r="K95" i="48" s="1"/>
  <c r="L95" i="48" s="1"/>
  <c r="M95" i="48" s="1"/>
  <c r="N95" i="48" s="1"/>
  <c r="O95" i="48" s="1"/>
  <c r="P95" i="48" s="1"/>
  <c r="Q95" i="48" s="1"/>
  <c r="R95" i="48" s="1"/>
  <c r="S95" i="48" s="1"/>
  <c r="T95" i="48" s="1"/>
  <c r="U95" i="48" s="1"/>
  <c r="V95" i="48" s="1"/>
  <c r="W95" i="48" s="1"/>
  <c r="X95" i="48" s="1"/>
  <c r="Y95" i="48" s="1"/>
  <c r="Z95" i="48" s="1"/>
  <c r="AA95" i="48" s="1"/>
  <c r="AB95" i="48" s="1"/>
  <c r="AC95" i="48" s="1"/>
  <c r="AD95" i="48" s="1"/>
  <c r="AE95" i="48" s="1"/>
  <c r="AF95" i="48" s="1"/>
  <c r="AG95" i="48" s="1"/>
  <c r="AH95" i="48" s="1"/>
  <c r="AI95" i="48" s="1"/>
  <c r="AJ95" i="48" s="1"/>
  <c r="AK95" i="48" s="1"/>
  <c r="D103" i="48"/>
  <c r="E103" i="48" s="1"/>
  <c r="F103" i="48" s="1"/>
  <c r="G103" i="48" s="1"/>
  <c r="H103" i="48" s="1"/>
  <c r="I103" i="48" s="1"/>
  <c r="J103" i="48" s="1"/>
  <c r="K103" i="48" s="1"/>
  <c r="L103" i="48" s="1"/>
  <c r="M103" i="48" s="1"/>
  <c r="N103" i="48" s="1"/>
  <c r="O103" i="48" s="1"/>
  <c r="P103" i="48" s="1"/>
  <c r="Q103" i="48" s="1"/>
  <c r="R103" i="48" s="1"/>
  <c r="S103" i="48" s="1"/>
  <c r="T103" i="48" s="1"/>
  <c r="U103" i="48" s="1"/>
  <c r="V103" i="48" s="1"/>
  <c r="W103" i="48" s="1"/>
  <c r="X103" i="48" s="1"/>
  <c r="Y103" i="48" s="1"/>
  <c r="Z103" i="48" s="1"/>
  <c r="AA103" i="48" s="1"/>
  <c r="AB103" i="48" s="1"/>
  <c r="AC103" i="48" s="1"/>
  <c r="AD103" i="48" s="1"/>
  <c r="AE103" i="48" s="1"/>
  <c r="AF103" i="48" s="1"/>
  <c r="AG103" i="48" s="1"/>
  <c r="AH103" i="48" s="1"/>
  <c r="AI103" i="48" s="1"/>
  <c r="AJ103" i="48" s="1"/>
  <c r="AK103" i="48" s="1"/>
  <c r="D98" i="48"/>
  <c r="E98" i="48" s="1"/>
  <c r="F98" i="48" s="1"/>
  <c r="G98" i="48" s="1"/>
  <c r="H98" i="48" s="1"/>
  <c r="I98" i="48" s="1"/>
  <c r="J98" i="48" s="1"/>
  <c r="K98" i="48" s="1"/>
  <c r="L98" i="48" s="1"/>
  <c r="M98" i="48" s="1"/>
  <c r="N98" i="48" s="1"/>
  <c r="O98" i="48" s="1"/>
  <c r="P98" i="48" s="1"/>
  <c r="Q98" i="48" s="1"/>
  <c r="R98" i="48" s="1"/>
  <c r="S98" i="48" s="1"/>
  <c r="T98" i="48" s="1"/>
  <c r="U98" i="48" s="1"/>
  <c r="V98" i="48" s="1"/>
  <c r="W98" i="48" s="1"/>
  <c r="X98" i="48" s="1"/>
  <c r="Y98" i="48" s="1"/>
  <c r="Z98" i="48" s="1"/>
  <c r="AA98" i="48" s="1"/>
  <c r="AB98" i="48" s="1"/>
  <c r="AC98" i="48" s="1"/>
  <c r="AD98" i="48" s="1"/>
  <c r="AE98" i="48" s="1"/>
  <c r="AF98" i="48" s="1"/>
  <c r="AG98" i="48" s="1"/>
  <c r="AH98" i="48" s="1"/>
  <c r="AI98" i="48" s="1"/>
  <c r="AJ98" i="48" s="1"/>
  <c r="AK98" i="48" s="1"/>
  <c r="C16" i="51"/>
  <c r="C18" i="51" s="1"/>
  <c r="E16" i="51"/>
  <c r="E18" i="51" s="1"/>
  <c r="D94" i="48"/>
  <c r="E94" i="48" s="1"/>
  <c r="F94" i="48" s="1"/>
  <c r="G94" i="48" s="1"/>
  <c r="H94" i="48" s="1"/>
  <c r="I94" i="48" s="1"/>
  <c r="J94" i="48" s="1"/>
  <c r="K94" i="48" s="1"/>
  <c r="L94" i="48" s="1"/>
  <c r="M94" i="48" s="1"/>
  <c r="N94" i="48" s="1"/>
  <c r="O94" i="48" s="1"/>
  <c r="P94" i="48" s="1"/>
  <c r="Q94" i="48" s="1"/>
  <c r="R94" i="48" s="1"/>
  <c r="S94" i="48" s="1"/>
  <c r="T94" i="48" s="1"/>
  <c r="U94" i="48" s="1"/>
  <c r="V94" i="48" s="1"/>
  <c r="W94" i="48" s="1"/>
  <c r="X94" i="48" s="1"/>
  <c r="Y94" i="48" s="1"/>
  <c r="Z94" i="48" s="1"/>
  <c r="AA94" i="48" s="1"/>
  <c r="AB94" i="48" s="1"/>
  <c r="AC94" i="48" s="1"/>
  <c r="AD94" i="48" s="1"/>
  <c r="AE94" i="48" s="1"/>
  <c r="AF94" i="48" s="1"/>
  <c r="AG94" i="48" s="1"/>
  <c r="AH94" i="48" s="1"/>
  <c r="AI94" i="48" s="1"/>
  <c r="AJ94" i="48" s="1"/>
  <c r="AK94" i="48" s="1"/>
  <c r="D100" i="48"/>
  <c r="E100" i="48" s="1"/>
  <c r="F100" i="48" s="1"/>
  <c r="G100" i="48" s="1"/>
  <c r="H100" i="48" s="1"/>
  <c r="I100" i="48" s="1"/>
  <c r="J100" i="48" s="1"/>
  <c r="K100" i="48" s="1"/>
  <c r="L100" i="48" s="1"/>
  <c r="M100" i="48" s="1"/>
  <c r="N100" i="48" s="1"/>
  <c r="O100" i="48" s="1"/>
  <c r="P100" i="48" s="1"/>
  <c r="Q100" i="48" s="1"/>
  <c r="R100" i="48" s="1"/>
  <c r="S100" i="48" s="1"/>
  <c r="T100" i="48" s="1"/>
  <c r="U100" i="48" s="1"/>
  <c r="V100" i="48" s="1"/>
  <c r="W100" i="48" s="1"/>
  <c r="X100" i="48" s="1"/>
  <c r="Y100" i="48" s="1"/>
  <c r="Z100" i="48" s="1"/>
  <c r="AA100" i="48" s="1"/>
  <c r="AB100" i="48" s="1"/>
  <c r="AC100" i="48" s="1"/>
  <c r="AD100" i="48" s="1"/>
  <c r="AE100" i="48" s="1"/>
  <c r="AF100" i="48" s="1"/>
  <c r="AG100" i="48" s="1"/>
  <c r="AH100" i="48" s="1"/>
  <c r="AI100" i="48" s="1"/>
  <c r="AJ100" i="48" s="1"/>
  <c r="AK100" i="48" s="1"/>
  <c r="D104" i="48"/>
  <c r="D105" i="48"/>
  <c r="E105" i="48" s="1"/>
  <c r="F105" i="48" s="1"/>
  <c r="G105" i="48" s="1"/>
  <c r="H105" i="48" s="1"/>
  <c r="I105" i="48" s="1"/>
  <c r="J105" i="48" s="1"/>
  <c r="K105" i="48" s="1"/>
  <c r="L105" i="48" s="1"/>
  <c r="M105" i="48" s="1"/>
  <c r="N105" i="48" s="1"/>
  <c r="O105" i="48" s="1"/>
  <c r="P105" i="48" s="1"/>
  <c r="Q105" i="48" s="1"/>
  <c r="R105" i="48" s="1"/>
  <c r="S105" i="48" s="1"/>
  <c r="T105" i="48" s="1"/>
  <c r="U105" i="48" s="1"/>
  <c r="V105" i="48" s="1"/>
  <c r="W105" i="48" s="1"/>
  <c r="X105" i="48" s="1"/>
  <c r="Y105" i="48" s="1"/>
  <c r="Z105" i="48" s="1"/>
  <c r="AA105" i="48" s="1"/>
  <c r="AB105" i="48" s="1"/>
  <c r="AC105" i="48" s="1"/>
  <c r="AD105" i="48" s="1"/>
  <c r="AE105" i="48" s="1"/>
  <c r="AF105" i="48" s="1"/>
  <c r="AG105" i="48" s="1"/>
  <c r="AH105" i="48" s="1"/>
  <c r="AI105" i="48" s="1"/>
  <c r="AJ105" i="48" s="1"/>
  <c r="AK105" i="48" s="1"/>
  <c r="D106" i="48"/>
  <c r="E106" i="48" s="1"/>
  <c r="F106" i="48" s="1"/>
  <c r="G106" i="48" s="1"/>
  <c r="H106" i="48" s="1"/>
  <c r="I106" i="48" s="1"/>
  <c r="J106" i="48" s="1"/>
  <c r="K106" i="48" s="1"/>
  <c r="L106" i="48" s="1"/>
  <c r="M106" i="48" s="1"/>
  <c r="N106" i="48" s="1"/>
  <c r="O106" i="48" s="1"/>
  <c r="P106" i="48" s="1"/>
  <c r="Q106" i="48" s="1"/>
  <c r="R106" i="48" s="1"/>
  <c r="S106" i="48" s="1"/>
  <c r="T106" i="48" s="1"/>
  <c r="U106" i="48" s="1"/>
  <c r="V106" i="48" s="1"/>
  <c r="W106" i="48" s="1"/>
  <c r="X106" i="48" s="1"/>
  <c r="Y106" i="48" s="1"/>
  <c r="Z106" i="48" s="1"/>
  <c r="AA106" i="48" s="1"/>
  <c r="AB106" i="48" s="1"/>
  <c r="AC106" i="48" s="1"/>
  <c r="AD106" i="48" s="1"/>
  <c r="AE106" i="48" s="1"/>
  <c r="AF106" i="48" s="1"/>
  <c r="AG106" i="48" s="1"/>
  <c r="AH106" i="48" s="1"/>
  <c r="AI106" i="48" s="1"/>
  <c r="AJ106" i="48" s="1"/>
  <c r="AK106" i="48" s="1"/>
  <c r="D96" i="48"/>
  <c r="E96" i="48" s="1"/>
  <c r="F96" i="48" s="1"/>
  <c r="G96" i="48" s="1"/>
  <c r="H96" i="48" s="1"/>
  <c r="I96" i="48" s="1"/>
  <c r="J96" i="48" s="1"/>
  <c r="K96" i="48" s="1"/>
  <c r="L96" i="48" s="1"/>
  <c r="M96" i="48" s="1"/>
  <c r="N96" i="48" s="1"/>
  <c r="O96" i="48" s="1"/>
  <c r="P96" i="48" s="1"/>
  <c r="Q96" i="48" s="1"/>
  <c r="R96" i="48" s="1"/>
  <c r="S96" i="48" s="1"/>
  <c r="T96" i="48" s="1"/>
  <c r="U96" i="48" s="1"/>
  <c r="V96" i="48" s="1"/>
  <c r="W96" i="48" s="1"/>
  <c r="X96" i="48" s="1"/>
  <c r="Y96" i="48" s="1"/>
  <c r="Z96" i="48" s="1"/>
  <c r="AA96" i="48" s="1"/>
  <c r="AB96" i="48" s="1"/>
  <c r="AC96" i="48" s="1"/>
  <c r="AD96" i="48" s="1"/>
  <c r="AE96" i="48" s="1"/>
  <c r="AF96" i="48" s="1"/>
  <c r="AG96" i="48" s="1"/>
  <c r="AH96" i="48" s="1"/>
  <c r="AI96" i="48" s="1"/>
  <c r="AJ96" i="48" s="1"/>
  <c r="AK96" i="48" s="1"/>
  <c r="J859" i="47"/>
  <c r="D79" i="44"/>
  <c r="L203" i="47"/>
  <c r="F166" i="35"/>
  <c r="L337" i="47"/>
  <c r="F166" i="37"/>
  <c r="E167" i="36"/>
  <c r="E194" i="36" s="1"/>
  <c r="E163" i="45"/>
  <c r="E190" i="45" s="1"/>
  <c r="J122" i="47"/>
  <c r="D79" i="20"/>
  <c r="J792" i="47"/>
  <c r="D80" i="43"/>
  <c r="L136" i="47"/>
  <c r="F166" i="34"/>
  <c r="L69" i="47"/>
  <c r="F166" i="20"/>
  <c r="J189" i="47"/>
  <c r="D79" i="34"/>
  <c r="J993" i="47"/>
  <c r="D80" i="46"/>
  <c r="L605" i="47"/>
  <c r="F166" i="41"/>
  <c r="L940" i="47"/>
  <c r="F162" i="46"/>
  <c r="H5" i="20" l="1"/>
  <c r="H11" i="20" s="1"/>
  <c r="H5" i="37"/>
  <c r="H11" i="37" s="1"/>
  <c r="H5" i="38"/>
  <c r="H11" i="38" s="1"/>
  <c r="H5" i="42"/>
  <c r="H11" i="42" s="1"/>
  <c r="H5" i="41"/>
  <c r="H11" i="41" s="1"/>
  <c r="H5" i="39"/>
  <c r="H11" i="39" s="1"/>
  <c r="H5" i="1"/>
  <c r="H11" i="1" s="1"/>
  <c r="H5" i="46"/>
  <c r="H11" i="46" s="1"/>
  <c r="H5" i="43"/>
  <c r="H11" i="43" s="1"/>
  <c r="H5" i="45"/>
  <c r="H11" i="45" s="1"/>
  <c r="H5" i="48"/>
  <c r="H5" i="44"/>
  <c r="H11" i="44" s="1"/>
  <c r="H5" i="36"/>
  <c r="H11" i="36" s="1"/>
  <c r="H5" i="34"/>
  <c r="H11" i="34" s="1"/>
  <c r="H5" i="35"/>
  <c r="H11" i="35" s="1"/>
  <c r="H5" i="40"/>
  <c r="H11" i="40" s="1"/>
  <c r="E79" i="34"/>
  <c r="D84" i="34"/>
  <c r="F167" i="37"/>
  <c r="F194" i="37" s="1"/>
  <c r="F163" i="42"/>
  <c r="F190" i="42" s="1"/>
  <c r="F167" i="39"/>
  <c r="F194" i="39" s="1"/>
  <c r="D96" i="45"/>
  <c r="D106" i="45"/>
  <c r="E80" i="45"/>
  <c r="D102" i="45"/>
  <c r="D95" i="45"/>
  <c r="D147" i="45"/>
  <c r="D101" i="45"/>
  <c r="D105" i="45"/>
  <c r="D100" i="45"/>
  <c r="D98" i="45"/>
  <c r="D94" i="45"/>
  <c r="D97" i="45"/>
  <c r="D103" i="45"/>
  <c r="J898" i="47"/>
  <c r="D104" i="45"/>
  <c r="D99" i="45"/>
  <c r="M270" i="47"/>
  <c r="G166" i="36"/>
  <c r="M940" i="47"/>
  <c r="G162" i="46"/>
  <c r="D84" i="40"/>
  <c r="E79" i="40"/>
  <c r="M806" i="47"/>
  <c r="G166" i="44"/>
  <c r="M672" i="47"/>
  <c r="G162" i="42"/>
  <c r="F167" i="35"/>
  <c r="F194" i="35" s="1"/>
  <c r="F167" i="36"/>
  <c r="F194" i="36" s="1"/>
  <c r="F163" i="1"/>
  <c r="F190" i="1" s="1"/>
  <c r="E79" i="37"/>
  <c r="D84" i="37"/>
  <c r="M873" i="47"/>
  <c r="G162" i="45"/>
  <c r="M471" i="47"/>
  <c r="G166" i="39"/>
  <c r="C32" i="51"/>
  <c r="E99" i="48"/>
  <c r="F163" i="43"/>
  <c r="F190" i="43" s="1"/>
  <c r="D84" i="39"/>
  <c r="E79" i="39"/>
  <c r="M69" i="47"/>
  <c r="G166" i="20"/>
  <c r="I13" i="19"/>
  <c r="D99" i="46"/>
  <c r="D147" i="46"/>
  <c r="D97" i="46"/>
  <c r="D105" i="46"/>
  <c r="D101" i="46"/>
  <c r="D98" i="46"/>
  <c r="E80" i="46"/>
  <c r="D94" i="46"/>
  <c r="D103" i="46"/>
  <c r="D100" i="46"/>
  <c r="D106" i="46"/>
  <c r="J965" i="47"/>
  <c r="D102" i="46"/>
  <c r="D96" i="46"/>
  <c r="D95" i="46"/>
  <c r="D104" i="46"/>
  <c r="E79" i="44"/>
  <c r="D84" i="44"/>
  <c r="F167" i="40"/>
  <c r="F194" i="40" s="1"/>
  <c r="D84" i="35"/>
  <c r="E79" i="35"/>
  <c r="F167" i="38"/>
  <c r="F194" i="38" s="1"/>
  <c r="E79" i="36"/>
  <c r="D84" i="36"/>
  <c r="F167" i="44"/>
  <c r="F194" i="44" s="1"/>
  <c r="M538" i="47"/>
  <c r="G166" i="40"/>
  <c r="M739" i="47"/>
  <c r="G162" i="43"/>
  <c r="M404" i="47"/>
  <c r="G166" i="38"/>
  <c r="E104" i="48"/>
  <c r="C30" i="51"/>
  <c r="F163" i="46"/>
  <c r="F190" i="46" s="1"/>
  <c r="F167" i="20"/>
  <c r="F194" i="20" s="1"/>
  <c r="D104" i="43"/>
  <c r="D100" i="43"/>
  <c r="D94" i="43"/>
  <c r="D98" i="43"/>
  <c r="D103" i="43"/>
  <c r="D96" i="43"/>
  <c r="D106" i="43"/>
  <c r="D147" i="43"/>
  <c r="D99" i="43"/>
  <c r="D97" i="43"/>
  <c r="D102" i="43"/>
  <c r="D95" i="43"/>
  <c r="D105" i="43"/>
  <c r="J764" i="47"/>
  <c r="D101" i="43"/>
  <c r="E80" i="43"/>
  <c r="D101" i="42"/>
  <c r="D95" i="42"/>
  <c r="D102" i="42"/>
  <c r="D100" i="42"/>
  <c r="D104" i="42"/>
  <c r="D106" i="42"/>
  <c r="J697" i="47"/>
  <c r="D96" i="42"/>
  <c r="D99" i="42"/>
  <c r="D98" i="42"/>
  <c r="D147" i="42"/>
  <c r="D97" i="42"/>
  <c r="E80" i="42"/>
  <c r="D103" i="42"/>
  <c r="D94" i="42"/>
  <c r="D105" i="42"/>
  <c r="M136" i="47"/>
  <c r="G166" i="34"/>
  <c r="M605" i="47"/>
  <c r="G166" i="41"/>
  <c r="D84" i="41"/>
  <c r="E79" i="41"/>
  <c r="D94" i="1"/>
  <c r="D98" i="1"/>
  <c r="J27" i="47"/>
  <c r="D100" i="1"/>
  <c r="D102" i="1"/>
  <c r="D97" i="1"/>
  <c r="D99" i="1"/>
  <c r="E80" i="1"/>
  <c r="D106" i="1"/>
  <c r="D147" i="1"/>
  <c r="D96" i="1"/>
  <c r="D101" i="1"/>
  <c r="D104" i="1"/>
  <c r="D105" i="1"/>
  <c r="D103" i="1"/>
  <c r="D95" i="1"/>
  <c r="F163" i="45"/>
  <c r="F190" i="45" s="1"/>
  <c r="M203" i="47"/>
  <c r="G166" i="35"/>
  <c r="M337" i="47"/>
  <c r="G166" i="37"/>
  <c r="F167" i="41"/>
  <c r="F194" i="41" s="1"/>
  <c r="F167" i="34"/>
  <c r="F194" i="34" s="1"/>
  <c r="E79" i="20"/>
  <c r="D84" i="20"/>
  <c r="E79" i="38"/>
  <c r="D84" i="38"/>
  <c r="M2" i="47"/>
  <c r="G162" i="1"/>
  <c r="C35" i="51" l="1"/>
  <c r="I5" i="20"/>
  <c r="I11" i="20" s="1"/>
  <c r="I5" i="45"/>
  <c r="I11" i="45" s="1"/>
  <c r="I5" i="38"/>
  <c r="I11" i="38" s="1"/>
  <c r="I5" i="41"/>
  <c r="I11" i="41" s="1"/>
  <c r="I5" i="44"/>
  <c r="I11" i="44" s="1"/>
  <c r="I5" i="1"/>
  <c r="I11" i="1" s="1"/>
  <c r="I5" i="39"/>
  <c r="I11" i="39" s="1"/>
  <c r="I5" i="36"/>
  <c r="I11" i="36" s="1"/>
  <c r="I5" i="46"/>
  <c r="I11" i="46" s="1"/>
  <c r="I5" i="37"/>
  <c r="I11" i="37" s="1"/>
  <c r="I5" i="48"/>
  <c r="I5" i="43"/>
  <c r="I11" i="43" s="1"/>
  <c r="I5" i="42"/>
  <c r="I11" i="42" s="1"/>
  <c r="I5" i="40"/>
  <c r="I11" i="40" s="1"/>
  <c r="I5" i="35"/>
  <c r="I11" i="35" s="1"/>
  <c r="I5" i="34"/>
  <c r="I11" i="34" s="1"/>
  <c r="D14" i="59"/>
  <c r="D14" i="56"/>
  <c r="D14" i="58"/>
  <c r="D14" i="54"/>
  <c r="D14" i="55"/>
  <c r="D14" i="57"/>
  <c r="J35" i="47"/>
  <c r="D23" i="56"/>
  <c r="D23" i="58"/>
  <c r="J44" i="47"/>
  <c r="D23" i="54"/>
  <c r="D23" i="55"/>
  <c r="D23" i="59"/>
  <c r="D23" i="57"/>
  <c r="D19" i="58"/>
  <c r="D19" i="54"/>
  <c r="D19" i="59"/>
  <c r="D19" i="56"/>
  <c r="J40" i="47"/>
  <c r="D19" i="57"/>
  <c r="D19" i="55"/>
  <c r="F79" i="41"/>
  <c r="E84" i="41"/>
  <c r="J709" i="47"/>
  <c r="D268" i="58"/>
  <c r="D268" i="56"/>
  <c r="D268" i="59"/>
  <c r="D268" i="55"/>
  <c r="D268" i="54"/>
  <c r="D268" i="57"/>
  <c r="D265" i="56"/>
  <c r="J706" i="47"/>
  <c r="D265" i="58"/>
  <c r="D265" i="57"/>
  <c r="D265" i="55"/>
  <c r="D265" i="59"/>
  <c r="D265" i="54"/>
  <c r="J775" i="47"/>
  <c r="D292" i="57"/>
  <c r="D292" i="56"/>
  <c r="D292" i="54"/>
  <c r="D292" i="58"/>
  <c r="D292" i="59"/>
  <c r="D292" i="55"/>
  <c r="D295" i="57"/>
  <c r="D295" i="55"/>
  <c r="D295" i="56"/>
  <c r="D295" i="59"/>
  <c r="D295" i="58"/>
  <c r="J778" i="47"/>
  <c r="D295" i="54"/>
  <c r="D105" i="36"/>
  <c r="D107" i="36"/>
  <c r="D104" i="36"/>
  <c r="D108" i="36"/>
  <c r="D101" i="36"/>
  <c r="D99" i="36"/>
  <c r="D151" i="36"/>
  <c r="D100" i="36"/>
  <c r="D98" i="36"/>
  <c r="J295" i="47"/>
  <c r="D106" i="36"/>
  <c r="D103" i="36"/>
  <c r="D109" i="36"/>
  <c r="D110" i="36"/>
  <c r="D102" i="36"/>
  <c r="D375" i="54"/>
  <c r="AN375" i="54" s="1"/>
  <c r="J984" i="47"/>
  <c r="D375" i="56"/>
  <c r="AN375" i="56" s="1"/>
  <c r="D375" i="57"/>
  <c r="AN375" i="57" s="1"/>
  <c r="D375" i="55"/>
  <c r="AN375" i="55" s="1"/>
  <c r="D375" i="59"/>
  <c r="AN375" i="59" s="1"/>
  <c r="D375" i="58"/>
  <c r="AN375" i="58" s="1"/>
  <c r="D157" i="45"/>
  <c r="D152" i="45"/>
  <c r="D160" i="45"/>
  <c r="D156" i="45"/>
  <c r="D151" i="45"/>
  <c r="D149" i="45"/>
  <c r="D148" i="45"/>
  <c r="D154" i="45"/>
  <c r="D159" i="45"/>
  <c r="D153" i="45"/>
  <c r="D155" i="45"/>
  <c r="D158" i="45"/>
  <c r="D219" i="45"/>
  <c r="D150" i="45"/>
  <c r="E84" i="34"/>
  <c r="F79" i="34"/>
  <c r="N806" i="47"/>
  <c r="H166" i="44"/>
  <c r="N605" i="47"/>
  <c r="H166" i="41"/>
  <c r="D17" i="57"/>
  <c r="D17" i="56"/>
  <c r="D17" i="54"/>
  <c r="D17" i="55"/>
  <c r="D17" i="59"/>
  <c r="D17" i="58"/>
  <c r="J38" i="47"/>
  <c r="D103" i="41"/>
  <c r="D98" i="41"/>
  <c r="D99" i="41"/>
  <c r="D104" i="41"/>
  <c r="D151" i="41"/>
  <c r="D102" i="41"/>
  <c r="D101" i="41"/>
  <c r="D108" i="41"/>
  <c r="D105" i="41"/>
  <c r="D109" i="41"/>
  <c r="D107" i="41"/>
  <c r="D110" i="41"/>
  <c r="D106" i="41"/>
  <c r="D100" i="41"/>
  <c r="J630" i="47"/>
  <c r="D269" i="55"/>
  <c r="D269" i="59"/>
  <c r="D269" i="57"/>
  <c r="D269" i="58"/>
  <c r="J710" i="47"/>
  <c r="D269" i="56"/>
  <c r="D269" i="54"/>
  <c r="D271" i="54"/>
  <c r="D271" i="58"/>
  <c r="D271" i="57"/>
  <c r="D271" i="56"/>
  <c r="J712" i="47"/>
  <c r="D271" i="59"/>
  <c r="D271" i="55"/>
  <c r="D294" i="59"/>
  <c r="D294" i="56"/>
  <c r="D294" i="57"/>
  <c r="D294" i="54"/>
  <c r="D294" i="55"/>
  <c r="J777" i="47"/>
  <c r="D294" i="58"/>
  <c r="D299" i="57"/>
  <c r="D299" i="54"/>
  <c r="D299" i="56"/>
  <c r="D299" i="59"/>
  <c r="J782" i="47"/>
  <c r="D299" i="58"/>
  <c r="D299" i="55"/>
  <c r="F104" i="48"/>
  <c r="D30" i="51"/>
  <c r="G163" i="43"/>
  <c r="G190" i="43" s="1"/>
  <c r="E84" i="36"/>
  <c r="F79" i="36"/>
  <c r="E84" i="35"/>
  <c r="F79" i="35"/>
  <c r="D376" i="57"/>
  <c r="AN376" i="57" s="1"/>
  <c r="D376" i="54"/>
  <c r="AN376" i="54" s="1"/>
  <c r="D376" i="58"/>
  <c r="AN376" i="58" s="1"/>
  <c r="D376" i="59"/>
  <c r="AN376" i="59" s="1"/>
  <c r="D376" i="56"/>
  <c r="AN376" i="56" s="1"/>
  <c r="J985" i="47"/>
  <c r="D376" i="55"/>
  <c r="AN376" i="55" s="1"/>
  <c r="D367" i="57"/>
  <c r="D367" i="59"/>
  <c r="J976" i="47"/>
  <c r="D367" i="58"/>
  <c r="D367" i="54"/>
  <c r="D367" i="55"/>
  <c r="D367" i="56"/>
  <c r="G167" i="20"/>
  <c r="G194" i="20" s="1"/>
  <c r="D348" i="58"/>
  <c r="D348" i="56"/>
  <c r="J915" i="47"/>
  <c r="D348" i="59"/>
  <c r="D348" i="54"/>
  <c r="D348" i="57"/>
  <c r="D348" i="55"/>
  <c r="D340" i="55"/>
  <c r="D340" i="58"/>
  <c r="D340" i="54"/>
  <c r="D340" i="59"/>
  <c r="D340" i="56"/>
  <c r="J907" i="47"/>
  <c r="D340" i="57"/>
  <c r="H11" i="48"/>
  <c r="G16" i="51"/>
  <c r="G18" i="51" s="1"/>
  <c r="N672" i="47"/>
  <c r="H162" i="42"/>
  <c r="D25" i="59"/>
  <c r="AN25" i="59" s="1"/>
  <c r="D25" i="55"/>
  <c r="AN25" i="55" s="1"/>
  <c r="D25" i="58"/>
  <c r="AN25" i="58" s="1"/>
  <c r="D25" i="56"/>
  <c r="AN25" i="56" s="1"/>
  <c r="D25" i="54"/>
  <c r="AN25" i="54" s="1"/>
  <c r="J46" i="47"/>
  <c r="D25" i="57"/>
  <c r="AN25" i="57" s="1"/>
  <c r="G163" i="1"/>
  <c r="G190" i="1" s="1"/>
  <c r="D24" i="57"/>
  <c r="D24" i="54"/>
  <c r="D24" i="59"/>
  <c r="D24" i="56"/>
  <c r="D24" i="58"/>
  <c r="J45" i="47"/>
  <c r="D24" i="55"/>
  <c r="D22" i="59"/>
  <c r="D22" i="57"/>
  <c r="D22" i="58"/>
  <c r="D22" i="56"/>
  <c r="J43" i="47"/>
  <c r="D22" i="54"/>
  <c r="D22" i="55"/>
  <c r="D275" i="57"/>
  <c r="AN275" i="57" s="1"/>
  <c r="D275" i="56"/>
  <c r="AN275" i="56" s="1"/>
  <c r="D275" i="59"/>
  <c r="AN275" i="59" s="1"/>
  <c r="D275" i="54"/>
  <c r="AN275" i="54" s="1"/>
  <c r="D275" i="55"/>
  <c r="AN275" i="55" s="1"/>
  <c r="D275" i="58"/>
  <c r="AN275" i="58" s="1"/>
  <c r="J716" i="47"/>
  <c r="D266" i="59"/>
  <c r="D266" i="57"/>
  <c r="D266" i="56"/>
  <c r="D266" i="58"/>
  <c r="D266" i="55"/>
  <c r="D266" i="54"/>
  <c r="J707" i="47"/>
  <c r="K764" i="47"/>
  <c r="E147" i="43"/>
  <c r="F80" i="43"/>
  <c r="D158" i="43"/>
  <c r="D153" i="43"/>
  <c r="D219" i="43"/>
  <c r="D151" i="43"/>
  <c r="D160" i="43"/>
  <c r="D157" i="43"/>
  <c r="D150" i="43"/>
  <c r="D148" i="43"/>
  <c r="D152" i="43"/>
  <c r="D156" i="43"/>
  <c r="D159" i="43"/>
  <c r="D149" i="43"/>
  <c r="D155" i="43"/>
  <c r="D154" i="43"/>
  <c r="D106" i="35"/>
  <c r="D104" i="35"/>
  <c r="D100" i="35"/>
  <c r="D102" i="35"/>
  <c r="D99" i="35"/>
  <c r="D151" i="35"/>
  <c r="D98" i="35"/>
  <c r="D107" i="35"/>
  <c r="D105" i="35"/>
  <c r="J228" i="47"/>
  <c r="D108" i="35"/>
  <c r="D103" i="35"/>
  <c r="D109" i="35"/>
  <c r="D101" i="35"/>
  <c r="D110" i="35"/>
  <c r="J979" i="47"/>
  <c r="D370" i="56"/>
  <c r="D370" i="55"/>
  <c r="D370" i="54"/>
  <c r="D370" i="57"/>
  <c r="D370" i="59"/>
  <c r="D370" i="58"/>
  <c r="D154" i="46"/>
  <c r="D160" i="46"/>
  <c r="D150" i="46"/>
  <c r="D158" i="46"/>
  <c r="D148" i="46"/>
  <c r="D159" i="46"/>
  <c r="D156" i="46"/>
  <c r="D155" i="46"/>
  <c r="D157" i="46"/>
  <c r="D219" i="46"/>
  <c r="D152" i="46"/>
  <c r="D151" i="46"/>
  <c r="D153" i="46"/>
  <c r="D149" i="46"/>
  <c r="G163" i="46"/>
  <c r="G190" i="46" s="1"/>
  <c r="D342" i="59"/>
  <c r="D342" i="56"/>
  <c r="D342" i="58"/>
  <c r="D342" i="57"/>
  <c r="D342" i="54"/>
  <c r="J909" i="47"/>
  <c r="D342" i="55"/>
  <c r="D347" i="54"/>
  <c r="D347" i="56"/>
  <c r="D347" i="57"/>
  <c r="D347" i="59"/>
  <c r="D347" i="55"/>
  <c r="D347" i="58"/>
  <c r="J914" i="47"/>
  <c r="N873" i="47"/>
  <c r="H162" i="45"/>
  <c r="N404" i="47"/>
  <c r="H166" i="38"/>
  <c r="D102" i="20"/>
  <c r="D104" i="20"/>
  <c r="D100" i="20"/>
  <c r="J94" i="47"/>
  <c r="D108" i="20"/>
  <c r="D107" i="20"/>
  <c r="D106" i="20"/>
  <c r="D98" i="20"/>
  <c r="D110" i="20"/>
  <c r="D99" i="20"/>
  <c r="D105" i="20"/>
  <c r="D109" i="20"/>
  <c r="D151" i="20"/>
  <c r="D103" i="20"/>
  <c r="D101" i="20"/>
  <c r="D21" i="59"/>
  <c r="D21" i="57"/>
  <c r="D21" i="56"/>
  <c r="D21" i="54"/>
  <c r="J42" i="47"/>
  <c r="D21" i="55"/>
  <c r="D21" i="58"/>
  <c r="D20" i="57"/>
  <c r="D20" i="54"/>
  <c r="D20" i="58"/>
  <c r="D20" i="56"/>
  <c r="D20" i="59"/>
  <c r="J41" i="47"/>
  <c r="D20" i="55"/>
  <c r="D264" i="59"/>
  <c r="D264" i="57"/>
  <c r="D264" i="54"/>
  <c r="J705" i="47"/>
  <c r="D264" i="55"/>
  <c r="D264" i="58"/>
  <c r="D264" i="56"/>
  <c r="J779" i="47"/>
  <c r="D296" i="56"/>
  <c r="D296" i="57"/>
  <c r="D296" i="54"/>
  <c r="D296" i="55"/>
  <c r="D296" i="58"/>
  <c r="D296" i="59"/>
  <c r="J784" i="47"/>
  <c r="D301" i="59"/>
  <c r="AN301" i="59" s="1"/>
  <c r="D301" i="58"/>
  <c r="AN301" i="58" s="1"/>
  <c r="D301" i="55"/>
  <c r="AN301" i="55" s="1"/>
  <c r="D301" i="54"/>
  <c r="AN301" i="54" s="1"/>
  <c r="D301" i="57"/>
  <c r="AN301" i="57" s="1"/>
  <c r="D301" i="56"/>
  <c r="AN301" i="56" s="1"/>
  <c r="G167" i="40"/>
  <c r="G194" i="40" s="1"/>
  <c r="D373" i="56"/>
  <c r="D373" i="55"/>
  <c r="J982" i="47"/>
  <c r="D373" i="58"/>
  <c r="D373" i="59"/>
  <c r="D373" i="57"/>
  <c r="D373" i="54"/>
  <c r="D369" i="56"/>
  <c r="D369" i="55"/>
  <c r="J978" i="47"/>
  <c r="D369" i="58"/>
  <c r="D369" i="54"/>
  <c r="D369" i="57"/>
  <c r="D369" i="59"/>
  <c r="D339" i="54"/>
  <c r="D339" i="55"/>
  <c r="D339" i="57"/>
  <c r="D339" i="59"/>
  <c r="D339" i="56"/>
  <c r="D339" i="58"/>
  <c r="J906" i="47"/>
  <c r="K898" i="47"/>
  <c r="E147" i="45"/>
  <c r="F80" i="45"/>
  <c r="N337" i="47"/>
  <c r="H166" i="37"/>
  <c r="F79" i="20"/>
  <c r="E84" i="20"/>
  <c r="D16" i="54"/>
  <c r="D16" i="58"/>
  <c r="D16" i="55"/>
  <c r="J37" i="47"/>
  <c r="D16" i="56"/>
  <c r="D16" i="59"/>
  <c r="D16" i="57"/>
  <c r="G167" i="41"/>
  <c r="G194" i="41" s="1"/>
  <c r="D273" i="59"/>
  <c r="D273" i="57"/>
  <c r="D273" i="55"/>
  <c r="D273" i="54"/>
  <c r="D273" i="58"/>
  <c r="D273" i="56"/>
  <c r="J714" i="47"/>
  <c r="D276" i="58"/>
  <c r="AN276" i="58" s="1"/>
  <c r="D276" i="59"/>
  <c r="AN276" i="59" s="1"/>
  <c r="D276" i="55"/>
  <c r="AN276" i="55" s="1"/>
  <c r="D276" i="54"/>
  <c r="AN276" i="54" s="1"/>
  <c r="D276" i="57"/>
  <c r="AN276" i="57" s="1"/>
  <c r="J717" i="47"/>
  <c r="D276" i="56"/>
  <c r="AN276" i="56" s="1"/>
  <c r="D291" i="58"/>
  <c r="J774" i="47"/>
  <c r="D291" i="59"/>
  <c r="D291" i="56"/>
  <c r="D291" i="57"/>
  <c r="D291" i="54"/>
  <c r="D291" i="55"/>
  <c r="D374" i="55"/>
  <c r="D374" i="57"/>
  <c r="D374" i="54"/>
  <c r="D374" i="59"/>
  <c r="D374" i="56"/>
  <c r="J983" i="47"/>
  <c r="D374" i="58"/>
  <c r="D364" i="59"/>
  <c r="J973" i="47"/>
  <c r="D364" i="57"/>
  <c r="D364" i="55"/>
  <c r="D364" i="54"/>
  <c r="D364" i="58"/>
  <c r="D364" i="56"/>
  <c r="F99" i="48"/>
  <c r="D32" i="51"/>
  <c r="D151" i="37"/>
  <c r="D101" i="37"/>
  <c r="J362" i="47"/>
  <c r="D110" i="37"/>
  <c r="D105" i="37"/>
  <c r="D99" i="37"/>
  <c r="D100" i="37"/>
  <c r="D107" i="37"/>
  <c r="D98" i="37"/>
  <c r="D106" i="37"/>
  <c r="D102" i="37"/>
  <c r="D104" i="37"/>
  <c r="D103" i="37"/>
  <c r="D109" i="37"/>
  <c r="D108" i="37"/>
  <c r="G167" i="36"/>
  <c r="G194" i="36" s="1"/>
  <c r="D343" i="56"/>
  <c r="J910" i="47"/>
  <c r="D343" i="55"/>
  <c r="D343" i="59"/>
  <c r="D343" i="58"/>
  <c r="D343" i="54"/>
  <c r="D343" i="57"/>
  <c r="D351" i="59"/>
  <c r="AN351" i="59" s="1"/>
  <c r="D351" i="57"/>
  <c r="AN351" i="57" s="1"/>
  <c r="D351" i="55"/>
  <c r="AN351" i="55" s="1"/>
  <c r="D351" i="58"/>
  <c r="AN351" i="58" s="1"/>
  <c r="D351" i="54"/>
  <c r="AN351" i="54" s="1"/>
  <c r="J918" i="47"/>
  <c r="D351" i="56"/>
  <c r="AN351" i="56" s="1"/>
  <c r="N538" i="47"/>
  <c r="H166" i="40"/>
  <c r="N739" i="47"/>
  <c r="H162" i="43"/>
  <c r="N69" i="47"/>
  <c r="H166" i="20"/>
  <c r="J429" i="47"/>
  <c r="D101" i="38"/>
  <c r="D151" i="38"/>
  <c r="D106" i="38"/>
  <c r="D105" i="38"/>
  <c r="D100" i="38"/>
  <c r="D103" i="38"/>
  <c r="D110" i="38"/>
  <c r="D108" i="38"/>
  <c r="D98" i="38"/>
  <c r="D104" i="38"/>
  <c r="D102" i="38"/>
  <c r="D107" i="38"/>
  <c r="D99" i="38"/>
  <c r="D109" i="38"/>
  <c r="J13" i="19"/>
  <c r="F79" i="38"/>
  <c r="E84" i="38"/>
  <c r="G167" i="37"/>
  <c r="G194" i="37" s="1"/>
  <c r="D159" i="1"/>
  <c r="D149" i="1"/>
  <c r="D148" i="1"/>
  <c r="D153" i="1"/>
  <c r="D155" i="1"/>
  <c r="D157" i="1"/>
  <c r="D152" i="1"/>
  <c r="D150" i="1"/>
  <c r="D151" i="1"/>
  <c r="D158" i="1"/>
  <c r="D160" i="1"/>
  <c r="D156" i="1"/>
  <c r="D219" i="1"/>
  <c r="D154" i="1"/>
  <c r="D18" i="58"/>
  <c r="D18" i="56"/>
  <c r="D18" i="57"/>
  <c r="D18" i="54"/>
  <c r="D18" i="55"/>
  <c r="D18" i="59"/>
  <c r="J39" i="47"/>
  <c r="E147" i="42"/>
  <c r="K697" i="47"/>
  <c r="F80" i="42"/>
  <c r="D274" i="57"/>
  <c r="D274" i="58"/>
  <c r="D274" i="56"/>
  <c r="D274" i="55"/>
  <c r="D274" i="54"/>
  <c r="J715" i="47"/>
  <c r="D274" i="59"/>
  <c r="D300" i="58"/>
  <c r="AN300" i="58" s="1"/>
  <c r="D300" i="56"/>
  <c r="AN300" i="56" s="1"/>
  <c r="D300" i="55"/>
  <c r="AN300" i="55" s="1"/>
  <c r="D300" i="57"/>
  <c r="AN300" i="57" s="1"/>
  <c r="D300" i="54"/>
  <c r="AN300" i="54" s="1"/>
  <c r="D300" i="59"/>
  <c r="AN300" i="59" s="1"/>
  <c r="J783" i="47"/>
  <c r="D298" i="54"/>
  <c r="D298" i="56"/>
  <c r="D298" i="57"/>
  <c r="D298" i="55"/>
  <c r="D298" i="59"/>
  <c r="D298" i="58"/>
  <c r="J781" i="47"/>
  <c r="D365" i="57"/>
  <c r="D365" i="56"/>
  <c r="J974" i="47"/>
  <c r="D365" i="55"/>
  <c r="D365" i="54"/>
  <c r="D365" i="58"/>
  <c r="D365" i="59"/>
  <c r="F80" i="46"/>
  <c r="E147" i="46"/>
  <c r="K965" i="47"/>
  <c r="G167" i="39"/>
  <c r="G194" i="39" s="1"/>
  <c r="F79" i="37"/>
  <c r="E84" i="37"/>
  <c r="G163" i="42"/>
  <c r="G190" i="42" s="1"/>
  <c r="D345" i="54"/>
  <c r="D345" i="58"/>
  <c r="D345" i="55"/>
  <c r="D345" i="57"/>
  <c r="J912" i="47"/>
  <c r="D345" i="59"/>
  <c r="D345" i="56"/>
  <c r="D341" i="57"/>
  <c r="J908" i="47"/>
  <c r="D341" i="54"/>
  <c r="D341" i="56"/>
  <c r="D341" i="59"/>
  <c r="D341" i="58"/>
  <c r="D341" i="55"/>
  <c r="N203" i="47"/>
  <c r="H166" i="35"/>
  <c r="N940" i="47"/>
  <c r="H162" i="46"/>
  <c r="G167" i="34"/>
  <c r="G194" i="34" s="1"/>
  <c r="D267" i="55"/>
  <c r="D267" i="56"/>
  <c r="J708" i="47"/>
  <c r="D267" i="57"/>
  <c r="D267" i="54"/>
  <c r="D267" i="59"/>
  <c r="D267" i="58"/>
  <c r="J711" i="47"/>
  <c r="D270" i="54"/>
  <c r="D270" i="56"/>
  <c r="D270" i="55"/>
  <c r="D270" i="59"/>
  <c r="D270" i="58"/>
  <c r="D270" i="57"/>
  <c r="D290" i="55"/>
  <c r="J773" i="47"/>
  <c r="D290" i="56"/>
  <c r="D290" i="54"/>
  <c r="D290" i="57"/>
  <c r="D290" i="59"/>
  <c r="D290" i="58"/>
  <c r="D293" i="54"/>
  <c r="D293" i="57"/>
  <c r="D293" i="58"/>
  <c r="J776" i="47"/>
  <c r="D293" i="55"/>
  <c r="D293" i="56"/>
  <c r="D293" i="59"/>
  <c r="D103" i="44"/>
  <c r="D102" i="44"/>
  <c r="D151" i="44"/>
  <c r="D108" i="44"/>
  <c r="D99" i="44"/>
  <c r="D100" i="44"/>
  <c r="D106" i="44"/>
  <c r="D105" i="44"/>
  <c r="D101" i="44"/>
  <c r="D104" i="44"/>
  <c r="D109" i="44"/>
  <c r="D110" i="44"/>
  <c r="D98" i="44"/>
  <c r="J831" i="47"/>
  <c r="D107" i="44"/>
  <c r="J975" i="47"/>
  <c r="D366" i="55"/>
  <c r="D366" i="57"/>
  <c r="D366" i="56"/>
  <c r="D366" i="58"/>
  <c r="D366" i="54"/>
  <c r="D366" i="59"/>
  <c r="D368" i="54"/>
  <c r="J977" i="47"/>
  <c r="D368" i="58"/>
  <c r="D368" i="59"/>
  <c r="D368" i="57"/>
  <c r="D368" i="55"/>
  <c r="D368" i="56"/>
  <c r="E84" i="39"/>
  <c r="F79" i="39"/>
  <c r="F79" i="40"/>
  <c r="E84" i="40"/>
  <c r="D344" i="58"/>
  <c r="D344" i="55"/>
  <c r="D344" i="57"/>
  <c r="D344" i="56"/>
  <c r="D344" i="54"/>
  <c r="D344" i="59"/>
  <c r="J911" i="47"/>
  <c r="D350" i="59"/>
  <c r="AN350" i="59" s="1"/>
  <c r="J917" i="47"/>
  <c r="D350" i="56"/>
  <c r="AN350" i="56" s="1"/>
  <c r="D350" i="58"/>
  <c r="AN350" i="58" s="1"/>
  <c r="D350" i="57"/>
  <c r="AN350" i="57" s="1"/>
  <c r="D350" i="55"/>
  <c r="AN350" i="55" s="1"/>
  <c r="D350" i="54"/>
  <c r="AN350" i="54" s="1"/>
  <c r="N136" i="47"/>
  <c r="H166" i="34"/>
  <c r="N2" i="47"/>
  <c r="H162" i="1"/>
  <c r="D26" i="56"/>
  <c r="AN26" i="56" s="1"/>
  <c r="D26" i="58"/>
  <c r="AN26" i="58" s="1"/>
  <c r="D26" i="57"/>
  <c r="AN26" i="57" s="1"/>
  <c r="D26" i="54"/>
  <c r="AN26" i="54" s="1"/>
  <c r="D26" i="55"/>
  <c r="AN26" i="55" s="1"/>
  <c r="D26" i="59"/>
  <c r="AN26" i="59" s="1"/>
  <c r="J47" i="47"/>
  <c r="G167" i="35"/>
  <c r="G194" i="35" s="1"/>
  <c r="J36" i="47"/>
  <c r="D15" i="56"/>
  <c r="D15" i="59"/>
  <c r="D15" i="54"/>
  <c r="D15" i="55"/>
  <c r="D15" i="58"/>
  <c r="D15" i="57"/>
  <c r="K27" i="47"/>
  <c r="F80" i="1"/>
  <c r="E147" i="1"/>
  <c r="D151" i="42"/>
  <c r="D149" i="42"/>
  <c r="D219" i="42"/>
  <c r="D153" i="42"/>
  <c r="D152" i="42"/>
  <c r="D155" i="42"/>
  <c r="D154" i="42"/>
  <c r="D150" i="42"/>
  <c r="D160" i="42"/>
  <c r="D148" i="42"/>
  <c r="D158" i="42"/>
  <c r="D159" i="42"/>
  <c r="D157" i="42"/>
  <c r="D156" i="42"/>
  <c r="D272" i="56"/>
  <c r="J713" i="47"/>
  <c r="D272" i="59"/>
  <c r="D272" i="54"/>
  <c r="D272" i="57"/>
  <c r="D272" i="58"/>
  <c r="D272" i="55"/>
  <c r="D297" i="57"/>
  <c r="D297" i="55"/>
  <c r="D297" i="56"/>
  <c r="D297" i="58"/>
  <c r="D297" i="54"/>
  <c r="J780" i="47"/>
  <c r="D297" i="59"/>
  <c r="D289" i="55"/>
  <c r="J772" i="47"/>
  <c r="D289" i="56"/>
  <c r="D289" i="57"/>
  <c r="D289" i="58"/>
  <c r="D289" i="59"/>
  <c r="D289" i="54"/>
  <c r="G167" i="38"/>
  <c r="G194" i="38" s="1"/>
  <c r="E84" i="44"/>
  <c r="F79" i="44"/>
  <c r="D372" i="58"/>
  <c r="D372" i="55"/>
  <c r="D372" i="57"/>
  <c r="D372" i="54"/>
  <c r="D372" i="59"/>
  <c r="D372" i="56"/>
  <c r="J981" i="47"/>
  <c r="D371" i="56"/>
  <c r="D371" i="57"/>
  <c r="D371" i="58"/>
  <c r="D371" i="59"/>
  <c r="D371" i="55"/>
  <c r="D371" i="54"/>
  <c r="J980" i="47"/>
  <c r="D105" i="39"/>
  <c r="D103" i="39"/>
  <c r="D109" i="39"/>
  <c r="D106" i="39"/>
  <c r="D100" i="39"/>
  <c r="D108" i="39"/>
  <c r="J496" i="47"/>
  <c r="D98" i="39"/>
  <c r="D151" i="39"/>
  <c r="D107" i="39"/>
  <c r="D110" i="39"/>
  <c r="D101" i="39"/>
  <c r="D102" i="39"/>
  <c r="D104" i="39"/>
  <c r="D99" i="39"/>
  <c r="G163" i="45"/>
  <c r="G190" i="45" s="1"/>
  <c r="G167" i="44"/>
  <c r="G194" i="44" s="1"/>
  <c r="D108" i="40"/>
  <c r="D101" i="40"/>
  <c r="D102" i="40"/>
  <c r="D109" i="40"/>
  <c r="D99" i="40"/>
  <c r="D110" i="40"/>
  <c r="D151" i="40"/>
  <c r="J563" i="47"/>
  <c r="D107" i="40"/>
  <c r="D105" i="40"/>
  <c r="D106" i="40"/>
  <c r="D100" i="40"/>
  <c r="D103" i="40"/>
  <c r="D104" i="40"/>
  <c r="D98" i="40"/>
  <c r="J916" i="47"/>
  <c r="D349" i="55"/>
  <c r="D349" i="57"/>
  <c r="D349" i="54"/>
  <c r="D349" i="58"/>
  <c r="D349" i="59"/>
  <c r="D349" i="56"/>
  <c r="D346" i="59"/>
  <c r="J913" i="47"/>
  <c r="D346" i="55"/>
  <c r="D346" i="57"/>
  <c r="D346" i="54"/>
  <c r="D346" i="58"/>
  <c r="D346" i="56"/>
  <c r="D99" i="34"/>
  <c r="D106" i="34"/>
  <c r="D102" i="34"/>
  <c r="D108" i="34"/>
  <c r="D107" i="34"/>
  <c r="D110" i="34"/>
  <c r="D109" i="34"/>
  <c r="J161" i="47"/>
  <c r="D103" i="34"/>
  <c r="D98" i="34"/>
  <c r="D101" i="34"/>
  <c r="D104" i="34"/>
  <c r="D100" i="34"/>
  <c r="D151" i="34"/>
  <c r="D105" i="34"/>
  <c r="N270" i="47"/>
  <c r="H166" i="36"/>
  <c r="N471" i="47"/>
  <c r="H166" i="39"/>
  <c r="D157" i="20" l="1"/>
  <c r="D184" i="20" s="1"/>
  <c r="J5" i="20"/>
  <c r="J11" i="20" s="1"/>
  <c r="J5" i="46"/>
  <c r="J11" i="46" s="1"/>
  <c r="J5" i="39"/>
  <c r="J11" i="39" s="1"/>
  <c r="J5" i="45"/>
  <c r="J11" i="45" s="1"/>
  <c r="J5" i="41"/>
  <c r="J11" i="41" s="1"/>
  <c r="J5" i="1"/>
  <c r="J11" i="1" s="1"/>
  <c r="J5" i="44"/>
  <c r="J11" i="44" s="1"/>
  <c r="J5" i="38"/>
  <c r="J11" i="38" s="1"/>
  <c r="J5" i="42"/>
  <c r="J11" i="42" s="1"/>
  <c r="J5" i="48"/>
  <c r="J5" i="36"/>
  <c r="J11" i="36" s="1"/>
  <c r="J5" i="37"/>
  <c r="J11" i="37" s="1"/>
  <c r="J5" i="43"/>
  <c r="J11" i="43" s="1"/>
  <c r="J5" i="35"/>
  <c r="J11" i="35" s="1"/>
  <c r="J5" i="40"/>
  <c r="J11" i="40" s="1"/>
  <c r="J5" i="34"/>
  <c r="J11" i="34" s="1"/>
  <c r="H167" i="39"/>
  <c r="H194" i="39" s="1"/>
  <c r="J169" i="47"/>
  <c r="D64" i="55"/>
  <c r="D64" i="56"/>
  <c r="D64" i="58"/>
  <c r="D64" i="57"/>
  <c r="D64" i="59"/>
  <c r="D64" i="54"/>
  <c r="D160" i="40"/>
  <c r="D159" i="40"/>
  <c r="D158" i="40"/>
  <c r="D153" i="40"/>
  <c r="D157" i="40"/>
  <c r="D155" i="40"/>
  <c r="D154" i="40"/>
  <c r="D164" i="40"/>
  <c r="D156" i="40"/>
  <c r="D161" i="40"/>
  <c r="D163" i="40"/>
  <c r="D162" i="40"/>
  <c r="D152" i="40"/>
  <c r="D223" i="40"/>
  <c r="D176" i="42"/>
  <c r="D194" i="42" s="1"/>
  <c r="D221" i="42"/>
  <c r="D244" i="42" s="1"/>
  <c r="J176" i="47"/>
  <c r="D71" i="55"/>
  <c r="D71" i="54"/>
  <c r="D71" i="56"/>
  <c r="D71" i="59"/>
  <c r="D71" i="57"/>
  <c r="D71" i="58"/>
  <c r="D75" i="57"/>
  <c r="AN75" i="57" s="1"/>
  <c r="D75" i="59"/>
  <c r="AN75" i="59" s="1"/>
  <c r="D75" i="54"/>
  <c r="AN75" i="54" s="1"/>
  <c r="D75" i="55"/>
  <c r="AN75" i="55" s="1"/>
  <c r="D75" i="56"/>
  <c r="AN75" i="56" s="1"/>
  <c r="D75" i="58"/>
  <c r="AN75" i="58" s="1"/>
  <c r="J180" i="47"/>
  <c r="D220" i="54"/>
  <c r="D220" i="55"/>
  <c r="J577" i="47"/>
  <c r="D220" i="59"/>
  <c r="D220" i="57"/>
  <c r="D220" i="56"/>
  <c r="D220" i="58"/>
  <c r="D226" i="59"/>
  <c r="AN226" i="59" s="1"/>
  <c r="D226" i="55"/>
  <c r="AN226" i="55" s="1"/>
  <c r="D226" i="54"/>
  <c r="AN226" i="54" s="1"/>
  <c r="D226" i="56"/>
  <c r="AN226" i="56" s="1"/>
  <c r="D226" i="57"/>
  <c r="AN226" i="57" s="1"/>
  <c r="J583" i="47"/>
  <c r="D226" i="58"/>
  <c r="AN226" i="58" s="1"/>
  <c r="J510" i="47"/>
  <c r="D195" i="59"/>
  <c r="D195" i="58"/>
  <c r="D195" i="54"/>
  <c r="D195" i="55"/>
  <c r="D195" i="57"/>
  <c r="D195" i="56"/>
  <c r="D199" i="57"/>
  <c r="D199" i="59"/>
  <c r="J514" i="47"/>
  <c r="D199" i="54"/>
  <c r="D199" i="58"/>
  <c r="D199" i="55"/>
  <c r="D199" i="56"/>
  <c r="D232" i="42"/>
  <c r="D258" i="42" s="1"/>
  <c r="D187" i="42"/>
  <c r="D204" i="42" s="1"/>
  <c r="D223" i="42"/>
  <c r="D246" i="42" s="1"/>
  <c r="D178" i="42"/>
  <c r="L27" i="47"/>
  <c r="F147" i="1"/>
  <c r="G80" i="1"/>
  <c r="N26" i="57"/>
  <c r="T26" i="57"/>
  <c r="P26" i="57"/>
  <c r="I26" i="57"/>
  <c r="U26" i="57"/>
  <c r="AA26" i="57"/>
  <c r="H26" i="57"/>
  <c r="X26" i="57"/>
  <c r="AC26" i="57"/>
  <c r="AI26" i="57"/>
  <c r="AB26" i="57"/>
  <c r="S26" i="57"/>
  <c r="O26" i="57"/>
  <c r="AJ26" i="57"/>
  <c r="Y26" i="57"/>
  <c r="W26" i="57"/>
  <c r="M26" i="57"/>
  <c r="L26" i="57"/>
  <c r="R26" i="57"/>
  <c r="Q26" i="57"/>
  <c r="K26" i="57"/>
  <c r="E26" i="57"/>
  <c r="AK26" i="57"/>
  <c r="AE26" i="57"/>
  <c r="G26" i="57"/>
  <c r="J26" i="57"/>
  <c r="AG26" i="57"/>
  <c r="Z26" i="57"/>
  <c r="AF26" i="57"/>
  <c r="AH26" i="57"/>
  <c r="F26" i="57"/>
  <c r="AD26" i="57"/>
  <c r="V26" i="57"/>
  <c r="AH350" i="55"/>
  <c r="AF350" i="55"/>
  <c r="AJ350" i="55"/>
  <c r="R350" i="55"/>
  <c r="H350" i="55"/>
  <c r="G350" i="55"/>
  <c r="AE350" i="55"/>
  <c r="AC350" i="55"/>
  <c r="AB350" i="55"/>
  <c r="W350" i="55"/>
  <c r="J350" i="55"/>
  <c r="V350" i="55"/>
  <c r="AK350" i="55"/>
  <c r="N350" i="55"/>
  <c r="L350" i="55"/>
  <c r="F350" i="55"/>
  <c r="AA350" i="55"/>
  <c r="E350" i="55"/>
  <c r="U350" i="55"/>
  <c r="AG350" i="55"/>
  <c r="AD350" i="55"/>
  <c r="I350" i="55"/>
  <c r="P350" i="55"/>
  <c r="Z350" i="55"/>
  <c r="Y350" i="55"/>
  <c r="AI350" i="55"/>
  <c r="X350" i="55"/>
  <c r="S350" i="55"/>
  <c r="M350" i="55"/>
  <c r="O350" i="55"/>
  <c r="Q350" i="55"/>
  <c r="K350" i="55"/>
  <c r="T350" i="55"/>
  <c r="D314" i="56"/>
  <c r="D314" i="59"/>
  <c r="D314" i="57"/>
  <c r="D314" i="54"/>
  <c r="D314" i="55"/>
  <c r="D314" i="58"/>
  <c r="J839" i="47"/>
  <c r="J840" i="47"/>
  <c r="D315" i="55"/>
  <c r="D315" i="56"/>
  <c r="D315" i="59"/>
  <c r="D315" i="58"/>
  <c r="D315" i="54"/>
  <c r="D315" i="57"/>
  <c r="W300" i="58"/>
  <c r="AH300" i="58"/>
  <c r="L300" i="58"/>
  <c r="G300" i="58"/>
  <c r="U300" i="58"/>
  <c r="S300" i="58"/>
  <c r="AD300" i="58"/>
  <c r="AC300" i="58"/>
  <c r="AK300" i="58"/>
  <c r="AI300" i="58"/>
  <c r="V300" i="58"/>
  <c r="I300" i="58"/>
  <c r="AJ300" i="58"/>
  <c r="AF300" i="58"/>
  <c r="E300" i="58"/>
  <c r="F300" i="58"/>
  <c r="P300" i="58"/>
  <c r="AA300" i="58"/>
  <c r="AE300" i="58"/>
  <c r="X300" i="58"/>
  <c r="K300" i="58"/>
  <c r="AG300" i="58"/>
  <c r="H300" i="58"/>
  <c r="Y300" i="58"/>
  <c r="AB300" i="58"/>
  <c r="Q300" i="58"/>
  <c r="N300" i="58"/>
  <c r="Z300" i="58"/>
  <c r="O300" i="58"/>
  <c r="T300" i="58"/>
  <c r="R300" i="58"/>
  <c r="J300" i="58"/>
  <c r="M300" i="58"/>
  <c r="D222" i="1"/>
  <c r="D245" i="1" s="1"/>
  <c r="D177" i="1"/>
  <c r="D195" i="1" s="1"/>
  <c r="K429" i="47"/>
  <c r="E151" i="38"/>
  <c r="D175" i="56"/>
  <c r="AN175" i="56" s="1"/>
  <c r="D175" i="55"/>
  <c r="AN175" i="55" s="1"/>
  <c r="D175" i="54"/>
  <c r="AN175" i="54" s="1"/>
  <c r="D175" i="59"/>
  <c r="AN175" i="59" s="1"/>
  <c r="D175" i="57"/>
  <c r="AN175" i="57" s="1"/>
  <c r="J448" i="47"/>
  <c r="D175" i="58"/>
  <c r="AN175" i="58" s="1"/>
  <c r="D169" i="55"/>
  <c r="D169" i="59"/>
  <c r="J442" i="47"/>
  <c r="D169" i="56"/>
  <c r="D169" i="57"/>
  <c r="D169" i="54"/>
  <c r="D169" i="58"/>
  <c r="D139" i="54"/>
  <c r="D139" i="57"/>
  <c r="D139" i="58"/>
  <c r="D139" i="59"/>
  <c r="J370" i="47"/>
  <c r="D139" i="56"/>
  <c r="D139" i="55"/>
  <c r="D162" i="37"/>
  <c r="D154" i="37"/>
  <c r="D153" i="37"/>
  <c r="D159" i="37"/>
  <c r="D223" i="37"/>
  <c r="D156" i="37"/>
  <c r="D164" i="37"/>
  <c r="D155" i="37"/>
  <c r="D157" i="37"/>
  <c r="D161" i="37"/>
  <c r="D160" i="37"/>
  <c r="D152" i="37"/>
  <c r="D163" i="37"/>
  <c r="D158" i="37"/>
  <c r="W276" i="56"/>
  <c r="AH276" i="56"/>
  <c r="O276" i="56"/>
  <c r="AA276" i="56"/>
  <c r="G276" i="56"/>
  <c r="R276" i="56"/>
  <c r="AD276" i="56"/>
  <c r="K276" i="56"/>
  <c r="Z276" i="56"/>
  <c r="V276" i="56"/>
  <c r="AG276" i="56"/>
  <c r="N276" i="56"/>
  <c r="E276" i="56"/>
  <c r="J276" i="56"/>
  <c r="AJ276" i="56"/>
  <c r="Q276" i="56"/>
  <c r="AC276" i="56"/>
  <c r="Y276" i="56"/>
  <c r="T276" i="56"/>
  <c r="U276" i="56"/>
  <c r="M276" i="56"/>
  <c r="I276" i="56"/>
  <c r="AI276" i="56"/>
  <c r="AF276" i="56"/>
  <c r="F276" i="56"/>
  <c r="X276" i="56"/>
  <c r="S276" i="56"/>
  <c r="P276" i="56"/>
  <c r="AB276" i="56"/>
  <c r="H276" i="56"/>
  <c r="AK276" i="56"/>
  <c r="AE276" i="56"/>
  <c r="L276" i="56"/>
  <c r="G79" i="20"/>
  <c r="F84" i="20"/>
  <c r="F301" i="56"/>
  <c r="AH301" i="56"/>
  <c r="AD301" i="56"/>
  <c r="Z301" i="56"/>
  <c r="U301" i="56"/>
  <c r="R301" i="56"/>
  <c r="N301" i="56"/>
  <c r="J301" i="56"/>
  <c r="E301" i="56"/>
  <c r="AG301" i="56"/>
  <c r="AC301" i="56"/>
  <c r="Y301" i="56"/>
  <c r="X301" i="56"/>
  <c r="AJ301" i="56"/>
  <c r="Q301" i="56"/>
  <c r="M301" i="56"/>
  <c r="I301" i="56"/>
  <c r="H301" i="56"/>
  <c r="T301" i="56"/>
  <c r="AF301" i="56"/>
  <c r="AB301" i="56"/>
  <c r="W301" i="56"/>
  <c r="AI301" i="56"/>
  <c r="P301" i="56"/>
  <c r="L301" i="56"/>
  <c r="G301" i="56"/>
  <c r="S301" i="56"/>
  <c r="AE301" i="56"/>
  <c r="AA301" i="56"/>
  <c r="V301" i="56"/>
  <c r="AK301" i="56"/>
  <c r="O301" i="56"/>
  <c r="K301" i="56"/>
  <c r="D50" i="54"/>
  <c r="AN50" i="54" s="1"/>
  <c r="J113" i="47"/>
  <c r="D50" i="55"/>
  <c r="AN50" i="55" s="1"/>
  <c r="D50" i="56"/>
  <c r="AN50" i="56" s="1"/>
  <c r="D50" i="59"/>
  <c r="AN50" i="59" s="1"/>
  <c r="D50" i="58"/>
  <c r="AN50" i="58" s="1"/>
  <c r="D50" i="57"/>
  <c r="AN50" i="57" s="1"/>
  <c r="D183" i="46"/>
  <c r="D228" i="46"/>
  <c r="D254" i="46" s="1"/>
  <c r="D92" i="56"/>
  <c r="D92" i="54"/>
  <c r="J239" i="47"/>
  <c r="D92" i="55"/>
  <c r="D92" i="57"/>
  <c r="D92" i="58"/>
  <c r="D92" i="59"/>
  <c r="D156" i="35"/>
  <c r="D152" i="35"/>
  <c r="D155" i="35"/>
  <c r="D154" i="35"/>
  <c r="D161" i="35"/>
  <c r="D163" i="35"/>
  <c r="D164" i="35"/>
  <c r="D160" i="35"/>
  <c r="D157" i="35"/>
  <c r="D158" i="35"/>
  <c r="D153" i="35"/>
  <c r="D223" i="35"/>
  <c r="D162" i="35"/>
  <c r="D159" i="35"/>
  <c r="D222" i="43"/>
  <c r="D245" i="43" s="1"/>
  <c r="D177" i="43"/>
  <c r="D195" i="43" s="1"/>
  <c r="AE275" i="57"/>
  <c r="F275" i="57"/>
  <c r="H275" i="57"/>
  <c r="V275" i="57"/>
  <c r="E275" i="57"/>
  <c r="AC275" i="57"/>
  <c r="M275" i="57"/>
  <c r="AK275" i="57"/>
  <c r="S275" i="57"/>
  <c r="W275" i="57"/>
  <c r="P275" i="57"/>
  <c r="AH275" i="57"/>
  <c r="AI275" i="57"/>
  <c r="AB275" i="57"/>
  <c r="AA275" i="57"/>
  <c r="N275" i="57"/>
  <c r="Y275" i="57"/>
  <c r="K275" i="57"/>
  <c r="AG275" i="57"/>
  <c r="I275" i="57"/>
  <c r="J275" i="57"/>
  <c r="O275" i="57"/>
  <c r="AF275" i="57"/>
  <c r="X275" i="57"/>
  <c r="Z275" i="57"/>
  <c r="L275" i="57"/>
  <c r="AD275" i="57"/>
  <c r="G275" i="57"/>
  <c r="U275" i="57"/>
  <c r="R275" i="57"/>
  <c r="T275" i="57"/>
  <c r="Q275" i="57"/>
  <c r="AJ275" i="57"/>
  <c r="AI25" i="57"/>
  <c r="U25" i="57"/>
  <c r="K25" i="57"/>
  <c r="Q25" i="57"/>
  <c r="I25" i="57"/>
  <c r="AD25" i="57"/>
  <c r="Z25" i="57"/>
  <c r="V25" i="57"/>
  <c r="F25" i="57"/>
  <c r="O25" i="57"/>
  <c r="X25" i="57"/>
  <c r="W25" i="57"/>
  <c r="AA25" i="57"/>
  <c r="T25" i="57"/>
  <c r="AC25" i="57"/>
  <c r="AK25" i="57"/>
  <c r="AJ25" i="57"/>
  <c r="N25" i="57"/>
  <c r="G25" i="57"/>
  <c r="R25" i="57"/>
  <c r="AH25" i="57"/>
  <c r="AG25" i="57"/>
  <c r="Y25" i="57"/>
  <c r="AB25" i="57"/>
  <c r="H25" i="57"/>
  <c r="AE25" i="57"/>
  <c r="L25" i="57"/>
  <c r="P25" i="57"/>
  <c r="M25" i="57"/>
  <c r="S25" i="57"/>
  <c r="J25" i="57"/>
  <c r="E25" i="57"/>
  <c r="AF25" i="57"/>
  <c r="F84" i="35"/>
  <c r="G79" i="35"/>
  <c r="D249" i="58"/>
  <c r="D249" i="55"/>
  <c r="J648" i="47"/>
  <c r="D249" i="57"/>
  <c r="D249" i="54"/>
  <c r="D249" i="56"/>
  <c r="D249" i="59"/>
  <c r="H167" i="44"/>
  <c r="H194" i="44" s="1"/>
  <c r="D223" i="45"/>
  <c r="D246" i="45" s="1"/>
  <c r="D178" i="45"/>
  <c r="D118" i="56"/>
  <c r="D118" i="55"/>
  <c r="D118" i="59"/>
  <c r="D118" i="57"/>
  <c r="D118" i="58"/>
  <c r="J307" i="47"/>
  <c r="D118" i="54"/>
  <c r="D158" i="36"/>
  <c r="D164" i="36"/>
  <c r="D163" i="36"/>
  <c r="D155" i="36"/>
  <c r="D157" i="36"/>
  <c r="D156" i="36"/>
  <c r="D223" i="36"/>
  <c r="D160" i="36"/>
  <c r="D152" i="36"/>
  <c r="D153" i="36"/>
  <c r="D162" i="36"/>
  <c r="D161" i="36"/>
  <c r="D159" i="36"/>
  <c r="D154" i="36"/>
  <c r="G79" i="41"/>
  <c r="F84" i="41"/>
  <c r="O806" i="47"/>
  <c r="I166" i="44"/>
  <c r="H167" i="36"/>
  <c r="H194" i="36" s="1"/>
  <c r="D76" i="54"/>
  <c r="AN76" i="54" s="1"/>
  <c r="D76" i="56"/>
  <c r="AN76" i="56" s="1"/>
  <c r="J181" i="47"/>
  <c r="D76" i="55"/>
  <c r="AN76" i="55" s="1"/>
  <c r="D76" i="59"/>
  <c r="AN76" i="59" s="1"/>
  <c r="D76" i="57"/>
  <c r="AN76" i="57" s="1"/>
  <c r="D76" i="58"/>
  <c r="AN76" i="58" s="1"/>
  <c r="D191" i="55"/>
  <c r="D191" i="59"/>
  <c r="D191" i="57"/>
  <c r="D191" i="56"/>
  <c r="J506" i="47"/>
  <c r="D191" i="58"/>
  <c r="D191" i="54"/>
  <c r="K350" i="57"/>
  <c r="AA350" i="57"/>
  <c r="H350" i="57"/>
  <c r="AC350" i="57"/>
  <c r="AF350" i="57"/>
  <c r="AG350" i="57"/>
  <c r="AE350" i="57"/>
  <c r="AB350" i="57"/>
  <c r="Y350" i="57"/>
  <c r="Q350" i="57"/>
  <c r="N350" i="57"/>
  <c r="U350" i="57"/>
  <c r="F350" i="57"/>
  <c r="T350" i="57"/>
  <c r="L350" i="57"/>
  <c r="Z350" i="57"/>
  <c r="O350" i="57"/>
  <c r="AK350" i="57"/>
  <c r="AI350" i="57"/>
  <c r="S350" i="57"/>
  <c r="AD350" i="57"/>
  <c r="AJ350" i="57"/>
  <c r="R350" i="57"/>
  <c r="X350" i="57"/>
  <c r="AH350" i="57"/>
  <c r="I350" i="57"/>
  <c r="E350" i="57"/>
  <c r="G350" i="57"/>
  <c r="M350" i="57"/>
  <c r="V350" i="57"/>
  <c r="J350" i="57"/>
  <c r="P350" i="57"/>
  <c r="W350" i="57"/>
  <c r="D326" i="57"/>
  <c r="AN326" i="57" s="1"/>
  <c r="D326" i="55"/>
  <c r="AN326" i="55" s="1"/>
  <c r="D326" i="59"/>
  <c r="AN326" i="59" s="1"/>
  <c r="D326" i="54"/>
  <c r="AN326" i="54" s="1"/>
  <c r="J851" i="47"/>
  <c r="D326" i="58"/>
  <c r="AN326" i="58" s="1"/>
  <c r="D326" i="56"/>
  <c r="AN326" i="56" s="1"/>
  <c r="D324" i="54"/>
  <c r="D324" i="58"/>
  <c r="D324" i="59"/>
  <c r="J849" i="47"/>
  <c r="D324" i="55"/>
  <c r="D324" i="57"/>
  <c r="D324" i="56"/>
  <c r="D179" i="1"/>
  <c r="D224" i="1"/>
  <c r="D248" i="1" s="1"/>
  <c r="G79" i="38"/>
  <c r="F84" i="38"/>
  <c r="D165" i="58"/>
  <c r="D165" i="57"/>
  <c r="J438" i="47"/>
  <c r="D165" i="54"/>
  <c r="D165" i="56"/>
  <c r="D165" i="59"/>
  <c r="D165" i="55"/>
  <c r="J439" i="47"/>
  <c r="D166" i="58"/>
  <c r="D166" i="57"/>
  <c r="D166" i="59"/>
  <c r="D166" i="54"/>
  <c r="D166" i="55"/>
  <c r="D166" i="56"/>
  <c r="H167" i="20"/>
  <c r="H194" i="20" s="1"/>
  <c r="AE351" i="56"/>
  <c r="E351" i="56"/>
  <c r="R351" i="56"/>
  <c r="X351" i="56"/>
  <c r="J351" i="56"/>
  <c r="AI351" i="56"/>
  <c r="K351" i="56"/>
  <c r="F351" i="56"/>
  <c r="AB351" i="56"/>
  <c r="N351" i="56"/>
  <c r="AH351" i="56"/>
  <c r="AJ351" i="56"/>
  <c r="L351" i="56"/>
  <c r="AA351" i="56"/>
  <c r="Q351" i="56"/>
  <c r="S351" i="56"/>
  <c r="Y351" i="56"/>
  <c r="M351" i="56"/>
  <c r="H351" i="56"/>
  <c r="AC351" i="56"/>
  <c r="AF351" i="56"/>
  <c r="I351" i="56"/>
  <c r="V351" i="56"/>
  <c r="T351" i="56"/>
  <c r="AK351" i="56"/>
  <c r="G351" i="56"/>
  <c r="AG351" i="56"/>
  <c r="W351" i="56"/>
  <c r="P351" i="56"/>
  <c r="O351" i="56"/>
  <c r="U351" i="56"/>
  <c r="Z351" i="56"/>
  <c r="AD351" i="56"/>
  <c r="D148" i="58"/>
  <c r="D148" i="56"/>
  <c r="D148" i="54"/>
  <c r="J379" i="47"/>
  <c r="D148" i="55"/>
  <c r="D148" i="59"/>
  <c r="D148" i="57"/>
  <c r="E32" i="51"/>
  <c r="G99" i="48"/>
  <c r="G301" i="57"/>
  <c r="X301" i="57"/>
  <c r="F301" i="57"/>
  <c r="O301" i="57"/>
  <c r="I301" i="57"/>
  <c r="AE301" i="57"/>
  <c r="R301" i="57"/>
  <c r="AB301" i="57"/>
  <c r="V301" i="57"/>
  <c r="AC301" i="57"/>
  <c r="AD301" i="57"/>
  <c r="AJ301" i="57"/>
  <c r="W301" i="57"/>
  <c r="AH301" i="57"/>
  <c r="N301" i="57"/>
  <c r="P301" i="57"/>
  <c r="M301" i="57"/>
  <c r="Z301" i="57"/>
  <c r="L301" i="57"/>
  <c r="AI301" i="57"/>
  <c r="U301" i="57"/>
  <c r="AF301" i="57"/>
  <c r="AA301" i="57"/>
  <c r="Y301" i="57"/>
  <c r="K301" i="57"/>
  <c r="AK301" i="57"/>
  <c r="Q301" i="57"/>
  <c r="H301" i="57"/>
  <c r="J301" i="57"/>
  <c r="E301" i="57"/>
  <c r="AG301" i="57"/>
  <c r="T301" i="57"/>
  <c r="S301" i="57"/>
  <c r="D46" i="58"/>
  <c r="D46" i="55"/>
  <c r="D46" i="59"/>
  <c r="D46" i="57"/>
  <c r="J109" i="47"/>
  <c r="D46" i="56"/>
  <c r="D46" i="54"/>
  <c r="J104" i="47"/>
  <c r="D41" i="54"/>
  <c r="D41" i="57"/>
  <c r="D41" i="58"/>
  <c r="D41" i="56"/>
  <c r="D41" i="59"/>
  <c r="D41" i="55"/>
  <c r="D221" i="46"/>
  <c r="D244" i="46" s="1"/>
  <c r="D176" i="46"/>
  <c r="D194" i="46" s="1"/>
  <c r="D231" i="46"/>
  <c r="D257" i="46" s="1"/>
  <c r="D186" i="46"/>
  <c r="D203" i="46" s="1"/>
  <c r="D100" i="54"/>
  <c r="AN100" i="54" s="1"/>
  <c r="D100" i="56"/>
  <c r="AN100" i="56" s="1"/>
  <c r="D100" i="57"/>
  <c r="AN100" i="57" s="1"/>
  <c r="D100" i="58"/>
  <c r="AN100" i="58" s="1"/>
  <c r="D100" i="55"/>
  <c r="AN100" i="55" s="1"/>
  <c r="D100" i="59"/>
  <c r="AN100" i="59" s="1"/>
  <c r="J247" i="47"/>
  <c r="D90" i="59"/>
  <c r="D90" i="54"/>
  <c r="D90" i="57"/>
  <c r="D90" i="56"/>
  <c r="D90" i="58"/>
  <c r="D90" i="55"/>
  <c r="J237" i="47"/>
  <c r="D226" i="43"/>
  <c r="D251" i="43" s="1"/>
  <c r="D181" i="43"/>
  <c r="D198" i="43" s="1"/>
  <c r="D229" i="43"/>
  <c r="D255" i="43" s="1"/>
  <c r="D184" i="43"/>
  <c r="D201" i="43" s="1"/>
  <c r="AF376" i="56"/>
  <c r="T376" i="56"/>
  <c r="AK376" i="56"/>
  <c r="W376" i="56"/>
  <c r="E376" i="56"/>
  <c r="R376" i="56"/>
  <c r="AE376" i="56"/>
  <c r="AH376" i="56"/>
  <c r="O376" i="56"/>
  <c r="AJ376" i="56"/>
  <c r="V376" i="56"/>
  <c r="AC376" i="56"/>
  <c r="AI376" i="56"/>
  <c r="N376" i="56"/>
  <c r="L376" i="56"/>
  <c r="S376" i="56"/>
  <c r="M376" i="56"/>
  <c r="U376" i="56"/>
  <c r="AG376" i="56"/>
  <c r="I376" i="56"/>
  <c r="AA376" i="56"/>
  <c r="X376" i="56"/>
  <c r="Y376" i="56"/>
  <c r="AB376" i="56"/>
  <c r="Z376" i="56"/>
  <c r="P376" i="56"/>
  <c r="K376" i="56"/>
  <c r="F376" i="56"/>
  <c r="G376" i="56"/>
  <c r="H376" i="56"/>
  <c r="AD376" i="56"/>
  <c r="Q376" i="56"/>
  <c r="J376" i="56"/>
  <c r="E151" i="35"/>
  <c r="K228" i="47"/>
  <c r="D242" i="56"/>
  <c r="D242" i="59"/>
  <c r="D242" i="55"/>
  <c r="J641" i="47"/>
  <c r="D242" i="57"/>
  <c r="D242" i="54"/>
  <c r="D242" i="58"/>
  <c r="G79" i="34"/>
  <c r="F84" i="34"/>
  <c r="D185" i="45"/>
  <c r="D202" i="45" s="1"/>
  <c r="D230" i="45"/>
  <c r="D256" i="45" s="1"/>
  <c r="D228" i="45"/>
  <c r="D254" i="45" s="1"/>
  <c r="D183" i="45"/>
  <c r="J375" i="58"/>
  <c r="Q375" i="58"/>
  <c r="AJ375" i="58"/>
  <c r="AG375" i="58"/>
  <c r="AA375" i="58"/>
  <c r="T375" i="58"/>
  <c r="F375" i="58"/>
  <c r="H375" i="58"/>
  <c r="AB375" i="58"/>
  <c r="P375" i="58"/>
  <c r="AI375" i="58"/>
  <c r="Y375" i="58"/>
  <c r="E375" i="58"/>
  <c r="W375" i="58"/>
  <c r="AH375" i="58"/>
  <c r="Z375" i="58"/>
  <c r="AE375" i="58"/>
  <c r="V375" i="58"/>
  <c r="U375" i="58"/>
  <c r="X375" i="58"/>
  <c r="L375" i="58"/>
  <c r="N375" i="58"/>
  <c r="AK375" i="58"/>
  <c r="AC375" i="58"/>
  <c r="AD375" i="58"/>
  <c r="M375" i="58"/>
  <c r="K375" i="58"/>
  <c r="G375" i="58"/>
  <c r="S375" i="58"/>
  <c r="O375" i="58"/>
  <c r="R375" i="58"/>
  <c r="AF375" i="58"/>
  <c r="I375" i="58"/>
  <c r="D126" i="57"/>
  <c r="AN126" i="57" s="1"/>
  <c r="D126" i="59"/>
  <c r="AN126" i="59" s="1"/>
  <c r="D126" i="56"/>
  <c r="AN126" i="56" s="1"/>
  <c r="D126" i="54"/>
  <c r="AN126" i="54" s="1"/>
  <c r="J315" i="47"/>
  <c r="D126" i="55"/>
  <c r="AN126" i="55" s="1"/>
  <c r="D126" i="58"/>
  <c r="AN126" i="58" s="1"/>
  <c r="D115" i="59"/>
  <c r="D115" i="56"/>
  <c r="D115" i="55"/>
  <c r="D115" i="57"/>
  <c r="J304" i="47"/>
  <c r="D115" i="54"/>
  <c r="D115" i="58"/>
  <c r="O739" i="47"/>
  <c r="I162" i="43"/>
  <c r="O605" i="47"/>
  <c r="I166" i="41"/>
  <c r="D72" i="55"/>
  <c r="D72" i="56"/>
  <c r="D72" i="57"/>
  <c r="D72" i="54"/>
  <c r="D72" i="59"/>
  <c r="J177" i="47"/>
  <c r="D72" i="58"/>
  <c r="D215" i="56"/>
  <c r="D215" i="57"/>
  <c r="J572" i="47"/>
  <c r="D215" i="54"/>
  <c r="D215" i="59"/>
  <c r="D215" i="58"/>
  <c r="D215" i="55"/>
  <c r="D66" i="56"/>
  <c r="D66" i="54"/>
  <c r="D66" i="59"/>
  <c r="D66" i="57"/>
  <c r="D66" i="55"/>
  <c r="J171" i="47"/>
  <c r="D66" i="58"/>
  <c r="D73" i="55"/>
  <c r="D73" i="56"/>
  <c r="D73" i="54"/>
  <c r="J178" i="47"/>
  <c r="D73" i="59"/>
  <c r="D73" i="58"/>
  <c r="D73" i="57"/>
  <c r="J573" i="47"/>
  <c r="D216" i="55"/>
  <c r="D216" i="59"/>
  <c r="D216" i="57"/>
  <c r="D216" i="56"/>
  <c r="D216" i="58"/>
  <c r="D216" i="54"/>
  <c r="D225" i="58"/>
  <c r="AN225" i="58" s="1"/>
  <c r="D225" i="57"/>
  <c r="AN225" i="57" s="1"/>
  <c r="D225" i="54"/>
  <c r="AN225" i="54" s="1"/>
  <c r="D225" i="59"/>
  <c r="AN225" i="59" s="1"/>
  <c r="J582" i="47"/>
  <c r="D225" i="55"/>
  <c r="AN225" i="55" s="1"/>
  <c r="D225" i="56"/>
  <c r="AN225" i="56" s="1"/>
  <c r="D192" i="56"/>
  <c r="D192" i="54"/>
  <c r="D192" i="57"/>
  <c r="D192" i="58"/>
  <c r="J507" i="47"/>
  <c r="D192" i="59"/>
  <c r="D192" i="55"/>
  <c r="D197" i="54"/>
  <c r="D197" i="58"/>
  <c r="J512" i="47"/>
  <c r="D197" i="59"/>
  <c r="D197" i="55"/>
  <c r="D197" i="57"/>
  <c r="D197" i="56"/>
  <c r="D181" i="42"/>
  <c r="D198" i="42" s="1"/>
  <c r="D226" i="42"/>
  <c r="D251" i="42" s="1"/>
  <c r="T26" i="56"/>
  <c r="AI26" i="56"/>
  <c r="P26" i="56"/>
  <c r="L26" i="56"/>
  <c r="H26" i="56"/>
  <c r="Y26" i="56"/>
  <c r="S26" i="56"/>
  <c r="AE26" i="56"/>
  <c r="AA26" i="56"/>
  <c r="W26" i="56"/>
  <c r="E26" i="56"/>
  <c r="V26" i="56"/>
  <c r="AK26" i="56"/>
  <c r="O26" i="56"/>
  <c r="K26" i="56"/>
  <c r="G26" i="56"/>
  <c r="AC26" i="56"/>
  <c r="F26" i="56"/>
  <c r="AH26" i="56"/>
  <c r="AD26" i="56"/>
  <c r="Z26" i="56"/>
  <c r="AG26" i="56"/>
  <c r="U26" i="56"/>
  <c r="R26" i="56"/>
  <c r="N26" i="56"/>
  <c r="J26" i="56"/>
  <c r="AJ26" i="56"/>
  <c r="Q26" i="56"/>
  <c r="M26" i="56"/>
  <c r="I26" i="56"/>
  <c r="AF26" i="56"/>
  <c r="AB26" i="56"/>
  <c r="X26" i="56"/>
  <c r="S350" i="58"/>
  <c r="AE350" i="58"/>
  <c r="AG350" i="58"/>
  <c r="AF350" i="58"/>
  <c r="AI350" i="58"/>
  <c r="Z350" i="58"/>
  <c r="AK350" i="58"/>
  <c r="X350" i="58"/>
  <c r="R350" i="58"/>
  <c r="P350" i="58"/>
  <c r="I350" i="58"/>
  <c r="T350" i="58"/>
  <c r="H350" i="58"/>
  <c r="N350" i="58"/>
  <c r="U350" i="58"/>
  <c r="AD350" i="58"/>
  <c r="J350" i="58"/>
  <c r="M350" i="58"/>
  <c r="AJ350" i="58"/>
  <c r="K350" i="58"/>
  <c r="AC350" i="58"/>
  <c r="Y350" i="58"/>
  <c r="F350" i="58"/>
  <c r="AB350" i="58"/>
  <c r="E350" i="58"/>
  <c r="V350" i="58"/>
  <c r="O350" i="58"/>
  <c r="AA350" i="58"/>
  <c r="L350" i="58"/>
  <c r="W350" i="58"/>
  <c r="G350" i="58"/>
  <c r="Q350" i="58"/>
  <c r="AH350" i="58"/>
  <c r="D325" i="54"/>
  <c r="AN325" i="54" s="1"/>
  <c r="D325" i="55"/>
  <c r="AN325" i="55" s="1"/>
  <c r="D325" i="56"/>
  <c r="AN325" i="56" s="1"/>
  <c r="D325" i="59"/>
  <c r="AN325" i="59" s="1"/>
  <c r="D325" i="58"/>
  <c r="AN325" i="58" s="1"/>
  <c r="D325" i="57"/>
  <c r="AN325" i="57" s="1"/>
  <c r="J850" i="47"/>
  <c r="D154" i="44"/>
  <c r="D158" i="44"/>
  <c r="D164" i="44"/>
  <c r="D155" i="44"/>
  <c r="D156" i="44"/>
  <c r="D162" i="44"/>
  <c r="D152" i="44"/>
  <c r="D157" i="44"/>
  <c r="D153" i="44"/>
  <c r="D163" i="44"/>
  <c r="D161" i="44"/>
  <c r="D160" i="44"/>
  <c r="D223" i="44"/>
  <c r="D159" i="44"/>
  <c r="H163" i="46"/>
  <c r="H190" i="46" s="1"/>
  <c r="D181" i="1"/>
  <c r="D198" i="1" s="1"/>
  <c r="D226" i="1"/>
  <c r="D251" i="1" s="1"/>
  <c r="D184" i="1"/>
  <c r="D201" i="1" s="1"/>
  <c r="D229" i="1"/>
  <c r="D255" i="1" s="1"/>
  <c r="D173" i="54"/>
  <c r="D173" i="57"/>
  <c r="J446" i="47"/>
  <c r="D173" i="56"/>
  <c r="D173" i="58"/>
  <c r="D173" i="55"/>
  <c r="D173" i="59"/>
  <c r="D171" i="56"/>
  <c r="D171" i="58"/>
  <c r="J444" i="47"/>
  <c r="D171" i="57"/>
  <c r="D171" i="59"/>
  <c r="D171" i="54"/>
  <c r="D171" i="55"/>
  <c r="J380" i="47"/>
  <c r="D149" i="54"/>
  <c r="D149" i="55"/>
  <c r="D149" i="59"/>
  <c r="D149" i="57"/>
  <c r="D149" i="56"/>
  <c r="D149" i="58"/>
  <c r="D141" i="55"/>
  <c r="D141" i="57"/>
  <c r="D141" i="58"/>
  <c r="D141" i="56"/>
  <c r="J372" i="47"/>
  <c r="D141" i="59"/>
  <c r="D141" i="54"/>
  <c r="AK276" i="57"/>
  <c r="L276" i="57"/>
  <c r="W276" i="57"/>
  <c r="E276" i="57"/>
  <c r="P276" i="57"/>
  <c r="X276" i="57"/>
  <c r="AI276" i="57"/>
  <c r="N276" i="57"/>
  <c r="R276" i="57"/>
  <c r="O276" i="57"/>
  <c r="Y276" i="57"/>
  <c r="AD276" i="57"/>
  <c r="U276" i="57"/>
  <c r="AH276" i="57"/>
  <c r="AA276" i="57"/>
  <c r="T276" i="57"/>
  <c r="I276" i="57"/>
  <c r="AB276" i="57"/>
  <c r="AG276" i="57"/>
  <c r="J276" i="57"/>
  <c r="G276" i="57"/>
  <c r="Z276" i="57"/>
  <c r="AC276" i="57"/>
  <c r="AE276" i="57"/>
  <c r="AF276" i="57"/>
  <c r="M276" i="57"/>
  <c r="H276" i="57"/>
  <c r="F276" i="57"/>
  <c r="Q276" i="57"/>
  <c r="S276" i="57"/>
  <c r="AJ276" i="57"/>
  <c r="K276" i="57"/>
  <c r="V276" i="57"/>
  <c r="U301" i="54"/>
  <c r="O301" i="54"/>
  <c r="AG301" i="54"/>
  <c r="Q301" i="54"/>
  <c r="AD301" i="54"/>
  <c r="L301" i="54"/>
  <c r="G301" i="54"/>
  <c r="F301" i="54"/>
  <c r="V301" i="54"/>
  <c r="AI301" i="54"/>
  <c r="E301" i="54"/>
  <c r="AK301" i="54"/>
  <c r="AC301" i="54"/>
  <c r="AA301" i="54"/>
  <c r="J301" i="54"/>
  <c r="AE301" i="54"/>
  <c r="AF301" i="54"/>
  <c r="AH301" i="54"/>
  <c r="Z301" i="54"/>
  <c r="X301" i="54"/>
  <c r="AJ301" i="54"/>
  <c r="R301" i="54"/>
  <c r="N301" i="54"/>
  <c r="S301" i="54"/>
  <c r="K301" i="54"/>
  <c r="T301" i="54"/>
  <c r="P301" i="54"/>
  <c r="W301" i="54"/>
  <c r="AB301" i="54"/>
  <c r="Y301" i="54"/>
  <c r="M301" i="54"/>
  <c r="I301" i="54"/>
  <c r="H301" i="54"/>
  <c r="D40" i="55"/>
  <c r="D40" i="59"/>
  <c r="D40" i="57"/>
  <c r="D40" i="54"/>
  <c r="D40" i="56"/>
  <c r="D40" i="58"/>
  <c r="J103" i="47"/>
  <c r="D45" i="55"/>
  <c r="D45" i="58"/>
  <c r="D45" i="57"/>
  <c r="D45" i="56"/>
  <c r="D45" i="54"/>
  <c r="D45" i="59"/>
  <c r="J108" i="47"/>
  <c r="H167" i="38"/>
  <c r="H194" i="38" s="1"/>
  <c r="D180" i="46"/>
  <c r="D225" i="46"/>
  <c r="D250" i="46" s="1"/>
  <c r="D175" i="46"/>
  <c r="D220" i="46"/>
  <c r="D243" i="46" s="1"/>
  <c r="D94" i="59"/>
  <c r="D94" i="56"/>
  <c r="D94" i="58"/>
  <c r="D94" i="55"/>
  <c r="D94" i="57"/>
  <c r="J241" i="47"/>
  <c r="D94" i="54"/>
  <c r="D93" i="57"/>
  <c r="D93" i="55"/>
  <c r="D93" i="59"/>
  <c r="J240" i="47"/>
  <c r="D93" i="58"/>
  <c r="D93" i="54"/>
  <c r="D93" i="56"/>
  <c r="D227" i="43"/>
  <c r="D252" i="43" s="1"/>
  <c r="D182" i="43"/>
  <c r="D199" i="43" s="1"/>
  <c r="D232" i="43"/>
  <c r="D258" i="43" s="1"/>
  <c r="D187" i="43"/>
  <c r="D204" i="43" s="1"/>
  <c r="R25" i="54"/>
  <c r="AE25" i="54"/>
  <c r="AH25" i="54"/>
  <c r="T25" i="54"/>
  <c r="G25" i="54"/>
  <c r="Y25" i="54"/>
  <c r="K25" i="54"/>
  <c r="J25" i="54"/>
  <c r="Q25" i="54"/>
  <c r="AK25" i="54"/>
  <c r="U25" i="54"/>
  <c r="L25" i="54"/>
  <c r="X25" i="54"/>
  <c r="AI25" i="54"/>
  <c r="M25" i="54"/>
  <c r="O25" i="54"/>
  <c r="V25" i="54"/>
  <c r="AF25" i="54"/>
  <c r="AJ25" i="54"/>
  <c r="H25" i="54"/>
  <c r="W25" i="54"/>
  <c r="I25" i="54"/>
  <c r="AC25" i="54"/>
  <c r="S25" i="54"/>
  <c r="AB25" i="54"/>
  <c r="AA25" i="54"/>
  <c r="AD25" i="54"/>
  <c r="AG25" i="54"/>
  <c r="E25" i="54"/>
  <c r="F25" i="54"/>
  <c r="N25" i="54"/>
  <c r="P25" i="54"/>
  <c r="Z25" i="54"/>
  <c r="F376" i="59"/>
  <c r="O376" i="59"/>
  <c r="U376" i="59"/>
  <c r="AA376" i="59"/>
  <c r="T376" i="59"/>
  <c r="S376" i="59"/>
  <c r="N376" i="59"/>
  <c r="K376" i="59"/>
  <c r="Q376" i="59"/>
  <c r="AD376" i="59"/>
  <c r="R376" i="59"/>
  <c r="AF376" i="59"/>
  <c r="AE376" i="59"/>
  <c r="E376" i="59"/>
  <c r="I376" i="59"/>
  <c r="V376" i="59"/>
  <c r="AI376" i="59"/>
  <c r="M376" i="59"/>
  <c r="Z376" i="59"/>
  <c r="J376" i="59"/>
  <c r="P376" i="59"/>
  <c r="AB376" i="59"/>
  <c r="AC376" i="59"/>
  <c r="H376" i="59"/>
  <c r="AJ376" i="59"/>
  <c r="AH376" i="59"/>
  <c r="W376" i="59"/>
  <c r="Y376" i="59"/>
  <c r="AK376" i="59"/>
  <c r="AG376" i="59"/>
  <c r="G376" i="59"/>
  <c r="L376" i="59"/>
  <c r="X376" i="59"/>
  <c r="G79" i="36"/>
  <c r="F84" i="36"/>
  <c r="D241" i="59"/>
  <c r="J640" i="47"/>
  <c r="D241" i="55"/>
  <c r="D241" i="58"/>
  <c r="D241" i="56"/>
  <c r="D241" i="54"/>
  <c r="D241" i="57"/>
  <c r="D243" i="59"/>
  <c r="D243" i="56"/>
  <c r="D243" i="57"/>
  <c r="J642" i="47"/>
  <c r="D243" i="55"/>
  <c r="D243" i="54"/>
  <c r="D243" i="58"/>
  <c r="K161" i="47"/>
  <c r="E151" i="34"/>
  <c r="D182" i="45"/>
  <c r="D199" i="45" s="1"/>
  <c r="D227" i="45"/>
  <c r="D252" i="45" s="1"/>
  <c r="D187" i="45"/>
  <c r="D204" i="45" s="1"/>
  <c r="D232" i="45"/>
  <c r="D258" i="45" s="1"/>
  <c r="P375" i="59"/>
  <c r="H375" i="59"/>
  <c r="AJ375" i="59"/>
  <c r="AF375" i="59"/>
  <c r="E375" i="59"/>
  <c r="G375" i="59"/>
  <c r="W375" i="59"/>
  <c r="AG375" i="59"/>
  <c r="Z375" i="59"/>
  <c r="T375" i="59"/>
  <c r="I375" i="59"/>
  <c r="U375" i="59"/>
  <c r="Y375" i="59"/>
  <c r="AH375" i="59"/>
  <c r="J375" i="59"/>
  <c r="AK375" i="59"/>
  <c r="O375" i="59"/>
  <c r="M375" i="59"/>
  <c r="AI375" i="59"/>
  <c r="X375" i="59"/>
  <c r="K375" i="59"/>
  <c r="S375" i="59"/>
  <c r="AE375" i="59"/>
  <c r="V375" i="59"/>
  <c r="L375" i="59"/>
  <c r="AB375" i="59"/>
  <c r="AC375" i="59"/>
  <c r="AD375" i="59"/>
  <c r="N375" i="59"/>
  <c r="AA375" i="59"/>
  <c r="F375" i="59"/>
  <c r="Q375" i="59"/>
  <c r="R375" i="59"/>
  <c r="D125" i="56"/>
  <c r="AN125" i="56" s="1"/>
  <c r="D125" i="59"/>
  <c r="AN125" i="59" s="1"/>
  <c r="D125" i="57"/>
  <c r="AN125" i="57" s="1"/>
  <c r="D125" i="55"/>
  <c r="AN125" i="55" s="1"/>
  <c r="D125" i="54"/>
  <c r="AN125" i="54" s="1"/>
  <c r="D125" i="58"/>
  <c r="AN125" i="58" s="1"/>
  <c r="J314" i="47"/>
  <c r="D117" i="54"/>
  <c r="D117" i="59"/>
  <c r="D117" i="56"/>
  <c r="D117" i="57"/>
  <c r="J306" i="47"/>
  <c r="D117" i="58"/>
  <c r="D117" i="55"/>
  <c r="I11" i="48"/>
  <c r="H16" i="51"/>
  <c r="H18" i="51" s="1"/>
  <c r="O404" i="47"/>
  <c r="I166" i="38"/>
  <c r="D190" i="56"/>
  <c r="D190" i="59"/>
  <c r="D190" i="58"/>
  <c r="D190" i="55"/>
  <c r="D190" i="54"/>
  <c r="D190" i="57"/>
  <c r="J505" i="47"/>
  <c r="D156" i="34"/>
  <c r="D160" i="34"/>
  <c r="D152" i="34"/>
  <c r="D158" i="34"/>
  <c r="D155" i="34"/>
  <c r="D153" i="34"/>
  <c r="D161" i="34"/>
  <c r="D223" i="34"/>
  <c r="D163" i="34"/>
  <c r="D157" i="34"/>
  <c r="D162" i="34"/>
  <c r="D164" i="34"/>
  <c r="D154" i="34"/>
  <c r="D159" i="34"/>
  <c r="D219" i="59"/>
  <c r="D219" i="54"/>
  <c r="D219" i="57"/>
  <c r="D219" i="55"/>
  <c r="J576" i="47"/>
  <c r="D219" i="58"/>
  <c r="D219" i="56"/>
  <c r="D193" i="55"/>
  <c r="D193" i="57"/>
  <c r="D193" i="59"/>
  <c r="D193" i="54"/>
  <c r="D193" i="56"/>
  <c r="D193" i="58"/>
  <c r="J508" i="47"/>
  <c r="D70" i="56"/>
  <c r="D70" i="55"/>
  <c r="D70" i="58"/>
  <c r="D70" i="57"/>
  <c r="J175" i="47"/>
  <c r="D70" i="54"/>
  <c r="D70" i="59"/>
  <c r="D74" i="58"/>
  <c r="D74" i="59"/>
  <c r="J179" i="47"/>
  <c r="D74" i="54"/>
  <c r="D74" i="55"/>
  <c r="D74" i="56"/>
  <c r="D74" i="57"/>
  <c r="D222" i="59"/>
  <c r="D222" i="58"/>
  <c r="J579" i="47"/>
  <c r="D222" i="57"/>
  <c r="D222" i="56"/>
  <c r="D222" i="55"/>
  <c r="D222" i="54"/>
  <c r="D218" i="56"/>
  <c r="J575" i="47"/>
  <c r="D218" i="54"/>
  <c r="D218" i="59"/>
  <c r="D218" i="58"/>
  <c r="D218" i="57"/>
  <c r="D218" i="55"/>
  <c r="D201" i="59"/>
  <c r="AN201" i="59" s="1"/>
  <c r="D201" i="58"/>
  <c r="AN201" i="58" s="1"/>
  <c r="D201" i="56"/>
  <c r="AN201" i="56" s="1"/>
  <c r="D201" i="54"/>
  <c r="AN201" i="54" s="1"/>
  <c r="J516" i="47"/>
  <c r="D201" i="57"/>
  <c r="AN201" i="57" s="1"/>
  <c r="D201" i="55"/>
  <c r="AN201" i="55" s="1"/>
  <c r="D200" i="55"/>
  <c r="AN200" i="55" s="1"/>
  <c r="D200" i="59"/>
  <c r="AN200" i="59" s="1"/>
  <c r="D200" i="54"/>
  <c r="AN200" i="54" s="1"/>
  <c r="D200" i="57"/>
  <c r="AN200" i="57" s="1"/>
  <c r="D200" i="58"/>
  <c r="AN200" i="58" s="1"/>
  <c r="D200" i="56"/>
  <c r="AN200" i="56" s="1"/>
  <c r="J515" i="47"/>
  <c r="D183" i="42"/>
  <c r="D228" i="42"/>
  <c r="D254" i="42" s="1"/>
  <c r="D182" i="42"/>
  <c r="D199" i="42" s="1"/>
  <c r="D227" i="42"/>
  <c r="D252" i="42" s="1"/>
  <c r="M350" i="56"/>
  <c r="G350" i="56"/>
  <c r="R350" i="56"/>
  <c r="Z350" i="56"/>
  <c r="Y350" i="56"/>
  <c r="AC350" i="56"/>
  <c r="AJ350" i="56"/>
  <c r="T350" i="56"/>
  <c r="AD350" i="56"/>
  <c r="AA350" i="56"/>
  <c r="E350" i="56"/>
  <c r="AG350" i="56"/>
  <c r="AF350" i="56"/>
  <c r="H350" i="56"/>
  <c r="U350" i="56"/>
  <c r="S350" i="56"/>
  <c r="AI350" i="56"/>
  <c r="L350" i="56"/>
  <c r="F350" i="56"/>
  <c r="W350" i="56"/>
  <c r="V350" i="56"/>
  <c r="K350" i="56"/>
  <c r="AH350" i="56"/>
  <c r="J350" i="56"/>
  <c r="AE350" i="56"/>
  <c r="N350" i="56"/>
  <c r="X350" i="56"/>
  <c r="I350" i="56"/>
  <c r="AK350" i="56"/>
  <c r="O350" i="56"/>
  <c r="AB350" i="56"/>
  <c r="Q350" i="56"/>
  <c r="P350" i="56"/>
  <c r="D320" i="58"/>
  <c r="J845" i="47"/>
  <c r="D320" i="57"/>
  <c r="D320" i="55"/>
  <c r="D320" i="56"/>
  <c r="D320" i="54"/>
  <c r="D320" i="59"/>
  <c r="D318" i="58"/>
  <c r="D318" i="55"/>
  <c r="D318" i="59"/>
  <c r="J843" i="47"/>
  <c r="D318" i="56"/>
  <c r="D318" i="54"/>
  <c r="D318" i="57"/>
  <c r="L965" i="47"/>
  <c r="G80" i="46"/>
  <c r="F147" i="46"/>
  <c r="AJ300" i="59"/>
  <c r="M300" i="59"/>
  <c r="I300" i="59"/>
  <c r="AD300" i="59"/>
  <c r="Q300" i="59"/>
  <c r="AA300" i="59"/>
  <c r="AI300" i="59"/>
  <c r="U300" i="59"/>
  <c r="O300" i="59"/>
  <c r="J300" i="59"/>
  <c r="AG300" i="59"/>
  <c r="V300" i="59"/>
  <c r="N300" i="59"/>
  <c r="K300" i="59"/>
  <c r="T300" i="59"/>
  <c r="AB300" i="59"/>
  <c r="G300" i="59"/>
  <c r="P300" i="59"/>
  <c r="S300" i="59"/>
  <c r="Y300" i="59"/>
  <c r="L300" i="59"/>
  <c r="AH300" i="59"/>
  <c r="W300" i="59"/>
  <c r="R300" i="59"/>
  <c r="AE300" i="59"/>
  <c r="E300" i="59"/>
  <c r="X300" i="59"/>
  <c r="AC300" i="59"/>
  <c r="AF300" i="59"/>
  <c r="F300" i="59"/>
  <c r="Z300" i="59"/>
  <c r="AK300" i="59"/>
  <c r="H300" i="59"/>
  <c r="D227" i="1"/>
  <c r="D252" i="1" s="1"/>
  <c r="D182" i="1"/>
  <c r="D199" i="1" s="1"/>
  <c r="D168" i="58"/>
  <c r="D168" i="55"/>
  <c r="D168" i="59"/>
  <c r="J441" i="47"/>
  <c r="D168" i="56"/>
  <c r="D168" i="54"/>
  <c r="D168" i="57"/>
  <c r="D172" i="56"/>
  <c r="D172" i="58"/>
  <c r="D172" i="59"/>
  <c r="D172" i="57"/>
  <c r="D172" i="54"/>
  <c r="J445" i="47"/>
  <c r="D172" i="55"/>
  <c r="H163" i="43"/>
  <c r="H190" i="43" s="1"/>
  <c r="L351" i="54"/>
  <c r="I351" i="54"/>
  <c r="AI351" i="54"/>
  <c r="E351" i="54"/>
  <c r="S351" i="54"/>
  <c r="AA351" i="54"/>
  <c r="X351" i="54"/>
  <c r="F351" i="54"/>
  <c r="AK351" i="54"/>
  <c r="AH351" i="54"/>
  <c r="H351" i="54"/>
  <c r="AD351" i="54"/>
  <c r="AJ351" i="54"/>
  <c r="J351" i="54"/>
  <c r="U351" i="54"/>
  <c r="T351" i="54"/>
  <c r="N351" i="54"/>
  <c r="O351" i="54"/>
  <c r="AE351" i="54"/>
  <c r="K351" i="54"/>
  <c r="P351" i="54"/>
  <c r="AC351" i="54"/>
  <c r="W351" i="54"/>
  <c r="M351" i="54"/>
  <c r="Y351" i="54"/>
  <c r="G351" i="54"/>
  <c r="Z351" i="54"/>
  <c r="V351" i="54"/>
  <c r="AB351" i="54"/>
  <c r="AF351" i="54"/>
  <c r="Q351" i="54"/>
  <c r="R351" i="54"/>
  <c r="AG351" i="54"/>
  <c r="D150" i="55"/>
  <c r="AN150" i="55" s="1"/>
  <c r="D150" i="59"/>
  <c r="AN150" i="59" s="1"/>
  <c r="D150" i="54"/>
  <c r="AN150" i="54" s="1"/>
  <c r="D150" i="57"/>
  <c r="AN150" i="57" s="1"/>
  <c r="D150" i="56"/>
  <c r="AN150" i="56" s="1"/>
  <c r="J381" i="47"/>
  <c r="D150" i="58"/>
  <c r="AN150" i="58" s="1"/>
  <c r="D140" i="59"/>
  <c r="J371" i="47"/>
  <c r="D140" i="54"/>
  <c r="D140" i="57"/>
  <c r="D140" i="55"/>
  <c r="D140" i="56"/>
  <c r="D140" i="58"/>
  <c r="Y276" i="54"/>
  <c r="AC276" i="54"/>
  <c r="M276" i="54"/>
  <c r="AD276" i="54"/>
  <c r="O276" i="54"/>
  <c r="J276" i="54"/>
  <c r="AA276" i="54"/>
  <c r="AI276" i="54"/>
  <c r="AH276" i="54"/>
  <c r="Z276" i="54"/>
  <c r="W276" i="54"/>
  <c r="K276" i="54"/>
  <c r="AJ276" i="54"/>
  <c r="R276" i="54"/>
  <c r="E276" i="54"/>
  <c r="H276" i="54"/>
  <c r="T276" i="54"/>
  <c r="V276" i="54"/>
  <c r="AK276" i="54"/>
  <c r="AB276" i="54"/>
  <c r="I276" i="54"/>
  <c r="AE276" i="54"/>
  <c r="P276" i="54"/>
  <c r="N276" i="54"/>
  <c r="AG276" i="54"/>
  <c r="AF276" i="54"/>
  <c r="Q276" i="54"/>
  <c r="X276" i="54"/>
  <c r="S276" i="54"/>
  <c r="U276" i="54"/>
  <c r="L276" i="54"/>
  <c r="G276" i="54"/>
  <c r="F276" i="54"/>
  <c r="H167" i="37"/>
  <c r="H194" i="37" s="1"/>
  <c r="AE301" i="55"/>
  <c r="AF301" i="55"/>
  <c r="W301" i="55"/>
  <c r="U301" i="55"/>
  <c r="G301" i="55"/>
  <c r="Y301" i="55"/>
  <c r="O301" i="55"/>
  <c r="AJ301" i="55"/>
  <c r="N301" i="55"/>
  <c r="K301" i="55"/>
  <c r="Z301" i="55"/>
  <c r="V301" i="55"/>
  <c r="J301" i="55"/>
  <c r="P301" i="55"/>
  <c r="AD301" i="55"/>
  <c r="L301" i="55"/>
  <c r="AK301" i="55"/>
  <c r="M301" i="55"/>
  <c r="R301" i="55"/>
  <c r="AG301" i="55"/>
  <c r="X301" i="55"/>
  <c r="AI301" i="55"/>
  <c r="I301" i="55"/>
  <c r="AH301" i="55"/>
  <c r="AA301" i="55"/>
  <c r="S301" i="55"/>
  <c r="AB301" i="55"/>
  <c r="T301" i="55"/>
  <c r="E301" i="55"/>
  <c r="H301" i="55"/>
  <c r="Q301" i="55"/>
  <c r="AC301" i="55"/>
  <c r="F301" i="55"/>
  <c r="D51" i="56"/>
  <c r="AN51" i="56" s="1"/>
  <c r="J114" i="47"/>
  <c r="D51" i="55"/>
  <c r="AN51" i="55" s="1"/>
  <c r="D51" i="58"/>
  <c r="AN51" i="58" s="1"/>
  <c r="D51" i="54"/>
  <c r="AN51" i="54" s="1"/>
  <c r="D51" i="59"/>
  <c r="AN51" i="59" s="1"/>
  <c r="D51" i="57"/>
  <c r="AN51" i="57" s="1"/>
  <c r="D43" i="59"/>
  <c r="D43" i="58"/>
  <c r="D43" i="57"/>
  <c r="D43" i="56"/>
  <c r="J106" i="47"/>
  <c r="D43" i="55"/>
  <c r="D43" i="54"/>
  <c r="D178" i="46"/>
  <c r="D223" i="46"/>
  <c r="D246" i="46" s="1"/>
  <c r="D185" i="46"/>
  <c r="D202" i="46" s="1"/>
  <c r="D230" i="46"/>
  <c r="D256" i="46" s="1"/>
  <c r="D99" i="54"/>
  <c r="D99" i="57"/>
  <c r="D99" i="58"/>
  <c r="J246" i="47"/>
  <c r="D99" i="59"/>
  <c r="D99" i="56"/>
  <c r="D99" i="55"/>
  <c r="D91" i="54"/>
  <c r="D91" i="59"/>
  <c r="D91" i="56"/>
  <c r="D91" i="55"/>
  <c r="J238" i="47"/>
  <c r="D91" i="57"/>
  <c r="D91" i="58"/>
  <c r="D176" i="43"/>
  <c r="D194" i="43" s="1"/>
  <c r="D221" i="43"/>
  <c r="D244" i="43" s="1"/>
  <c r="D223" i="43"/>
  <c r="D246" i="43" s="1"/>
  <c r="D178" i="43"/>
  <c r="F275" i="58"/>
  <c r="R275" i="58"/>
  <c r="AK275" i="58"/>
  <c r="I275" i="58"/>
  <c r="AC275" i="58"/>
  <c r="AG275" i="58"/>
  <c r="J275" i="58"/>
  <c r="Z275" i="58"/>
  <c r="AI275" i="58"/>
  <c r="V275" i="58"/>
  <c r="AB275" i="58"/>
  <c r="U275" i="58"/>
  <c r="W275" i="58"/>
  <c r="AE275" i="58"/>
  <c r="S275" i="58"/>
  <c r="AJ275" i="58"/>
  <c r="K275" i="58"/>
  <c r="M275" i="58"/>
  <c r="N275" i="58"/>
  <c r="P275" i="58"/>
  <c r="AH275" i="58"/>
  <c r="E275" i="58"/>
  <c r="T275" i="58"/>
  <c r="AF275" i="58"/>
  <c r="G275" i="58"/>
  <c r="X275" i="58"/>
  <c r="AA275" i="58"/>
  <c r="AD275" i="58"/>
  <c r="O275" i="58"/>
  <c r="L275" i="58"/>
  <c r="Y275" i="58"/>
  <c r="H275" i="58"/>
  <c r="Q275" i="58"/>
  <c r="F25" i="56"/>
  <c r="P25" i="56"/>
  <c r="T25" i="56"/>
  <c r="X25" i="56"/>
  <c r="AJ25" i="56"/>
  <c r="J25" i="56"/>
  <c r="AD25" i="56"/>
  <c r="AB25" i="56"/>
  <c r="AH25" i="56"/>
  <c r="M25" i="56"/>
  <c r="U25" i="56"/>
  <c r="AF25" i="56"/>
  <c r="V25" i="56"/>
  <c r="AE25" i="56"/>
  <c r="Y25" i="56"/>
  <c r="L25" i="56"/>
  <c r="AC25" i="56"/>
  <c r="I25" i="56"/>
  <c r="H25" i="56"/>
  <c r="R25" i="56"/>
  <c r="AG25" i="56"/>
  <c r="N25" i="56"/>
  <c r="S25" i="56"/>
  <c r="K25" i="56"/>
  <c r="AA25" i="56"/>
  <c r="O25" i="56"/>
  <c r="E25" i="56"/>
  <c r="Z25" i="56"/>
  <c r="Q25" i="56"/>
  <c r="W25" i="56"/>
  <c r="AK25" i="56"/>
  <c r="AI25" i="56"/>
  <c r="G25" i="56"/>
  <c r="S376" i="58"/>
  <c r="AA376" i="58"/>
  <c r="Z376" i="58"/>
  <c r="Q376" i="58"/>
  <c r="Y376" i="58"/>
  <c r="L376" i="58"/>
  <c r="U376" i="58"/>
  <c r="X376" i="58"/>
  <c r="J376" i="58"/>
  <c r="AB376" i="58"/>
  <c r="K376" i="58"/>
  <c r="M376" i="58"/>
  <c r="H376" i="58"/>
  <c r="AE376" i="58"/>
  <c r="G376" i="58"/>
  <c r="AG376" i="58"/>
  <c r="AH376" i="58"/>
  <c r="F376" i="58"/>
  <c r="O376" i="58"/>
  <c r="AD376" i="58"/>
  <c r="P376" i="58"/>
  <c r="V376" i="58"/>
  <c r="N376" i="58"/>
  <c r="I376" i="58"/>
  <c r="AC376" i="58"/>
  <c r="W376" i="58"/>
  <c r="AJ376" i="58"/>
  <c r="E376" i="58"/>
  <c r="AI376" i="58"/>
  <c r="R376" i="58"/>
  <c r="AF376" i="58"/>
  <c r="AK376" i="58"/>
  <c r="T376" i="58"/>
  <c r="E151" i="36"/>
  <c r="K295" i="47"/>
  <c r="D247" i="56"/>
  <c r="D247" i="54"/>
  <c r="D247" i="59"/>
  <c r="D247" i="58"/>
  <c r="J646" i="47"/>
  <c r="D247" i="55"/>
  <c r="D247" i="57"/>
  <c r="D159" i="41"/>
  <c r="D223" i="41"/>
  <c r="D152" i="41"/>
  <c r="D156" i="41"/>
  <c r="D157" i="41"/>
  <c r="D163" i="41"/>
  <c r="D160" i="41"/>
  <c r="D162" i="41"/>
  <c r="D155" i="41"/>
  <c r="D164" i="41"/>
  <c r="D153" i="41"/>
  <c r="D161" i="41"/>
  <c r="D154" i="41"/>
  <c r="D158" i="41"/>
  <c r="D180" i="45"/>
  <c r="D225" i="45"/>
  <c r="D250" i="45" s="1"/>
  <c r="D224" i="45"/>
  <c r="D248" i="45" s="1"/>
  <c r="D179" i="45"/>
  <c r="K375" i="55"/>
  <c r="S375" i="55"/>
  <c r="AC375" i="55"/>
  <c r="Y375" i="55"/>
  <c r="X375" i="55"/>
  <c r="AJ375" i="55"/>
  <c r="AE375" i="55"/>
  <c r="T375" i="55"/>
  <c r="I375" i="55"/>
  <c r="O375" i="55"/>
  <c r="L375" i="55"/>
  <c r="J375" i="55"/>
  <c r="AH375" i="55"/>
  <c r="N375" i="55"/>
  <c r="AB375" i="55"/>
  <c r="R375" i="55"/>
  <c r="P375" i="55"/>
  <c r="W375" i="55"/>
  <c r="Z375" i="55"/>
  <c r="G375" i="55"/>
  <c r="AA375" i="55"/>
  <c r="F375" i="55"/>
  <c r="AG375" i="55"/>
  <c r="AK375" i="55"/>
  <c r="AI375" i="55"/>
  <c r="M375" i="55"/>
  <c r="H375" i="55"/>
  <c r="U375" i="55"/>
  <c r="AF375" i="55"/>
  <c r="V375" i="55"/>
  <c r="Q375" i="55"/>
  <c r="AD375" i="55"/>
  <c r="E375" i="55"/>
  <c r="D119" i="55"/>
  <c r="J308" i="47"/>
  <c r="D119" i="58"/>
  <c r="D119" i="59"/>
  <c r="D119" i="54"/>
  <c r="D119" i="57"/>
  <c r="D119" i="56"/>
  <c r="D124" i="54"/>
  <c r="D124" i="59"/>
  <c r="D124" i="56"/>
  <c r="D124" i="57"/>
  <c r="D124" i="55"/>
  <c r="J313" i="47"/>
  <c r="D124" i="58"/>
  <c r="O337" i="47"/>
  <c r="I166" i="37"/>
  <c r="O873" i="47"/>
  <c r="I162" i="45"/>
  <c r="D222" i="42"/>
  <c r="D245" i="42" s="1"/>
  <c r="D177" i="42"/>
  <c r="D195" i="42" s="1"/>
  <c r="AA26" i="58"/>
  <c r="K26" i="58"/>
  <c r="G26" i="58"/>
  <c r="AG26" i="58"/>
  <c r="AK26" i="58"/>
  <c r="T26" i="58"/>
  <c r="M26" i="58"/>
  <c r="AC26" i="58"/>
  <c r="O26" i="58"/>
  <c r="V26" i="58"/>
  <c r="S26" i="58"/>
  <c r="P26" i="58"/>
  <c r="J26" i="58"/>
  <c r="W26" i="58"/>
  <c r="AH26" i="58"/>
  <c r="AI26" i="58"/>
  <c r="R26" i="58"/>
  <c r="H26" i="58"/>
  <c r="AD26" i="58"/>
  <c r="AE26" i="58"/>
  <c r="Z26" i="58"/>
  <c r="AF26" i="58"/>
  <c r="AB26" i="58"/>
  <c r="X26" i="58"/>
  <c r="AJ26" i="58"/>
  <c r="I26" i="58"/>
  <c r="U26" i="58"/>
  <c r="N26" i="58"/>
  <c r="F26" i="58"/>
  <c r="Q26" i="58"/>
  <c r="L26" i="58"/>
  <c r="E26" i="58"/>
  <c r="Y26" i="58"/>
  <c r="K13" i="19"/>
  <c r="D67" i="57"/>
  <c r="D67" i="54"/>
  <c r="D67" i="58"/>
  <c r="D67" i="55"/>
  <c r="D67" i="56"/>
  <c r="J172" i="47"/>
  <c r="D67" i="59"/>
  <c r="D68" i="55"/>
  <c r="D68" i="58"/>
  <c r="D68" i="54"/>
  <c r="D68" i="56"/>
  <c r="J173" i="47"/>
  <c r="D68" i="57"/>
  <c r="D68" i="59"/>
  <c r="D221" i="55"/>
  <c r="D221" i="59"/>
  <c r="D221" i="56"/>
  <c r="D221" i="58"/>
  <c r="D221" i="54"/>
  <c r="D221" i="57"/>
  <c r="J578" i="47"/>
  <c r="D217" i="56"/>
  <c r="D217" i="54"/>
  <c r="D217" i="57"/>
  <c r="J574" i="47"/>
  <c r="D217" i="58"/>
  <c r="D217" i="59"/>
  <c r="D217" i="55"/>
  <c r="D198" i="57"/>
  <c r="D198" i="54"/>
  <c r="D198" i="58"/>
  <c r="D198" i="56"/>
  <c r="D198" i="59"/>
  <c r="J513" i="47"/>
  <c r="D198" i="55"/>
  <c r="D194" i="58"/>
  <c r="D194" i="59"/>
  <c r="D194" i="56"/>
  <c r="D194" i="54"/>
  <c r="J509" i="47"/>
  <c r="D194" i="55"/>
  <c r="D194" i="57"/>
  <c r="F84" i="44"/>
  <c r="G79" i="44"/>
  <c r="D184" i="42"/>
  <c r="D201" i="42" s="1"/>
  <c r="D229" i="42"/>
  <c r="D255" i="42" s="1"/>
  <c r="D179" i="42"/>
  <c r="D224" i="42"/>
  <c r="D248" i="42" s="1"/>
  <c r="H163" i="1"/>
  <c r="H190" i="1" s="1"/>
  <c r="D317" i="54"/>
  <c r="D317" i="59"/>
  <c r="D317" i="57"/>
  <c r="J842" i="47"/>
  <c r="D317" i="58"/>
  <c r="D317" i="56"/>
  <c r="D317" i="55"/>
  <c r="D319" i="56"/>
  <c r="J844" i="47"/>
  <c r="D319" i="58"/>
  <c r="D319" i="54"/>
  <c r="D319" i="55"/>
  <c r="D319" i="59"/>
  <c r="D319" i="57"/>
  <c r="H167" i="35"/>
  <c r="H194" i="35" s="1"/>
  <c r="P300" i="54"/>
  <c r="T300" i="54"/>
  <c r="V300" i="54"/>
  <c r="L300" i="54"/>
  <c r="AF300" i="54"/>
  <c r="AH300" i="54"/>
  <c r="R300" i="54"/>
  <c r="AA300" i="54"/>
  <c r="AD300" i="54"/>
  <c r="N300" i="54"/>
  <c r="E300" i="54"/>
  <c r="F300" i="54"/>
  <c r="AI300" i="54"/>
  <c r="J300" i="54"/>
  <c r="I300" i="54"/>
  <c r="W300" i="54"/>
  <c r="G300" i="54"/>
  <c r="AG300" i="54"/>
  <c r="Z300" i="54"/>
  <c r="AB300" i="54"/>
  <c r="Y300" i="54"/>
  <c r="X300" i="54"/>
  <c r="K300" i="54"/>
  <c r="S300" i="54"/>
  <c r="H300" i="54"/>
  <c r="AC300" i="54"/>
  <c r="AE300" i="54"/>
  <c r="Q300" i="54"/>
  <c r="O300" i="54"/>
  <c r="U300" i="54"/>
  <c r="AK300" i="54"/>
  <c r="AJ300" i="54"/>
  <c r="M300" i="54"/>
  <c r="D183" i="1"/>
  <c r="D228" i="1"/>
  <c r="D254" i="1" s="1"/>
  <c r="D180" i="1"/>
  <c r="D225" i="1"/>
  <c r="D250" i="1" s="1"/>
  <c r="D170" i="54"/>
  <c r="D170" i="59"/>
  <c r="J443" i="47"/>
  <c r="D170" i="56"/>
  <c r="D170" i="58"/>
  <c r="D170" i="55"/>
  <c r="D170" i="57"/>
  <c r="D154" i="38"/>
  <c r="D152" i="38"/>
  <c r="D159" i="38"/>
  <c r="D155" i="38"/>
  <c r="D162" i="38"/>
  <c r="D158" i="38"/>
  <c r="D160" i="38"/>
  <c r="D156" i="38"/>
  <c r="D163" i="38"/>
  <c r="D157" i="38"/>
  <c r="D161" i="38"/>
  <c r="D153" i="38"/>
  <c r="D223" i="38"/>
  <c r="D164" i="38"/>
  <c r="G351" i="58"/>
  <c r="H351" i="58"/>
  <c r="X351" i="58"/>
  <c r="O351" i="58"/>
  <c r="AB351" i="58"/>
  <c r="E351" i="58"/>
  <c r="AI351" i="58"/>
  <c r="R351" i="58"/>
  <c r="AK351" i="58"/>
  <c r="Y351" i="58"/>
  <c r="L351" i="58"/>
  <c r="P351" i="58"/>
  <c r="F351" i="58"/>
  <c r="AJ351" i="58"/>
  <c r="AF351" i="58"/>
  <c r="V351" i="58"/>
  <c r="AE351" i="58"/>
  <c r="AG351" i="58"/>
  <c r="M351" i="58"/>
  <c r="U351" i="58"/>
  <c r="AD351" i="58"/>
  <c r="I351" i="58"/>
  <c r="J351" i="58"/>
  <c r="W351" i="58"/>
  <c r="N351" i="58"/>
  <c r="K351" i="58"/>
  <c r="AC351" i="58"/>
  <c r="Q351" i="58"/>
  <c r="AH351" i="58"/>
  <c r="T351" i="58"/>
  <c r="Z351" i="58"/>
  <c r="AA351" i="58"/>
  <c r="S351" i="58"/>
  <c r="D144" i="55"/>
  <c r="D144" i="54"/>
  <c r="D144" i="57"/>
  <c r="D144" i="59"/>
  <c r="D144" i="58"/>
  <c r="J375" i="47"/>
  <c r="D144" i="56"/>
  <c r="D146" i="57"/>
  <c r="D146" i="58"/>
  <c r="J377" i="47"/>
  <c r="D146" i="54"/>
  <c r="D146" i="59"/>
  <c r="D146" i="56"/>
  <c r="D146" i="55"/>
  <c r="Q276" i="55"/>
  <c r="AI276" i="55"/>
  <c r="Z276" i="55"/>
  <c r="N276" i="55"/>
  <c r="F276" i="55"/>
  <c r="AD276" i="55"/>
  <c r="W276" i="55"/>
  <c r="Y276" i="55"/>
  <c r="L276" i="55"/>
  <c r="V276" i="55"/>
  <c r="AH276" i="55"/>
  <c r="P276" i="55"/>
  <c r="AC276" i="55"/>
  <c r="E276" i="55"/>
  <c r="AK276" i="55"/>
  <c r="T276" i="55"/>
  <c r="M276" i="55"/>
  <c r="I276" i="55"/>
  <c r="AG276" i="55"/>
  <c r="S276" i="55"/>
  <c r="AF276" i="55"/>
  <c r="R276" i="55"/>
  <c r="K276" i="55"/>
  <c r="O276" i="55"/>
  <c r="X276" i="55"/>
  <c r="AA276" i="55"/>
  <c r="U276" i="55"/>
  <c r="H276" i="55"/>
  <c r="AB276" i="55"/>
  <c r="AE276" i="55"/>
  <c r="G276" i="55"/>
  <c r="AJ276" i="55"/>
  <c r="J276" i="55"/>
  <c r="T301" i="58"/>
  <c r="S301" i="58"/>
  <c r="G301" i="58"/>
  <c r="AI301" i="58"/>
  <c r="N301" i="58"/>
  <c r="X301" i="58"/>
  <c r="Q301" i="58"/>
  <c r="M301" i="58"/>
  <c r="I301" i="58"/>
  <c r="AC301" i="58"/>
  <c r="V301" i="58"/>
  <c r="Z301" i="58"/>
  <c r="L301" i="58"/>
  <c r="AE301" i="58"/>
  <c r="AF301" i="58"/>
  <c r="AJ301" i="58"/>
  <c r="AH301" i="58"/>
  <c r="P301" i="58"/>
  <c r="AA301" i="58"/>
  <c r="AG301" i="58"/>
  <c r="W301" i="58"/>
  <c r="J301" i="58"/>
  <c r="H301" i="58"/>
  <c r="Y301" i="58"/>
  <c r="AK301" i="58"/>
  <c r="U301" i="58"/>
  <c r="F301" i="58"/>
  <c r="AD301" i="58"/>
  <c r="K301" i="58"/>
  <c r="E301" i="58"/>
  <c r="R301" i="58"/>
  <c r="AB301" i="58"/>
  <c r="O301" i="58"/>
  <c r="J102" i="47"/>
  <c r="D39" i="58"/>
  <c r="D39" i="59"/>
  <c r="D39" i="57"/>
  <c r="D39" i="54"/>
  <c r="D39" i="55"/>
  <c r="D39" i="56"/>
  <c r="H163" i="45"/>
  <c r="H190" i="45" s="1"/>
  <c r="D224" i="46"/>
  <c r="D248" i="46" s="1"/>
  <c r="D179" i="46"/>
  <c r="D222" i="46"/>
  <c r="D245" i="46" s="1"/>
  <c r="D177" i="46"/>
  <c r="D195" i="46" s="1"/>
  <c r="D95" i="56"/>
  <c r="D95" i="58"/>
  <c r="D95" i="54"/>
  <c r="D95" i="59"/>
  <c r="D95" i="55"/>
  <c r="D95" i="57"/>
  <c r="J242" i="47"/>
  <c r="D231" i="43"/>
  <c r="D257" i="43" s="1"/>
  <c r="D186" i="43"/>
  <c r="D203" i="43" s="1"/>
  <c r="L275" i="55"/>
  <c r="F275" i="55"/>
  <c r="W275" i="55"/>
  <c r="U275" i="55"/>
  <c r="Z275" i="55"/>
  <c r="AE275" i="55"/>
  <c r="E275" i="55"/>
  <c r="O275" i="55"/>
  <c r="I275" i="55"/>
  <c r="AF275" i="55"/>
  <c r="AG275" i="55"/>
  <c r="M275" i="55"/>
  <c r="J275" i="55"/>
  <c r="X275" i="55"/>
  <c r="AI275" i="55"/>
  <c r="AK275" i="55"/>
  <c r="H275" i="55"/>
  <c r="R275" i="55"/>
  <c r="N275" i="55"/>
  <c r="AH275" i="55"/>
  <c r="AJ275" i="55"/>
  <c r="Y275" i="55"/>
  <c r="K275" i="55"/>
  <c r="AB275" i="55"/>
  <c r="AC275" i="55"/>
  <c r="Q275" i="55"/>
  <c r="AD275" i="55"/>
  <c r="G275" i="55"/>
  <c r="T275" i="55"/>
  <c r="S275" i="55"/>
  <c r="V275" i="55"/>
  <c r="AA275" i="55"/>
  <c r="P275" i="55"/>
  <c r="X25" i="58"/>
  <c r="N25" i="58"/>
  <c r="F25" i="58"/>
  <c r="AG25" i="58"/>
  <c r="O25" i="58"/>
  <c r="M25" i="58"/>
  <c r="U25" i="58"/>
  <c r="P25" i="58"/>
  <c r="AB25" i="58"/>
  <c r="AD25" i="58"/>
  <c r="R25" i="58"/>
  <c r="I25" i="58"/>
  <c r="AC25" i="58"/>
  <c r="Q25" i="58"/>
  <c r="L25" i="58"/>
  <c r="Y25" i="58"/>
  <c r="AA25" i="58"/>
  <c r="AF25" i="58"/>
  <c r="Z25" i="58"/>
  <c r="AJ25" i="58"/>
  <c r="H25" i="58"/>
  <c r="K25" i="58"/>
  <c r="AH25" i="58"/>
  <c r="AK25" i="58"/>
  <c r="V25" i="58"/>
  <c r="G25" i="58"/>
  <c r="S25" i="58"/>
  <c r="T25" i="58"/>
  <c r="AI25" i="58"/>
  <c r="E25" i="58"/>
  <c r="AE25" i="58"/>
  <c r="J25" i="58"/>
  <c r="W25" i="58"/>
  <c r="O376" i="54"/>
  <c r="I376" i="54"/>
  <c r="AK376" i="54"/>
  <c r="AA376" i="54"/>
  <c r="P376" i="54"/>
  <c r="AC376" i="54"/>
  <c r="T376" i="54"/>
  <c r="F376" i="54"/>
  <c r="AG376" i="54"/>
  <c r="AE376" i="54"/>
  <c r="Q376" i="54"/>
  <c r="R376" i="54"/>
  <c r="M376" i="54"/>
  <c r="AB376" i="54"/>
  <c r="Z376" i="54"/>
  <c r="Y376" i="54"/>
  <c r="H376" i="54"/>
  <c r="E376" i="54"/>
  <c r="J376" i="54"/>
  <c r="AD376" i="54"/>
  <c r="K376" i="54"/>
  <c r="G376" i="54"/>
  <c r="L376" i="54"/>
  <c r="V376" i="54"/>
  <c r="U376" i="54"/>
  <c r="X376" i="54"/>
  <c r="N376" i="54"/>
  <c r="AF376" i="54"/>
  <c r="S376" i="54"/>
  <c r="W376" i="54"/>
  <c r="AH376" i="54"/>
  <c r="AJ376" i="54"/>
  <c r="AI376" i="54"/>
  <c r="D251" i="55"/>
  <c r="AN251" i="55" s="1"/>
  <c r="D251" i="59"/>
  <c r="AN251" i="59" s="1"/>
  <c r="D251" i="58"/>
  <c r="AN251" i="58" s="1"/>
  <c r="D251" i="56"/>
  <c r="AN251" i="56" s="1"/>
  <c r="J650" i="47"/>
  <c r="D251" i="54"/>
  <c r="AN251" i="54" s="1"/>
  <c r="D251" i="57"/>
  <c r="AN251" i="57" s="1"/>
  <c r="D245" i="59"/>
  <c r="D245" i="54"/>
  <c r="J644" i="47"/>
  <c r="D245" i="55"/>
  <c r="D245" i="57"/>
  <c r="D245" i="56"/>
  <c r="D245" i="58"/>
  <c r="D231" i="45"/>
  <c r="D257" i="45" s="1"/>
  <c r="D186" i="45"/>
  <c r="D203" i="45" s="1"/>
  <c r="D229" i="45"/>
  <c r="D255" i="45" s="1"/>
  <c r="D184" i="45"/>
  <c r="D201" i="45" s="1"/>
  <c r="R375" i="57"/>
  <c r="O375" i="57"/>
  <c r="AH375" i="57"/>
  <c r="N375" i="57"/>
  <c r="E375" i="57"/>
  <c r="W375" i="57"/>
  <c r="AE375" i="57"/>
  <c r="AB375" i="57"/>
  <c r="T375" i="57"/>
  <c r="M375" i="57"/>
  <c r="AK375" i="57"/>
  <c r="AI375" i="57"/>
  <c r="V375" i="57"/>
  <c r="AF375" i="57"/>
  <c r="X375" i="57"/>
  <c r="F375" i="57"/>
  <c r="S375" i="57"/>
  <c r="AA375" i="57"/>
  <c r="Q375" i="57"/>
  <c r="G375" i="57"/>
  <c r="Z375" i="57"/>
  <c r="Y375" i="57"/>
  <c r="U375" i="57"/>
  <c r="P375" i="57"/>
  <c r="AJ375" i="57"/>
  <c r="K375" i="57"/>
  <c r="L375" i="57"/>
  <c r="AG375" i="57"/>
  <c r="H375" i="57"/>
  <c r="J375" i="57"/>
  <c r="AC375" i="57"/>
  <c r="AD375" i="57"/>
  <c r="I375" i="57"/>
  <c r="D122" i="58"/>
  <c r="D122" i="59"/>
  <c r="D122" i="56"/>
  <c r="D122" i="55"/>
  <c r="D122" i="54"/>
  <c r="J311" i="47"/>
  <c r="D122" i="57"/>
  <c r="D120" i="58"/>
  <c r="D120" i="59"/>
  <c r="D120" i="54"/>
  <c r="D120" i="56"/>
  <c r="J309" i="47"/>
  <c r="D120" i="55"/>
  <c r="D120" i="57"/>
  <c r="O136" i="47"/>
  <c r="I166" i="34"/>
  <c r="O940" i="47"/>
  <c r="I162" i="46"/>
  <c r="O69" i="47"/>
  <c r="I166" i="20"/>
  <c r="D224" i="57"/>
  <c r="D224" i="59"/>
  <c r="D224" i="56"/>
  <c r="J581" i="47"/>
  <c r="D224" i="54"/>
  <c r="D224" i="58"/>
  <c r="D224" i="55"/>
  <c r="D161" i="39"/>
  <c r="D157" i="39"/>
  <c r="D164" i="39"/>
  <c r="D158" i="39"/>
  <c r="D155" i="39"/>
  <c r="D156" i="39"/>
  <c r="D223" i="39"/>
  <c r="D159" i="39"/>
  <c r="D154" i="39"/>
  <c r="D153" i="39"/>
  <c r="D163" i="39"/>
  <c r="D152" i="39"/>
  <c r="D162" i="39"/>
  <c r="D160" i="39"/>
  <c r="E151" i="44"/>
  <c r="K831" i="47"/>
  <c r="S26" i="59"/>
  <c r="I26" i="59"/>
  <c r="AK26" i="59"/>
  <c r="K26" i="59"/>
  <c r="AF26" i="59"/>
  <c r="AG26" i="59"/>
  <c r="AE26" i="59"/>
  <c r="AA26" i="59"/>
  <c r="G26" i="59"/>
  <c r="P26" i="59"/>
  <c r="W26" i="59"/>
  <c r="R26" i="59"/>
  <c r="AC26" i="59"/>
  <c r="N26" i="59"/>
  <c r="V26" i="59"/>
  <c r="U26" i="59"/>
  <c r="AI26" i="59"/>
  <c r="J26" i="59"/>
  <c r="Z26" i="59"/>
  <c r="Y26" i="59"/>
  <c r="O26" i="59"/>
  <c r="T26" i="59"/>
  <c r="M26" i="59"/>
  <c r="AB26" i="59"/>
  <c r="AJ26" i="59"/>
  <c r="F26" i="59"/>
  <c r="AD26" i="59"/>
  <c r="H26" i="59"/>
  <c r="E26" i="59"/>
  <c r="Q26" i="59"/>
  <c r="X26" i="59"/>
  <c r="AH26" i="59"/>
  <c r="L26" i="59"/>
  <c r="AC350" i="59"/>
  <c r="W350" i="59"/>
  <c r="E350" i="59"/>
  <c r="Q350" i="59"/>
  <c r="AH350" i="59"/>
  <c r="AG350" i="59"/>
  <c r="F350" i="59"/>
  <c r="AK350" i="59"/>
  <c r="AF350" i="59"/>
  <c r="P350" i="59"/>
  <c r="V350" i="59"/>
  <c r="L350" i="59"/>
  <c r="AE350" i="59"/>
  <c r="J350" i="59"/>
  <c r="AB350" i="59"/>
  <c r="AA350" i="59"/>
  <c r="K350" i="59"/>
  <c r="Z350" i="59"/>
  <c r="AJ350" i="59"/>
  <c r="I350" i="59"/>
  <c r="X350" i="59"/>
  <c r="M350" i="59"/>
  <c r="H350" i="59"/>
  <c r="O350" i="59"/>
  <c r="N350" i="59"/>
  <c r="G350" i="59"/>
  <c r="Y350" i="59"/>
  <c r="S350" i="59"/>
  <c r="T350" i="59"/>
  <c r="AI350" i="59"/>
  <c r="R350" i="59"/>
  <c r="U350" i="59"/>
  <c r="AD350" i="59"/>
  <c r="E151" i="40"/>
  <c r="K563" i="47"/>
  <c r="D321" i="58"/>
  <c r="D321" i="57"/>
  <c r="D321" i="54"/>
  <c r="D321" i="55"/>
  <c r="D321" i="59"/>
  <c r="J846" i="47"/>
  <c r="D321" i="56"/>
  <c r="S300" i="57"/>
  <c r="AB300" i="57"/>
  <c r="X300" i="57"/>
  <c r="V300" i="57"/>
  <c r="P300" i="57"/>
  <c r="AD300" i="57"/>
  <c r="L300" i="57"/>
  <c r="T300" i="57"/>
  <c r="Z300" i="57"/>
  <c r="F300" i="57"/>
  <c r="M300" i="57"/>
  <c r="I300" i="57"/>
  <c r="K300" i="57"/>
  <c r="AE300" i="57"/>
  <c r="R300" i="57"/>
  <c r="W300" i="57"/>
  <c r="Y300" i="57"/>
  <c r="U300" i="57"/>
  <c r="E300" i="57"/>
  <c r="AI300" i="57"/>
  <c r="J300" i="57"/>
  <c r="H300" i="57"/>
  <c r="AJ300" i="57"/>
  <c r="AK300" i="57"/>
  <c r="AA300" i="57"/>
  <c r="Q300" i="57"/>
  <c r="AG300" i="57"/>
  <c r="AC300" i="57"/>
  <c r="AF300" i="57"/>
  <c r="O300" i="57"/>
  <c r="AH300" i="57"/>
  <c r="N300" i="57"/>
  <c r="G300" i="57"/>
  <c r="L697" i="47"/>
  <c r="G80" i="42"/>
  <c r="F147" i="42"/>
  <c r="D187" i="1"/>
  <c r="D232" i="1"/>
  <c r="D258" i="1" s="1"/>
  <c r="D220" i="1"/>
  <c r="D243" i="1" s="1"/>
  <c r="D175" i="1"/>
  <c r="D164" i="58"/>
  <c r="J437" i="47"/>
  <c r="D164" i="56"/>
  <c r="D164" i="54"/>
  <c r="D164" i="57"/>
  <c r="D164" i="59"/>
  <c r="D164" i="55"/>
  <c r="D167" i="58"/>
  <c r="D167" i="59"/>
  <c r="D167" i="56"/>
  <c r="D167" i="54"/>
  <c r="D167" i="57"/>
  <c r="D167" i="55"/>
  <c r="J440" i="47"/>
  <c r="H167" i="40"/>
  <c r="H194" i="40" s="1"/>
  <c r="J351" i="55"/>
  <c r="O351" i="55"/>
  <c r="X351" i="55"/>
  <c r="L351" i="55"/>
  <c r="AK351" i="55"/>
  <c r="Y351" i="55"/>
  <c r="H351" i="55"/>
  <c r="W351" i="55"/>
  <c r="P351" i="55"/>
  <c r="Q351" i="55"/>
  <c r="T351" i="55"/>
  <c r="AH351" i="55"/>
  <c r="U351" i="55"/>
  <c r="AB351" i="55"/>
  <c r="AI351" i="55"/>
  <c r="F351" i="55"/>
  <c r="AF351" i="55"/>
  <c r="E351" i="55"/>
  <c r="AC351" i="55"/>
  <c r="AA351" i="55"/>
  <c r="N351" i="55"/>
  <c r="G351" i="55"/>
  <c r="AE351" i="55"/>
  <c r="R351" i="55"/>
  <c r="AJ351" i="55"/>
  <c r="V351" i="55"/>
  <c r="I351" i="55"/>
  <c r="K351" i="55"/>
  <c r="Z351" i="55"/>
  <c r="AD351" i="55"/>
  <c r="S351" i="55"/>
  <c r="AG351" i="55"/>
  <c r="M351" i="55"/>
  <c r="D145" i="55"/>
  <c r="D145" i="58"/>
  <c r="D145" i="57"/>
  <c r="D145" i="59"/>
  <c r="J376" i="47"/>
  <c r="D145" i="54"/>
  <c r="D145" i="56"/>
  <c r="D151" i="59"/>
  <c r="AN151" i="59" s="1"/>
  <c r="D151" i="58"/>
  <c r="AN151" i="58" s="1"/>
  <c r="D151" i="56"/>
  <c r="AN151" i="56" s="1"/>
  <c r="D151" i="57"/>
  <c r="AN151" i="57" s="1"/>
  <c r="J382" i="47"/>
  <c r="D151" i="55"/>
  <c r="AN151" i="55" s="1"/>
  <c r="D151" i="54"/>
  <c r="AN151" i="54" s="1"/>
  <c r="G276" i="59"/>
  <c r="AK276" i="59"/>
  <c r="AA276" i="59"/>
  <c r="AD276" i="59"/>
  <c r="X276" i="59"/>
  <c r="R276" i="59"/>
  <c r="Z276" i="59"/>
  <c r="Y276" i="59"/>
  <c r="M276" i="59"/>
  <c r="AI276" i="59"/>
  <c r="L276" i="59"/>
  <c r="K276" i="59"/>
  <c r="I276" i="59"/>
  <c r="AJ276" i="59"/>
  <c r="P276" i="59"/>
  <c r="S276" i="59"/>
  <c r="O276" i="59"/>
  <c r="T276" i="59"/>
  <c r="AB276" i="59"/>
  <c r="E276" i="59"/>
  <c r="AE276" i="59"/>
  <c r="U276" i="59"/>
  <c r="AG276" i="59"/>
  <c r="F276" i="59"/>
  <c r="AF276" i="59"/>
  <c r="W276" i="59"/>
  <c r="AC276" i="59"/>
  <c r="N276" i="59"/>
  <c r="V276" i="59"/>
  <c r="J276" i="59"/>
  <c r="H276" i="59"/>
  <c r="Q276" i="59"/>
  <c r="AH276" i="59"/>
  <c r="G301" i="59"/>
  <c r="AG301" i="59"/>
  <c r="T301" i="59"/>
  <c r="K301" i="59"/>
  <c r="R301" i="59"/>
  <c r="J301" i="59"/>
  <c r="P301" i="59"/>
  <c r="N301" i="59"/>
  <c r="AD301" i="59"/>
  <c r="Y301" i="59"/>
  <c r="M301" i="59"/>
  <c r="AE301" i="59"/>
  <c r="I301" i="59"/>
  <c r="S301" i="59"/>
  <c r="H301" i="59"/>
  <c r="AB301" i="59"/>
  <c r="Z301" i="59"/>
  <c r="O301" i="59"/>
  <c r="AF301" i="59"/>
  <c r="AJ301" i="59"/>
  <c r="L301" i="59"/>
  <c r="AI301" i="59"/>
  <c r="W301" i="59"/>
  <c r="X301" i="59"/>
  <c r="AC301" i="59"/>
  <c r="U301" i="59"/>
  <c r="AK301" i="59"/>
  <c r="V301" i="59"/>
  <c r="F301" i="59"/>
  <c r="E301" i="59"/>
  <c r="Q301" i="59"/>
  <c r="AH301" i="59"/>
  <c r="AA301" i="59"/>
  <c r="D42" i="58"/>
  <c r="D42" i="57"/>
  <c r="J105" i="47"/>
  <c r="D42" i="54"/>
  <c r="D42" i="56"/>
  <c r="D42" i="59"/>
  <c r="D42" i="55"/>
  <c r="J110" i="47"/>
  <c r="D47" i="54"/>
  <c r="D47" i="57"/>
  <c r="D47" i="58"/>
  <c r="D47" i="59"/>
  <c r="D47" i="55"/>
  <c r="D47" i="56"/>
  <c r="D187" i="46"/>
  <c r="D204" i="46" s="1"/>
  <c r="D232" i="46"/>
  <c r="D258" i="46" s="1"/>
  <c r="D96" i="57"/>
  <c r="D96" i="56"/>
  <c r="D96" i="55"/>
  <c r="J243" i="47"/>
  <c r="D96" i="54"/>
  <c r="D96" i="58"/>
  <c r="D96" i="59"/>
  <c r="D97" i="55"/>
  <c r="D97" i="57"/>
  <c r="D97" i="54"/>
  <c r="D97" i="56"/>
  <c r="D97" i="59"/>
  <c r="D97" i="58"/>
  <c r="J244" i="47"/>
  <c r="D228" i="43"/>
  <c r="D254" i="43" s="1"/>
  <c r="D183" i="43"/>
  <c r="D180" i="43"/>
  <c r="D225" i="43"/>
  <c r="D250" i="43" s="1"/>
  <c r="AG275" i="54"/>
  <c r="AD275" i="54"/>
  <c r="U275" i="54"/>
  <c r="H275" i="54"/>
  <c r="AA275" i="54"/>
  <c r="Y275" i="54"/>
  <c r="AK275" i="54"/>
  <c r="T275" i="54"/>
  <c r="G275" i="54"/>
  <c r="Z275" i="54"/>
  <c r="AJ275" i="54"/>
  <c r="N275" i="54"/>
  <c r="W275" i="54"/>
  <c r="K275" i="54"/>
  <c r="AF275" i="54"/>
  <c r="F275" i="54"/>
  <c r="Q275" i="54"/>
  <c r="AH275" i="54"/>
  <c r="O275" i="54"/>
  <c r="AB275" i="54"/>
  <c r="P275" i="54"/>
  <c r="S275" i="54"/>
  <c r="M275" i="54"/>
  <c r="AC275" i="54"/>
  <c r="AE275" i="54"/>
  <c r="V275" i="54"/>
  <c r="J275" i="54"/>
  <c r="R275" i="54"/>
  <c r="E275" i="54"/>
  <c r="AI275" i="54"/>
  <c r="X275" i="54"/>
  <c r="L275" i="54"/>
  <c r="I275" i="54"/>
  <c r="L25" i="55"/>
  <c r="AF25" i="55"/>
  <c r="S25" i="55"/>
  <c r="T25" i="55"/>
  <c r="G25" i="55"/>
  <c r="AE25" i="55"/>
  <c r="AH25" i="55"/>
  <c r="X25" i="55"/>
  <c r="Y25" i="55"/>
  <c r="AA25" i="55"/>
  <c r="U25" i="55"/>
  <c r="M25" i="55"/>
  <c r="AG25" i="55"/>
  <c r="J25" i="55"/>
  <c r="AI25" i="55"/>
  <c r="F25" i="55"/>
  <c r="Q25" i="55"/>
  <c r="H25" i="55"/>
  <c r="N25" i="55"/>
  <c r="AK25" i="55"/>
  <c r="W25" i="55"/>
  <c r="AC25" i="55"/>
  <c r="I25" i="55"/>
  <c r="V25" i="55"/>
  <c r="AB25" i="55"/>
  <c r="AJ25" i="55"/>
  <c r="R25" i="55"/>
  <c r="AD25" i="55"/>
  <c r="E25" i="55"/>
  <c r="O25" i="55"/>
  <c r="P25" i="55"/>
  <c r="Z25" i="55"/>
  <c r="K25" i="55"/>
  <c r="AC376" i="57"/>
  <c r="U376" i="57"/>
  <c r="M376" i="57"/>
  <c r="G376" i="57"/>
  <c r="L376" i="57"/>
  <c r="AF376" i="57"/>
  <c r="AH376" i="57"/>
  <c r="W376" i="57"/>
  <c r="H376" i="57"/>
  <c r="Y376" i="57"/>
  <c r="V376" i="57"/>
  <c r="I376" i="57"/>
  <c r="F376" i="57"/>
  <c r="E376" i="57"/>
  <c r="P376" i="57"/>
  <c r="S376" i="57"/>
  <c r="J376" i="57"/>
  <c r="AJ376" i="57"/>
  <c r="X376" i="57"/>
  <c r="R376" i="57"/>
  <c r="AD376" i="57"/>
  <c r="N376" i="57"/>
  <c r="K376" i="57"/>
  <c r="AB376" i="57"/>
  <c r="AA376" i="57"/>
  <c r="AK376" i="57"/>
  <c r="Z376" i="57"/>
  <c r="AE376" i="57"/>
  <c r="AG376" i="57"/>
  <c r="T376" i="57"/>
  <c r="Q376" i="57"/>
  <c r="O376" i="57"/>
  <c r="AI376" i="57"/>
  <c r="D248" i="57"/>
  <c r="D248" i="58"/>
  <c r="J647" i="47"/>
  <c r="D248" i="59"/>
  <c r="D248" i="54"/>
  <c r="D248" i="55"/>
  <c r="D248" i="56"/>
  <c r="D240" i="54"/>
  <c r="D240" i="56"/>
  <c r="D240" i="57"/>
  <c r="D240" i="59"/>
  <c r="D240" i="58"/>
  <c r="J639" i="47"/>
  <c r="D240" i="55"/>
  <c r="D226" i="45"/>
  <c r="D251" i="45" s="1"/>
  <c r="D181" i="45"/>
  <c r="D198" i="45" s="1"/>
  <c r="AF375" i="56"/>
  <c r="AH375" i="56"/>
  <c r="G375" i="56"/>
  <c r="P375" i="56"/>
  <c r="T375" i="56"/>
  <c r="R375" i="56"/>
  <c r="AG375" i="56"/>
  <c r="E375" i="56"/>
  <c r="I375" i="56"/>
  <c r="O375" i="56"/>
  <c r="Q375" i="56"/>
  <c r="L375" i="56"/>
  <c r="AE375" i="56"/>
  <c r="AI375" i="56"/>
  <c r="V375" i="56"/>
  <c r="H375" i="56"/>
  <c r="AC375" i="56"/>
  <c r="Y375" i="56"/>
  <c r="AD375" i="56"/>
  <c r="AA375" i="56"/>
  <c r="N375" i="56"/>
  <c r="AJ375" i="56"/>
  <c r="M375" i="56"/>
  <c r="Z375" i="56"/>
  <c r="X375" i="56"/>
  <c r="AK375" i="56"/>
  <c r="W375" i="56"/>
  <c r="F375" i="56"/>
  <c r="AB375" i="56"/>
  <c r="J375" i="56"/>
  <c r="U375" i="56"/>
  <c r="K375" i="56"/>
  <c r="S375" i="56"/>
  <c r="J312" i="47"/>
  <c r="D123" i="59"/>
  <c r="D123" i="58"/>
  <c r="D123" i="56"/>
  <c r="D123" i="55"/>
  <c r="D123" i="54"/>
  <c r="D123" i="57"/>
  <c r="O203" i="47"/>
  <c r="I166" i="35"/>
  <c r="O270" i="47"/>
  <c r="I166" i="36"/>
  <c r="D223" i="54"/>
  <c r="J580" i="47"/>
  <c r="D223" i="57"/>
  <c r="D223" i="55"/>
  <c r="D223" i="59"/>
  <c r="D223" i="58"/>
  <c r="D223" i="56"/>
  <c r="D196" i="57"/>
  <c r="D196" i="55"/>
  <c r="D196" i="56"/>
  <c r="J511" i="47"/>
  <c r="D196" i="58"/>
  <c r="D196" i="54"/>
  <c r="D196" i="59"/>
  <c r="D231" i="42"/>
  <c r="D257" i="42" s="1"/>
  <c r="D186" i="42"/>
  <c r="D203" i="42" s="1"/>
  <c r="D225" i="42"/>
  <c r="D250" i="42" s="1"/>
  <c r="D180" i="42"/>
  <c r="D69" i="58"/>
  <c r="D69" i="59"/>
  <c r="D69" i="57"/>
  <c r="D69" i="56"/>
  <c r="J174" i="47"/>
  <c r="D69" i="54"/>
  <c r="D69" i="55"/>
  <c r="D65" i="59"/>
  <c r="J170" i="47"/>
  <c r="D65" i="54"/>
  <c r="D65" i="56"/>
  <c r="D65" i="58"/>
  <c r="D65" i="57"/>
  <c r="D65" i="55"/>
  <c r="D189" i="55"/>
  <c r="D189" i="59"/>
  <c r="J504" i="47"/>
  <c r="D189" i="56"/>
  <c r="D189" i="57"/>
  <c r="D189" i="58"/>
  <c r="D189" i="54"/>
  <c r="D230" i="42"/>
  <c r="D256" i="42" s="1"/>
  <c r="D185" i="42"/>
  <c r="D202" i="42" s="1"/>
  <c r="V26" i="55"/>
  <c r="O26" i="55"/>
  <c r="AG26" i="55"/>
  <c r="J26" i="55"/>
  <c r="T26" i="55"/>
  <c r="K26" i="55"/>
  <c r="AH26" i="55"/>
  <c r="E26" i="55"/>
  <c r="X26" i="55"/>
  <c r="M26" i="55"/>
  <c r="F26" i="55"/>
  <c r="R26" i="55"/>
  <c r="AB26" i="55"/>
  <c r="AF26" i="55"/>
  <c r="S26" i="55"/>
  <c r="AA26" i="55"/>
  <c r="I26" i="55"/>
  <c r="G26" i="55"/>
  <c r="N26" i="55"/>
  <c r="AD26" i="55"/>
  <c r="W26" i="55"/>
  <c r="Z26" i="55"/>
  <c r="AJ26" i="55"/>
  <c r="U26" i="55"/>
  <c r="AC26" i="55"/>
  <c r="P26" i="55"/>
  <c r="H26" i="55"/>
  <c r="L26" i="55"/>
  <c r="AK26" i="55"/>
  <c r="Q26" i="55"/>
  <c r="Y26" i="55"/>
  <c r="AI26" i="55"/>
  <c r="AE26" i="55"/>
  <c r="H167" i="34"/>
  <c r="H194" i="34" s="1"/>
  <c r="G79" i="40"/>
  <c r="F84" i="40"/>
  <c r="G79" i="39"/>
  <c r="F84" i="39"/>
  <c r="D323" i="56"/>
  <c r="D323" i="54"/>
  <c r="J848" i="47"/>
  <c r="D323" i="55"/>
  <c r="D323" i="59"/>
  <c r="D323" i="57"/>
  <c r="D323" i="58"/>
  <c r="D322" i="57"/>
  <c r="D322" i="55"/>
  <c r="D322" i="56"/>
  <c r="D322" i="58"/>
  <c r="J847" i="47"/>
  <c r="D322" i="59"/>
  <c r="D322" i="54"/>
  <c r="K362" i="47"/>
  <c r="E151" i="37"/>
  <c r="AE300" i="55"/>
  <c r="AI300" i="55"/>
  <c r="S300" i="55"/>
  <c r="G300" i="55"/>
  <c r="V300" i="55"/>
  <c r="X300" i="55"/>
  <c r="H300" i="55"/>
  <c r="J300" i="55"/>
  <c r="AJ300" i="55"/>
  <c r="AD300" i="55"/>
  <c r="T300" i="55"/>
  <c r="M300" i="55"/>
  <c r="AA300" i="55"/>
  <c r="AK300" i="55"/>
  <c r="R300" i="55"/>
  <c r="E300" i="55"/>
  <c r="L300" i="55"/>
  <c r="O300" i="55"/>
  <c r="F300" i="55"/>
  <c r="P300" i="55"/>
  <c r="AH300" i="55"/>
  <c r="AB300" i="55"/>
  <c r="W300" i="55"/>
  <c r="Q300" i="55"/>
  <c r="K300" i="55"/>
  <c r="AC300" i="55"/>
  <c r="Y300" i="55"/>
  <c r="U300" i="55"/>
  <c r="N300" i="55"/>
  <c r="Z300" i="55"/>
  <c r="AF300" i="55"/>
  <c r="I300" i="55"/>
  <c r="AG300" i="55"/>
  <c r="D230" i="1"/>
  <c r="D256" i="1" s="1"/>
  <c r="D185" i="1"/>
  <c r="D202" i="1" s="1"/>
  <c r="D176" i="1"/>
  <c r="D194" i="1" s="1"/>
  <c r="D221" i="1"/>
  <c r="D244" i="1" s="1"/>
  <c r="D174" i="58"/>
  <c r="J447" i="47"/>
  <c r="D174" i="59"/>
  <c r="D174" i="54"/>
  <c r="D174" i="55"/>
  <c r="D174" i="57"/>
  <c r="D174" i="56"/>
  <c r="T351" i="57"/>
  <c r="K351" i="57"/>
  <c r="AC351" i="57"/>
  <c r="AA351" i="57"/>
  <c r="V351" i="57"/>
  <c r="U351" i="57"/>
  <c r="Y351" i="57"/>
  <c r="AH351" i="57"/>
  <c r="AE351" i="57"/>
  <c r="J351" i="57"/>
  <c r="AK351" i="57"/>
  <c r="AB351" i="57"/>
  <c r="L351" i="57"/>
  <c r="AD351" i="57"/>
  <c r="R351" i="57"/>
  <c r="AG351" i="57"/>
  <c r="S351" i="57"/>
  <c r="AI351" i="57"/>
  <c r="I351" i="57"/>
  <c r="O351" i="57"/>
  <c r="E351" i="57"/>
  <c r="N351" i="57"/>
  <c r="P351" i="57"/>
  <c r="H351" i="57"/>
  <c r="X351" i="57"/>
  <c r="AJ351" i="57"/>
  <c r="Q351" i="57"/>
  <c r="M351" i="57"/>
  <c r="Z351" i="57"/>
  <c r="AF351" i="57"/>
  <c r="G351" i="57"/>
  <c r="F351" i="57"/>
  <c r="W351" i="57"/>
  <c r="D143" i="57"/>
  <c r="D143" i="59"/>
  <c r="D143" i="55"/>
  <c r="J374" i="47"/>
  <c r="D143" i="58"/>
  <c r="D143" i="54"/>
  <c r="D143" i="56"/>
  <c r="AF276" i="58"/>
  <c r="Y276" i="58"/>
  <c r="S276" i="58"/>
  <c r="AB276" i="58"/>
  <c r="Q276" i="58"/>
  <c r="V276" i="58"/>
  <c r="I276" i="58"/>
  <c r="AG276" i="58"/>
  <c r="AI276" i="58"/>
  <c r="Z276" i="58"/>
  <c r="F276" i="58"/>
  <c r="M276" i="58"/>
  <c r="AJ276" i="58"/>
  <c r="AH276" i="58"/>
  <c r="P276" i="58"/>
  <c r="K276" i="58"/>
  <c r="AC276" i="58"/>
  <c r="AE276" i="58"/>
  <c r="R276" i="58"/>
  <c r="X276" i="58"/>
  <c r="AD276" i="58"/>
  <c r="O276" i="58"/>
  <c r="AA276" i="58"/>
  <c r="G276" i="58"/>
  <c r="T276" i="58"/>
  <c r="L276" i="58"/>
  <c r="H276" i="58"/>
  <c r="W276" i="58"/>
  <c r="AK276" i="58"/>
  <c r="J276" i="58"/>
  <c r="E276" i="58"/>
  <c r="N276" i="58"/>
  <c r="U276" i="58"/>
  <c r="D44" i="59"/>
  <c r="J107" i="47"/>
  <c r="D44" i="56"/>
  <c r="D44" i="54"/>
  <c r="D44" i="57"/>
  <c r="D44" i="55"/>
  <c r="D44" i="58"/>
  <c r="J111" i="47"/>
  <c r="D48" i="59"/>
  <c r="D48" i="54"/>
  <c r="D48" i="58"/>
  <c r="D48" i="55"/>
  <c r="D48" i="56"/>
  <c r="D48" i="57"/>
  <c r="D229" i="46"/>
  <c r="D255" i="46" s="1"/>
  <c r="D184" i="46"/>
  <c r="D201" i="46" s="1"/>
  <c r="D226" i="46"/>
  <c r="D251" i="46" s="1"/>
  <c r="D181" i="46"/>
  <c r="D198" i="46" s="1"/>
  <c r="J245" i="47"/>
  <c r="D98" i="56"/>
  <c r="D98" i="58"/>
  <c r="D98" i="54"/>
  <c r="D98" i="57"/>
  <c r="D98" i="59"/>
  <c r="D98" i="55"/>
  <c r="D224" i="43"/>
  <c r="D248" i="43" s="1"/>
  <c r="D179" i="43"/>
  <c r="D185" i="43"/>
  <c r="D202" i="43" s="1"/>
  <c r="D230" i="43"/>
  <c r="D256" i="43" s="1"/>
  <c r="O275" i="59"/>
  <c r="F275" i="59"/>
  <c r="I275" i="59"/>
  <c r="AC275" i="59"/>
  <c r="AD275" i="59"/>
  <c r="AJ275" i="59"/>
  <c r="AG275" i="59"/>
  <c r="G275" i="59"/>
  <c r="E275" i="59"/>
  <c r="X275" i="59"/>
  <c r="AE275" i="59"/>
  <c r="T275" i="59"/>
  <c r="N275" i="59"/>
  <c r="H275" i="59"/>
  <c r="L275" i="59"/>
  <c r="AA275" i="59"/>
  <c r="M275" i="59"/>
  <c r="R275" i="59"/>
  <c r="K275" i="59"/>
  <c r="Z275" i="59"/>
  <c r="AF275" i="59"/>
  <c r="S275" i="59"/>
  <c r="P275" i="59"/>
  <c r="AI275" i="59"/>
  <c r="AK275" i="59"/>
  <c r="U275" i="59"/>
  <c r="AB275" i="59"/>
  <c r="V275" i="59"/>
  <c r="W275" i="59"/>
  <c r="Y275" i="59"/>
  <c r="AH275" i="59"/>
  <c r="J275" i="59"/>
  <c r="Q275" i="59"/>
  <c r="T25" i="59"/>
  <c r="V25" i="59"/>
  <c r="AD25" i="59"/>
  <c r="K25" i="59"/>
  <c r="Y25" i="59"/>
  <c r="Q25" i="59"/>
  <c r="J25" i="59"/>
  <c r="AA25" i="59"/>
  <c r="M25" i="59"/>
  <c r="F25" i="59"/>
  <c r="N25" i="59"/>
  <c r="O25" i="59"/>
  <c r="S25" i="59"/>
  <c r="X25" i="59"/>
  <c r="P25" i="59"/>
  <c r="AH25" i="59"/>
  <c r="AK25" i="59"/>
  <c r="E25" i="59"/>
  <c r="AG25" i="59"/>
  <c r="I25" i="59"/>
  <c r="G25" i="59"/>
  <c r="AE25" i="59"/>
  <c r="AC25" i="59"/>
  <c r="H25" i="59"/>
  <c r="AB25" i="59"/>
  <c r="AJ25" i="59"/>
  <c r="AI25" i="59"/>
  <c r="R25" i="59"/>
  <c r="AF25" i="59"/>
  <c r="W25" i="59"/>
  <c r="U25" i="59"/>
  <c r="Z25" i="59"/>
  <c r="L25" i="59"/>
  <c r="H163" i="42"/>
  <c r="H190" i="42" s="1"/>
  <c r="D35" i="51"/>
  <c r="D250" i="59"/>
  <c r="AN250" i="59" s="1"/>
  <c r="D250" i="58"/>
  <c r="AN250" i="58" s="1"/>
  <c r="D250" i="57"/>
  <c r="AN250" i="57" s="1"/>
  <c r="D250" i="56"/>
  <c r="AN250" i="56" s="1"/>
  <c r="D250" i="54"/>
  <c r="AN250" i="54" s="1"/>
  <c r="D250" i="55"/>
  <c r="AN250" i="55" s="1"/>
  <c r="J649" i="47"/>
  <c r="D239" i="58"/>
  <c r="D239" i="57"/>
  <c r="D239" i="54"/>
  <c r="D239" i="55"/>
  <c r="D239" i="59"/>
  <c r="J638" i="47"/>
  <c r="D239" i="56"/>
  <c r="H167" i="41"/>
  <c r="H194" i="41" s="1"/>
  <c r="D220" i="45"/>
  <c r="D243" i="45" s="1"/>
  <c r="D175" i="45"/>
  <c r="D114" i="58"/>
  <c r="D114" i="56"/>
  <c r="D114" i="54"/>
  <c r="D114" i="55"/>
  <c r="D114" i="59"/>
  <c r="J303" i="47"/>
  <c r="D114" i="57"/>
  <c r="D121" i="56"/>
  <c r="D121" i="55"/>
  <c r="D121" i="54"/>
  <c r="D121" i="59"/>
  <c r="J310" i="47"/>
  <c r="D121" i="58"/>
  <c r="D121" i="57"/>
  <c r="O538" i="47"/>
  <c r="I166" i="40"/>
  <c r="O471" i="47"/>
  <c r="I166" i="39"/>
  <c r="D214" i="59"/>
  <c r="D214" i="57"/>
  <c r="D214" i="54"/>
  <c r="J571" i="47"/>
  <c r="D214" i="55"/>
  <c r="D214" i="56"/>
  <c r="D214" i="58"/>
  <c r="D220" i="42"/>
  <c r="D243" i="42" s="1"/>
  <c r="D175" i="42"/>
  <c r="S26" i="54"/>
  <c r="N26" i="54"/>
  <c r="AK26" i="54"/>
  <c r="R26" i="54"/>
  <c r="G26" i="54"/>
  <c r="X26" i="54"/>
  <c r="AG26" i="54"/>
  <c r="E26" i="54"/>
  <c r="K26" i="54"/>
  <c r="Y26" i="54"/>
  <c r="J26" i="54"/>
  <c r="Z26" i="54"/>
  <c r="F26" i="54"/>
  <c r="AC26" i="54"/>
  <c r="AJ26" i="54"/>
  <c r="V26" i="54"/>
  <c r="U26" i="54"/>
  <c r="O26" i="54"/>
  <c r="W26" i="54"/>
  <c r="AA26" i="54"/>
  <c r="I26" i="54"/>
  <c r="L26" i="54"/>
  <c r="AF26" i="54"/>
  <c r="AH26" i="54"/>
  <c r="AE26" i="54"/>
  <c r="M26" i="54"/>
  <c r="H26" i="54"/>
  <c r="AD26" i="54"/>
  <c r="T26" i="54"/>
  <c r="Q26" i="54"/>
  <c r="AI26" i="54"/>
  <c r="P26" i="54"/>
  <c r="AB26" i="54"/>
  <c r="AF350" i="54"/>
  <c r="AI350" i="54"/>
  <c r="N350" i="54"/>
  <c r="Z350" i="54"/>
  <c r="W350" i="54"/>
  <c r="F350" i="54"/>
  <c r="V350" i="54"/>
  <c r="AA350" i="54"/>
  <c r="E350" i="54"/>
  <c r="L350" i="54"/>
  <c r="AD350" i="54"/>
  <c r="AC350" i="54"/>
  <c r="U350" i="54"/>
  <c r="AH350" i="54"/>
  <c r="P350" i="54"/>
  <c r="AB350" i="54"/>
  <c r="S350" i="54"/>
  <c r="R350" i="54"/>
  <c r="AJ350" i="54"/>
  <c r="Q350" i="54"/>
  <c r="H350" i="54"/>
  <c r="G350" i="54"/>
  <c r="AE350" i="54"/>
  <c r="K350" i="54"/>
  <c r="M350" i="54"/>
  <c r="X350" i="54"/>
  <c r="AK350" i="54"/>
  <c r="J350" i="54"/>
  <c r="AG350" i="54"/>
  <c r="Y350" i="54"/>
  <c r="O350" i="54"/>
  <c r="T350" i="54"/>
  <c r="I350" i="54"/>
  <c r="E151" i="39"/>
  <c r="K496" i="47"/>
  <c r="J841" i="47"/>
  <c r="D316" i="55"/>
  <c r="D316" i="57"/>
  <c r="D316" i="56"/>
  <c r="D316" i="58"/>
  <c r="D316" i="54"/>
  <c r="D316" i="59"/>
  <c r="G79" i="37"/>
  <c r="F84" i="37"/>
  <c r="AC300" i="56"/>
  <c r="O300" i="56"/>
  <c r="AB300" i="56"/>
  <c r="V300" i="56"/>
  <c r="AI300" i="56"/>
  <c r="P300" i="56"/>
  <c r="E300" i="56"/>
  <c r="AA300" i="56"/>
  <c r="I300" i="56"/>
  <c r="J300" i="56"/>
  <c r="AJ300" i="56"/>
  <c r="Z300" i="56"/>
  <c r="T300" i="56"/>
  <c r="M300" i="56"/>
  <c r="U300" i="56"/>
  <c r="AH300" i="56"/>
  <c r="AK300" i="56"/>
  <c r="L300" i="56"/>
  <c r="R300" i="56"/>
  <c r="AD300" i="56"/>
  <c r="N300" i="56"/>
  <c r="F300" i="56"/>
  <c r="Q300" i="56"/>
  <c r="H300" i="56"/>
  <c r="Y300" i="56"/>
  <c r="AG300" i="56"/>
  <c r="G300" i="56"/>
  <c r="K300" i="56"/>
  <c r="AE300" i="56"/>
  <c r="X300" i="56"/>
  <c r="AF300" i="56"/>
  <c r="S300" i="56"/>
  <c r="W300" i="56"/>
  <c r="D223" i="1"/>
  <c r="D246" i="1" s="1"/>
  <c r="D178" i="1"/>
  <c r="D186" i="1"/>
  <c r="D203" i="1" s="1"/>
  <c r="D231" i="1"/>
  <c r="D257" i="1" s="1"/>
  <c r="D176" i="57"/>
  <c r="AN176" i="57" s="1"/>
  <c r="D176" i="55"/>
  <c r="AN176" i="55" s="1"/>
  <c r="J449" i="47"/>
  <c r="D176" i="59"/>
  <c r="AN176" i="59" s="1"/>
  <c r="D176" i="58"/>
  <c r="AN176" i="58" s="1"/>
  <c r="D176" i="54"/>
  <c r="AN176" i="54" s="1"/>
  <c r="D176" i="56"/>
  <c r="AN176" i="56" s="1"/>
  <c r="AE351" i="59"/>
  <c r="S351" i="59"/>
  <c r="T351" i="59"/>
  <c r="AC351" i="59"/>
  <c r="V351" i="59"/>
  <c r="J351" i="59"/>
  <c r="AD351" i="59"/>
  <c r="P351" i="59"/>
  <c r="R351" i="59"/>
  <c r="O351" i="59"/>
  <c r="AB351" i="59"/>
  <c r="K351" i="59"/>
  <c r="AG351" i="59"/>
  <c r="H351" i="59"/>
  <c r="Q351" i="59"/>
  <c r="AA351" i="59"/>
  <c r="X351" i="59"/>
  <c r="E351" i="59"/>
  <c r="AK351" i="59"/>
  <c r="W351" i="59"/>
  <c r="I351" i="59"/>
  <c r="AF351" i="59"/>
  <c r="AJ351" i="59"/>
  <c r="AH351" i="59"/>
  <c r="L351" i="59"/>
  <c r="N351" i="59"/>
  <c r="AI351" i="59"/>
  <c r="Y351" i="59"/>
  <c r="Z351" i="59"/>
  <c r="U351" i="59"/>
  <c r="F351" i="59"/>
  <c r="G351" i="59"/>
  <c r="M351" i="59"/>
  <c r="D147" i="57"/>
  <c r="J378" i="47"/>
  <c r="D147" i="58"/>
  <c r="D147" i="55"/>
  <c r="D147" i="59"/>
  <c r="D147" i="56"/>
  <c r="D147" i="54"/>
  <c r="D142" i="56"/>
  <c r="D142" i="55"/>
  <c r="D142" i="58"/>
  <c r="J373" i="47"/>
  <c r="D142" i="59"/>
  <c r="D142" i="57"/>
  <c r="D142" i="54"/>
  <c r="K94" i="47"/>
  <c r="E151" i="20"/>
  <c r="F147" i="45"/>
  <c r="L898" i="47"/>
  <c r="G80" i="45"/>
  <c r="D164" i="20"/>
  <c r="D154" i="20"/>
  <c r="D153" i="20"/>
  <c r="D162" i="20"/>
  <c r="D161" i="20"/>
  <c r="D152" i="20"/>
  <c r="D163" i="20"/>
  <c r="D223" i="20"/>
  <c r="D156" i="20"/>
  <c r="D159" i="20"/>
  <c r="D160" i="20"/>
  <c r="D155" i="20"/>
  <c r="D158" i="20"/>
  <c r="D49" i="55"/>
  <c r="D49" i="59"/>
  <c r="D49" i="54"/>
  <c r="J112" i="47"/>
  <c r="D49" i="56"/>
  <c r="D49" i="58"/>
  <c r="D49" i="57"/>
  <c r="D182" i="46"/>
  <c r="D199" i="46" s="1"/>
  <c r="D227" i="46"/>
  <c r="D252" i="46" s="1"/>
  <c r="D101" i="54"/>
  <c r="AN101" i="54" s="1"/>
  <c r="D101" i="57"/>
  <c r="AN101" i="57" s="1"/>
  <c r="D101" i="55"/>
  <c r="AN101" i="55" s="1"/>
  <c r="D101" i="59"/>
  <c r="AN101" i="59" s="1"/>
  <c r="D101" i="56"/>
  <c r="AN101" i="56" s="1"/>
  <c r="J248" i="47"/>
  <c r="D101" i="58"/>
  <c r="AN101" i="58" s="1"/>
  <c r="J236" i="47"/>
  <c r="D89" i="56"/>
  <c r="D89" i="57"/>
  <c r="D89" i="58"/>
  <c r="D89" i="55"/>
  <c r="D89" i="54"/>
  <c r="D89" i="59"/>
  <c r="D220" i="43"/>
  <c r="D243" i="43" s="1"/>
  <c r="D175" i="43"/>
  <c r="L764" i="47"/>
  <c r="G80" i="43"/>
  <c r="F147" i="43"/>
  <c r="AH275" i="56"/>
  <c r="AF275" i="56"/>
  <c r="AJ275" i="56"/>
  <c r="AA275" i="56"/>
  <c r="N275" i="56"/>
  <c r="AB275" i="56"/>
  <c r="W275" i="56"/>
  <c r="Y275" i="56"/>
  <c r="AE275" i="56"/>
  <c r="V275" i="56"/>
  <c r="AK275" i="56"/>
  <c r="AC275" i="56"/>
  <c r="AD275" i="56"/>
  <c r="F275" i="56"/>
  <c r="E275" i="56"/>
  <c r="X275" i="56"/>
  <c r="K275" i="56"/>
  <c r="AI275" i="56"/>
  <c r="G275" i="56"/>
  <c r="I275" i="56"/>
  <c r="AG275" i="56"/>
  <c r="L275" i="56"/>
  <c r="J275" i="56"/>
  <c r="T275" i="56"/>
  <c r="Z275" i="56"/>
  <c r="H275" i="56"/>
  <c r="M275" i="56"/>
  <c r="R275" i="56"/>
  <c r="P275" i="56"/>
  <c r="O275" i="56"/>
  <c r="U275" i="56"/>
  <c r="S275" i="56"/>
  <c r="Q275" i="56"/>
  <c r="AB376" i="55"/>
  <c r="Q376" i="55"/>
  <c r="W376" i="55"/>
  <c r="T376" i="55"/>
  <c r="X376" i="55"/>
  <c r="G376" i="55"/>
  <c r="AI376" i="55"/>
  <c r="J376" i="55"/>
  <c r="AC376" i="55"/>
  <c r="O376" i="55"/>
  <c r="E376" i="55"/>
  <c r="AK376" i="55"/>
  <c r="AH376" i="55"/>
  <c r="AA376" i="55"/>
  <c r="Z376" i="55"/>
  <c r="Y376" i="55"/>
  <c r="V376" i="55"/>
  <c r="R376" i="55"/>
  <c r="F376" i="55"/>
  <c r="K376" i="55"/>
  <c r="L376" i="55"/>
  <c r="AG376" i="55"/>
  <c r="AE376" i="55"/>
  <c r="AF376" i="55"/>
  <c r="I376" i="55"/>
  <c r="P376" i="55"/>
  <c r="M376" i="55"/>
  <c r="N376" i="55"/>
  <c r="AD376" i="55"/>
  <c r="AJ376" i="55"/>
  <c r="U376" i="55"/>
  <c r="S376" i="55"/>
  <c r="H376" i="55"/>
  <c r="E30" i="51"/>
  <c r="G104" i="48"/>
  <c r="D246" i="56"/>
  <c r="D246" i="57"/>
  <c r="J645" i="47"/>
  <c r="D246" i="59"/>
  <c r="D246" i="58"/>
  <c r="D246" i="54"/>
  <c r="D246" i="55"/>
  <c r="D244" i="56"/>
  <c r="J643" i="47"/>
  <c r="D244" i="55"/>
  <c r="D244" i="58"/>
  <c r="D244" i="54"/>
  <c r="D244" i="59"/>
  <c r="D244" i="57"/>
  <c r="D177" i="45"/>
  <c r="D195" i="45" s="1"/>
  <c r="D222" i="45"/>
  <c r="D245" i="45" s="1"/>
  <c r="D221" i="45"/>
  <c r="D244" i="45" s="1"/>
  <c r="D176" i="45"/>
  <c r="D194" i="45" s="1"/>
  <c r="F375" i="54"/>
  <c r="H375" i="54"/>
  <c r="W375" i="54"/>
  <c r="O375" i="54"/>
  <c r="J375" i="54"/>
  <c r="Z375" i="54"/>
  <c r="AB375" i="54"/>
  <c r="Y375" i="54"/>
  <c r="L375" i="54"/>
  <c r="V375" i="54"/>
  <c r="AD375" i="54"/>
  <c r="M375" i="54"/>
  <c r="G375" i="54"/>
  <c r="K375" i="54"/>
  <c r="T375" i="54"/>
  <c r="AK375" i="54"/>
  <c r="AC375" i="54"/>
  <c r="P375" i="54"/>
  <c r="AG375" i="54"/>
  <c r="AE375" i="54"/>
  <c r="X375" i="54"/>
  <c r="AF375" i="54"/>
  <c r="R375" i="54"/>
  <c r="I375" i="54"/>
  <c r="AA375" i="54"/>
  <c r="AJ375" i="54"/>
  <c r="E375" i="54"/>
  <c r="N375" i="54"/>
  <c r="S375" i="54"/>
  <c r="Q375" i="54"/>
  <c r="U375" i="54"/>
  <c r="AI375" i="54"/>
  <c r="AH375" i="54"/>
  <c r="D116" i="59"/>
  <c r="D116" i="54"/>
  <c r="J305" i="47"/>
  <c r="D116" i="58"/>
  <c r="D116" i="55"/>
  <c r="D116" i="56"/>
  <c r="D116" i="57"/>
  <c r="K630" i="47"/>
  <c r="E151" i="41"/>
  <c r="O672" i="47"/>
  <c r="I162" i="42"/>
  <c r="O2" i="47"/>
  <c r="I162" i="1"/>
  <c r="E35" i="51" l="1"/>
  <c r="AC760" i="47"/>
  <c r="AK760" i="47"/>
  <c r="AB760" i="47"/>
  <c r="K24" i="47"/>
  <c r="AO24" i="47"/>
  <c r="AJ760" i="47"/>
  <c r="O24" i="47"/>
  <c r="Q24" i="47"/>
  <c r="K5" i="20"/>
  <c r="K11" i="20" s="1"/>
  <c r="K5" i="43"/>
  <c r="K11" i="43" s="1"/>
  <c r="K5" i="44"/>
  <c r="K11" i="44" s="1"/>
  <c r="K5" i="38"/>
  <c r="K11" i="38" s="1"/>
  <c r="K5" i="45"/>
  <c r="K11" i="45" s="1"/>
  <c r="K5" i="1"/>
  <c r="K11" i="1" s="1"/>
  <c r="K5" i="48"/>
  <c r="K5" i="46"/>
  <c r="K11" i="46" s="1"/>
  <c r="K5" i="42"/>
  <c r="K11" i="42" s="1"/>
  <c r="K5" i="39"/>
  <c r="K11" i="39" s="1"/>
  <c r="K5" i="41"/>
  <c r="K11" i="41" s="1"/>
  <c r="K5" i="37"/>
  <c r="K11" i="37" s="1"/>
  <c r="K5" i="36"/>
  <c r="K11" i="36" s="1"/>
  <c r="K5" i="40"/>
  <c r="K11" i="40" s="1"/>
  <c r="K5" i="34"/>
  <c r="K11" i="34" s="1"/>
  <c r="K5" i="35"/>
  <c r="K11" i="35" s="1"/>
  <c r="Q101" i="56"/>
  <c r="AB101" i="56"/>
  <c r="R101" i="56"/>
  <c r="AH101" i="56"/>
  <c r="AJ101" i="56"/>
  <c r="L101" i="56"/>
  <c r="N101" i="56"/>
  <c r="K101" i="56"/>
  <c r="AA101" i="56"/>
  <c r="AC101" i="56"/>
  <c r="O101" i="56"/>
  <c r="AE101" i="56"/>
  <c r="U101" i="56"/>
  <c r="E101" i="56"/>
  <c r="Y101" i="56"/>
  <c r="J101" i="56"/>
  <c r="P101" i="56"/>
  <c r="AF101" i="56"/>
  <c r="T101" i="56"/>
  <c r="AK101" i="56"/>
  <c r="Z101" i="56"/>
  <c r="I101" i="56"/>
  <c r="M101" i="56"/>
  <c r="F101" i="56"/>
  <c r="S101" i="56"/>
  <c r="AI101" i="56"/>
  <c r="W101" i="56"/>
  <c r="AD101" i="56"/>
  <c r="V101" i="56"/>
  <c r="G101" i="56"/>
  <c r="AG101" i="56"/>
  <c r="H101" i="56"/>
  <c r="X101" i="56"/>
  <c r="I167" i="39"/>
  <c r="I194" i="39" s="1"/>
  <c r="T962" i="47"/>
  <c r="H101" i="55"/>
  <c r="AI101" i="55"/>
  <c r="AJ101" i="55"/>
  <c r="M101" i="55"/>
  <c r="P101" i="55"/>
  <c r="E101" i="55"/>
  <c r="X101" i="55"/>
  <c r="AG101" i="55"/>
  <c r="G101" i="55"/>
  <c r="AH101" i="55"/>
  <c r="Y101" i="55"/>
  <c r="I101" i="55"/>
  <c r="T101" i="55"/>
  <c r="R101" i="55"/>
  <c r="O101" i="55"/>
  <c r="V101" i="55"/>
  <c r="AA101" i="55"/>
  <c r="U101" i="55"/>
  <c r="K101" i="55"/>
  <c r="J101" i="55"/>
  <c r="AB101" i="55"/>
  <c r="AE101" i="55"/>
  <c r="W101" i="55"/>
  <c r="N101" i="55"/>
  <c r="S101" i="55"/>
  <c r="Q101" i="55"/>
  <c r="AC101" i="55"/>
  <c r="Z101" i="55"/>
  <c r="F101" i="55"/>
  <c r="AD101" i="55"/>
  <c r="AF101" i="55"/>
  <c r="AK101" i="55"/>
  <c r="L101" i="55"/>
  <c r="V962" i="47"/>
  <c r="U962" i="47"/>
  <c r="M898" i="47"/>
  <c r="H80" i="45"/>
  <c r="G147" i="45"/>
  <c r="H104" i="48"/>
  <c r="F30" i="51"/>
  <c r="N962" i="47"/>
  <c r="O962" i="47"/>
  <c r="AB962" i="47"/>
  <c r="AI962" i="47"/>
  <c r="AH962" i="47"/>
  <c r="D229" i="20"/>
  <c r="D254" i="20" s="1"/>
  <c r="U176" i="54"/>
  <c r="R176" i="54"/>
  <c r="W176" i="54"/>
  <c r="Y176" i="54"/>
  <c r="P176" i="54"/>
  <c r="AB176" i="54"/>
  <c r="AE176" i="54"/>
  <c r="AF176" i="54"/>
  <c r="H176" i="54"/>
  <c r="AA176" i="54"/>
  <c r="V176" i="54"/>
  <c r="AJ176" i="54"/>
  <c r="AD176" i="54"/>
  <c r="AG176" i="54"/>
  <c r="X176" i="54"/>
  <c r="T176" i="54"/>
  <c r="AK176" i="54"/>
  <c r="AI176" i="54"/>
  <c r="I176" i="54"/>
  <c r="AH176" i="54"/>
  <c r="L176" i="54"/>
  <c r="F176" i="54"/>
  <c r="M176" i="54"/>
  <c r="AC176" i="54"/>
  <c r="E176" i="54"/>
  <c r="K176" i="54"/>
  <c r="O176" i="54"/>
  <c r="Z176" i="54"/>
  <c r="G176" i="54"/>
  <c r="N176" i="54"/>
  <c r="J176" i="54"/>
  <c r="Q176" i="54"/>
  <c r="S176" i="54"/>
  <c r="H79" i="37"/>
  <c r="G84" i="37"/>
  <c r="I250" i="54"/>
  <c r="M250" i="54"/>
  <c r="X250" i="54"/>
  <c r="AJ250" i="54"/>
  <c r="F250" i="54"/>
  <c r="AC250" i="54"/>
  <c r="N250" i="54"/>
  <c r="R250" i="54"/>
  <c r="AA250" i="54"/>
  <c r="V250" i="54"/>
  <c r="Q250" i="54"/>
  <c r="G250" i="54"/>
  <c r="AK250" i="54"/>
  <c r="AG250" i="54"/>
  <c r="AD250" i="54"/>
  <c r="T250" i="54"/>
  <c r="AE250" i="54"/>
  <c r="O250" i="54"/>
  <c r="E250" i="54"/>
  <c r="W250" i="54"/>
  <c r="AB250" i="54"/>
  <c r="K250" i="54"/>
  <c r="AI250" i="54"/>
  <c r="U250" i="54"/>
  <c r="L250" i="54"/>
  <c r="H250" i="54"/>
  <c r="AF250" i="54"/>
  <c r="Y250" i="54"/>
  <c r="J250" i="54"/>
  <c r="S250" i="54"/>
  <c r="P250" i="54"/>
  <c r="AH250" i="54"/>
  <c r="Z250" i="54"/>
  <c r="AF24" i="47"/>
  <c r="AL24" i="47"/>
  <c r="R151" i="55"/>
  <c r="AG151" i="55"/>
  <c r="O151" i="55"/>
  <c r="AK151" i="55"/>
  <c r="W151" i="55"/>
  <c r="AA151" i="55"/>
  <c r="AE151" i="55"/>
  <c r="M151" i="55"/>
  <c r="AJ151" i="55"/>
  <c r="N151" i="55"/>
  <c r="K151" i="55"/>
  <c r="AI151" i="55"/>
  <c r="AD151" i="55"/>
  <c r="J151" i="55"/>
  <c r="AB151" i="55"/>
  <c r="F151" i="55"/>
  <c r="Z151" i="55"/>
  <c r="H151" i="55"/>
  <c r="Y151" i="55"/>
  <c r="S151" i="55"/>
  <c r="AH151" i="55"/>
  <c r="AF151" i="55"/>
  <c r="G151" i="55"/>
  <c r="E151" i="55"/>
  <c r="AC151" i="55"/>
  <c r="L151" i="55"/>
  <c r="X151" i="55"/>
  <c r="V151" i="55"/>
  <c r="P151" i="55"/>
  <c r="Q151" i="55"/>
  <c r="T151" i="55"/>
  <c r="I151" i="55"/>
  <c r="U151" i="55"/>
  <c r="Q895" i="47"/>
  <c r="AG895" i="47"/>
  <c r="AN895" i="47"/>
  <c r="R895" i="47"/>
  <c r="G147" i="42"/>
  <c r="M697" i="47"/>
  <c r="H80" i="42"/>
  <c r="U760" i="47"/>
  <c r="D226" i="39"/>
  <c r="D249" i="39" s="1"/>
  <c r="D181" i="39"/>
  <c r="D199" i="39" s="1"/>
  <c r="D233" i="39"/>
  <c r="D259" i="39" s="1"/>
  <c r="D188" i="39"/>
  <c r="D205" i="39" s="1"/>
  <c r="X251" i="57"/>
  <c r="V251" i="57"/>
  <c r="AE251" i="57"/>
  <c r="O251" i="57"/>
  <c r="AC251" i="57"/>
  <c r="I251" i="57"/>
  <c r="AG251" i="57"/>
  <c r="H251" i="57"/>
  <c r="AB251" i="57"/>
  <c r="AK251" i="57"/>
  <c r="AF251" i="57"/>
  <c r="M251" i="57"/>
  <c r="Y251" i="57"/>
  <c r="AA251" i="57"/>
  <c r="F251" i="57"/>
  <c r="L251" i="57"/>
  <c r="N251" i="57"/>
  <c r="S251" i="57"/>
  <c r="AJ251" i="57"/>
  <c r="AH251" i="57"/>
  <c r="E251" i="57"/>
  <c r="G251" i="57"/>
  <c r="AI251" i="57"/>
  <c r="W251" i="57"/>
  <c r="Z251" i="57"/>
  <c r="Q251" i="57"/>
  <c r="AD251" i="57"/>
  <c r="J251" i="57"/>
  <c r="K251" i="57"/>
  <c r="T251" i="57"/>
  <c r="U251" i="57"/>
  <c r="P251" i="57"/>
  <c r="R251" i="57"/>
  <c r="AA694" i="47"/>
  <c r="AM694" i="47"/>
  <c r="AN694" i="47"/>
  <c r="AF694" i="47"/>
  <c r="D234" i="38"/>
  <c r="D260" i="38" s="1"/>
  <c r="D189" i="38"/>
  <c r="D206" i="38" s="1"/>
  <c r="D234" i="41"/>
  <c r="D260" i="41" s="1"/>
  <c r="D189" i="41"/>
  <c r="D206" i="41" s="1"/>
  <c r="AG693" i="47"/>
  <c r="T693" i="47"/>
  <c r="AH693" i="47"/>
  <c r="AQ693" i="47"/>
  <c r="L51" i="56"/>
  <c r="W51" i="56"/>
  <c r="E51" i="56"/>
  <c r="AF51" i="56"/>
  <c r="F51" i="56"/>
  <c r="AH51" i="56"/>
  <c r="AE51" i="56"/>
  <c r="Y51" i="56"/>
  <c r="R51" i="56"/>
  <c r="AK51" i="56"/>
  <c r="H51" i="56"/>
  <c r="AA51" i="56"/>
  <c r="T51" i="56"/>
  <c r="AJ51" i="56"/>
  <c r="X51" i="56"/>
  <c r="U51" i="56"/>
  <c r="N51" i="56"/>
  <c r="G51" i="56"/>
  <c r="P51" i="56"/>
  <c r="AG51" i="56"/>
  <c r="Z51" i="56"/>
  <c r="O51" i="56"/>
  <c r="Q51" i="56"/>
  <c r="AI51" i="56"/>
  <c r="AD51" i="56"/>
  <c r="AB51" i="56"/>
  <c r="I51" i="56"/>
  <c r="S51" i="56"/>
  <c r="AC51" i="56"/>
  <c r="J51" i="56"/>
  <c r="V51" i="56"/>
  <c r="K51" i="56"/>
  <c r="M51" i="56"/>
  <c r="N761" i="47"/>
  <c r="AO761" i="47"/>
  <c r="V761" i="47"/>
  <c r="AE761" i="47"/>
  <c r="U200" i="57"/>
  <c r="T200" i="57"/>
  <c r="H200" i="57"/>
  <c r="G200" i="57"/>
  <c r="Q200" i="57"/>
  <c r="I200" i="57"/>
  <c r="AA200" i="57"/>
  <c r="AI200" i="57"/>
  <c r="L200" i="57"/>
  <c r="N200" i="57"/>
  <c r="M200" i="57"/>
  <c r="Y200" i="57"/>
  <c r="S200" i="57"/>
  <c r="P200" i="57"/>
  <c r="X200" i="57"/>
  <c r="AG200" i="57"/>
  <c r="AF200" i="57"/>
  <c r="O200" i="57"/>
  <c r="AJ200" i="57"/>
  <c r="AH200" i="57"/>
  <c r="E200" i="57"/>
  <c r="K200" i="57"/>
  <c r="F200" i="57"/>
  <c r="V200" i="57"/>
  <c r="AK200" i="57"/>
  <c r="R200" i="57"/>
  <c r="AB200" i="57"/>
  <c r="AE200" i="57"/>
  <c r="W200" i="57"/>
  <c r="J200" i="57"/>
  <c r="AD200" i="57"/>
  <c r="AC200" i="57"/>
  <c r="Z200" i="57"/>
  <c r="S201" i="56"/>
  <c r="Q201" i="56"/>
  <c r="AI201" i="56"/>
  <c r="AA201" i="56"/>
  <c r="AH201" i="56"/>
  <c r="L201" i="56"/>
  <c r="AG201" i="56"/>
  <c r="F201" i="56"/>
  <c r="P201" i="56"/>
  <c r="G201" i="56"/>
  <c r="AB201" i="56"/>
  <c r="M201" i="56"/>
  <c r="E201" i="56"/>
  <c r="Z201" i="56"/>
  <c r="W201" i="56"/>
  <c r="Y201" i="56"/>
  <c r="H201" i="56"/>
  <c r="U201" i="56"/>
  <c r="AK201" i="56"/>
  <c r="T201" i="56"/>
  <c r="AC201" i="56"/>
  <c r="X201" i="56"/>
  <c r="AJ201" i="56"/>
  <c r="O201" i="56"/>
  <c r="J201" i="56"/>
  <c r="V201" i="56"/>
  <c r="AD201" i="56"/>
  <c r="I201" i="56"/>
  <c r="R201" i="56"/>
  <c r="AE201" i="56"/>
  <c r="N201" i="56"/>
  <c r="K201" i="56"/>
  <c r="AF201" i="56"/>
  <c r="D235" i="34"/>
  <c r="D261" i="34" s="1"/>
  <c r="D190" i="34"/>
  <c r="D207" i="34" s="1"/>
  <c r="D183" i="34"/>
  <c r="D228" i="34"/>
  <c r="D252" i="34" s="1"/>
  <c r="Y125" i="58"/>
  <c r="I125" i="58"/>
  <c r="R125" i="58"/>
  <c r="Z125" i="58"/>
  <c r="AK125" i="58"/>
  <c r="AF125" i="58"/>
  <c r="N125" i="58"/>
  <c r="E125" i="58"/>
  <c r="V125" i="58"/>
  <c r="AH125" i="58"/>
  <c r="AE125" i="58"/>
  <c r="AC125" i="58"/>
  <c r="AI291" i="47" s="1"/>
  <c r="O125" i="58"/>
  <c r="Q125" i="58"/>
  <c r="U125" i="58"/>
  <c r="AA125" i="58"/>
  <c r="L125" i="58"/>
  <c r="K125" i="58"/>
  <c r="AB125" i="58"/>
  <c r="F125" i="58"/>
  <c r="AD125" i="58"/>
  <c r="G125" i="58"/>
  <c r="J125" i="58"/>
  <c r="M125" i="58"/>
  <c r="P125" i="58"/>
  <c r="AG125" i="58"/>
  <c r="AJ125" i="58"/>
  <c r="AI125" i="58"/>
  <c r="T125" i="58"/>
  <c r="H125" i="58"/>
  <c r="S125" i="58"/>
  <c r="X125" i="58"/>
  <c r="W125" i="58"/>
  <c r="G84" i="36"/>
  <c r="H79" i="36"/>
  <c r="D186" i="44"/>
  <c r="D203" i="44" s="1"/>
  <c r="D231" i="44"/>
  <c r="D256" i="44" s="1"/>
  <c r="D234" i="44"/>
  <c r="D260" i="44" s="1"/>
  <c r="D189" i="44"/>
  <c r="D206" i="44" s="1"/>
  <c r="T325" i="58"/>
  <c r="X325" i="58"/>
  <c r="AI325" i="58"/>
  <c r="Y325" i="58"/>
  <c r="AK325" i="58"/>
  <c r="Z325" i="58"/>
  <c r="S325" i="58"/>
  <c r="K325" i="58"/>
  <c r="O325" i="58"/>
  <c r="AD325" i="58"/>
  <c r="AC325" i="58"/>
  <c r="V325" i="58"/>
  <c r="I325" i="58"/>
  <c r="W325" i="58"/>
  <c r="E325" i="58"/>
  <c r="AG325" i="58"/>
  <c r="L325" i="58"/>
  <c r="AE325" i="58"/>
  <c r="Q325" i="58"/>
  <c r="R325" i="58"/>
  <c r="M325" i="58"/>
  <c r="AA325" i="58"/>
  <c r="G325" i="58"/>
  <c r="AH325" i="58"/>
  <c r="J325" i="58"/>
  <c r="AB325" i="58"/>
  <c r="U325" i="58"/>
  <c r="AF325" i="58"/>
  <c r="P325" i="58"/>
  <c r="AJ325" i="58"/>
  <c r="H325" i="58"/>
  <c r="N325" i="58"/>
  <c r="F325" i="58"/>
  <c r="AG894" i="47"/>
  <c r="Q894" i="47"/>
  <c r="Z894" i="47"/>
  <c r="AL894" i="47"/>
  <c r="N225" i="55"/>
  <c r="Z225" i="55"/>
  <c r="U225" i="55"/>
  <c r="Q225" i="55"/>
  <c r="AE225" i="55"/>
  <c r="J225" i="55"/>
  <c r="P225" i="55"/>
  <c r="R225" i="55"/>
  <c r="AI225" i="55"/>
  <c r="Y225" i="55"/>
  <c r="F225" i="55"/>
  <c r="AK225" i="55"/>
  <c r="AG225" i="55"/>
  <c r="AA225" i="55"/>
  <c r="L225" i="55"/>
  <c r="V225" i="55"/>
  <c r="T225" i="55"/>
  <c r="K225" i="55"/>
  <c r="S225" i="55"/>
  <c r="W225" i="55"/>
  <c r="X225" i="55"/>
  <c r="E225" i="55"/>
  <c r="AJ225" i="55"/>
  <c r="AF225" i="55"/>
  <c r="AH225" i="55"/>
  <c r="AD225" i="55"/>
  <c r="O225" i="55"/>
  <c r="H225" i="55"/>
  <c r="AB225" i="55"/>
  <c r="M225" i="55"/>
  <c r="AC225" i="55"/>
  <c r="I225" i="55"/>
  <c r="G225" i="55"/>
  <c r="I163" i="43"/>
  <c r="I190" i="43" s="1"/>
  <c r="AI126" i="56"/>
  <c r="AF126" i="56"/>
  <c r="H126" i="56"/>
  <c r="F126" i="56"/>
  <c r="AD126" i="56"/>
  <c r="AA126" i="56"/>
  <c r="V126" i="56"/>
  <c r="L126" i="56"/>
  <c r="AK126" i="56"/>
  <c r="N126" i="56"/>
  <c r="AG126" i="56"/>
  <c r="S126" i="56"/>
  <c r="AJ126" i="56"/>
  <c r="AH126" i="56"/>
  <c r="I126" i="56"/>
  <c r="G126" i="56"/>
  <c r="Y126" i="56"/>
  <c r="Q126" i="56"/>
  <c r="J126" i="56"/>
  <c r="AB126" i="56"/>
  <c r="Z126" i="56"/>
  <c r="AE126" i="56"/>
  <c r="AC126" i="56"/>
  <c r="T126" i="56"/>
  <c r="R126" i="56"/>
  <c r="W126" i="56"/>
  <c r="U126" i="56"/>
  <c r="P126" i="56"/>
  <c r="E126" i="56"/>
  <c r="K126" i="56"/>
  <c r="O126" i="56"/>
  <c r="M126" i="56"/>
  <c r="X126" i="56"/>
  <c r="S961" i="47"/>
  <c r="AB961" i="47"/>
  <c r="V961" i="47"/>
  <c r="W961" i="47"/>
  <c r="Q100" i="57"/>
  <c r="Y100" i="57"/>
  <c r="AA100" i="57"/>
  <c r="I100" i="57"/>
  <c r="E100" i="57"/>
  <c r="AG100" i="57"/>
  <c r="N100" i="57"/>
  <c r="AI100" i="57"/>
  <c r="P100" i="57"/>
  <c r="AB100" i="57"/>
  <c r="K100" i="57"/>
  <c r="AD100" i="57"/>
  <c r="AK100" i="57"/>
  <c r="V100" i="57"/>
  <c r="U100" i="57"/>
  <c r="L100" i="57"/>
  <c r="S100" i="57"/>
  <c r="AE100" i="57"/>
  <c r="J100" i="57"/>
  <c r="H100" i="57"/>
  <c r="T100" i="57"/>
  <c r="R100" i="57"/>
  <c r="X100" i="57"/>
  <c r="W100" i="57"/>
  <c r="AJ100" i="57"/>
  <c r="O100" i="57"/>
  <c r="AC100" i="57"/>
  <c r="AF100" i="57"/>
  <c r="G100" i="57"/>
  <c r="Z100" i="57"/>
  <c r="AH100" i="57"/>
  <c r="M100" i="57"/>
  <c r="F100" i="57"/>
  <c r="D231" i="36"/>
  <c r="D256" i="36" s="1"/>
  <c r="D186" i="36"/>
  <c r="D203" i="36" s="1"/>
  <c r="D184" i="36"/>
  <c r="D229" i="36"/>
  <c r="D254" i="36" s="1"/>
  <c r="D180" i="35"/>
  <c r="D198" i="35" s="1"/>
  <c r="D225" i="35"/>
  <c r="D248" i="35" s="1"/>
  <c r="D182" i="35"/>
  <c r="D227" i="35"/>
  <c r="D250" i="35" s="1"/>
  <c r="D187" i="37"/>
  <c r="D232" i="37"/>
  <c r="D258" i="37" s="1"/>
  <c r="D225" i="37"/>
  <c r="D248" i="37" s="1"/>
  <c r="D180" i="37"/>
  <c r="D198" i="37" s="1"/>
  <c r="W175" i="54"/>
  <c r="M175" i="54"/>
  <c r="J175" i="54"/>
  <c r="L175" i="54"/>
  <c r="AA175" i="54"/>
  <c r="AF175" i="54"/>
  <c r="X175" i="54"/>
  <c r="AB175" i="54"/>
  <c r="G175" i="54"/>
  <c r="AE175" i="54"/>
  <c r="AD175" i="54"/>
  <c r="O175" i="54"/>
  <c r="AH175" i="54"/>
  <c r="U175" i="54"/>
  <c r="R175" i="54"/>
  <c r="I175" i="54"/>
  <c r="P175" i="54"/>
  <c r="AC175" i="54"/>
  <c r="AI175" i="54"/>
  <c r="AJ175" i="54"/>
  <c r="AG175" i="54"/>
  <c r="T175" i="54"/>
  <c r="H175" i="54"/>
  <c r="V175" i="54"/>
  <c r="N175" i="54"/>
  <c r="Y175" i="54"/>
  <c r="Q175" i="54"/>
  <c r="K175" i="54"/>
  <c r="AK175" i="54"/>
  <c r="E175" i="54"/>
  <c r="Z175" i="54"/>
  <c r="S175" i="54"/>
  <c r="F175" i="54"/>
  <c r="AC226" i="56"/>
  <c r="AI226" i="56"/>
  <c r="I226" i="56"/>
  <c r="G226" i="56"/>
  <c r="R226" i="56"/>
  <c r="N226" i="56"/>
  <c r="AG226" i="56"/>
  <c r="AE226" i="56"/>
  <c r="Q226" i="56"/>
  <c r="M226" i="56"/>
  <c r="Z226" i="56"/>
  <c r="V226" i="56"/>
  <c r="L226" i="56"/>
  <c r="J226" i="56"/>
  <c r="Y226" i="56"/>
  <c r="U226" i="56"/>
  <c r="AJ226" i="56"/>
  <c r="AH226" i="56"/>
  <c r="H226" i="56"/>
  <c r="F226" i="56"/>
  <c r="P226" i="56"/>
  <c r="AK226" i="56"/>
  <c r="AF226" i="56"/>
  <c r="AD226" i="56"/>
  <c r="O226" i="56"/>
  <c r="T226" i="56"/>
  <c r="X226" i="56"/>
  <c r="AB226" i="56"/>
  <c r="E226" i="56"/>
  <c r="K226" i="56"/>
  <c r="S226" i="56"/>
  <c r="W226" i="56"/>
  <c r="AA226" i="56"/>
  <c r="V75" i="56"/>
  <c r="M75" i="56"/>
  <c r="U75" i="56"/>
  <c r="Q75" i="56"/>
  <c r="T75" i="56"/>
  <c r="X75" i="56"/>
  <c r="AC75" i="56"/>
  <c r="L75" i="56"/>
  <c r="N75" i="56"/>
  <c r="K75" i="56"/>
  <c r="G75" i="56"/>
  <c r="E75" i="56"/>
  <c r="AK75" i="56"/>
  <c r="AG75" i="56"/>
  <c r="AH75" i="56"/>
  <c r="F75" i="56"/>
  <c r="P75" i="56"/>
  <c r="AA75" i="56"/>
  <c r="H75" i="56"/>
  <c r="AJ75" i="56"/>
  <c r="AF75" i="56"/>
  <c r="AI75" i="56"/>
  <c r="Y75" i="56"/>
  <c r="Z75" i="56"/>
  <c r="I75" i="56"/>
  <c r="AD75" i="56"/>
  <c r="AB75" i="56"/>
  <c r="S75" i="56"/>
  <c r="O75" i="56"/>
  <c r="AE75" i="56"/>
  <c r="J75" i="56"/>
  <c r="R75" i="56"/>
  <c r="W75" i="56"/>
  <c r="D236" i="40"/>
  <c r="D262" i="40" s="1"/>
  <c r="D191" i="40"/>
  <c r="D208" i="40" s="1"/>
  <c r="P270" i="47"/>
  <c r="J166" i="36"/>
  <c r="P873" i="47"/>
  <c r="J162" i="45"/>
  <c r="M962" i="47"/>
  <c r="T24" i="47"/>
  <c r="L13" i="19"/>
  <c r="Q962" i="47"/>
  <c r="I167" i="40"/>
  <c r="I194" i="40" s="1"/>
  <c r="X962" i="47"/>
  <c r="W962" i="47"/>
  <c r="AG101" i="54"/>
  <c r="R101" i="54"/>
  <c r="AF101" i="54"/>
  <c r="O101" i="54"/>
  <c r="AC101" i="54"/>
  <c r="F101" i="54"/>
  <c r="AB101" i="54"/>
  <c r="I101" i="54"/>
  <c r="T101" i="54"/>
  <c r="N101" i="54"/>
  <c r="M101" i="54"/>
  <c r="P101" i="54"/>
  <c r="J101" i="54"/>
  <c r="AH101" i="54"/>
  <c r="K101" i="54"/>
  <c r="G101" i="54"/>
  <c r="V101" i="54"/>
  <c r="AA101" i="54"/>
  <c r="H101" i="54"/>
  <c r="S101" i="54"/>
  <c r="L101" i="54"/>
  <c r="Z101" i="54"/>
  <c r="Y101" i="54"/>
  <c r="AI101" i="54"/>
  <c r="AE101" i="54"/>
  <c r="Q101" i="54"/>
  <c r="U101" i="54"/>
  <c r="AK101" i="54"/>
  <c r="AJ101" i="54"/>
  <c r="X101" i="54"/>
  <c r="AD101" i="54"/>
  <c r="W101" i="54"/>
  <c r="E101" i="54"/>
  <c r="Y962" i="47"/>
  <c r="AL962" i="47"/>
  <c r="AE962" i="47"/>
  <c r="P962" i="47"/>
  <c r="S101" i="58"/>
  <c r="L101" i="58"/>
  <c r="AC101" i="58"/>
  <c r="G101" i="58"/>
  <c r="V101" i="58"/>
  <c r="AH101" i="58"/>
  <c r="AD101" i="58"/>
  <c r="E101" i="58"/>
  <c r="R101" i="58"/>
  <c r="AF101" i="58"/>
  <c r="K101" i="58"/>
  <c r="I101" i="58"/>
  <c r="AJ101" i="58"/>
  <c r="J101" i="58"/>
  <c r="T101" i="58"/>
  <c r="AE101" i="58"/>
  <c r="O101" i="58"/>
  <c r="Y101" i="58"/>
  <c r="N101" i="58"/>
  <c r="H101" i="58"/>
  <c r="AI101" i="58"/>
  <c r="X101" i="58"/>
  <c r="AB101" i="58"/>
  <c r="Z101" i="58"/>
  <c r="AA101" i="58"/>
  <c r="Q101" i="58"/>
  <c r="AK101" i="58"/>
  <c r="W101" i="58"/>
  <c r="U101" i="58"/>
  <c r="F101" i="58"/>
  <c r="AG101" i="58"/>
  <c r="M101" i="58"/>
  <c r="P101" i="58"/>
  <c r="D230" i="20"/>
  <c r="D255" i="20" s="1"/>
  <c r="D185" i="20"/>
  <c r="D202" i="20" s="1"/>
  <c r="D224" i="20"/>
  <c r="D247" i="20" s="1"/>
  <c r="D179" i="20"/>
  <c r="AK176" i="58"/>
  <c r="AH176" i="58"/>
  <c r="N176" i="58"/>
  <c r="AB176" i="58"/>
  <c r="M176" i="58"/>
  <c r="AC176" i="58"/>
  <c r="L176" i="58"/>
  <c r="K176" i="58"/>
  <c r="H176" i="58"/>
  <c r="X176" i="58"/>
  <c r="E176" i="58"/>
  <c r="V176" i="58"/>
  <c r="AF176" i="58"/>
  <c r="AI176" i="58"/>
  <c r="J176" i="58"/>
  <c r="T176" i="58"/>
  <c r="AG176" i="58"/>
  <c r="Y176" i="58"/>
  <c r="Q176" i="58"/>
  <c r="U176" i="58"/>
  <c r="R176" i="58"/>
  <c r="AD176" i="58"/>
  <c r="P176" i="58"/>
  <c r="O176" i="58"/>
  <c r="F176" i="58"/>
  <c r="I176" i="58"/>
  <c r="AJ176" i="58"/>
  <c r="S176" i="58"/>
  <c r="AA176" i="58"/>
  <c r="G176" i="58"/>
  <c r="Z176" i="58"/>
  <c r="AE176" i="58"/>
  <c r="W176" i="58"/>
  <c r="AD250" i="56"/>
  <c r="W250" i="56"/>
  <c r="AG250" i="56"/>
  <c r="AH250" i="56"/>
  <c r="AC250" i="56"/>
  <c r="O250" i="56"/>
  <c r="Y250" i="56"/>
  <c r="Z250" i="56"/>
  <c r="AI250" i="56"/>
  <c r="M250" i="56"/>
  <c r="F250" i="56"/>
  <c r="E250" i="56"/>
  <c r="AA250" i="56"/>
  <c r="V250" i="56"/>
  <c r="AK250" i="56"/>
  <c r="X250" i="56"/>
  <c r="AE250" i="56"/>
  <c r="U250" i="56"/>
  <c r="H250" i="56"/>
  <c r="R250" i="56"/>
  <c r="AJ250" i="56"/>
  <c r="G250" i="56"/>
  <c r="Q250" i="56"/>
  <c r="S250" i="56"/>
  <c r="I250" i="56"/>
  <c r="AB250" i="56"/>
  <c r="N250" i="56"/>
  <c r="T250" i="56"/>
  <c r="K250" i="56"/>
  <c r="L250" i="56"/>
  <c r="AF250" i="56"/>
  <c r="P250" i="56"/>
  <c r="J250" i="56"/>
  <c r="AQ24" i="47"/>
  <c r="AC24" i="47"/>
  <c r="AH24" i="47"/>
  <c r="Z24" i="47"/>
  <c r="I167" i="35"/>
  <c r="I194" i="35" s="1"/>
  <c r="O895" i="47"/>
  <c r="AI895" i="47"/>
  <c r="Z895" i="47"/>
  <c r="AD895" i="47"/>
  <c r="AL760" i="47"/>
  <c r="Q760" i="47"/>
  <c r="V760" i="47"/>
  <c r="D186" i="39"/>
  <c r="D203" i="39" s="1"/>
  <c r="D231" i="39"/>
  <c r="D256" i="39" s="1"/>
  <c r="I163" i="46"/>
  <c r="I190" i="46" s="1"/>
  <c r="AB251" i="54"/>
  <c r="N251" i="54"/>
  <c r="V251" i="54"/>
  <c r="O251" i="54"/>
  <c r="Y251" i="54"/>
  <c r="U251" i="54"/>
  <c r="H251" i="54"/>
  <c r="F251" i="54"/>
  <c r="X251" i="54"/>
  <c r="AJ251" i="54"/>
  <c r="E251" i="54"/>
  <c r="AC251" i="54"/>
  <c r="W251" i="54"/>
  <c r="AG251" i="54"/>
  <c r="M251" i="54"/>
  <c r="AF251" i="54"/>
  <c r="I251" i="54"/>
  <c r="AE251" i="54"/>
  <c r="P251" i="54"/>
  <c r="AA251" i="54"/>
  <c r="L251" i="54"/>
  <c r="AH251" i="54"/>
  <c r="G251" i="54"/>
  <c r="Z251" i="54"/>
  <c r="T251" i="54"/>
  <c r="J251" i="54"/>
  <c r="S251" i="54"/>
  <c r="K251" i="54"/>
  <c r="AK251" i="54"/>
  <c r="R251" i="54"/>
  <c r="AD251" i="54"/>
  <c r="Q251" i="54"/>
  <c r="AI251" i="54"/>
  <c r="M23" i="47"/>
  <c r="AG694" i="47"/>
  <c r="O694" i="47"/>
  <c r="AB694" i="47"/>
  <c r="AO694" i="47"/>
  <c r="D225" i="38"/>
  <c r="D248" i="38" s="1"/>
  <c r="D180" i="38"/>
  <c r="D198" i="38" s="1"/>
  <c r="D227" i="38"/>
  <c r="D250" i="38" s="1"/>
  <c r="D182" i="38"/>
  <c r="D187" i="41"/>
  <c r="D232" i="41"/>
  <c r="D258" i="41" s="1"/>
  <c r="AD693" i="47"/>
  <c r="S693" i="47"/>
  <c r="AB693" i="47"/>
  <c r="X693" i="47"/>
  <c r="K761" i="47"/>
  <c r="AD761" i="47"/>
  <c r="P761" i="47"/>
  <c r="M761" i="47"/>
  <c r="Q150" i="58"/>
  <c r="AI150" i="58"/>
  <c r="J150" i="58"/>
  <c r="Z150" i="58"/>
  <c r="AC150" i="58"/>
  <c r="AK150" i="58"/>
  <c r="AE150" i="58"/>
  <c r="S150" i="58"/>
  <c r="AJ150" i="58"/>
  <c r="M150" i="58"/>
  <c r="U150" i="58"/>
  <c r="R150" i="58"/>
  <c r="V150" i="58"/>
  <c r="F150" i="58"/>
  <c r="H150" i="58"/>
  <c r="E150" i="58"/>
  <c r="W150" i="58"/>
  <c r="AD150" i="58"/>
  <c r="G150" i="58"/>
  <c r="Y150" i="58"/>
  <c r="N150" i="58"/>
  <c r="L150" i="58"/>
  <c r="I150" i="58"/>
  <c r="P150" i="58"/>
  <c r="AF150" i="58"/>
  <c r="O150" i="58"/>
  <c r="AH150" i="58"/>
  <c r="T150" i="58"/>
  <c r="AA150" i="58"/>
  <c r="X150" i="58"/>
  <c r="K150" i="58"/>
  <c r="AG150" i="58"/>
  <c r="AB150" i="58"/>
  <c r="E200" i="54"/>
  <c r="Q200" i="54"/>
  <c r="AB200" i="54"/>
  <c r="W200" i="54"/>
  <c r="V200" i="54"/>
  <c r="P200" i="54"/>
  <c r="X200" i="54"/>
  <c r="M200" i="54"/>
  <c r="Z200" i="54"/>
  <c r="U200" i="54"/>
  <c r="I200" i="54"/>
  <c r="AG200" i="54"/>
  <c r="AE200" i="54"/>
  <c r="J200" i="54"/>
  <c r="AH200" i="54"/>
  <c r="S200" i="54"/>
  <c r="R200" i="54"/>
  <c r="K200" i="54"/>
  <c r="T200" i="54"/>
  <c r="AC200" i="54"/>
  <c r="O200" i="54"/>
  <c r="AA200" i="54"/>
  <c r="AF200" i="54"/>
  <c r="L200" i="54"/>
  <c r="AK200" i="54"/>
  <c r="G200" i="54"/>
  <c r="Y200" i="54"/>
  <c r="N200" i="54"/>
  <c r="F200" i="54"/>
  <c r="H200" i="54"/>
  <c r="AI200" i="54"/>
  <c r="AJ200" i="54"/>
  <c r="AD200" i="54"/>
  <c r="AA201" i="58"/>
  <c r="V201" i="58"/>
  <c r="Y201" i="58"/>
  <c r="AD201" i="58"/>
  <c r="T201" i="58"/>
  <c r="O201" i="58"/>
  <c r="F201" i="58"/>
  <c r="W201" i="58"/>
  <c r="S201" i="58"/>
  <c r="E201" i="58"/>
  <c r="AG201" i="58"/>
  <c r="AE201" i="58"/>
  <c r="P201" i="58"/>
  <c r="N201" i="58"/>
  <c r="R201" i="58"/>
  <c r="K201" i="58"/>
  <c r="I201" i="58"/>
  <c r="X201" i="58"/>
  <c r="AK201" i="58"/>
  <c r="U201" i="58"/>
  <c r="J201" i="58"/>
  <c r="AB201" i="58"/>
  <c r="AF201" i="58"/>
  <c r="AI201" i="58"/>
  <c r="H201" i="58"/>
  <c r="Q201" i="58"/>
  <c r="Z201" i="58"/>
  <c r="M201" i="58"/>
  <c r="G201" i="58"/>
  <c r="AH201" i="58"/>
  <c r="AJ201" i="58"/>
  <c r="L201" i="58"/>
  <c r="AC201" i="58"/>
  <c r="AI125" i="54"/>
  <c r="R125" i="54"/>
  <c r="V125" i="54"/>
  <c r="T125" i="54"/>
  <c r="AC125" i="54"/>
  <c r="W125" i="54"/>
  <c r="Y125" i="54"/>
  <c r="E125" i="54"/>
  <c r="AG125" i="54"/>
  <c r="S125" i="54"/>
  <c r="F125" i="54"/>
  <c r="AA125" i="54"/>
  <c r="I125" i="54"/>
  <c r="K125" i="54"/>
  <c r="AH125" i="54"/>
  <c r="AD125" i="54"/>
  <c r="G125" i="54"/>
  <c r="AK125" i="54"/>
  <c r="U125" i="54"/>
  <c r="AE125" i="54"/>
  <c r="AJ125" i="54"/>
  <c r="X125" i="54"/>
  <c r="AF125" i="54"/>
  <c r="AB125" i="54"/>
  <c r="P125" i="54"/>
  <c r="Z125" i="54"/>
  <c r="O125" i="54"/>
  <c r="Q125" i="54"/>
  <c r="H125" i="54"/>
  <c r="J125" i="54"/>
  <c r="L125" i="54"/>
  <c r="M125" i="54"/>
  <c r="N125" i="54"/>
  <c r="D183" i="44"/>
  <c r="D228" i="44"/>
  <c r="D252" i="44" s="1"/>
  <c r="AD325" i="59"/>
  <c r="Z325" i="59"/>
  <c r="AH325" i="59"/>
  <c r="V325" i="59"/>
  <c r="AB325" i="59"/>
  <c r="X325" i="59"/>
  <c r="H325" i="59"/>
  <c r="Q325" i="59"/>
  <c r="N325" i="59"/>
  <c r="AJ325" i="59"/>
  <c r="U325" i="59"/>
  <c r="AK325" i="59"/>
  <c r="O325" i="59"/>
  <c r="AG325" i="59"/>
  <c r="AF325" i="59"/>
  <c r="M325" i="59"/>
  <c r="AI325" i="59"/>
  <c r="I325" i="59"/>
  <c r="W325" i="59"/>
  <c r="AE325" i="59"/>
  <c r="E325" i="59"/>
  <c r="T325" i="59"/>
  <c r="AA325" i="59"/>
  <c r="L325" i="59"/>
  <c r="F325" i="59"/>
  <c r="K325" i="59"/>
  <c r="S325" i="59"/>
  <c r="J325" i="59"/>
  <c r="R325" i="59"/>
  <c r="Y325" i="59"/>
  <c r="P325" i="59"/>
  <c r="G325" i="59"/>
  <c r="AC325" i="59"/>
  <c r="U894" i="47"/>
  <c r="AP894" i="47"/>
  <c r="O894" i="47"/>
  <c r="AM894" i="47"/>
  <c r="S126" i="59"/>
  <c r="AE126" i="59"/>
  <c r="V126" i="59"/>
  <c r="AK126" i="59"/>
  <c r="L126" i="59"/>
  <c r="H126" i="59"/>
  <c r="AA126" i="59"/>
  <c r="P126" i="59"/>
  <c r="W126" i="59"/>
  <c r="AB126" i="59"/>
  <c r="O126" i="59"/>
  <c r="AI126" i="59"/>
  <c r="N126" i="59"/>
  <c r="T126" i="59"/>
  <c r="Z126" i="59"/>
  <c r="I126" i="59"/>
  <c r="Q126" i="59"/>
  <c r="AC126" i="59"/>
  <c r="U126" i="59"/>
  <c r="AF126" i="59"/>
  <c r="E126" i="59"/>
  <c r="AD126" i="59"/>
  <c r="X126" i="59"/>
  <c r="Y126" i="59"/>
  <c r="G126" i="59"/>
  <c r="F126" i="59"/>
  <c r="AH126" i="59"/>
  <c r="J126" i="59"/>
  <c r="AJ126" i="59"/>
  <c r="M126" i="59"/>
  <c r="K126" i="59"/>
  <c r="AG126" i="59"/>
  <c r="R126" i="59"/>
  <c r="O961" i="47"/>
  <c r="AJ961" i="47"/>
  <c r="AK961" i="47"/>
  <c r="AH961" i="47"/>
  <c r="P961" i="47"/>
  <c r="H100" i="56"/>
  <c r="U100" i="56"/>
  <c r="E100" i="56"/>
  <c r="AB100" i="56"/>
  <c r="V100" i="56"/>
  <c r="T100" i="56"/>
  <c r="M100" i="56"/>
  <c r="AE100" i="56"/>
  <c r="L100" i="56"/>
  <c r="R100" i="56"/>
  <c r="K100" i="56"/>
  <c r="O100" i="56"/>
  <c r="J100" i="56"/>
  <c r="AG100" i="56"/>
  <c r="N100" i="56"/>
  <c r="G100" i="56"/>
  <c r="W100" i="56"/>
  <c r="AD100" i="56"/>
  <c r="AJ100" i="56"/>
  <c r="Y100" i="56"/>
  <c r="P100" i="56"/>
  <c r="AF100" i="56"/>
  <c r="AI100" i="56"/>
  <c r="AH100" i="56"/>
  <c r="X100" i="56"/>
  <c r="F100" i="56"/>
  <c r="AA100" i="56"/>
  <c r="I100" i="56"/>
  <c r="AK100" i="56"/>
  <c r="S100" i="56"/>
  <c r="AC100" i="56"/>
  <c r="Z100" i="56"/>
  <c r="Q100" i="56"/>
  <c r="AA326" i="54"/>
  <c r="AK326" i="54"/>
  <c r="AG326" i="54"/>
  <c r="AC326" i="54"/>
  <c r="G326" i="54"/>
  <c r="Z326" i="54"/>
  <c r="O326" i="54"/>
  <c r="I326" i="54"/>
  <c r="AF326" i="54"/>
  <c r="T326" i="54"/>
  <c r="X326" i="54"/>
  <c r="H326" i="54"/>
  <c r="E326" i="54"/>
  <c r="AI326" i="54"/>
  <c r="U326" i="54"/>
  <c r="W326" i="54"/>
  <c r="Q326" i="54"/>
  <c r="Y326" i="54"/>
  <c r="M326" i="54"/>
  <c r="AJ326" i="54"/>
  <c r="AE326" i="54"/>
  <c r="K326" i="54"/>
  <c r="L326" i="54"/>
  <c r="V326" i="54"/>
  <c r="F326" i="54"/>
  <c r="AH326" i="54"/>
  <c r="S326" i="54"/>
  <c r="P326" i="54"/>
  <c r="J326" i="54"/>
  <c r="AB326" i="54"/>
  <c r="R326" i="54"/>
  <c r="AD326" i="54"/>
  <c r="N326" i="54"/>
  <c r="R76" i="56"/>
  <c r="L76" i="56"/>
  <c r="H76" i="56"/>
  <c r="U76" i="56"/>
  <c r="AG76" i="56"/>
  <c r="AA76" i="56"/>
  <c r="W76" i="56"/>
  <c r="O76" i="56"/>
  <c r="AJ76" i="56"/>
  <c r="Q76" i="56"/>
  <c r="K76" i="56"/>
  <c r="G76" i="56"/>
  <c r="E76" i="56"/>
  <c r="T76" i="56"/>
  <c r="AD76" i="56"/>
  <c r="Z76" i="56"/>
  <c r="AF76" i="56"/>
  <c r="AI76" i="56"/>
  <c r="N76" i="56"/>
  <c r="J76" i="56"/>
  <c r="V76" i="56"/>
  <c r="S76" i="56"/>
  <c r="AC76" i="56"/>
  <c r="Y76" i="56"/>
  <c r="P76" i="56"/>
  <c r="AK76" i="56"/>
  <c r="M76" i="56"/>
  <c r="I76" i="56"/>
  <c r="F76" i="56"/>
  <c r="AH76" i="56"/>
  <c r="AB76" i="56"/>
  <c r="X76" i="56"/>
  <c r="AE76" i="56"/>
  <c r="D188" i="36"/>
  <c r="D205" i="36" s="1"/>
  <c r="D233" i="36"/>
  <c r="D259" i="36" s="1"/>
  <c r="D227" i="36"/>
  <c r="D250" i="36" s="1"/>
  <c r="D182" i="36"/>
  <c r="D230" i="35"/>
  <c r="D255" i="35" s="1"/>
  <c r="D185" i="35"/>
  <c r="D202" i="35" s="1"/>
  <c r="D179" i="35"/>
  <c r="D224" i="35"/>
  <c r="D247" i="35" s="1"/>
  <c r="O50" i="54"/>
  <c r="Z50" i="54"/>
  <c r="AA50" i="54"/>
  <c r="M50" i="54"/>
  <c r="K50" i="54"/>
  <c r="AK50" i="54"/>
  <c r="G50" i="54"/>
  <c r="W50" i="54"/>
  <c r="Q50" i="54"/>
  <c r="AB50" i="54"/>
  <c r="Y50" i="54"/>
  <c r="J50" i="54"/>
  <c r="AF50" i="54"/>
  <c r="AH50" i="54"/>
  <c r="T50" i="54"/>
  <c r="AD50" i="54"/>
  <c r="P50" i="54"/>
  <c r="V50" i="54"/>
  <c r="L50" i="54"/>
  <c r="R50" i="54"/>
  <c r="AC50" i="54"/>
  <c r="U50" i="54"/>
  <c r="AJ50" i="54"/>
  <c r="AE50" i="54"/>
  <c r="E50" i="54"/>
  <c r="AI50" i="54"/>
  <c r="X50" i="54"/>
  <c r="AG50" i="54"/>
  <c r="F50" i="54"/>
  <c r="S50" i="54"/>
  <c r="H50" i="54"/>
  <c r="I50" i="54"/>
  <c r="N50" i="54"/>
  <c r="D233" i="37"/>
  <c r="D259" i="37" s="1"/>
  <c r="D188" i="37"/>
  <c r="D205" i="37" s="1"/>
  <c r="D181" i="37"/>
  <c r="D199" i="37" s="1"/>
  <c r="D226" i="37"/>
  <c r="D249" i="37" s="1"/>
  <c r="AG175" i="55"/>
  <c r="F175" i="55"/>
  <c r="AH175" i="55"/>
  <c r="E175" i="55"/>
  <c r="L175" i="55"/>
  <c r="AI175" i="55"/>
  <c r="AA175" i="55"/>
  <c r="AC175" i="55"/>
  <c r="AJ175" i="55"/>
  <c r="J175" i="55"/>
  <c r="W175" i="55"/>
  <c r="AF175" i="55"/>
  <c r="Q175" i="55"/>
  <c r="AE175" i="55"/>
  <c r="O175" i="55"/>
  <c r="G175" i="55"/>
  <c r="T175" i="55"/>
  <c r="I175" i="55"/>
  <c r="P175" i="55"/>
  <c r="S175" i="55"/>
  <c r="AB175" i="55"/>
  <c r="N175" i="55"/>
  <c r="U175" i="55"/>
  <c r="V175" i="55"/>
  <c r="X175" i="55"/>
  <c r="Z175" i="55"/>
  <c r="AK175" i="55"/>
  <c r="H175" i="55"/>
  <c r="R175" i="55"/>
  <c r="M175" i="55"/>
  <c r="AD175" i="55"/>
  <c r="Y175" i="55"/>
  <c r="K175" i="55"/>
  <c r="AF760" i="47"/>
  <c r="J226" i="54"/>
  <c r="O226" i="54"/>
  <c r="AE226" i="54"/>
  <c r="AC226" i="54"/>
  <c r="AF226" i="54"/>
  <c r="AK226" i="54"/>
  <c r="U226" i="54"/>
  <c r="AI226" i="54"/>
  <c r="H226" i="54"/>
  <c r="V226" i="54"/>
  <c r="AJ226" i="54"/>
  <c r="AA226" i="54"/>
  <c r="P226" i="54"/>
  <c r="Z226" i="54"/>
  <c r="AH226" i="54"/>
  <c r="S226" i="54"/>
  <c r="AG226" i="54"/>
  <c r="F226" i="54"/>
  <c r="AD226" i="54"/>
  <c r="R226" i="54"/>
  <c r="Q226" i="54"/>
  <c r="E226" i="54"/>
  <c r="L226" i="54"/>
  <c r="I226" i="54"/>
  <c r="G226" i="54"/>
  <c r="M226" i="54"/>
  <c r="T226" i="54"/>
  <c r="N226" i="54"/>
  <c r="K226" i="54"/>
  <c r="AB226" i="54"/>
  <c r="X226" i="54"/>
  <c r="Y226" i="54"/>
  <c r="W226" i="54"/>
  <c r="W75" i="55"/>
  <c r="E75" i="55"/>
  <c r="J75" i="55"/>
  <c r="V75" i="55"/>
  <c r="T75" i="55"/>
  <c r="AB75" i="55"/>
  <c r="M75" i="55"/>
  <c r="N75" i="55"/>
  <c r="G75" i="55"/>
  <c r="AK75" i="55"/>
  <c r="H75" i="55"/>
  <c r="R75" i="55"/>
  <c r="I75" i="55"/>
  <c r="U75" i="55"/>
  <c r="AH75" i="55"/>
  <c r="AA75" i="55"/>
  <c r="S75" i="55"/>
  <c r="O75" i="55"/>
  <c r="AC75" i="55"/>
  <c r="Y75" i="55"/>
  <c r="AF75" i="55"/>
  <c r="L75" i="55"/>
  <c r="X75" i="55"/>
  <c r="AD75" i="55"/>
  <c r="Z75" i="55"/>
  <c r="F75" i="55"/>
  <c r="K75" i="55"/>
  <c r="AI75" i="55"/>
  <c r="P75" i="55"/>
  <c r="Q75" i="55"/>
  <c r="AG75" i="55"/>
  <c r="AJ75" i="55"/>
  <c r="AE75" i="55"/>
  <c r="D226" i="40"/>
  <c r="D249" i="40" s="1"/>
  <c r="D181" i="40"/>
  <c r="D199" i="40" s="1"/>
  <c r="J11" i="48"/>
  <c r="I16" i="51"/>
  <c r="I18" i="51" s="1"/>
  <c r="P471" i="47"/>
  <c r="J166" i="39"/>
  <c r="AA962" i="47"/>
  <c r="AK962" i="47"/>
  <c r="AF962" i="47"/>
  <c r="AO962" i="47"/>
  <c r="M764" i="47"/>
  <c r="G147" i="43"/>
  <c r="H80" i="43"/>
  <c r="D227" i="20"/>
  <c r="D250" i="20" s="1"/>
  <c r="D182" i="20"/>
  <c r="D233" i="20"/>
  <c r="D259" i="20" s="1"/>
  <c r="D188" i="20"/>
  <c r="D205" i="20" s="1"/>
  <c r="AB176" i="59"/>
  <c r="AG176" i="59"/>
  <c r="S176" i="59"/>
  <c r="P176" i="59"/>
  <c r="V176" i="59"/>
  <c r="AC176" i="59"/>
  <c r="Y176" i="59"/>
  <c r="Z176" i="59"/>
  <c r="AD176" i="59"/>
  <c r="Q176" i="59"/>
  <c r="L176" i="59"/>
  <c r="M176" i="59"/>
  <c r="G176" i="59"/>
  <c r="E176" i="59"/>
  <c r="AJ176" i="59"/>
  <c r="K176" i="59"/>
  <c r="I176" i="59"/>
  <c r="AA176" i="59"/>
  <c r="AF176" i="59"/>
  <c r="J176" i="59"/>
  <c r="AH176" i="59"/>
  <c r="AI176" i="59"/>
  <c r="AK176" i="59"/>
  <c r="W176" i="59"/>
  <c r="R176" i="59"/>
  <c r="T176" i="59"/>
  <c r="U176" i="59"/>
  <c r="N176" i="59"/>
  <c r="O176" i="59"/>
  <c r="X176" i="59"/>
  <c r="AE176" i="59"/>
  <c r="H176" i="59"/>
  <c r="F176" i="59"/>
  <c r="S24" i="47"/>
  <c r="R250" i="57"/>
  <c r="Z250" i="57"/>
  <c r="AB250" i="57"/>
  <c r="G250" i="57"/>
  <c r="AK250" i="57"/>
  <c r="J250" i="57"/>
  <c r="Q250" i="57"/>
  <c r="AF250" i="57"/>
  <c r="X250" i="57"/>
  <c r="AG250" i="57"/>
  <c r="W250" i="57"/>
  <c r="AA250" i="57"/>
  <c r="AH250" i="57"/>
  <c r="I250" i="57"/>
  <c r="L250" i="57"/>
  <c r="H250" i="57"/>
  <c r="AJ250" i="57"/>
  <c r="M250" i="57"/>
  <c r="U250" i="57"/>
  <c r="O250" i="57"/>
  <c r="Y250" i="57"/>
  <c r="F250" i="57"/>
  <c r="K250" i="57"/>
  <c r="S250" i="57"/>
  <c r="AC250" i="57"/>
  <c r="AD250" i="57"/>
  <c r="AI250" i="57"/>
  <c r="V250" i="57"/>
  <c r="AE250" i="57"/>
  <c r="P250" i="57"/>
  <c r="T250" i="57"/>
  <c r="E250" i="57"/>
  <c r="N250" i="57"/>
  <c r="R24" i="47"/>
  <c r="AJ24" i="47"/>
  <c r="X24" i="47"/>
  <c r="P24" i="47"/>
  <c r="N151" i="57"/>
  <c r="F151" i="57"/>
  <c r="X151" i="57"/>
  <c r="AE151" i="57"/>
  <c r="AK151" i="57"/>
  <c r="AC151" i="57"/>
  <c r="AF151" i="57"/>
  <c r="AH151" i="57"/>
  <c r="AJ151" i="57"/>
  <c r="M151" i="57"/>
  <c r="L151" i="57"/>
  <c r="AA151" i="57"/>
  <c r="K151" i="57"/>
  <c r="S151" i="57"/>
  <c r="Q151" i="57"/>
  <c r="O151" i="57"/>
  <c r="R151" i="57"/>
  <c r="AB151" i="57"/>
  <c r="W151" i="57"/>
  <c r="AD151" i="57"/>
  <c r="E151" i="57"/>
  <c r="H151" i="57"/>
  <c r="U151" i="57"/>
  <c r="P151" i="57"/>
  <c r="G151" i="57"/>
  <c r="AI151" i="57"/>
  <c r="V151" i="57"/>
  <c r="AG151" i="57"/>
  <c r="Z151" i="57"/>
  <c r="J151" i="57"/>
  <c r="I151" i="57"/>
  <c r="Y151" i="57"/>
  <c r="T151" i="57"/>
  <c r="AB895" i="47"/>
  <c r="K895" i="47"/>
  <c r="W895" i="47"/>
  <c r="U895" i="47"/>
  <c r="AI760" i="47"/>
  <c r="AO760" i="47"/>
  <c r="O760" i="47"/>
  <c r="AC23" i="47"/>
  <c r="AB23" i="47"/>
  <c r="P694" i="47"/>
  <c r="AD694" i="47"/>
  <c r="S694" i="47"/>
  <c r="R694" i="47"/>
  <c r="W694" i="47"/>
  <c r="D233" i="38"/>
  <c r="D259" i="38" s="1"/>
  <c r="D188" i="38"/>
  <c r="D205" i="38" s="1"/>
  <c r="D231" i="38"/>
  <c r="D256" i="38" s="1"/>
  <c r="D186" i="38"/>
  <c r="D203" i="38" s="1"/>
  <c r="D230" i="41"/>
  <c r="D255" i="41" s="1"/>
  <c r="D185" i="41"/>
  <c r="D202" i="41" s="1"/>
  <c r="D190" i="41"/>
  <c r="D207" i="41" s="1"/>
  <c r="D235" i="41"/>
  <c r="D261" i="41" s="1"/>
  <c r="W693" i="47"/>
  <c r="M693" i="47"/>
  <c r="Q693" i="47"/>
  <c r="AO693" i="47"/>
  <c r="L693" i="47"/>
  <c r="AC51" i="57"/>
  <c r="U51" i="57"/>
  <c r="P51" i="57"/>
  <c r="AE51" i="57"/>
  <c r="I51" i="57"/>
  <c r="W51" i="57"/>
  <c r="J51" i="57"/>
  <c r="E51" i="57"/>
  <c r="AJ51" i="57"/>
  <c r="K51" i="57"/>
  <c r="F51" i="57"/>
  <c r="AG51" i="57"/>
  <c r="X51" i="57"/>
  <c r="AD51" i="57"/>
  <c r="Q51" i="57"/>
  <c r="Y51" i="57"/>
  <c r="S51" i="57"/>
  <c r="AK51" i="57"/>
  <c r="L51" i="57"/>
  <c r="O51" i="57"/>
  <c r="M51" i="57"/>
  <c r="AA51" i="57"/>
  <c r="AF51" i="57"/>
  <c r="H51" i="57"/>
  <c r="AH51" i="57"/>
  <c r="AB51" i="57"/>
  <c r="AI51" i="57"/>
  <c r="V51" i="57"/>
  <c r="G51" i="57"/>
  <c r="Z51" i="57"/>
  <c r="N51" i="57"/>
  <c r="R51" i="57"/>
  <c r="T51" i="57"/>
  <c r="Z761" i="47"/>
  <c r="AM761" i="47"/>
  <c r="AB761" i="47"/>
  <c r="AA761" i="47"/>
  <c r="E200" i="59"/>
  <c r="AD200" i="59"/>
  <c r="AB200" i="59"/>
  <c r="AK200" i="59"/>
  <c r="M200" i="59"/>
  <c r="N200" i="59"/>
  <c r="R200" i="59"/>
  <c r="H200" i="59"/>
  <c r="AF200" i="59"/>
  <c r="AC200" i="59"/>
  <c r="F200" i="59"/>
  <c r="S200" i="59"/>
  <c r="AG200" i="59"/>
  <c r="AH200" i="59"/>
  <c r="AJ200" i="59"/>
  <c r="U200" i="59"/>
  <c r="J200" i="59"/>
  <c r="X200" i="59"/>
  <c r="AA200" i="59"/>
  <c r="AE200" i="59"/>
  <c r="T200" i="59"/>
  <c r="Z200" i="59"/>
  <c r="Y200" i="59"/>
  <c r="P200" i="59"/>
  <c r="W200" i="59"/>
  <c r="AI200" i="59"/>
  <c r="K200" i="59"/>
  <c r="G200" i="59"/>
  <c r="O200" i="59"/>
  <c r="L200" i="59"/>
  <c r="Q200" i="59"/>
  <c r="I200" i="59"/>
  <c r="V200" i="59"/>
  <c r="R201" i="59"/>
  <c r="G201" i="59"/>
  <c r="S201" i="59"/>
  <c r="AC201" i="59"/>
  <c r="AJ201" i="59"/>
  <c r="W201" i="59"/>
  <c r="AK201" i="59"/>
  <c r="AG201" i="59"/>
  <c r="AE201" i="59"/>
  <c r="AA201" i="59"/>
  <c r="AI201" i="59"/>
  <c r="F201" i="59"/>
  <c r="AB201" i="59"/>
  <c r="V201" i="59"/>
  <c r="L201" i="59"/>
  <c r="AD201" i="59"/>
  <c r="Q201" i="59"/>
  <c r="Z201" i="59"/>
  <c r="P201" i="59"/>
  <c r="J201" i="59"/>
  <c r="E201" i="59"/>
  <c r="AH201" i="59"/>
  <c r="N201" i="59"/>
  <c r="AF201" i="59"/>
  <c r="U201" i="59"/>
  <c r="X201" i="59"/>
  <c r="H201" i="59"/>
  <c r="M201" i="59"/>
  <c r="K201" i="59"/>
  <c r="T201" i="59"/>
  <c r="O201" i="59"/>
  <c r="Y201" i="59"/>
  <c r="I201" i="59"/>
  <c r="D188" i="34"/>
  <c r="D205" i="34" s="1"/>
  <c r="D233" i="34"/>
  <c r="D259" i="34" s="1"/>
  <c r="G125" i="55"/>
  <c r="AF125" i="55"/>
  <c r="M125" i="55"/>
  <c r="Q125" i="55"/>
  <c r="N125" i="55"/>
  <c r="R125" i="55"/>
  <c r="U125" i="55"/>
  <c r="Z125" i="55"/>
  <c r="T125" i="55"/>
  <c r="H125" i="55"/>
  <c r="X125" i="55"/>
  <c r="AE125" i="55"/>
  <c r="F125" i="55"/>
  <c r="V125" i="55"/>
  <c r="S125" i="55"/>
  <c r="AJ125" i="55"/>
  <c r="E125" i="55"/>
  <c r="O125" i="55"/>
  <c r="AI125" i="55"/>
  <c r="I125" i="55"/>
  <c r="AD125" i="55"/>
  <c r="J125" i="55"/>
  <c r="L125" i="55"/>
  <c r="AK125" i="55"/>
  <c r="AB125" i="55"/>
  <c r="K125" i="55"/>
  <c r="P125" i="55"/>
  <c r="AH125" i="55"/>
  <c r="AG125" i="55"/>
  <c r="AA125" i="55"/>
  <c r="W125" i="55"/>
  <c r="Y125" i="55"/>
  <c r="AC125" i="55"/>
  <c r="D232" i="44"/>
  <c r="D258" i="44" s="1"/>
  <c r="D187" i="44"/>
  <c r="D227" i="44"/>
  <c r="D250" i="44" s="1"/>
  <c r="D182" i="44"/>
  <c r="AE325" i="56"/>
  <c r="F325" i="56"/>
  <c r="AB325" i="56"/>
  <c r="M325" i="56"/>
  <c r="AD325" i="56"/>
  <c r="AJ325" i="56"/>
  <c r="AG325" i="56"/>
  <c r="W325" i="56"/>
  <c r="H325" i="56"/>
  <c r="AF325" i="56"/>
  <c r="E325" i="56"/>
  <c r="V325" i="56"/>
  <c r="G325" i="56"/>
  <c r="R325" i="56"/>
  <c r="AI325" i="56"/>
  <c r="AC325" i="56"/>
  <c r="AK325" i="56"/>
  <c r="U325" i="56"/>
  <c r="X325" i="56"/>
  <c r="AH325" i="56"/>
  <c r="Y325" i="56"/>
  <c r="O325" i="56"/>
  <c r="AA325" i="56"/>
  <c r="Q325" i="56"/>
  <c r="J325" i="56"/>
  <c r="S325" i="56"/>
  <c r="N325" i="56"/>
  <c r="I325" i="56"/>
  <c r="L325" i="56"/>
  <c r="P325" i="56"/>
  <c r="Z325" i="56"/>
  <c r="T325" i="56"/>
  <c r="K325" i="56"/>
  <c r="AB894" i="47"/>
  <c r="S894" i="47"/>
  <c r="V894" i="47"/>
  <c r="AK894" i="47"/>
  <c r="AE225" i="59"/>
  <c r="AK225" i="59"/>
  <c r="U225" i="59"/>
  <c r="AF225" i="59"/>
  <c r="S225" i="59"/>
  <c r="K225" i="59"/>
  <c r="J225" i="59"/>
  <c r="V225" i="59"/>
  <c r="AG225" i="59"/>
  <c r="Y225" i="59"/>
  <c r="AH225" i="59"/>
  <c r="P225" i="59"/>
  <c r="Q225" i="59"/>
  <c r="I225" i="59"/>
  <c r="Z225" i="59"/>
  <c r="H225" i="59"/>
  <c r="AI225" i="59"/>
  <c r="AA225" i="59"/>
  <c r="T225" i="59"/>
  <c r="R225" i="59"/>
  <c r="AD225" i="59"/>
  <c r="F225" i="59"/>
  <c r="O225" i="59"/>
  <c r="E225" i="59"/>
  <c r="X225" i="59"/>
  <c r="AJ225" i="59"/>
  <c r="AC225" i="59"/>
  <c r="W225" i="59"/>
  <c r="N225" i="59"/>
  <c r="AB225" i="59"/>
  <c r="M225" i="59"/>
  <c r="G225" i="59"/>
  <c r="L225" i="59"/>
  <c r="W126" i="57"/>
  <c r="I126" i="57"/>
  <c r="O126" i="57"/>
  <c r="AG126" i="57"/>
  <c r="E126" i="57"/>
  <c r="N126" i="57"/>
  <c r="P126" i="57"/>
  <c r="Y126" i="57"/>
  <c r="Q126" i="57"/>
  <c r="AE126" i="57"/>
  <c r="H126" i="57"/>
  <c r="V126" i="57"/>
  <c r="U126" i="57"/>
  <c r="AC126" i="57"/>
  <c r="AH126" i="57"/>
  <c r="G126" i="57"/>
  <c r="T126" i="57"/>
  <c r="F126" i="57"/>
  <c r="AJ126" i="57"/>
  <c r="X126" i="57"/>
  <c r="L126" i="57"/>
  <c r="AA126" i="57"/>
  <c r="Z126" i="57"/>
  <c r="AB126" i="57"/>
  <c r="R126" i="57"/>
  <c r="J126" i="57"/>
  <c r="AD126" i="57"/>
  <c r="AK126" i="57"/>
  <c r="K126" i="57"/>
  <c r="M126" i="57"/>
  <c r="AF126" i="57"/>
  <c r="AI126" i="57"/>
  <c r="S126" i="57"/>
  <c r="AL961" i="47"/>
  <c r="AI961" i="47"/>
  <c r="AF961" i="47"/>
  <c r="N961" i="47"/>
  <c r="L161" i="47"/>
  <c r="F151" i="34"/>
  <c r="R100" i="54"/>
  <c r="N100" i="54"/>
  <c r="AF100" i="54"/>
  <c r="AA100" i="54"/>
  <c r="AB100" i="54"/>
  <c r="W100" i="54"/>
  <c r="E100" i="54"/>
  <c r="AI100" i="54"/>
  <c r="X100" i="54"/>
  <c r="G100" i="54"/>
  <c r="AJ100" i="54"/>
  <c r="F100" i="54"/>
  <c r="Q100" i="54"/>
  <c r="Z100" i="54"/>
  <c r="L100" i="54"/>
  <c r="O100" i="54"/>
  <c r="V100" i="54"/>
  <c r="P100" i="54"/>
  <c r="AE100" i="54"/>
  <c r="AH100" i="54"/>
  <c r="H100" i="54"/>
  <c r="AK100" i="54"/>
  <c r="AD100" i="54"/>
  <c r="AG100" i="54"/>
  <c r="I100" i="54"/>
  <c r="T100" i="54"/>
  <c r="K100" i="54"/>
  <c r="AC100" i="54"/>
  <c r="M100" i="54"/>
  <c r="Y100" i="54"/>
  <c r="J100" i="54"/>
  <c r="S100" i="54"/>
  <c r="U100" i="54"/>
  <c r="H99" i="48"/>
  <c r="F32" i="51"/>
  <c r="AJ326" i="59"/>
  <c r="H326" i="59"/>
  <c r="AK326" i="59"/>
  <c r="W326" i="59"/>
  <c r="M326" i="59"/>
  <c r="O326" i="59"/>
  <c r="K326" i="59"/>
  <c r="Q326" i="59"/>
  <c r="AC326" i="59"/>
  <c r="U326" i="59"/>
  <c r="AH326" i="59"/>
  <c r="AG326" i="59"/>
  <c r="AF326" i="59"/>
  <c r="G326" i="59"/>
  <c r="Y326" i="59"/>
  <c r="R326" i="59"/>
  <c r="V326" i="59"/>
  <c r="J326" i="59"/>
  <c r="AA326" i="59"/>
  <c r="AI326" i="59"/>
  <c r="AB326" i="59"/>
  <c r="N326" i="59"/>
  <c r="E326" i="59"/>
  <c r="I326" i="59"/>
  <c r="AD326" i="59"/>
  <c r="Z326" i="59"/>
  <c r="P326" i="59"/>
  <c r="X326" i="59"/>
  <c r="L326" i="59"/>
  <c r="AE326" i="59"/>
  <c r="S326" i="59"/>
  <c r="T326" i="59"/>
  <c r="F326" i="59"/>
  <c r="Y76" i="54"/>
  <c r="X76" i="54"/>
  <c r="W76" i="54"/>
  <c r="I76" i="54"/>
  <c r="AJ76" i="54"/>
  <c r="G76" i="54"/>
  <c r="AE76" i="54"/>
  <c r="AI76" i="54"/>
  <c r="N76" i="54"/>
  <c r="F76" i="54"/>
  <c r="AK76" i="54"/>
  <c r="L76" i="54"/>
  <c r="AH76" i="54"/>
  <c r="Q76" i="54"/>
  <c r="AA76" i="54"/>
  <c r="AF76" i="54"/>
  <c r="V76" i="54"/>
  <c r="P76" i="54"/>
  <c r="AD76" i="54"/>
  <c r="Z76" i="54"/>
  <c r="U76" i="54"/>
  <c r="AB76" i="54"/>
  <c r="AG76" i="54"/>
  <c r="J76" i="54"/>
  <c r="M76" i="54"/>
  <c r="O76" i="54"/>
  <c r="T76" i="54"/>
  <c r="H76" i="54"/>
  <c r="R76" i="54"/>
  <c r="E76" i="54"/>
  <c r="AC76" i="54"/>
  <c r="S76" i="54"/>
  <c r="K76" i="54"/>
  <c r="D189" i="36"/>
  <c r="D206" i="36" s="1"/>
  <c r="D234" i="36"/>
  <c r="D260" i="36" s="1"/>
  <c r="D190" i="36"/>
  <c r="D207" i="36" s="1"/>
  <c r="D235" i="36"/>
  <c r="D261" i="36" s="1"/>
  <c r="G84" i="35"/>
  <c r="H79" i="35"/>
  <c r="D184" i="35"/>
  <c r="D229" i="35"/>
  <c r="D254" i="35" s="1"/>
  <c r="D228" i="35"/>
  <c r="D252" i="35" s="1"/>
  <c r="D183" i="35"/>
  <c r="L94" i="47"/>
  <c r="F151" i="20"/>
  <c r="D184" i="37"/>
  <c r="D229" i="37"/>
  <c r="D254" i="37" s="1"/>
  <c r="D234" i="37"/>
  <c r="D260" i="37" s="1"/>
  <c r="D189" i="37"/>
  <c r="D206" i="37" s="1"/>
  <c r="H175" i="56"/>
  <c r="M175" i="56"/>
  <c r="U175" i="56"/>
  <c r="AC175" i="56"/>
  <c r="V175" i="56"/>
  <c r="R175" i="56"/>
  <c r="Q175" i="56"/>
  <c r="W175" i="56"/>
  <c r="O175" i="56"/>
  <c r="AF175" i="56"/>
  <c r="T175" i="56"/>
  <c r="AI175" i="56"/>
  <c r="AB175" i="56"/>
  <c r="AG175" i="56"/>
  <c r="Z175" i="56"/>
  <c r="L175" i="56"/>
  <c r="J175" i="56"/>
  <c r="S175" i="56"/>
  <c r="AK175" i="56"/>
  <c r="K175" i="56"/>
  <c r="AH175" i="56"/>
  <c r="AD175" i="56"/>
  <c r="Y175" i="56"/>
  <c r="P175" i="56"/>
  <c r="X175" i="56"/>
  <c r="N175" i="56"/>
  <c r="AE175" i="56"/>
  <c r="AJ175" i="56"/>
  <c r="F175" i="56"/>
  <c r="AA175" i="56"/>
  <c r="I175" i="56"/>
  <c r="E175" i="56"/>
  <c r="G175" i="56"/>
  <c r="M27" i="47"/>
  <c r="H80" i="1"/>
  <c r="G147" i="1"/>
  <c r="AI226" i="55"/>
  <c r="K226" i="55"/>
  <c r="AB226" i="55"/>
  <c r="H226" i="55"/>
  <c r="I226" i="55"/>
  <c r="AE226" i="55"/>
  <c r="M226" i="55"/>
  <c r="AD226" i="55"/>
  <c r="L226" i="55"/>
  <c r="Q226" i="55"/>
  <c r="AA226" i="55"/>
  <c r="AG226" i="55"/>
  <c r="P226" i="55"/>
  <c r="T226" i="55"/>
  <c r="Z226" i="55"/>
  <c r="U226" i="55"/>
  <c r="AC226" i="55"/>
  <c r="G226" i="55"/>
  <c r="AK226" i="55"/>
  <c r="E226" i="55"/>
  <c r="X226" i="55"/>
  <c r="AF226" i="55"/>
  <c r="R226" i="55"/>
  <c r="W226" i="55"/>
  <c r="AH226" i="55"/>
  <c r="V226" i="55"/>
  <c r="AJ226" i="55"/>
  <c r="J226" i="55"/>
  <c r="Y226" i="55"/>
  <c r="F226" i="55"/>
  <c r="O226" i="55"/>
  <c r="S226" i="55"/>
  <c r="N226" i="55"/>
  <c r="U75" i="54"/>
  <c r="F75" i="54"/>
  <c r="AF75" i="54"/>
  <c r="V75" i="54"/>
  <c r="I75" i="54"/>
  <c r="M75" i="54"/>
  <c r="AE75" i="54"/>
  <c r="AC75" i="54"/>
  <c r="W75" i="54"/>
  <c r="AK75" i="54"/>
  <c r="Z75" i="54"/>
  <c r="AB75" i="54"/>
  <c r="K75" i="54"/>
  <c r="AA75" i="54"/>
  <c r="P75" i="54"/>
  <c r="X75" i="54"/>
  <c r="AI75" i="54"/>
  <c r="Y75" i="54"/>
  <c r="AG75" i="54"/>
  <c r="R75" i="54"/>
  <c r="H75" i="54"/>
  <c r="G75" i="54"/>
  <c r="N75" i="54"/>
  <c r="AD75" i="54"/>
  <c r="L75" i="54"/>
  <c r="E75" i="54"/>
  <c r="Q75" i="54"/>
  <c r="O75" i="54"/>
  <c r="T75" i="54"/>
  <c r="J75" i="54"/>
  <c r="AJ75" i="54"/>
  <c r="S75" i="54"/>
  <c r="AH75" i="54"/>
  <c r="D227" i="40"/>
  <c r="D250" i="40" s="1"/>
  <c r="D182" i="40"/>
  <c r="P940" i="47"/>
  <c r="J162" i="46"/>
  <c r="AE151" i="56"/>
  <c r="F151" i="56"/>
  <c r="AI151" i="56"/>
  <c r="O151" i="56"/>
  <c r="T151" i="56"/>
  <c r="G151" i="56"/>
  <c r="H151" i="56"/>
  <c r="W151" i="56"/>
  <c r="I151" i="56"/>
  <c r="N151" i="56"/>
  <c r="AB151" i="56"/>
  <c r="AC151" i="56"/>
  <c r="U151" i="56"/>
  <c r="Z151" i="56"/>
  <c r="AH151" i="56"/>
  <c r="AF151" i="56"/>
  <c r="R151" i="56"/>
  <c r="L151" i="56"/>
  <c r="K151" i="56"/>
  <c r="AG151" i="56"/>
  <c r="S151" i="56"/>
  <c r="X151" i="56"/>
  <c r="P151" i="56"/>
  <c r="AJ151" i="56"/>
  <c r="AA151" i="56"/>
  <c r="AK151" i="56"/>
  <c r="E151" i="56"/>
  <c r="M151" i="56"/>
  <c r="J151" i="56"/>
  <c r="Q151" i="56"/>
  <c r="V151" i="56"/>
  <c r="AD151" i="56"/>
  <c r="Y151" i="56"/>
  <c r="S895" i="47"/>
  <c r="AP895" i="47"/>
  <c r="AL895" i="47"/>
  <c r="V895" i="47"/>
  <c r="P895" i="47"/>
  <c r="AM760" i="47"/>
  <c r="E290" i="52"/>
  <c r="E61" i="43" s="1"/>
  <c r="E289" i="52"/>
  <c r="E60" i="43" s="1"/>
  <c r="E291" i="52"/>
  <c r="E62" i="43" s="1"/>
  <c r="E292" i="52"/>
  <c r="E63" i="43" s="1"/>
  <c r="E297" i="52"/>
  <c r="E68" i="43" s="1"/>
  <c r="E299" i="52"/>
  <c r="E70" i="43" s="1"/>
  <c r="E298" i="52"/>
  <c r="E69" i="43" s="1"/>
  <c r="E293" i="52"/>
  <c r="E64" i="43" s="1"/>
  <c r="E294" i="52"/>
  <c r="E65" i="43" s="1"/>
  <c r="E295" i="52"/>
  <c r="E66" i="43" s="1"/>
  <c r="E296" i="52"/>
  <c r="E67" i="43" s="1"/>
  <c r="AD760" i="47"/>
  <c r="D232" i="39"/>
  <c r="D258" i="39" s="1"/>
  <c r="D187" i="39"/>
  <c r="D183" i="39"/>
  <c r="D228" i="39"/>
  <c r="D252" i="39" s="1"/>
  <c r="I167" i="34"/>
  <c r="I194" i="34" s="1"/>
  <c r="AH251" i="56"/>
  <c r="AF251" i="56"/>
  <c r="AD251" i="56"/>
  <c r="I251" i="56"/>
  <c r="Q251" i="56"/>
  <c r="O251" i="56"/>
  <c r="X251" i="56"/>
  <c r="AJ251" i="56"/>
  <c r="F251" i="56"/>
  <c r="L251" i="56"/>
  <c r="M251" i="56"/>
  <c r="S251" i="56"/>
  <c r="V251" i="56"/>
  <c r="Y251" i="56"/>
  <c r="AB251" i="56"/>
  <c r="W251" i="56"/>
  <c r="AG251" i="56"/>
  <c r="AE251" i="56"/>
  <c r="J251" i="56"/>
  <c r="H251" i="56"/>
  <c r="R251" i="56"/>
  <c r="P251" i="56"/>
  <c r="N251" i="56"/>
  <c r="AC251" i="56"/>
  <c r="AI251" i="56"/>
  <c r="AK251" i="56"/>
  <c r="E251" i="56"/>
  <c r="U251" i="56"/>
  <c r="T251" i="56"/>
  <c r="G251" i="56"/>
  <c r="AA251" i="56"/>
  <c r="K251" i="56"/>
  <c r="Z251" i="56"/>
  <c r="AQ23" i="47"/>
  <c r="AP694" i="47"/>
  <c r="U694" i="47"/>
  <c r="Z694" i="47"/>
  <c r="AE694" i="47"/>
  <c r="D229" i="38"/>
  <c r="D254" i="38" s="1"/>
  <c r="D184" i="38"/>
  <c r="D224" i="38"/>
  <c r="D247" i="38" s="1"/>
  <c r="D179" i="38"/>
  <c r="G84" i="44"/>
  <c r="H79" i="44"/>
  <c r="D226" i="41"/>
  <c r="D249" i="41" s="1"/>
  <c r="D181" i="41"/>
  <c r="D199" i="41" s="1"/>
  <c r="D184" i="41"/>
  <c r="D229" i="41"/>
  <c r="D254" i="41" s="1"/>
  <c r="N693" i="47"/>
  <c r="AL693" i="47"/>
  <c r="AP693" i="47"/>
  <c r="AF693" i="47"/>
  <c r="AC51" i="59"/>
  <c r="H51" i="59"/>
  <c r="AA51" i="59"/>
  <c r="T51" i="59"/>
  <c r="O51" i="59"/>
  <c r="I51" i="59"/>
  <c r="M51" i="59"/>
  <c r="AI51" i="59"/>
  <c r="X51" i="59"/>
  <c r="J51" i="59"/>
  <c r="G51" i="59"/>
  <c r="AE51" i="59"/>
  <c r="V51" i="59"/>
  <c r="E51" i="59"/>
  <c r="AB51" i="59"/>
  <c r="Y51" i="59"/>
  <c r="AK51" i="59"/>
  <c r="Z51" i="59"/>
  <c r="W51" i="59"/>
  <c r="S51" i="59"/>
  <c r="F51" i="59"/>
  <c r="U51" i="59"/>
  <c r="P51" i="59"/>
  <c r="AD51" i="59"/>
  <c r="N51" i="59"/>
  <c r="AG51" i="59"/>
  <c r="AJ51" i="59"/>
  <c r="AH51" i="59"/>
  <c r="K51" i="59"/>
  <c r="AF51" i="59"/>
  <c r="Q51" i="59"/>
  <c r="L51" i="59"/>
  <c r="R51" i="59"/>
  <c r="AH761" i="47"/>
  <c r="X761" i="47"/>
  <c r="AF761" i="47"/>
  <c r="AC761" i="47"/>
  <c r="V150" i="56"/>
  <c r="X150" i="56"/>
  <c r="H150" i="56"/>
  <c r="AF150" i="56"/>
  <c r="Q150" i="56"/>
  <c r="W150" i="56"/>
  <c r="G150" i="56"/>
  <c r="AI150" i="56"/>
  <c r="E150" i="56"/>
  <c r="AE150" i="56"/>
  <c r="AG150" i="56"/>
  <c r="AA150" i="56"/>
  <c r="AD150" i="56"/>
  <c r="J150" i="56"/>
  <c r="Z150" i="56"/>
  <c r="Y150" i="56"/>
  <c r="I150" i="56"/>
  <c r="K150" i="56"/>
  <c r="N150" i="56"/>
  <c r="M150" i="56"/>
  <c r="AJ150" i="56"/>
  <c r="AC150" i="56"/>
  <c r="U150" i="56"/>
  <c r="R150" i="56"/>
  <c r="T150" i="56"/>
  <c r="L150" i="56"/>
  <c r="F150" i="56"/>
  <c r="P150" i="56"/>
  <c r="AB150" i="56"/>
  <c r="AH150" i="56"/>
  <c r="S150" i="56"/>
  <c r="O150" i="56"/>
  <c r="AK150" i="56"/>
  <c r="AI200" i="55"/>
  <c r="AG200" i="55"/>
  <c r="AD200" i="55"/>
  <c r="K200" i="55"/>
  <c r="AC200" i="55"/>
  <c r="AK200" i="55"/>
  <c r="F200" i="55"/>
  <c r="E200" i="55"/>
  <c r="Z200" i="55"/>
  <c r="AE200" i="55"/>
  <c r="Q200" i="55"/>
  <c r="N200" i="55"/>
  <c r="X200" i="55"/>
  <c r="P200" i="55"/>
  <c r="AJ200" i="55"/>
  <c r="Y200" i="55"/>
  <c r="G200" i="55"/>
  <c r="T200" i="55"/>
  <c r="U200" i="55"/>
  <c r="V200" i="55"/>
  <c r="R200" i="55"/>
  <c r="I200" i="55"/>
  <c r="L200" i="55"/>
  <c r="M200" i="55"/>
  <c r="AH200" i="55"/>
  <c r="AB200" i="55"/>
  <c r="S200" i="55"/>
  <c r="J200" i="55"/>
  <c r="H200" i="55"/>
  <c r="AA200" i="55"/>
  <c r="W200" i="55"/>
  <c r="O200" i="55"/>
  <c r="AF200" i="55"/>
  <c r="D231" i="34"/>
  <c r="D256" i="34" s="1"/>
  <c r="D186" i="34"/>
  <c r="D203" i="34" s="1"/>
  <c r="D180" i="34"/>
  <c r="D198" i="34" s="1"/>
  <c r="D225" i="34"/>
  <c r="D248" i="34" s="1"/>
  <c r="AA125" i="57"/>
  <c r="AK125" i="57"/>
  <c r="AJ125" i="57"/>
  <c r="J125" i="57"/>
  <c r="M125" i="57"/>
  <c r="E125" i="57"/>
  <c r="I125" i="57"/>
  <c r="Y125" i="57"/>
  <c r="AE125" i="57"/>
  <c r="O125" i="57"/>
  <c r="L125" i="57"/>
  <c r="AG125" i="57"/>
  <c r="K125" i="57"/>
  <c r="V125" i="57"/>
  <c r="G125" i="57"/>
  <c r="U125" i="57"/>
  <c r="AH125" i="57"/>
  <c r="AI125" i="57"/>
  <c r="H125" i="57"/>
  <c r="R125" i="57"/>
  <c r="P125" i="57"/>
  <c r="V291" i="47" s="1"/>
  <c r="AC125" i="57"/>
  <c r="AB125" i="57"/>
  <c r="Q125" i="57"/>
  <c r="AF125" i="57"/>
  <c r="S125" i="57"/>
  <c r="F125" i="57"/>
  <c r="W125" i="57"/>
  <c r="AD125" i="57"/>
  <c r="Z125" i="57"/>
  <c r="X125" i="57"/>
  <c r="T125" i="57"/>
  <c r="N125" i="57"/>
  <c r="D188" i="44"/>
  <c r="D205" i="44" s="1"/>
  <c r="D233" i="44"/>
  <c r="D259" i="44" s="1"/>
  <c r="D191" i="44"/>
  <c r="D236" i="44"/>
  <c r="D262" i="44" s="1"/>
  <c r="T325" i="55"/>
  <c r="Q325" i="55"/>
  <c r="H325" i="55"/>
  <c r="X325" i="55"/>
  <c r="AB325" i="55"/>
  <c r="S325" i="55"/>
  <c r="AI325" i="55"/>
  <c r="G325" i="55"/>
  <c r="F325" i="55"/>
  <c r="AH325" i="55"/>
  <c r="AD325" i="55"/>
  <c r="J325" i="55"/>
  <c r="AK325" i="55"/>
  <c r="L325" i="55"/>
  <c r="U325" i="55"/>
  <c r="AA325" i="55"/>
  <c r="AE325" i="55"/>
  <c r="V325" i="55"/>
  <c r="K325" i="55"/>
  <c r="Z325" i="55"/>
  <c r="Y325" i="55"/>
  <c r="N325" i="55"/>
  <c r="AJ325" i="55"/>
  <c r="W325" i="55"/>
  <c r="E325" i="55"/>
  <c r="M325" i="55"/>
  <c r="AC325" i="55"/>
  <c r="AF325" i="55"/>
  <c r="AG325" i="55"/>
  <c r="O325" i="55"/>
  <c r="R325" i="55"/>
  <c r="I325" i="55"/>
  <c r="P325" i="55"/>
  <c r="AN894" i="47"/>
  <c r="E344" i="52"/>
  <c r="E65" i="45" s="1"/>
  <c r="E349" i="52"/>
  <c r="E70" i="45" s="1"/>
  <c r="E348" i="52"/>
  <c r="E69" i="45" s="1"/>
  <c r="E346" i="52"/>
  <c r="E67" i="45" s="1"/>
  <c r="E339" i="52"/>
  <c r="E60" i="45" s="1"/>
  <c r="E342" i="52"/>
  <c r="E63" i="45" s="1"/>
  <c r="E345" i="52"/>
  <c r="E66" i="45" s="1"/>
  <c r="E341" i="52"/>
  <c r="E62" i="45" s="1"/>
  <c r="E340" i="52"/>
  <c r="E61" i="45" s="1"/>
  <c r="E347" i="52"/>
  <c r="E68" i="45" s="1"/>
  <c r="E343" i="52"/>
  <c r="E64" i="45" s="1"/>
  <c r="P894" i="47"/>
  <c r="X894" i="47"/>
  <c r="Y894" i="47"/>
  <c r="AI225" i="54"/>
  <c r="J225" i="54"/>
  <c r="Z225" i="54"/>
  <c r="AC225" i="54"/>
  <c r="V225" i="54"/>
  <c r="AG225" i="54"/>
  <c r="G225" i="54"/>
  <c r="X225" i="54"/>
  <c r="AE225" i="54"/>
  <c r="T225" i="54"/>
  <c r="E225" i="54"/>
  <c r="N225" i="54"/>
  <c r="L225" i="54"/>
  <c r="Q225" i="54"/>
  <c r="W225" i="54"/>
  <c r="S225" i="54"/>
  <c r="AJ225" i="54"/>
  <c r="O225" i="54"/>
  <c r="AA225" i="54"/>
  <c r="Y225" i="54"/>
  <c r="AH225" i="54"/>
  <c r="AK225" i="54"/>
  <c r="AB225" i="54"/>
  <c r="AD225" i="54"/>
  <c r="P225" i="54"/>
  <c r="F225" i="54"/>
  <c r="R225" i="54"/>
  <c r="H225" i="54"/>
  <c r="K225" i="54"/>
  <c r="M225" i="54"/>
  <c r="AF225" i="54"/>
  <c r="U225" i="54"/>
  <c r="I225" i="54"/>
  <c r="X961" i="47"/>
  <c r="AQ961" i="47"/>
  <c r="AN961" i="47"/>
  <c r="L961" i="47"/>
  <c r="G84" i="34"/>
  <c r="H79" i="34"/>
  <c r="AG326" i="55"/>
  <c r="P326" i="55"/>
  <c r="V326" i="55"/>
  <c r="Z326" i="55"/>
  <c r="H326" i="55"/>
  <c r="L326" i="55"/>
  <c r="Y326" i="55"/>
  <c r="AE326" i="55"/>
  <c r="AF326" i="55"/>
  <c r="Q326" i="55"/>
  <c r="I326" i="55"/>
  <c r="F326" i="55"/>
  <c r="AA326" i="55"/>
  <c r="O326" i="55"/>
  <c r="E326" i="55"/>
  <c r="AB326" i="55"/>
  <c r="AI326" i="55"/>
  <c r="T326" i="55"/>
  <c r="R326" i="55"/>
  <c r="M326" i="55"/>
  <c r="AD326" i="55"/>
  <c r="AK326" i="55"/>
  <c r="AJ326" i="55"/>
  <c r="J326" i="55"/>
  <c r="N326" i="55"/>
  <c r="S326" i="55"/>
  <c r="U326" i="55"/>
  <c r="W326" i="55"/>
  <c r="G326" i="55"/>
  <c r="AC326" i="55"/>
  <c r="AH326" i="55"/>
  <c r="X326" i="55"/>
  <c r="K326" i="55"/>
  <c r="D225" i="36"/>
  <c r="D248" i="36" s="1"/>
  <c r="D180" i="36"/>
  <c r="D198" i="36" s="1"/>
  <c r="D191" i="36"/>
  <c r="D236" i="36"/>
  <c r="D262" i="36" s="1"/>
  <c r="L228" i="47"/>
  <c r="F151" i="35"/>
  <c r="D232" i="35"/>
  <c r="D258" i="35" s="1"/>
  <c r="D187" i="35"/>
  <c r="N50" i="57"/>
  <c r="AA50" i="57"/>
  <c r="W50" i="57"/>
  <c r="H50" i="57"/>
  <c r="X50" i="57"/>
  <c r="Z50" i="57"/>
  <c r="S50" i="57"/>
  <c r="AC50" i="57"/>
  <c r="E50" i="57"/>
  <c r="K50" i="57"/>
  <c r="G50" i="57"/>
  <c r="I50" i="57"/>
  <c r="AB50" i="57"/>
  <c r="AG50" i="57"/>
  <c r="Q50" i="57"/>
  <c r="V50" i="57"/>
  <c r="AI50" i="57"/>
  <c r="U50" i="57"/>
  <c r="O50" i="57"/>
  <c r="AH50" i="57"/>
  <c r="J50" i="57"/>
  <c r="F50" i="57"/>
  <c r="AK50" i="57"/>
  <c r="AE50" i="57"/>
  <c r="AJ50" i="57"/>
  <c r="Y50" i="57"/>
  <c r="P50" i="57"/>
  <c r="AD50" i="57"/>
  <c r="R50" i="57"/>
  <c r="L50" i="57"/>
  <c r="AF50" i="57"/>
  <c r="M50" i="57"/>
  <c r="T50" i="57"/>
  <c r="H79" i="20"/>
  <c r="G84" i="20"/>
  <c r="D182" i="37"/>
  <c r="D227" i="37"/>
  <c r="D250" i="37" s="1"/>
  <c r="W760" i="47"/>
  <c r="AJ226" i="59"/>
  <c r="L226" i="59"/>
  <c r="G226" i="59"/>
  <c r="AK226" i="59"/>
  <c r="Z226" i="59"/>
  <c r="Y226" i="59"/>
  <c r="AA226" i="59"/>
  <c r="W226" i="59"/>
  <c r="AC226" i="59"/>
  <c r="M226" i="59"/>
  <c r="S226" i="59"/>
  <c r="F226" i="59"/>
  <c r="AD226" i="59"/>
  <c r="AI226" i="59"/>
  <c r="J226" i="59"/>
  <c r="R226" i="59"/>
  <c r="P226" i="59"/>
  <c r="X226" i="59"/>
  <c r="AH226" i="59"/>
  <c r="V226" i="59"/>
  <c r="K226" i="59"/>
  <c r="U226" i="59"/>
  <c r="I226" i="59"/>
  <c r="AG226" i="59"/>
  <c r="O226" i="59"/>
  <c r="H226" i="59"/>
  <c r="AE226" i="59"/>
  <c r="N226" i="59"/>
  <c r="T226" i="59"/>
  <c r="AF226" i="59"/>
  <c r="E226" i="59"/>
  <c r="AB226" i="59"/>
  <c r="Q226" i="59"/>
  <c r="AE75" i="59"/>
  <c r="W75" i="59"/>
  <c r="O75" i="59"/>
  <c r="E75" i="59"/>
  <c r="AB75" i="59"/>
  <c r="L75" i="59"/>
  <c r="Z75" i="59"/>
  <c r="G75" i="59"/>
  <c r="X75" i="59"/>
  <c r="H75" i="59"/>
  <c r="V75" i="59"/>
  <c r="J75" i="59"/>
  <c r="AI75" i="59"/>
  <c r="Y75" i="59"/>
  <c r="Q75" i="59"/>
  <c r="I75" i="59"/>
  <c r="F75" i="59"/>
  <c r="AG75" i="59"/>
  <c r="AA75" i="59"/>
  <c r="S75" i="59"/>
  <c r="K75" i="59"/>
  <c r="AJ75" i="59"/>
  <c r="T75" i="59"/>
  <c r="AH75" i="59"/>
  <c r="R75" i="59"/>
  <c r="AF75" i="59"/>
  <c r="P75" i="59"/>
  <c r="AD75" i="59"/>
  <c r="N75" i="59"/>
  <c r="AC75" i="59"/>
  <c r="U75" i="59"/>
  <c r="M75" i="59"/>
  <c r="AK75" i="59"/>
  <c r="D224" i="40"/>
  <c r="D247" i="40" s="1"/>
  <c r="D179" i="40"/>
  <c r="D184" i="40"/>
  <c r="D229" i="40"/>
  <c r="D254" i="40" s="1"/>
  <c r="P136" i="47"/>
  <c r="J166" i="34"/>
  <c r="P672" i="47"/>
  <c r="J162" i="42"/>
  <c r="P69" i="47"/>
  <c r="J166" i="20"/>
  <c r="AP962" i="47"/>
  <c r="D234" i="20"/>
  <c r="D260" i="20" s="1"/>
  <c r="D189" i="20"/>
  <c r="D206" i="20" s="1"/>
  <c r="AH250" i="58"/>
  <c r="W250" i="58"/>
  <c r="T250" i="58"/>
  <c r="H250" i="58"/>
  <c r="I250" i="58"/>
  <c r="Y250" i="58"/>
  <c r="X250" i="58"/>
  <c r="AI250" i="58"/>
  <c r="K250" i="58"/>
  <c r="P250" i="58"/>
  <c r="J250" i="58"/>
  <c r="U250" i="58"/>
  <c r="L250" i="58"/>
  <c r="AA250" i="58"/>
  <c r="AK250" i="58"/>
  <c r="AQ626" i="47" s="1"/>
  <c r="O250" i="58"/>
  <c r="E250" i="58"/>
  <c r="AC250" i="58"/>
  <c r="AB250" i="58"/>
  <c r="V250" i="58"/>
  <c r="R250" i="58"/>
  <c r="S250" i="58"/>
  <c r="Q250" i="58"/>
  <c r="M250" i="58"/>
  <c r="AG250" i="58"/>
  <c r="Z250" i="58"/>
  <c r="AD250" i="58"/>
  <c r="N250" i="58"/>
  <c r="G250" i="58"/>
  <c r="AE250" i="58"/>
  <c r="AF250" i="58"/>
  <c r="AJ250" i="58"/>
  <c r="F250" i="58"/>
  <c r="L563" i="47"/>
  <c r="F151" i="40"/>
  <c r="I163" i="1"/>
  <c r="I190" i="1" s="1"/>
  <c r="AJ962" i="47"/>
  <c r="R962" i="47"/>
  <c r="AN962" i="47"/>
  <c r="AD962" i="47"/>
  <c r="N101" i="59"/>
  <c r="L101" i="59"/>
  <c r="X101" i="59"/>
  <c r="W101" i="59"/>
  <c r="V101" i="59"/>
  <c r="P101" i="59"/>
  <c r="O101" i="59"/>
  <c r="AI101" i="59"/>
  <c r="J101" i="59"/>
  <c r="H101" i="59"/>
  <c r="E101" i="59"/>
  <c r="AB101" i="59"/>
  <c r="AA101" i="59"/>
  <c r="K101" i="59"/>
  <c r="AH101" i="59"/>
  <c r="Y101" i="59"/>
  <c r="AG101" i="59"/>
  <c r="Q101" i="59"/>
  <c r="AC101" i="59"/>
  <c r="T101" i="59"/>
  <c r="U101" i="59"/>
  <c r="AK101" i="59"/>
  <c r="AF101" i="59"/>
  <c r="Z101" i="59"/>
  <c r="AD101" i="59"/>
  <c r="F101" i="59"/>
  <c r="AJ101" i="59"/>
  <c r="I101" i="59"/>
  <c r="G101" i="59"/>
  <c r="M101" i="59"/>
  <c r="S101" i="59"/>
  <c r="AE101" i="59"/>
  <c r="R101" i="59"/>
  <c r="D231" i="20"/>
  <c r="D256" i="20" s="1"/>
  <c r="D186" i="20"/>
  <c r="D203" i="20" s="1"/>
  <c r="D225" i="20"/>
  <c r="D248" i="20" s="1"/>
  <c r="D180" i="20"/>
  <c r="D198" i="20" s="1"/>
  <c r="AB176" i="55"/>
  <c r="AI176" i="55"/>
  <c r="O176" i="55"/>
  <c r="AK176" i="55"/>
  <c r="T176" i="55"/>
  <c r="I176" i="55"/>
  <c r="W176" i="55"/>
  <c r="U176" i="55"/>
  <c r="AE176" i="55"/>
  <c r="N176" i="55"/>
  <c r="F176" i="55"/>
  <c r="P176" i="55"/>
  <c r="K176" i="55"/>
  <c r="AD176" i="55"/>
  <c r="V176" i="55"/>
  <c r="X176" i="55"/>
  <c r="AA176" i="55"/>
  <c r="H176" i="55"/>
  <c r="AC176" i="55"/>
  <c r="Z176" i="55"/>
  <c r="S176" i="55"/>
  <c r="AJ176" i="55"/>
  <c r="J176" i="55"/>
  <c r="L176" i="55"/>
  <c r="AG176" i="55"/>
  <c r="AH176" i="55"/>
  <c r="E176" i="55"/>
  <c r="M176" i="55"/>
  <c r="Q176" i="55"/>
  <c r="Y176" i="55"/>
  <c r="R176" i="55"/>
  <c r="AF176" i="55"/>
  <c r="G176" i="55"/>
  <c r="V24" i="47"/>
  <c r="T250" i="59"/>
  <c r="AD250" i="59"/>
  <c r="AI250" i="59"/>
  <c r="V250" i="59"/>
  <c r="AH250" i="59"/>
  <c r="AC250" i="59"/>
  <c r="AK250" i="59"/>
  <c r="AG250" i="59"/>
  <c r="AA250" i="59"/>
  <c r="U250" i="59"/>
  <c r="Z250" i="59"/>
  <c r="I250" i="59"/>
  <c r="Q250" i="59"/>
  <c r="Y250" i="59"/>
  <c r="L250" i="59"/>
  <c r="G250" i="59"/>
  <c r="H250" i="59"/>
  <c r="F250" i="59"/>
  <c r="O250" i="59"/>
  <c r="P250" i="59"/>
  <c r="S250" i="59"/>
  <c r="E250" i="59"/>
  <c r="R250" i="59"/>
  <c r="AF250" i="59"/>
  <c r="AJ250" i="59"/>
  <c r="K250" i="59"/>
  <c r="X250" i="59"/>
  <c r="J250" i="59"/>
  <c r="AB250" i="59"/>
  <c r="N250" i="59"/>
  <c r="W250" i="59"/>
  <c r="M250" i="59"/>
  <c r="AE250" i="59"/>
  <c r="H79" i="39"/>
  <c r="G84" i="39"/>
  <c r="H79" i="40"/>
  <c r="G84" i="40"/>
  <c r="M24" i="47"/>
  <c r="U24" i="47"/>
  <c r="F151" i="58"/>
  <c r="AF151" i="58"/>
  <c r="AK151" i="58"/>
  <c r="J151" i="58"/>
  <c r="R151" i="58"/>
  <c r="V151" i="58"/>
  <c r="AD151" i="58"/>
  <c r="O151" i="58"/>
  <c r="W151" i="58"/>
  <c r="L151" i="58"/>
  <c r="T151" i="58"/>
  <c r="AE151" i="58"/>
  <c r="P151" i="58"/>
  <c r="Q151" i="58"/>
  <c r="Y151" i="58"/>
  <c r="AG151" i="58"/>
  <c r="U151" i="58"/>
  <c r="I151" i="58"/>
  <c r="N151" i="58"/>
  <c r="G151" i="58"/>
  <c r="AH151" i="58"/>
  <c r="X151" i="58"/>
  <c r="S151" i="58"/>
  <c r="Z151" i="58"/>
  <c r="AA151" i="58"/>
  <c r="K151" i="58"/>
  <c r="AJ151" i="58"/>
  <c r="E151" i="58"/>
  <c r="H151" i="58"/>
  <c r="AB151" i="58"/>
  <c r="AI151" i="58"/>
  <c r="M151" i="58"/>
  <c r="AC151" i="58"/>
  <c r="AM895" i="47"/>
  <c r="X895" i="47"/>
  <c r="L895" i="47"/>
  <c r="AC895" i="47"/>
  <c r="AA760" i="47"/>
  <c r="L760" i="47"/>
  <c r="D234" i="39"/>
  <c r="D260" i="39" s="1"/>
  <c r="D189" i="39"/>
  <c r="D206" i="39" s="1"/>
  <c r="D227" i="39"/>
  <c r="D250" i="39" s="1"/>
  <c r="D182" i="39"/>
  <c r="AE251" i="58"/>
  <c r="AD251" i="58"/>
  <c r="G251" i="58"/>
  <c r="AB251" i="58"/>
  <c r="K251" i="58"/>
  <c r="I251" i="58"/>
  <c r="AH251" i="58"/>
  <c r="W251" i="58"/>
  <c r="T251" i="58"/>
  <c r="V251" i="58"/>
  <c r="S251" i="58"/>
  <c r="Q251" i="58"/>
  <c r="O251" i="58"/>
  <c r="E251" i="58"/>
  <c r="AG251" i="58"/>
  <c r="N251" i="58"/>
  <c r="AJ251" i="58"/>
  <c r="X251" i="58"/>
  <c r="AK251" i="58"/>
  <c r="H251" i="58"/>
  <c r="AC251" i="58"/>
  <c r="AF251" i="58"/>
  <c r="R251" i="58"/>
  <c r="L251" i="58"/>
  <c r="Y251" i="58"/>
  <c r="AA251" i="58"/>
  <c r="U251" i="58"/>
  <c r="M251" i="58"/>
  <c r="Z251" i="58"/>
  <c r="P251" i="58"/>
  <c r="AI251" i="58"/>
  <c r="J251" i="58"/>
  <c r="F251" i="58"/>
  <c r="AK23" i="47"/>
  <c r="AN23" i="47"/>
  <c r="M694" i="47"/>
  <c r="Q694" i="47"/>
  <c r="AQ694" i="47"/>
  <c r="AC694" i="47"/>
  <c r="D235" i="38"/>
  <c r="D261" i="38" s="1"/>
  <c r="D190" i="38"/>
  <c r="D207" i="38" s="1"/>
  <c r="D226" i="38"/>
  <c r="D249" i="38" s="1"/>
  <c r="D181" i="38"/>
  <c r="D199" i="38" s="1"/>
  <c r="F151" i="44"/>
  <c r="L831" i="47"/>
  <c r="D188" i="41"/>
  <c r="D205" i="41" s="1"/>
  <c r="D233" i="41"/>
  <c r="D259" i="41" s="1"/>
  <c r="D183" i="41"/>
  <c r="D228" i="41"/>
  <c r="D252" i="41" s="1"/>
  <c r="AE693" i="47"/>
  <c r="Z693" i="47"/>
  <c r="Y693" i="47"/>
  <c r="P693" i="47"/>
  <c r="R51" i="54"/>
  <c r="AI51" i="54"/>
  <c r="AG51" i="54"/>
  <c r="AD51" i="54"/>
  <c r="I51" i="54"/>
  <c r="L51" i="54"/>
  <c r="F51" i="54"/>
  <c r="AE51" i="54"/>
  <c r="AH51" i="54"/>
  <c r="Y51" i="54"/>
  <c r="AB51" i="54"/>
  <c r="M51" i="54"/>
  <c r="AC51" i="54"/>
  <c r="N51" i="54"/>
  <c r="AA51" i="54"/>
  <c r="G51" i="54"/>
  <c r="AJ51" i="54"/>
  <c r="X51" i="54"/>
  <c r="AF51" i="54"/>
  <c r="S51" i="54"/>
  <c r="U51" i="54"/>
  <c r="P51" i="54"/>
  <c r="E51" i="54"/>
  <c r="K51" i="54"/>
  <c r="W51" i="54"/>
  <c r="T51" i="54"/>
  <c r="H51" i="54"/>
  <c r="J51" i="54"/>
  <c r="V51" i="54"/>
  <c r="Q51" i="54"/>
  <c r="AK51" i="54"/>
  <c r="O51" i="54"/>
  <c r="Z51" i="54"/>
  <c r="Y761" i="47"/>
  <c r="S761" i="47"/>
  <c r="Q761" i="47"/>
  <c r="AL761" i="47"/>
  <c r="X150" i="57"/>
  <c r="W150" i="57"/>
  <c r="AD150" i="57"/>
  <c r="AK150" i="57"/>
  <c r="U150" i="57"/>
  <c r="G150" i="57"/>
  <c r="F150" i="57"/>
  <c r="K150" i="57"/>
  <c r="I150" i="57"/>
  <c r="P150" i="57"/>
  <c r="AI150" i="57"/>
  <c r="AF150" i="57"/>
  <c r="AA150" i="57"/>
  <c r="Y150" i="57"/>
  <c r="J150" i="57"/>
  <c r="L150" i="57"/>
  <c r="V150" i="57"/>
  <c r="N150" i="57"/>
  <c r="S150" i="57"/>
  <c r="Q150" i="57"/>
  <c r="E150" i="57"/>
  <c r="O150" i="57"/>
  <c r="Z150" i="57"/>
  <c r="H150" i="57"/>
  <c r="AE150" i="57"/>
  <c r="AC150" i="57"/>
  <c r="AH150" i="57"/>
  <c r="AG150" i="57"/>
  <c r="M150" i="57"/>
  <c r="T150" i="57"/>
  <c r="R150" i="57"/>
  <c r="AJ150" i="57"/>
  <c r="AB150" i="57"/>
  <c r="F201" i="55"/>
  <c r="I201" i="55"/>
  <c r="V201" i="55"/>
  <c r="X201" i="55"/>
  <c r="Q201" i="55"/>
  <c r="M201" i="55"/>
  <c r="Z201" i="55"/>
  <c r="AH201" i="55"/>
  <c r="G201" i="55"/>
  <c r="Y201" i="55"/>
  <c r="AI201" i="55"/>
  <c r="AJ201" i="55"/>
  <c r="R201" i="55"/>
  <c r="AA201" i="55"/>
  <c r="AC201" i="55"/>
  <c r="O201" i="55"/>
  <c r="S201" i="55"/>
  <c r="AF201" i="55"/>
  <c r="AD201" i="55"/>
  <c r="P201" i="55"/>
  <c r="AE201" i="55"/>
  <c r="E201" i="55"/>
  <c r="T201" i="55"/>
  <c r="AB201" i="55"/>
  <c r="U201" i="55"/>
  <c r="H201" i="55"/>
  <c r="J201" i="55"/>
  <c r="N201" i="55"/>
  <c r="AK201" i="55"/>
  <c r="W201" i="55"/>
  <c r="L201" i="55"/>
  <c r="AG201" i="55"/>
  <c r="K201" i="55"/>
  <c r="D226" i="34"/>
  <c r="D249" i="34" s="1"/>
  <c r="D181" i="34"/>
  <c r="D199" i="34" s="1"/>
  <c r="D227" i="34"/>
  <c r="D250" i="34" s="1"/>
  <c r="D182" i="34"/>
  <c r="AH125" i="59"/>
  <c r="T125" i="59"/>
  <c r="Z125" i="59"/>
  <c r="Y125" i="59"/>
  <c r="G125" i="59"/>
  <c r="X125" i="59"/>
  <c r="O125" i="59"/>
  <c r="P125" i="59"/>
  <c r="E125" i="59"/>
  <c r="AA125" i="59"/>
  <c r="AI125" i="59"/>
  <c r="L125" i="59"/>
  <c r="AC125" i="59"/>
  <c r="F125" i="59"/>
  <c r="N125" i="59"/>
  <c r="Q125" i="59"/>
  <c r="U125" i="59"/>
  <c r="V125" i="59"/>
  <c r="AD125" i="59"/>
  <c r="H125" i="59"/>
  <c r="AK125" i="59"/>
  <c r="M125" i="59"/>
  <c r="K125" i="59"/>
  <c r="S125" i="59"/>
  <c r="I125" i="59"/>
  <c r="W125" i="59"/>
  <c r="AB125" i="59"/>
  <c r="AE125" i="59"/>
  <c r="AG125" i="59"/>
  <c r="R125" i="59"/>
  <c r="AJ125" i="59"/>
  <c r="J125" i="59"/>
  <c r="AF125" i="59"/>
  <c r="D235" i="44"/>
  <c r="D261" i="44" s="1"/>
  <c r="D190" i="44"/>
  <c r="D207" i="44" s="1"/>
  <c r="D230" i="44"/>
  <c r="D255" i="44" s="1"/>
  <c r="D185" i="44"/>
  <c r="D202" i="44" s="1"/>
  <c r="R325" i="54"/>
  <c r="F325" i="54"/>
  <c r="AG325" i="54"/>
  <c r="AC325" i="54"/>
  <c r="V325" i="54"/>
  <c r="P325" i="54"/>
  <c r="M325" i="54"/>
  <c r="Q325" i="54"/>
  <c r="AD325" i="54"/>
  <c r="AE325" i="54"/>
  <c r="K325" i="54"/>
  <c r="AF325" i="54"/>
  <c r="Y325" i="54"/>
  <c r="AH325" i="54"/>
  <c r="L325" i="54"/>
  <c r="AI325" i="54"/>
  <c r="J325" i="54"/>
  <c r="AJ325" i="54"/>
  <c r="O325" i="54"/>
  <c r="Z325" i="54"/>
  <c r="X325" i="54"/>
  <c r="E325" i="54"/>
  <c r="AK325" i="54"/>
  <c r="I325" i="54"/>
  <c r="AB325" i="54"/>
  <c r="W325" i="54"/>
  <c r="H325" i="54"/>
  <c r="T325" i="54"/>
  <c r="S325" i="54"/>
  <c r="G325" i="54"/>
  <c r="N325" i="54"/>
  <c r="U325" i="54"/>
  <c r="AA325" i="54"/>
  <c r="W894" i="47"/>
  <c r="AH894" i="47"/>
  <c r="AJ894" i="47"/>
  <c r="AD894" i="47"/>
  <c r="H225" i="57"/>
  <c r="Y225" i="57"/>
  <c r="AA225" i="57"/>
  <c r="U225" i="57"/>
  <c r="AK225" i="57"/>
  <c r="AJ225" i="57"/>
  <c r="J225" i="57"/>
  <c r="X225" i="57"/>
  <c r="P225" i="57"/>
  <c r="AE225" i="57"/>
  <c r="AH225" i="57"/>
  <c r="L225" i="57"/>
  <c r="M225" i="57"/>
  <c r="E225" i="57"/>
  <c r="Z225" i="57"/>
  <c r="F225" i="57"/>
  <c r="AF225" i="57"/>
  <c r="AG225" i="57"/>
  <c r="AB225" i="57"/>
  <c r="G225" i="57"/>
  <c r="S225" i="57"/>
  <c r="AC225" i="57"/>
  <c r="I225" i="57"/>
  <c r="V225" i="57"/>
  <c r="R225" i="57"/>
  <c r="K225" i="57"/>
  <c r="AI225" i="57"/>
  <c r="W225" i="57"/>
  <c r="AD225" i="57"/>
  <c r="N225" i="57"/>
  <c r="T225" i="57"/>
  <c r="O225" i="57"/>
  <c r="Q225" i="57"/>
  <c r="O126" i="58"/>
  <c r="N126" i="58"/>
  <c r="H126" i="58"/>
  <c r="Z126" i="58"/>
  <c r="T126" i="58"/>
  <c r="AI126" i="58"/>
  <c r="AH126" i="58"/>
  <c r="AG126" i="58"/>
  <c r="AE126" i="58"/>
  <c r="P126" i="58"/>
  <c r="J126" i="58"/>
  <c r="AC126" i="58"/>
  <c r="Q126" i="58"/>
  <c r="AB126" i="58"/>
  <c r="I126" i="58"/>
  <c r="S126" i="58"/>
  <c r="W126" i="58"/>
  <c r="M126" i="58"/>
  <c r="AF126" i="58"/>
  <c r="G126" i="58"/>
  <c r="F126" i="58"/>
  <c r="X126" i="58"/>
  <c r="AD126" i="58"/>
  <c r="K126" i="58"/>
  <c r="V126" i="58"/>
  <c r="AA126" i="58"/>
  <c r="Y126" i="58"/>
  <c r="E126" i="58"/>
  <c r="U126" i="58"/>
  <c r="L126" i="58"/>
  <c r="AK126" i="58"/>
  <c r="R126" i="58"/>
  <c r="AJ126" i="58"/>
  <c r="U961" i="47"/>
  <c r="T961" i="47"/>
  <c r="AC961" i="47"/>
  <c r="Z961" i="47"/>
  <c r="L429" i="47"/>
  <c r="F151" i="38"/>
  <c r="AB326" i="57"/>
  <c r="F326" i="57"/>
  <c r="T326" i="57"/>
  <c r="AE326" i="57"/>
  <c r="Y326" i="57"/>
  <c r="AH326" i="57"/>
  <c r="S326" i="57"/>
  <c r="AC326" i="57"/>
  <c r="AF326" i="57"/>
  <c r="E326" i="57"/>
  <c r="AG326" i="57"/>
  <c r="I326" i="57"/>
  <c r="AJ326" i="57"/>
  <c r="J326" i="57"/>
  <c r="AK326" i="57"/>
  <c r="N326" i="57"/>
  <c r="AI326" i="57"/>
  <c r="U326" i="57"/>
  <c r="G326" i="57"/>
  <c r="W326" i="57"/>
  <c r="Q326" i="57"/>
  <c r="V326" i="57"/>
  <c r="X326" i="57"/>
  <c r="O326" i="57"/>
  <c r="AA326" i="57"/>
  <c r="H326" i="57"/>
  <c r="AD326" i="57"/>
  <c r="M326" i="57"/>
  <c r="L326" i="57"/>
  <c r="R326" i="57"/>
  <c r="K326" i="57"/>
  <c r="Z326" i="57"/>
  <c r="P326" i="57"/>
  <c r="AK76" i="58"/>
  <c r="Y76" i="58"/>
  <c r="K76" i="58"/>
  <c r="M76" i="58"/>
  <c r="G76" i="58"/>
  <c r="AH76" i="58"/>
  <c r="L76" i="58"/>
  <c r="Z76" i="58"/>
  <c r="AG76" i="58"/>
  <c r="Q76" i="58"/>
  <c r="AA76" i="58"/>
  <c r="AJ76" i="58"/>
  <c r="W76" i="58"/>
  <c r="S76" i="58"/>
  <c r="V76" i="58"/>
  <c r="J76" i="58"/>
  <c r="AI76" i="58"/>
  <c r="AD76" i="58"/>
  <c r="P76" i="58"/>
  <c r="N76" i="58"/>
  <c r="AE76" i="58"/>
  <c r="H76" i="58"/>
  <c r="AC76" i="58"/>
  <c r="AB76" i="58"/>
  <c r="I76" i="58"/>
  <c r="T76" i="58"/>
  <c r="AF76" i="58"/>
  <c r="R76" i="58"/>
  <c r="X76" i="58"/>
  <c r="E76" i="58"/>
  <c r="O76" i="58"/>
  <c r="F76" i="58"/>
  <c r="U76" i="58"/>
  <c r="D179" i="36"/>
  <c r="D224" i="36"/>
  <c r="D247" i="36" s="1"/>
  <c r="D185" i="36"/>
  <c r="D202" i="36" s="1"/>
  <c r="D230" i="36"/>
  <c r="D255" i="36" s="1"/>
  <c r="D236" i="35"/>
  <c r="D262" i="35" s="1"/>
  <c r="D191" i="35"/>
  <c r="V50" i="58"/>
  <c r="G50" i="58"/>
  <c r="AD50" i="58"/>
  <c r="I50" i="58"/>
  <c r="J50" i="58"/>
  <c r="Y50" i="58"/>
  <c r="E50" i="58"/>
  <c r="AA50" i="58"/>
  <c r="AK50" i="58"/>
  <c r="N50" i="58"/>
  <c r="P50" i="58"/>
  <c r="T50" i="58"/>
  <c r="L50" i="58"/>
  <c r="Z50" i="58"/>
  <c r="X50" i="58"/>
  <c r="H50" i="58"/>
  <c r="AB50" i="58"/>
  <c r="S50" i="58"/>
  <c r="AJ50" i="58"/>
  <c r="O50" i="58"/>
  <c r="AI50" i="58"/>
  <c r="AF50" i="58"/>
  <c r="M50" i="58"/>
  <c r="AH50" i="58"/>
  <c r="R50" i="58"/>
  <c r="W50" i="58"/>
  <c r="Q50" i="58"/>
  <c r="U50" i="58"/>
  <c r="AE50" i="58"/>
  <c r="F50" i="58"/>
  <c r="AG50" i="58"/>
  <c r="K50" i="58"/>
  <c r="AC50" i="58"/>
  <c r="D191" i="37"/>
  <c r="D236" i="37"/>
  <c r="D262" i="37" s="1"/>
  <c r="AB175" i="58"/>
  <c r="AF175" i="58"/>
  <c r="P175" i="58"/>
  <c r="AH175" i="58"/>
  <c r="AC175" i="58"/>
  <c r="S175" i="58"/>
  <c r="J175" i="58"/>
  <c r="T175" i="58"/>
  <c r="AI175" i="58"/>
  <c r="H175" i="58"/>
  <c r="Z175" i="58"/>
  <c r="I175" i="58"/>
  <c r="R175" i="58"/>
  <c r="G175" i="58"/>
  <c r="L175" i="58"/>
  <c r="Y175" i="58"/>
  <c r="AA175" i="58"/>
  <c r="U175" i="58"/>
  <c r="AJ175" i="58"/>
  <c r="X175" i="58"/>
  <c r="K175" i="58"/>
  <c r="V175" i="58"/>
  <c r="E175" i="58"/>
  <c r="AD175" i="58"/>
  <c r="Q175" i="58"/>
  <c r="AE175" i="58"/>
  <c r="AG175" i="58"/>
  <c r="M175" i="58"/>
  <c r="O175" i="58"/>
  <c r="AK175" i="58"/>
  <c r="W175" i="58"/>
  <c r="F175" i="58"/>
  <c r="N175" i="58"/>
  <c r="S760" i="47"/>
  <c r="AH760" i="47"/>
  <c r="U75" i="57"/>
  <c r="AA75" i="57"/>
  <c r="N75" i="57"/>
  <c r="AH75" i="57"/>
  <c r="AF75" i="57"/>
  <c r="I75" i="57"/>
  <c r="Q75" i="57"/>
  <c r="AB75" i="57"/>
  <c r="O75" i="57"/>
  <c r="AJ75" i="57"/>
  <c r="T75" i="57"/>
  <c r="Y75" i="57"/>
  <c r="AE75" i="57"/>
  <c r="AI75" i="57"/>
  <c r="H75" i="57"/>
  <c r="M75" i="57"/>
  <c r="S75" i="57"/>
  <c r="AG75" i="57"/>
  <c r="L75" i="57"/>
  <c r="AD75" i="57"/>
  <c r="E75" i="57"/>
  <c r="F75" i="57"/>
  <c r="Z75" i="57"/>
  <c r="AC75" i="57"/>
  <c r="AK75" i="57"/>
  <c r="K75" i="57"/>
  <c r="V75" i="57"/>
  <c r="R75" i="57"/>
  <c r="X75" i="57"/>
  <c r="G75" i="57"/>
  <c r="P75" i="57"/>
  <c r="J75" i="57"/>
  <c r="W75" i="57"/>
  <c r="D234" i="40"/>
  <c r="D260" i="40" s="1"/>
  <c r="D189" i="40"/>
  <c r="D206" i="40" s="1"/>
  <c r="D180" i="40"/>
  <c r="D198" i="40" s="1"/>
  <c r="D225" i="40"/>
  <c r="D248" i="40" s="1"/>
  <c r="P538" i="47"/>
  <c r="J166" i="40"/>
  <c r="P404" i="47"/>
  <c r="J166" i="38"/>
  <c r="D187" i="20"/>
  <c r="D232" i="20"/>
  <c r="D258" i="20" s="1"/>
  <c r="Z962" i="47"/>
  <c r="X176" i="57"/>
  <c r="V176" i="57"/>
  <c r="AH176" i="57"/>
  <c r="K176" i="57"/>
  <c r="T176" i="57"/>
  <c r="G176" i="57"/>
  <c r="Z176" i="57"/>
  <c r="N176" i="57"/>
  <c r="Y176" i="57"/>
  <c r="E176" i="57"/>
  <c r="AA176" i="57"/>
  <c r="U176" i="57"/>
  <c r="AI176" i="57"/>
  <c r="S176" i="57"/>
  <c r="Q176" i="57"/>
  <c r="P176" i="57"/>
  <c r="AF176" i="57"/>
  <c r="L176" i="57"/>
  <c r="AE176" i="57"/>
  <c r="AC176" i="57"/>
  <c r="W176" i="57"/>
  <c r="AJ176" i="57"/>
  <c r="O176" i="57"/>
  <c r="AG176" i="57"/>
  <c r="R176" i="57"/>
  <c r="F176" i="57"/>
  <c r="M176" i="57"/>
  <c r="AD176" i="57"/>
  <c r="J176" i="57"/>
  <c r="AK176" i="57"/>
  <c r="AB176" i="57"/>
  <c r="H176" i="57"/>
  <c r="I176" i="57"/>
  <c r="AK24" i="47"/>
  <c r="AI24" i="47"/>
  <c r="AD24" i="47"/>
  <c r="AB24" i="47"/>
  <c r="O151" i="59"/>
  <c r="W151" i="59"/>
  <c r="AD151" i="59"/>
  <c r="T151" i="59"/>
  <c r="G151" i="59"/>
  <c r="R151" i="59"/>
  <c r="Y151" i="59"/>
  <c r="AE151" i="59"/>
  <c r="AA151" i="59"/>
  <c r="K151" i="59"/>
  <c r="V151" i="59"/>
  <c r="S151" i="59"/>
  <c r="AH151" i="59"/>
  <c r="AF151" i="59"/>
  <c r="AC151" i="59"/>
  <c r="AJ151" i="59"/>
  <c r="AK151" i="59"/>
  <c r="J151" i="59"/>
  <c r="U151" i="59"/>
  <c r="F151" i="59"/>
  <c r="P151" i="59"/>
  <c r="H151" i="59"/>
  <c r="Q151" i="59"/>
  <c r="N151" i="59"/>
  <c r="AG151" i="59"/>
  <c r="M151" i="59"/>
  <c r="I151" i="59"/>
  <c r="AB151" i="59"/>
  <c r="Z151" i="59"/>
  <c r="L151" i="59"/>
  <c r="E151" i="59"/>
  <c r="X151" i="59"/>
  <c r="AI151" i="59"/>
  <c r="Y895" i="47"/>
  <c r="AK895" i="47"/>
  <c r="AO895" i="47"/>
  <c r="N895" i="47"/>
  <c r="M760" i="47"/>
  <c r="AG760" i="47"/>
  <c r="Y760" i="47"/>
  <c r="D179" i="39"/>
  <c r="D224" i="39"/>
  <c r="D247" i="39" s="1"/>
  <c r="D185" i="39"/>
  <c r="D202" i="39" s="1"/>
  <c r="D230" i="39"/>
  <c r="D255" i="39" s="1"/>
  <c r="T251" i="59"/>
  <c r="I251" i="59"/>
  <c r="Y251" i="59"/>
  <c r="P251" i="59"/>
  <c r="H251" i="59"/>
  <c r="AD251" i="59"/>
  <c r="U251" i="59"/>
  <c r="S251" i="59"/>
  <c r="K251" i="59"/>
  <c r="Z251" i="59"/>
  <c r="AG251" i="59"/>
  <c r="AH251" i="59"/>
  <c r="M251" i="59"/>
  <c r="AE251" i="59"/>
  <c r="AB251" i="59"/>
  <c r="L251" i="59"/>
  <c r="N251" i="59"/>
  <c r="W251" i="59"/>
  <c r="J251" i="59"/>
  <c r="AJ251" i="59"/>
  <c r="G251" i="59"/>
  <c r="V251" i="59"/>
  <c r="R251" i="59"/>
  <c r="X251" i="59"/>
  <c r="AA251" i="59"/>
  <c r="E251" i="59"/>
  <c r="F251" i="59"/>
  <c r="AI251" i="59"/>
  <c r="O251" i="59"/>
  <c r="AC251" i="59"/>
  <c r="AF251" i="59"/>
  <c r="Q251" i="59"/>
  <c r="AK251" i="59"/>
  <c r="Q23" i="47"/>
  <c r="AK694" i="47"/>
  <c r="X694" i="47"/>
  <c r="K694" i="47"/>
  <c r="AJ694" i="47"/>
  <c r="D228" i="38"/>
  <c r="D252" i="38" s="1"/>
  <c r="D183" i="38"/>
  <c r="I163" i="45"/>
  <c r="I190" i="45" s="1"/>
  <c r="D180" i="41"/>
  <c r="D198" i="41" s="1"/>
  <c r="D225" i="41"/>
  <c r="D248" i="41" s="1"/>
  <c r="D179" i="41"/>
  <c r="D224" i="41"/>
  <c r="D247" i="41" s="1"/>
  <c r="R693" i="47"/>
  <c r="E270" i="52"/>
  <c r="E66" i="42" s="1"/>
  <c r="E269" i="52"/>
  <c r="E65" i="42" s="1"/>
  <c r="E271" i="52"/>
  <c r="E67" i="42" s="1"/>
  <c r="E274" i="52"/>
  <c r="E70" i="42" s="1"/>
  <c r="E267" i="52"/>
  <c r="E63" i="42" s="1"/>
  <c r="E264" i="52"/>
  <c r="E60" i="42" s="1"/>
  <c r="E266" i="52"/>
  <c r="E62" i="42" s="1"/>
  <c r="E268" i="52"/>
  <c r="E64" i="42" s="1"/>
  <c r="E265" i="52"/>
  <c r="E61" i="42" s="1"/>
  <c r="E272" i="52"/>
  <c r="E68" i="42" s="1"/>
  <c r="E273" i="52"/>
  <c r="E69" i="42" s="1"/>
  <c r="AK693" i="47"/>
  <c r="AM693" i="47"/>
  <c r="E51" i="58"/>
  <c r="O51" i="58"/>
  <c r="G51" i="58"/>
  <c r="F51" i="58"/>
  <c r="Z51" i="58"/>
  <c r="AC51" i="58"/>
  <c r="J51" i="58"/>
  <c r="AH51" i="58"/>
  <c r="L51" i="58"/>
  <c r="W51" i="58"/>
  <c r="H51" i="58"/>
  <c r="Y51" i="58"/>
  <c r="X51" i="58"/>
  <c r="R51" i="58"/>
  <c r="I51" i="58"/>
  <c r="S51" i="58"/>
  <c r="U51" i="58"/>
  <c r="AI51" i="58"/>
  <c r="P51" i="58"/>
  <c r="AA51" i="58"/>
  <c r="AJ51" i="58"/>
  <c r="AK51" i="58"/>
  <c r="AG51" i="58"/>
  <c r="V51" i="58"/>
  <c r="Q51" i="58"/>
  <c r="N51" i="58"/>
  <c r="AB51" i="58"/>
  <c r="AE51" i="58"/>
  <c r="M51" i="58"/>
  <c r="AD51" i="58"/>
  <c r="K51" i="58"/>
  <c r="T51" i="58"/>
  <c r="AF51" i="58"/>
  <c r="L761" i="47"/>
  <c r="AG761" i="47"/>
  <c r="AQ761" i="47"/>
  <c r="T761" i="47"/>
  <c r="AK761" i="47"/>
  <c r="AC150" i="54"/>
  <c r="M150" i="54"/>
  <c r="L150" i="54"/>
  <c r="K150" i="54"/>
  <c r="Z150" i="54"/>
  <c r="AE150" i="54"/>
  <c r="V150" i="54"/>
  <c r="H150" i="54"/>
  <c r="AH150" i="54"/>
  <c r="AI150" i="54"/>
  <c r="AF150" i="54"/>
  <c r="Y150" i="54"/>
  <c r="AA150" i="54"/>
  <c r="E150" i="54"/>
  <c r="I150" i="54"/>
  <c r="Q150" i="54"/>
  <c r="X150" i="54"/>
  <c r="AK150" i="54"/>
  <c r="AJ150" i="54"/>
  <c r="AG150" i="54"/>
  <c r="P150" i="54"/>
  <c r="S150" i="54"/>
  <c r="AB150" i="54"/>
  <c r="F150" i="54"/>
  <c r="G150" i="54"/>
  <c r="T150" i="54"/>
  <c r="W150" i="54"/>
  <c r="N150" i="54"/>
  <c r="U150" i="54"/>
  <c r="R150" i="54"/>
  <c r="O150" i="54"/>
  <c r="AD150" i="54"/>
  <c r="J150" i="54"/>
  <c r="AD201" i="57"/>
  <c r="L201" i="57"/>
  <c r="U201" i="57"/>
  <c r="P201" i="57"/>
  <c r="AC201" i="57"/>
  <c r="I201" i="57"/>
  <c r="W201" i="57"/>
  <c r="O201" i="57"/>
  <c r="AB201" i="57"/>
  <c r="AA201" i="57"/>
  <c r="G201" i="57"/>
  <c r="X201" i="57"/>
  <c r="V201" i="57"/>
  <c r="T201" i="57"/>
  <c r="N201" i="57"/>
  <c r="AK201" i="57"/>
  <c r="Y201" i="57"/>
  <c r="Z201" i="57"/>
  <c r="AJ201" i="57"/>
  <c r="J201" i="57"/>
  <c r="H201" i="57"/>
  <c r="R201" i="57"/>
  <c r="Q201" i="57"/>
  <c r="M201" i="57"/>
  <c r="F201" i="57"/>
  <c r="E201" i="57"/>
  <c r="AF201" i="57"/>
  <c r="AI201" i="57"/>
  <c r="K201" i="57"/>
  <c r="S201" i="57"/>
  <c r="AH201" i="57"/>
  <c r="AG201" i="57"/>
  <c r="AE201" i="57"/>
  <c r="D236" i="34"/>
  <c r="D262" i="34" s="1"/>
  <c r="D191" i="34"/>
  <c r="D185" i="34"/>
  <c r="D202" i="34" s="1"/>
  <c r="D230" i="34"/>
  <c r="D255" i="34" s="1"/>
  <c r="Z125" i="56"/>
  <c r="V125" i="56"/>
  <c r="M125" i="56"/>
  <c r="P125" i="56"/>
  <c r="AJ125" i="56"/>
  <c r="AC125" i="56"/>
  <c r="R125" i="56"/>
  <c r="Y125" i="56"/>
  <c r="W125" i="56"/>
  <c r="AK125" i="56"/>
  <c r="AI125" i="56"/>
  <c r="G125" i="56"/>
  <c r="J125" i="56"/>
  <c r="N125" i="56"/>
  <c r="U125" i="56"/>
  <c r="S125" i="56"/>
  <c r="L125" i="56"/>
  <c r="F125" i="56"/>
  <c r="AD125" i="56"/>
  <c r="AB125" i="56"/>
  <c r="I125" i="56"/>
  <c r="T125" i="56"/>
  <c r="E125" i="56"/>
  <c r="H125" i="56"/>
  <c r="AE125" i="56"/>
  <c r="AF125" i="56"/>
  <c r="Q125" i="56"/>
  <c r="K125" i="56"/>
  <c r="O125" i="56"/>
  <c r="AA125" i="56"/>
  <c r="AH125" i="56"/>
  <c r="X125" i="56"/>
  <c r="AG125" i="56"/>
  <c r="D180" i="44"/>
  <c r="D198" i="44" s="1"/>
  <c r="D225" i="44"/>
  <c r="D248" i="44" s="1"/>
  <c r="D226" i="44"/>
  <c r="D249" i="44" s="1"/>
  <c r="D181" i="44"/>
  <c r="D199" i="44" s="1"/>
  <c r="M894" i="47"/>
  <c r="L894" i="47"/>
  <c r="AA894" i="47"/>
  <c r="AQ894" i="47"/>
  <c r="AK225" i="58"/>
  <c r="Z225" i="58"/>
  <c r="K225" i="58"/>
  <c r="Q225" i="58"/>
  <c r="AH225" i="58"/>
  <c r="Y225" i="58"/>
  <c r="G225" i="58"/>
  <c r="V225" i="58"/>
  <c r="S225" i="58"/>
  <c r="H225" i="58"/>
  <c r="X225" i="58"/>
  <c r="AG225" i="58"/>
  <c r="F225" i="58"/>
  <c r="M225" i="58"/>
  <c r="N225" i="58"/>
  <c r="AB225" i="58"/>
  <c r="AE225" i="58"/>
  <c r="T225" i="58"/>
  <c r="AD225" i="58"/>
  <c r="E225" i="58"/>
  <c r="AA225" i="58"/>
  <c r="I225" i="58"/>
  <c r="P225" i="58"/>
  <c r="L225" i="58"/>
  <c r="AI225" i="58"/>
  <c r="U225" i="58"/>
  <c r="O225" i="58"/>
  <c r="R225" i="58"/>
  <c r="AF225" i="58"/>
  <c r="AC225" i="58"/>
  <c r="AJ225" i="58"/>
  <c r="J225" i="58"/>
  <c r="W225" i="58"/>
  <c r="AI126" i="55"/>
  <c r="U126" i="55"/>
  <c r="S126" i="55"/>
  <c r="AB126" i="55"/>
  <c r="Z126" i="55"/>
  <c r="V126" i="55"/>
  <c r="T126" i="55"/>
  <c r="AC126" i="55"/>
  <c r="N126" i="55"/>
  <c r="Q126" i="55"/>
  <c r="AE126" i="55"/>
  <c r="F126" i="55"/>
  <c r="AK126" i="55"/>
  <c r="L126" i="55"/>
  <c r="AD126" i="55"/>
  <c r="AJ292" i="47" s="1"/>
  <c r="X126" i="55"/>
  <c r="AF126" i="55"/>
  <c r="P126" i="55"/>
  <c r="H126" i="55"/>
  <c r="O126" i="55"/>
  <c r="Y126" i="55"/>
  <c r="M126" i="55"/>
  <c r="I126" i="55"/>
  <c r="J126" i="55"/>
  <c r="R126" i="55"/>
  <c r="AA126" i="55"/>
  <c r="K126" i="55"/>
  <c r="W126" i="55"/>
  <c r="G126" i="55"/>
  <c r="AG126" i="55"/>
  <c r="E126" i="55"/>
  <c r="AJ126" i="55"/>
  <c r="AH126" i="55"/>
  <c r="Y961" i="47"/>
  <c r="R961" i="47"/>
  <c r="E372" i="52"/>
  <c r="E68" i="46" s="1"/>
  <c r="E367" i="52"/>
  <c r="E63" i="46" s="1"/>
  <c r="E370" i="52"/>
  <c r="E66" i="46" s="1"/>
  <c r="E369" i="52"/>
  <c r="E65" i="46" s="1"/>
  <c r="E365" i="52"/>
  <c r="E61" i="46" s="1"/>
  <c r="E374" i="52"/>
  <c r="E70" i="46" s="1"/>
  <c r="E364" i="52"/>
  <c r="E60" i="46" s="1"/>
  <c r="E371" i="52"/>
  <c r="E67" i="46" s="1"/>
  <c r="E373" i="52"/>
  <c r="E69" i="46" s="1"/>
  <c r="E368" i="52"/>
  <c r="E64" i="46" s="1"/>
  <c r="E366" i="52"/>
  <c r="E62" i="46" s="1"/>
  <c r="AG961" i="47"/>
  <c r="Y100" i="59"/>
  <c r="K100" i="59"/>
  <c r="F100" i="59"/>
  <c r="AB100" i="59"/>
  <c r="X100" i="59"/>
  <c r="AH100" i="59"/>
  <c r="AA100" i="59"/>
  <c r="I100" i="59"/>
  <c r="Q100" i="59"/>
  <c r="S100" i="59"/>
  <c r="T100" i="59"/>
  <c r="P100" i="59"/>
  <c r="N100" i="59"/>
  <c r="M100" i="59"/>
  <c r="O100" i="59"/>
  <c r="U100" i="59"/>
  <c r="AK100" i="59"/>
  <c r="V100" i="59"/>
  <c r="Z100" i="59"/>
  <c r="R100" i="59"/>
  <c r="W100" i="59"/>
  <c r="G100" i="59"/>
  <c r="AG100" i="59"/>
  <c r="AI100" i="59"/>
  <c r="AD100" i="59"/>
  <c r="L100" i="59"/>
  <c r="E100" i="59"/>
  <c r="AJ100" i="59"/>
  <c r="AF100" i="59"/>
  <c r="H100" i="59"/>
  <c r="J100" i="59"/>
  <c r="AE100" i="59"/>
  <c r="AC100" i="59"/>
  <c r="H79" i="38"/>
  <c r="G84" i="38"/>
  <c r="E76" i="57"/>
  <c r="I76" i="57"/>
  <c r="M76" i="57"/>
  <c r="O76" i="57"/>
  <c r="J76" i="57"/>
  <c r="U76" i="57"/>
  <c r="AF76" i="57"/>
  <c r="L76" i="57"/>
  <c r="H76" i="57"/>
  <c r="AD76" i="57"/>
  <c r="Z76" i="57"/>
  <c r="AJ76" i="57"/>
  <c r="AK76" i="57"/>
  <c r="AB76" i="57"/>
  <c r="R76" i="57"/>
  <c r="AI76" i="57"/>
  <c r="AH76" i="57"/>
  <c r="G76" i="57"/>
  <c r="Y76" i="57"/>
  <c r="AE76" i="57"/>
  <c r="N76" i="57"/>
  <c r="AG76" i="57"/>
  <c r="AC76" i="57"/>
  <c r="W76" i="57"/>
  <c r="T76" i="57"/>
  <c r="F76" i="57"/>
  <c r="K76" i="57"/>
  <c r="S76" i="57"/>
  <c r="X76" i="57"/>
  <c r="Q76" i="57"/>
  <c r="P76" i="57"/>
  <c r="V76" i="57"/>
  <c r="AA76" i="57"/>
  <c r="D232" i="36"/>
  <c r="D258" i="36" s="1"/>
  <c r="D187" i="36"/>
  <c r="D231" i="35"/>
  <c r="D256" i="35" s="1"/>
  <c r="D186" i="35"/>
  <c r="D203" i="35" s="1"/>
  <c r="D235" i="35"/>
  <c r="D261" i="35" s="1"/>
  <c r="D190" i="35"/>
  <c r="D207" i="35" s="1"/>
  <c r="H50" i="59"/>
  <c r="R50" i="59"/>
  <c r="V50" i="59"/>
  <c r="AA50" i="59"/>
  <c r="Q50" i="59"/>
  <c r="G50" i="59"/>
  <c r="M50" i="59"/>
  <c r="P50" i="59"/>
  <c r="AH50" i="59"/>
  <c r="S50" i="59"/>
  <c r="W50" i="59"/>
  <c r="X50" i="59"/>
  <c r="J50" i="59"/>
  <c r="N50" i="59"/>
  <c r="K50" i="59"/>
  <c r="T50" i="59"/>
  <c r="U50" i="59"/>
  <c r="AD50" i="59"/>
  <c r="AE50" i="59"/>
  <c r="AC50" i="59"/>
  <c r="AF50" i="59"/>
  <c r="AB50" i="59"/>
  <c r="AK50" i="59"/>
  <c r="AG50" i="59"/>
  <c r="AI50" i="59"/>
  <c r="E50" i="59"/>
  <c r="L50" i="59"/>
  <c r="AJ50" i="59"/>
  <c r="F50" i="59"/>
  <c r="I50" i="59"/>
  <c r="Y50" i="59"/>
  <c r="Z50" i="59"/>
  <c r="O50" i="59"/>
  <c r="D230" i="37"/>
  <c r="D255" i="37" s="1"/>
  <c r="D185" i="37"/>
  <c r="D202" i="37" s="1"/>
  <c r="D228" i="37"/>
  <c r="D252" i="37" s="1"/>
  <c r="D183" i="37"/>
  <c r="P760" i="47"/>
  <c r="AE760" i="47"/>
  <c r="M226" i="58"/>
  <c r="Z226" i="58"/>
  <c r="O226" i="58"/>
  <c r="K226" i="58"/>
  <c r="X226" i="58"/>
  <c r="AH226" i="58"/>
  <c r="J226" i="58"/>
  <c r="AD226" i="58"/>
  <c r="Q226" i="58"/>
  <c r="G226" i="58"/>
  <c r="AF226" i="58"/>
  <c r="R226" i="58"/>
  <c r="AG226" i="58"/>
  <c r="F226" i="58"/>
  <c r="L226" i="58"/>
  <c r="T226" i="58"/>
  <c r="W226" i="58"/>
  <c r="E226" i="58"/>
  <c r="V226" i="58"/>
  <c r="U226" i="58"/>
  <c r="AJ226" i="58"/>
  <c r="AI226" i="58"/>
  <c r="AE226" i="58"/>
  <c r="AC226" i="58"/>
  <c r="AK226" i="58"/>
  <c r="Y226" i="58"/>
  <c r="I226" i="58"/>
  <c r="AA226" i="58"/>
  <c r="AB226" i="58"/>
  <c r="P226" i="58"/>
  <c r="N226" i="58"/>
  <c r="S226" i="58"/>
  <c r="H226" i="58"/>
  <c r="D190" i="40"/>
  <c r="D207" i="40" s="1"/>
  <c r="D235" i="40"/>
  <c r="D261" i="40" s="1"/>
  <c r="D230" i="40"/>
  <c r="D255" i="40" s="1"/>
  <c r="D185" i="40"/>
  <c r="D202" i="40" s="1"/>
  <c r="P203" i="47"/>
  <c r="J166" i="35"/>
  <c r="P806" i="47"/>
  <c r="J166" i="44"/>
  <c r="AG962" i="47"/>
  <c r="AM24" i="47"/>
  <c r="I163" i="42"/>
  <c r="I190" i="42" s="1"/>
  <c r="S962" i="47"/>
  <c r="L962" i="47"/>
  <c r="K962" i="47"/>
  <c r="AC962" i="47"/>
  <c r="H101" i="57"/>
  <c r="F101" i="57"/>
  <c r="AA101" i="57"/>
  <c r="U101" i="57"/>
  <c r="R101" i="57"/>
  <c r="Q101" i="57"/>
  <c r="AK101" i="57"/>
  <c r="T101" i="57"/>
  <c r="AG101" i="57"/>
  <c r="N101" i="57"/>
  <c r="J101" i="57"/>
  <c r="AD101" i="57"/>
  <c r="AE101" i="57"/>
  <c r="M101" i="57"/>
  <c r="O101" i="57"/>
  <c r="Z101" i="57"/>
  <c r="Y101" i="57"/>
  <c r="AB101" i="57"/>
  <c r="K101" i="57"/>
  <c r="AJ101" i="57"/>
  <c r="AH101" i="57"/>
  <c r="AF101" i="57"/>
  <c r="L101" i="57"/>
  <c r="AI101" i="57"/>
  <c r="AC101" i="57"/>
  <c r="G101" i="57"/>
  <c r="E101" i="57"/>
  <c r="X101" i="57"/>
  <c r="S101" i="57"/>
  <c r="V101" i="57"/>
  <c r="W101" i="57"/>
  <c r="I101" i="57"/>
  <c r="P101" i="57"/>
  <c r="D236" i="20"/>
  <c r="D262" i="20" s="1"/>
  <c r="D191" i="20"/>
  <c r="W24" i="47"/>
  <c r="AA24" i="47"/>
  <c r="AG24" i="47"/>
  <c r="AJ895" i="47"/>
  <c r="M895" i="47"/>
  <c r="AH895" i="47"/>
  <c r="AE895" i="47"/>
  <c r="T760" i="47"/>
  <c r="AQ760" i="47"/>
  <c r="D235" i="39"/>
  <c r="D261" i="39" s="1"/>
  <c r="D190" i="39"/>
  <c r="D207" i="39" s="1"/>
  <c r="D236" i="39"/>
  <c r="D262" i="39" s="1"/>
  <c r="D191" i="39"/>
  <c r="P251" i="55"/>
  <c r="AI251" i="55"/>
  <c r="AE251" i="55"/>
  <c r="Q251" i="55"/>
  <c r="H251" i="55"/>
  <c r="S251" i="55"/>
  <c r="AK251" i="55"/>
  <c r="V251" i="55"/>
  <c r="T251" i="55"/>
  <c r="Y251" i="55"/>
  <c r="W251" i="55"/>
  <c r="AB251" i="55"/>
  <c r="L251" i="55"/>
  <c r="G251" i="55"/>
  <c r="O251" i="55"/>
  <c r="K251" i="55"/>
  <c r="N251" i="55"/>
  <c r="Z251" i="55"/>
  <c r="M251" i="55"/>
  <c r="F251" i="55"/>
  <c r="J251" i="55"/>
  <c r="U251" i="55"/>
  <c r="R251" i="55"/>
  <c r="E251" i="55"/>
  <c r="AF251" i="55"/>
  <c r="AG251" i="55"/>
  <c r="AH251" i="55"/>
  <c r="AC251" i="55"/>
  <c r="AD251" i="55"/>
  <c r="X251" i="55"/>
  <c r="I251" i="55"/>
  <c r="AA251" i="55"/>
  <c r="AJ251" i="55"/>
  <c r="AO23" i="47"/>
  <c r="AH694" i="47"/>
  <c r="AL694" i="47"/>
  <c r="AI694" i="47"/>
  <c r="L694" i="47"/>
  <c r="D232" i="38"/>
  <c r="D258" i="38" s="1"/>
  <c r="D187" i="38"/>
  <c r="D236" i="41"/>
  <c r="D262" i="41" s="1"/>
  <c r="D191" i="41"/>
  <c r="D208" i="41" s="1"/>
  <c r="U693" i="47"/>
  <c r="AN693" i="47"/>
  <c r="AC693" i="47"/>
  <c r="AI693" i="47"/>
  <c r="Y51" i="55"/>
  <c r="E51" i="55"/>
  <c r="R51" i="55"/>
  <c r="F51" i="55"/>
  <c r="Z51" i="55"/>
  <c r="U51" i="55"/>
  <c r="AD51" i="55"/>
  <c r="M51" i="55"/>
  <c r="Q51" i="55"/>
  <c r="AA51" i="55"/>
  <c r="AI51" i="55"/>
  <c r="N51" i="55"/>
  <c r="X51" i="55"/>
  <c r="S51" i="55"/>
  <c r="J51" i="55"/>
  <c r="K51" i="55"/>
  <c r="H51" i="55"/>
  <c r="AC51" i="55"/>
  <c r="P51" i="55"/>
  <c r="I51" i="55"/>
  <c r="W51" i="55"/>
  <c r="AE51" i="55"/>
  <c r="L51" i="55"/>
  <c r="AH51" i="55"/>
  <c r="O51" i="55"/>
  <c r="G51" i="55"/>
  <c r="AB51" i="55"/>
  <c r="AK51" i="55"/>
  <c r="AJ51" i="55"/>
  <c r="AG51" i="55"/>
  <c r="T51" i="55"/>
  <c r="V51" i="55"/>
  <c r="AF51" i="55"/>
  <c r="AI761" i="47"/>
  <c r="AN761" i="47"/>
  <c r="R761" i="47"/>
  <c r="AP761" i="47"/>
  <c r="N150" i="59"/>
  <c r="L150" i="59"/>
  <c r="AC150" i="59"/>
  <c r="AJ150" i="59"/>
  <c r="AB150" i="59"/>
  <c r="P150" i="59"/>
  <c r="AA150" i="59"/>
  <c r="AK150" i="59"/>
  <c r="G150" i="59"/>
  <c r="AG150" i="59"/>
  <c r="Y150" i="59"/>
  <c r="I150" i="59"/>
  <c r="X150" i="59"/>
  <c r="E150" i="59"/>
  <c r="R150" i="59"/>
  <c r="M150" i="59"/>
  <c r="T150" i="59"/>
  <c r="Z150" i="59"/>
  <c r="S150" i="59"/>
  <c r="K150" i="59"/>
  <c r="AI150" i="59"/>
  <c r="F150" i="59"/>
  <c r="Q150" i="59"/>
  <c r="H150" i="59"/>
  <c r="O150" i="59"/>
  <c r="J150" i="59"/>
  <c r="W150" i="59"/>
  <c r="AF150" i="59"/>
  <c r="AH150" i="59"/>
  <c r="AD150" i="59"/>
  <c r="AE150" i="59"/>
  <c r="U150" i="59"/>
  <c r="V150" i="59"/>
  <c r="Y200" i="56"/>
  <c r="AD200" i="56"/>
  <c r="AG200" i="56"/>
  <c r="AA200" i="56"/>
  <c r="F200" i="56"/>
  <c r="AB200" i="56"/>
  <c r="E200" i="56"/>
  <c r="X200" i="56"/>
  <c r="AI200" i="56"/>
  <c r="T200" i="56"/>
  <c r="W200" i="56"/>
  <c r="AK200" i="56"/>
  <c r="K200" i="56"/>
  <c r="AH200" i="56"/>
  <c r="I200" i="56"/>
  <c r="N200" i="56"/>
  <c r="Q200" i="56"/>
  <c r="AC200" i="56"/>
  <c r="H200" i="56"/>
  <c r="AF200" i="56"/>
  <c r="R200" i="56"/>
  <c r="V200" i="56"/>
  <c r="L200" i="56"/>
  <c r="S200" i="56"/>
  <c r="AE200" i="56"/>
  <c r="G200" i="56"/>
  <c r="O200" i="56"/>
  <c r="J200" i="56"/>
  <c r="M200" i="56"/>
  <c r="AJ200" i="56"/>
  <c r="P200" i="56"/>
  <c r="U200" i="56"/>
  <c r="Z200" i="56"/>
  <c r="D234" i="34"/>
  <c r="D260" i="34" s="1"/>
  <c r="D189" i="34"/>
  <c r="D206" i="34" s="1"/>
  <c r="D179" i="34"/>
  <c r="D224" i="34"/>
  <c r="D247" i="34" s="1"/>
  <c r="D184" i="44"/>
  <c r="D229" i="44"/>
  <c r="D254" i="44" s="1"/>
  <c r="AC894" i="47"/>
  <c r="AE894" i="47"/>
  <c r="T894" i="47"/>
  <c r="AF894" i="47"/>
  <c r="I167" i="41"/>
  <c r="I194" i="41" s="1"/>
  <c r="M961" i="47"/>
  <c r="AD961" i="47"/>
  <c r="AE961" i="47"/>
  <c r="AM961" i="47"/>
  <c r="O100" i="55"/>
  <c r="S100" i="55"/>
  <c r="G100" i="55"/>
  <c r="I100" i="55"/>
  <c r="M100" i="55"/>
  <c r="W100" i="55"/>
  <c r="AK100" i="55"/>
  <c r="AG100" i="55"/>
  <c r="H100" i="55"/>
  <c r="AE100" i="55"/>
  <c r="J100" i="55"/>
  <c r="AF100" i="55"/>
  <c r="AB100" i="55"/>
  <c r="AC100" i="55"/>
  <c r="Z100" i="55"/>
  <c r="T100" i="55"/>
  <c r="R100" i="55"/>
  <c r="AA100" i="55"/>
  <c r="P100" i="55"/>
  <c r="U100" i="55"/>
  <c r="AJ100" i="55"/>
  <c r="AI100" i="55"/>
  <c r="E100" i="55"/>
  <c r="F100" i="55"/>
  <c r="Q100" i="55"/>
  <c r="X100" i="55"/>
  <c r="AD100" i="55"/>
  <c r="Y100" i="55"/>
  <c r="K100" i="55"/>
  <c r="L100" i="55"/>
  <c r="AH100" i="55"/>
  <c r="N100" i="55"/>
  <c r="V100" i="55"/>
  <c r="Q326" i="56"/>
  <c r="P326" i="56"/>
  <c r="O326" i="56"/>
  <c r="AJ326" i="56"/>
  <c r="F326" i="56"/>
  <c r="L326" i="56"/>
  <c r="J326" i="56"/>
  <c r="R326" i="56"/>
  <c r="AG326" i="56"/>
  <c r="AE326" i="56"/>
  <c r="Z326" i="56"/>
  <c r="H326" i="56"/>
  <c r="Y326" i="56"/>
  <c r="V326" i="56"/>
  <c r="AC326" i="56"/>
  <c r="U326" i="56"/>
  <c r="M326" i="56"/>
  <c r="T326" i="56"/>
  <c r="AA326" i="56"/>
  <c r="AI326" i="56"/>
  <c r="G326" i="56"/>
  <c r="E326" i="56"/>
  <c r="K326" i="56"/>
  <c r="S326" i="56"/>
  <c r="N326" i="56"/>
  <c r="AH326" i="56"/>
  <c r="AF326" i="56"/>
  <c r="AD326" i="56"/>
  <c r="I326" i="56"/>
  <c r="AK326" i="56"/>
  <c r="W326" i="56"/>
  <c r="AB326" i="56"/>
  <c r="X326" i="56"/>
  <c r="AG76" i="59"/>
  <c r="K76" i="59"/>
  <c r="AB76" i="59"/>
  <c r="AF76" i="59"/>
  <c r="Q76" i="59"/>
  <c r="L76" i="59"/>
  <c r="V76" i="59"/>
  <c r="AJ76" i="59"/>
  <c r="Z76" i="59"/>
  <c r="I76" i="59"/>
  <c r="AA76" i="59"/>
  <c r="O76" i="59"/>
  <c r="AE76" i="59"/>
  <c r="F76" i="59"/>
  <c r="S76" i="59"/>
  <c r="P76" i="59"/>
  <c r="U76" i="59"/>
  <c r="H76" i="59"/>
  <c r="E76" i="59"/>
  <c r="AC76" i="59"/>
  <c r="G76" i="59"/>
  <c r="N76" i="59"/>
  <c r="J76" i="59"/>
  <c r="W76" i="59"/>
  <c r="Y76" i="59"/>
  <c r="R76" i="59"/>
  <c r="AI76" i="59"/>
  <c r="AK76" i="59"/>
  <c r="X76" i="59"/>
  <c r="M76" i="59"/>
  <c r="T76" i="59"/>
  <c r="AD76" i="59"/>
  <c r="AH76" i="59"/>
  <c r="I167" i="44"/>
  <c r="I194" i="44" s="1"/>
  <c r="F151" i="41"/>
  <c r="L630" i="47"/>
  <c r="D189" i="35"/>
  <c r="D206" i="35" s="1"/>
  <c r="D234" i="35"/>
  <c r="D260" i="35" s="1"/>
  <c r="D188" i="35"/>
  <c r="D205" i="35" s="1"/>
  <c r="D233" i="35"/>
  <c r="D259" i="35" s="1"/>
  <c r="Z50" i="56"/>
  <c r="S50" i="56"/>
  <c r="AE50" i="56"/>
  <c r="P50" i="56"/>
  <c r="U50" i="56"/>
  <c r="AK50" i="56"/>
  <c r="X50" i="56"/>
  <c r="M50" i="56"/>
  <c r="V50" i="56"/>
  <c r="T50" i="56"/>
  <c r="R50" i="56"/>
  <c r="Y50" i="56"/>
  <c r="AB50" i="56"/>
  <c r="Q50" i="56"/>
  <c r="O50" i="56"/>
  <c r="W50" i="56"/>
  <c r="AG50" i="56"/>
  <c r="AI50" i="56"/>
  <c r="H50" i="56"/>
  <c r="AF50" i="56"/>
  <c r="I50" i="56"/>
  <c r="AC50" i="56"/>
  <c r="F50" i="56"/>
  <c r="K50" i="56"/>
  <c r="L50" i="56"/>
  <c r="E50" i="56"/>
  <c r="AD50" i="56"/>
  <c r="G50" i="56"/>
  <c r="J50" i="56"/>
  <c r="N50" i="56"/>
  <c r="AA50" i="56"/>
  <c r="AJ50" i="56"/>
  <c r="AH50" i="56"/>
  <c r="D235" i="37"/>
  <c r="D261" i="37" s="1"/>
  <c r="D190" i="37"/>
  <c r="D207" i="37" s="1"/>
  <c r="T175" i="57"/>
  <c r="Q175" i="57"/>
  <c r="W175" i="57"/>
  <c r="J175" i="57"/>
  <c r="Y175" i="57"/>
  <c r="R175" i="57"/>
  <c r="AC175" i="57"/>
  <c r="S175" i="57"/>
  <c r="Z175" i="57"/>
  <c r="AE175" i="57"/>
  <c r="AI175" i="57"/>
  <c r="K175" i="57"/>
  <c r="M175" i="57"/>
  <c r="AA175" i="57"/>
  <c r="H175" i="57"/>
  <c r="O175" i="57"/>
  <c r="AF175" i="57"/>
  <c r="AH175" i="57"/>
  <c r="AK175" i="57"/>
  <c r="AB175" i="57"/>
  <c r="E175" i="57"/>
  <c r="I175" i="57"/>
  <c r="X175" i="57"/>
  <c r="U175" i="57"/>
  <c r="V175" i="57"/>
  <c r="L175" i="57"/>
  <c r="P175" i="57"/>
  <c r="AD175" i="57"/>
  <c r="AG175" i="57"/>
  <c r="G175" i="57"/>
  <c r="AJ175" i="57"/>
  <c r="N175" i="57"/>
  <c r="F175" i="57"/>
  <c r="X760" i="47"/>
  <c r="N760" i="47"/>
  <c r="D188" i="40"/>
  <c r="D205" i="40" s="1"/>
  <c r="D233" i="40"/>
  <c r="D259" i="40" s="1"/>
  <c r="D231" i="40"/>
  <c r="D256" i="40" s="1"/>
  <c r="D186" i="40"/>
  <c r="D203" i="40" s="1"/>
  <c r="P739" i="47"/>
  <c r="J162" i="43"/>
  <c r="P2" i="47"/>
  <c r="J162" i="1"/>
  <c r="AM962" i="47"/>
  <c r="L496" i="47"/>
  <c r="F151" i="39"/>
  <c r="AQ962" i="47"/>
  <c r="D183" i="20"/>
  <c r="D228" i="20"/>
  <c r="D252" i="20" s="1"/>
  <c r="D226" i="20"/>
  <c r="D249" i="20" s="1"/>
  <c r="D181" i="20"/>
  <c r="D199" i="20" s="1"/>
  <c r="D190" i="20"/>
  <c r="D207" i="20" s="1"/>
  <c r="D235" i="20"/>
  <c r="D261" i="20" s="1"/>
  <c r="S176" i="56"/>
  <c r="AB176" i="56"/>
  <c r="P176" i="56"/>
  <c r="AA176" i="56"/>
  <c r="T176" i="56"/>
  <c r="J176" i="56"/>
  <c r="AJ176" i="56"/>
  <c r="AE176" i="56"/>
  <c r="W176" i="56"/>
  <c r="N176" i="56"/>
  <c r="AC176" i="56"/>
  <c r="R176" i="56"/>
  <c r="AG176" i="56"/>
  <c r="E176" i="56"/>
  <c r="Q176" i="56"/>
  <c r="V176" i="56"/>
  <c r="G176" i="56"/>
  <c r="L176" i="56"/>
  <c r="H176" i="56"/>
  <c r="Y176" i="56"/>
  <c r="I176" i="56"/>
  <c r="AI176" i="56"/>
  <c r="AK176" i="56"/>
  <c r="AD176" i="56"/>
  <c r="F176" i="56"/>
  <c r="U176" i="56"/>
  <c r="AH176" i="56"/>
  <c r="K176" i="56"/>
  <c r="O176" i="56"/>
  <c r="AF176" i="56"/>
  <c r="X176" i="56"/>
  <c r="Z176" i="56"/>
  <c r="M176" i="56"/>
  <c r="F151" i="37"/>
  <c r="L362" i="47"/>
  <c r="L250" i="55"/>
  <c r="E250" i="55"/>
  <c r="Z250" i="55"/>
  <c r="Q250" i="55"/>
  <c r="AB250" i="55"/>
  <c r="T250" i="55"/>
  <c r="J250" i="55"/>
  <c r="AK250" i="55"/>
  <c r="U250" i="55"/>
  <c r="AF250" i="55"/>
  <c r="M250" i="55"/>
  <c r="X250" i="55"/>
  <c r="Y250" i="55"/>
  <c r="O250" i="55"/>
  <c r="I250" i="55"/>
  <c r="AA250" i="55"/>
  <c r="R250" i="55"/>
  <c r="S250" i="55"/>
  <c r="AI250" i="55"/>
  <c r="K250" i="55"/>
  <c r="AC250" i="55"/>
  <c r="AD250" i="55"/>
  <c r="W250" i="55"/>
  <c r="F250" i="55"/>
  <c r="AJ250" i="55"/>
  <c r="H250" i="55"/>
  <c r="V250" i="55"/>
  <c r="AE250" i="55"/>
  <c r="G250" i="55"/>
  <c r="P250" i="55"/>
  <c r="N250" i="55"/>
  <c r="AH250" i="55"/>
  <c r="AG250" i="55"/>
  <c r="AE24" i="47"/>
  <c r="AP24" i="47"/>
  <c r="Y24" i="47"/>
  <c r="AN24" i="47"/>
  <c r="I167" i="36"/>
  <c r="I194" i="36" s="1"/>
  <c r="N151" i="54"/>
  <c r="X151" i="54"/>
  <c r="AA151" i="54"/>
  <c r="U151" i="54"/>
  <c r="H151" i="54"/>
  <c r="AB151" i="54"/>
  <c r="M151" i="54"/>
  <c r="Y151" i="54"/>
  <c r="J151" i="54"/>
  <c r="G151" i="54"/>
  <c r="AI151" i="54"/>
  <c r="Z151" i="54"/>
  <c r="AC151" i="54"/>
  <c r="O151" i="54"/>
  <c r="AD151" i="54"/>
  <c r="E151" i="54"/>
  <c r="K151" i="54"/>
  <c r="AJ151" i="54"/>
  <c r="AF151" i="54"/>
  <c r="T151" i="54"/>
  <c r="AK151" i="54"/>
  <c r="V151" i="54"/>
  <c r="L151" i="54"/>
  <c r="F151" i="54"/>
  <c r="Q151" i="54"/>
  <c r="S151" i="54"/>
  <c r="I151" i="54"/>
  <c r="P151" i="54"/>
  <c r="R151" i="54"/>
  <c r="AH151" i="54"/>
  <c r="W151" i="54"/>
  <c r="AE151" i="54"/>
  <c r="AG151" i="54"/>
  <c r="AF895" i="47"/>
  <c r="T895" i="47"/>
  <c r="AA895" i="47"/>
  <c r="AQ895" i="47"/>
  <c r="AN760" i="47"/>
  <c r="AP760" i="47"/>
  <c r="R760" i="47"/>
  <c r="D225" i="39"/>
  <c r="D248" i="39" s="1"/>
  <c r="D180" i="39"/>
  <c r="D198" i="39" s="1"/>
  <c r="D184" i="39"/>
  <c r="D229" i="39"/>
  <c r="D254" i="39" s="1"/>
  <c r="I167" i="20"/>
  <c r="I194" i="20" s="1"/>
  <c r="Z23" i="47"/>
  <c r="N694" i="47"/>
  <c r="Y694" i="47"/>
  <c r="V694" i="47"/>
  <c r="T694" i="47"/>
  <c r="D236" i="38"/>
  <c r="D262" i="38" s="1"/>
  <c r="D191" i="38"/>
  <c r="D230" i="38"/>
  <c r="D255" i="38" s="1"/>
  <c r="D185" i="38"/>
  <c r="D202" i="38" s="1"/>
  <c r="I167" i="37"/>
  <c r="I194" i="37" s="1"/>
  <c r="D182" i="41"/>
  <c r="D227" i="41"/>
  <c r="D250" i="41" s="1"/>
  <c r="D231" i="41"/>
  <c r="D256" i="41" s="1"/>
  <c r="D186" i="41"/>
  <c r="D203" i="41" s="1"/>
  <c r="AJ693" i="47"/>
  <c r="V693" i="47"/>
  <c r="AA693" i="47"/>
  <c r="O693" i="47"/>
  <c r="W761" i="47"/>
  <c r="O761" i="47"/>
  <c r="AJ761" i="47"/>
  <c r="U761" i="47"/>
  <c r="H150" i="55"/>
  <c r="P150" i="55"/>
  <c r="G150" i="55"/>
  <c r="R150" i="55"/>
  <c r="AB150" i="55"/>
  <c r="X150" i="55"/>
  <c r="K150" i="55"/>
  <c r="AC150" i="55"/>
  <c r="AG150" i="55"/>
  <c r="O150" i="55"/>
  <c r="Y150" i="55"/>
  <c r="V150" i="55"/>
  <c r="AJ150" i="55"/>
  <c r="T150" i="55"/>
  <c r="Z150" i="55"/>
  <c r="I150" i="55"/>
  <c r="F150" i="55"/>
  <c r="W150" i="55"/>
  <c r="AH150" i="55"/>
  <c r="N150" i="55"/>
  <c r="S150" i="55"/>
  <c r="AE150" i="55"/>
  <c r="U150" i="55"/>
  <c r="E150" i="55"/>
  <c r="Q150" i="55"/>
  <c r="AD150" i="55"/>
  <c r="M150" i="55"/>
  <c r="AA150" i="55"/>
  <c r="AI150" i="55"/>
  <c r="AF150" i="55"/>
  <c r="AK150" i="55"/>
  <c r="L150" i="55"/>
  <c r="J150" i="55"/>
  <c r="G147" i="46"/>
  <c r="M965" i="47"/>
  <c r="H80" i="46"/>
  <c r="P200" i="58"/>
  <c r="S200" i="58"/>
  <c r="R200" i="58"/>
  <c r="U200" i="58"/>
  <c r="AG200" i="58"/>
  <c r="L200" i="58"/>
  <c r="N200" i="58"/>
  <c r="G200" i="58"/>
  <c r="V200" i="58"/>
  <c r="I200" i="58"/>
  <c r="O200" i="58"/>
  <c r="X200" i="58"/>
  <c r="Y200" i="58"/>
  <c r="E200" i="58"/>
  <c r="AD200" i="58"/>
  <c r="AE200" i="58"/>
  <c r="AJ200" i="58"/>
  <c r="H200" i="58"/>
  <c r="W200" i="58"/>
  <c r="Z200" i="58"/>
  <c r="AK200" i="58"/>
  <c r="AH200" i="58"/>
  <c r="K200" i="58"/>
  <c r="T200" i="58"/>
  <c r="F200" i="58"/>
  <c r="AF200" i="58"/>
  <c r="J200" i="58"/>
  <c r="AB200" i="58"/>
  <c r="Q200" i="58"/>
  <c r="AA200" i="58"/>
  <c r="AI200" i="58"/>
  <c r="M200" i="58"/>
  <c r="AC200" i="58"/>
  <c r="AD201" i="54"/>
  <c r="F201" i="54"/>
  <c r="N201" i="54"/>
  <c r="W201" i="54"/>
  <c r="K201" i="54"/>
  <c r="X201" i="54"/>
  <c r="S201" i="54"/>
  <c r="E201" i="54"/>
  <c r="Z201" i="54"/>
  <c r="T201" i="54"/>
  <c r="P201" i="54"/>
  <c r="AE201" i="54"/>
  <c r="AA201" i="54"/>
  <c r="AB201" i="54"/>
  <c r="AJ201" i="54"/>
  <c r="U201" i="54"/>
  <c r="I201" i="54"/>
  <c r="AK201" i="54"/>
  <c r="AG201" i="54"/>
  <c r="G201" i="54"/>
  <c r="J201" i="54"/>
  <c r="AH201" i="54"/>
  <c r="H201" i="54"/>
  <c r="O201" i="54"/>
  <c r="AC201" i="54"/>
  <c r="L201" i="54"/>
  <c r="AF201" i="54"/>
  <c r="V201" i="54"/>
  <c r="Q201" i="54"/>
  <c r="Y201" i="54"/>
  <c r="M201" i="54"/>
  <c r="AI201" i="54"/>
  <c r="R201" i="54"/>
  <c r="D184" i="34"/>
  <c r="D229" i="34"/>
  <c r="D254" i="34" s="1"/>
  <c r="D232" i="34"/>
  <c r="D258" i="34" s="1"/>
  <c r="D187" i="34"/>
  <c r="I167" i="38"/>
  <c r="I194" i="38" s="1"/>
  <c r="F151" i="36"/>
  <c r="L295" i="47"/>
  <c r="D179" i="44"/>
  <c r="D224" i="44"/>
  <c r="D247" i="44" s="1"/>
  <c r="Z325" i="57"/>
  <c r="O325" i="57"/>
  <c r="P325" i="57"/>
  <c r="L325" i="57"/>
  <c r="X325" i="57"/>
  <c r="AJ325" i="57"/>
  <c r="AC325" i="57"/>
  <c r="U325" i="57"/>
  <c r="AH325" i="57"/>
  <c r="H325" i="57"/>
  <c r="V325" i="57"/>
  <c r="F325" i="57"/>
  <c r="G325" i="57"/>
  <c r="M325" i="57"/>
  <c r="AB325" i="57"/>
  <c r="Q325" i="57"/>
  <c r="AA325" i="57"/>
  <c r="AI325" i="57"/>
  <c r="AK325" i="57"/>
  <c r="Y325" i="57"/>
  <c r="AD325" i="57"/>
  <c r="AF325" i="57"/>
  <c r="J325" i="57"/>
  <c r="AE325" i="57"/>
  <c r="N325" i="57"/>
  <c r="E325" i="57"/>
  <c r="I325" i="57"/>
  <c r="W325" i="57"/>
  <c r="T325" i="57"/>
  <c r="AG325" i="57"/>
  <c r="K325" i="57"/>
  <c r="S325" i="57"/>
  <c r="R325" i="57"/>
  <c r="R894" i="47"/>
  <c r="AI894" i="47"/>
  <c r="N894" i="47"/>
  <c r="AO894" i="47"/>
  <c r="S225" i="56"/>
  <c r="F225" i="56"/>
  <c r="O225" i="56"/>
  <c r="AI225" i="56"/>
  <c r="T225" i="56"/>
  <c r="AE225" i="56"/>
  <c r="AG225" i="56"/>
  <c r="J225" i="56"/>
  <c r="X225" i="56"/>
  <c r="AD225" i="56"/>
  <c r="U225" i="56"/>
  <c r="AJ225" i="56"/>
  <c r="AH225" i="56"/>
  <c r="AB225" i="56"/>
  <c r="AC225" i="56"/>
  <c r="G225" i="56"/>
  <c r="V225" i="56"/>
  <c r="P225" i="56"/>
  <c r="M225" i="56"/>
  <c r="AK225" i="56"/>
  <c r="H225" i="56"/>
  <c r="L225" i="56"/>
  <c r="R225" i="56"/>
  <c r="Y225" i="56"/>
  <c r="AA225" i="56"/>
  <c r="AF225" i="56"/>
  <c r="Q225" i="56"/>
  <c r="I225" i="56"/>
  <c r="Z225" i="56"/>
  <c r="E225" i="56"/>
  <c r="N225" i="56"/>
  <c r="K225" i="56"/>
  <c r="W225" i="56"/>
  <c r="P126" i="54"/>
  <c r="H126" i="54"/>
  <c r="J126" i="54"/>
  <c r="AE126" i="54"/>
  <c r="AF126" i="54"/>
  <c r="X126" i="54"/>
  <c r="Y126" i="54"/>
  <c r="AD126" i="54"/>
  <c r="AA126" i="54"/>
  <c r="AG126" i="54"/>
  <c r="I126" i="54"/>
  <c r="E126" i="54"/>
  <c r="W126" i="54"/>
  <c r="V126" i="54"/>
  <c r="F126" i="54"/>
  <c r="Z126" i="54"/>
  <c r="R126" i="54"/>
  <c r="Q126" i="54"/>
  <c r="M126" i="54"/>
  <c r="S126" i="54"/>
  <c r="U126" i="54"/>
  <c r="K126" i="54"/>
  <c r="AJ126" i="54"/>
  <c r="O126" i="54"/>
  <c r="AH126" i="54"/>
  <c r="AC126" i="54"/>
  <c r="G126" i="54"/>
  <c r="AK126" i="54"/>
  <c r="T126" i="54"/>
  <c r="L126" i="54"/>
  <c r="AB126" i="54"/>
  <c r="N126" i="54"/>
  <c r="AI126" i="54"/>
  <c r="Q961" i="47"/>
  <c r="AA961" i="47"/>
  <c r="AO961" i="47"/>
  <c r="AP961" i="47"/>
  <c r="AC100" i="58"/>
  <c r="V100" i="58"/>
  <c r="Y100" i="58"/>
  <c r="AA100" i="58"/>
  <c r="Z100" i="58"/>
  <c r="P100" i="58"/>
  <c r="H100" i="58"/>
  <c r="J100" i="58"/>
  <c r="AI100" i="58"/>
  <c r="K100" i="58"/>
  <c r="M100" i="58"/>
  <c r="L100" i="58"/>
  <c r="I100" i="58"/>
  <c r="Q100" i="58"/>
  <c r="AJ100" i="58"/>
  <c r="E100" i="58"/>
  <c r="AE100" i="58"/>
  <c r="X100" i="58"/>
  <c r="S100" i="58"/>
  <c r="W100" i="58"/>
  <c r="F100" i="58"/>
  <c r="R100" i="58"/>
  <c r="AF100" i="58"/>
  <c r="AG100" i="58"/>
  <c r="AB100" i="58"/>
  <c r="O100" i="58"/>
  <c r="U100" i="58"/>
  <c r="N100" i="58"/>
  <c r="AD100" i="58"/>
  <c r="AH100" i="58"/>
  <c r="AK100" i="58"/>
  <c r="G100" i="58"/>
  <c r="T100" i="58"/>
  <c r="H326" i="58"/>
  <c r="O326" i="58"/>
  <c r="M326" i="58"/>
  <c r="AI326" i="58"/>
  <c r="AJ326" i="58"/>
  <c r="AB326" i="58"/>
  <c r="AH326" i="58"/>
  <c r="Y326" i="58"/>
  <c r="U326" i="58"/>
  <c r="J326" i="58"/>
  <c r="K326" i="58"/>
  <c r="T326" i="58"/>
  <c r="AA326" i="58"/>
  <c r="AG326" i="58"/>
  <c r="AE326" i="58"/>
  <c r="W326" i="58"/>
  <c r="X326" i="58"/>
  <c r="V326" i="58"/>
  <c r="AC326" i="58"/>
  <c r="I326" i="58"/>
  <c r="G326" i="58"/>
  <c r="E326" i="58"/>
  <c r="F326" i="58"/>
  <c r="Z326" i="58"/>
  <c r="L326" i="58"/>
  <c r="N326" i="58"/>
  <c r="AF326" i="58"/>
  <c r="R326" i="58"/>
  <c r="AK326" i="58"/>
  <c r="AD326" i="58"/>
  <c r="P326" i="58"/>
  <c r="S326" i="58"/>
  <c r="Q326" i="58"/>
  <c r="X76" i="55"/>
  <c r="P76" i="55"/>
  <c r="AK76" i="55"/>
  <c r="S76" i="55"/>
  <c r="AG76" i="55"/>
  <c r="AB76" i="55"/>
  <c r="M76" i="55"/>
  <c r="I76" i="55"/>
  <c r="Y76" i="55"/>
  <c r="AJ76" i="55"/>
  <c r="R76" i="55"/>
  <c r="K76" i="55"/>
  <c r="Q76" i="55"/>
  <c r="O76" i="55"/>
  <c r="V76" i="55"/>
  <c r="E76" i="55"/>
  <c r="N76" i="55"/>
  <c r="T76" i="55"/>
  <c r="W76" i="55"/>
  <c r="AF76" i="55"/>
  <c r="AA76" i="55"/>
  <c r="AH76" i="55"/>
  <c r="U76" i="55"/>
  <c r="F76" i="55"/>
  <c r="H76" i="55"/>
  <c r="L76" i="55"/>
  <c r="AD76" i="55"/>
  <c r="AI76" i="55"/>
  <c r="AE76" i="55"/>
  <c r="AC76" i="55"/>
  <c r="Z76" i="55"/>
  <c r="J76" i="55"/>
  <c r="G76" i="55"/>
  <c r="H79" i="41"/>
  <c r="G84" i="41"/>
  <c r="D181" i="36"/>
  <c r="D199" i="36" s="1"/>
  <c r="D226" i="36"/>
  <c r="D249" i="36" s="1"/>
  <c r="D228" i="36"/>
  <c r="D252" i="36" s="1"/>
  <c r="D183" i="36"/>
  <c r="D226" i="35"/>
  <c r="D249" i="35" s="1"/>
  <c r="D181" i="35"/>
  <c r="D199" i="35" s="1"/>
  <c r="U50" i="55"/>
  <c r="F50" i="55"/>
  <c r="AE50" i="55"/>
  <c r="T50" i="55"/>
  <c r="I50" i="55"/>
  <c r="AH50" i="55"/>
  <c r="P50" i="55"/>
  <c r="AI50" i="55"/>
  <c r="AK50" i="55"/>
  <c r="E50" i="55"/>
  <c r="AJ50" i="55"/>
  <c r="AD50" i="55"/>
  <c r="S50" i="55"/>
  <c r="Z50" i="55"/>
  <c r="X50" i="55"/>
  <c r="Y50" i="55"/>
  <c r="AF50" i="55"/>
  <c r="AA50" i="55"/>
  <c r="J50" i="55"/>
  <c r="R50" i="55"/>
  <c r="L50" i="55"/>
  <c r="Q50" i="55"/>
  <c r="AG50" i="55"/>
  <c r="AB50" i="55"/>
  <c r="K50" i="55"/>
  <c r="H50" i="55"/>
  <c r="N50" i="55"/>
  <c r="G50" i="55"/>
  <c r="V50" i="55"/>
  <c r="W50" i="55"/>
  <c r="M50" i="55"/>
  <c r="AC50" i="55"/>
  <c r="O50" i="55"/>
  <c r="D179" i="37"/>
  <c r="D224" i="37"/>
  <c r="D247" i="37" s="1"/>
  <c r="D231" i="37"/>
  <c r="D256" i="37" s="1"/>
  <c r="D186" i="37"/>
  <c r="D203" i="37" s="1"/>
  <c r="Q175" i="59"/>
  <c r="I175" i="59"/>
  <c r="AI175" i="59"/>
  <c r="Y175" i="59"/>
  <c r="AH175" i="59"/>
  <c r="R175" i="59"/>
  <c r="AG175" i="59"/>
  <c r="AA175" i="59"/>
  <c r="AJ175" i="59"/>
  <c r="T175" i="59"/>
  <c r="W175" i="59"/>
  <c r="O175" i="59"/>
  <c r="AK175" i="59"/>
  <c r="AF175" i="59"/>
  <c r="P175" i="59"/>
  <c r="AD175" i="59"/>
  <c r="U175" i="59"/>
  <c r="M175" i="59"/>
  <c r="G175" i="59"/>
  <c r="AC175" i="59"/>
  <c r="L175" i="59"/>
  <c r="Z175" i="59"/>
  <c r="E175" i="59"/>
  <c r="AE175" i="59"/>
  <c r="H175" i="59"/>
  <c r="V175" i="59"/>
  <c r="J175" i="59"/>
  <c r="AB175" i="59"/>
  <c r="N175" i="59"/>
  <c r="S175" i="59"/>
  <c r="K175" i="59"/>
  <c r="F175" i="59"/>
  <c r="X175" i="59"/>
  <c r="Z760" i="47"/>
  <c r="H226" i="57"/>
  <c r="R226" i="57"/>
  <c r="E226" i="57"/>
  <c r="J226" i="57"/>
  <c r="AB226" i="57"/>
  <c r="AE226" i="57"/>
  <c r="V226" i="57"/>
  <c r="K226" i="57"/>
  <c r="Z226" i="57"/>
  <c r="U226" i="57"/>
  <c r="N226" i="57"/>
  <c r="I226" i="57"/>
  <c r="AK226" i="57"/>
  <c r="P226" i="57"/>
  <c r="F226" i="57"/>
  <c r="Y226" i="57"/>
  <c r="AI226" i="57"/>
  <c r="M226" i="57"/>
  <c r="S226" i="57"/>
  <c r="AD226" i="57"/>
  <c r="L226" i="57"/>
  <c r="AA226" i="57"/>
  <c r="G226" i="57"/>
  <c r="O226" i="57"/>
  <c r="AF226" i="57"/>
  <c r="AC226" i="57"/>
  <c r="T226" i="57"/>
  <c r="X226" i="57"/>
  <c r="AG226" i="57"/>
  <c r="Q226" i="57"/>
  <c r="AJ226" i="57"/>
  <c r="W226" i="57"/>
  <c r="AH226" i="57"/>
  <c r="I75" i="58"/>
  <c r="AA75" i="58"/>
  <c r="AG75" i="58"/>
  <c r="AI75" i="58"/>
  <c r="U75" i="58"/>
  <c r="X75" i="58"/>
  <c r="AH75" i="58"/>
  <c r="P75" i="58"/>
  <c r="K75" i="58"/>
  <c r="AJ75" i="58"/>
  <c r="AE75" i="58"/>
  <c r="S75" i="58"/>
  <c r="L75" i="58"/>
  <c r="AB75" i="58"/>
  <c r="E75" i="58"/>
  <c r="G75" i="58"/>
  <c r="Q75" i="58"/>
  <c r="Z75" i="58"/>
  <c r="AD75" i="58"/>
  <c r="AF75" i="58"/>
  <c r="M75" i="58"/>
  <c r="H75" i="58"/>
  <c r="AK75" i="58"/>
  <c r="F75" i="58"/>
  <c r="N75" i="58"/>
  <c r="AC75" i="58"/>
  <c r="T75" i="58"/>
  <c r="J75" i="58"/>
  <c r="W75" i="58"/>
  <c r="V75" i="58"/>
  <c r="R75" i="58"/>
  <c r="O75" i="58"/>
  <c r="Y75" i="58"/>
  <c r="D183" i="40"/>
  <c r="D228" i="40"/>
  <c r="D252" i="40" s="1"/>
  <c r="D187" i="40"/>
  <c r="D232" i="40"/>
  <c r="D258" i="40" s="1"/>
  <c r="P337" i="47"/>
  <c r="J166" i="37"/>
  <c r="P605" i="47"/>
  <c r="J166" i="41"/>
  <c r="E352" i="52" l="1"/>
  <c r="E377" i="52"/>
  <c r="E277" i="52"/>
  <c r="E302" i="52"/>
  <c r="AA827" i="47"/>
  <c r="AI827" i="47"/>
  <c r="AQ358" i="47"/>
  <c r="AB827" i="47"/>
  <c r="E118" i="52"/>
  <c r="E64" i="36" s="1"/>
  <c r="S291" i="47"/>
  <c r="M827" i="47"/>
  <c r="L291" i="47"/>
  <c r="AO291" i="47"/>
  <c r="B22" i="49"/>
  <c r="AI358" i="47"/>
  <c r="B26" i="49"/>
  <c r="R425" i="47"/>
  <c r="Y425" i="47"/>
  <c r="B31" i="49"/>
  <c r="B23" i="49"/>
  <c r="AJ827" i="47"/>
  <c r="Q425" i="47"/>
  <c r="Z425" i="47"/>
  <c r="B27" i="49"/>
  <c r="X425" i="47"/>
  <c r="B29" i="49"/>
  <c r="B30" i="49"/>
  <c r="L5" i="38"/>
  <c r="L11" i="38" s="1"/>
  <c r="L5" i="20"/>
  <c r="L11" i="20" s="1"/>
  <c r="L5" i="45"/>
  <c r="L11" i="45" s="1"/>
  <c r="L5" i="41"/>
  <c r="L11" i="41" s="1"/>
  <c r="L5" i="39"/>
  <c r="L11" i="39" s="1"/>
  <c r="L5" i="46"/>
  <c r="L11" i="46" s="1"/>
  <c r="L5" i="37"/>
  <c r="L11" i="37" s="1"/>
  <c r="L5" i="42"/>
  <c r="L11" i="42" s="1"/>
  <c r="L5" i="48"/>
  <c r="L5" i="43"/>
  <c r="L11" i="43" s="1"/>
  <c r="L5" i="1"/>
  <c r="L11" i="1" s="1"/>
  <c r="L5" i="44"/>
  <c r="L11" i="44" s="1"/>
  <c r="L5" i="36"/>
  <c r="L11" i="36" s="1"/>
  <c r="L5" i="40"/>
  <c r="L11" i="40" s="1"/>
  <c r="L5" i="35"/>
  <c r="L11" i="35" s="1"/>
  <c r="L5" i="34"/>
  <c r="L11" i="34" s="1"/>
  <c r="AC157" i="47"/>
  <c r="H84" i="41"/>
  <c r="I79" i="41"/>
  <c r="AD158" i="47"/>
  <c r="AF157" i="47"/>
  <c r="AG157" i="47"/>
  <c r="AO425" i="47"/>
  <c r="Z91" i="47"/>
  <c r="R91" i="47"/>
  <c r="AJ91" i="47"/>
  <c r="K627" i="47"/>
  <c r="M429" i="47"/>
  <c r="G151" i="38"/>
  <c r="F368" i="52"/>
  <c r="F64" i="46" s="1"/>
  <c r="F367" i="52"/>
  <c r="F63" i="46" s="1"/>
  <c r="Q292" i="47"/>
  <c r="N292" i="47"/>
  <c r="AK292" i="47"/>
  <c r="Y292" i="47"/>
  <c r="AL559" i="47"/>
  <c r="AG559" i="47"/>
  <c r="L559" i="47"/>
  <c r="AN559" i="47"/>
  <c r="F264" i="52"/>
  <c r="F60" i="42" s="1"/>
  <c r="AC425" i="47"/>
  <c r="E165" i="52"/>
  <c r="E61" i="38" s="1"/>
  <c r="E167" i="52"/>
  <c r="E63" i="38" s="1"/>
  <c r="E171" i="52"/>
  <c r="E67" i="38" s="1"/>
  <c r="E166" i="52"/>
  <c r="E62" i="38" s="1"/>
  <c r="E174" i="52"/>
  <c r="E70" i="38" s="1"/>
  <c r="E170" i="52"/>
  <c r="E66" i="38" s="1"/>
  <c r="E169" i="52"/>
  <c r="E65" i="38" s="1"/>
  <c r="E172" i="52"/>
  <c r="E68" i="38" s="1"/>
  <c r="E164" i="52"/>
  <c r="E60" i="38" s="1"/>
  <c r="E173" i="52"/>
  <c r="E69" i="38" s="1"/>
  <c r="E168" i="52"/>
  <c r="E64" i="38" s="1"/>
  <c r="AI90" i="47"/>
  <c r="X90" i="47"/>
  <c r="AH90" i="47"/>
  <c r="AQ90" i="47"/>
  <c r="AB90" i="47"/>
  <c r="AQ493" i="47"/>
  <c r="AK493" i="47"/>
  <c r="X493" i="47"/>
  <c r="W493" i="47"/>
  <c r="AP358" i="47"/>
  <c r="N358" i="47"/>
  <c r="X426" i="47"/>
  <c r="P426" i="47"/>
  <c r="AB426" i="47"/>
  <c r="AC426" i="47"/>
  <c r="AL626" i="47"/>
  <c r="W626" i="47"/>
  <c r="AD626" i="47"/>
  <c r="J167" i="20"/>
  <c r="J194" i="20" s="1"/>
  <c r="AD828" i="47"/>
  <c r="P828" i="47"/>
  <c r="AH828" i="47"/>
  <c r="AK828" i="47"/>
  <c r="M161" i="47"/>
  <c r="G151" i="34"/>
  <c r="F347" i="52"/>
  <c r="F68" i="45" s="1"/>
  <c r="F349" i="52"/>
  <c r="F70" i="45" s="1"/>
  <c r="F298" i="52"/>
  <c r="F69" i="43" s="1"/>
  <c r="T560" i="47"/>
  <c r="AN560" i="47"/>
  <c r="AI560" i="47"/>
  <c r="R560" i="47"/>
  <c r="AO560" i="47"/>
  <c r="AM23" i="47"/>
  <c r="AH358" i="47"/>
  <c r="AL358" i="47"/>
  <c r="W358" i="47"/>
  <c r="AK827" i="47"/>
  <c r="AD827" i="47"/>
  <c r="AJ291" i="47"/>
  <c r="U291" i="47"/>
  <c r="AQ291" i="47"/>
  <c r="I80" i="45"/>
  <c r="H147" i="45"/>
  <c r="N898" i="47"/>
  <c r="L225" i="47"/>
  <c r="AH225" i="47"/>
  <c r="Z225" i="47"/>
  <c r="V225" i="47"/>
  <c r="Q605" i="47"/>
  <c r="K166" i="41"/>
  <c r="Q806" i="47"/>
  <c r="K166" i="44"/>
  <c r="AK158" i="47"/>
  <c r="AG158" i="47"/>
  <c r="W158" i="47"/>
  <c r="AM158" i="47"/>
  <c r="AJ224" i="47"/>
  <c r="L224" i="47"/>
  <c r="O224" i="47"/>
  <c r="AF224" i="47"/>
  <c r="L827" i="47"/>
  <c r="P492" i="47"/>
  <c r="AC492" i="47"/>
  <c r="U492" i="47"/>
  <c r="X492" i="47"/>
  <c r="AP23" i="47"/>
  <c r="AM91" i="47"/>
  <c r="AK91" i="47"/>
  <c r="Y91" i="47"/>
  <c r="AA91" i="47"/>
  <c r="O627" i="47"/>
  <c r="X627" i="47"/>
  <c r="U627" i="47"/>
  <c r="AQ627" i="47"/>
  <c r="I79" i="38"/>
  <c r="H84" i="38"/>
  <c r="F373" i="52"/>
  <c r="F69" i="46" s="1"/>
  <c r="F372" i="52"/>
  <c r="F68" i="46" s="1"/>
  <c r="AG292" i="47"/>
  <c r="V292" i="47"/>
  <c r="W292" i="47"/>
  <c r="AA292" i="47"/>
  <c r="X559" i="47"/>
  <c r="E215" i="52"/>
  <c r="E61" i="40" s="1"/>
  <c r="E220" i="52"/>
  <c r="E66" i="40" s="1"/>
  <c r="E217" i="52"/>
  <c r="E63" i="40" s="1"/>
  <c r="E224" i="52"/>
  <c r="E70" i="40" s="1"/>
  <c r="E216" i="52"/>
  <c r="E62" i="40" s="1"/>
  <c r="E223" i="52"/>
  <c r="E69" i="40" s="1"/>
  <c r="E219" i="52"/>
  <c r="E65" i="40" s="1"/>
  <c r="E222" i="52"/>
  <c r="E68" i="40" s="1"/>
  <c r="E218" i="52"/>
  <c r="E64" i="40" s="1"/>
  <c r="E221" i="52"/>
  <c r="E67" i="40" s="1"/>
  <c r="E214" i="52"/>
  <c r="E60" i="40" s="1"/>
  <c r="AM559" i="47"/>
  <c r="W559" i="47"/>
  <c r="F267" i="52"/>
  <c r="F63" i="42" s="1"/>
  <c r="AQ425" i="47"/>
  <c r="AB425" i="47"/>
  <c r="Q90" i="47"/>
  <c r="AN90" i="47"/>
  <c r="N90" i="47"/>
  <c r="AG90" i="47"/>
  <c r="T493" i="47"/>
  <c r="V493" i="47"/>
  <c r="AP493" i="47"/>
  <c r="AD493" i="47"/>
  <c r="L358" i="47"/>
  <c r="AE426" i="47"/>
  <c r="AP426" i="47"/>
  <c r="AJ426" i="47"/>
  <c r="O426" i="47"/>
  <c r="AK626" i="47"/>
  <c r="Y626" i="47"/>
  <c r="AG626" i="47"/>
  <c r="AE626" i="47"/>
  <c r="AN828" i="47"/>
  <c r="AP828" i="47"/>
  <c r="K828" i="47"/>
  <c r="AE828" i="47"/>
  <c r="F340" i="52"/>
  <c r="F61" i="45" s="1"/>
  <c r="F344" i="52"/>
  <c r="F65" i="45" s="1"/>
  <c r="T291" i="47"/>
  <c r="AL291" i="47"/>
  <c r="F299" i="52"/>
  <c r="F70" i="43" s="1"/>
  <c r="Y560" i="47"/>
  <c r="AC560" i="47"/>
  <c r="AA560" i="47"/>
  <c r="AJ560" i="47"/>
  <c r="I79" i="35"/>
  <c r="H84" i="35"/>
  <c r="Y23" i="47"/>
  <c r="AM358" i="47"/>
  <c r="V358" i="47"/>
  <c r="R827" i="47"/>
  <c r="Z827" i="47"/>
  <c r="AF291" i="47"/>
  <c r="M362" i="47"/>
  <c r="G151" i="37"/>
  <c r="AF225" i="47"/>
  <c r="P225" i="47"/>
  <c r="O225" i="47"/>
  <c r="S225" i="47"/>
  <c r="Q471" i="47"/>
  <c r="K166" i="39"/>
  <c r="S157" i="47"/>
  <c r="AE158" i="47"/>
  <c r="AI158" i="47"/>
  <c r="AH158" i="47"/>
  <c r="V224" i="47"/>
  <c r="I80" i="46"/>
  <c r="H147" i="46"/>
  <c r="N965" i="47"/>
  <c r="AG627" i="47"/>
  <c r="Q627" i="47"/>
  <c r="T157" i="47"/>
  <c r="W157" i="47"/>
  <c r="Q157" i="47"/>
  <c r="O157" i="47"/>
  <c r="U157" i="47"/>
  <c r="L157" i="47"/>
  <c r="M157" i="47"/>
  <c r="V157" i="47"/>
  <c r="AO158" i="47"/>
  <c r="AL158" i="47"/>
  <c r="Q158" i="47"/>
  <c r="Y158" i="47"/>
  <c r="T224" i="47"/>
  <c r="AC224" i="47"/>
  <c r="R224" i="47"/>
  <c r="AG224" i="47"/>
  <c r="AQ827" i="47"/>
  <c r="V827" i="47"/>
  <c r="AL492" i="47"/>
  <c r="N492" i="47"/>
  <c r="O492" i="47"/>
  <c r="Y492" i="47"/>
  <c r="J163" i="1"/>
  <c r="J190" i="1" s="1"/>
  <c r="AF425" i="47"/>
  <c r="N23" i="47"/>
  <c r="AP91" i="47"/>
  <c r="AC91" i="47"/>
  <c r="AD91" i="47"/>
  <c r="AF91" i="47"/>
  <c r="AD627" i="47"/>
  <c r="AA627" i="47"/>
  <c r="M627" i="47"/>
  <c r="Y627" i="47"/>
  <c r="AA23" i="47"/>
  <c r="F371" i="52"/>
  <c r="F67" i="46" s="1"/>
  <c r="K961" i="47"/>
  <c r="AN292" i="47"/>
  <c r="X292" i="47"/>
  <c r="AL292" i="47"/>
  <c r="T292" i="47"/>
  <c r="AO292" i="47"/>
  <c r="U559" i="47"/>
  <c r="AJ559" i="47"/>
  <c r="AD559" i="47"/>
  <c r="Q559" i="47"/>
  <c r="F274" i="52"/>
  <c r="F70" i="42" s="1"/>
  <c r="U425" i="47"/>
  <c r="AI425" i="47"/>
  <c r="AM90" i="47"/>
  <c r="S90" i="47"/>
  <c r="AD90" i="47"/>
  <c r="E43" i="52"/>
  <c r="E49" i="52"/>
  <c r="E48" i="52"/>
  <c r="E47" i="52"/>
  <c r="E39" i="52"/>
  <c r="E45" i="52"/>
  <c r="E41" i="52"/>
  <c r="E40" i="52"/>
  <c r="E44" i="52"/>
  <c r="E42" i="52"/>
  <c r="E46" i="52"/>
  <c r="P493" i="47"/>
  <c r="AJ493" i="47"/>
  <c r="AO493" i="47"/>
  <c r="AB493" i="47"/>
  <c r="M563" i="47"/>
  <c r="G151" i="40"/>
  <c r="W426" i="47"/>
  <c r="Y426" i="47"/>
  <c r="Q426" i="47"/>
  <c r="Z426" i="47"/>
  <c r="M626" i="47"/>
  <c r="X626" i="47"/>
  <c r="R626" i="47"/>
  <c r="O626" i="47"/>
  <c r="J163" i="42"/>
  <c r="J190" i="42" s="1"/>
  <c r="W23" i="47"/>
  <c r="AI828" i="47"/>
  <c r="AQ828" i="47"/>
  <c r="U828" i="47"/>
  <c r="R828" i="47"/>
  <c r="F341" i="52"/>
  <c r="F62" i="45" s="1"/>
  <c r="K894" i="47"/>
  <c r="Z291" i="47"/>
  <c r="F297" i="52"/>
  <c r="F68" i="43" s="1"/>
  <c r="U560" i="47"/>
  <c r="X560" i="47"/>
  <c r="AF560" i="47"/>
  <c r="S560" i="47"/>
  <c r="I80" i="1"/>
  <c r="N27" i="47"/>
  <c r="H147" i="1"/>
  <c r="O23" i="47"/>
  <c r="M228" i="47"/>
  <c r="G151" i="35"/>
  <c r="Q358" i="47"/>
  <c r="O358" i="47"/>
  <c r="AM827" i="47"/>
  <c r="AK291" i="47"/>
  <c r="X291" i="47"/>
  <c r="H84" i="37"/>
  <c r="I79" i="37"/>
  <c r="F35" i="51"/>
  <c r="AI225" i="47"/>
  <c r="Q225" i="47"/>
  <c r="AE225" i="47"/>
  <c r="AP225" i="47"/>
  <c r="Q672" i="47"/>
  <c r="K162" i="42"/>
  <c r="Q739" i="47"/>
  <c r="K162" i="43"/>
  <c r="R157" i="47"/>
  <c r="AI157" i="47"/>
  <c r="AP157" i="47"/>
  <c r="AN158" i="47"/>
  <c r="W224" i="47"/>
  <c r="P91" i="47"/>
  <c r="AB627" i="47"/>
  <c r="AE157" i="47"/>
  <c r="J167" i="41"/>
  <c r="J194" i="41" s="1"/>
  <c r="M13" i="19"/>
  <c r="X157" i="47"/>
  <c r="AQ157" i="47"/>
  <c r="E74" i="52"/>
  <c r="E65" i="52"/>
  <c r="E67" i="52"/>
  <c r="E70" i="52"/>
  <c r="E73" i="52"/>
  <c r="E68" i="52"/>
  <c r="E72" i="52"/>
  <c r="E64" i="52"/>
  <c r="E66" i="52"/>
  <c r="E69" i="52"/>
  <c r="E71" i="52"/>
  <c r="AN157" i="47"/>
  <c r="AJ158" i="47"/>
  <c r="AC158" i="47"/>
  <c r="X158" i="47"/>
  <c r="AQ158" i="47"/>
  <c r="AA224" i="47"/>
  <c r="Y224" i="47"/>
  <c r="S224" i="47"/>
  <c r="AE224" i="47"/>
  <c r="N827" i="47"/>
  <c r="U827" i="47"/>
  <c r="AI492" i="47"/>
  <c r="L492" i="47"/>
  <c r="AP492" i="47"/>
  <c r="AB492" i="47"/>
  <c r="V492" i="47"/>
  <c r="AA425" i="47"/>
  <c r="AL23" i="47"/>
  <c r="AQ91" i="47"/>
  <c r="O91" i="47"/>
  <c r="T91" i="47"/>
  <c r="L91" i="47"/>
  <c r="AJ627" i="47"/>
  <c r="P627" i="47"/>
  <c r="R627" i="47"/>
  <c r="N627" i="47"/>
  <c r="U23" i="47"/>
  <c r="F364" i="52"/>
  <c r="F60" i="46" s="1"/>
  <c r="AP292" i="47"/>
  <c r="P292" i="47"/>
  <c r="AD292" i="47"/>
  <c r="AI292" i="47"/>
  <c r="AA559" i="47"/>
  <c r="Z559" i="47"/>
  <c r="N559" i="47"/>
  <c r="AF559" i="47"/>
  <c r="F273" i="52"/>
  <c r="F69" i="42" s="1"/>
  <c r="F271" i="52"/>
  <c r="F67" i="42" s="1"/>
  <c r="S425" i="47"/>
  <c r="AN425" i="47"/>
  <c r="L90" i="47"/>
  <c r="AL90" i="47"/>
  <c r="AF90" i="47"/>
  <c r="AE90" i="47"/>
  <c r="N493" i="47"/>
  <c r="AL493" i="47"/>
  <c r="AE493" i="47"/>
  <c r="O493" i="47"/>
  <c r="H84" i="40"/>
  <c r="I79" i="40"/>
  <c r="S426" i="47"/>
  <c r="AF426" i="47"/>
  <c r="V426" i="47"/>
  <c r="AQ426" i="47"/>
  <c r="T626" i="47"/>
  <c r="AB626" i="47"/>
  <c r="AA626" i="47"/>
  <c r="N626" i="47"/>
  <c r="G151" i="20"/>
  <c r="M94" i="47"/>
  <c r="X23" i="47"/>
  <c r="M828" i="47"/>
  <c r="AJ828" i="47"/>
  <c r="AG828" i="47"/>
  <c r="N828" i="47"/>
  <c r="F345" i="52"/>
  <c r="F66" i="45" s="1"/>
  <c r="AH291" i="47"/>
  <c r="I79" i="44"/>
  <c r="H84" i="44"/>
  <c r="F292" i="52"/>
  <c r="F63" i="43" s="1"/>
  <c r="L560" i="47"/>
  <c r="AL560" i="47"/>
  <c r="Z560" i="47"/>
  <c r="AK560" i="47"/>
  <c r="AG23" i="47"/>
  <c r="J167" i="39"/>
  <c r="J194" i="39" s="1"/>
  <c r="AD358" i="47"/>
  <c r="R358" i="47"/>
  <c r="N24" i="47"/>
  <c r="E318" i="52"/>
  <c r="E64" i="44" s="1"/>
  <c r="E319" i="52"/>
  <c r="E65" i="44" s="1"/>
  <c r="E314" i="52"/>
  <c r="E60" i="44" s="1"/>
  <c r="E322" i="52"/>
  <c r="E68" i="44" s="1"/>
  <c r="E317" i="52"/>
  <c r="E63" i="44" s="1"/>
  <c r="E316" i="52"/>
  <c r="E62" i="44" s="1"/>
  <c r="E315" i="52"/>
  <c r="E61" i="44" s="1"/>
  <c r="E324" i="52"/>
  <c r="E70" i="44" s="1"/>
  <c r="E321" i="52"/>
  <c r="E67" i="44" s="1"/>
  <c r="E320" i="52"/>
  <c r="E66" i="44" s="1"/>
  <c r="E323" i="52"/>
  <c r="E69" i="44" s="1"/>
  <c r="AM291" i="47"/>
  <c r="Q291" i="47"/>
  <c r="AN291" i="47"/>
  <c r="O291" i="47"/>
  <c r="I104" i="48"/>
  <c r="G30" i="51"/>
  <c r="W225" i="47"/>
  <c r="AA225" i="47"/>
  <c r="AN225" i="47"/>
  <c r="AO225" i="47"/>
  <c r="Q203" i="47"/>
  <c r="K166" i="35"/>
  <c r="Q940" i="47"/>
  <c r="K162" i="46"/>
  <c r="Q69" i="47"/>
  <c r="K166" i="20"/>
  <c r="E24" i="52"/>
  <c r="E70" i="1" s="1"/>
  <c r="AO224" i="47"/>
  <c r="U158" i="47"/>
  <c r="AF492" i="47"/>
  <c r="L23" i="47"/>
  <c r="J167" i="37"/>
  <c r="J194" i="37" s="1"/>
  <c r="AB157" i="47"/>
  <c r="N157" i="47"/>
  <c r="AH157" i="47"/>
  <c r="AD157" i="47"/>
  <c r="AH23" i="47"/>
  <c r="M630" i="47"/>
  <c r="G151" i="41"/>
  <c r="R158" i="47"/>
  <c r="Z158" i="47"/>
  <c r="AP158" i="47"/>
  <c r="V158" i="47"/>
  <c r="AD224" i="47"/>
  <c r="Q224" i="47"/>
  <c r="AB224" i="47"/>
  <c r="T827" i="47"/>
  <c r="AG827" i="47"/>
  <c r="AN827" i="47"/>
  <c r="AF827" i="47"/>
  <c r="S492" i="47"/>
  <c r="Z492" i="47"/>
  <c r="AK492" i="47"/>
  <c r="M492" i="47"/>
  <c r="J163" i="43"/>
  <c r="J190" i="43" s="1"/>
  <c r="AP425" i="47"/>
  <c r="AD425" i="47"/>
  <c r="N425" i="47"/>
  <c r="AH91" i="47"/>
  <c r="V91" i="47"/>
  <c r="AO91" i="47"/>
  <c r="X91" i="47"/>
  <c r="AI627" i="47"/>
  <c r="L627" i="47"/>
  <c r="AH627" i="47"/>
  <c r="W627" i="47"/>
  <c r="J167" i="44"/>
  <c r="J194" i="44" s="1"/>
  <c r="T23" i="47"/>
  <c r="F374" i="52"/>
  <c r="F70" i="46" s="1"/>
  <c r="K292" i="47"/>
  <c r="O292" i="47"/>
  <c r="Z292" i="47"/>
  <c r="AC559" i="47"/>
  <c r="AO559" i="47"/>
  <c r="AK559" i="47"/>
  <c r="Y559" i="47"/>
  <c r="AQ559" i="47"/>
  <c r="F272" i="52"/>
  <c r="F68" i="42" s="1"/>
  <c r="F269" i="52"/>
  <c r="F65" i="42" s="1"/>
  <c r="J167" i="38"/>
  <c r="J194" i="38" s="1"/>
  <c r="AM425" i="47"/>
  <c r="V425" i="47"/>
  <c r="AK90" i="47"/>
  <c r="AO90" i="47"/>
  <c r="R90" i="47"/>
  <c r="P90" i="47"/>
  <c r="Q493" i="47"/>
  <c r="AA493" i="47"/>
  <c r="Y493" i="47"/>
  <c r="M493" i="47"/>
  <c r="L493" i="47"/>
  <c r="G151" i="39"/>
  <c r="M496" i="47"/>
  <c r="K426" i="47"/>
  <c r="AI426" i="47"/>
  <c r="L426" i="47"/>
  <c r="U426" i="47"/>
  <c r="AJ626" i="47"/>
  <c r="AH626" i="47"/>
  <c r="P626" i="47"/>
  <c r="Z626" i="47"/>
  <c r="J167" i="34"/>
  <c r="J194" i="34" s="1"/>
  <c r="H84" i="20"/>
  <c r="I79" i="20"/>
  <c r="V23" i="47"/>
  <c r="AC828" i="47"/>
  <c r="S828" i="47"/>
  <c r="L828" i="47"/>
  <c r="AF828" i="47"/>
  <c r="F342" i="52"/>
  <c r="F63" i="45" s="1"/>
  <c r="AB291" i="47"/>
  <c r="E119" i="52"/>
  <c r="E65" i="36" s="1"/>
  <c r="M831" i="47"/>
  <c r="G151" i="44"/>
  <c r="F296" i="52"/>
  <c r="F67" i="43" s="1"/>
  <c r="F291" i="52"/>
  <c r="F62" i="43" s="1"/>
  <c r="J163" i="46"/>
  <c r="J190" i="46" s="1"/>
  <c r="AE560" i="47"/>
  <c r="AD560" i="47"/>
  <c r="V560" i="47"/>
  <c r="O560" i="47"/>
  <c r="S23" i="47"/>
  <c r="AG358" i="47"/>
  <c r="T358" i="47"/>
  <c r="AB358" i="47"/>
  <c r="AF23" i="47"/>
  <c r="AC827" i="47"/>
  <c r="H84" i="36"/>
  <c r="I79" i="36"/>
  <c r="AC291" i="47"/>
  <c r="R291" i="47"/>
  <c r="AE291" i="47"/>
  <c r="I80" i="42"/>
  <c r="H147" i="42"/>
  <c r="N697" i="47"/>
  <c r="R225" i="47"/>
  <c r="Y225" i="47"/>
  <c r="AG225" i="47"/>
  <c r="M225" i="47"/>
  <c r="N225" i="47"/>
  <c r="Q136" i="47"/>
  <c r="K166" i="34"/>
  <c r="K11" i="48"/>
  <c r="J16" i="51"/>
  <c r="J18" i="51" s="1"/>
  <c r="T158" i="47"/>
  <c r="AI224" i="47"/>
  <c r="AO492" i="47"/>
  <c r="T492" i="47"/>
  <c r="O425" i="47"/>
  <c r="M91" i="47"/>
  <c r="AI91" i="47"/>
  <c r="AG91" i="47"/>
  <c r="K91" i="47"/>
  <c r="AN627" i="47"/>
  <c r="S627" i="47"/>
  <c r="AC627" i="47"/>
  <c r="AK627" i="47"/>
  <c r="F365" i="52"/>
  <c r="F61" i="46" s="1"/>
  <c r="AM292" i="47"/>
  <c r="S292" i="47"/>
  <c r="R292" i="47"/>
  <c r="AB292" i="47"/>
  <c r="P559" i="47"/>
  <c r="R559" i="47"/>
  <c r="AH559" i="47"/>
  <c r="AB559" i="47"/>
  <c r="F265" i="52"/>
  <c r="F61" i="42" s="1"/>
  <c r="F270" i="52"/>
  <c r="F66" i="42" s="1"/>
  <c r="AK425" i="47"/>
  <c r="AL425" i="47"/>
  <c r="AA90" i="47"/>
  <c r="U90" i="47"/>
  <c r="Z90" i="47"/>
  <c r="O90" i="47"/>
  <c r="AM493" i="47"/>
  <c r="AH493" i="47"/>
  <c r="U493" i="47"/>
  <c r="AN493" i="47"/>
  <c r="Y358" i="47"/>
  <c r="I79" i="39"/>
  <c r="H84" i="39"/>
  <c r="AN426" i="47"/>
  <c r="N426" i="47"/>
  <c r="T426" i="47"/>
  <c r="AO426" i="47"/>
  <c r="AF626" i="47"/>
  <c r="AI626" i="47"/>
  <c r="V626" i="47"/>
  <c r="AC626" i="47"/>
  <c r="AA828" i="47"/>
  <c r="X828" i="47"/>
  <c r="O828" i="47"/>
  <c r="AB828" i="47"/>
  <c r="F339" i="52"/>
  <c r="F60" i="45" s="1"/>
  <c r="F295" i="52"/>
  <c r="F66" i="43" s="1"/>
  <c r="F289" i="52"/>
  <c r="F60" i="43" s="1"/>
  <c r="P560" i="47"/>
  <c r="K560" i="47"/>
  <c r="AM560" i="47"/>
  <c r="N560" i="47"/>
  <c r="G32" i="51"/>
  <c r="I99" i="48"/>
  <c r="H147" i="43"/>
  <c r="I80" i="43"/>
  <c r="N764" i="47"/>
  <c r="Z358" i="47"/>
  <c r="AE358" i="47"/>
  <c r="X358" i="47"/>
  <c r="AF358" i="47"/>
  <c r="J163" i="45"/>
  <c r="J190" i="45" s="1"/>
  <c r="AI23" i="47"/>
  <c r="S827" i="47"/>
  <c r="O827" i="47"/>
  <c r="G151" i="36"/>
  <c r="M295" i="47"/>
  <c r="AD291" i="47"/>
  <c r="AG291" i="47"/>
  <c r="AQ225" i="47"/>
  <c r="T225" i="47"/>
  <c r="AB225" i="47"/>
  <c r="AM225" i="47"/>
  <c r="Q538" i="47"/>
  <c r="K166" i="40"/>
  <c r="Q2" i="47"/>
  <c r="K162" i="1"/>
  <c r="N158" i="47"/>
  <c r="AK224" i="47"/>
  <c r="AJ492" i="47"/>
  <c r="P157" i="47"/>
  <c r="Y157" i="47"/>
  <c r="P158" i="47"/>
  <c r="L158" i="47"/>
  <c r="K158" i="47"/>
  <c r="O158" i="47"/>
  <c r="P224" i="47"/>
  <c r="Q827" i="47"/>
  <c r="P827" i="47"/>
  <c r="AH827" i="47"/>
  <c r="AG492" i="47"/>
  <c r="AN492" i="47"/>
  <c r="E196" i="52"/>
  <c r="E67" i="39" s="1"/>
  <c r="E197" i="52"/>
  <c r="E68" i="39" s="1"/>
  <c r="E194" i="52"/>
  <c r="E65" i="39" s="1"/>
  <c r="E193" i="52"/>
  <c r="E64" i="39" s="1"/>
  <c r="E192" i="52"/>
  <c r="E63" i="39" s="1"/>
  <c r="E190" i="52"/>
  <c r="E61" i="39" s="1"/>
  <c r="E198" i="52"/>
  <c r="E69" i="39" s="1"/>
  <c r="E189" i="52"/>
  <c r="E60" i="39" s="1"/>
  <c r="E191" i="52"/>
  <c r="E62" i="39" s="1"/>
  <c r="E199" i="52"/>
  <c r="E70" i="39" s="1"/>
  <c r="E195" i="52"/>
  <c r="E66" i="39" s="1"/>
  <c r="R492" i="47"/>
  <c r="L24" i="47"/>
  <c r="AL91" i="47"/>
  <c r="U91" i="47"/>
  <c r="N91" i="47"/>
  <c r="W91" i="47"/>
  <c r="AE91" i="47"/>
  <c r="AM627" i="47"/>
  <c r="AF627" i="47"/>
  <c r="AE627" i="47"/>
  <c r="AO627" i="47"/>
  <c r="J167" i="35"/>
  <c r="J194" i="35" s="1"/>
  <c r="F369" i="52"/>
  <c r="F65" i="46" s="1"/>
  <c r="M292" i="47"/>
  <c r="AE292" i="47"/>
  <c r="AQ292" i="47"/>
  <c r="AF292" i="47"/>
  <c r="AP559" i="47"/>
  <c r="V559" i="47"/>
  <c r="T559" i="47"/>
  <c r="M559" i="47"/>
  <c r="F268" i="52"/>
  <c r="F64" i="42" s="1"/>
  <c r="K693" i="47"/>
  <c r="J167" i="40"/>
  <c r="J194" i="40" s="1"/>
  <c r="T425" i="47"/>
  <c r="W425" i="47"/>
  <c r="AG425" i="47"/>
  <c r="AH425" i="47"/>
  <c r="W90" i="47"/>
  <c r="AP90" i="47"/>
  <c r="V90" i="47"/>
  <c r="AJ90" i="47"/>
  <c r="AD23" i="47"/>
  <c r="R493" i="47"/>
  <c r="Z493" i="47"/>
  <c r="AI493" i="47"/>
  <c r="AF493" i="47"/>
  <c r="AC358" i="47"/>
  <c r="M426" i="47"/>
  <c r="AM426" i="47"/>
  <c r="AG426" i="47"/>
  <c r="AK426" i="47"/>
  <c r="AH426" i="47"/>
  <c r="L626" i="47"/>
  <c r="AM626" i="47"/>
  <c r="E240" i="52"/>
  <c r="E61" i="41" s="1"/>
  <c r="E239" i="52"/>
  <c r="E60" i="41" s="1"/>
  <c r="E244" i="52"/>
  <c r="E65" i="41" s="1"/>
  <c r="E248" i="52"/>
  <c r="E69" i="41" s="1"/>
  <c r="E249" i="52"/>
  <c r="E70" i="41" s="1"/>
  <c r="E243" i="52"/>
  <c r="E64" i="41" s="1"/>
  <c r="E245" i="52"/>
  <c r="E66" i="41" s="1"/>
  <c r="E246" i="52"/>
  <c r="E67" i="41" s="1"/>
  <c r="E242" i="52"/>
  <c r="E63" i="41" s="1"/>
  <c r="E241" i="52"/>
  <c r="E62" i="41" s="1"/>
  <c r="E247" i="52"/>
  <c r="E68" i="41" s="1"/>
  <c r="Q626" i="47"/>
  <c r="AN626" i="47"/>
  <c r="Y828" i="47"/>
  <c r="Z828" i="47"/>
  <c r="W828" i="47"/>
  <c r="V828" i="47"/>
  <c r="F346" i="52"/>
  <c r="F67" i="45" s="1"/>
  <c r="F294" i="52"/>
  <c r="F65" i="43" s="1"/>
  <c r="F290" i="52"/>
  <c r="F61" i="43" s="1"/>
  <c r="AP560" i="47"/>
  <c r="AQ560" i="47"/>
  <c r="AG560" i="47"/>
  <c r="AH560" i="47"/>
  <c r="AN358" i="47"/>
  <c r="M358" i="47"/>
  <c r="AA358" i="47"/>
  <c r="P358" i="47"/>
  <c r="AE23" i="47"/>
  <c r="X827" i="47"/>
  <c r="AE827" i="47"/>
  <c r="Y291" i="47"/>
  <c r="P291" i="47"/>
  <c r="AA291" i="47"/>
  <c r="AL225" i="47"/>
  <c r="AC225" i="47"/>
  <c r="U225" i="47"/>
  <c r="AD225" i="47"/>
  <c r="Q270" i="47"/>
  <c r="K166" i="36"/>
  <c r="Q873" i="47"/>
  <c r="K162" i="45"/>
  <c r="AA157" i="47"/>
  <c r="M158" i="47"/>
  <c r="Y827" i="47"/>
  <c r="Q492" i="47"/>
  <c r="M425" i="47"/>
  <c r="AL157" i="47"/>
  <c r="AO157" i="47"/>
  <c r="Z157" i="47"/>
  <c r="AJ157" i="47"/>
  <c r="AK157" i="47"/>
  <c r="AM157" i="47"/>
  <c r="AF158" i="47"/>
  <c r="AA158" i="47"/>
  <c r="AB158" i="47"/>
  <c r="S158" i="47"/>
  <c r="AP224" i="47"/>
  <c r="N224" i="47"/>
  <c r="AL827" i="47"/>
  <c r="AP827" i="47"/>
  <c r="W492" i="47"/>
  <c r="AQ492" i="47"/>
  <c r="AE492" i="47"/>
  <c r="AM492" i="47"/>
  <c r="P425" i="47"/>
  <c r="AB91" i="47"/>
  <c r="AN91" i="47"/>
  <c r="Q91" i="47"/>
  <c r="S91" i="47"/>
  <c r="AP627" i="47"/>
  <c r="AL627" i="47"/>
  <c r="T627" i="47"/>
  <c r="Z627" i="47"/>
  <c r="V627" i="47"/>
  <c r="F366" i="52"/>
  <c r="F62" i="46" s="1"/>
  <c r="F370" i="52"/>
  <c r="F66" i="46" s="1"/>
  <c r="AC292" i="47"/>
  <c r="U292" i="47"/>
  <c r="L292" i="47"/>
  <c r="AH292" i="47"/>
  <c r="AI559" i="47"/>
  <c r="O559" i="47"/>
  <c r="S559" i="47"/>
  <c r="AE559" i="47"/>
  <c r="F266" i="52"/>
  <c r="F62" i="42" s="1"/>
  <c r="L425" i="47"/>
  <c r="AJ425" i="47"/>
  <c r="AE425" i="47"/>
  <c r="AC90" i="47"/>
  <c r="Y90" i="47"/>
  <c r="T90" i="47"/>
  <c r="M90" i="47"/>
  <c r="R23" i="47"/>
  <c r="AC493" i="47"/>
  <c r="K493" i="47"/>
  <c r="AG493" i="47"/>
  <c r="S493" i="47"/>
  <c r="AK358" i="47"/>
  <c r="AL426" i="47"/>
  <c r="R426" i="47"/>
  <c r="AD426" i="47"/>
  <c r="AA426" i="47"/>
  <c r="AP626" i="47"/>
  <c r="S626" i="47"/>
  <c r="U626" i="47"/>
  <c r="AO626" i="47"/>
  <c r="Q828" i="47"/>
  <c r="T828" i="47"/>
  <c r="AO828" i="47"/>
  <c r="AM828" i="47"/>
  <c r="I79" i="34"/>
  <c r="H84" i="34"/>
  <c r="F343" i="52"/>
  <c r="F64" i="45" s="1"/>
  <c r="F348" i="52"/>
  <c r="F69" i="45" s="1"/>
  <c r="AP291" i="47"/>
  <c r="F293" i="52"/>
  <c r="F64" i="43" s="1"/>
  <c r="K760" i="47"/>
  <c r="AB560" i="47"/>
  <c r="M560" i="47"/>
  <c r="W560" i="47"/>
  <c r="Q560" i="47"/>
  <c r="AJ23" i="47"/>
  <c r="U358" i="47"/>
  <c r="AJ358" i="47"/>
  <c r="S358" i="47"/>
  <c r="AO358" i="47"/>
  <c r="J167" i="36"/>
  <c r="J194" i="36" s="1"/>
  <c r="P23" i="47"/>
  <c r="W827" i="47"/>
  <c r="AO827" i="47"/>
  <c r="N291" i="47"/>
  <c r="M291" i="47"/>
  <c r="W291" i="47"/>
  <c r="AJ225" i="47"/>
  <c r="AK225" i="47"/>
  <c r="X225" i="47"/>
  <c r="K225" i="47"/>
  <c r="Q337" i="47"/>
  <c r="K166" i="37"/>
  <c r="Q404" i="47"/>
  <c r="K166" i="38"/>
  <c r="E61" i="34" l="1"/>
  <c r="E61" i="20"/>
  <c r="E62" i="20"/>
  <c r="E62" i="34"/>
  <c r="E70" i="20"/>
  <c r="E70" i="34"/>
  <c r="E66" i="20"/>
  <c r="E66" i="34"/>
  <c r="E60" i="20"/>
  <c r="E60" i="34"/>
  <c r="E63" i="20"/>
  <c r="E63" i="34"/>
  <c r="E64" i="20"/>
  <c r="E64" i="34"/>
  <c r="E68" i="34"/>
  <c r="E68" i="20"/>
  <c r="E65" i="20"/>
  <c r="E65" i="34"/>
  <c r="E67" i="20"/>
  <c r="E67" i="34"/>
  <c r="E69" i="34"/>
  <c r="E69" i="20"/>
  <c r="F377" i="52"/>
  <c r="E77" i="52"/>
  <c r="E177" i="52"/>
  <c r="F302" i="52"/>
  <c r="E23" i="52"/>
  <c r="E15" i="52"/>
  <c r="E22" i="52"/>
  <c r="E19" i="52"/>
  <c r="E18" i="52"/>
  <c r="E21" i="52"/>
  <c r="E17" i="52"/>
  <c r="E16" i="52"/>
  <c r="E14" i="52"/>
  <c r="E60" i="1" s="1"/>
  <c r="E20" i="52"/>
  <c r="E227" i="52"/>
  <c r="E202" i="52"/>
  <c r="E327" i="52"/>
  <c r="E52" i="52"/>
  <c r="F277" i="52"/>
  <c r="E252" i="52"/>
  <c r="F352" i="52"/>
  <c r="E123" i="52"/>
  <c r="E69" i="36" s="1"/>
  <c r="E117" i="52"/>
  <c r="E63" i="36" s="1"/>
  <c r="E115" i="52"/>
  <c r="E61" i="36" s="1"/>
  <c r="E114" i="52"/>
  <c r="E60" i="36" s="1"/>
  <c r="E120" i="52"/>
  <c r="E66" i="36" s="1"/>
  <c r="E124" i="52"/>
  <c r="E70" i="36" s="1"/>
  <c r="E122" i="52"/>
  <c r="E68" i="36" s="1"/>
  <c r="E121" i="52"/>
  <c r="E67" i="36" s="1"/>
  <c r="E116" i="52"/>
  <c r="E62" i="36" s="1"/>
  <c r="E105" i="42"/>
  <c r="K716" i="47" s="1"/>
  <c r="E105" i="43"/>
  <c r="K783" i="47" s="1"/>
  <c r="M5" i="38"/>
  <c r="M11" i="38" s="1"/>
  <c r="M5" i="1"/>
  <c r="M11" i="1" s="1"/>
  <c r="M5" i="46"/>
  <c r="M11" i="46" s="1"/>
  <c r="M5" i="44"/>
  <c r="M11" i="44" s="1"/>
  <c r="M5" i="43"/>
  <c r="M11" i="43" s="1"/>
  <c r="M5" i="20"/>
  <c r="M11" i="20" s="1"/>
  <c r="M5" i="41"/>
  <c r="M11" i="41" s="1"/>
  <c r="M5" i="48"/>
  <c r="M5" i="37"/>
  <c r="M11" i="37" s="1"/>
  <c r="M5" i="45"/>
  <c r="M11" i="45" s="1"/>
  <c r="M5" i="42"/>
  <c r="M11" i="42" s="1"/>
  <c r="M5" i="36"/>
  <c r="M11" i="36" s="1"/>
  <c r="M5" i="39"/>
  <c r="M11" i="39" s="1"/>
  <c r="M5" i="40"/>
  <c r="M11" i="40" s="1"/>
  <c r="M5" i="34"/>
  <c r="M11" i="34" s="1"/>
  <c r="M5" i="35"/>
  <c r="M11" i="35" s="1"/>
  <c r="E98" i="45"/>
  <c r="K887" i="47"/>
  <c r="E100" i="46"/>
  <c r="K956" i="47"/>
  <c r="F246" i="52"/>
  <c r="F67" i="41" s="1"/>
  <c r="K626" i="47"/>
  <c r="F199" i="52"/>
  <c r="F70" i="39" s="1"/>
  <c r="F197" i="52"/>
  <c r="F68" i="39" s="1"/>
  <c r="X224" i="47"/>
  <c r="E100" i="43"/>
  <c r="K755" i="47"/>
  <c r="N496" i="47"/>
  <c r="H151" i="39"/>
  <c r="G265" i="52"/>
  <c r="G61" i="42" s="1"/>
  <c r="G342" i="52"/>
  <c r="G63" i="45" s="1"/>
  <c r="K690" i="47"/>
  <c r="E102" i="42"/>
  <c r="G374" i="52"/>
  <c r="G70" i="46" s="1"/>
  <c r="K23" i="47"/>
  <c r="K163" i="46"/>
  <c r="K190" i="46" s="1"/>
  <c r="F322" i="52"/>
  <c r="F68" i="44" s="1"/>
  <c r="K691" i="47"/>
  <c r="E103" i="42"/>
  <c r="F69" i="52"/>
  <c r="F65" i="52"/>
  <c r="N362" i="47"/>
  <c r="H151" i="37"/>
  <c r="G297" i="52"/>
  <c r="G68" i="43" s="1"/>
  <c r="F46" i="52"/>
  <c r="F48" i="52"/>
  <c r="F221" i="52"/>
  <c r="F67" i="40" s="1"/>
  <c r="F220" i="52"/>
  <c r="F66" i="40" s="1"/>
  <c r="K959" i="47"/>
  <c r="E103" i="46"/>
  <c r="F170" i="52"/>
  <c r="F66" i="38" s="1"/>
  <c r="E94" i="42"/>
  <c r="K682" i="47"/>
  <c r="E106" i="42"/>
  <c r="N630" i="47"/>
  <c r="H151" i="41"/>
  <c r="R538" i="47"/>
  <c r="L166" i="40"/>
  <c r="R337" i="47"/>
  <c r="L166" i="37"/>
  <c r="G366" i="52"/>
  <c r="G62" i="46" s="1"/>
  <c r="F245" i="52"/>
  <c r="F66" i="41" s="1"/>
  <c r="G369" i="52"/>
  <c r="G65" i="46" s="1"/>
  <c r="F191" i="52"/>
  <c r="F62" i="39" s="1"/>
  <c r="F196" i="52"/>
  <c r="F67" i="39" s="1"/>
  <c r="J79" i="39"/>
  <c r="I84" i="39"/>
  <c r="E95" i="42"/>
  <c r="K683" i="47"/>
  <c r="AA492" i="47"/>
  <c r="E97" i="45"/>
  <c r="K886" i="47"/>
  <c r="I84" i="20"/>
  <c r="J79" i="20"/>
  <c r="E104" i="46"/>
  <c r="K960" i="47"/>
  <c r="F323" i="52"/>
  <c r="F69" i="44" s="1"/>
  <c r="F314" i="52"/>
  <c r="F60" i="44" s="1"/>
  <c r="F66" i="52"/>
  <c r="F74" i="52"/>
  <c r="K757" i="47"/>
  <c r="E102" i="43"/>
  <c r="F42" i="52"/>
  <c r="F49" i="52"/>
  <c r="G371" i="52"/>
  <c r="G67" i="46" s="1"/>
  <c r="G344" i="52"/>
  <c r="G65" i="45" s="1"/>
  <c r="F218" i="52"/>
  <c r="F64" i="40" s="1"/>
  <c r="F215" i="52"/>
  <c r="F61" i="40" s="1"/>
  <c r="H151" i="38"/>
  <c r="N429" i="47"/>
  <c r="J80" i="45"/>
  <c r="I147" i="45"/>
  <c r="O898" i="47"/>
  <c r="F174" i="52"/>
  <c r="F70" i="38" s="1"/>
  <c r="R270" i="47"/>
  <c r="L166" i="36"/>
  <c r="R940" i="47"/>
  <c r="L162" i="46"/>
  <c r="AL224" i="47"/>
  <c r="E96" i="46"/>
  <c r="K952" i="47"/>
  <c r="G290" i="52"/>
  <c r="G61" i="43" s="1"/>
  <c r="F243" i="52"/>
  <c r="F64" i="41" s="1"/>
  <c r="K955" i="47"/>
  <c r="E99" i="46"/>
  <c r="F189" i="52"/>
  <c r="F60" i="39" s="1"/>
  <c r="K492" i="47"/>
  <c r="G339" i="52"/>
  <c r="G60" i="45" s="1"/>
  <c r="N94" i="47"/>
  <c r="H151" i="20"/>
  <c r="K167" i="35"/>
  <c r="K194" i="35" s="1"/>
  <c r="F320" i="52"/>
  <c r="F66" i="44" s="1"/>
  <c r="F319" i="52"/>
  <c r="F65" i="44" s="1"/>
  <c r="G345" i="52"/>
  <c r="G66" i="45" s="1"/>
  <c r="G364" i="52"/>
  <c r="G60" i="46" s="1"/>
  <c r="F64" i="52"/>
  <c r="K157" i="47"/>
  <c r="F44" i="52"/>
  <c r="F43" i="52"/>
  <c r="E101" i="46"/>
  <c r="K957" i="47"/>
  <c r="AH224" i="47"/>
  <c r="K888" i="47"/>
  <c r="E99" i="45"/>
  <c r="F222" i="52"/>
  <c r="F68" i="40" s="1"/>
  <c r="K559" i="47"/>
  <c r="I84" i="38"/>
  <c r="J79" i="38"/>
  <c r="F166" i="52"/>
  <c r="F62" i="38" s="1"/>
  <c r="R806" i="47"/>
  <c r="L166" i="44"/>
  <c r="R471" i="47"/>
  <c r="L166" i="39"/>
  <c r="H151" i="34"/>
  <c r="N161" i="47"/>
  <c r="K163" i="45"/>
  <c r="K190" i="45" s="1"/>
  <c r="AD492" i="47"/>
  <c r="E98" i="52"/>
  <c r="E69" i="35" s="1"/>
  <c r="E89" i="52"/>
  <c r="E60" i="35" s="1"/>
  <c r="E95" i="52"/>
  <c r="E66" i="35" s="1"/>
  <c r="E90" i="52"/>
  <c r="E61" i="35" s="1"/>
  <c r="E97" i="52"/>
  <c r="E68" i="35" s="1"/>
  <c r="E92" i="52"/>
  <c r="E63" i="35" s="1"/>
  <c r="E96" i="52"/>
  <c r="E67" i="35" s="1"/>
  <c r="E94" i="52"/>
  <c r="E65" i="35" s="1"/>
  <c r="E93" i="52"/>
  <c r="E64" i="35" s="1"/>
  <c r="E99" i="52"/>
  <c r="E70" i="35" s="1"/>
  <c r="E91" i="52"/>
  <c r="E62" i="35" s="1"/>
  <c r="K750" i="47"/>
  <c r="E95" i="43"/>
  <c r="G346" i="52"/>
  <c r="G67" i="45" s="1"/>
  <c r="F249" i="52"/>
  <c r="F70" i="41" s="1"/>
  <c r="F198" i="52"/>
  <c r="F69" i="39" s="1"/>
  <c r="K163" i="1"/>
  <c r="K190" i="1" s="1"/>
  <c r="J99" i="48"/>
  <c r="H32" i="51"/>
  <c r="E94" i="45"/>
  <c r="K883" i="47"/>
  <c r="E106" i="45"/>
  <c r="G365" i="52"/>
  <c r="G61" i="46" s="1"/>
  <c r="AN224" i="47"/>
  <c r="G291" i="52"/>
  <c r="G62" i="43" s="1"/>
  <c r="F321" i="52"/>
  <c r="F67" i="44" s="1"/>
  <c r="F318" i="52"/>
  <c r="F64" i="44" s="1"/>
  <c r="K889" i="47"/>
  <c r="E100" i="45"/>
  <c r="J79" i="40"/>
  <c r="I84" i="40"/>
  <c r="K950" i="47"/>
  <c r="E94" i="46"/>
  <c r="E106" i="46"/>
  <c r="F72" i="52"/>
  <c r="K163" i="43"/>
  <c r="K190" i="43" s="1"/>
  <c r="J80" i="1"/>
  <c r="I147" i="1"/>
  <c r="O27" i="47"/>
  <c r="E105" i="45"/>
  <c r="F40" i="52"/>
  <c r="K90" i="47"/>
  <c r="U224" i="47"/>
  <c r="H151" i="35"/>
  <c r="N228" i="47"/>
  <c r="G340" i="52"/>
  <c r="G61" i="45" s="1"/>
  <c r="F219" i="52"/>
  <c r="F65" i="40" s="1"/>
  <c r="K167" i="44"/>
  <c r="K194" i="44" s="1"/>
  <c r="G349" i="52"/>
  <c r="G70" i="45" s="1"/>
  <c r="F168" i="52"/>
  <c r="F64" i="38" s="1"/>
  <c r="F171" i="52"/>
  <c r="F67" i="38" s="1"/>
  <c r="G367" i="52"/>
  <c r="G63" i="46" s="1"/>
  <c r="R2" i="47"/>
  <c r="L162" i="1"/>
  <c r="R605" i="47"/>
  <c r="L166" i="41"/>
  <c r="J79" i="34"/>
  <c r="I84" i="34"/>
  <c r="AQ224" i="47"/>
  <c r="G294" i="52"/>
  <c r="G65" i="43" s="1"/>
  <c r="E101" i="45"/>
  <c r="K890" i="47"/>
  <c r="F248" i="52"/>
  <c r="F69" i="41" s="1"/>
  <c r="F190" i="52"/>
  <c r="F61" i="39" s="1"/>
  <c r="K951" i="47"/>
  <c r="E95" i="46"/>
  <c r="O697" i="47"/>
  <c r="I147" i="42"/>
  <c r="J80" i="42"/>
  <c r="I84" i="36"/>
  <c r="J79" i="36"/>
  <c r="K751" i="47"/>
  <c r="E96" i="43"/>
  <c r="K291" i="47"/>
  <c r="F324" i="52"/>
  <c r="F70" i="44" s="1"/>
  <c r="K827" i="47"/>
  <c r="G292" i="52"/>
  <c r="G63" i="43" s="1"/>
  <c r="N831" i="47"/>
  <c r="H151" i="44"/>
  <c r="N563" i="47"/>
  <c r="H151" i="40"/>
  <c r="K358" i="47"/>
  <c r="F68" i="52"/>
  <c r="AL828" i="47"/>
  <c r="F41" i="52"/>
  <c r="J79" i="35"/>
  <c r="I84" i="35"/>
  <c r="K884" i="47"/>
  <c r="E95" i="45"/>
  <c r="G267" i="52"/>
  <c r="G63" i="42" s="1"/>
  <c r="F223" i="52"/>
  <c r="F69" i="40" s="1"/>
  <c r="K893" i="47"/>
  <c r="E104" i="45"/>
  <c r="F173" i="52"/>
  <c r="F69" i="38" s="1"/>
  <c r="F167" i="52"/>
  <c r="F63" i="38" s="1"/>
  <c r="K953" i="47"/>
  <c r="E97" i="46"/>
  <c r="R873" i="47"/>
  <c r="L162" i="45"/>
  <c r="K167" i="38"/>
  <c r="K194" i="38" s="1"/>
  <c r="G293" i="52"/>
  <c r="G64" i="43" s="1"/>
  <c r="G348" i="52"/>
  <c r="G69" i="45" s="1"/>
  <c r="K167" i="36"/>
  <c r="K194" i="36" s="1"/>
  <c r="Z224" i="47"/>
  <c r="K754" i="47"/>
  <c r="E99" i="43"/>
  <c r="F247" i="52"/>
  <c r="F68" i="41" s="1"/>
  <c r="F244" i="52"/>
  <c r="F65" i="41" s="1"/>
  <c r="G268" i="52"/>
  <c r="G64" i="42" s="1"/>
  <c r="F192" i="52"/>
  <c r="F63" i="39" s="1"/>
  <c r="K167" i="40"/>
  <c r="K194" i="40" s="1"/>
  <c r="G289" i="52"/>
  <c r="G60" i="43" s="1"/>
  <c r="K167" i="34"/>
  <c r="K194" i="34" s="1"/>
  <c r="H151" i="36"/>
  <c r="N295" i="47"/>
  <c r="G296" i="52"/>
  <c r="G67" i="43" s="1"/>
  <c r="G269" i="52"/>
  <c r="G65" i="42" s="1"/>
  <c r="F315" i="52"/>
  <c r="F61" i="44" s="1"/>
  <c r="K752" i="47"/>
  <c r="E97" i="43"/>
  <c r="J79" i="44"/>
  <c r="I84" i="44"/>
  <c r="G271" i="52"/>
  <c r="G67" i="42" s="1"/>
  <c r="F73" i="52"/>
  <c r="K163" i="42"/>
  <c r="K190" i="42" s="1"/>
  <c r="AH492" i="47"/>
  <c r="G341" i="52"/>
  <c r="G62" i="45" s="1"/>
  <c r="F45" i="52"/>
  <c r="G274" i="52"/>
  <c r="G70" i="42" s="1"/>
  <c r="K167" i="39"/>
  <c r="K194" i="39" s="1"/>
  <c r="G299" i="52"/>
  <c r="G70" i="43" s="1"/>
  <c r="E97" i="42"/>
  <c r="K685" i="47"/>
  <c r="F216" i="52"/>
  <c r="F62" i="40" s="1"/>
  <c r="G372" i="52"/>
  <c r="G68" i="46" s="1"/>
  <c r="K167" i="41"/>
  <c r="K194" i="41" s="1"/>
  <c r="G347" i="52"/>
  <c r="G68" i="45" s="1"/>
  <c r="F164" i="52"/>
  <c r="F60" i="38" s="1"/>
  <c r="F165" i="52"/>
  <c r="F61" i="38" s="1"/>
  <c r="G368" i="52"/>
  <c r="G64" i="46" s="1"/>
  <c r="R739" i="47"/>
  <c r="L162" i="43"/>
  <c r="R69" i="47"/>
  <c r="L166" i="20"/>
  <c r="N13" i="19"/>
  <c r="E98" i="43"/>
  <c r="K753" i="47"/>
  <c r="K892" i="47"/>
  <c r="E103" i="45"/>
  <c r="G266" i="52"/>
  <c r="G62" i="42" s="1"/>
  <c r="M224" i="47"/>
  <c r="F241" i="52"/>
  <c r="F62" i="41" s="1"/>
  <c r="F239" i="52"/>
  <c r="F60" i="41" s="1"/>
  <c r="K686" i="47"/>
  <c r="E98" i="42"/>
  <c r="F193" i="52"/>
  <c r="F64" i="39" s="1"/>
  <c r="K749" i="47"/>
  <c r="E94" i="43"/>
  <c r="E106" i="43"/>
  <c r="G270" i="52"/>
  <c r="G66" i="42" s="1"/>
  <c r="E101" i="43"/>
  <c r="K756" i="47"/>
  <c r="E99" i="42"/>
  <c r="K687" i="47"/>
  <c r="K167" i="20"/>
  <c r="K194" i="20" s="1"/>
  <c r="G35" i="51"/>
  <c r="F316" i="52"/>
  <c r="F62" i="44" s="1"/>
  <c r="E101" i="42"/>
  <c r="K689" i="47"/>
  <c r="F70" i="52"/>
  <c r="K885" i="47"/>
  <c r="E96" i="45"/>
  <c r="F39" i="52"/>
  <c r="K692" i="47"/>
  <c r="E104" i="42"/>
  <c r="K759" i="47"/>
  <c r="E104" i="43"/>
  <c r="F224" i="52"/>
  <c r="F70" i="40" s="1"/>
  <c r="K958" i="47"/>
  <c r="E102" i="46"/>
  <c r="G298" i="52"/>
  <c r="G69" i="43" s="1"/>
  <c r="K891" i="47"/>
  <c r="E102" i="45"/>
  <c r="F172" i="52"/>
  <c r="F68" i="38" s="1"/>
  <c r="K425" i="47"/>
  <c r="E98" i="46"/>
  <c r="K954" i="47"/>
  <c r="R136" i="47"/>
  <c r="L166" i="34"/>
  <c r="L11" i="48"/>
  <c r="K16" i="51"/>
  <c r="K18" i="51" s="1"/>
  <c r="R404" i="47"/>
  <c r="L166" i="38"/>
  <c r="K167" i="37"/>
  <c r="K194" i="37" s="1"/>
  <c r="G343" i="52"/>
  <c r="G64" i="45" s="1"/>
  <c r="K684" i="47"/>
  <c r="E96" i="42"/>
  <c r="G370" i="52"/>
  <c r="G66" i="46" s="1"/>
  <c r="F242" i="52"/>
  <c r="F63" i="41" s="1"/>
  <c r="F240" i="52"/>
  <c r="F61" i="41" s="1"/>
  <c r="F195" i="52"/>
  <c r="F66" i="39" s="1"/>
  <c r="F194" i="52"/>
  <c r="F65" i="39" s="1"/>
  <c r="AM224" i="47"/>
  <c r="O764" i="47"/>
  <c r="J80" i="43"/>
  <c r="I147" i="43"/>
  <c r="G295" i="52"/>
  <c r="G66" i="43" s="1"/>
  <c r="E100" i="42"/>
  <c r="K688" i="47"/>
  <c r="G272" i="52"/>
  <c r="G68" i="42" s="1"/>
  <c r="H30" i="51"/>
  <c r="J104" i="48"/>
  <c r="F317" i="52"/>
  <c r="F63" i="44" s="1"/>
  <c r="G273" i="52"/>
  <c r="G69" i="42" s="1"/>
  <c r="F71" i="52"/>
  <c r="F67" i="52"/>
  <c r="J79" i="37"/>
  <c r="I84" i="37"/>
  <c r="F47" i="52"/>
  <c r="E105" i="46"/>
  <c r="I147" i="46"/>
  <c r="O965" i="47"/>
  <c r="J80" i="46"/>
  <c r="F214" i="52"/>
  <c r="F60" i="40" s="1"/>
  <c r="F217" i="52"/>
  <c r="F63" i="40" s="1"/>
  <c r="G373" i="52"/>
  <c r="G69" i="46" s="1"/>
  <c r="K758" i="47"/>
  <c r="E103" i="43"/>
  <c r="F169" i="52"/>
  <c r="F65" i="38" s="1"/>
  <c r="G264" i="52"/>
  <c r="G60" i="42" s="1"/>
  <c r="J79" i="41"/>
  <c r="I84" i="41"/>
  <c r="R203" i="47"/>
  <c r="L166" i="35"/>
  <c r="R672" i="47"/>
  <c r="L162" i="42"/>
  <c r="F21" i="52" l="1"/>
  <c r="E67" i="1"/>
  <c r="F60" i="34"/>
  <c r="F60" i="20"/>
  <c r="F66" i="20"/>
  <c r="F66" i="34"/>
  <c r="F18" i="52"/>
  <c r="E64" i="1"/>
  <c r="K16" i="47" s="1"/>
  <c r="F61" i="20"/>
  <c r="F61" i="34"/>
  <c r="F19" i="52"/>
  <c r="E65" i="1"/>
  <c r="K17" i="47" s="1"/>
  <c r="F68" i="34"/>
  <c r="F68" i="20"/>
  <c r="F64" i="20"/>
  <c r="F64" i="34"/>
  <c r="F22" i="52"/>
  <c r="E68" i="1"/>
  <c r="F62" i="34"/>
  <c r="F62" i="20"/>
  <c r="F65" i="34"/>
  <c r="F65" i="20"/>
  <c r="F69" i="20"/>
  <c r="F69" i="34"/>
  <c r="F20" i="52"/>
  <c r="E66" i="1"/>
  <c r="F15" i="52"/>
  <c r="E61" i="1"/>
  <c r="K13" i="47" s="1"/>
  <c r="F67" i="20"/>
  <c r="F67" i="34"/>
  <c r="F23" i="52"/>
  <c r="E69" i="1"/>
  <c r="K21" i="47" s="1"/>
  <c r="F70" i="34"/>
  <c r="F70" i="20"/>
  <c r="F16" i="52"/>
  <c r="E62" i="1"/>
  <c r="K14" i="47" s="1"/>
  <c r="F63" i="34"/>
  <c r="F63" i="20"/>
  <c r="F17" i="52"/>
  <c r="E63" i="1"/>
  <c r="F177" i="52"/>
  <c r="F24" i="52"/>
  <c r="F70" i="1" s="1"/>
  <c r="F252" i="52"/>
  <c r="G302" i="52"/>
  <c r="F202" i="52"/>
  <c r="F327" i="52"/>
  <c r="G377" i="52"/>
  <c r="F77" i="52"/>
  <c r="F14" i="52"/>
  <c r="F60" i="1" s="1"/>
  <c r="E27" i="52"/>
  <c r="F52" i="52"/>
  <c r="E102" i="52"/>
  <c r="F227" i="52"/>
  <c r="G277" i="52"/>
  <c r="G352" i="52"/>
  <c r="E127" i="52"/>
  <c r="H35" i="51"/>
  <c r="F120" i="52"/>
  <c r="F66" i="36" s="1"/>
  <c r="F119" i="52"/>
  <c r="F65" i="36" s="1"/>
  <c r="E159" i="43"/>
  <c r="E186" i="43" s="1"/>
  <c r="E203" i="43" s="1"/>
  <c r="F124" i="52"/>
  <c r="F70" i="36" s="1"/>
  <c r="F114" i="52"/>
  <c r="F60" i="36" s="1"/>
  <c r="F121" i="52"/>
  <c r="F67" i="36" s="1"/>
  <c r="K280" i="47"/>
  <c r="F115" i="52"/>
  <c r="F61" i="36" s="1"/>
  <c r="F117" i="52"/>
  <c r="F63" i="36" s="1"/>
  <c r="F123" i="52"/>
  <c r="F69" i="36" s="1"/>
  <c r="F122" i="52"/>
  <c r="F68" i="36" s="1"/>
  <c r="F118" i="52"/>
  <c r="F64" i="36" s="1"/>
  <c r="F116" i="52"/>
  <c r="F62" i="36" s="1"/>
  <c r="E159" i="42"/>
  <c r="E186" i="42" s="1"/>
  <c r="E203" i="42" s="1"/>
  <c r="E109" i="34"/>
  <c r="K180" i="47" s="1"/>
  <c r="E109" i="40"/>
  <c r="E163" i="40" s="1"/>
  <c r="E190" i="40" s="1"/>
  <c r="E207" i="40" s="1"/>
  <c r="E109" i="39"/>
  <c r="E163" i="39" s="1"/>
  <c r="E190" i="39" s="1"/>
  <c r="E207" i="39" s="1"/>
  <c r="E109" i="20"/>
  <c r="E163" i="20" s="1"/>
  <c r="E190" i="20" s="1"/>
  <c r="E207" i="20" s="1"/>
  <c r="E109" i="44"/>
  <c r="K850" i="47" s="1"/>
  <c r="N5" i="20"/>
  <c r="N11" i="20" s="1"/>
  <c r="N5" i="45"/>
  <c r="N11" i="45" s="1"/>
  <c r="N5" i="43"/>
  <c r="N11" i="43" s="1"/>
  <c r="N5" i="44"/>
  <c r="N11" i="44" s="1"/>
  <c r="N5" i="46"/>
  <c r="N11" i="46" s="1"/>
  <c r="N5" i="39"/>
  <c r="N11" i="39" s="1"/>
  <c r="N5" i="42"/>
  <c r="N11" i="42" s="1"/>
  <c r="N5" i="1"/>
  <c r="N11" i="1" s="1"/>
  <c r="N5" i="48"/>
  <c r="N5" i="36"/>
  <c r="N11" i="36" s="1"/>
  <c r="N5" i="41"/>
  <c r="N11" i="41" s="1"/>
  <c r="N5" i="38"/>
  <c r="N11" i="38" s="1"/>
  <c r="N5" i="37"/>
  <c r="N11" i="37" s="1"/>
  <c r="N5" i="34"/>
  <c r="N11" i="34" s="1"/>
  <c r="N5" i="40"/>
  <c r="N11" i="40" s="1"/>
  <c r="N5" i="35"/>
  <c r="N11" i="35" s="1"/>
  <c r="F100" i="43"/>
  <c r="L755" i="47"/>
  <c r="L956" i="47"/>
  <c r="F100" i="46"/>
  <c r="L167" i="38"/>
  <c r="L194" i="38" s="1"/>
  <c r="K422" i="47"/>
  <c r="E106" i="38"/>
  <c r="G224" i="52"/>
  <c r="G70" i="40" s="1"/>
  <c r="K782" i="47"/>
  <c r="E158" i="43"/>
  <c r="E185" i="43" s="1"/>
  <c r="E202" i="43" s="1"/>
  <c r="G70" i="52"/>
  <c r="K712" i="47"/>
  <c r="E155" i="42"/>
  <c r="E182" i="42" s="1"/>
  <c r="E199" i="42" s="1"/>
  <c r="K772" i="47"/>
  <c r="E148" i="43"/>
  <c r="E175" i="43" s="1"/>
  <c r="K485" i="47"/>
  <c r="E102" i="39"/>
  <c r="K709" i="47"/>
  <c r="E152" i="42"/>
  <c r="E179" i="42" s="1"/>
  <c r="E100" i="41"/>
  <c r="K617" i="47"/>
  <c r="H266" i="52"/>
  <c r="H62" i="42" s="1"/>
  <c r="H271" i="52"/>
  <c r="H67" i="42" s="1"/>
  <c r="H268" i="52"/>
  <c r="H64" i="42" s="1"/>
  <c r="L163" i="45"/>
  <c r="L190" i="45" s="1"/>
  <c r="G167" i="52"/>
  <c r="G63" i="38" s="1"/>
  <c r="I151" i="35"/>
  <c r="O228" i="47"/>
  <c r="G68" i="52"/>
  <c r="F97" i="43"/>
  <c r="L752" i="47"/>
  <c r="K418" i="47"/>
  <c r="E102" i="38"/>
  <c r="E107" i="39"/>
  <c r="K490" i="47"/>
  <c r="F96" i="52"/>
  <c r="F67" i="35" s="1"/>
  <c r="L167" i="44"/>
  <c r="L194" i="44" s="1"/>
  <c r="K79" i="38"/>
  <c r="J84" i="38"/>
  <c r="G43" i="52"/>
  <c r="E103" i="44"/>
  <c r="K821" i="47"/>
  <c r="H339" i="52"/>
  <c r="H60" i="45" s="1"/>
  <c r="L167" i="36"/>
  <c r="L194" i="36" s="1"/>
  <c r="H344" i="52"/>
  <c r="H65" i="45" s="1"/>
  <c r="F101" i="46"/>
  <c r="L957" i="47"/>
  <c r="G74" i="52"/>
  <c r="E98" i="44"/>
  <c r="K816" i="47"/>
  <c r="E110" i="44"/>
  <c r="K283" i="47"/>
  <c r="K706" i="47"/>
  <c r="E149" i="42"/>
  <c r="E176" i="42" s="1"/>
  <c r="E194" i="42" s="1"/>
  <c r="E100" i="39"/>
  <c r="K483" i="47"/>
  <c r="G245" i="52"/>
  <c r="G66" i="41" s="1"/>
  <c r="L167" i="37"/>
  <c r="L194" i="37" s="1"/>
  <c r="G170" i="52"/>
  <c r="G66" i="38" s="1"/>
  <c r="K982" i="47"/>
  <c r="E157" i="46"/>
  <c r="E184" i="46" s="1"/>
  <c r="E201" i="46" s="1"/>
  <c r="K86" i="47"/>
  <c r="E105" i="20"/>
  <c r="H297" i="52"/>
  <c r="H68" i="43" s="1"/>
  <c r="H342" i="52"/>
  <c r="H63" i="45" s="1"/>
  <c r="L683" i="47"/>
  <c r="F95" i="42"/>
  <c r="S672" i="47"/>
  <c r="M162" i="42"/>
  <c r="S940" i="47"/>
  <c r="M162" i="46"/>
  <c r="G169" i="52"/>
  <c r="G65" i="38" s="1"/>
  <c r="H373" i="52"/>
  <c r="H69" i="46" s="1"/>
  <c r="K419" i="47"/>
  <c r="E103" i="38"/>
  <c r="F103" i="46"/>
  <c r="L959" i="47"/>
  <c r="E106" i="20"/>
  <c r="K87" i="47"/>
  <c r="K79" i="37"/>
  <c r="J84" i="37"/>
  <c r="K104" i="48"/>
  <c r="I30" i="51"/>
  <c r="G194" i="52"/>
  <c r="G65" i="39" s="1"/>
  <c r="H343" i="52"/>
  <c r="H64" i="45" s="1"/>
  <c r="H298" i="52"/>
  <c r="H69" i="43" s="1"/>
  <c r="E108" i="40"/>
  <c r="K558" i="47"/>
  <c r="K908" i="47"/>
  <c r="E150" i="45"/>
  <c r="E177" i="45" s="1"/>
  <c r="E195" i="45" s="1"/>
  <c r="K152" i="47"/>
  <c r="E104" i="34"/>
  <c r="F96" i="42"/>
  <c r="L684" i="47"/>
  <c r="G165" i="52"/>
  <c r="G61" i="38" s="1"/>
  <c r="F101" i="42"/>
  <c r="L689" i="47"/>
  <c r="H296" i="52"/>
  <c r="H67" i="43" s="1"/>
  <c r="F98" i="42"/>
  <c r="L686" i="47"/>
  <c r="E101" i="38"/>
  <c r="K417" i="47"/>
  <c r="K907" i="47"/>
  <c r="E149" i="45"/>
  <c r="E176" i="45" s="1"/>
  <c r="E194" i="45" s="1"/>
  <c r="K79" i="35"/>
  <c r="J84" i="35"/>
  <c r="E102" i="34"/>
  <c r="K150" i="47"/>
  <c r="L167" i="41"/>
  <c r="L194" i="41" s="1"/>
  <c r="H349" i="52"/>
  <c r="H70" i="45" s="1"/>
  <c r="G318" i="52"/>
  <c r="G64" i="44" s="1"/>
  <c r="H365" i="52"/>
  <c r="H61" i="46" s="1"/>
  <c r="K918" i="47"/>
  <c r="E160" i="45"/>
  <c r="E187" i="45" s="1"/>
  <c r="E204" i="45" s="1"/>
  <c r="H346" i="52"/>
  <c r="H67" i="45" s="1"/>
  <c r="F92" i="52"/>
  <c r="F63" i="35" s="1"/>
  <c r="I151" i="38"/>
  <c r="O429" i="47"/>
  <c r="E102" i="20"/>
  <c r="K83" i="47"/>
  <c r="G320" i="52"/>
  <c r="G66" i="44" s="1"/>
  <c r="L883" i="47"/>
  <c r="F94" i="45"/>
  <c r="F106" i="45"/>
  <c r="F105" i="45"/>
  <c r="F99" i="45"/>
  <c r="L888" i="47"/>
  <c r="E108" i="34"/>
  <c r="K156" i="47"/>
  <c r="G323" i="52"/>
  <c r="G69" i="44" s="1"/>
  <c r="H369" i="52"/>
  <c r="H65" i="46" s="1"/>
  <c r="E104" i="41"/>
  <c r="K621" i="47"/>
  <c r="K420" i="47"/>
  <c r="E104" i="38"/>
  <c r="L757" i="47"/>
  <c r="F102" i="43"/>
  <c r="F97" i="45"/>
  <c r="L886" i="47"/>
  <c r="G246" i="52"/>
  <c r="G67" i="41" s="1"/>
  <c r="S873" i="47"/>
  <c r="M162" i="45"/>
  <c r="H264" i="52"/>
  <c r="H60" i="42" s="1"/>
  <c r="G217" i="52"/>
  <c r="G63" i="40" s="1"/>
  <c r="G67" i="52"/>
  <c r="K711" i="47"/>
  <c r="E154" i="42"/>
  <c r="E181" i="42" s="1"/>
  <c r="E198" i="42" s="1"/>
  <c r="K80" i="43"/>
  <c r="P764" i="47"/>
  <c r="J147" i="43"/>
  <c r="E103" i="39"/>
  <c r="K486" i="47"/>
  <c r="L887" i="47"/>
  <c r="F98" i="45"/>
  <c r="K977" i="47"/>
  <c r="E152" i="46"/>
  <c r="E179" i="46" s="1"/>
  <c r="F103" i="43"/>
  <c r="L758" i="47"/>
  <c r="K779" i="47"/>
  <c r="E155" i="43"/>
  <c r="E182" i="43" s="1"/>
  <c r="E199" i="43" s="1"/>
  <c r="K915" i="47"/>
  <c r="E157" i="45"/>
  <c r="E184" i="45" s="1"/>
  <c r="E201" i="45" s="1"/>
  <c r="H368" i="52"/>
  <c r="H64" i="46" s="1"/>
  <c r="E99" i="38"/>
  <c r="K415" i="47"/>
  <c r="H341" i="52"/>
  <c r="H62" i="45" s="1"/>
  <c r="I151" i="44"/>
  <c r="O831" i="47"/>
  <c r="L756" i="47"/>
  <c r="F101" i="43"/>
  <c r="G173" i="52"/>
  <c r="G69" i="38" s="1"/>
  <c r="G324" i="52"/>
  <c r="G70" i="44" s="1"/>
  <c r="K774" i="47"/>
  <c r="E150" i="43"/>
  <c r="E177" i="43" s="1"/>
  <c r="E195" i="43" s="1"/>
  <c r="L893" i="47"/>
  <c r="F104" i="45"/>
  <c r="K985" i="47"/>
  <c r="E160" i="46"/>
  <c r="E187" i="46" s="1"/>
  <c r="E204" i="46" s="1"/>
  <c r="K912" i="47"/>
  <c r="E154" i="45"/>
  <c r="E181" i="45" s="1"/>
  <c r="E198" i="45" s="1"/>
  <c r="E102" i="44"/>
  <c r="K820" i="47"/>
  <c r="F95" i="46"/>
  <c r="L951" i="47"/>
  <c r="L890" i="47"/>
  <c r="F101" i="45"/>
  <c r="F97" i="52"/>
  <c r="F68" i="35" s="1"/>
  <c r="K980" i="47"/>
  <c r="E155" i="46"/>
  <c r="E182" i="46" s="1"/>
  <c r="E199" i="46" s="1"/>
  <c r="G44" i="52"/>
  <c r="G64" i="52"/>
  <c r="H345" i="52"/>
  <c r="H66" i="45" s="1"/>
  <c r="E104" i="44"/>
  <c r="K822" i="47"/>
  <c r="G215" i="52"/>
  <c r="G61" i="40" s="1"/>
  <c r="G49" i="52"/>
  <c r="G66" i="52"/>
  <c r="K825" i="47"/>
  <c r="E107" i="44"/>
  <c r="F99" i="46"/>
  <c r="L955" i="47"/>
  <c r="L167" i="40"/>
  <c r="L194" i="40" s="1"/>
  <c r="G220" i="52"/>
  <c r="G66" i="40" s="1"/>
  <c r="E105" i="41"/>
  <c r="K622" i="47"/>
  <c r="K979" i="47"/>
  <c r="E154" i="46"/>
  <c r="E181" i="46" s="1"/>
  <c r="E198" i="46" s="1"/>
  <c r="S337" i="47"/>
  <c r="M166" i="37"/>
  <c r="S2" i="47"/>
  <c r="M162" i="1"/>
  <c r="O13" i="19"/>
  <c r="L682" i="47"/>
  <c r="F94" i="42"/>
  <c r="F105" i="42"/>
  <c r="F106" i="42"/>
  <c r="E101" i="40"/>
  <c r="K551" i="47"/>
  <c r="K149" i="47"/>
  <c r="E101" i="34"/>
  <c r="H273" i="52"/>
  <c r="H69" i="42" s="1"/>
  <c r="G195" i="52"/>
  <c r="G66" i="39" s="1"/>
  <c r="K914" i="47"/>
  <c r="E156" i="45"/>
  <c r="E183" i="45" s="1"/>
  <c r="G316" i="52"/>
  <c r="G62" i="44" s="1"/>
  <c r="H270" i="52"/>
  <c r="H66" i="42" s="1"/>
  <c r="L167" i="20"/>
  <c r="L194" i="20" s="1"/>
  <c r="F98" i="46"/>
  <c r="L954" i="47"/>
  <c r="G164" i="52"/>
  <c r="G60" i="38" s="1"/>
  <c r="L885" i="47"/>
  <c r="F96" i="45"/>
  <c r="G73" i="52"/>
  <c r="J84" i="44"/>
  <c r="K79" i="44"/>
  <c r="K775" i="47"/>
  <c r="E151" i="43"/>
  <c r="E178" i="43" s="1"/>
  <c r="K18" i="47"/>
  <c r="K282" i="47"/>
  <c r="H289" i="52"/>
  <c r="H60" i="43" s="1"/>
  <c r="G192" i="52"/>
  <c r="G63" i="39" s="1"/>
  <c r="G244" i="52"/>
  <c r="G65" i="41" s="1"/>
  <c r="K976" i="47"/>
  <c r="E151" i="46"/>
  <c r="E178" i="46" s="1"/>
  <c r="K423" i="47"/>
  <c r="E107" i="38"/>
  <c r="H267" i="52"/>
  <c r="H63" i="42" s="1"/>
  <c r="G41" i="52"/>
  <c r="E108" i="44"/>
  <c r="K826" i="47"/>
  <c r="L163" i="1"/>
  <c r="L190" i="1" s="1"/>
  <c r="K917" i="47"/>
  <c r="E159" i="45"/>
  <c r="E186" i="45" s="1"/>
  <c r="E203" i="45" s="1"/>
  <c r="J147" i="1"/>
  <c r="P27" i="47"/>
  <c r="K80" i="1"/>
  <c r="K973" i="47"/>
  <c r="E148" i="46"/>
  <c r="E175" i="46" s="1"/>
  <c r="G321" i="52"/>
  <c r="G67" i="44" s="1"/>
  <c r="K290" i="47"/>
  <c r="K906" i="47"/>
  <c r="E148" i="45"/>
  <c r="E175" i="45" s="1"/>
  <c r="F90" i="52"/>
  <c r="F61" i="35" s="1"/>
  <c r="K84" i="47"/>
  <c r="E103" i="20"/>
  <c r="K146" i="47"/>
  <c r="E98" i="34"/>
  <c r="E110" i="34"/>
  <c r="F100" i="45"/>
  <c r="L889" i="47"/>
  <c r="K978" i="47"/>
  <c r="E153" i="46"/>
  <c r="E180" i="46" s="1"/>
  <c r="H290" i="52"/>
  <c r="H61" i="43" s="1"/>
  <c r="P898" i="47"/>
  <c r="J147" i="45"/>
  <c r="K80" i="45"/>
  <c r="E99" i="40"/>
  <c r="K549" i="47"/>
  <c r="E108" i="20"/>
  <c r="K89" i="47"/>
  <c r="K148" i="47"/>
  <c r="E100" i="34"/>
  <c r="O496" i="47"/>
  <c r="I151" i="39"/>
  <c r="E104" i="40"/>
  <c r="K554" i="47"/>
  <c r="G65" i="52"/>
  <c r="K714" i="47"/>
  <c r="E157" i="42"/>
  <c r="E184" i="42" s="1"/>
  <c r="E201" i="42" s="1"/>
  <c r="G322" i="52"/>
  <c r="G68" i="44" s="1"/>
  <c r="K778" i="47"/>
  <c r="E154" i="43"/>
  <c r="E181" i="43" s="1"/>
  <c r="E198" i="43" s="1"/>
  <c r="S203" i="47"/>
  <c r="M166" i="35"/>
  <c r="M11" i="48"/>
  <c r="L16" i="51"/>
  <c r="L18" i="51" s="1"/>
  <c r="S404" i="47"/>
  <c r="M166" i="38"/>
  <c r="G214" i="52"/>
  <c r="G60" i="40" s="1"/>
  <c r="G71" i="52"/>
  <c r="F103" i="42"/>
  <c r="L691" i="47"/>
  <c r="H272" i="52"/>
  <c r="H68" i="42" s="1"/>
  <c r="K285" i="47"/>
  <c r="K487" i="47"/>
  <c r="E104" i="39"/>
  <c r="G240" i="52"/>
  <c r="G61" i="41" s="1"/>
  <c r="L167" i="34"/>
  <c r="L194" i="34" s="1"/>
  <c r="G39" i="52"/>
  <c r="K818" i="47"/>
  <c r="E100" i="44"/>
  <c r="F100" i="42"/>
  <c r="L688" i="47"/>
  <c r="E98" i="38"/>
  <c r="K414" i="47"/>
  <c r="E110" i="38"/>
  <c r="H372" i="52"/>
  <c r="H68" i="46" s="1"/>
  <c r="K708" i="47"/>
  <c r="E151" i="42"/>
  <c r="E178" i="42" s="1"/>
  <c r="K155" i="47"/>
  <c r="E107" i="34"/>
  <c r="L749" i="47"/>
  <c r="F94" i="43"/>
  <c r="F106" i="43"/>
  <c r="F105" i="43"/>
  <c r="K484" i="47"/>
  <c r="E101" i="39"/>
  <c r="K620" i="47"/>
  <c r="E103" i="41"/>
  <c r="F97" i="42"/>
  <c r="L685" i="47"/>
  <c r="K81" i="47"/>
  <c r="E100" i="20"/>
  <c r="K79" i="36"/>
  <c r="J84" i="36"/>
  <c r="K913" i="47"/>
  <c r="E155" i="45"/>
  <c r="E182" i="45" s="1"/>
  <c r="E199" i="45" s="1"/>
  <c r="I151" i="34"/>
  <c r="O161" i="47"/>
  <c r="H340" i="52"/>
  <c r="H61" i="45" s="1"/>
  <c r="E105" i="44"/>
  <c r="K823" i="47"/>
  <c r="H291" i="52"/>
  <c r="H62" i="43" s="1"/>
  <c r="K773" i="47"/>
  <c r="E149" i="43"/>
  <c r="E176" i="43" s="1"/>
  <c r="E194" i="43" s="1"/>
  <c r="F91" i="52"/>
  <c r="F62" i="35" s="1"/>
  <c r="F95" i="52"/>
  <c r="F66" i="35" s="1"/>
  <c r="G166" i="52"/>
  <c r="G62" i="38" s="1"/>
  <c r="H364" i="52"/>
  <c r="H60" i="46" s="1"/>
  <c r="L750" i="47"/>
  <c r="F95" i="43"/>
  <c r="G218" i="52"/>
  <c r="G64" i="40" s="1"/>
  <c r="G42" i="52"/>
  <c r="K780" i="47"/>
  <c r="E156" i="43"/>
  <c r="E183" i="43" s="1"/>
  <c r="K909" i="47"/>
  <c r="E151" i="45"/>
  <c r="E178" i="45" s="1"/>
  <c r="J84" i="39"/>
  <c r="K79" i="39"/>
  <c r="G221" i="52"/>
  <c r="G67" i="40" s="1"/>
  <c r="K147" i="47"/>
  <c r="E99" i="34"/>
  <c r="K824" i="47"/>
  <c r="E106" i="44"/>
  <c r="H374" i="52"/>
  <c r="H70" i="46" s="1"/>
  <c r="K289" i="47"/>
  <c r="G197" i="52"/>
  <c r="G68" i="39" s="1"/>
  <c r="S136" i="47"/>
  <c r="M166" i="34"/>
  <c r="S605" i="47"/>
  <c r="M166" i="41"/>
  <c r="L163" i="42"/>
  <c r="L190" i="42" s="1"/>
  <c r="O630" i="47"/>
  <c r="I151" i="41"/>
  <c r="K548" i="47"/>
  <c r="E98" i="40"/>
  <c r="E110" i="40"/>
  <c r="E105" i="34"/>
  <c r="K153" i="47"/>
  <c r="G317" i="52"/>
  <c r="G63" i="44" s="1"/>
  <c r="L690" i="47"/>
  <c r="F102" i="42"/>
  <c r="K616" i="47"/>
  <c r="E99" i="41"/>
  <c r="E109" i="38"/>
  <c r="K79" i="47"/>
  <c r="E98" i="20"/>
  <c r="E110" i="20"/>
  <c r="K22" i="47"/>
  <c r="K710" i="47"/>
  <c r="E153" i="42"/>
  <c r="E180" i="42" s="1"/>
  <c r="K284" i="47"/>
  <c r="G239" i="52"/>
  <c r="G60" i="41" s="1"/>
  <c r="L163" i="43"/>
  <c r="L190" i="43" s="1"/>
  <c r="H347" i="52"/>
  <c r="H68" i="45" s="1"/>
  <c r="L958" i="47"/>
  <c r="F102" i="46"/>
  <c r="H299" i="52"/>
  <c r="H70" i="43" s="1"/>
  <c r="G45" i="52"/>
  <c r="G247" i="52"/>
  <c r="G68" i="41" s="1"/>
  <c r="H348" i="52"/>
  <c r="H69" i="45" s="1"/>
  <c r="G223" i="52"/>
  <c r="G69" i="40" s="1"/>
  <c r="O295" i="47"/>
  <c r="I151" i="36"/>
  <c r="G190" i="52"/>
  <c r="G61" i="39" s="1"/>
  <c r="K79" i="34"/>
  <c r="J84" i="34"/>
  <c r="H367" i="52"/>
  <c r="H63" i="46" s="1"/>
  <c r="G171" i="52"/>
  <c r="G67" i="38" s="1"/>
  <c r="G219" i="52"/>
  <c r="G65" i="40" s="1"/>
  <c r="L884" i="47"/>
  <c r="F95" i="45"/>
  <c r="G40" i="52"/>
  <c r="O563" i="47"/>
  <c r="I151" i="40"/>
  <c r="F96" i="43"/>
  <c r="L751" i="47"/>
  <c r="I32" i="51"/>
  <c r="K99" i="48"/>
  <c r="G249" i="52"/>
  <c r="G70" i="41" s="1"/>
  <c r="F99" i="52"/>
  <c r="F70" i="35" s="1"/>
  <c r="F89" i="52"/>
  <c r="F60" i="35" s="1"/>
  <c r="E100" i="38"/>
  <c r="K416" i="47"/>
  <c r="G222" i="52"/>
  <c r="G68" i="40" s="1"/>
  <c r="K911" i="47"/>
  <c r="E153" i="45"/>
  <c r="E180" i="45" s="1"/>
  <c r="L950" i="47"/>
  <c r="F94" i="46"/>
  <c r="F106" i="46"/>
  <c r="F105" i="46"/>
  <c r="G189" i="52"/>
  <c r="G60" i="39" s="1"/>
  <c r="G174" i="52"/>
  <c r="G70" i="38" s="1"/>
  <c r="K552" i="47"/>
  <c r="E102" i="40"/>
  <c r="K82" i="47"/>
  <c r="E101" i="20"/>
  <c r="G196" i="52"/>
  <c r="G67" i="39" s="1"/>
  <c r="H366" i="52"/>
  <c r="H62" i="46" s="1"/>
  <c r="K717" i="47"/>
  <c r="E160" i="42"/>
  <c r="E187" i="42" s="1"/>
  <c r="E204" i="42" s="1"/>
  <c r="K555" i="47"/>
  <c r="E105" i="40"/>
  <c r="G48" i="52"/>
  <c r="G69" i="52"/>
  <c r="F104" i="46"/>
  <c r="L960" i="47"/>
  <c r="K489" i="47"/>
  <c r="E106" i="39"/>
  <c r="S538" i="47"/>
  <c r="M166" i="40"/>
  <c r="S69" i="47"/>
  <c r="M166" i="20"/>
  <c r="G47" i="52"/>
  <c r="K79" i="41"/>
  <c r="J84" i="41"/>
  <c r="K781" i="47"/>
  <c r="E157" i="43"/>
  <c r="E184" i="43" s="1"/>
  <c r="E201" i="43" s="1"/>
  <c r="K984" i="47"/>
  <c r="E159" i="46"/>
  <c r="E186" i="46" s="1"/>
  <c r="E203" i="46" s="1"/>
  <c r="K819" i="47"/>
  <c r="E101" i="44"/>
  <c r="K19" i="47"/>
  <c r="G242" i="52"/>
  <c r="G63" i="41" s="1"/>
  <c r="K981" i="47"/>
  <c r="E156" i="46"/>
  <c r="E183" i="46" s="1"/>
  <c r="K615" i="47"/>
  <c r="E98" i="41"/>
  <c r="E110" i="41"/>
  <c r="F102" i="45"/>
  <c r="L891" i="47"/>
  <c r="G216" i="52"/>
  <c r="G62" i="40" s="1"/>
  <c r="F104" i="43"/>
  <c r="L759" i="47"/>
  <c r="H274" i="52"/>
  <c r="H70" i="42" s="1"/>
  <c r="K85" i="47"/>
  <c r="E104" i="20"/>
  <c r="G315" i="52"/>
  <c r="G61" i="44" s="1"/>
  <c r="H269" i="52"/>
  <c r="H65" i="42" s="1"/>
  <c r="E106" i="41"/>
  <c r="K623" i="47"/>
  <c r="K777" i="47"/>
  <c r="E153" i="43"/>
  <c r="E180" i="43" s="1"/>
  <c r="F103" i="45"/>
  <c r="L892" i="47"/>
  <c r="H293" i="52"/>
  <c r="H64" i="43" s="1"/>
  <c r="E107" i="40"/>
  <c r="K557" i="47"/>
  <c r="E99" i="39"/>
  <c r="K482" i="47"/>
  <c r="G248" i="52"/>
  <c r="G69" i="41" s="1"/>
  <c r="H294" i="52"/>
  <c r="H65" i="43" s="1"/>
  <c r="F97" i="46"/>
  <c r="L953" i="47"/>
  <c r="K421" i="47"/>
  <c r="E105" i="38"/>
  <c r="E103" i="40"/>
  <c r="K553" i="47"/>
  <c r="K80" i="47"/>
  <c r="E99" i="20"/>
  <c r="G72" i="52"/>
  <c r="J84" i="40"/>
  <c r="K79" i="40"/>
  <c r="E108" i="41"/>
  <c r="K625" i="47"/>
  <c r="F93" i="52"/>
  <c r="F64" i="35" s="1"/>
  <c r="F98" i="52"/>
  <c r="F69" i="35" s="1"/>
  <c r="L167" i="39"/>
  <c r="L194" i="39" s="1"/>
  <c r="E106" i="40"/>
  <c r="K556" i="47"/>
  <c r="E98" i="39"/>
  <c r="K481" i="47"/>
  <c r="E110" i="39"/>
  <c r="G243" i="52"/>
  <c r="G64" i="41" s="1"/>
  <c r="L163" i="46"/>
  <c r="L190" i="46" s="1"/>
  <c r="E108" i="38"/>
  <c r="K424" i="47"/>
  <c r="K12" i="47"/>
  <c r="K79" i="20"/>
  <c r="J84" i="20"/>
  <c r="K281" i="47"/>
  <c r="E105" i="39"/>
  <c r="K488" i="47"/>
  <c r="L952" i="47"/>
  <c r="F96" i="46"/>
  <c r="E107" i="20"/>
  <c r="K88" i="47"/>
  <c r="E103" i="34"/>
  <c r="K151" i="47"/>
  <c r="G199" i="52"/>
  <c r="G70" i="39" s="1"/>
  <c r="S471" i="47"/>
  <c r="M166" i="39"/>
  <c r="S739" i="47"/>
  <c r="M162" i="43"/>
  <c r="I151" i="37"/>
  <c r="O362" i="47"/>
  <c r="L167" i="35"/>
  <c r="L194" i="35" s="1"/>
  <c r="K80" i="46"/>
  <c r="J147" i="46"/>
  <c r="P965" i="47"/>
  <c r="H295" i="52"/>
  <c r="H66" i="43" s="1"/>
  <c r="K618" i="47"/>
  <c r="E101" i="41"/>
  <c r="H370" i="52"/>
  <c r="H66" i="46" s="1"/>
  <c r="K707" i="47"/>
  <c r="E150" i="42"/>
  <c r="E177" i="42" s="1"/>
  <c r="E195" i="42" s="1"/>
  <c r="G172" i="52"/>
  <c r="G68" i="38" s="1"/>
  <c r="K715" i="47"/>
  <c r="E158" i="42"/>
  <c r="E185" i="42" s="1"/>
  <c r="E202" i="42" s="1"/>
  <c r="K784" i="47"/>
  <c r="E160" i="43"/>
  <c r="E187" i="43" s="1"/>
  <c r="E204" i="43" s="1"/>
  <c r="G193" i="52"/>
  <c r="G64" i="39" s="1"/>
  <c r="G241" i="52"/>
  <c r="G62" i="41" s="1"/>
  <c r="K776" i="47"/>
  <c r="E152" i="43"/>
  <c r="E179" i="43" s="1"/>
  <c r="E100" i="40"/>
  <c r="K550" i="47"/>
  <c r="F104" i="42"/>
  <c r="L692" i="47"/>
  <c r="E99" i="44"/>
  <c r="K817" i="47"/>
  <c r="L687" i="47"/>
  <c r="F99" i="42"/>
  <c r="L753" i="47"/>
  <c r="F98" i="43"/>
  <c r="K916" i="47"/>
  <c r="E158" i="45"/>
  <c r="E185" i="45" s="1"/>
  <c r="E202" i="45" s="1"/>
  <c r="H292" i="52"/>
  <c r="H63" i="43" s="1"/>
  <c r="K287" i="47"/>
  <c r="K80" i="42"/>
  <c r="J147" i="42"/>
  <c r="P697" i="47"/>
  <c r="K974" i="47"/>
  <c r="E149" i="46"/>
  <c r="E176" i="46" s="1"/>
  <c r="E194" i="46" s="1"/>
  <c r="K624" i="47"/>
  <c r="E107" i="41"/>
  <c r="F99" i="43"/>
  <c r="L754" i="47"/>
  <c r="G168" i="52"/>
  <c r="G64" i="38" s="1"/>
  <c r="K154" i="47"/>
  <c r="E106" i="34"/>
  <c r="G198" i="52"/>
  <c r="G69" i="39" s="1"/>
  <c r="F94" i="52"/>
  <c r="F65" i="35" s="1"/>
  <c r="K224" i="47"/>
  <c r="G319" i="52"/>
  <c r="G65" i="44" s="1"/>
  <c r="E102" i="41"/>
  <c r="K619" i="47"/>
  <c r="K975" i="47"/>
  <c r="E150" i="46"/>
  <c r="E177" i="46" s="1"/>
  <c r="E195" i="46" s="1"/>
  <c r="H371" i="52"/>
  <c r="H67" i="46" s="1"/>
  <c r="G314" i="52"/>
  <c r="G60" i="44" s="1"/>
  <c r="K983" i="47"/>
  <c r="E158" i="46"/>
  <c r="E185" i="46" s="1"/>
  <c r="E202" i="46" s="1"/>
  <c r="O94" i="47"/>
  <c r="I151" i="20"/>
  <c r="G191" i="52"/>
  <c r="G62" i="39" s="1"/>
  <c r="K705" i="47"/>
  <c r="E148" i="42"/>
  <c r="E175" i="42" s="1"/>
  <c r="G46" i="52"/>
  <c r="K20" i="47"/>
  <c r="K713" i="47"/>
  <c r="E156" i="42"/>
  <c r="E183" i="42" s="1"/>
  <c r="H265" i="52"/>
  <c r="H61" i="42" s="1"/>
  <c r="E108" i="39"/>
  <c r="K491" i="47"/>
  <c r="E109" i="41"/>
  <c r="K910" i="47"/>
  <c r="E152" i="45"/>
  <c r="E179" i="45" s="1"/>
  <c r="S270" i="47"/>
  <c r="M166" i="36"/>
  <c r="S806" i="47"/>
  <c r="M166" i="44"/>
  <c r="E99" i="1" l="1"/>
  <c r="E102" i="1"/>
  <c r="E106" i="1"/>
  <c r="E98" i="1"/>
  <c r="E152" i="1" s="1"/>
  <c r="E179" i="1" s="1"/>
  <c r="E101" i="1"/>
  <c r="K42" i="47" s="1"/>
  <c r="E97" i="1"/>
  <c r="K15" i="47"/>
  <c r="E100" i="1"/>
  <c r="K41" i="47" s="1"/>
  <c r="E95" i="1"/>
  <c r="K36" i="47" s="1"/>
  <c r="E103" i="1"/>
  <c r="K44" i="47" s="1"/>
  <c r="E94" i="1"/>
  <c r="K35" i="47" s="1"/>
  <c r="E105" i="1"/>
  <c r="K46" i="47" s="1"/>
  <c r="E96" i="1"/>
  <c r="K37" i="47" s="1"/>
  <c r="E104" i="1"/>
  <c r="G67" i="34"/>
  <c r="G67" i="20"/>
  <c r="G60" i="34"/>
  <c r="G60" i="20"/>
  <c r="G17" i="52"/>
  <c r="F63" i="1"/>
  <c r="G23" i="52"/>
  <c r="F69" i="1"/>
  <c r="L21" i="47" s="1"/>
  <c r="G18" i="52"/>
  <c r="F64" i="1"/>
  <c r="L16" i="47" s="1"/>
  <c r="G61" i="20"/>
  <c r="G61" i="34"/>
  <c r="G66" i="20"/>
  <c r="G66" i="34"/>
  <c r="G64" i="20"/>
  <c r="G64" i="34"/>
  <c r="G68" i="34"/>
  <c r="G68" i="20"/>
  <c r="G69" i="20"/>
  <c r="G69" i="34"/>
  <c r="G65" i="34"/>
  <c r="G65" i="20"/>
  <c r="G16" i="52"/>
  <c r="F62" i="1"/>
  <c r="G15" i="52"/>
  <c r="F61" i="1"/>
  <c r="L13" i="47" s="1"/>
  <c r="G19" i="52"/>
  <c r="F65" i="1"/>
  <c r="L17" i="47" s="1"/>
  <c r="G63" i="20"/>
  <c r="G63" i="34"/>
  <c r="G62" i="34"/>
  <c r="G62" i="20"/>
  <c r="G70" i="34"/>
  <c r="G70" i="20"/>
  <c r="G20" i="52"/>
  <c r="F66" i="1"/>
  <c r="L18" i="47" s="1"/>
  <c r="G22" i="52"/>
  <c r="F68" i="1"/>
  <c r="G21" i="52"/>
  <c r="F67" i="1"/>
  <c r="G327" i="52"/>
  <c r="AK269" i="52"/>
  <c r="AK369" i="52"/>
  <c r="AK294" i="52"/>
  <c r="AK344" i="52"/>
  <c r="G14" i="52"/>
  <c r="G60" i="1" s="1"/>
  <c r="F27" i="52"/>
  <c r="G202" i="52"/>
  <c r="F127" i="52"/>
  <c r="G177" i="52"/>
  <c r="H277" i="52"/>
  <c r="G24" i="52"/>
  <c r="G70" i="1" s="1"/>
  <c r="H377" i="52"/>
  <c r="G252" i="52"/>
  <c r="G227" i="52"/>
  <c r="H302" i="52"/>
  <c r="H352" i="52"/>
  <c r="F102" i="52"/>
  <c r="G77" i="52"/>
  <c r="G52" i="52"/>
  <c r="E110" i="36"/>
  <c r="K315" i="47" s="1"/>
  <c r="K286" i="47"/>
  <c r="K113" i="47"/>
  <c r="G120" i="52"/>
  <c r="G66" i="36" s="1"/>
  <c r="G121" i="52"/>
  <c r="G67" i="36" s="1"/>
  <c r="G117" i="52"/>
  <c r="G63" i="36" s="1"/>
  <c r="G118" i="52"/>
  <c r="G64" i="36" s="1"/>
  <c r="L283" i="47"/>
  <c r="G124" i="52"/>
  <c r="G115" i="52"/>
  <c r="G61" i="36" s="1"/>
  <c r="G119" i="52"/>
  <c r="G65" i="36" s="1"/>
  <c r="G116" i="52"/>
  <c r="G62" i="36" s="1"/>
  <c r="G114" i="52"/>
  <c r="G60" i="36" s="1"/>
  <c r="G123" i="52"/>
  <c r="G69" i="36" s="1"/>
  <c r="G122" i="52"/>
  <c r="G68" i="36" s="1"/>
  <c r="E163" i="44"/>
  <c r="E190" i="44" s="1"/>
  <c r="E207" i="44" s="1"/>
  <c r="K582" i="47"/>
  <c r="K515" i="47"/>
  <c r="E163" i="34"/>
  <c r="E190" i="34" s="1"/>
  <c r="E207" i="34" s="1"/>
  <c r="E109" i="35"/>
  <c r="K247" i="47" s="1"/>
  <c r="O5" i="20"/>
  <c r="O11" i="20" s="1"/>
  <c r="O5" i="45"/>
  <c r="O11" i="45" s="1"/>
  <c r="O5" i="44"/>
  <c r="O11" i="44" s="1"/>
  <c r="O5" i="36"/>
  <c r="O11" i="36" s="1"/>
  <c r="O5" i="43"/>
  <c r="O11" i="43" s="1"/>
  <c r="O5" i="39"/>
  <c r="O11" i="39" s="1"/>
  <c r="O5" i="37"/>
  <c r="O11" i="37" s="1"/>
  <c r="O5" i="42"/>
  <c r="O11" i="42" s="1"/>
  <c r="O5" i="48"/>
  <c r="O5" i="38"/>
  <c r="O11" i="38" s="1"/>
  <c r="O5" i="41"/>
  <c r="O11" i="41" s="1"/>
  <c r="O5" i="46"/>
  <c r="O11" i="46" s="1"/>
  <c r="O5" i="1"/>
  <c r="O11" i="1" s="1"/>
  <c r="O5" i="34"/>
  <c r="O11" i="34" s="1"/>
  <c r="O5" i="40"/>
  <c r="O11" i="40" s="1"/>
  <c r="O5" i="35"/>
  <c r="O11" i="35" s="1"/>
  <c r="K111" i="47"/>
  <c r="E161" i="20"/>
  <c r="E188" i="20" s="1"/>
  <c r="E205" i="20" s="1"/>
  <c r="M683" i="47"/>
  <c r="G95" i="42"/>
  <c r="F105" i="20"/>
  <c r="L86" i="47"/>
  <c r="L816" i="47"/>
  <c r="F98" i="44"/>
  <c r="F110" i="44"/>
  <c r="F109" i="44"/>
  <c r="L821" i="47"/>
  <c r="F103" i="44"/>
  <c r="K218" i="47"/>
  <c r="E103" i="35"/>
  <c r="H198" i="52"/>
  <c r="H69" i="39" s="1"/>
  <c r="K177" i="47"/>
  <c r="E160" i="34"/>
  <c r="E187" i="34" s="1"/>
  <c r="F102" i="38"/>
  <c r="L418" i="47"/>
  <c r="L777" i="47"/>
  <c r="F153" i="43"/>
  <c r="F180" i="43" s="1"/>
  <c r="G97" i="43"/>
  <c r="M752" i="47"/>
  <c r="K573" i="47"/>
  <c r="E154" i="40"/>
  <c r="E181" i="40" s="1"/>
  <c r="E199" i="40" s="1"/>
  <c r="F102" i="41"/>
  <c r="L619" i="47"/>
  <c r="K103" i="47"/>
  <c r="E153" i="20"/>
  <c r="E180" i="20" s="1"/>
  <c r="E198" i="20" s="1"/>
  <c r="K576" i="47"/>
  <c r="E157" i="40"/>
  <c r="E184" i="40" s="1"/>
  <c r="G99" i="43"/>
  <c r="M754" i="47"/>
  <c r="K580" i="47"/>
  <c r="E161" i="40"/>
  <c r="E188" i="40" s="1"/>
  <c r="E205" i="40" s="1"/>
  <c r="L915" i="47"/>
  <c r="F157" i="45"/>
  <c r="F184" i="45" s="1"/>
  <c r="F201" i="45" s="1"/>
  <c r="H69" i="52"/>
  <c r="L281" i="47"/>
  <c r="L12" i="47"/>
  <c r="K439" i="47"/>
  <c r="E154" i="38"/>
  <c r="E181" i="38" s="1"/>
  <c r="E199" i="38" s="1"/>
  <c r="H219" i="52"/>
  <c r="H45" i="52"/>
  <c r="L82" i="47"/>
  <c r="F101" i="20"/>
  <c r="H218" i="52"/>
  <c r="H64" i="40" s="1"/>
  <c r="K40" i="47"/>
  <c r="E153" i="1"/>
  <c r="E180" i="1" s="1"/>
  <c r="K643" i="47"/>
  <c r="E157" i="41"/>
  <c r="E184" i="41" s="1"/>
  <c r="L772" i="47"/>
  <c r="F148" i="43"/>
  <c r="F175" i="43" s="1"/>
  <c r="M958" i="47"/>
  <c r="G102" i="46"/>
  <c r="K449" i="47"/>
  <c r="E164" i="38"/>
  <c r="E191" i="38" s="1"/>
  <c r="L284" i="47"/>
  <c r="K841" i="47"/>
  <c r="E154" i="44"/>
  <c r="E181" i="44" s="1"/>
  <c r="E199" i="44" s="1"/>
  <c r="L616" i="47"/>
  <c r="F99" i="41"/>
  <c r="H71" i="52"/>
  <c r="L824" i="47"/>
  <c r="F106" i="44"/>
  <c r="L912" i="47"/>
  <c r="F154" i="45"/>
  <c r="F181" i="45" s="1"/>
  <c r="F198" i="45" s="1"/>
  <c r="K107" i="47"/>
  <c r="E157" i="20"/>
  <c r="E184" i="20" s="1"/>
  <c r="L80" i="1"/>
  <c r="K147" i="1"/>
  <c r="Q27" i="47"/>
  <c r="H73" i="52"/>
  <c r="L705" i="47"/>
  <c r="F148" i="42"/>
  <c r="F175" i="42" s="1"/>
  <c r="L554" i="47"/>
  <c r="F104" i="40"/>
  <c r="H66" i="52"/>
  <c r="H67" i="52"/>
  <c r="M682" i="47"/>
  <c r="G94" i="42"/>
  <c r="G106" i="42"/>
  <c r="G105" i="42"/>
  <c r="K644" i="47"/>
  <c r="E158" i="41"/>
  <c r="E185" i="41" s="1"/>
  <c r="E202" i="41" s="1"/>
  <c r="L917" i="47"/>
  <c r="F159" i="45"/>
  <c r="F186" i="45" s="1"/>
  <c r="F203" i="45" s="1"/>
  <c r="E101" i="35"/>
  <c r="K216" i="47"/>
  <c r="H165" i="52"/>
  <c r="H61" i="38" s="1"/>
  <c r="H194" i="52"/>
  <c r="H65" i="39" s="1"/>
  <c r="K110" i="47"/>
  <c r="E160" i="20"/>
  <c r="E187" i="20" s="1"/>
  <c r="H170" i="52"/>
  <c r="H66" i="38" s="1"/>
  <c r="L621" i="47"/>
  <c r="F104" i="41"/>
  <c r="L980" i="47"/>
  <c r="F155" i="46"/>
  <c r="F182" i="46" s="1"/>
  <c r="F199" i="46" s="1"/>
  <c r="K844" i="47"/>
  <c r="E157" i="44"/>
  <c r="E184" i="44" s="1"/>
  <c r="K441" i="47"/>
  <c r="E156" i="38"/>
  <c r="E183" i="38" s="1"/>
  <c r="L150" i="47"/>
  <c r="F102" i="34"/>
  <c r="H224" i="52"/>
  <c r="H70" i="40" s="1"/>
  <c r="T203" i="47"/>
  <c r="N166" i="35"/>
  <c r="N11" i="48"/>
  <c r="M16" i="51"/>
  <c r="M18" i="51" s="1"/>
  <c r="T69" i="47"/>
  <c r="N166" i="20"/>
  <c r="L715" i="47"/>
  <c r="F158" i="42"/>
  <c r="F185" i="42" s="1"/>
  <c r="F202" i="42" s="1"/>
  <c r="K641" i="47"/>
  <c r="E155" i="41"/>
  <c r="E182" i="41" s="1"/>
  <c r="H191" i="52"/>
  <c r="H62" i="39" s="1"/>
  <c r="L490" i="47"/>
  <c r="F107" i="39"/>
  <c r="K647" i="47"/>
  <c r="E161" i="41"/>
  <c r="E188" i="41" s="1"/>
  <c r="E205" i="41" s="1"/>
  <c r="H193" i="52"/>
  <c r="H64" i="39" s="1"/>
  <c r="G100" i="43"/>
  <c r="M755" i="47"/>
  <c r="K47" i="47"/>
  <c r="E160" i="1"/>
  <c r="E187" i="1" s="1"/>
  <c r="H248" i="52"/>
  <c r="H69" i="41" s="1"/>
  <c r="H242" i="52"/>
  <c r="H63" i="41" s="1"/>
  <c r="L151" i="47"/>
  <c r="F103" i="34"/>
  <c r="L774" i="47"/>
  <c r="F150" i="43"/>
  <c r="F177" i="43" s="1"/>
  <c r="F195" i="43" s="1"/>
  <c r="F103" i="40"/>
  <c r="L553" i="47"/>
  <c r="H171" i="52"/>
  <c r="H67" i="38" s="1"/>
  <c r="F104" i="20"/>
  <c r="L85" i="47"/>
  <c r="M167" i="34"/>
  <c r="M194" i="34" s="1"/>
  <c r="L552" i="47"/>
  <c r="F102" i="40"/>
  <c r="G95" i="52"/>
  <c r="G66" i="35" s="1"/>
  <c r="L708" i="47"/>
  <c r="F151" i="42"/>
  <c r="F178" i="42" s="1"/>
  <c r="L153" i="47"/>
  <c r="F105" i="34"/>
  <c r="H214" i="52"/>
  <c r="H60" i="40" s="1"/>
  <c r="M167" i="35"/>
  <c r="M194" i="35" s="1"/>
  <c r="K446" i="47"/>
  <c r="E161" i="38"/>
  <c r="E188" i="38" s="1"/>
  <c r="E205" i="38" s="1"/>
  <c r="H192" i="52"/>
  <c r="H63" i="39" s="1"/>
  <c r="L79" i="44"/>
  <c r="K84" i="44"/>
  <c r="L155" i="47"/>
  <c r="F107" i="34"/>
  <c r="H164" i="52"/>
  <c r="H60" i="38" s="1"/>
  <c r="H316" i="52"/>
  <c r="H62" i="44" s="1"/>
  <c r="H195" i="52"/>
  <c r="H66" i="39" s="1"/>
  <c r="L148" i="47"/>
  <c r="F100" i="34"/>
  <c r="H49" i="52"/>
  <c r="K845" i="47"/>
  <c r="E158" i="44"/>
  <c r="E185" i="44" s="1"/>
  <c r="E202" i="44" s="1"/>
  <c r="H173" i="52"/>
  <c r="H69" i="38" s="1"/>
  <c r="K438" i="47"/>
  <c r="E153" i="38"/>
  <c r="E180" i="38" s="1"/>
  <c r="E198" i="38" s="1"/>
  <c r="L149" i="47"/>
  <c r="F101" i="34"/>
  <c r="L918" i="47"/>
  <c r="F160" i="45"/>
  <c r="F187" i="45" s="1"/>
  <c r="F204" i="45" s="1"/>
  <c r="M890" i="47"/>
  <c r="G101" i="45"/>
  <c r="G95" i="46"/>
  <c r="M951" i="47"/>
  <c r="F99" i="38"/>
  <c r="L415" i="47"/>
  <c r="L486" i="47"/>
  <c r="F103" i="39"/>
  <c r="M886" i="47"/>
  <c r="G97" i="45"/>
  <c r="L420" i="47"/>
  <c r="F104" i="38"/>
  <c r="K839" i="47"/>
  <c r="E152" i="44"/>
  <c r="E179" i="44" s="1"/>
  <c r="H43" i="52"/>
  <c r="L558" i="47"/>
  <c r="F108" i="40"/>
  <c r="L778" i="47"/>
  <c r="F154" i="43"/>
  <c r="F181" i="43" s="1"/>
  <c r="F198" i="43" s="1"/>
  <c r="T538" i="47"/>
  <c r="N166" i="40"/>
  <c r="T2" i="47"/>
  <c r="N162" i="1"/>
  <c r="M167" i="44"/>
  <c r="M194" i="44" s="1"/>
  <c r="L483" i="47"/>
  <c r="F100" i="39"/>
  <c r="L485" i="47"/>
  <c r="F102" i="39"/>
  <c r="E157" i="1"/>
  <c r="E184" i="1" s="1"/>
  <c r="E201" i="1" s="1"/>
  <c r="L624" i="47"/>
  <c r="F107" i="41"/>
  <c r="K505" i="47"/>
  <c r="E153" i="39"/>
  <c r="E180" i="39" s="1"/>
  <c r="E198" i="39" s="1"/>
  <c r="M687" i="47"/>
  <c r="G99" i="42"/>
  <c r="K108" i="47"/>
  <c r="E158" i="20"/>
  <c r="E185" i="20" s="1"/>
  <c r="E202" i="20" s="1"/>
  <c r="F101" i="41"/>
  <c r="L618" i="47"/>
  <c r="M167" i="20"/>
  <c r="M194" i="20" s="1"/>
  <c r="H196" i="52"/>
  <c r="H67" i="39" s="1"/>
  <c r="H174" i="52"/>
  <c r="H70" i="38" s="1"/>
  <c r="H189" i="52"/>
  <c r="H60" i="39" s="1"/>
  <c r="L286" i="47"/>
  <c r="H40" i="52"/>
  <c r="L421" i="47"/>
  <c r="F105" i="38"/>
  <c r="H190" i="52"/>
  <c r="H61" i="39" s="1"/>
  <c r="M759" i="47"/>
  <c r="G104" i="43"/>
  <c r="K639" i="47"/>
  <c r="E153" i="41"/>
  <c r="E180" i="41" s="1"/>
  <c r="E198" i="41" s="1"/>
  <c r="K583" i="47"/>
  <c r="E164" i="40"/>
  <c r="E191" i="40" s="1"/>
  <c r="E208" i="40" s="1"/>
  <c r="H197" i="52"/>
  <c r="H68" i="39" s="1"/>
  <c r="K847" i="47"/>
  <c r="E160" i="44"/>
  <c r="E187" i="44" s="1"/>
  <c r="L79" i="39"/>
  <c r="K84" i="39"/>
  <c r="M950" i="47"/>
  <c r="G94" i="46"/>
  <c r="G106" i="46"/>
  <c r="G105" i="46"/>
  <c r="K219" i="47"/>
  <c r="E104" i="35"/>
  <c r="K437" i="47"/>
  <c r="E152" i="38"/>
  <c r="E179" i="38" s="1"/>
  <c r="F98" i="40"/>
  <c r="L548" i="47"/>
  <c r="F109" i="40"/>
  <c r="F110" i="40"/>
  <c r="L289" i="47"/>
  <c r="H65" i="52"/>
  <c r="G90" i="52"/>
  <c r="G61" i="35" s="1"/>
  <c r="K849" i="47"/>
  <c r="E162" i="44"/>
  <c r="E189" i="44" s="1"/>
  <c r="E206" i="44" s="1"/>
  <c r="L484" i="47"/>
  <c r="F101" i="39"/>
  <c r="P831" i="47"/>
  <c r="J151" i="44"/>
  <c r="F98" i="38"/>
  <c r="L414" i="47"/>
  <c r="F110" i="38"/>
  <c r="F109" i="38"/>
  <c r="F100" i="44"/>
  <c r="L818" i="47"/>
  <c r="L487" i="47"/>
  <c r="F104" i="39"/>
  <c r="L89" i="47"/>
  <c r="F108" i="20"/>
  <c r="L974" i="47"/>
  <c r="F149" i="46"/>
  <c r="F176" i="46" s="1"/>
  <c r="F194" i="46" s="1"/>
  <c r="L290" i="47"/>
  <c r="F107" i="38"/>
  <c r="L423" i="47"/>
  <c r="K147" i="43"/>
  <c r="Q764" i="47"/>
  <c r="L80" i="43"/>
  <c r="H246" i="52"/>
  <c r="H67" i="41" s="1"/>
  <c r="K443" i="47"/>
  <c r="E158" i="38"/>
  <c r="E185" i="38" s="1"/>
  <c r="E202" i="38" s="1"/>
  <c r="L906" i="47"/>
  <c r="F148" i="45"/>
  <c r="F175" i="45" s="1"/>
  <c r="K440" i="47"/>
  <c r="E155" i="38"/>
  <c r="E182" i="38" s="1"/>
  <c r="M163" i="46"/>
  <c r="M190" i="46" s="1"/>
  <c r="F102" i="20"/>
  <c r="L83" i="47"/>
  <c r="H70" i="52"/>
  <c r="T136" i="47"/>
  <c r="N166" i="34"/>
  <c r="T672" i="47"/>
  <c r="N162" i="42"/>
  <c r="L776" i="47"/>
  <c r="F152" i="43"/>
  <c r="F179" i="43" s="1"/>
  <c r="H172" i="52"/>
  <c r="H68" i="38" s="1"/>
  <c r="Q965" i="47"/>
  <c r="L80" i="46"/>
  <c r="K147" i="46"/>
  <c r="M163" i="43"/>
  <c r="M190" i="43" s="1"/>
  <c r="P94" i="47"/>
  <c r="J151" i="20"/>
  <c r="K516" i="47"/>
  <c r="E164" i="39"/>
  <c r="E191" i="39" s="1"/>
  <c r="G98" i="52"/>
  <c r="G69" i="35" s="1"/>
  <c r="L79" i="40"/>
  <c r="K84" i="40"/>
  <c r="K444" i="47"/>
  <c r="E159" i="38"/>
  <c r="E186" i="38" s="1"/>
  <c r="E203" i="38" s="1"/>
  <c r="K842" i="47"/>
  <c r="E155" i="44"/>
  <c r="E182" i="44" s="1"/>
  <c r="L983" i="47"/>
  <c r="F158" i="46"/>
  <c r="F185" i="46" s="1"/>
  <c r="F202" i="46" s="1"/>
  <c r="L488" i="47"/>
  <c r="F105" i="39"/>
  <c r="K105" i="47"/>
  <c r="E155" i="20"/>
  <c r="E182" i="20" s="1"/>
  <c r="F108" i="38"/>
  <c r="L424" i="47"/>
  <c r="L481" i="47"/>
  <c r="F98" i="39"/>
  <c r="F109" i="39"/>
  <c r="F110" i="39"/>
  <c r="G89" i="52"/>
  <c r="G60" i="35" s="1"/>
  <c r="L80" i="47"/>
  <c r="F99" i="20"/>
  <c r="F99" i="39"/>
  <c r="L482" i="47"/>
  <c r="H247" i="52"/>
  <c r="H68" i="41" s="1"/>
  <c r="H239" i="52"/>
  <c r="H60" i="41" s="1"/>
  <c r="K114" i="47"/>
  <c r="E164" i="20"/>
  <c r="E191" i="20" s="1"/>
  <c r="L19" i="47"/>
  <c r="K571" i="47"/>
  <c r="E152" i="40"/>
  <c r="E179" i="40" s="1"/>
  <c r="L489" i="47"/>
  <c r="F106" i="39"/>
  <c r="J151" i="39"/>
  <c r="P496" i="47"/>
  <c r="G91" i="52"/>
  <c r="G62" i="35" s="1"/>
  <c r="K846" i="47"/>
  <c r="E159" i="44"/>
  <c r="E186" i="44" s="1"/>
  <c r="E203" i="44" s="1"/>
  <c r="G102" i="42"/>
  <c r="M690" i="47"/>
  <c r="F99" i="34"/>
  <c r="L147" i="47"/>
  <c r="K577" i="47"/>
  <c r="E158" i="40"/>
  <c r="E185" i="40" s="1"/>
  <c r="E202" i="40" s="1"/>
  <c r="E99" i="35"/>
  <c r="K214" i="47"/>
  <c r="H321" i="52"/>
  <c r="H67" i="44" s="1"/>
  <c r="H41" i="52"/>
  <c r="H244" i="52"/>
  <c r="H65" i="41" s="1"/>
  <c r="G94" i="43"/>
  <c r="M749" i="47"/>
  <c r="G106" i="43"/>
  <c r="G105" i="43"/>
  <c r="K172" i="47"/>
  <c r="E155" i="34"/>
  <c r="E182" i="34" s="1"/>
  <c r="K574" i="47"/>
  <c r="E155" i="40"/>
  <c r="E182" i="40" s="1"/>
  <c r="L978" i="47"/>
  <c r="F153" i="46"/>
  <c r="F180" i="46" s="1"/>
  <c r="H215" i="52"/>
  <c r="H61" i="40" s="1"/>
  <c r="G100" i="45"/>
  <c r="M889" i="47"/>
  <c r="H44" i="52"/>
  <c r="G98" i="46"/>
  <c r="M954" i="47"/>
  <c r="L622" i="47"/>
  <c r="F105" i="41"/>
  <c r="H323" i="52"/>
  <c r="H69" i="44" s="1"/>
  <c r="K173" i="47"/>
  <c r="E156" i="34"/>
  <c r="E183" i="34" s="1"/>
  <c r="P228" i="47"/>
  <c r="J151" i="35"/>
  <c r="G103" i="46"/>
  <c r="M959" i="47"/>
  <c r="G102" i="43"/>
  <c r="M757" i="47"/>
  <c r="P429" i="47"/>
  <c r="J151" i="38"/>
  <c r="K640" i="47"/>
  <c r="E154" i="41"/>
  <c r="E181" i="41" s="1"/>
  <c r="E199" i="41" s="1"/>
  <c r="F104" i="34"/>
  <c r="L152" i="47"/>
  <c r="K445" i="47"/>
  <c r="E160" i="38"/>
  <c r="E187" i="38" s="1"/>
  <c r="T337" i="47"/>
  <c r="N166" i="37"/>
  <c r="T471" i="47"/>
  <c r="N166" i="39"/>
  <c r="G101" i="46"/>
  <c r="M957" i="47"/>
  <c r="H241" i="52"/>
  <c r="H62" i="41" s="1"/>
  <c r="L975" i="47"/>
  <c r="F150" i="46"/>
  <c r="F177" i="46" s="1"/>
  <c r="F195" i="46" s="1"/>
  <c r="M167" i="36"/>
  <c r="M194" i="36" s="1"/>
  <c r="L710" i="47"/>
  <c r="F153" i="42"/>
  <c r="F180" i="42" s="1"/>
  <c r="L422" i="47"/>
  <c r="F106" i="38"/>
  <c r="H199" i="52"/>
  <c r="H70" i="39" s="1"/>
  <c r="K84" i="20"/>
  <c r="L79" i="20"/>
  <c r="K222" i="47"/>
  <c r="E107" i="35"/>
  <c r="J151" i="40"/>
  <c r="P563" i="47"/>
  <c r="H72" i="52"/>
  <c r="M167" i="40"/>
  <c r="M194" i="40" s="1"/>
  <c r="K578" i="47"/>
  <c r="E159" i="40"/>
  <c r="E186" i="40" s="1"/>
  <c r="E203" i="40" s="1"/>
  <c r="K213" i="47"/>
  <c r="E98" i="35"/>
  <c r="E110" i="35"/>
  <c r="M892" i="47"/>
  <c r="G103" i="45"/>
  <c r="L623" i="47"/>
  <c r="F106" i="41"/>
  <c r="G102" i="45"/>
  <c r="M891" i="47"/>
  <c r="L615" i="47"/>
  <c r="F98" i="41"/>
  <c r="F110" i="41"/>
  <c r="F109" i="41"/>
  <c r="K45" i="47"/>
  <c r="E158" i="1"/>
  <c r="E185" i="1" s="1"/>
  <c r="E202" i="1" s="1"/>
  <c r="K102" i="47"/>
  <c r="E152" i="20"/>
  <c r="E179" i="20" s="1"/>
  <c r="K448" i="47"/>
  <c r="E163" i="38"/>
  <c r="E190" i="38" s="1"/>
  <c r="E207" i="38" s="1"/>
  <c r="L773" i="47"/>
  <c r="F149" i="43"/>
  <c r="F176" i="43" s="1"/>
  <c r="F194" i="43" s="1"/>
  <c r="K215" i="47"/>
  <c r="E100" i="35"/>
  <c r="P295" i="47"/>
  <c r="J151" i="36"/>
  <c r="H39" i="52"/>
  <c r="L714" i="47"/>
  <c r="F157" i="42"/>
  <c r="F184" i="42" s="1"/>
  <c r="F201" i="42" s="1"/>
  <c r="L823" i="47"/>
  <c r="F105" i="44"/>
  <c r="L81" i="47"/>
  <c r="F100" i="20"/>
  <c r="L620" i="47"/>
  <c r="F103" i="41"/>
  <c r="L549" i="47"/>
  <c r="F99" i="40"/>
  <c r="F103" i="20"/>
  <c r="L84" i="47"/>
  <c r="G97" i="52"/>
  <c r="G68" i="35" s="1"/>
  <c r="L779" i="47"/>
  <c r="F155" i="43"/>
  <c r="F182" i="43" s="1"/>
  <c r="F199" i="43" s="1"/>
  <c r="L825" i="47"/>
  <c r="F107" i="44"/>
  <c r="L79" i="35"/>
  <c r="K84" i="35"/>
  <c r="G101" i="43"/>
  <c r="M756" i="47"/>
  <c r="L712" i="47"/>
  <c r="F155" i="42"/>
  <c r="F182" i="42" s="1"/>
  <c r="F199" i="42" s="1"/>
  <c r="K581" i="47"/>
  <c r="E162" i="40"/>
  <c r="E189" i="40" s="1"/>
  <c r="E206" i="40" s="1"/>
  <c r="G103" i="43"/>
  <c r="M758" i="47"/>
  <c r="M163" i="42"/>
  <c r="M190" i="42" s="1"/>
  <c r="M883" i="47"/>
  <c r="G94" i="45"/>
  <c r="G105" i="45"/>
  <c r="G106" i="45"/>
  <c r="L79" i="38"/>
  <c r="K84" i="38"/>
  <c r="T940" i="47"/>
  <c r="N162" i="46"/>
  <c r="K642" i="47"/>
  <c r="E156" i="41"/>
  <c r="E183" i="41" s="1"/>
  <c r="P13" i="19"/>
  <c r="K514" i="47"/>
  <c r="E162" i="39"/>
  <c r="E189" i="39" s="1"/>
  <c r="E206" i="39" s="1"/>
  <c r="K43" i="47"/>
  <c r="E156" i="1"/>
  <c r="E183" i="1" s="1"/>
  <c r="K840" i="47"/>
  <c r="E153" i="44"/>
  <c r="E180" i="44" s="1"/>
  <c r="E198" i="44" s="1"/>
  <c r="M167" i="39"/>
  <c r="M194" i="39" s="1"/>
  <c r="L491" i="47"/>
  <c r="F108" i="39"/>
  <c r="K511" i="47"/>
  <c r="E159" i="39"/>
  <c r="E186" i="39" s="1"/>
  <c r="E203" i="39" s="1"/>
  <c r="K504" i="47"/>
  <c r="E152" i="39"/>
  <c r="E179" i="39" s="1"/>
  <c r="G93" i="52"/>
  <c r="G64" i="35" s="1"/>
  <c r="L154" i="47"/>
  <c r="F106" i="34"/>
  <c r="G104" i="42"/>
  <c r="M692" i="47"/>
  <c r="H216" i="52"/>
  <c r="H62" i="40" s="1"/>
  <c r="K512" i="47"/>
  <c r="E160" i="39"/>
  <c r="E187" i="39" s="1"/>
  <c r="H48" i="52"/>
  <c r="L984" i="47"/>
  <c r="F159" i="46"/>
  <c r="F186" i="46" s="1"/>
  <c r="F203" i="46" s="1"/>
  <c r="G99" i="52"/>
  <c r="G70" i="35" s="1"/>
  <c r="L99" i="48"/>
  <c r="J32" i="51"/>
  <c r="L14" i="47"/>
  <c r="H223" i="52"/>
  <c r="H69" i="40" s="1"/>
  <c r="L981" i="47"/>
  <c r="F156" i="46"/>
  <c r="F183" i="46" s="1"/>
  <c r="H317" i="52"/>
  <c r="H63" i="44" s="1"/>
  <c r="K176" i="47"/>
  <c r="E159" i="34"/>
  <c r="E186" i="34" s="1"/>
  <c r="E203" i="34" s="1"/>
  <c r="M960" i="47"/>
  <c r="G104" i="46"/>
  <c r="K170" i="47"/>
  <c r="E153" i="34"/>
  <c r="E180" i="34" s="1"/>
  <c r="E198" i="34" s="1"/>
  <c r="H166" i="52"/>
  <c r="H62" i="38" s="1"/>
  <c r="G95" i="45"/>
  <c r="M884" i="47"/>
  <c r="L79" i="36"/>
  <c r="K84" i="36"/>
  <c r="K178" i="47"/>
  <c r="E161" i="34"/>
  <c r="E188" i="34" s="1"/>
  <c r="E205" i="34" s="1"/>
  <c r="L22" i="47"/>
  <c r="L79" i="47"/>
  <c r="F98" i="20"/>
  <c r="F109" i="20"/>
  <c r="F110" i="20"/>
  <c r="M167" i="38"/>
  <c r="M194" i="38" s="1"/>
  <c r="K112" i="47"/>
  <c r="E162" i="20"/>
  <c r="E189" i="20" s="1"/>
  <c r="E206" i="20" s="1"/>
  <c r="K147" i="45"/>
  <c r="Q898" i="47"/>
  <c r="L80" i="45"/>
  <c r="K181" i="47"/>
  <c r="E164" i="34"/>
  <c r="E191" i="34" s="1"/>
  <c r="G97" i="42"/>
  <c r="M685" i="47"/>
  <c r="L908" i="47"/>
  <c r="F150" i="45"/>
  <c r="F177" i="45" s="1"/>
  <c r="F195" i="45" s="1"/>
  <c r="M691" i="47"/>
  <c r="G103" i="42"/>
  <c r="M163" i="1"/>
  <c r="M190" i="1" s="1"/>
  <c r="H64" i="52"/>
  <c r="E106" i="35"/>
  <c r="K221" i="47"/>
  <c r="K843" i="47"/>
  <c r="E156" i="44"/>
  <c r="E183" i="44" s="1"/>
  <c r="L916" i="47"/>
  <c r="F158" i="45"/>
  <c r="F185" i="45" s="1"/>
  <c r="F202" i="45" s="1"/>
  <c r="H324" i="52"/>
  <c r="H70" i="44" s="1"/>
  <c r="L781" i="47"/>
  <c r="F157" i="43"/>
  <c r="F184" i="43" s="1"/>
  <c r="F201" i="43" s="1"/>
  <c r="H217" i="52"/>
  <c r="H63" i="40" s="1"/>
  <c r="M163" i="45"/>
  <c r="M190" i="45" s="1"/>
  <c r="L909" i="47"/>
  <c r="F151" i="45"/>
  <c r="F178" i="45" s="1"/>
  <c r="L780" i="47"/>
  <c r="F156" i="43"/>
  <c r="F183" i="43" s="1"/>
  <c r="K179" i="47"/>
  <c r="E162" i="34"/>
  <c r="E189" i="34" s="1"/>
  <c r="E206" i="34" s="1"/>
  <c r="L911" i="47"/>
  <c r="F153" i="45"/>
  <c r="F180" i="45" s="1"/>
  <c r="H320" i="52"/>
  <c r="H66" i="44" s="1"/>
  <c r="L982" i="47"/>
  <c r="F157" i="46"/>
  <c r="F184" i="46" s="1"/>
  <c r="F201" i="46" s="1"/>
  <c r="K442" i="47"/>
  <c r="E157" i="38"/>
  <c r="E184" i="38" s="1"/>
  <c r="K109" i="47"/>
  <c r="E159" i="20"/>
  <c r="E186" i="20" s="1"/>
  <c r="E203" i="20" s="1"/>
  <c r="M888" i="47"/>
  <c r="G99" i="45"/>
  <c r="T404" i="47"/>
  <c r="N166" i="38"/>
  <c r="T806" i="47"/>
  <c r="N166" i="44"/>
  <c r="E102" i="35"/>
  <c r="K217" i="47"/>
  <c r="M753" i="47"/>
  <c r="G98" i="43"/>
  <c r="K646" i="47"/>
  <c r="E160" i="41"/>
  <c r="E187" i="41" s="1"/>
  <c r="H315" i="52"/>
  <c r="H61" i="44" s="1"/>
  <c r="L782" i="47"/>
  <c r="F158" i="43"/>
  <c r="F185" i="43" s="1"/>
  <c r="F202" i="43" s="1"/>
  <c r="F100" i="40"/>
  <c r="L550" i="47"/>
  <c r="L914" i="47"/>
  <c r="F156" i="45"/>
  <c r="F183" i="45" s="1"/>
  <c r="K650" i="47"/>
  <c r="E164" i="41"/>
  <c r="E191" i="41" s="1"/>
  <c r="E208" i="41" s="1"/>
  <c r="P630" i="47"/>
  <c r="J151" i="41"/>
  <c r="H47" i="52"/>
  <c r="L88" i="47"/>
  <c r="F107" i="20"/>
  <c r="G96" i="46"/>
  <c r="M952" i="47"/>
  <c r="L985" i="47"/>
  <c r="F160" i="46"/>
  <c r="F187" i="46" s="1"/>
  <c r="F204" i="46" s="1"/>
  <c r="H222" i="52"/>
  <c r="H68" i="40" s="1"/>
  <c r="E108" i="35"/>
  <c r="K223" i="47"/>
  <c r="H249" i="52"/>
  <c r="H70" i="41" s="1"/>
  <c r="J151" i="34"/>
  <c r="P161" i="47"/>
  <c r="F107" i="40"/>
  <c r="L557" i="47"/>
  <c r="F101" i="44"/>
  <c r="L819" i="47"/>
  <c r="H221" i="52"/>
  <c r="H67" i="40" s="1"/>
  <c r="L416" i="47"/>
  <c r="F100" i="38"/>
  <c r="L783" i="47"/>
  <c r="F159" i="43"/>
  <c r="F186" i="43" s="1"/>
  <c r="F203" i="43" s="1"/>
  <c r="K510" i="47"/>
  <c r="E158" i="39"/>
  <c r="E185" i="39" s="1"/>
  <c r="E202" i="39" s="1"/>
  <c r="K171" i="47"/>
  <c r="E154" i="34"/>
  <c r="E181" i="34" s="1"/>
  <c r="E199" i="34" s="1"/>
  <c r="K572" i="47"/>
  <c r="E153" i="40"/>
  <c r="E180" i="40" s="1"/>
  <c r="E198" i="40" s="1"/>
  <c r="K169" i="47"/>
  <c r="E152" i="34"/>
  <c r="E179" i="34" s="1"/>
  <c r="L977" i="47"/>
  <c r="F152" i="46"/>
  <c r="F179" i="46" s="1"/>
  <c r="L717" i="47"/>
  <c r="F160" i="42"/>
  <c r="F187" i="42" s="1"/>
  <c r="F204" i="42" s="1"/>
  <c r="K848" i="47"/>
  <c r="E161" i="44"/>
  <c r="E188" i="44" s="1"/>
  <c r="E205" i="44" s="1"/>
  <c r="F98" i="34"/>
  <c r="L146" i="47"/>
  <c r="F110" i="34"/>
  <c r="F109" i="34"/>
  <c r="F108" i="44"/>
  <c r="L826" i="47"/>
  <c r="L551" i="47"/>
  <c r="F101" i="40"/>
  <c r="M955" i="47"/>
  <c r="G99" i="46"/>
  <c r="L822" i="47"/>
  <c r="F104" i="44"/>
  <c r="K106" i="47"/>
  <c r="E156" i="20"/>
  <c r="E183" i="20" s="1"/>
  <c r="H318" i="52"/>
  <c r="H64" i="44" s="1"/>
  <c r="M893" i="47"/>
  <c r="G104" i="45"/>
  <c r="L707" i="47"/>
  <c r="F150" i="42"/>
  <c r="F177" i="42" s="1"/>
  <c r="F195" i="42" s="1"/>
  <c r="K175" i="47"/>
  <c r="E158" i="34"/>
  <c r="E185" i="34" s="1"/>
  <c r="E202" i="34" s="1"/>
  <c r="I35" i="51"/>
  <c r="P362" i="47"/>
  <c r="J151" i="37"/>
  <c r="H169" i="52"/>
  <c r="H65" i="38" s="1"/>
  <c r="H74" i="52"/>
  <c r="G96" i="52"/>
  <c r="G67" i="35" s="1"/>
  <c r="L775" i="47"/>
  <c r="F151" i="43"/>
  <c r="F178" i="43" s="1"/>
  <c r="H167" i="52"/>
  <c r="H63" i="38" s="1"/>
  <c r="M686" i="47"/>
  <c r="G98" i="42"/>
  <c r="M684" i="47"/>
  <c r="G96" i="42"/>
  <c r="K508" i="47"/>
  <c r="E156" i="39"/>
  <c r="E183" i="39" s="1"/>
  <c r="L979" i="47"/>
  <c r="F154" i="46"/>
  <c r="F181" i="46" s="1"/>
  <c r="F198" i="46" s="1"/>
  <c r="T605" i="47"/>
  <c r="N166" i="41"/>
  <c r="T739" i="47"/>
  <c r="N162" i="43"/>
  <c r="K649" i="47"/>
  <c r="E163" i="41"/>
  <c r="E190" i="41" s="1"/>
  <c r="E207" i="41" s="1"/>
  <c r="H46" i="52"/>
  <c r="H314" i="52"/>
  <c r="H60" i="44" s="1"/>
  <c r="L280" i="47"/>
  <c r="H319" i="52"/>
  <c r="H65" i="44" s="1"/>
  <c r="G94" i="52"/>
  <c r="G65" i="35" s="1"/>
  <c r="H168" i="52"/>
  <c r="H64" i="38" s="1"/>
  <c r="L80" i="42"/>
  <c r="K147" i="42"/>
  <c r="Q697" i="47"/>
  <c r="F100" i="41"/>
  <c r="L617" i="47"/>
  <c r="G100" i="46"/>
  <c r="M956" i="47"/>
  <c r="K174" i="47"/>
  <c r="E157" i="34"/>
  <c r="E184" i="34" s="1"/>
  <c r="K447" i="47"/>
  <c r="E162" i="38"/>
  <c r="E189" i="38" s="1"/>
  <c r="E206" i="38" s="1"/>
  <c r="H243" i="52"/>
  <c r="H64" i="41" s="1"/>
  <c r="K579" i="47"/>
  <c r="E160" i="40"/>
  <c r="E187" i="40" s="1"/>
  <c r="K648" i="47"/>
  <c r="E162" i="41"/>
  <c r="E189" i="41" s="1"/>
  <c r="E206" i="41" s="1"/>
  <c r="L976" i="47"/>
  <c r="F151" i="46"/>
  <c r="F178" i="46" s="1"/>
  <c r="L287" i="47"/>
  <c r="L817" i="47"/>
  <c r="F99" i="44"/>
  <c r="K638" i="47"/>
  <c r="E152" i="41"/>
  <c r="E179" i="41" s="1"/>
  <c r="L79" i="41"/>
  <c r="K84" i="41"/>
  <c r="F106" i="20"/>
  <c r="L87" i="47"/>
  <c r="K575" i="47"/>
  <c r="E156" i="40"/>
  <c r="E183" i="40" s="1"/>
  <c r="L973" i="47"/>
  <c r="F148" i="46"/>
  <c r="F175" i="46" s="1"/>
  <c r="L556" i="47"/>
  <c r="F106" i="40"/>
  <c r="L625" i="47"/>
  <c r="F108" i="41"/>
  <c r="L907" i="47"/>
  <c r="F149" i="45"/>
  <c r="F176" i="45" s="1"/>
  <c r="F194" i="45" s="1"/>
  <c r="M953" i="47"/>
  <c r="G97" i="46"/>
  <c r="L79" i="34"/>
  <c r="K84" i="34"/>
  <c r="K38" i="47"/>
  <c r="E151" i="1"/>
  <c r="E178" i="1" s="1"/>
  <c r="L713" i="47"/>
  <c r="F156" i="42"/>
  <c r="F183" i="42" s="1"/>
  <c r="M167" i="41"/>
  <c r="M194" i="41" s="1"/>
  <c r="F105" i="40"/>
  <c r="L555" i="47"/>
  <c r="H42" i="52"/>
  <c r="M751" i="47"/>
  <c r="G96" i="43"/>
  <c r="K104" i="47"/>
  <c r="E154" i="20"/>
  <c r="E181" i="20" s="1"/>
  <c r="E199" i="20" s="1"/>
  <c r="K507" i="47"/>
  <c r="E155" i="39"/>
  <c r="E182" i="39" s="1"/>
  <c r="L784" i="47"/>
  <c r="F160" i="43"/>
  <c r="F187" i="43" s="1"/>
  <c r="F204" i="43" s="1"/>
  <c r="L711" i="47"/>
  <c r="F154" i="42"/>
  <c r="F181" i="42" s="1"/>
  <c r="F198" i="42" s="1"/>
  <c r="H240" i="52"/>
  <c r="H61" i="41" s="1"/>
  <c r="H322" i="52"/>
  <c r="H68" i="44" s="1"/>
  <c r="M750" i="47"/>
  <c r="G95" i="43"/>
  <c r="M688" i="47"/>
  <c r="G100" i="42"/>
  <c r="L285" i="47"/>
  <c r="L716" i="47"/>
  <c r="F159" i="42"/>
  <c r="F186" i="42" s="1"/>
  <c r="F203" i="42" s="1"/>
  <c r="M167" i="37"/>
  <c r="M194" i="37" s="1"/>
  <c r="K645" i="47"/>
  <c r="E159" i="41"/>
  <c r="E186" i="41" s="1"/>
  <c r="E203" i="41" s="1"/>
  <c r="H220" i="52"/>
  <c r="H66" i="40" s="1"/>
  <c r="L913" i="47"/>
  <c r="F155" i="45"/>
  <c r="F182" i="45" s="1"/>
  <c r="F199" i="45" s="1"/>
  <c r="L282" i="47"/>
  <c r="M885" i="47"/>
  <c r="G96" i="45"/>
  <c r="L910" i="47"/>
  <c r="F152" i="45"/>
  <c r="F179" i="45" s="1"/>
  <c r="K509" i="47"/>
  <c r="E157" i="39"/>
  <c r="E184" i="39" s="1"/>
  <c r="G92" i="52"/>
  <c r="G63" i="35" s="1"/>
  <c r="L820" i="47"/>
  <c r="F102" i="44"/>
  <c r="L709" i="47"/>
  <c r="F152" i="42"/>
  <c r="F179" i="42" s="1"/>
  <c r="M887" i="47"/>
  <c r="G98" i="45"/>
  <c r="J30" i="51"/>
  <c r="L104" i="48"/>
  <c r="L79" i="37"/>
  <c r="K84" i="37"/>
  <c r="F103" i="38"/>
  <c r="L419" i="47"/>
  <c r="L706" i="47"/>
  <c r="F149" i="42"/>
  <c r="F176" i="42" s="1"/>
  <c r="F194" i="42" s="1"/>
  <c r="H245" i="52"/>
  <c r="H66" i="41" s="1"/>
  <c r="K506" i="47"/>
  <c r="E154" i="39"/>
  <c r="E181" i="39" s="1"/>
  <c r="E199" i="39" s="1"/>
  <c r="K851" i="47"/>
  <c r="E164" i="44"/>
  <c r="E191" i="44" s="1"/>
  <c r="L156" i="47"/>
  <c r="F108" i="34"/>
  <c r="K220" i="47"/>
  <c r="E105" i="35"/>
  <c r="K513" i="47"/>
  <c r="E161" i="39"/>
  <c r="E188" i="39" s="1"/>
  <c r="E205" i="39" s="1"/>
  <c r="H68" i="52"/>
  <c r="F101" i="38"/>
  <c r="L417" i="47"/>
  <c r="M689" i="47"/>
  <c r="G101" i="42"/>
  <c r="T270" i="47"/>
  <c r="N166" i="36"/>
  <c r="T873" i="47"/>
  <c r="N162" i="45"/>
  <c r="K39" i="47" l="1"/>
  <c r="E150" i="1"/>
  <c r="E177" i="1" s="1"/>
  <c r="E195" i="1" s="1"/>
  <c r="E154" i="1"/>
  <c r="E181" i="1" s="1"/>
  <c r="E198" i="1" s="1"/>
  <c r="E149" i="1"/>
  <c r="E176" i="1" s="1"/>
  <c r="E194" i="1" s="1"/>
  <c r="F102" i="1"/>
  <c r="F156" i="1" s="1"/>
  <c r="F183" i="1" s="1"/>
  <c r="F101" i="1"/>
  <c r="L42" i="47" s="1"/>
  <c r="F97" i="1"/>
  <c r="F151" i="1" s="1"/>
  <c r="F178" i="1" s="1"/>
  <c r="E148" i="1"/>
  <c r="E175" i="1" s="1"/>
  <c r="F94" i="1"/>
  <c r="L35" i="47" s="1"/>
  <c r="E155" i="1"/>
  <c r="E182" i="1" s="1"/>
  <c r="E199" i="1" s="1"/>
  <c r="E159" i="1"/>
  <c r="E186" i="1" s="1"/>
  <c r="E203" i="1" s="1"/>
  <c r="F99" i="1"/>
  <c r="L40" i="47" s="1"/>
  <c r="H65" i="34"/>
  <c r="H65" i="20"/>
  <c r="H62" i="34"/>
  <c r="H62" i="20"/>
  <c r="F103" i="1"/>
  <c r="F157" i="1" s="1"/>
  <c r="F184" i="1" s="1"/>
  <c r="F201" i="1" s="1"/>
  <c r="F105" i="1"/>
  <c r="L46" i="47" s="1"/>
  <c r="H67" i="34"/>
  <c r="H67" i="20"/>
  <c r="H63" i="20"/>
  <c r="H63" i="34"/>
  <c r="H68" i="20"/>
  <c r="H68" i="34"/>
  <c r="F104" i="1"/>
  <c r="F158" i="1" s="1"/>
  <c r="F185" i="1" s="1"/>
  <c r="F202" i="1" s="1"/>
  <c r="F106" i="1"/>
  <c r="F160" i="1" s="1"/>
  <c r="F187" i="1" s="1"/>
  <c r="F98" i="1"/>
  <c r="L39" i="47" s="1"/>
  <c r="H21" i="52"/>
  <c r="H67" i="1" s="1"/>
  <c r="G67" i="1"/>
  <c r="M19" i="47" s="1"/>
  <c r="H16" i="52"/>
  <c r="H62" i="1" s="1"/>
  <c r="G62" i="1"/>
  <c r="M14" i="47" s="1"/>
  <c r="H23" i="52"/>
  <c r="H69" i="1" s="1"/>
  <c r="G69" i="1"/>
  <c r="M21" i="47" s="1"/>
  <c r="F95" i="1"/>
  <c r="L36" i="47" s="1"/>
  <c r="H69" i="20"/>
  <c r="H69" i="34"/>
  <c r="L15" i="47"/>
  <c r="L20" i="47"/>
  <c r="G70" i="36"/>
  <c r="M290" i="47" s="1"/>
  <c r="H22" i="52"/>
  <c r="H68" i="1" s="1"/>
  <c r="G68" i="1"/>
  <c r="M20" i="47" s="1"/>
  <c r="H17" i="52"/>
  <c r="H63" i="1" s="1"/>
  <c r="G63" i="1"/>
  <c r="F100" i="1"/>
  <c r="L41" i="47" s="1"/>
  <c r="F96" i="1"/>
  <c r="L37" i="47" s="1"/>
  <c r="H66" i="20"/>
  <c r="H66" i="34"/>
  <c r="H60" i="20"/>
  <c r="H60" i="34"/>
  <c r="H64" i="34"/>
  <c r="H64" i="20"/>
  <c r="H70" i="34"/>
  <c r="H70" i="20"/>
  <c r="AK219" i="52"/>
  <c r="AK65" i="40" s="1"/>
  <c r="H65" i="40"/>
  <c r="H20" i="52"/>
  <c r="H66" i="1" s="1"/>
  <c r="G66" i="1"/>
  <c r="M18" i="47" s="1"/>
  <c r="H19" i="52"/>
  <c r="G65" i="1"/>
  <c r="M17" i="47" s="1"/>
  <c r="H61" i="20"/>
  <c r="H61" i="34"/>
  <c r="H15" i="52"/>
  <c r="H61" i="1" s="1"/>
  <c r="G61" i="1"/>
  <c r="M13" i="47" s="1"/>
  <c r="H18" i="52"/>
  <c r="H64" i="1" s="1"/>
  <c r="G64" i="1"/>
  <c r="M16" i="47" s="1"/>
  <c r="I344" i="52"/>
  <c r="I65" i="45" s="1"/>
  <c r="AK65" i="45"/>
  <c r="I294" i="52"/>
  <c r="I65" i="43" s="1"/>
  <c r="AK65" i="43"/>
  <c r="I369" i="52"/>
  <c r="I65" i="46" s="1"/>
  <c r="AK65" i="46"/>
  <c r="I269" i="52"/>
  <c r="I65" i="42" s="1"/>
  <c r="AK65" i="42"/>
  <c r="E106" i="36"/>
  <c r="K311" i="47" s="1"/>
  <c r="E98" i="36"/>
  <c r="K303" i="47" s="1"/>
  <c r="E164" i="36"/>
  <c r="E191" i="36" s="1"/>
  <c r="AK194" i="52"/>
  <c r="H119" i="52"/>
  <c r="AK44" i="52"/>
  <c r="AK69" i="52"/>
  <c r="I69" i="52" s="1"/>
  <c r="H115" i="52"/>
  <c r="H61" i="36" s="1"/>
  <c r="AK319" i="52"/>
  <c r="AK169" i="52"/>
  <c r="H24" i="52"/>
  <c r="H70" i="1" s="1"/>
  <c r="H121" i="52"/>
  <c r="H67" i="36" s="1"/>
  <c r="AK244" i="52"/>
  <c r="H52" i="52"/>
  <c r="G127" i="52"/>
  <c r="H117" i="52"/>
  <c r="H63" i="36" s="1"/>
  <c r="H177" i="52"/>
  <c r="H202" i="52"/>
  <c r="H227" i="52"/>
  <c r="H252" i="52"/>
  <c r="H77" i="52"/>
  <c r="G102" i="52"/>
  <c r="H14" i="52"/>
  <c r="G27" i="52"/>
  <c r="H327" i="52"/>
  <c r="K288" i="47"/>
  <c r="E100" i="36"/>
  <c r="F98" i="36"/>
  <c r="F152" i="36" s="1"/>
  <c r="F179" i="36" s="1"/>
  <c r="H124" i="52"/>
  <c r="H70" i="36" s="1"/>
  <c r="J35" i="51"/>
  <c r="H118" i="52"/>
  <c r="H64" i="36" s="1"/>
  <c r="H116" i="52"/>
  <c r="H62" i="36" s="1"/>
  <c r="H122" i="52"/>
  <c r="H68" i="36" s="1"/>
  <c r="H123" i="52"/>
  <c r="H69" i="36" s="1"/>
  <c r="H120" i="52"/>
  <c r="H66" i="36" s="1"/>
  <c r="E103" i="36"/>
  <c r="E105" i="36"/>
  <c r="E159" i="36" s="1"/>
  <c r="E186" i="36" s="1"/>
  <c r="E203" i="36" s="1"/>
  <c r="E102" i="36"/>
  <c r="K307" i="47" s="1"/>
  <c r="E99" i="36"/>
  <c r="E153" i="36" s="1"/>
  <c r="E180" i="36" s="1"/>
  <c r="E198" i="36" s="1"/>
  <c r="E104" i="36"/>
  <c r="E101" i="36"/>
  <c r="E107" i="36"/>
  <c r="K312" i="47" s="1"/>
  <c r="E108" i="36"/>
  <c r="E109" i="36"/>
  <c r="H114" i="52"/>
  <c r="H60" i="36" s="1"/>
  <c r="E163" i="35"/>
  <c r="E190" i="35" s="1"/>
  <c r="E207" i="35" s="1"/>
  <c r="P5" i="20"/>
  <c r="P11" i="20" s="1"/>
  <c r="P5" i="46"/>
  <c r="P11" i="46" s="1"/>
  <c r="P5" i="45"/>
  <c r="P11" i="45" s="1"/>
  <c r="P5" i="37"/>
  <c r="P11" i="37" s="1"/>
  <c r="P5" i="42"/>
  <c r="P11" i="42" s="1"/>
  <c r="P5" i="39"/>
  <c r="P11" i="39" s="1"/>
  <c r="P5" i="36"/>
  <c r="P11" i="36" s="1"/>
  <c r="P5" i="41"/>
  <c r="P11" i="41" s="1"/>
  <c r="P5" i="1"/>
  <c r="P11" i="1" s="1"/>
  <c r="P5" i="43"/>
  <c r="P11" i="43" s="1"/>
  <c r="P5" i="38"/>
  <c r="P11" i="38" s="1"/>
  <c r="P5" i="44"/>
  <c r="P11" i="44" s="1"/>
  <c r="P5" i="48"/>
  <c r="P5" i="40"/>
  <c r="P11" i="40" s="1"/>
  <c r="P5" i="35"/>
  <c r="P11" i="35" s="1"/>
  <c r="P5" i="34"/>
  <c r="P11" i="34" s="1"/>
  <c r="L578" i="47"/>
  <c r="F159" i="40"/>
  <c r="F186" i="40" s="1"/>
  <c r="F203" i="40" s="1"/>
  <c r="M979" i="47"/>
  <c r="G154" i="46"/>
  <c r="G181" i="46" s="1"/>
  <c r="G198" i="46" s="1"/>
  <c r="M820" i="47"/>
  <c r="G102" i="44"/>
  <c r="L842" i="47"/>
  <c r="F155" i="44"/>
  <c r="F182" i="44" s="1"/>
  <c r="L580" i="47"/>
  <c r="F161" i="40"/>
  <c r="F188" i="40" s="1"/>
  <c r="F205" i="40" s="1"/>
  <c r="G104" i="41"/>
  <c r="M621" i="47"/>
  <c r="L442" i="47"/>
  <c r="F157" i="38"/>
  <c r="F184" i="38" s="1"/>
  <c r="M104" i="48"/>
  <c r="K30" i="51"/>
  <c r="M773" i="47"/>
  <c r="G149" i="43"/>
  <c r="G176" i="43" s="1"/>
  <c r="G194" i="43" s="1"/>
  <c r="L648" i="47"/>
  <c r="F162" i="41"/>
  <c r="F189" i="41" s="1"/>
  <c r="F206" i="41" s="1"/>
  <c r="H94" i="52"/>
  <c r="H65" i="35" s="1"/>
  <c r="L288" i="47"/>
  <c r="M419" i="47"/>
  <c r="G103" i="38"/>
  <c r="H96" i="45"/>
  <c r="N885" i="47"/>
  <c r="L439" i="47"/>
  <c r="F154" i="38"/>
  <c r="F181" i="38" s="1"/>
  <c r="F199" i="38" s="1"/>
  <c r="N953" i="47"/>
  <c r="H97" i="46"/>
  <c r="M625" i="47"/>
  <c r="G108" i="41"/>
  <c r="N167" i="38"/>
  <c r="N194" i="38" s="1"/>
  <c r="L84" i="36"/>
  <c r="M79" i="36"/>
  <c r="F108" i="35"/>
  <c r="L223" i="47"/>
  <c r="N952" i="47"/>
  <c r="H96" i="46"/>
  <c r="L848" i="47"/>
  <c r="F161" i="44"/>
  <c r="F188" i="44" s="1"/>
  <c r="F205" i="44" s="1"/>
  <c r="N692" i="47"/>
  <c r="H104" i="42"/>
  <c r="N758" i="47"/>
  <c r="H103" i="43"/>
  <c r="G103" i="41"/>
  <c r="M620" i="47"/>
  <c r="G100" i="20"/>
  <c r="M81" i="47"/>
  <c r="H89" i="52"/>
  <c r="H60" i="35" s="1"/>
  <c r="L511" i="47"/>
  <c r="F159" i="39"/>
  <c r="F186" i="39" s="1"/>
  <c r="F203" i="39" s="1"/>
  <c r="L446" i="47"/>
  <c r="F161" i="38"/>
  <c r="F188" i="38" s="1"/>
  <c r="F205" i="38" s="1"/>
  <c r="L583" i="47"/>
  <c r="F164" i="40"/>
  <c r="F191" i="40" s="1"/>
  <c r="F208" i="40" s="1"/>
  <c r="L444" i="47"/>
  <c r="F159" i="38"/>
  <c r="F186" i="38" s="1"/>
  <c r="F203" i="38" s="1"/>
  <c r="G105" i="39"/>
  <c r="M488" i="47"/>
  <c r="L438" i="47"/>
  <c r="F153" i="38"/>
  <c r="F180" i="38" s="1"/>
  <c r="F198" i="38" s="1"/>
  <c r="L171" i="47"/>
  <c r="F154" i="34"/>
  <c r="F181" i="34" s="1"/>
  <c r="F199" i="34" s="1"/>
  <c r="M414" i="47"/>
  <c r="G98" i="38"/>
  <c r="G110" i="38"/>
  <c r="G109" i="38"/>
  <c r="L178" i="47"/>
  <c r="F161" i="34"/>
  <c r="F188" i="34" s="1"/>
  <c r="F205" i="34" s="1"/>
  <c r="M484" i="47"/>
  <c r="G101" i="39"/>
  <c r="H95" i="52"/>
  <c r="H66" i="35" s="1"/>
  <c r="N950" i="47"/>
  <c r="H94" i="46"/>
  <c r="H105" i="46"/>
  <c r="H106" i="46"/>
  <c r="G105" i="38"/>
  <c r="M421" i="47"/>
  <c r="G102" i="39"/>
  <c r="M485" i="47"/>
  <c r="L513" i="47"/>
  <c r="F161" i="39"/>
  <c r="F188" i="39" s="1"/>
  <c r="F205" i="39" s="1"/>
  <c r="L644" i="47"/>
  <c r="F158" i="41"/>
  <c r="F185" i="41" s="1"/>
  <c r="F202" i="41" s="1"/>
  <c r="N951" i="47"/>
  <c r="H95" i="46"/>
  <c r="M149" i="47"/>
  <c r="G101" i="34"/>
  <c r="L642" i="47"/>
  <c r="F156" i="41"/>
  <c r="F183" i="41" s="1"/>
  <c r="K241" i="47"/>
  <c r="E157" i="35"/>
  <c r="E184" i="35" s="1"/>
  <c r="U538" i="47"/>
  <c r="O166" i="40"/>
  <c r="U672" i="47"/>
  <c r="O162" i="42"/>
  <c r="M712" i="47"/>
  <c r="G155" i="42"/>
  <c r="G182" i="42" s="1"/>
  <c r="G199" i="42" s="1"/>
  <c r="K243" i="47"/>
  <c r="E159" i="35"/>
  <c r="E186" i="35" s="1"/>
  <c r="E203" i="35" s="1"/>
  <c r="M79" i="37"/>
  <c r="L84" i="37"/>
  <c r="M281" i="47"/>
  <c r="N750" i="47"/>
  <c r="H95" i="43"/>
  <c r="N167" i="44"/>
  <c r="N194" i="44" s="1"/>
  <c r="M554" i="47"/>
  <c r="G104" i="40"/>
  <c r="M711" i="47"/>
  <c r="G154" i="42"/>
  <c r="G181" i="42" s="1"/>
  <c r="G198" i="42" s="1"/>
  <c r="G99" i="41"/>
  <c r="M616" i="47"/>
  <c r="M774" i="47"/>
  <c r="G150" i="43"/>
  <c r="G177" i="43" s="1"/>
  <c r="G195" i="43" s="1"/>
  <c r="G101" i="20"/>
  <c r="M82" i="47"/>
  <c r="Q161" i="47"/>
  <c r="K151" i="34"/>
  <c r="L579" i="47"/>
  <c r="F160" i="40"/>
  <c r="F187" i="40" s="1"/>
  <c r="L218" i="47"/>
  <c r="F103" i="35"/>
  <c r="N163" i="43"/>
  <c r="N190" i="43" s="1"/>
  <c r="H98" i="45"/>
  <c r="N887" i="47"/>
  <c r="M916" i="47"/>
  <c r="G158" i="45"/>
  <c r="G185" i="45" s="1"/>
  <c r="G202" i="45" s="1"/>
  <c r="H100" i="42"/>
  <c r="N688" i="47"/>
  <c r="M776" i="47"/>
  <c r="G152" i="43"/>
  <c r="G179" i="43" s="1"/>
  <c r="G108" i="44"/>
  <c r="M826" i="47"/>
  <c r="M708" i="47"/>
  <c r="G151" i="42"/>
  <c r="G178" i="42" s="1"/>
  <c r="L177" i="47"/>
  <c r="F160" i="34"/>
  <c r="F187" i="34" s="1"/>
  <c r="H93" i="52"/>
  <c r="H64" i="35" s="1"/>
  <c r="H101" i="46"/>
  <c r="N957" i="47"/>
  <c r="M283" i="47"/>
  <c r="N888" i="47"/>
  <c r="H99" i="45"/>
  <c r="H97" i="52"/>
  <c r="H68" i="35" s="1"/>
  <c r="L649" i="47"/>
  <c r="F163" i="41"/>
  <c r="F190" i="41" s="1"/>
  <c r="F207" i="41" s="1"/>
  <c r="M915" i="47"/>
  <c r="G157" i="45"/>
  <c r="G184" i="45" s="1"/>
  <c r="G201" i="45" s="1"/>
  <c r="G103" i="20"/>
  <c r="M84" i="47"/>
  <c r="G105" i="44"/>
  <c r="M823" i="47"/>
  <c r="M713" i="47"/>
  <c r="G156" i="42"/>
  <c r="G183" i="42" s="1"/>
  <c r="L213" i="47"/>
  <c r="F98" i="35"/>
  <c r="F109" i="35"/>
  <c r="F110" i="35"/>
  <c r="N163" i="42"/>
  <c r="N190" i="42" s="1"/>
  <c r="G105" i="41"/>
  <c r="M622" i="47"/>
  <c r="L841" i="47"/>
  <c r="F154" i="44"/>
  <c r="F181" i="44" s="1"/>
  <c r="F199" i="44" s="1"/>
  <c r="N749" i="47"/>
  <c r="H94" i="43"/>
  <c r="H105" i="43"/>
  <c r="H106" i="43"/>
  <c r="G99" i="34"/>
  <c r="M147" i="47"/>
  <c r="L582" i="47"/>
  <c r="F163" i="40"/>
  <c r="F190" i="40" s="1"/>
  <c r="F207" i="40" s="1"/>
  <c r="N167" i="40"/>
  <c r="N194" i="40" s="1"/>
  <c r="L443" i="47"/>
  <c r="F158" i="38"/>
  <c r="F185" i="38" s="1"/>
  <c r="F202" i="38" s="1"/>
  <c r="F104" i="35"/>
  <c r="L219" i="47"/>
  <c r="L108" i="47"/>
  <c r="F158" i="20"/>
  <c r="F185" i="20" s="1"/>
  <c r="F202" i="20" s="1"/>
  <c r="N687" i="47"/>
  <c r="H99" i="42"/>
  <c r="M624" i="47"/>
  <c r="G107" i="41"/>
  <c r="H97" i="45"/>
  <c r="N886" i="47"/>
  <c r="M153" i="47"/>
  <c r="G105" i="34"/>
  <c r="L639" i="47"/>
  <c r="F153" i="41"/>
  <c r="F180" i="41" s="1"/>
  <c r="F198" i="41" s="1"/>
  <c r="M981" i="47"/>
  <c r="G156" i="46"/>
  <c r="G183" i="46" s="1"/>
  <c r="M85" i="47"/>
  <c r="G104" i="20"/>
  <c r="L441" i="47"/>
  <c r="F156" i="38"/>
  <c r="F183" i="38" s="1"/>
  <c r="L844" i="47"/>
  <c r="F157" i="44"/>
  <c r="F184" i="44" s="1"/>
  <c r="L850" i="47"/>
  <c r="F163" i="44"/>
  <c r="F190" i="44" s="1"/>
  <c r="F207" i="44" s="1"/>
  <c r="U136" i="47"/>
  <c r="O166" i="34"/>
  <c r="U337" i="47"/>
  <c r="O166" i="37"/>
  <c r="L843" i="47"/>
  <c r="F156" i="44"/>
  <c r="F183" i="44" s="1"/>
  <c r="N167" i="36"/>
  <c r="N194" i="36" s="1"/>
  <c r="M150" i="47"/>
  <c r="G102" i="34"/>
  <c r="Q630" i="47"/>
  <c r="K151" i="41"/>
  <c r="G108" i="34"/>
  <c r="M156" i="47"/>
  <c r="M555" i="47"/>
  <c r="G105" i="40"/>
  <c r="N955" i="47"/>
  <c r="H99" i="46"/>
  <c r="Q13" i="19"/>
  <c r="L440" i="47"/>
  <c r="F155" i="38"/>
  <c r="F182" i="38" s="1"/>
  <c r="N682" i="47"/>
  <c r="H94" i="42"/>
  <c r="H106" i="42"/>
  <c r="H105" i="42"/>
  <c r="M79" i="34"/>
  <c r="L84" i="34"/>
  <c r="L147" i="42"/>
  <c r="M80" i="42"/>
  <c r="R697" i="47"/>
  <c r="G102" i="38"/>
  <c r="M418" i="47"/>
  <c r="M709" i="47"/>
  <c r="G152" i="42"/>
  <c r="G179" i="42" s="1"/>
  <c r="L845" i="47"/>
  <c r="F158" i="44"/>
  <c r="F185" i="44" s="1"/>
  <c r="F202" i="44" s="1"/>
  <c r="H96" i="43"/>
  <c r="N751" i="47"/>
  <c r="K246" i="47"/>
  <c r="E162" i="35"/>
  <c r="E189" i="35" s="1"/>
  <c r="E206" i="35" s="1"/>
  <c r="G106" i="40"/>
  <c r="M556" i="47"/>
  <c r="L111" i="47"/>
  <c r="F161" i="20"/>
  <c r="F188" i="20" s="1"/>
  <c r="F205" i="20" s="1"/>
  <c r="L573" i="47"/>
  <c r="F154" i="40"/>
  <c r="F181" i="40" s="1"/>
  <c r="F199" i="40" s="1"/>
  <c r="M817" i="47"/>
  <c r="G99" i="44"/>
  <c r="H104" i="45"/>
  <c r="N893" i="47"/>
  <c r="G104" i="44"/>
  <c r="M822" i="47"/>
  <c r="M146" i="47"/>
  <c r="G98" i="34"/>
  <c r="G110" i="34"/>
  <c r="G109" i="34"/>
  <c r="M983" i="47"/>
  <c r="G158" i="46"/>
  <c r="G185" i="46" s="1"/>
  <c r="G202" i="46" s="1"/>
  <c r="M715" i="47"/>
  <c r="G158" i="42"/>
  <c r="G185" i="42" s="1"/>
  <c r="G202" i="42" s="1"/>
  <c r="F102" i="35"/>
  <c r="L217" i="47"/>
  <c r="K151" i="35"/>
  <c r="Q228" i="47"/>
  <c r="F106" i="35"/>
  <c r="L221" i="47"/>
  <c r="L572" i="47"/>
  <c r="F153" i="40"/>
  <c r="F180" i="40" s="1"/>
  <c r="F198" i="40" s="1"/>
  <c r="N685" i="47"/>
  <c r="H97" i="42"/>
  <c r="L650" i="47"/>
  <c r="F164" i="41"/>
  <c r="F191" i="41" s="1"/>
  <c r="F208" i="41" s="1"/>
  <c r="L445" i="47"/>
  <c r="F160" i="38"/>
  <c r="F187" i="38" s="1"/>
  <c r="M783" i="47"/>
  <c r="G159" i="43"/>
  <c r="G186" i="43" s="1"/>
  <c r="G203" i="43" s="1"/>
  <c r="K237" i="47"/>
  <c r="E153" i="35"/>
  <c r="E180" i="35" s="1"/>
  <c r="E198" i="35" s="1"/>
  <c r="H91" i="52"/>
  <c r="H62" i="35" s="1"/>
  <c r="N892" i="47"/>
  <c r="H103" i="45"/>
  <c r="H103" i="46"/>
  <c r="N959" i="47"/>
  <c r="L507" i="47"/>
  <c r="F155" i="39"/>
  <c r="F182" i="39" s="1"/>
  <c r="M424" i="47"/>
  <c r="G108" i="38"/>
  <c r="K151" i="44"/>
  <c r="Q831" i="47"/>
  <c r="M289" i="47"/>
  <c r="L576" i="47"/>
  <c r="F157" i="40"/>
  <c r="F184" i="40" s="1"/>
  <c r="L174" i="47"/>
  <c r="F157" i="34"/>
  <c r="F184" i="34" s="1"/>
  <c r="N167" i="20"/>
  <c r="N194" i="20" s="1"/>
  <c r="M716" i="47"/>
  <c r="G159" i="42"/>
  <c r="G186" i="42" s="1"/>
  <c r="G203" i="42" s="1"/>
  <c r="L147" i="1"/>
  <c r="M80" i="1"/>
  <c r="R27" i="47"/>
  <c r="L847" i="47"/>
  <c r="F160" i="44"/>
  <c r="F187" i="44" s="1"/>
  <c r="L851" i="47"/>
  <c r="F164" i="44"/>
  <c r="F191" i="44" s="1"/>
  <c r="M706" i="47"/>
  <c r="G149" i="42"/>
  <c r="G176" i="42" s="1"/>
  <c r="G194" i="42" s="1"/>
  <c r="U2" i="47"/>
  <c r="O162" i="1"/>
  <c r="U471" i="47"/>
  <c r="O166" i="39"/>
  <c r="K240" i="47"/>
  <c r="E156" i="35"/>
  <c r="E183" i="35" s="1"/>
  <c r="M99" i="48"/>
  <c r="K32" i="51"/>
  <c r="Q429" i="47"/>
  <c r="K151" i="38"/>
  <c r="M918" i="47"/>
  <c r="G160" i="45"/>
  <c r="G187" i="45" s="1"/>
  <c r="G204" i="45" s="1"/>
  <c r="M781" i="47"/>
  <c r="G157" i="43"/>
  <c r="G184" i="43" s="1"/>
  <c r="G201" i="43" s="1"/>
  <c r="L84" i="35"/>
  <c r="M79" i="35"/>
  <c r="L643" i="47"/>
  <c r="F157" i="41"/>
  <c r="F184" i="41" s="1"/>
  <c r="L104" i="47"/>
  <c r="F154" i="20"/>
  <c r="F181" i="20" s="1"/>
  <c r="F199" i="20" s="1"/>
  <c r="L638" i="47"/>
  <c r="F152" i="41"/>
  <c r="F179" i="41" s="1"/>
  <c r="M914" i="47"/>
  <c r="G156" i="45"/>
  <c r="G183" i="45" s="1"/>
  <c r="M780" i="47"/>
  <c r="G156" i="43"/>
  <c r="G183" i="43" s="1"/>
  <c r="M982" i="47"/>
  <c r="G157" i="46"/>
  <c r="G184" i="46" s="1"/>
  <c r="G201" i="46" s="1"/>
  <c r="M912" i="47"/>
  <c r="G154" i="45"/>
  <c r="G181" i="45" s="1"/>
  <c r="G198" i="45" s="1"/>
  <c r="M784" i="47"/>
  <c r="G160" i="43"/>
  <c r="G187" i="43" s="1"/>
  <c r="G204" i="43" s="1"/>
  <c r="L215" i="47"/>
  <c r="F100" i="35"/>
  <c r="N167" i="34"/>
  <c r="N194" i="34" s="1"/>
  <c r="M152" i="47"/>
  <c r="G104" i="34"/>
  <c r="N757" i="47"/>
  <c r="H102" i="43"/>
  <c r="H100" i="45"/>
  <c r="N889" i="47"/>
  <c r="F158" i="39"/>
  <c r="F185" i="39" s="1"/>
  <c r="F202" i="39" s="1"/>
  <c r="L510" i="47"/>
  <c r="L571" i="47"/>
  <c r="F152" i="40"/>
  <c r="F179" i="40" s="1"/>
  <c r="M984" i="47"/>
  <c r="G159" i="46"/>
  <c r="G186" i="46" s="1"/>
  <c r="G203" i="46" s="1"/>
  <c r="G106" i="39"/>
  <c r="M489" i="47"/>
  <c r="M782" i="47"/>
  <c r="G158" i="43"/>
  <c r="G185" i="43" s="1"/>
  <c r="G202" i="43" s="1"/>
  <c r="L641" i="47"/>
  <c r="F155" i="41"/>
  <c r="F182" i="41" s="1"/>
  <c r="F156" i="39"/>
  <c r="F183" i="39" s="1"/>
  <c r="L508" i="47"/>
  <c r="L506" i="47"/>
  <c r="F154" i="39"/>
  <c r="F181" i="39" s="1"/>
  <c r="F199" i="39" s="1"/>
  <c r="M913" i="47"/>
  <c r="G155" i="45"/>
  <c r="G182" i="45" s="1"/>
  <c r="G199" i="45" s="1"/>
  <c r="M79" i="44"/>
  <c r="L84" i="44"/>
  <c r="L575" i="47"/>
  <c r="F156" i="40"/>
  <c r="F183" i="40" s="1"/>
  <c r="M486" i="47"/>
  <c r="G103" i="39"/>
  <c r="M717" i="47"/>
  <c r="G160" i="42"/>
  <c r="G187" i="42" s="1"/>
  <c r="G204" i="42" s="1"/>
  <c r="L47" i="47"/>
  <c r="N755" i="47"/>
  <c r="H100" i="43"/>
  <c r="M775" i="47"/>
  <c r="G151" i="43"/>
  <c r="G178" i="43" s="1"/>
  <c r="L839" i="47"/>
  <c r="F152" i="44"/>
  <c r="F179" i="44" s="1"/>
  <c r="N683" i="47"/>
  <c r="H95" i="42"/>
  <c r="U940" i="47"/>
  <c r="O162" i="46"/>
  <c r="U739" i="47"/>
  <c r="O162" i="43"/>
  <c r="H92" i="52"/>
  <c r="H63" i="35" s="1"/>
  <c r="N958" i="47"/>
  <c r="H102" i="46"/>
  <c r="G102" i="41"/>
  <c r="M619" i="47"/>
  <c r="H101" i="42"/>
  <c r="N689" i="47"/>
  <c r="L849" i="47"/>
  <c r="F162" i="44"/>
  <c r="F189" i="44" s="1"/>
  <c r="F206" i="44" s="1"/>
  <c r="N163" i="45"/>
  <c r="N190" i="45" s="1"/>
  <c r="L179" i="47"/>
  <c r="F162" i="34"/>
  <c r="F189" i="34" s="1"/>
  <c r="F206" i="34" s="1"/>
  <c r="M910" i="47"/>
  <c r="G152" i="45"/>
  <c r="G179" i="45" s="1"/>
  <c r="L216" i="47"/>
  <c r="F101" i="35"/>
  <c r="G106" i="44"/>
  <c r="M824" i="47"/>
  <c r="M976" i="47"/>
  <c r="G151" i="46"/>
  <c r="G178" i="46" s="1"/>
  <c r="M12" i="47"/>
  <c r="N752" i="47"/>
  <c r="H97" i="43"/>
  <c r="G98" i="44"/>
  <c r="M816" i="47"/>
  <c r="G109" i="44"/>
  <c r="G110" i="44"/>
  <c r="M707" i="47"/>
  <c r="G150" i="42"/>
  <c r="G177" i="42" s="1"/>
  <c r="G195" i="42" s="1"/>
  <c r="H96" i="52"/>
  <c r="H67" i="35" s="1"/>
  <c r="M282" i="47"/>
  <c r="L180" i="47"/>
  <c r="F163" i="34"/>
  <c r="F190" i="34" s="1"/>
  <c r="F207" i="34" s="1"/>
  <c r="M975" i="47"/>
  <c r="G150" i="46"/>
  <c r="G177" i="46" s="1"/>
  <c r="G195" i="46" s="1"/>
  <c r="M907" i="47"/>
  <c r="G149" i="45"/>
  <c r="G176" i="45" s="1"/>
  <c r="G194" i="45" s="1"/>
  <c r="G107" i="40"/>
  <c r="M557" i="47"/>
  <c r="L84" i="38"/>
  <c r="M79" i="38"/>
  <c r="M917" i="47"/>
  <c r="G159" i="45"/>
  <c r="G186" i="45" s="1"/>
  <c r="G203" i="45" s="1"/>
  <c r="M779" i="47"/>
  <c r="G155" i="43"/>
  <c r="G182" i="43" s="1"/>
  <c r="G199" i="43" s="1"/>
  <c r="N691" i="47"/>
  <c r="H103" i="42"/>
  <c r="G98" i="20"/>
  <c r="M79" i="47"/>
  <c r="G109" i="20"/>
  <c r="G110" i="20"/>
  <c r="K238" i="47"/>
  <c r="E154" i="35"/>
  <c r="E181" i="35" s="1"/>
  <c r="E199" i="35" s="1"/>
  <c r="G106" i="34"/>
  <c r="M154" i="47"/>
  <c r="M79" i="20"/>
  <c r="L84" i="20"/>
  <c r="M980" i="47"/>
  <c r="G155" i="46"/>
  <c r="G182" i="46" s="1"/>
  <c r="G199" i="46" s="1"/>
  <c r="M977" i="47"/>
  <c r="G152" i="46"/>
  <c r="G179" i="46" s="1"/>
  <c r="L512" i="47"/>
  <c r="F160" i="39"/>
  <c r="F187" i="39" s="1"/>
  <c r="G98" i="41"/>
  <c r="M615" i="47"/>
  <c r="G109" i="41"/>
  <c r="G110" i="41"/>
  <c r="H102" i="45"/>
  <c r="N891" i="47"/>
  <c r="G106" i="41"/>
  <c r="M623" i="47"/>
  <c r="L103" i="47"/>
  <c r="F153" i="20"/>
  <c r="F180" i="20" s="1"/>
  <c r="F198" i="20" s="1"/>
  <c r="L448" i="47"/>
  <c r="F163" i="38"/>
  <c r="F190" i="38" s="1"/>
  <c r="F207" i="38" s="1"/>
  <c r="H90" i="52"/>
  <c r="H61" i="35" s="1"/>
  <c r="K242" i="47"/>
  <c r="E158" i="35"/>
  <c r="E185" i="35" s="1"/>
  <c r="E202" i="35" s="1"/>
  <c r="M985" i="47"/>
  <c r="G160" i="46"/>
  <c r="G187" i="46" s="1"/>
  <c r="G204" i="46" s="1"/>
  <c r="M482" i="47"/>
  <c r="G99" i="39"/>
  <c r="L647" i="47"/>
  <c r="F161" i="41"/>
  <c r="F188" i="41" s="1"/>
  <c r="F205" i="41" s="1"/>
  <c r="L581" i="47"/>
  <c r="F162" i="40"/>
  <c r="F189" i="40" s="1"/>
  <c r="F206" i="40" s="1"/>
  <c r="M909" i="47"/>
  <c r="G151" i="45"/>
  <c r="G178" i="45" s="1"/>
  <c r="L509" i="47"/>
  <c r="F157" i="39"/>
  <c r="F184" i="39" s="1"/>
  <c r="M286" i="47"/>
  <c r="G101" i="41"/>
  <c r="M618" i="47"/>
  <c r="G100" i="39"/>
  <c r="M483" i="47"/>
  <c r="M558" i="47"/>
  <c r="G108" i="40"/>
  <c r="L173" i="47"/>
  <c r="F156" i="34"/>
  <c r="F183" i="34" s="1"/>
  <c r="M705" i="47"/>
  <c r="G148" i="42"/>
  <c r="G175" i="42" s="1"/>
  <c r="M552" i="47"/>
  <c r="G102" i="40"/>
  <c r="M151" i="47"/>
  <c r="G103" i="34"/>
  <c r="L109" i="47"/>
  <c r="F159" i="20"/>
  <c r="F186" i="20" s="1"/>
  <c r="F203" i="20" s="1"/>
  <c r="U605" i="47"/>
  <c r="O166" i="41"/>
  <c r="U270" i="47"/>
  <c r="O166" i="36"/>
  <c r="M821" i="47"/>
  <c r="G103" i="44"/>
  <c r="N167" i="41"/>
  <c r="N194" i="41" s="1"/>
  <c r="L574" i="47"/>
  <c r="F155" i="40"/>
  <c r="F182" i="40" s="1"/>
  <c r="Q362" i="47"/>
  <c r="K151" i="37"/>
  <c r="M908" i="47"/>
  <c r="G150" i="45"/>
  <c r="G177" i="45" s="1"/>
  <c r="G195" i="45" s="1"/>
  <c r="M284" i="47"/>
  <c r="L110" i="47"/>
  <c r="F160" i="20"/>
  <c r="F187" i="20" s="1"/>
  <c r="L840" i="47"/>
  <c r="F153" i="44"/>
  <c r="F180" i="44" s="1"/>
  <c r="F198" i="44" s="1"/>
  <c r="M417" i="47"/>
  <c r="G101" i="38"/>
  <c r="L220" i="47"/>
  <c r="F105" i="35"/>
  <c r="L181" i="47"/>
  <c r="F164" i="34"/>
  <c r="F191" i="34" s="1"/>
  <c r="M285" i="47"/>
  <c r="M287" i="47"/>
  <c r="M80" i="45"/>
  <c r="L147" i="45"/>
  <c r="R898" i="47"/>
  <c r="L114" i="47"/>
  <c r="F164" i="20"/>
  <c r="F191" i="20" s="1"/>
  <c r="G100" i="40"/>
  <c r="M550" i="47"/>
  <c r="L514" i="47"/>
  <c r="F162" i="39"/>
  <c r="F189" i="39" s="1"/>
  <c r="F206" i="39" s="1"/>
  <c r="N163" i="46"/>
  <c r="N190" i="46" s="1"/>
  <c r="M906" i="47"/>
  <c r="G148" i="45"/>
  <c r="G175" i="45" s="1"/>
  <c r="L646" i="47"/>
  <c r="F160" i="41"/>
  <c r="F187" i="41" s="1"/>
  <c r="Q94" i="47"/>
  <c r="K151" i="20"/>
  <c r="N167" i="39"/>
  <c r="N194" i="39" s="1"/>
  <c r="N883" i="47"/>
  <c r="H94" i="45"/>
  <c r="H106" i="45"/>
  <c r="H105" i="45"/>
  <c r="G107" i="44"/>
  <c r="M825" i="47"/>
  <c r="M772" i="47"/>
  <c r="G148" i="43"/>
  <c r="G175" i="43" s="1"/>
  <c r="L516" i="47"/>
  <c r="F164" i="39"/>
  <c r="F191" i="39" s="1"/>
  <c r="K151" i="40"/>
  <c r="Q563" i="47"/>
  <c r="H98" i="52"/>
  <c r="H69" i="35" s="1"/>
  <c r="M422" i="47"/>
  <c r="G106" i="38"/>
  <c r="L112" i="47"/>
  <c r="F162" i="20"/>
  <c r="F189" i="20" s="1"/>
  <c r="F206" i="20" s="1"/>
  <c r="L449" i="47"/>
  <c r="F164" i="38"/>
  <c r="F191" i="38" s="1"/>
  <c r="F99" i="35"/>
  <c r="L214" i="47"/>
  <c r="M973" i="47"/>
  <c r="G148" i="46"/>
  <c r="G175" i="46" s="1"/>
  <c r="K151" i="39"/>
  <c r="Q496" i="47"/>
  <c r="M710" i="47"/>
  <c r="G153" i="42"/>
  <c r="G180" i="42" s="1"/>
  <c r="L172" i="47"/>
  <c r="F155" i="34"/>
  <c r="F182" i="34" s="1"/>
  <c r="M487" i="47"/>
  <c r="G104" i="39"/>
  <c r="M548" i="47"/>
  <c r="G98" i="40"/>
  <c r="G109" i="40"/>
  <c r="G110" i="40"/>
  <c r="H104" i="43"/>
  <c r="N759" i="47"/>
  <c r="M778" i="47"/>
  <c r="G154" i="43"/>
  <c r="G181" i="43" s="1"/>
  <c r="G198" i="43" s="1"/>
  <c r="N956" i="47"/>
  <c r="H100" i="46"/>
  <c r="H101" i="45"/>
  <c r="N890" i="47"/>
  <c r="M148" i="47"/>
  <c r="G100" i="34"/>
  <c r="G107" i="34"/>
  <c r="M155" i="47"/>
  <c r="L105" i="47"/>
  <c r="F155" i="20"/>
  <c r="F182" i="20" s="1"/>
  <c r="M777" i="47"/>
  <c r="G153" i="43"/>
  <c r="G180" i="43" s="1"/>
  <c r="U806" i="47"/>
  <c r="O166" i="44"/>
  <c r="L113" i="47"/>
  <c r="F163" i="20"/>
  <c r="F190" i="20" s="1"/>
  <c r="F207" i="20" s="1"/>
  <c r="M819" i="47"/>
  <c r="G101" i="44"/>
  <c r="G107" i="20"/>
  <c r="M88" i="47"/>
  <c r="N753" i="47"/>
  <c r="H98" i="43"/>
  <c r="L107" i="47"/>
  <c r="F157" i="20"/>
  <c r="F184" i="20" s="1"/>
  <c r="L846" i="47"/>
  <c r="F159" i="44"/>
  <c r="F186" i="44" s="1"/>
  <c r="F203" i="44" s="1"/>
  <c r="N884" i="47"/>
  <c r="H95" i="45"/>
  <c r="K248" i="47"/>
  <c r="E164" i="35"/>
  <c r="E191" i="35" s="1"/>
  <c r="K245" i="47"/>
  <c r="E161" i="35"/>
  <c r="E188" i="35" s="1"/>
  <c r="E205" i="35" s="1"/>
  <c r="M617" i="47"/>
  <c r="G100" i="41"/>
  <c r="L175" i="47"/>
  <c r="F158" i="34"/>
  <c r="F185" i="34" s="1"/>
  <c r="F202" i="34" s="1"/>
  <c r="N756" i="47"/>
  <c r="H101" i="43"/>
  <c r="L170" i="47"/>
  <c r="F153" i="34"/>
  <c r="F180" i="34" s="1"/>
  <c r="F198" i="34" s="1"/>
  <c r="L505" i="47"/>
  <c r="F153" i="39"/>
  <c r="F180" i="39" s="1"/>
  <c r="F198" i="39" s="1"/>
  <c r="L515" i="47"/>
  <c r="F163" i="39"/>
  <c r="F190" i="39" s="1"/>
  <c r="F207" i="39" s="1"/>
  <c r="L447" i="47"/>
  <c r="F162" i="38"/>
  <c r="F189" i="38" s="1"/>
  <c r="F206" i="38" s="1"/>
  <c r="M79" i="40"/>
  <c r="L84" i="40"/>
  <c r="L222" i="47"/>
  <c r="F107" i="35"/>
  <c r="L106" i="47"/>
  <c r="F156" i="20"/>
  <c r="F183" i="20" s="1"/>
  <c r="M79" i="39"/>
  <c r="L84" i="39"/>
  <c r="G99" i="20"/>
  <c r="M80" i="47"/>
  <c r="M83" i="47"/>
  <c r="G102" i="20"/>
  <c r="N167" i="35"/>
  <c r="N194" i="35" s="1"/>
  <c r="M420" i="47"/>
  <c r="G104" i="38"/>
  <c r="G99" i="38"/>
  <c r="M415" i="47"/>
  <c r="L577" i="47"/>
  <c r="F158" i="40"/>
  <c r="F185" i="40" s="1"/>
  <c r="F202" i="40" s="1"/>
  <c r="G103" i="40"/>
  <c r="M553" i="47"/>
  <c r="M490" i="47"/>
  <c r="G107" i="39"/>
  <c r="U404" i="47"/>
  <c r="O166" i="38"/>
  <c r="U873" i="47"/>
  <c r="O162" i="45"/>
  <c r="H99" i="43"/>
  <c r="N754" i="47"/>
  <c r="M911" i="47"/>
  <c r="G153" i="45"/>
  <c r="G180" i="45" s="1"/>
  <c r="M79" i="41"/>
  <c r="L84" i="41"/>
  <c r="L640" i="47"/>
  <c r="F154" i="41"/>
  <c r="F181" i="41" s="1"/>
  <c r="F199" i="41" s="1"/>
  <c r="M86" i="47"/>
  <c r="G105" i="20"/>
  <c r="M978" i="47"/>
  <c r="G153" i="46"/>
  <c r="G180" i="46" s="1"/>
  <c r="L169" i="47"/>
  <c r="F152" i="34"/>
  <c r="F179" i="34" s="1"/>
  <c r="G106" i="20"/>
  <c r="M87" i="47"/>
  <c r="N684" i="47"/>
  <c r="H96" i="42"/>
  <c r="H98" i="42"/>
  <c r="N686" i="47"/>
  <c r="M551" i="47"/>
  <c r="G101" i="40"/>
  <c r="K244" i="47"/>
  <c r="E160" i="35"/>
  <c r="E187" i="35" s="1"/>
  <c r="M714" i="47"/>
  <c r="G157" i="42"/>
  <c r="G184" i="42" s="1"/>
  <c r="G201" i="42" s="1"/>
  <c r="L102" i="47"/>
  <c r="F152" i="20"/>
  <c r="F179" i="20" s="1"/>
  <c r="Q295" i="47"/>
  <c r="K151" i="36"/>
  <c r="M416" i="47"/>
  <c r="G100" i="38"/>
  <c r="H99" i="52"/>
  <c r="H70" i="35" s="1"/>
  <c r="N960" i="47"/>
  <c r="H104" i="46"/>
  <c r="K236" i="47"/>
  <c r="E152" i="35"/>
  <c r="E179" i="35" s="1"/>
  <c r="M491" i="47"/>
  <c r="G108" i="39"/>
  <c r="N167" i="37"/>
  <c r="N194" i="37" s="1"/>
  <c r="L645" i="47"/>
  <c r="F159" i="41"/>
  <c r="F186" i="41" s="1"/>
  <c r="F203" i="41" s="1"/>
  <c r="M549" i="47"/>
  <c r="G99" i="40"/>
  <c r="F152" i="39"/>
  <c r="F179" i="39" s="1"/>
  <c r="L504" i="47"/>
  <c r="L147" i="46"/>
  <c r="M80" i="46"/>
  <c r="R965" i="47"/>
  <c r="L147" i="43"/>
  <c r="M80" i="43"/>
  <c r="R764" i="47"/>
  <c r="N954" i="47"/>
  <c r="H98" i="46"/>
  <c r="L437" i="47"/>
  <c r="F152" i="38"/>
  <c r="F179" i="38" s="1"/>
  <c r="H102" i="42"/>
  <c r="N690" i="47"/>
  <c r="G98" i="39"/>
  <c r="M481" i="47"/>
  <c r="G110" i="39"/>
  <c r="G109" i="39"/>
  <c r="N163" i="1"/>
  <c r="N190" i="1" s="1"/>
  <c r="M974" i="47"/>
  <c r="G149" i="46"/>
  <c r="G176" i="46" s="1"/>
  <c r="G194" i="46" s="1"/>
  <c r="G107" i="38"/>
  <c r="M423" i="47"/>
  <c r="M89" i="47"/>
  <c r="G108" i="20"/>
  <c r="G100" i="44"/>
  <c r="M818" i="47"/>
  <c r="L176" i="47"/>
  <c r="F159" i="34"/>
  <c r="F186" i="34" s="1"/>
  <c r="F203" i="34" s="1"/>
  <c r="K239" i="47"/>
  <c r="E155" i="35"/>
  <c r="E182" i="35" s="1"/>
  <c r="U203" i="47"/>
  <c r="O166" i="35"/>
  <c r="O11" i="48"/>
  <c r="N16" i="51"/>
  <c r="N18" i="51" s="1"/>
  <c r="U69" i="47"/>
  <c r="O166" i="20"/>
  <c r="L303" i="47" l="1"/>
  <c r="L38" i="47"/>
  <c r="E160" i="36"/>
  <c r="E187" i="36" s="1"/>
  <c r="G98" i="36"/>
  <c r="M303" i="47" s="1"/>
  <c r="F148" i="1"/>
  <c r="F175" i="1" s="1"/>
  <c r="L43" i="47"/>
  <c r="L45" i="47"/>
  <c r="F149" i="1"/>
  <c r="F176" i="1" s="1"/>
  <c r="F194" i="1" s="1"/>
  <c r="F159" i="1"/>
  <c r="F186" i="1" s="1"/>
  <c r="F203" i="1" s="1"/>
  <c r="L44" i="47"/>
  <c r="F155" i="1"/>
  <c r="F182" i="1" s="1"/>
  <c r="F199" i="1" s="1"/>
  <c r="F152" i="1"/>
  <c r="F179" i="1" s="1"/>
  <c r="I291" i="52"/>
  <c r="I62" i="43" s="1"/>
  <c r="I219" i="52"/>
  <c r="I65" i="40" s="1"/>
  <c r="I374" i="52"/>
  <c r="I70" i="46" s="1"/>
  <c r="O960" i="47" s="1"/>
  <c r="I289" i="52"/>
  <c r="I60" i="43" s="1"/>
  <c r="O749" i="47" s="1"/>
  <c r="G106" i="1"/>
  <c r="F153" i="1"/>
  <c r="F180" i="1" s="1"/>
  <c r="F154" i="1"/>
  <c r="F181" i="1" s="1"/>
  <c r="F198" i="1" s="1"/>
  <c r="I293" i="52"/>
  <c r="I64" i="43" s="1"/>
  <c r="O753" i="47" s="1"/>
  <c r="I299" i="52"/>
  <c r="I70" i="43" s="1"/>
  <c r="O759" i="47" s="1"/>
  <c r="F150" i="1"/>
  <c r="F177" i="1" s="1"/>
  <c r="F195" i="1" s="1"/>
  <c r="I292" i="52"/>
  <c r="I63" i="43" s="1"/>
  <c r="O752" i="47" s="1"/>
  <c r="I297" i="52"/>
  <c r="I68" i="43" s="1"/>
  <c r="O757" i="47" s="1"/>
  <c r="G96" i="1"/>
  <c r="G150" i="1" s="1"/>
  <c r="G177" i="1" s="1"/>
  <c r="G195" i="1" s="1"/>
  <c r="M15" i="47"/>
  <c r="AK19" i="52"/>
  <c r="AK65" i="1" s="1"/>
  <c r="H65" i="1"/>
  <c r="N17" i="47" s="1"/>
  <c r="G99" i="1"/>
  <c r="M40" i="47" s="1"/>
  <c r="G103" i="1"/>
  <c r="M44" i="47" s="1"/>
  <c r="H65" i="36"/>
  <c r="N285" i="47" s="1"/>
  <c r="G95" i="1"/>
  <c r="M36" i="47" s="1"/>
  <c r="I339" i="52"/>
  <c r="I60" i="45" s="1"/>
  <c r="H27" i="52"/>
  <c r="H60" i="1"/>
  <c r="I266" i="52"/>
  <c r="I273" i="52"/>
  <c r="I69" i="42" s="1"/>
  <c r="O691" i="47" s="1"/>
  <c r="I271" i="52"/>
  <c r="I67" i="42" s="1"/>
  <c r="O689" i="47" s="1"/>
  <c r="I270" i="52"/>
  <c r="I66" i="42" s="1"/>
  <c r="O688" i="47" s="1"/>
  <c r="J269" i="52"/>
  <c r="J65" i="42" s="1"/>
  <c r="I349" i="52"/>
  <c r="I70" i="45" s="1"/>
  <c r="O893" i="47" s="1"/>
  <c r="I342" i="52"/>
  <c r="I63" i="45" s="1"/>
  <c r="O886" i="47" s="1"/>
  <c r="I347" i="52"/>
  <c r="I68" i="45" s="1"/>
  <c r="O891" i="47" s="1"/>
  <c r="I274" i="52"/>
  <c r="I70" i="42" s="1"/>
  <c r="O692" i="47" s="1"/>
  <c r="I348" i="52"/>
  <c r="I69" i="45" s="1"/>
  <c r="O892" i="47" s="1"/>
  <c r="I346" i="52"/>
  <c r="I67" i="45" s="1"/>
  <c r="O890" i="47" s="1"/>
  <c r="I272" i="52"/>
  <c r="I68" i="42" s="1"/>
  <c r="O690" i="47" s="1"/>
  <c r="I290" i="52"/>
  <c r="I61" i="43" s="1"/>
  <c r="O750" i="47" s="1"/>
  <c r="J294" i="52"/>
  <c r="I341" i="52"/>
  <c r="I345" i="52"/>
  <c r="I66" i="45" s="1"/>
  <c r="O889" i="47" s="1"/>
  <c r="I268" i="52"/>
  <c r="I64" i="42" s="1"/>
  <c r="O686" i="47" s="1"/>
  <c r="I295" i="52"/>
  <c r="I66" i="43" s="1"/>
  <c r="I343" i="52"/>
  <c r="I64" i="45" s="1"/>
  <c r="J344" i="52"/>
  <c r="J65" i="45" s="1"/>
  <c r="I264" i="52"/>
  <c r="I60" i="42" s="1"/>
  <c r="O682" i="47" s="1"/>
  <c r="I296" i="52"/>
  <c r="I67" i="43" s="1"/>
  <c r="I340" i="52"/>
  <c r="I61" i="45" s="1"/>
  <c r="O884" i="47" s="1"/>
  <c r="I267" i="52"/>
  <c r="I63" i="42" s="1"/>
  <c r="O685" i="47" s="1"/>
  <c r="I265" i="52"/>
  <c r="I61" i="42" s="1"/>
  <c r="O683" i="47" s="1"/>
  <c r="I298" i="52"/>
  <c r="I69" i="43" s="1"/>
  <c r="O758" i="47" s="1"/>
  <c r="I366" i="52"/>
  <c r="I62" i="46" s="1"/>
  <c r="O952" i="47" s="1"/>
  <c r="I218" i="52"/>
  <c r="I64" i="40" s="1"/>
  <c r="I371" i="52"/>
  <c r="I67" i="46" s="1"/>
  <c r="O957" i="47" s="1"/>
  <c r="I373" i="52"/>
  <c r="I69" i="46" s="1"/>
  <c r="O959" i="47" s="1"/>
  <c r="J369" i="52"/>
  <c r="I194" i="52"/>
  <c r="I65" i="39" s="1"/>
  <c r="AK65" i="39"/>
  <c r="I169" i="52"/>
  <c r="I65" i="38" s="1"/>
  <c r="AK65" i="38"/>
  <c r="I44" i="52"/>
  <c r="I47" i="52" s="1"/>
  <c r="AK65" i="34"/>
  <c r="AK65" i="20"/>
  <c r="I244" i="52"/>
  <c r="I65" i="41" s="1"/>
  <c r="AK65" i="41"/>
  <c r="I319" i="52"/>
  <c r="I65" i="44" s="1"/>
  <c r="AK65" i="44"/>
  <c r="I364" i="52"/>
  <c r="I60" i="46" s="1"/>
  <c r="O950" i="47" s="1"/>
  <c r="I372" i="52"/>
  <c r="I68" i="46" s="1"/>
  <c r="O958" i="47" s="1"/>
  <c r="I370" i="52"/>
  <c r="I66" i="46" s="1"/>
  <c r="O956" i="47" s="1"/>
  <c r="I367" i="52"/>
  <c r="I63" i="46" s="1"/>
  <c r="O953" i="47" s="1"/>
  <c r="I365" i="52"/>
  <c r="I61" i="46" s="1"/>
  <c r="O951" i="47" s="1"/>
  <c r="I368" i="52"/>
  <c r="I64" i="46" s="1"/>
  <c r="O954" i="47" s="1"/>
  <c r="E152" i="36"/>
  <c r="E179" i="36" s="1"/>
  <c r="M280" i="47"/>
  <c r="G97" i="1"/>
  <c r="M38" i="47" s="1"/>
  <c r="G105" i="1"/>
  <c r="G159" i="1" s="1"/>
  <c r="G186" i="1" s="1"/>
  <c r="G203" i="1" s="1"/>
  <c r="G104" i="1"/>
  <c r="M45" i="47" s="1"/>
  <c r="M22" i="47"/>
  <c r="G94" i="1"/>
  <c r="G148" i="1" s="1"/>
  <c r="G175" i="1" s="1"/>
  <c r="G101" i="1"/>
  <c r="M42" i="47" s="1"/>
  <c r="O751" i="47"/>
  <c r="G98" i="1"/>
  <c r="M39" i="47" s="1"/>
  <c r="G102" i="1"/>
  <c r="G156" i="1" s="1"/>
  <c r="G183" i="1" s="1"/>
  <c r="G100" i="1"/>
  <c r="M41" i="47" s="1"/>
  <c r="J69" i="52"/>
  <c r="K69" i="52" s="1"/>
  <c r="L69" i="52" s="1"/>
  <c r="M69" i="52" s="1"/>
  <c r="N69" i="52" s="1"/>
  <c r="O69" i="52" s="1"/>
  <c r="P69" i="52" s="1"/>
  <c r="Q69" i="52" s="1"/>
  <c r="R69" i="52" s="1"/>
  <c r="S69" i="52" s="1"/>
  <c r="T69" i="52" s="1"/>
  <c r="U69" i="52" s="1"/>
  <c r="V69" i="52" s="1"/>
  <c r="W69" i="52" s="1"/>
  <c r="X69" i="52" s="1"/>
  <c r="Y69" i="52" s="1"/>
  <c r="Z69" i="52" s="1"/>
  <c r="AA69" i="52" s="1"/>
  <c r="AB69" i="52" s="1"/>
  <c r="AC69" i="52" s="1"/>
  <c r="AD69" i="52" s="1"/>
  <c r="AE69" i="52" s="1"/>
  <c r="AF69" i="52" s="1"/>
  <c r="AG69" i="52" s="1"/>
  <c r="AH69" i="52" s="1"/>
  <c r="AI69" i="52" s="1"/>
  <c r="AJ69" i="52" s="1"/>
  <c r="I71" i="52"/>
  <c r="I66" i="52"/>
  <c r="I67" i="52"/>
  <c r="I73" i="52"/>
  <c r="I74" i="52"/>
  <c r="I68" i="52"/>
  <c r="I72" i="52"/>
  <c r="I70" i="52"/>
  <c r="I64" i="52"/>
  <c r="I65" i="52"/>
  <c r="AK94" i="52"/>
  <c r="F107" i="36"/>
  <c r="L312" i="47" s="1"/>
  <c r="F105" i="36"/>
  <c r="L310" i="47" s="1"/>
  <c r="G103" i="36"/>
  <c r="M308" i="47" s="1"/>
  <c r="F108" i="36"/>
  <c r="L313" i="47" s="1"/>
  <c r="F103" i="36"/>
  <c r="L308" i="47" s="1"/>
  <c r="AK119" i="52"/>
  <c r="H102" i="52"/>
  <c r="F106" i="36"/>
  <c r="L311" i="47" s="1"/>
  <c r="H127" i="52"/>
  <c r="N289" i="47"/>
  <c r="F102" i="36"/>
  <c r="L307" i="47" s="1"/>
  <c r="F109" i="36"/>
  <c r="F163" i="36" s="1"/>
  <c r="F190" i="36" s="1"/>
  <c r="F207" i="36" s="1"/>
  <c r="F100" i="36"/>
  <c r="L305" i="47" s="1"/>
  <c r="F101" i="36"/>
  <c r="F155" i="36" s="1"/>
  <c r="F182" i="36" s="1"/>
  <c r="F104" i="36"/>
  <c r="F158" i="36" s="1"/>
  <c r="F185" i="36" s="1"/>
  <c r="F202" i="36" s="1"/>
  <c r="F110" i="36"/>
  <c r="F164" i="36" s="1"/>
  <c r="F191" i="36" s="1"/>
  <c r="F99" i="36"/>
  <c r="F153" i="36" s="1"/>
  <c r="F180" i="36" s="1"/>
  <c r="F198" i="36" s="1"/>
  <c r="E156" i="36"/>
  <c r="E183" i="36" s="1"/>
  <c r="K305" i="47"/>
  <c r="E154" i="36"/>
  <c r="E181" i="36" s="1"/>
  <c r="E199" i="36" s="1"/>
  <c r="E161" i="36"/>
  <c r="E188" i="36" s="1"/>
  <c r="E205" i="36" s="1"/>
  <c r="K304" i="47"/>
  <c r="K310" i="47"/>
  <c r="E157" i="36"/>
  <c r="E184" i="36" s="1"/>
  <c r="K308" i="47"/>
  <c r="E163" i="36"/>
  <c r="E190" i="36" s="1"/>
  <c r="E207" i="36" s="1"/>
  <c r="K314" i="47"/>
  <c r="K313" i="47"/>
  <c r="E162" i="36"/>
  <c r="E189" i="36" s="1"/>
  <c r="E206" i="36" s="1"/>
  <c r="K306" i="47"/>
  <c r="E155" i="36"/>
  <c r="E182" i="36" s="1"/>
  <c r="E158" i="36"/>
  <c r="E185" i="36" s="1"/>
  <c r="E202" i="36" s="1"/>
  <c r="K309" i="47"/>
  <c r="G105" i="36"/>
  <c r="M310" i="47" s="1"/>
  <c r="G102" i="36"/>
  <c r="G156" i="36" s="1"/>
  <c r="G183" i="36" s="1"/>
  <c r="G104" i="36"/>
  <c r="M309" i="47" s="1"/>
  <c r="G100" i="36"/>
  <c r="G154" i="36" s="1"/>
  <c r="G181" i="36" s="1"/>
  <c r="G199" i="36" s="1"/>
  <c r="G107" i="36"/>
  <c r="M312" i="47" s="1"/>
  <c r="G110" i="36"/>
  <c r="M315" i="47" s="1"/>
  <c r="Q5" i="20"/>
  <c r="Q11" i="20" s="1"/>
  <c r="Q5" i="46"/>
  <c r="Q11" i="46" s="1"/>
  <c r="Q5" i="42"/>
  <c r="Q11" i="42" s="1"/>
  <c r="Q5" i="41"/>
  <c r="Q11" i="41" s="1"/>
  <c r="Q5" i="38"/>
  <c r="Q11" i="38" s="1"/>
  <c r="Q5" i="39"/>
  <c r="Q11" i="39" s="1"/>
  <c r="Q5" i="1"/>
  <c r="Q11" i="1" s="1"/>
  <c r="Q5" i="44"/>
  <c r="Q11" i="44" s="1"/>
  <c r="Q5" i="45"/>
  <c r="Q11" i="45" s="1"/>
  <c r="Q5" i="48"/>
  <c r="Q5" i="37"/>
  <c r="Q11" i="37" s="1"/>
  <c r="Q5" i="36"/>
  <c r="Q11" i="36" s="1"/>
  <c r="Q5" i="43"/>
  <c r="Q11" i="43" s="1"/>
  <c r="Q5" i="34"/>
  <c r="Q11" i="34" s="1"/>
  <c r="Q5" i="40"/>
  <c r="Q11" i="40" s="1"/>
  <c r="Q5" i="35"/>
  <c r="Q11" i="35" s="1"/>
  <c r="N485" i="47"/>
  <c r="H102" i="39"/>
  <c r="H98" i="38"/>
  <c r="N414" i="47"/>
  <c r="H110" i="38"/>
  <c r="H109" i="38"/>
  <c r="M572" i="47"/>
  <c r="G153" i="40"/>
  <c r="G180" i="40" s="1"/>
  <c r="G198" i="40" s="1"/>
  <c r="M574" i="47"/>
  <c r="G155" i="40"/>
  <c r="G182" i="40" s="1"/>
  <c r="N419" i="47"/>
  <c r="H103" i="38"/>
  <c r="M109" i="47"/>
  <c r="G159" i="20"/>
  <c r="G186" i="20" s="1"/>
  <c r="G203" i="20" s="1"/>
  <c r="O167" i="38"/>
  <c r="O194" i="38" s="1"/>
  <c r="M111" i="47"/>
  <c r="G161" i="20"/>
  <c r="G188" i="20" s="1"/>
  <c r="G205" i="20" s="1"/>
  <c r="M842" i="47"/>
  <c r="G155" i="44"/>
  <c r="G182" i="44" s="1"/>
  <c r="M582" i="47"/>
  <c r="G163" i="40"/>
  <c r="G190" i="40" s="1"/>
  <c r="G207" i="40" s="1"/>
  <c r="M510" i="47"/>
  <c r="G158" i="39"/>
  <c r="G185" i="39" s="1"/>
  <c r="G202" i="39" s="1"/>
  <c r="N83" i="47"/>
  <c r="H102" i="20"/>
  <c r="N80" i="47"/>
  <c r="H99" i="20"/>
  <c r="L237" i="47"/>
  <c r="F153" i="35"/>
  <c r="F180" i="35" s="1"/>
  <c r="F198" i="35" s="1"/>
  <c r="M573" i="47"/>
  <c r="G154" i="40"/>
  <c r="G181" i="40" s="1"/>
  <c r="G199" i="40" s="1"/>
  <c r="N80" i="45"/>
  <c r="S898" i="47"/>
  <c r="M147" i="45"/>
  <c r="O754" i="47"/>
  <c r="N150" i="47"/>
  <c r="H102" i="34"/>
  <c r="N148" i="47"/>
  <c r="H100" i="34"/>
  <c r="M506" i="47"/>
  <c r="G154" i="39"/>
  <c r="G181" i="39" s="1"/>
  <c r="G199" i="39" s="1"/>
  <c r="N14" i="47"/>
  <c r="N79" i="38"/>
  <c r="M84" i="38"/>
  <c r="N550" i="47"/>
  <c r="H100" i="40"/>
  <c r="N282" i="47"/>
  <c r="N816" i="47"/>
  <c r="H98" i="44"/>
  <c r="H109" i="44"/>
  <c r="H110" i="44"/>
  <c r="N618" i="47"/>
  <c r="H101" i="41"/>
  <c r="N19" i="47"/>
  <c r="N708" i="47"/>
  <c r="H151" i="42"/>
  <c r="H178" i="42" s="1"/>
  <c r="M169" i="47"/>
  <c r="G152" i="34"/>
  <c r="G179" i="34" s="1"/>
  <c r="M840" i="47"/>
  <c r="G153" i="44"/>
  <c r="G180" i="44" s="1"/>
  <c r="G198" i="44" s="1"/>
  <c r="H103" i="44"/>
  <c r="N821" i="47"/>
  <c r="M441" i="47"/>
  <c r="G156" i="38"/>
  <c r="G183" i="38" s="1"/>
  <c r="N978" i="47"/>
  <c r="H153" i="46"/>
  <c r="H180" i="46" s="1"/>
  <c r="M578" i="47"/>
  <c r="G159" i="40"/>
  <c r="G186" i="40" s="1"/>
  <c r="G203" i="40" s="1"/>
  <c r="L242" i="47"/>
  <c r="F158" i="35"/>
  <c r="F185" i="35" s="1"/>
  <c r="F202" i="35" s="1"/>
  <c r="L247" i="47"/>
  <c r="F163" i="35"/>
  <c r="F190" i="35" s="1"/>
  <c r="F207" i="35" s="1"/>
  <c r="L241" i="47"/>
  <c r="F157" i="35"/>
  <c r="F184" i="35" s="1"/>
  <c r="N16" i="47"/>
  <c r="M639" i="47"/>
  <c r="G153" i="41"/>
  <c r="G180" i="41" s="1"/>
  <c r="G198" i="41" s="1"/>
  <c r="O163" i="42"/>
  <c r="O190" i="42" s="1"/>
  <c r="M449" i="47"/>
  <c r="G164" i="38"/>
  <c r="G191" i="38" s="1"/>
  <c r="H103" i="20"/>
  <c r="N84" i="47"/>
  <c r="N79" i="36"/>
  <c r="M84" i="36"/>
  <c r="L30" i="51"/>
  <c r="N104" i="48"/>
  <c r="V739" i="47"/>
  <c r="P162" i="43"/>
  <c r="V873" i="47"/>
  <c r="P162" i="45"/>
  <c r="N421" i="47"/>
  <c r="H105" i="38"/>
  <c r="M112" i="47"/>
  <c r="G162" i="20"/>
  <c r="G189" i="20" s="1"/>
  <c r="G206" i="20" s="1"/>
  <c r="N80" i="46"/>
  <c r="S965" i="47"/>
  <c r="M147" i="46"/>
  <c r="G108" i="35"/>
  <c r="M223" i="47"/>
  <c r="H101" i="40"/>
  <c r="N551" i="47"/>
  <c r="M513" i="47"/>
  <c r="G161" i="39"/>
  <c r="G188" i="39" s="1"/>
  <c r="G205" i="39" s="1"/>
  <c r="M438" i="47"/>
  <c r="G153" i="38"/>
  <c r="G180" i="38" s="1"/>
  <c r="G198" i="38" s="1"/>
  <c r="H108" i="20"/>
  <c r="N89" i="47"/>
  <c r="N779" i="47"/>
  <c r="H155" i="43"/>
  <c r="H182" i="43" s="1"/>
  <c r="H199" i="43" s="1"/>
  <c r="M640" i="47"/>
  <c r="G154" i="41"/>
  <c r="G181" i="41" s="1"/>
  <c r="G199" i="41" s="1"/>
  <c r="M178" i="47"/>
  <c r="G161" i="34"/>
  <c r="G188" i="34" s="1"/>
  <c r="G205" i="34" s="1"/>
  <c r="M571" i="47"/>
  <c r="G152" i="40"/>
  <c r="G179" i="40" s="1"/>
  <c r="H100" i="41"/>
  <c r="N617" i="47"/>
  <c r="M37" i="47"/>
  <c r="N156" i="47"/>
  <c r="H108" i="34"/>
  <c r="O167" i="41"/>
  <c r="O194" i="41" s="1"/>
  <c r="M575" i="47"/>
  <c r="G156" i="40"/>
  <c r="G183" i="40" s="1"/>
  <c r="M641" i="47"/>
  <c r="G155" i="41"/>
  <c r="G182" i="41" s="1"/>
  <c r="N21" i="47"/>
  <c r="M214" i="47"/>
  <c r="G99" i="35"/>
  <c r="N914" i="47"/>
  <c r="H156" i="45"/>
  <c r="H183" i="45" s="1"/>
  <c r="R429" i="47"/>
  <c r="L151" i="38"/>
  <c r="N287" i="47"/>
  <c r="M220" i="47"/>
  <c r="G105" i="35"/>
  <c r="M851" i="47"/>
  <c r="G164" i="44"/>
  <c r="G191" i="44" s="1"/>
  <c r="N284" i="47"/>
  <c r="M847" i="47"/>
  <c r="G160" i="44"/>
  <c r="G187" i="44" s="1"/>
  <c r="N712" i="47"/>
  <c r="H155" i="42"/>
  <c r="H182" i="42" s="1"/>
  <c r="H199" i="42" s="1"/>
  <c r="N824" i="47"/>
  <c r="H106" i="44"/>
  <c r="O163" i="43"/>
  <c r="O190" i="43" s="1"/>
  <c r="N151" i="47"/>
  <c r="H103" i="34"/>
  <c r="H108" i="40"/>
  <c r="N558" i="47"/>
  <c r="M512" i="47"/>
  <c r="G160" i="39"/>
  <c r="G187" i="39" s="1"/>
  <c r="H98" i="20"/>
  <c r="N79" i="47"/>
  <c r="H109" i="20"/>
  <c r="H110" i="20"/>
  <c r="N79" i="35"/>
  <c r="M84" i="35"/>
  <c r="L244" i="47"/>
  <c r="F160" i="35"/>
  <c r="F187" i="35" s="1"/>
  <c r="M579" i="47"/>
  <c r="G160" i="40"/>
  <c r="G187" i="40" s="1"/>
  <c r="H102" i="41"/>
  <c r="N619" i="47"/>
  <c r="N710" i="47"/>
  <c r="H153" i="42"/>
  <c r="H180" i="42" s="1"/>
  <c r="N424" i="47"/>
  <c r="H108" i="38"/>
  <c r="L236" i="47"/>
  <c r="F152" i="35"/>
  <c r="F179" i="35" s="1"/>
  <c r="M217" i="47"/>
  <c r="G102" i="35"/>
  <c r="R362" i="47"/>
  <c r="L151" i="37"/>
  <c r="H104" i="20"/>
  <c r="N85" i="47"/>
  <c r="M437" i="47"/>
  <c r="G152" i="38"/>
  <c r="G179" i="38" s="1"/>
  <c r="H99" i="34"/>
  <c r="N147" i="47"/>
  <c r="L151" i="36"/>
  <c r="R295" i="47"/>
  <c r="N826" i="47"/>
  <c r="H108" i="44"/>
  <c r="M648" i="47"/>
  <c r="G162" i="41"/>
  <c r="G189" i="41" s="1"/>
  <c r="G206" i="41" s="1"/>
  <c r="N87" i="47"/>
  <c r="H106" i="20"/>
  <c r="M843" i="47"/>
  <c r="G156" i="44"/>
  <c r="G183" i="44" s="1"/>
  <c r="V2" i="47"/>
  <c r="P162" i="1"/>
  <c r="V940" i="47"/>
  <c r="P162" i="46"/>
  <c r="O167" i="35"/>
  <c r="O194" i="35" s="1"/>
  <c r="M841" i="47"/>
  <c r="G154" i="44"/>
  <c r="G181" i="44" s="1"/>
  <c r="G199" i="44" s="1"/>
  <c r="M446" i="47"/>
  <c r="G161" i="38"/>
  <c r="G188" i="38" s="1"/>
  <c r="G205" i="38" s="1"/>
  <c r="S764" i="47"/>
  <c r="M147" i="43"/>
  <c r="N80" i="43"/>
  <c r="N13" i="47"/>
  <c r="N777" i="47"/>
  <c r="H153" i="43"/>
  <c r="H180" i="43" s="1"/>
  <c r="L245" i="47"/>
  <c r="F161" i="35"/>
  <c r="F188" i="35" s="1"/>
  <c r="F205" i="35" s="1"/>
  <c r="H108" i="39"/>
  <c r="N491" i="47"/>
  <c r="M171" i="47"/>
  <c r="G154" i="34"/>
  <c r="G181" i="34" s="1"/>
  <c r="G199" i="34" s="1"/>
  <c r="N917" i="47"/>
  <c r="H159" i="45"/>
  <c r="H186" i="45" s="1"/>
  <c r="H203" i="45" s="1"/>
  <c r="N281" i="47"/>
  <c r="H98" i="40"/>
  <c r="N548" i="47"/>
  <c r="H110" i="40"/>
  <c r="H109" i="40"/>
  <c r="M505" i="47"/>
  <c r="G153" i="39"/>
  <c r="G180" i="39" s="1"/>
  <c r="G198" i="39" s="1"/>
  <c r="M650" i="47"/>
  <c r="G164" i="41"/>
  <c r="G191" i="41" s="1"/>
  <c r="G208" i="41" s="1"/>
  <c r="N825" i="47"/>
  <c r="H107" i="44"/>
  <c r="M114" i="47"/>
  <c r="G164" i="20"/>
  <c r="G191" i="20" s="1"/>
  <c r="M850" i="47"/>
  <c r="G163" i="44"/>
  <c r="G190" i="44" s="1"/>
  <c r="G207" i="44" s="1"/>
  <c r="H99" i="39"/>
  <c r="N482" i="47"/>
  <c r="H106" i="41"/>
  <c r="N623" i="47"/>
  <c r="L151" i="35"/>
  <c r="R228" i="47"/>
  <c r="O167" i="39"/>
  <c r="O194" i="39" s="1"/>
  <c r="G109" i="36"/>
  <c r="N80" i="1"/>
  <c r="S27" i="47"/>
  <c r="M147" i="1"/>
  <c r="H106" i="39"/>
  <c r="N489" i="47"/>
  <c r="N15" i="47"/>
  <c r="H104" i="34"/>
  <c r="N152" i="47"/>
  <c r="N915" i="47"/>
  <c r="H157" i="45"/>
  <c r="H184" i="45" s="1"/>
  <c r="H201" i="45" s="1"/>
  <c r="N80" i="42"/>
  <c r="S697" i="47"/>
  <c r="M147" i="42"/>
  <c r="G101" i="36"/>
  <c r="N822" i="47"/>
  <c r="H104" i="44"/>
  <c r="N79" i="37"/>
  <c r="M84" i="37"/>
  <c r="O167" i="40"/>
  <c r="O194" i="40" s="1"/>
  <c r="N974" i="47"/>
  <c r="H149" i="46"/>
  <c r="H176" i="46" s="1"/>
  <c r="H194" i="46" s="1"/>
  <c r="O687" i="47"/>
  <c r="M444" i="47"/>
  <c r="G159" i="38"/>
  <c r="G186" i="38" s="1"/>
  <c r="G203" i="38" s="1"/>
  <c r="M219" i="47"/>
  <c r="G104" i="35"/>
  <c r="M511" i="47"/>
  <c r="G159" i="39"/>
  <c r="G186" i="39" s="1"/>
  <c r="G203" i="39" s="1"/>
  <c r="H105" i="41"/>
  <c r="N622" i="47"/>
  <c r="N823" i="47"/>
  <c r="H105" i="44"/>
  <c r="N18" i="47"/>
  <c r="O888" i="47"/>
  <c r="N975" i="47"/>
  <c r="H150" i="46"/>
  <c r="H177" i="46" s="1"/>
  <c r="H195" i="46" s="1"/>
  <c r="G103" i="35"/>
  <c r="M218" i="47"/>
  <c r="V136" i="47"/>
  <c r="P166" i="34"/>
  <c r="V69" i="47"/>
  <c r="P166" i="20"/>
  <c r="H105" i="39"/>
  <c r="N488" i="47"/>
  <c r="M514" i="47"/>
  <c r="G162" i="39"/>
  <c r="G189" i="39" s="1"/>
  <c r="G206" i="39" s="1"/>
  <c r="M439" i="47"/>
  <c r="G154" i="38"/>
  <c r="G181" i="38" s="1"/>
  <c r="G199" i="38" s="1"/>
  <c r="M110" i="47"/>
  <c r="G160" i="20"/>
  <c r="G187" i="20" s="1"/>
  <c r="N818" i="47"/>
  <c r="H100" i="44"/>
  <c r="R496" i="47"/>
  <c r="L151" i="39"/>
  <c r="N979" i="47"/>
  <c r="H154" i="46"/>
  <c r="H181" i="46" s="1"/>
  <c r="H198" i="46" s="1"/>
  <c r="N782" i="47"/>
  <c r="H158" i="43"/>
  <c r="H185" i="43" s="1"/>
  <c r="H202" i="43" s="1"/>
  <c r="M222" i="47"/>
  <c r="G107" i="35"/>
  <c r="N918" i="47"/>
  <c r="H160" i="45"/>
  <c r="H187" i="45" s="1"/>
  <c r="H204" i="45" s="1"/>
  <c r="M174" i="47"/>
  <c r="G157" i="34"/>
  <c r="G184" i="34" s="1"/>
  <c r="M649" i="47"/>
  <c r="G163" i="41"/>
  <c r="G190" i="41" s="1"/>
  <c r="G207" i="41" s="1"/>
  <c r="M113" i="47"/>
  <c r="G163" i="20"/>
  <c r="G190" i="20" s="1"/>
  <c r="G207" i="20" s="1"/>
  <c r="N714" i="47"/>
  <c r="H157" i="42"/>
  <c r="H184" i="42" s="1"/>
  <c r="H201" i="42" s="1"/>
  <c r="M580" i="47"/>
  <c r="G161" i="40"/>
  <c r="G188" i="40" s="1"/>
  <c r="G205" i="40" s="1"/>
  <c r="N417" i="47"/>
  <c r="H101" i="38"/>
  <c r="N775" i="47"/>
  <c r="H151" i="43"/>
  <c r="H178" i="43" s="1"/>
  <c r="M47" i="47"/>
  <c r="G160" i="1"/>
  <c r="G187" i="1" s="1"/>
  <c r="L239" i="47"/>
  <c r="F155" i="35"/>
  <c r="F182" i="35" s="1"/>
  <c r="O163" i="46"/>
  <c r="O190" i="46" s="1"/>
  <c r="N286" i="47"/>
  <c r="N912" i="47"/>
  <c r="H154" i="45"/>
  <c r="H181" i="45" s="1"/>
  <c r="H198" i="45" s="1"/>
  <c r="N99" i="48"/>
  <c r="L32" i="51"/>
  <c r="L240" i="47"/>
  <c r="F156" i="35"/>
  <c r="F183" i="35" s="1"/>
  <c r="L151" i="34"/>
  <c r="R161" i="47"/>
  <c r="O167" i="37"/>
  <c r="O194" i="37" s="1"/>
  <c r="N280" i="47"/>
  <c r="N20" i="47"/>
  <c r="M176" i="47"/>
  <c r="G159" i="34"/>
  <c r="G186" i="34" s="1"/>
  <c r="G203" i="34" s="1"/>
  <c r="N909" i="47"/>
  <c r="H151" i="45"/>
  <c r="H178" i="45" s="1"/>
  <c r="M846" i="47"/>
  <c r="G159" i="44"/>
  <c r="G186" i="44" s="1"/>
  <c r="G203" i="44" s="1"/>
  <c r="M849" i="47"/>
  <c r="G162" i="44"/>
  <c r="G189" i="44" s="1"/>
  <c r="G206" i="44" s="1"/>
  <c r="N556" i="47"/>
  <c r="H106" i="40"/>
  <c r="M105" i="47"/>
  <c r="G155" i="20"/>
  <c r="G182" i="20" s="1"/>
  <c r="M507" i="47"/>
  <c r="G155" i="39"/>
  <c r="G182" i="39" s="1"/>
  <c r="N283" i="47"/>
  <c r="L246" i="47"/>
  <c r="F162" i="35"/>
  <c r="F189" i="35" s="1"/>
  <c r="F206" i="35" s="1"/>
  <c r="N976" i="47"/>
  <c r="H151" i="46"/>
  <c r="H178" i="46" s="1"/>
  <c r="N86" i="47"/>
  <c r="H105" i="20"/>
  <c r="V203" i="47"/>
  <c r="P166" i="35"/>
  <c r="V605" i="47"/>
  <c r="P166" i="41"/>
  <c r="H101" i="34"/>
  <c r="N149" i="47"/>
  <c r="R13" i="19"/>
  <c r="M515" i="47"/>
  <c r="G163" i="39"/>
  <c r="G190" i="39" s="1"/>
  <c r="G207" i="39" s="1"/>
  <c r="N713" i="47"/>
  <c r="H156" i="42"/>
  <c r="H183" i="42" s="1"/>
  <c r="N977" i="47"/>
  <c r="H152" i="46"/>
  <c r="H179" i="46" s="1"/>
  <c r="N81" i="47"/>
  <c r="H100" i="20"/>
  <c r="N707" i="47"/>
  <c r="H150" i="42"/>
  <c r="H177" i="42" s="1"/>
  <c r="H195" i="42" s="1"/>
  <c r="M576" i="47"/>
  <c r="G157" i="40"/>
  <c r="G184" i="40" s="1"/>
  <c r="N423" i="47"/>
  <c r="H107" i="38"/>
  <c r="N79" i="39"/>
  <c r="M84" i="39"/>
  <c r="L151" i="40"/>
  <c r="R563" i="47"/>
  <c r="H99" i="40"/>
  <c r="N549" i="47"/>
  <c r="M445" i="47"/>
  <c r="G160" i="38"/>
  <c r="G187" i="38" s="1"/>
  <c r="N906" i="47"/>
  <c r="H148" i="45"/>
  <c r="H175" i="45" s="1"/>
  <c r="N820" i="47"/>
  <c r="H102" i="44"/>
  <c r="L243" i="47"/>
  <c r="F159" i="35"/>
  <c r="F186" i="35" s="1"/>
  <c r="F203" i="35" s="1"/>
  <c r="M440" i="47"/>
  <c r="G155" i="38"/>
  <c r="G182" i="38" s="1"/>
  <c r="M844" i="47"/>
  <c r="G157" i="44"/>
  <c r="G184" i="44" s="1"/>
  <c r="O883" i="47"/>
  <c r="M839" i="47"/>
  <c r="G152" i="44"/>
  <c r="G179" i="44" s="1"/>
  <c r="N981" i="47"/>
  <c r="H156" i="46"/>
  <c r="H183" i="46" s="1"/>
  <c r="R831" i="47"/>
  <c r="L151" i="44"/>
  <c r="H98" i="41"/>
  <c r="N615" i="47"/>
  <c r="H109" i="41"/>
  <c r="H110" i="41"/>
  <c r="H106" i="34"/>
  <c r="N154" i="47"/>
  <c r="O163" i="1"/>
  <c r="O190" i="1" s="1"/>
  <c r="M845" i="47"/>
  <c r="G158" i="44"/>
  <c r="G185" i="44" s="1"/>
  <c r="G202" i="44" s="1"/>
  <c r="N774" i="47"/>
  <c r="H150" i="43"/>
  <c r="H177" i="43" s="1"/>
  <c r="H195" i="43" s="1"/>
  <c r="M84" i="34"/>
  <c r="N79" i="34"/>
  <c r="N716" i="47"/>
  <c r="H159" i="42"/>
  <c r="H186" i="42" s="1"/>
  <c r="H203" i="42" s="1"/>
  <c r="M179" i="47"/>
  <c r="G162" i="34"/>
  <c r="G189" i="34" s="1"/>
  <c r="G206" i="34" s="1"/>
  <c r="M173" i="47"/>
  <c r="G156" i="34"/>
  <c r="G183" i="34" s="1"/>
  <c r="G106" i="35"/>
  <c r="M221" i="47"/>
  <c r="N911" i="47"/>
  <c r="H153" i="45"/>
  <c r="H180" i="45" s="1"/>
  <c r="N910" i="47"/>
  <c r="H152" i="45"/>
  <c r="H179" i="45" s="1"/>
  <c r="N418" i="47"/>
  <c r="H102" i="38"/>
  <c r="M577" i="47"/>
  <c r="G158" i="40"/>
  <c r="G185" i="40" s="1"/>
  <c r="G202" i="40" s="1"/>
  <c r="N985" i="47"/>
  <c r="H160" i="46"/>
  <c r="H187" i="46" s="1"/>
  <c r="H204" i="46" s="1"/>
  <c r="M104" i="47"/>
  <c r="G154" i="20"/>
  <c r="G181" i="20" s="1"/>
  <c r="G199" i="20" s="1"/>
  <c r="V538" i="47"/>
  <c r="P166" i="40"/>
  <c r="V270" i="47"/>
  <c r="P166" i="36"/>
  <c r="H101" i="39"/>
  <c r="N484" i="47"/>
  <c r="M516" i="47"/>
  <c r="G164" i="39"/>
  <c r="G191" i="39" s="1"/>
  <c r="N709" i="47"/>
  <c r="H152" i="42"/>
  <c r="H179" i="42" s="1"/>
  <c r="N625" i="47"/>
  <c r="H108" i="41"/>
  <c r="N621" i="47"/>
  <c r="H104" i="41"/>
  <c r="M103" i="47"/>
  <c r="G153" i="20"/>
  <c r="G180" i="20" s="1"/>
  <c r="G198" i="20" s="1"/>
  <c r="M84" i="40"/>
  <c r="N79" i="40"/>
  <c r="N776" i="47"/>
  <c r="H152" i="43"/>
  <c r="H179" i="43" s="1"/>
  <c r="N553" i="47"/>
  <c r="H103" i="40"/>
  <c r="N913" i="47"/>
  <c r="H155" i="45"/>
  <c r="H182" i="45" s="1"/>
  <c r="H199" i="45" s="1"/>
  <c r="H99" i="38"/>
  <c r="N415" i="47"/>
  <c r="N88" i="47"/>
  <c r="H107" i="20"/>
  <c r="N819" i="47"/>
  <c r="H101" i="44"/>
  <c r="H104" i="39"/>
  <c r="N487" i="47"/>
  <c r="M646" i="47"/>
  <c r="G160" i="41"/>
  <c r="G187" i="41" s="1"/>
  <c r="M638" i="47"/>
  <c r="G152" i="41"/>
  <c r="G179" i="41" s="1"/>
  <c r="R94" i="47"/>
  <c r="L151" i="20"/>
  <c r="M102" i="47"/>
  <c r="G152" i="20"/>
  <c r="G179" i="20" s="1"/>
  <c r="G101" i="35"/>
  <c r="M216" i="47"/>
  <c r="N706" i="47"/>
  <c r="H149" i="42"/>
  <c r="H176" i="42" s="1"/>
  <c r="H194" i="42" s="1"/>
  <c r="N778" i="47"/>
  <c r="H154" i="43"/>
  <c r="H181" i="43" s="1"/>
  <c r="H198" i="43" s="1"/>
  <c r="M509" i="47"/>
  <c r="G157" i="39"/>
  <c r="G184" i="39" s="1"/>
  <c r="M84" i="44"/>
  <c r="N79" i="44"/>
  <c r="N557" i="47"/>
  <c r="H107" i="40"/>
  <c r="M447" i="47"/>
  <c r="G162" i="38"/>
  <c r="G189" i="38" s="1"/>
  <c r="G206" i="38" s="1"/>
  <c r="N717" i="47"/>
  <c r="H160" i="42"/>
  <c r="H187" i="42" s="1"/>
  <c r="H204" i="42" s="1"/>
  <c r="O167" i="34"/>
  <c r="O194" i="34" s="1"/>
  <c r="N784" i="47"/>
  <c r="H160" i="43"/>
  <c r="H187" i="43" s="1"/>
  <c r="H204" i="43" s="1"/>
  <c r="N980" i="47"/>
  <c r="H155" i="46"/>
  <c r="H182" i="46" s="1"/>
  <c r="H199" i="46" s="1"/>
  <c r="N817" i="47"/>
  <c r="H99" i="44"/>
  <c r="M172" i="47"/>
  <c r="G155" i="34"/>
  <c r="G182" i="34" s="1"/>
  <c r="M508" i="47"/>
  <c r="G156" i="39"/>
  <c r="G183" i="39" s="1"/>
  <c r="N624" i="47"/>
  <c r="H107" i="41"/>
  <c r="N984" i="47"/>
  <c r="H159" i="46"/>
  <c r="H186" i="46" s="1"/>
  <c r="H203" i="46" s="1"/>
  <c r="N290" i="47"/>
  <c r="N715" i="47"/>
  <c r="H158" i="42"/>
  <c r="H185" i="42" s="1"/>
  <c r="H202" i="42" s="1"/>
  <c r="P11" i="48"/>
  <c r="O16" i="51"/>
  <c r="O18" i="51" s="1"/>
  <c r="V471" i="47"/>
  <c r="P166" i="39"/>
  <c r="O167" i="20"/>
  <c r="O194" i="20" s="1"/>
  <c r="H103" i="41"/>
  <c r="N620" i="47"/>
  <c r="L151" i="41"/>
  <c r="R630" i="47"/>
  <c r="O163" i="45"/>
  <c r="O190" i="45" s="1"/>
  <c r="M443" i="47"/>
  <c r="G158" i="38"/>
  <c r="G185" i="38" s="1"/>
  <c r="G202" i="38" s="1"/>
  <c r="M106" i="47"/>
  <c r="G156" i="20"/>
  <c r="G183" i="20" s="1"/>
  <c r="O167" i="44"/>
  <c r="O194" i="44" s="1"/>
  <c r="H107" i="39"/>
  <c r="N490" i="47"/>
  <c r="H104" i="38"/>
  <c r="N420" i="47"/>
  <c r="O955" i="47"/>
  <c r="M581" i="47"/>
  <c r="G162" i="40"/>
  <c r="G189" i="40" s="1"/>
  <c r="G206" i="40" s="1"/>
  <c r="M84" i="20"/>
  <c r="N79" i="20"/>
  <c r="H100" i="39"/>
  <c r="N483" i="47"/>
  <c r="N780" i="47"/>
  <c r="H156" i="43"/>
  <c r="H183" i="43" s="1"/>
  <c r="M175" i="47"/>
  <c r="G158" i="34"/>
  <c r="G185" i="34" s="1"/>
  <c r="G202" i="34" s="1"/>
  <c r="G108" i="36"/>
  <c r="G106" i="36"/>
  <c r="M288" i="47"/>
  <c r="N982" i="47"/>
  <c r="H157" i="46"/>
  <c r="H184" i="46" s="1"/>
  <c r="H201" i="46" s="1"/>
  <c r="G100" i="35"/>
  <c r="M215" i="47"/>
  <c r="M180" i="47"/>
  <c r="G163" i="34"/>
  <c r="G190" i="34" s="1"/>
  <c r="G207" i="34" s="1"/>
  <c r="N916" i="47"/>
  <c r="H158" i="45"/>
  <c r="H185" i="45" s="1"/>
  <c r="H202" i="45" s="1"/>
  <c r="N705" i="47"/>
  <c r="H148" i="42"/>
  <c r="H175" i="42" s="1"/>
  <c r="M108" i="47"/>
  <c r="G158" i="20"/>
  <c r="G185" i="20" s="1"/>
  <c r="G202" i="20" s="1"/>
  <c r="M170" i="47"/>
  <c r="G153" i="34"/>
  <c r="G180" i="34" s="1"/>
  <c r="G198" i="34" s="1"/>
  <c r="N783" i="47"/>
  <c r="H159" i="43"/>
  <c r="H186" i="43" s="1"/>
  <c r="H203" i="43" s="1"/>
  <c r="M645" i="47"/>
  <c r="G159" i="41"/>
  <c r="G186" i="41" s="1"/>
  <c r="G203" i="41" s="1"/>
  <c r="M107" i="47"/>
  <c r="G157" i="20"/>
  <c r="G184" i="20" s="1"/>
  <c r="N711" i="47"/>
  <c r="H154" i="42"/>
  <c r="H181" i="42" s="1"/>
  <c r="H198" i="42" s="1"/>
  <c r="G99" i="36"/>
  <c r="N153" i="47"/>
  <c r="H105" i="34"/>
  <c r="N973" i="47"/>
  <c r="H148" i="46"/>
  <c r="H175" i="46" s="1"/>
  <c r="M643" i="47"/>
  <c r="G157" i="41"/>
  <c r="G184" i="41" s="1"/>
  <c r="N781" i="47"/>
  <c r="H157" i="43"/>
  <c r="H184" i="43" s="1"/>
  <c r="H201" i="43" s="1"/>
  <c r="M442" i="47"/>
  <c r="G157" i="38"/>
  <c r="G184" i="38" s="1"/>
  <c r="N82" i="47"/>
  <c r="H101" i="20"/>
  <c r="H99" i="41"/>
  <c r="N616" i="47"/>
  <c r="M644" i="47"/>
  <c r="G158" i="41"/>
  <c r="G185" i="41" s="1"/>
  <c r="G202" i="41" s="1"/>
  <c r="V806" i="47"/>
  <c r="P166" i="44"/>
  <c r="V672" i="47"/>
  <c r="P162" i="42"/>
  <c r="M504" i="47"/>
  <c r="G152" i="39"/>
  <c r="G179" i="39" s="1"/>
  <c r="N983" i="47"/>
  <c r="H158" i="46"/>
  <c r="H185" i="46" s="1"/>
  <c r="H202" i="46" s="1"/>
  <c r="N79" i="41"/>
  <c r="M84" i="41"/>
  <c r="H98" i="39"/>
  <c r="N481" i="47"/>
  <c r="H110" i="39"/>
  <c r="H109" i="39"/>
  <c r="N907" i="47"/>
  <c r="H149" i="45"/>
  <c r="H176" i="45" s="1"/>
  <c r="H194" i="45" s="1"/>
  <c r="H100" i="38"/>
  <c r="N416" i="47"/>
  <c r="M583" i="47"/>
  <c r="G164" i="40"/>
  <c r="G191" i="40" s="1"/>
  <c r="G208" i="40" s="1"/>
  <c r="M848" i="47"/>
  <c r="G161" i="44"/>
  <c r="G188" i="44" s="1"/>
  <c r="G205" i="44" s="1"/>
  <c r="N555" i="47"/>
  <c r="H105" i="40"/>
  <c r="O167" i="36"/>
  <c r="O194" i="36" s="1"/>
  <c r="H107" i="34"/>
  <c r="N155" i="47"/>
  <c r="N422" i="47"/>
  <c r="H106" i="38"/>
  <c r="M177" i="47"/>
  <c r="G160" i="34"/>
  <c r="G187" i="34" s="1"/>
  <c r="M642" i="47"/>
  <c r="G156" i="41"/>
  <c r="G183" i="41" s="1"/>
  <c r="H102" i="40"/>
  <c r="N552" i="47"/>
  <c r="L238" i="47"/>
  <c r="F154" i="35"/>
  <c r="F181" i="35" s="1"/>
  <c r="F199" i="35" s="1"/>
  <c r="M43" i="47"/>
  <c r="N486" i="47"/>
  <c r="H103" i="39"/>
  <c r="N22" i="47"/>
  <c r="M181" i="47"/>
  <c r="G164" i="34"/>
  <c r="G191" i="34" s="1"/>
  <c r="M647" i="47"/>
  <c r="G161" i="41"/>
  <c r="G188" i="41" s="1"/>
  <c r="G205" i="41" s="1"/>
  <c r="N772" i="47"/>
  <c r="H148" i="43"/>
  <c r="H175" i="43" s="1"/>
  <c r="L248" i="47"/>
  <c r="F164" i="35"/>
  <c r="F191" i="35" s="1"/>
  <c r="N146" i="47"/>
  <c r="H98" i="34"/>
  <c r="H110" i="34"/>
  <c r="H109" i="34"/>
  <c r="N773" i="47"/>
  <c r="H149" i="43"/>
  <c r="H176" i="43" s="1"/>
  <c r="H194" i="43" s="1"/>
  <c r="M448" i="47"/>
  <c r="G163" i="38"/>
  <c r="G190" i="38" s="1"/>
  <c r="G207" i="38" s="1"/>
  <c r="M213" i="47"/>
  <c r="G98" i="35"/>
  <c r="G110" i="35"/>
  <c r="G109" i="35"/>
  <c r="N908" i="47"/>
  <c r="H150" i="45"/>
  <c r="H177" i="45" s="1"/>
  <c r="H195" i="45" s="1"/>
  <c r="N554" i="47"/>
  <c r="H104" i="40"/>
  <c r="K35" i="51"/>
  <c r="V404" i="47"/>
  <c r="P166" i="38"/>
  <c r="V337" i="47"/>
  <c r="P166" i="37"/>
  <c r="G152" i="36" l="1"/>
  <c r="G179" i="36" s="1"/>
  <c r="G158" i="1"/>
  <c r="G185" i="1" s="1"/>
  <c r="G202" i="1" s="1"/>
  <c r="G149" i="1"/>
  <c r="G176" i="1" s="1"/>
  <c r="G194" i="1" s="1"/>
  <c r="M46" i="47"/>
  <c r="J296" i="52"/>
  <c r="J291" i="52"/>
  <c r="I216" i="52"/>
  <c r="I62" i="40" s="1"/>
  <c r="O550" i="47" s="1"/>
  <c r="J339" i="52"/>
  <c r="J60" i="45" s="1"/>
  <c r="P883" i="47" s="1"/>
  <c r="I223" i="52"/>
  <c r="I69" i="40" s="1"/>
  <c r="O557" i="47" s="1"/>
  <c r="I217" i="52"/>
  <c r="I63" i="40" s="1"/>
  <c r="I224" i="52"/>
  <c r="I70" i="40" s="1"/>
  <c r="O558" i="47" s="1"/>
  <c r="H97" i="1"/>
  <c r="N38" i="47" s="1"/>
  <c r="J70" i="52"/>
  <c r="K70" i="52" s="1"/>
  <c r="L70" i="52" s="1"/>
  <c r="M70" i="52" s="1"/>
  <c r="N70" i="52" s="1"/>
  <c r="O70" i="52" s="1"/>
  <c r="P70" i="52" s="1"/>
  <c r="Q70" i="52" s="1"/>
  <c r="R70" i="52" s="1"/>
  <c r="S70" i="52" s="1"/>
  <c r="T70" i="52" s="1"/>
  <c r="U70" i="52" s="1"/>
  <c r="V70" i="52" s="1"/>
  <c r="W70" i="52" s="1"/>
  <c r="X70" i="52" s="1"/>
  <c r="Y70" i="52" s="1"/>
  <c r="Z70" i="52" s="1"/>
  <c r="AA70" i="52" s="1"/>
  <c r="AB70" i="52" s="1"/>
  <c r="AC70" i="52" s="1"/>
  <c r="AD70" i="52" s="1"/>
  <c r="AE70" i="52" s="1"/>
  <c r="AF70" i="52" s="1"/>
  <c r="AG70" i="52" s="1"/>
  <c r="AH70" i="52" s="1"/>
  <c r="AI70" i="52" s="1"/>
  <c r="AJ70" i="52" s="1"/>
  <c r="AK70" i="52" s="1"/>
  <c r="H98" i="1"/>
  <c r="N39" i="47" s="1"/>
  <c r="H100" i="1"/>
  <c r="N41" i="47" s="1"/>
  <c r="I215" i="52"/>
  <c r="I61" i="40" s="1"/>
  <c r="O549" i="47" s="1"/>
  <c r="H95" i="1"/>
  <c r="N12" i="47"/>
  <c r="H104" i="1"/>
  <c r="N45" i="47" s="1"/>
  <c r="H105" i="1"/>
  <c r="N46" i="47" s="1"/>
  <c r="J299" i="52"/>
  <c r="J70" i="43" s="1"/>
  <c r="P759" i="47" s="1"/>
  <c r="K294" i="52"/>
  <c r="K65" i="43" s="1"/>
  <c r="J289" i="52"/>
  <c r="J60" i="43" s="1"/>
  <c r="J297" i="52"/>
  <c r="J68" i="43" s="1"/>
  <c r="P757" i="47" s="1"/>
  <c r="L304" i="47"/>
  <c r="J264" i="52"/>
  <c r="J60" i="42" s="1"/>
  <c r="K269" i="52"/>
  <c r="K65" i="42" s="1"/>
  <c r="M35" i="47"/>
  <c r="G152" i="1"/>
  <c r="G179" i="1" s="1"/>
  <c r="G151" i="1"/>
  <c r="G178" i="1" s="1"/>
  <c r="J266" i="52"/>
  <c r="J62" i="42" s="1"/>
  <c r="P684" i="47" s="1"/>
  <c r="H94" i="1"/>
  <c r="N35" i="47" s="1"/>
  <c r="I214" i="52"/>
  <c r="I60" i="40" s="1"/>
  <c r="I222" i="52"/>
  <c r="I68" i="40" s="1"/>
  <c r="I220" i="52"/>
  <c r="I66" i="40" s="1"/>
  <c r="I221" i="52"/>
  <c r="I67" i="40" s="1"/>
  <c r="O555" i="47" s="1"/>
  <c r="J293" i="52"/>
  <c r="J219" i="52"/>
  <c r="G157" i="1"/>
  <c r="G184" i="1" s="1"/>
  <c r="G201" i="1" s="1"/>
  <c r="H102" i="1"/>
  <c r="H156" i="1" s="1"/>
  <c r="H183" i="1" s="1"/>
  <c r="H103" i="1"/>
  <c r="N44" i="47" s="1"/>
  <c r="H99" i="1"/>
  <c r="H153" i="1" s="1"/>
  <c r="H180" i="1" s="1"/>
  <c r="J295" i="52"/>
  <c r="J65" i="43"/>
  <c r="P754" i="47" s="1"/>
  <c r="G153" i="1"/>
  <c r="G180" i="1" s="1"/>
  <c r="I302" i="52"/>
  <c r="H106" i="1"/>
  <c r="N47" i="47" s="1"/>
  <c r="H101" i="1"/>
  <c r="N42" i="47" s="1"/>
  <c r="H96" i="1"/>
  <c r="J292" i="52"/>
  <c r="J290" i="52"/>
  <c r="J271" i="52"/>
  <c r="F156" i="36"/>
  <c r="F183" i="36" s="1"/>
  <c r="I193" i="52"/>
  <c r="I64" i="39" s="1"/>
  <c r="O485" i="47" s="1"/>
  <c r="J342" i="52"/>
  <c r="J63" i="45" s="1"/>
  <c r="P886" i="47" s="1"/>
  <c r="J265" i="52"/>
  <c r="J61" i="42" s="1"/>
  <c r="P683" i="47" s="1"/>
  <c r="I41" i="52"/>
  <c r="I62" i="20" s="1"/>
  <c r="O81" i="47" s="1"/>
  <c r="I46" i="52"/>
  <c r="I67" i="20" s="1"/>
  <c r="I243" i="52"/>
  <c r="I64" i="41" s="1"/>
  <c r="L314" i="47"/>
  <c r="I40" i="52"/>
  <c r="I61" i="34" s="1"/>
  <c r="O147" i="47" s="1"/>
  <c r="I247" i="52"/>
  <c r="I68" i="41" s="1"/>
  <c r="O623" i="47" s="1"/>
  <c r="J347" i="52"/>
  <c r="J68" i="45" s="1"/>
  <c r="P891" i="47" s="1"/>
  <c r="I48" i="52"/>
  <c r="I69" i="20" s="1"/>
  <c r="O88" i="47" s="1"/>
  <c r="I240" i="52"/>
  <c r="I61" i="41" s="1"/>
  <c r="J348" i="52"/>
  <c r="J69" i="45" s="1"/>
  <c r="P892" i="47" s="1"/>
  <c r="J44" i="52"/>
  <c r="J65" i="20" s="1"/>
  <c r="J244" i="52"/>
  <c r="J273" i="52"/>
  <c r="J270" i="52"/>
  <c r="J66" i="42" s="1"/>
  <c r="P688" i="47" s="1"/>
  <c r="I39" i="52"/>
  <c r="I60" i="34" s="1"/>
  <c r="O146" i="47" s="1"/>
  <c r="I242" i="52"/>
  <c r="I63" i="41" s="1"/>
  <c r="O618" i="47" s="1"/>
  <c r="J345" i="52"/>
  <c r="J66" i="45" s="1"/>
  <c r="P889" i="47" s="1"/>
  <c r="K344" i="52"/>
  <c r="L344" i="52" s="1"/>
  <c r="J341" i="52"/>
  <c r="J267" i="52"/>
  <c r="J349" i="52"/>
  <c r="I42" i="52"/>
  <c r="I63" i="34" s="1"/>
  <c r="O149" i="47" s="1"/>
  <c r="I239" i="52"/>
  <c r="I60" i="41" s="1"/>
  <c r="O615" i="47" s="1"/>
  <c r="J274" i="52"/>
  <c r="J272" i="52"/>
  <c r="J343" i="52"/>
  <c r="I45" i="52"/>
  <c r="I66" i="20" s="1"/>
  <c r="I241" i="52"/>
  <c r="I62" i="41" s="1"/>
  <c r="I49" i="52"/>
  <c r="I70" i="20" s="1"/>
  <c r="O89" i="47" s="1"/>
  <c r="I248" i="52"/>
  <c r="I69" i="41" s="1"/>
  <c r="O624" i="47" s="1"/>
  <c r="I246" i="52"/>
  <c r="I67" i="41" s="1"/>
  <c r="O622" i="47" s="1"/>
  <c r="I62" i="42"/>
  <c r="O684" i="47" s="1"/>
  <c r="I43" i="52"/>
  <c r="I64" i="20" s="1"/>
  <c r="O83" i="47" s="1"/>
  <c r="I245" i="52"/>
  <c r="I66" i="41" s="1"/>
  <c r="O621" i="47" s="1"/>
  <c r="I249" i="52"/>
  <c r="I70" i="41" s="1"/>
  <c r="O625" i="47" s="1"/>
  <c r="I167" i="52"/>
  <c r="I63" i="38" s="1"/>
  <c r="O417" i="47" s="1"/>
  <c r="I191" i="52"/>
  <c r="I62" i="39" s="1"/>
  <c r="J346" i="52"/>
  <c r="J67" i="45" s="1"/>
  <c r="J340" i="52"/>
  <c r="I192" i="52"/>
  <c r="I63" i="39" s="1"/>
  <c r="O484" i="47" s="1"/>
  <c r="J298" i="52"/>
  <c r="I199" i="52"/>
  <c r="I70" i="39" s="1"/>
  <c r="O491" i="47" s="1"/>
  <c r="I195" i="52"/>
  <c r="I66" i="39" s="1"/>
  <c r="O487" i="47" s="1"/>
  <c r="I198" i="52"/>
  <c r="I69" i="39" s="1"/>
  <c r="O490" i="47" s="1"/>
  <c r="I324" i="52"/>
  <c r="I70" i="44" s="1"/>
  <c r="O826" i="47" s="1"/>
  <c r="I189" i="52"/>
  <c r="I60" i="39" s="1"/>
  <c r="O481" i="47" s="1"/>
  <c r="I196" i="52"/>
  <c r="J194" i="52"/>
  <c r="I321" i="52"/>
  <c r="I67" i="44" s="1"/>
  <c r="O823" i="47" s="1"/>
  <c r="J364" i="52"/>
  <c r="J60" i="46" s="1"/>
  <c r="P950" i="47" s="1"/>
  <c r="I352" i="52"/>
  <c r="I197" i="52"/>
  <c r="I68" i="39" s="1"/>
  <c r="O489" i="47" s="1"/>
  <c r="I62" i="45"/>
  <c r="O885" i="47" s="1"/>
  <c r="I190" i="52"/>
  <c r="I61" i="39" s="1"/>
  <c r="I277" i="52"/>
  <c r="J268" i="52"/>
  <c r="J368" i="52"/>
  <c r="I314" i="52"/>
  <c r="I60" i="44" s="1"/>
  <c r="O816" i="47" s="1"/>
  <c r="I317" i="52"/>
  <c r="I63" i="44" s="1"/>
  <c r="O819" i="47" s="1"/>
  <c r="I318" i="52"/>
  <c r="I170" i="52"/>
  <c r="I66" i="38" s="1"/>
  <c r="O420" i="47" s="1"/>
  <c r="I165" i="52"/>
  <c r="I61" i="38" s="1"/>
  <c r="O415" i="47" s="1"/>
  <c r="I322" i="52"/>
  <c r="J319" i="52"/>
  <c r="I173" i="52"/>
  <c r="I69" i="38" s="1"/>
  <c r="O423" i="47" s="1"/>
  <c r="I172" i="52"/>
  <c r="I68" i="38" s="1"/>
  <c r="O422" i="47" s="1"/>
  <c r="I320" i="52"/>
  <c r="I66" i="44" s="1"/>
  <c r="O822" i="47" s="1"/>
  <c r="I315" i="52"/>
  <c r="I61" i="44" s="1"/>
  <c r="J367" i="52"/>
  <c r="J63" i="46" s="1"/>
  <c r="P953" i="47" s="1"/>
  <c r="I171" i="52"/>
  <c r="I67" i="38" s="1"/>
  <c r="I168" i="52"/>
  <c r="I64" i="38" s="1"/>
  <c r="O418" i="47" s="1"/>
  <c r="I323" i="52"/>
  <c r="I69" i="44" s="1"/>
  <c r="O825" i="47" s="1"/>
  <c r="J371" i="52"/>
  <c r="J67" i="46" s="1"/>
  <c r="P957" i="47" s="1"/>
  <c r="I164" i="52"/>
  <c r="I60" i="38" s="1"/>
  <c r="I166" i="52"/>
  <c r="I62" i="38" s="1"/>
  <c r="O416" i="47" s="1"/>
  <c r="J217" i="52"/>
  <c r="I174" i="52"/>
  <c r="I70" i="38" s="1"/>
  <c r="O424" i="47" s="1"/>
  <c r="J169" i="52"/>
  <c r="I316" i="52"/>
  <c r="I62" i="44" s="1"/>
  <c r="O818" i="47" s="1"/>
  <c r="J373" i="52"/>
  <c r="J69" i="46" s="1"/>
  <c r="P959" i="47" s="1"/>
  <c r="J374" i="52"/>
  <c r="I377" i="52"/>
  <c r="J365" i="52"/>
  <c r="J61" i="46" s="1"/>
  <c r="P951" i="47" s="1"/>
  <c r="I68" i="20"/>
  <c r="O87" i="47" s="1"/>
  <c r="I68" i="34"/>
  <c r="O154" i="47" s="1"/>
  <c r="J370" i="52"/>
  <c r="K369" i="52"/>
  <c r="J65" i="46"/>
  <c r="P955" i="47" s="1"/>
  <c r="I63" i="20"/>
  <c r="O82" i="47" s="1"/>
  <c r="J67" i="43"/>
  <c r="P756" i="47" s="1"/>
  <c r="I65" i="34"/>
  <c r="O151" i="47" s="1"/>
  <c r="I65" i="20"/>
  <c r="O84" i="47" s="1"/>
  <c r="I94" i="52"/>
  <c r="I65" i="35" s="1"/>
  <c r="AK65" i="35"/>
  <c r="I119" i="52"/>
  <c r="I65" i="36" s="1"/>
  <c r="O285" i="47" s="1"/>
  <c r="AK65" i="36"/>
  <c r="J63" i="43"/>
  <c r="J366" i="52"/>
  <c r="J62" i="43"/>
  <c r="P751" i="47" s="1"/>
  <c r="J372" i="52"/>
  <c r="F154" i="36"/>
  <c r="F181" i="36" s="1"/>
  <c r="F199" i="36" s="1"/>
  <c r="G155" i="1"/>
  <c r="G182" i="1" s="1"/>
  <c r="G199" i="1" s="1"/>
  <c r="G157" i="36"/>
  <c r="G184" i="36" s="1"/>
  <c r="G154" i="1"/>
  <c r="G181" i="1" s="1"/>
  <c r="G198" i="1" s="1"/>
  <c r="I96" i="46"/>
  <c r="I150" i="46" s="1"/>
  <c r="I177" i="46" s="1"/>
  <c r="I195" i="46" s="1"/>
  <c r="O887" i="47"/>
  <c r="J64" i="52"/>
  <c r="K64" i="52" s="1"/>
  <c r="J71" i="52"/>
  <c r="K71" i="52" s="1"/>
  <c r="L71" i="52" s="1"/>
  <c r="M71" i="52" s="1"/>
  <c r="N71" i="52" s="1"/>
  <c r="O71" i="52" s="1"/>
  <c r="P71" i="52" s="1"/>
  <c r="Q71" i="52" s="1"/>
  <c r="R71" i="52" s="1"/>
  <c r="S71" i="52" s="1"/>
  <c r="T71" i="52" s="1"/>
  <c r="U71" i="52" s="1"/>
  <c r="V71" i="52" s="1"/>
  <c r="W71" i="52" s="1"/>
  <c r="X71" i="52" s="1"/>
  <c r="Y71" i="52" s="1"/>
  <c r="Z71" i="52" s="1"/>
  <c r="AA71" i="52" s="1"/>
  <c r="AB71" i="52" s="1"/>
  <c r="AC71" i="52" s="1"/>
  <c r="AD71" i="52" s="1"/>
  <c r="AE71" i="52" s="1"/>
  <c r="AF71" i="52" s="1"/>
  <c r="AG71" i="52" s="1"/>
  <c r="AH71" i="52" s="1"/>
  <c r="AI71" i="52" s="1"/>
  <c r="AJ71" i="52" s="1"/>
  <c r="AK71" i="52" s="1"/>
  <c r="I103" i="43"/>
  <c r="O781" i="47" s="1"/>
  <c r="I94" i="43"/>
  <c r="O772" i="47" s="1"/>
  <c r="I98" i="43"/>
  <c r="O776" i="47" s="1"/>
  <c r="I98" i="46"/>
  <c r="O977" i="47" s="1"/>
  <c r="I100" i="43"/>
  <c r="I154" i="43" s="1"/>
  <c r="I181" i="43" s="1"/>
  <c r="I198" i="43" s="1"/>
  <c r="I95" i="43"/>
  <c r="O773" i="47" s="1"/>
  <c r="O755" i="47"/>
  <c r="I105" i="43"/>
  <c r="O783" i="47" s="1"/>
  <c r="F161" i="36"/>
  <c r="F188" i="36" s="1"/>
  <c r="F205" i="36" s="1"/>
  <c r="F162" i="36"/>
  <c r="F189" i="36" s="1"/>
  <c r="F206" i="36" s="1"/>
  <c r="I105" i="46"/>
  <c r="O984" i="47" s="1"/>
  <c r="I102" i="46"/>
  <c r="O981" i="47" s="1"/>
  <c r="I95" i="46"/>
  <c r="I149" i="46" s="1"/>
  <c r="I176" i="46" s="1"/>
  <c r="I194" i="46" s="1"/>
  <c r="I96" i="43"/>
  <c r="I150" i="43" s="1"/>
  <c r="I177" i="43" s="1"/>
  <c r="I195" i="43" s="1"/>
  <c r="I101" i="46"/>
  <c r="I155" i="46" s="1"/>
  <c r="I182" i="46" s="1"/>
  <c r="I199" i="46" s="1"/>
  <c r="I104" i="46"/>
  <c r="O983" i="47" s="1"/>
  <c r="L306" i="47"/>
  <c r="H98" i="36"/>
  <c r="N303" i="47" s="1"/>
  <c r="I106" i="46"/>
  <c r="I160" i="46" s="1"/>
  <c r="I187" i="46" s="1"/>
  <c r="I204" i="46" s="1"/>
  <c r="I99" i="43"/>
  <c r="I153" i="43" s="1"/>
  <c r="I180" i="43" s="1"/>
  <c r="I101" i="43"/>
  <c r="O779" i="47" s="1"/>
  <c r="I104" i="43"/>
  <c r="I158" i="43" s="1"/>
  <c r="I185" i="43" s="1"/>
  <c r="I202" i="43" s="1"/>
  <c r="I99" i="46"/>
  <c r="O978" i="47" s="1"/>
  <c r="I102" i="43"/>
  <c r="O780" i="47" s="1"/>
  <c r="F159" i="36"/>
  <c r="F186" i="36" s="1"/>
  <c r="F203" i="36" s="1"/>
  <c r="I97" i="46"/>
  <c r="I151" i="46" s="1"/>
  <c r="I178" i="46" s="1"/>
  <c r="I77" i="52"/>
  <c r="J72" i="52"/>
  <c r="K72" i="52" s="1"/>
  <c r="L72" i="52" s="1"/>
  <c r="M72" i="52" s="1"/>
  <c r="N72" i="52" s="1"/>
  <c r="O72" i="52" s="1"/>
  <c r="P72" i="52" s="1"/>
  <c r="Q72" i="52" s="1"/>
  <c r="R72" i="52" s="1"/>
  <c r="S72" i="52" s="1"/>
  <c r="T72" i="52" s="1"/>
  <c r="U72" i="52" s="1"/>
  <c r="V72" i="52" s="1"/>
  <c r="W72" i="52" s="1"/>
  <c r="X72" i="52" s="1"/>
  <c r="Y72" i="52" s="1"/>
  <c r="Z72" i="52" s="1"/>
  <c r="AA72" i="52" s="1"/>
  <c r="AB72" i="52" s="1"/>
  <c r="AC72" i="52" s="1"/>
  <c r="AD72" i="52" s="1"/>
  <c r="AE72" i="52" s="1"/>
  <c r="AF72" i="52" s="1"/>
  <c r="AG72" i="52" s="1"/>
  <c r="AH72" i="52" s="1"/>
  <c r="AI72" i="52" s="1"/>
  <c r="AJ72" i="52" s="1"/>
  <c r="AK72" i="52" s="1"/>
  <c r="J68" i="52"/>
  <c r="K68" i="52" s="1"/>
  <c r="L68" i="52" s="1"/>
  <c r="M68" i="52" s="1"/>
  <c r="N68" i="52" s="1"/>
  <c r="O68" i="52" s="1"/>
  <c r="P68" i="52" s="1"/>
  <c r="Q68" i="52" s="1"/>
  <c r="R68" i="52" s="1"/>
  <c r="S68" i="52" s="1"/>
  <c r="T68" i="52" s="1"/>
  <c r="U68" i="52" s="1"/>
  <c r="V68" i="52" s="1"/>
  <c r="W68" i="52" s="1"/>
  <c r="X68" i="52" s="1"/>
  <c r="Y68" i="52" s="1"/>
  <c r="Z68" i="52" s="1"/>
  <c r="AA68" i="52" s="1"/>
  <c r="AB68" i="52" s="1"/>
  <c r="AC68" i="52" s="1"/>
  <c r="AD68" i="52" s="1"/>
  <c r="AE68" i="52" s="1"/>
  <c r="AF68" i="52" s="1"/>
  <c r="AG68" i="52" s="1"/>
  <c r="AH68" i="52" s="1"/>
  <c r="AI68" i="52" s="1"/>
  <c r="AJ68" i="52" s="1"/>
  <c r="AK68" i="52" s="1"/>
  <c r="L309" i="47"/>
  <c r="I94" i="46"/>
  <c r="I148" i="46" s="1"/>
  <c r="I175" i="46" s="1"/>
  <c r="F157" i="36"/>
  <c r="F184" i="36" s="1"/>
  <c r="J74" i="52"/>
  <c r="K74" i="52" s="1"/>
  <c r="L74" i="52" s="1"/>
  <c r="M74" i="52" s="1"/>
  <c r="N74" i="52" s="1"/>
  <c r="O74" i="52" s="1"/>
  <c r="P74" i="52" s="1"/>
  <c r="Q74" i="52" s="1"/>
  <c r="R74" i="52" s="1"/>
  <c r="S74" i="52" s="1"/>
  <c r="T74" i="52" s="1"/>
  <c r="U74" i="52" s="1"/>
  <c r="V74" i="52" s="1"/>
  <c r="W74" i="52" s="1"/>
  <c r="X74" i="52" s="1"/>
  <c r="Y74" i="52" s="1"/>
  <c r="Z74" i="52" s="1"/>
  <c r="AA74" i="52" s="1"/>
  <c r="AB74" i="52" s="1"/>
  <c r="AC74" i="52" s="1"/>
  <c r="AD74" i="52" s="1"/>
  <c r="AE74" i="52" s="1"/>
  <c r="AF74" i="52" s="1"/>
  <c r="AG74" i="52" s="1"/>
  <c r="AH74" i="52" s="1"/>
  <c r="AI74" i="52" s="1"/>
  <c r="AJ74" i="52" s="1"/>
  <c r="AK74" i="52" s="1"/>
  <c r="I106" i="43"/>
  <c r="O784" i="47" s="1"/>
  <c r="G158" i="36"/>
  <c r="G185" i="36" s="1"/>
  <c r="G202" i="36" s="1"/>
  <c r="J73" i="52"/>
  <c r="K73" i="52" s="1"/>
  <c r="L73" i="52" s="1"/>
  <c r="M73" i="52" s="1"/>
  <c r="N73" i="52" s="1"/>
  <c r="O73" i="52" s="1"/>
  <c r="P73" i="52" s="1"/>
  <c r="Q73" i="52" s="1"/>
  <c r="R73" i="52" s="1"/>
  <c r="S73" i="52" s="1"/>
  <c r="T73" i="52" s="1"/>
  <c r="U73" i="52" s="1"/>
  <c r="V73" i="52" s="1"/>
  <c r="W73" i="52" s="1"/>
  <c r="X73" i="52" s="1"/>
  <c r="Y73" i="52" s="1"/>
  <c r="Z73" i="52" s="1"/>
  <c r="AA73" i="52" s="1"/>
  <c r="AB73" i="52" s="1"/>
  <c r="AC73" i="52" s="1"/>
  <c r="AD73" i="52" s="1"/>
  <c r="AE73" i="52" s="1"/>
  <c r="AF73" i="52" s="1"/>
  <c r="AG73" i="52" s="1"/>
  <c r="AH73" i="52" s="1"/>
  <c r="AI73" i="52" s="1"/>
  <c r="AJ73" i="52" s="1"/>
  <c r="AK73" i="52" s="1"/>
  <c r="J67" i="52"/>
  <c r="K67" i="52" s="1"/>
  <c r="L67" i="52" s="1"/>
  <c r="M67" i="52" s="1"/>
  <c r="N67" i="52" s="1"/>
  <c r="O67" i="52" s="1"/>
  <c r="P67" i="52" s="1"/>
  <c r="Q67" i="52" s="1"/>
  <c r="R67" i="52" s="1"/>
  <c r="S67" i="52" s="1"/>
  <c r="T67" i="52" s="1"/>
  <c r="U67" i="52" s="1"/>
  <c r="V67" i="52" s="1"/>
  <c r="W67" i="52" s="1"/>
  <c r="X67" i="52" s="1"/>
  <c r="Y67" i="52" s="1"/>
  <c r="Z67" i="52" s="1"/>
  <c r="AA67" i="52" s="1"/>
  <c r="AB67" i="52" s="1"/>
  <c r="AC67" i="52" s="1"/>
  <c r="AD67" i="52" s="1"/>
  <c r="AE67" i="52" s="1"/>
  <c r="AF67" i="52" s="1"/>
  <c r="AG67" i="52" s="1"/>
  <c r="AH67" i="52" s="1"/>
  <c r="AI67" i="52" s="1"/>
  <c r="AJ67" i="52" s="1"/>
  <c r="AK67" i="52" s="1"/>
  <c r="I97" i="43"/>
  <c r="I151" i="43" s="1"/>
  <c r="I178" i="43" s="1"/>
  <c r="O756" i="47"/>
  <c r="I103" i="46"/>
  <c r="O982" i="47" s="1"/>
  <c r="I100" i="46"/>
  <c r="O979" i="47" s="1"/>
  <c r="L315" i="47"/>
  <c r="J65" i="52"/>
  <c r="K65" i="52" s="1"/>
  <c r="L65" i="52" s="1"/>
  <c r="M65" i="52" s="1"/>
  <c r="N65" i="52" s="1"/>
  <c r="O65" i="52" s="1"/>
  <c r="P65" i="52" s="1"/>
  <c r="Q65" i="52" s="1"/>
  <c r="R65" i="52" s="1"/>
  <c r="S65" i="52" s="1"/>
  <c r="T65" i="52" s="1"/>
  <c r="U65" i="52" s="1"/>
  <c r="V65" i="52" s="1"/>
  <c r="W65" i="52" s="1"/>
  <c r="X65" i="52" s="1"/>
  <c r="Y65" i="52" s="1"/>
  <c r="Z65" i="52" s="1"/>
  <c r="AA65" i="52" s="1"/>
  <c r="AB65" i="52" s="1"/>
  <c r="AC65" i="52" s="1"/>
  <c r="AD65" i="52" s="1"/>
  <c r="AE65" i="52" s="1"/>
  <c r="AF65" i="52" s="1"/>
  <c r="AG65" i="52" s="1"/>
  <c r="AH65" i="52" s="1"/>
  <c r="AI65" i="52" s="1"/>
  <c r="AJ65" i="52" s="1"/>
  <c r="AK65" i="52" s="1"/>
  <c r="J66" i="52"/>
  <c r="K66" i="52" s="1"/>
  <c r="L66" i="52" s="1"/>
  <c r="M66" i="52" s="1"/>
  <c r="N66" i="52" s="1"/>
  <c r="O66" i="52" s="1"/>
  <c r="P66" i="52" s="1"/>
  <c r="Q66" i="52" s="1"/>
  <c r="R66" i="52" s="1"/>
  <c r="S66" i="52" s="1"/>
  <c r="T66" i="52" s="1"/>
  <c r="U66" i="52" s="1"/>
  <c r="V66" i="52" s="1"/>
  <c r="W66" i="52" s="1"/>
  <c r="X66" i="52" s="1"/>
  <c r="Y66" i="52" s="1"/>
  <c r="Z66" i="52" s="1"/>
  <c r="AA66" i="52" s="1"/>
  <c r="AB66" i="52" s="1"/>
  <c r="AC66" i="52" s="1"/>
  <c r="AD66" i="52" s="1"/>
  <c r="AE66" i="52" s="1"/>
  <c r="AF66" i="52" s="1"/>
  <c r="AG66" i="52" s="1"/>
  <c r="AH66" i="52" s="1"/>
  <c r="AI66" i="52" s="1"/>
  <c r="AJ66" i="52" s="1"/>
  <c r="AK66" i="52" s="1"/>
  <c r="F160" i="36"/>
  <c r="F187" i="36" s="1"/>
  <c r="M307" i="47"/>
  <c r="G159" i="36"/>
  <c r="G186" i="36" s="1"/>
  <c r="G203" i="36" s="1"/>
  <c r="M305" i="47"/>
  <c r="G161" i="36"/>
  <c r="G188" i="36" s="1"/>
  <c r="G205" i="36" s="1"/>
  <c r="H108" i="36"/>
  <c r="N313" i="47" s="1"/>
  <c r="G164" i="36"/>
  <c r="G191" i="36" s="1"/>
  <c r="H109" i="36"/>
  <c r="H163" i="36" s="1"/>
  <c r="H190" i="36" s="1"/>
  <c r="H207" i="36" s="1"/>
  <c r="R5" i="20"/>
  <c r="R11" i="20" s="1"/>
  <c r="R5" i="38"/>
  <c r="R11" i="38" s="1"/>
  <c r="R5" i="39"/>
  <c r="R11" i="39" s="1"/>
  <c r="R5" i="42"/>
  <c r="R11" i="42" s="1"/>
  <c r="R5" i="48"/>
  <c r="R5" i="41"/>
  <c r="R11" i="41" s="1"/>
  <c r="R5" i="43"/>
  <c r="R11" i="43" s="1"/>
  <c r="R5" i="45"/>
  <c r="R11" i="45" s="1"/>
  <c r="R5" i="37"/>
  <c r="R11" i="37" s="1"/>
  <c r="R5" i="1"/>
  <c r="R11" i="1" s="1"/>
  <c r="R5" i="44"/>
  <c r="R11" i="44" s="1"/>
  <c r="R5" i="46"/>
  <c r="R11" i="46" s="1"/>
  <c r="R5" i="36"/>
  <c r="R11" i="36" s="1"/>
  <c r="R5" i="40"/>
  <c r="R11" i="40" s="1"/>
  <c r="R5" i="34"/>
  <c r="R11" i="34" s="1"/>
  <c r="R5" i="35"/>
  <c r="R11" i="35" s="1"/>
  <c r="O79" i="41"/>
  <c r="N84" i="41"/>
  <c r="M304" i="47"/>
  <c r="G153" i="36"/>
  <c r="G180" i="36" s="1"/>
  <c r="G198" i="36" s="1"/>
  <c r="O486" i="47"/>
  <c r="O552" i="47"/>
  <c r="N510" i="47"/>
  <c r="H158" i="39"/>
  <c r="H185" i="39" s="1"/>
  <c r="H202" i="39" s="1"/>
  <c r="O79" i="40"/>
  <c r="N84" i="40"/>
  <c r="N507" i="47"/>
  <c r="H155" i="39"/>
  <c r="H182" i="39" s="1"/>
  <c r="P167" i="36"/>
  <c r="P194" i="36" s="1"/>
  <c r="N843" i="47"/>
  <c r="H156" i="44"/>
  <c r="H183" i="44" s="1"/>
  <c r="N109" i="47"/>
  <c r="H159" i="20"/>
  <c r="H186" i="20" s="1"/>
  <c r="H203" i="20" s="1"/>
  <c r="N645" i="47"/>
  <c r="H159" i="41"/>
  <c r="H186" i="41" s="1"/>
  <c r="H203" i="41" s="1"/>
  <c r="N848" i="47"/>
  <c r="H161" i="44"/>
  <c r="H188" i="44" s="1"/>
  <c r="H205" i="44" s="1"/>
  <c r="N849" i="47"/>
  <c r="H162" i="44"/>
  <c r="H189" i="44" s="1"/>
  <c r="H206" i="44" s="1"/>
  <c r="P687" i="47"/>
  <c r="N447" i="47"/>
  <c r="H162" i="38"/>
  <c r="H189" i="38" s="1"/>
  <c r="H206" i="38" s="1"/>
  <c r="M246" i="47"/>
  <c r="G162" i="35"/>
  <c r="G189" i="35" s="1"/>
  <c r="G206" i="35" s="1"/>
  <c r="N844" i="47"/>
  <c r="H157" i="44"/>
  <c r="H184" i="44" s="1"/>
  <c r="H105" i="35"/>
  <c r="N220" i="47"/>
  <c r="N573" i="47"/>
  <c r="H154" i="40"/>
  <c r="H181" i="40" s="1"/>
  <c r="H199" i="40" s="1"/>
  <c r="N173" i="47"/>
  <c r="H156" i="34"/>
  <c r="H183" i="34" s="1"/>
  <c r="N508" i="47"/>
  <c r="H156" i="39"/>
  <c r="H183" i="39" s="1"/>
  <c r="W270" i="47"/>
  <c r="Q166" i="36"/>
  <c r="W605" i="47"/>
  <c r="Q166" i="41"/>
  <c r="N180" i="47"/>
  <c r="H163" i="34"/>
  <c r="H190" i="34" s="1"/>
  <c r="H207" i="34" s="1"/>
  <c r="N506" i="47"/>
  <c r="H154" i="39"/>
  <c r="H181" i="39" s="1"/>
  <c r="H199" i="39" s="1"/>
  <c r="N577" i="47"/>
  <c r="H158" i="40"/>
  <c r="H185" i="40" s="1"/>
  <c r="H202" i="40" s="1"/>
  <c r="N169" i="47"/>
  <c r="H152" i="34"/>
  <c r="H179" i="34" s="1"/>
  <c r="N575" i="47"/>
  <c r="H156" i="40"/>
  <c r="H183" i="40" s="1"/>
  <c r="N445" i="47"/>
  <c r="H160" i="38"/>
  <c r="H187" i="38" s="1"/>
  <c r="N639" i="47"/>
  <c r="H153" i="41"/>
  <c r="H180" i="41" s="1"/>
  <c r="H198" i="41" s="1"/>
  <c r="N84" i="20"/>
  <c r="O79" i="20"/>
  <c r="N443" i="47"/>
  <c r="H158" i="38"/>
  <c r="H185" i="38" s="1"/>
  <c r="H202" i="38" s="1"/>
  <c r="N647" i="47"/>
  <c r="H161" i="41"/>
  <c r="H188" i="41" s="1"/>
  <c r="H205" i="41" s="1"/>
  <c r="N84" i="44"/>
  <c r="O79" i="44"/>
  <c r="N842" i="47"/>
  <c r="H155" i="44"/>
  <c r="H182" i="44" s="1"/>
  <c r="S563" i="47"/>
  <c r="M151" i="40"/>
  <c r="N644" i="47"/>
  <c r="H158" i="41"/>
  <c r="H185" i="41" s="1"/>
  <c r="H202" i="41" s="1"/>
  <c r="N648" i="47"/>
  <c r="H162" i="41"/>
  <c r="H189" i="41" s="1"/>
  <c r="H206" i="41" s="1"/>
  <c r="O79" i="34"/>
  <c r="N84" i="34"/>
  <c r="O553" i="47"/>
  <c r="H110" i="36"/>
  <c r="H107" i="35"/>
  <c r="N222" i="47"/>
  <c r="N102" i="47"/>
  <c r="H152" i="20"/>
  <c r="H179" i="20" s="1"/>
  <c r="N581" i="47"/>
  <c r="H162" i="40"/>
  <c r="H189" i="40" s="1"/>
  <c r="H206" i="40" s="1"/>
  <c r="N174" i="47"/>
  <c r="H157" i="34"/>
  <c r="H184" i="34" s="1"/>
  <c r="N444" i="47"/>
  <c r="H159" i="38"/>
  <c r="H186" i="38" s="1"/>
  <c r="H203" i="38" s="1"/>
  <c r="H100" i="36"/>
  <c r="S429" i="47"/>
  <c r="M151" i="38"/>
  <c r="W337" i="47"/>
  <c r="Q166" i="37"/>
  <c r="W672" i="47"/>
  <c r="Q162" i="42"/>
  <c r="N504" i="47"/>
  <c r="H152" i="39"/>
  <c r="H179" i="39" s="1"/>
  <c r="N178" i="47"/>
  <c r="H161" i="34"/>
  <c r="H188" i="34" s="1"/>
  <c r="H205" i="34" s="1"/>
  <c r="S94" i="47"/>
  <c r="M151" i="20"/>
  <c r="N643" i="47"/>
  <c r="H157" i="41"/>
  <c r="H184" i="41" s="1"/>
  <c r="S831" i="47"/>
  <c r="M151" i="44"/>
  <c r="N438" i="47"/>
  <c r="H153" i="38"/>
  <c r="H180" i="38" s="1"/>
  <c r="H198" i="38" s="1"/>
  <c r="O620" i="47"/>
  <c r="P167" i="40"/>
  <c r="P194" i="40" s="1"/>
  <c r="S161" i="47"/>
  <c r="M151" i="34"/>
  <c r="N650" i="47"/>
  <c r="H164" i="41"/>
  <c r="H191" i="41" s="1"/>
  <c r="H208" i="41" s="1"/>
  <c r="S496" i="47"/>
  <c r="M151" i="39"/>
  <c r="P167" i="41"/>
  <c r="P194" i="41" s="1"/>
  <c r="O99" i="48"/>
  <c r="M32" i="51"/>
  <c r="M245" i="47"/>
  <c r="G161" i="35"/>
  <c r="G188" i="35" s="1"/>
  <c r="G205" i="35" s="1"/>
  <c r="P167" i="20"/>
  <c r="P194" i="20" s="1"/>
  <c r="M241" i="47"/>
  <c r="G157" i="35"/>
  <c r="G184" i="35" s="1"/>
  <c r="N646" i="47"/>
  <c r="H160" i="41"/>
  <c r="H187" i="41" s="1"/>
  <c r="N582" i="47"/>
  <c r="H163" i="40"/>
  <c r="H190" i="40" s="1"/>
  <c r="H207" i="40" s="1"/>
  <c r="M237" i="47"/>
  <c r="G153" i="35"/>
  <c r="G180" i="35" s="1"/>
  <c r="G198" i="35" s="1"/>
  <c r="N112" i="47"/>
  <c r="H162" i="20"/>
  <c r="H189" i="20" s="1"/>
  <c r="H206" i="20" s="1"/>
  <c r="N574" i="47"/>
  <c r="H155" i="40"/>
  <c r="H182" i="40" s="1"/>
  <c r="S295" i="47"/>
  <c r="M151" i="36"/>
  <c r="N84" i="38"/>
  <c r="O79" i="38"/>
  <c r="N448" i="47"/>
  <c r="H163" i="38"/>
  <c r="H190" i="38" s="1"/>
  <c r="H207" i="38" s="1"/>
  <c r="Q11" i="48"/>
  <c r="P16" i="51"/>
  <c r="P18" i="51" s="1"/>
  <c r="N578" i="47"/>
  <c r="H159" i="40"/>
  <c r="H186" i="40" s="1"/>
  <c r="H203" i="40" s="1"/>
  <c r="O419" i="47"/>
  <c r="N105" i="47"/>
  <c r="H155" i="20"/>
  <c r="H182" i="20" s="1"/>
  <c r="N215" i="47"/>
  <c r="H100" i="35"/>
  <c r="N111" i="47"/>
  <c r="H161" i="20"/>
  <c r="H188" i="20" s="1"/>
  <c r="H205" i="20" s="1"/>
  <c r="N649" i="47"/>
  <c r="H163" i="41"/>
  <c r="H190" i="41" s="1"/>
  <c r="H207" i="41" s="1"/>
  <c r="N84" i="39"/>
  <c r="O79" i="39"/>
  <c r="H103" i="36"/>
  <c r="N288" i="47"/>
  <c r="H106" i="36"/>
  <c r="N583" i="47"/>
  <c r="H164" i="40"/>
  <c r="H191" i="40" s="1"/>
  <c r="H208" i="40" s="1"/>
  <c r="P749" i="47"/>
  <c r="H102" i="36"/>
  <c r="M243" i="47"/>
  <c r="G159" i="35"/>
  <c r="G186" i="35" s="1"/>
  <c r="G203" i="35" s="1"/>
  <c r="H157" i="1"/>
  <c r="H184" i="1" s="1"/>
  <c r="H201" i="1" s="1"/>
  <c r="N640" i="47"/>
  <c r="H154" i="41"/>
  <c r="H181" i="41" s="1"/>
  <c r="H199" i="41" s="1"/>
  <c r="O79" i="36"/>
  <c r="N84" i="36"/>
  <c r="H102" i="35"/>
  <c r="N217" i="47"/>
  <c r="N171" i="47"/>
  <c r="H154" i="34"/>
  <c r="H181" i="34" s="1"/>
  <c r="H199" i="34" s="1"/>
  <c r="N449" i="47"/>
  <c r="H164" i="38"/>
  <c r="H191" i="38" s="1"/>
  <c r="W873" i="47"/>
  <c r="Q162" i="45"/>
  <c r="W940" i="47"/>
  <c r="Q162" i="46"/>
  <c r="P167" i="37"/>
  <c r="P194" i="37" s="1"/>
  <c r="M247" i="47"/>
  <c r="G163" i="35"/>
  <c r="G190" i="35" s="1"/>
  <c r="G207" i="35" s="1"/>
  <c r="N509" i="47"/>
  <c r="H157" i="39"/>
  <c r="H184" i="39" s="1"/>
  <c r="N515" i="47"/>
  <c r="H163" i="39"/>
  <c r="H190" i="39" s="1"/>
  <c r="H207" i="39" s="1"/>
  <c r="P163" i="42"/>
  <c r="P190" i="42" s="1"/>
  <c r="P167" i="39"/>
  <c r="P194" i="39" s="1"/>
  <c r="M239" i="47"/>
  <c r="G155" i="35"/>
  <c r="G182" i="35" s="1"/>
  <c r="N177" i="47"/>
  <c r="H160" i="34"/>
  <c r="H187" i="34" s="1"/>
  <c r="N572" i="47"/>
  <c r="H153" i="40"/>
  <c r="H180" i="40" s="1"/>
  <c r="H198" i="40" s="1"/>
  <c r="N172" i="47"/>
  <c r="H155" i="34"/>
  <c r="H182" i="34" s="1"/>
  <c r="P167" i="35"/>
  <c r="P194" i="35" s="1"/>
  <c r="N579" i="47"/>
  <c r="H160" i="40"/>
  <c r="H187" i="40" s="1"/>
  <c r="P167" i="34"/>
  <c r="P194" i="34" s="1"/>
  <c r="N846" i="47"/>
  <c r="H159" i="44"/>
  <c r="H186" i="44" s="1"/>
  <c r="H203" i="44" s="1"/>
  <c r="M242" i="47"/>
  <c r="G158" i="35"/>
  <c r="G185" i="35" s="1"/>
  <c r="G202" i="35" s="1"/>
  <c r="S362" i="47"/>
  <c r="M151" i="37"/>
  <c r="M314" i="47"/>
  <c r="G163" i="36"/>
  <c r="G190" i="36" s="1"/>
  <c r="G207" i="36" s="1"/>
  <c r="N505" i="47"/>
  <c r="H153" i="39"/>
  <c r="H180" i="39" s="1"/>
  <c r="H198" i="39" s="1"/>
  <c r="P163" i="46"/>
  <c r="P190" i="46" s="1"/>
  <c r="N110" i="47"/>
  <c r="H160" i="20"/>
  <c r="H187" i="20" s="1"/>
  <c r="P888" i="47"/>
  <c r="N847" i="47"/>
  <c r="H160" i="44"/>
  <c r="H187" i="44" s="1"/>
  <c r="P163" i="45"/>
  <c r="P190" i="45" s="1"/>
  <c r="N107" i="47"/>
  <c r="H157" i="20"/>
  <c r="H184" i="20" s="1"/>
  <c r="N851" i="47"/>
  <c r="H164" i="44"/>
  <c r="H191" i="44" s="1"/>
  <c r="T898" i="47"/>
  <c r="O80" i="45"/>
  <c r="N147" i="45"/>
  <c r="W203" i="47"/>
  <c r="Q166" i="35"/>
  <c r="W806" i="47"/>
  <c r="Q166" i="44"/>
  <c r="W69" i="47"/>
  <c r="Q166" i="20"/>
  <c r="M238" i="47"/>
  <c r="G154" i="35"/>
  <c r="G181" i="35" s="1"/>
  <c r="G199" i="35" s="1"/>
  <c r="M248" i="47"/>
  <c r="G164" i="35"/>
  <c r="G191" i="35" s="1"/>
  <c r="N439" i="47"/>
  <c r="H154" i="38"/>
  <c r="H181" i="38" s="1"/>
  <c r="H199" i="38" s="1"/>
  <c r="N516" i="47"/>
  <c r="H164" i="39"/>
  <c r="H191" i="39" s="1"/>
  <c r="M311" i="47"/>
  <c r="G160" i="36"/>
  <c r="G187" i="36" s="1"/>
  <c r="N513" i="47"/>
  <c r="H161" i="39"/>
  <c r="H188" i="39" s="1"/>
  <c r="H205" i="39" s="1"/>
  <c r="N840" i="47"/>
  <c r="H153" i="44"/>
  <c r="H180" i="44" s="1"/>
  <c r="H198" i="44" s="1"/>
  <c r="N441" i="47"/>
  <c r="H156" i="38"/>
  <c r="H183" i="38" s="1"/>
  <c r="M244" i="47"/>
  <c r="G160" i="35"/>
  <c r="G187" i="35" s="1"/>
  <c r="N638" i="47"/>
  <c r="H152" i="41"/>
  <c r="H179" i="41" s="1"/>
  <c r="N221" i="47"/>
  <c r="H106" i="35"/>
  <c r="H104" i="36"/>
  <c r="N841" i="47"/>
  <c r="H154" i="44"/>
  <c r="H181" i="44" s="1"/>
  <c r="H199" i="44" s="1"/>
  <c r="N511" i="47"/>
  <c r="H159" i="39"/>
  <c r="H186" i="39" s="1"/>
  <c r="H203" i="39" s="1"/>
  <c r="N84" i="37"/>
  <c r="O79" i="37"/>
  <c r="N845" i="47"/>
  <c r="H158" i="44"/>
  <c r="H185" i="44" s="1"/>
  <c r="H202" i="44" s="1"/>
  <c r="N512" i="47"/>
  <c r="H160" i="39"/>
  <c r="H187" i="39" s="1"/>
  <c r="N147" i="1"/>
  <c r="O80" i="1"/>
  <c r="T27" i="47"/>
  <c r="N571" i="47"/>
  <c r="H152" i="40"/>
  <c r="H179" i="40" s="1"/>
  <c r="H99" i="36"/>
  <c r="N514" i="47"/>
  <c r="H162" i="39"/>
  <c r="H189" i="39" s="1"/>
  <c r="H206" i="39" s="1"/>
  <c r="N218" i="47"/>
  <c r="H103" i="35"/>
  <c r="N170" i="47"/>
  <c r="H153" i="34"/>
  <c r="H180" i="34" s="1"/>
  <c r="H198" i="34" s="1"/>
  <c r="H107" i="36"/>
  <c r="N850" i="47"/>
  <c r="H163" i="44"/>
  <c r="H190" i="44" s="1"/>
  <c r="H207" i="44" s="1"/>
  <c r="O551" i="47"/>
  <c r="N437" i="47"/>
  <c r="H152" i="38"/>
  <c r="H179" i="38" s="1"/>
  <c r="W538" i="47"/>
  <c r="Q166" i="40"/>
  <c r="W2" i="47"/>
  <c r="Q162" i="1"/>
  <c r="S13" i="19"/>
  <c r="N181" i="47"/>
  <c r="H164" i="34"/>
  <c r="H191" i="34" s="1"/>
  <c r="P167" i="38"/>
  <c r="P194" i="38" s="1"/>
  <c r="M236" i="47"/>
  <c r="G152" i="35"/>
  <c r="G179" i="35" s="1"/>
  <c r="O821" i="47"/>
  <c r="M151" i="41"/>
  <c r="S630" i="47"/>
  <c r="P167" i="44"/>
  <c r="P194" i="44" s="1"/>
  <c r="N213" i="47"/>
  <c r="H98" i="35"/>
  <c r="H110" i="35"/>
  <c r="H109" i="35"/>
  <c r="N176" i="47"/>
  <c r="H159" i="34"/>
  <c r="H186" i="34" s="1"/>
  <c r="H203" i="34" s="1"/>
  <c r="M313" i="47"/>
  <c r="G162" i="36"/>
  <c r="G189" i="36" s="1"/>
  <c r="G206" i="36" s="1"/>
  <c r="H160" i="1"/>
  <c r="H187" i="1" s="1"/>
  <c r="N580" i="47"/>
  <c r="H161" i="40"/>
  <c r="H188" i="40" s="1"/>
  <c r="H205" i="40" s="1"/>
  <c r="N576" i="47"/>
  <c r="H157" i="40"/>
  <c r="H184" i="40" s="1"/>
  <c r="H101" i="35"/>
  <c r="N216" i="47"/>
  <c r="N446" i="47"/>
  <c r="H161" i="38"/>
  <c r="H188" i="38" s="1"/>
  <c r="H205" i="38" s="1"/>
  <c r="H101" i="36"/>
  <c r="N440" i="47"/>
  <c r="H155" i="38"/>
  <c r="H182" i="38" s="1"/>
  <c r="O80" i="42"/>
  <c r="T697" i="47"/>
  <c r="N147" i="42"/>
  <c r="N175" i="47"/>
  <c r="H158" i="34"/>
  <c r="H185" i="34" s="1"/>
  <c r="H202" i="34" s="1"/>
  <c r="P163" i="1"/>
  <c r="P190" i="1" s="1"/>
  <c r="H104" i="35"/>
  <c r="N219" i="47"/>
  <c r="N108" i="47"/>
  <c r="H158" i="20"/>
  <c r="H185" i="20" s="1"/>
  <c r="H202" i="20" s="1"/>
  <c r="M151" i="35"/>
  <c r="S228" i="47"/>
  <c r="N114" i="47"/>
  <c r="H164" i="20"/>
  <c r="H191" i="20" s="1"/>
  <c r="H105" i="36"/>
  <c r="N179" i="47"/>
  <c r="H162" i="34"/>
  <c r="H189" i="34" s="1"/>
  <c r="H206" i="34" s="1"/>
  <c r="N147" i="46"/>
  <c r="O80" i="46"/>
  <c r="T965" i="47"/>
  <c r="P163" i="43"/>
  <c r="P190" i="43" s="1"/>
  <c r="M30" i="51"/>
  <c r="O104" i="48"/>
  <c r="N641" i="47"/>
  <c r="H155" i="41"/>
  <c r="H182" i="41" s="1"/>
  <c r="N839" i="47"/>
  <c r="H152" i="44"/>
  <c r="H179" i="44" s="1"/>
  <c r="N40" i="47"/>
  <c r="N103" i="47"/>
  <c r="H153" i="20"/>
  <c r="H180" i="20" s="1"/>
  <c r="H198" i="20" s="1"/>
  <c r="W136" i="47"/>
  <c r="Q166" i="34"/>
  <c r="W471" i="47"/>
  <c r="Q166" i="39"/>
  <c r="N104" i="47"/>
  <c r="H154" i="20"/>
  <c r="H181" i="20" s="1"/>
  <c r="H199" i="20" s="1"/>
  <c r="O556" i="47"/>
  <c r="M306" i="47"/>
  <c r="G155" i="36"/>
  <c r="G182" i="36" s="1"/>
  <c r="N36" i="47"/>
  <c r="H149" i="1"/>
  <c r="H176" i="1" s="1"/>
  <c r="H194" i="1" s="1"/>
  <c r="N147" i="43"/>
  <c r="O80" i="43"/>
  <c r="T764" i="47"/>
  <c r="M240" i="47"/>
  <c r="G156" i="35"/>
  <c r="G183" i="35" s="1"/>
  <c r="N642" i="47"/>
  <c r="H156" i="41"/>
  <c r="H183" i="41" s="1"/>
  <c r="O79" i="35"/>
  <c r="N84" i="35"/>
  <c r="N113" i="47"/>
  <c r="H163" i="20"/>
  <c r="H190" i="20" s="1"/>
  <c r="H207" i="20" s="1"/>
  <c r="O548" i="47"/>
  <c r="L35" i="51"/>
  <c r="H152" i="1"/>
  <c r="H179" i="1" s="1"/>
  <c r="N37" i="47"/>
  <c r="H150" i="1"/>
  <c r="H177" i="1" s="1"/>
  <c r="H195" i="1" s="1"/>
  <c r="H99" i="35"/>
  <c r="N214" i="47"/>
  <c r="N106" i="47"/>
  <c r="H156" i="20"/>
  <c r="H183" i="20" s="1"/>
  <c r="N442" i="47"/>
  <c r="H157" i="38"/>
  <c r="H184" i="38" s="1"/>
  <c r="N223" i="47"/>
  <c r="H108" i="35"/>
  <c r="W739" i="47"/>
  <c r="Q162" i="43"/>
  <c r="W404" i="47"/>
  <c r="Q166" i="38"/>
  <c r="N43" i="47" l="1"/>
  <c r="H155" i="1"/>
  <c r="H182" i="1" s="1"/>
  <c r="H199" i="1" s="1"/>
  <c r="H148" i="1"/>
  <c r="H175" i="1" s="1"/>
  <c r="H154" i="1"/>
  <c r="H181" i="1" s="1"/>
  <c r="H198" i="1" s="1"/>
  <c r="I124" i="52"/>
  <c r="I70" i="36" s="1"/>
  <c r="I118" i="52"/>
  <c r="I64" i="36" s="1"/>
  <c r="O284" i="47" s="1"/>
  <c r="I115" i="52"/>
  <c r="I61" i="36" s="1"/>
  <c r="M35" i="51"/>
  <c r="I62" i="34"/>
  <c r="O148" i="47" s="1"/>
  <c r="K289" i="52"/>
  <c r="K60" i="43" s="1"/>
  <c r="Q749" i="47" s="1"/>
  <c r="L294" i="52"/>
  <c r="K296" i="52"/>
  <c r="K67" i="43" s="1"/>
  <c r="Q756" i="47" s="1"/>
  <c r="K293" i="52"/>
  <c r="K64" i="43" s="1"/>
  <c r="Q753" i="47" s="1"/>
  <c r="H151" i="1"/>
  <c r="H178" i="1" s="1"/>
  <c r="K290" i="52"/>
  <c r="K61" i="43" s="1"/>
  <c r="Q750" i="47" s="1"/>
  <c r="K295" i="52"/>
  <c r="K291" i="52"/>
  <c r="J119" i="52"/>
  <c r="K119" i="52" s="1"/>
  <c r="K292" i="52"/>
  <c r="K63" i="43" s="1"/>
  <c r="Q752" i="47" s="1"/>
  <c r="K298" i="52"/>
  <c r="K69" i="43" s="1"/>
  <c r="Q758" i="47" s="1"/>
  <c r="K297" i="52"/>
  <c r="I117" i="52"/>
  <c r="I63" i="36" s="1"/>
  <c r="O283" i="47" s="1"/>
  <c r="I122" i="52"/>
  <c r="I68" i="36" s="1"/>
  <c r="I67" i="34"/>
  <c r="O153" i="47" s="1"/>
  <c r="K339" i="52"/>
  <c r="K60" i="45" s="1"/>
  <c r="Q883" i="47" s="1"/>
  <c r="K299" i="52"/>
  <c r="K70" i="43" s="1"/>
  <c r="Q759" i="47" s="1"/>
  <c r="I157" i="43"/>
  <c r="I184" i="43" s="1"/>
  <c r="I201" i="43" s="1"/>
  <c r="I64" i="34"/>
  <c r="O150" i="47" s="1"/>
  <c r="J61" i="43"/>
  <c r="P750" i="47" s="1"/>
  <c r="H158" i="1"/>
  <c r="H185" i="1" s="1"/>
  <c r="H202" i="1" s="1"/>
  <c r="J40" i="52"/>
  <c r="J43" i="52"/>
  <c r="J66" i="43"/>
  <c r="P755" i="47" s="1"/>
  <c r="K271" i="52"/>
  <c r="K67" i="42" s="1"/>
  <c r="Q689" i="47" s="1"/>
  <c r="K340" i="52"/>
  <c r="L340" i="52" s="1"/>
  <c r="I98" i="40"/>
  <c r="O571" i="47" s="1"/>
  <c r="J42" i="52"/>
  <c r="J63" i="20" s="1"/>
  <c r="P82" i="47" s="1"/>
  <c r="O554" i="47"/>
  <c r="K266" i="52"/>
  <c r="K272" i="52"/>
  <c r="K68" i="42" s="1"/>
  <c r="Q690" i="47" s="1"/>
  <c r="I102" i="40"/>
  <c r="O575" i="47" s="1"/>
  <c r="K274" i="52"/>
  <c r="K70" i="42" s="1"/>
  <c r="Q692" i="47" s="1"/>
  <c r="I104" i="40"/>
  <c r="I158" i="40" s="1"/>
  <c r="I185" i="40" s="1"/>
  <c r="I202" i="40" s="1"/>
  <c r="J65" i="34"/>
  <c r="P151" i="47" s="1"/>
  <c r="K270" i="52"/>
  <c r="J215" i="52"/>
  <c r="J61" i="40" s="1"/>
  <c r="K44" i="52"/>
  <c r="K65" i="34" s="1"/>
  <c r="K349" i="52"/>
  <c r="K70" i="45" s="1"/>
  <c r="I108" i="40"/>
  <c r="O581" i="47" s="1"/>
  <c r="H159" i="1"/>
  <c r="H186" i="1" s="1"/>
  <c r="H203" i="1" s="1"/>
  <c r="I100" i="40"/>
  <c r="O573" i="47" s="1"/>
  <c r="J67" i="42"/>
  <c r="P689" i="47" s="1"/>
  <c r="I227" i="52"/>
  <c r="I109" i="40"/>
  <c r="O582" i="47" s="1"/>
  <c r="I98" i="52"/>
  <c r="I69" i="35" s="1"/>
  <c r="O222" i="47" s="1"/>
  <c r="J239" i="52"/>
  <c r="J60" i="41" s="1"/>
  <c r="P615" i="47" s="1"/>
  <c r="I61" i="20"/>
  <c r="O80" i="47" s="1"/>
  <c r="J65" i="40"/>
  <c r="P553" i="47" s="1"/>
  <c r="O774" i="47"/>
  <c r="I70" i="34"/>
  <c r="O156" i="47" s="1"/>
  <c r="J70" i="45"/>
  <c r="P893" i="47" s="1"/>
  <c r="I110" i="40"/>
  <c r="I164" i="40" s="1"/>
  <c r="I191" i="40" s="1"/>
  <c r="I208" i="40" s="1"/>
  <c r="K265" i="52"/>
  <c r="K61" i="42" s="1"/>
  <c r="Q683" i="47" s="1"/>
  <c r="I104" i="42"/>
  <c r="O715" i="47" s="1"/>
  <c r="J223" i="52"/>
  <c r="J69" i="40" s="1"/>
  <c r="P557" i="47" s="1"/>
  <c r="J218" i="52"/>
  <c r="J64" i="40" s="1"/>
  <c r="P552" i="47" s="1"/>
  <c r="I97" i="42"/>
  <c r="O708" i="47" s="1"/>
  <c r="I98" i="42"/>
  <c r="O709" i="47" s="1"/>
  <c r="J242" i="52"/>
  <c r="J63" i="41" s="1"/>
  <c r="P618" i="47" s="1"/>
  <c r="K264" i="52"/>
  <c r="K60" i="42" s="1"/>
  <c r="Q682" i="47" s="1"/>
  <c r="L269" i="52"/>
  <c r="L65" i="42" s="1"/>
  <c r="J224" i="52"/>
  <c r="J70" i="40" s="1"/>
  <c r="P558" i="47" s="1"/>
  <c r="J216" i="52"/>
  <c r="K219" i="52"/>
  <c r="K217" i="52" s="1"/>
  <c r="J61" i="45"/>
  <c r="P884" i="47" s="1"/>
  <c r="J68" i="42"/>
  <c r="P690" i="47" s="1"/>
  <c r="I106" i="40"/>
  <c r="I160" i="40" s="1"/>
  <c r="I187" i="40" s="1"/>
  <c r="I103" i="40"/>
  <c r="I157" i="40" s="1"/>
  <c r="I184" i="40" s="1"/>
  <c r="I101" i="40"/>
  <c r="O574" i="47" s="1"/>
  <c r="I99" i="40"/>
  <c r="O572" i="47" s="1"/>
  <c r="I60" i="20"/>
  <c r="O79" i="47" s="1"/>
  <c r="I69" i="34"/>
  <c r="O155" i="47" s="1"/>
  <c r="K268" i="52"/>
  <c r="K267" i="52"/>
  <c r="K63" i="42" s="1"/>
  <c r="Q685" i="47" s="1"/>
  <c r="K273" i="52"/>
  <c r="K69" i="42" s="1"/>
  <c r="Q691" i="47" s="1"/>
  <c r="J221" i="52"/>
  <c r="J67" i="40" s="1"/>
  <c r="P555" i="47" s="1"/>
  <c r="I107" i="40"/>
  <c r="I161" i="40" s="1"/>
  <c r="I188" i="40" s="1"/>
  <c r="I205" i="40" s="1"/>
  <c r="I105" i="40"/>
  <c r="O578" i="47" s="1"/>
  <c r="I102" i="42"/>
  <c r="O713" i="47" s="1"/>
  <c r="O974" i="47"/>
  <c r="I101" i="42"/>
  <c r="O712" i="47" s="1"/>
  <c r="J220" i="52"/>
  <c r="J222" i="52"/>
  <c r="J68" i="40" s="1"/>
  <c r="P556" i="47" s="1"/>
  <c r="J64" i="43"/>
  <c r="P753" i="47" s="1"/>
  <c r="J214" i="52"/>
  <c r="K343" i="52"/>
  <c r="L343" i="52" s="1"/>
  <c r="K341" i="52"/>
  <c r="L341" i="52" s="1"/>
  <c r="I91" i="52"/>
  <c r="I62" i="35" s="1"/>
  <c r="O215" i="47" s="1"/>
  <c r="I66" i="34"/>
  <c r="O152" i="47" s="1"/>
  <c r="I152" i="46"/>
  <c r="I179" i="46" s="1"/>
  <c r="J69" i="42"/>
  <c r="P691" i="47" s="1"/>
  <c r="J63" i="42"/>
  <c r="P685" i="47" s="1"/>
  <c r="I89" i="52"/>
  <c r="I60" i="35" s="1"/>
  <c r="O213" i="47" s="1"/>
  <c r="O778" i="47"/>
  <c r="I160" i="43"/>
  <c r="I187" i="43" s="1"/>
  <c r="I204" i="43" s="1"/>
  <c r="O985" i="47"/>
  <c r="I95" i="52"/>
  <c r="I66" i="35" s="1"/>
  <c r="O219" i="47" s="1"/>
  <c r="I149" i="43"/>
  <c r="I176" i="43" s="1"/>
  <c r="I194" i="43" s="1"/>
  <c r="I97" i="52"/>
  <c r="I68" i="35" s="1"/>
  <c r="O221" i="47" s="1"/>
  <c r="J70" i="42"/>
  <c r="P692" i="47" s="1"/>
  <c r="J197" i="52"/>
  <c r="J68" i="39" s="1"/>
  <c r="P489" i="47" s="1"/>
  <c r="I93" i="52"/>
  <c r="I64" i="35" s="1"/>
  <c r="O217" i="47" s="1"/>
  <c r="J243" i="52"/>
  <c r="J64" i="41" s="1"/>
  <c r="P619" i="47" s="1"/>
  <c r="H152" i="36"/>
  <c r="H179" i="36" s="1"/>
  <c r="I99" i="42"/>
  <c r="I153" i="42" s="1"/>
  <c r="I180" i="42" s="1"/>
  <c r="J49" i="52"/>
  <c r="I95" i="42"/>
  <c r="I149" i="42" s="1"/>
  <c r="I176" i="42" s="1"/>
  <c r="I194" i="42" s="1"/>
  <c r="J247" i="52"/>
  <c r="J68" i="41" s="1"/>
  <c r="I94" i="42"/>
  <c r="O705" i="47" s="1"/>
  <c r="J69" i="43"/>
  <c r="P758" i="47" s="1"/>
  <c r="J352" i="52"/>
  <c r="I100" i="42"/>
  <c r="O711" i="47" s="1"/>
  <c r="K342" i="52"/>
  <c r="L342" i="52" s="1"/>
  <c r="J39" i="52"/>
  <c r="I106" i="42"/>
  <c r="O717" i="47" s="1"/>
  <c r="K347" i="52"/>
  <c r="K68" i="45" s="1"/>
  <c r="J65" i="41"/>
  <c r="P620" i="47" s="1"/>
  <c r="J46" i="52"/>
  <c r="I96" i="42"/>
  <c r="O707" i="47" s="1"/>
  <c r="I103" i="42"/>
  <c r="O714" i="47" s="1"/>
  <c r="I105" i="42"/>
  <c r="O716" i="47" s="1"/>
  <c r="J62" i="45"/>
  <c r="P885" i="47" s="1"/>
  <c r="K244" i="52"/>
  <c r="K345" i="52"/>
  <c r="K66" i="45" s="1"/>
  <c r="Q889" i="47" s="1"/>
  <c r="K346" i="52"/>
  <c r="L346" i="52" s="1"/>
  <c r="J48" i="52"/>
  <c r="J69" i="34" s="1"/>
  <c r="P155" i="47" s="1"/>
  <c r="J45" i="52"/>
  <c r="J246" i="52"/>
  <c r="J67" i="41" s="1"/>
  <c r="J240" i="52"/>
  <c r="J61" i="41" s="1"/>
  <c r="P616" i="47" s="1"/>
  <c r="J245" i="52"/>
  <c r="J66" i="41" s="1"/>
  <c r="P621" i="47" s="1"/>
  <c r="K65" i="45"/>
  <c r="Q888" i="47" s="1"/>
  <c r="K348" i="52"/>
  <c r="L348" i="52" s="1"/>
  <c r="O976" i="47"/>
  <c r="J41" i="52"/>
  <c r="J62" i="20" s="1"/>
  <c r="J47" i="52"/>
  <c r="J68" i="34" s="1"/>
  <c r="P154" i="47" s="1"/>
  <c r="J248" i="52"/>
  <c r="J69" i="41" s="1"/>
  <c r="P624" i="47" s="1"/>
  <c r="K367" i="52"/>
  <c r="K63" i="46" s="1"/>
  <c r="Q953" i="47" s="1"/>
  <c r="J66" i="40"/>
  <c r="P554" i="47" s="1"/>
  <c r="J174" i="52"/>
  <c r="J70" i="38" s="1"/>
  <c r="P424" i="47" s="1"/>
  <c r="J277" i="52"/>
  <c r="J302" i="52"/>
  <c r="J189" i="52"/>
  <c r="J60" i="39" s="1"/>
  <c r="P481" i="47" s="1"/>
  <c r="I52" i="52"/>
  <c r="I123" i="52"/>
  <c r="I69" i="36" s="1"/>
  <c r="O289" i="47" s="1"/>
  <c r="I121" i="52"/>
  <c r="I67" i="36" s="1"/>
  <c r="O287" i="47" s="1"/>
  <c r="J241" i="52"/>
  <c r="J171" i="52"/>
  <c r="J67" i="38" s="1"/>
  <c r="P421" i="47" s="1"/>
  <c r="I120" i="52"/>
  <c r="I66" i="36" s="1"/>
  <c r="O286" i="47" s="1"/>
  <c r="J193" i="52"/>
  <c r="J64" i="39" s="1"/>
  <c r="P485" i="47" s="1"/>
  <c r="J191" i="52"/>
  <c r="J190" i="52"/>
  <c r="J61" i="39" s="1"/>
  <c r="I103" i="41"/>
  <c r="O643" i="47" s="1"/>
  <c r="J64" i="45"/>
  <c r="P887" i="47" s="1"/>
  <c r="J65" i="39"/>
  <c r="P486" i="47" s="1"/>
  <c r="J192" i="52"/>
  <c r="J63" i="39" s="1"/>
  <c r="P484" i="47" s="1"/>
  <c r="J196" i="52"/>
  <c r="J173" i="52"/>
  <c r="J69" i="38" s="1"/>
  <c r="P423" i="47" s="1"/>
  <c r="K194" i="52"/>
  <c r="L194" i="52" s="1"/>
  <c r="J198" i="52"/>
  <c r="J199" i="52"/>
  <c r="J322" i="52"/>
  <c r="J68" i="44" s="1"/>
  <c r="P824" i="47" s="1"/>
  <c r="J195" i="52"/>
  <c r="J66" i="39" s="1"/>
  <c r="P487" i="47" s="1"/>
  <c r="I114" i="52"/>
  <c r="I60" i="36" s="1"/>
  <c r="O280" i="47" s="1"/>
  <c r="J64" i="42"/>
  <c r="P686" i="47" s="1"/>
  <c r="I67" i="39"/>
  <c r="O488" i="47" s="1"/>
  <c r="O782" i="47"/>
  <c r="I252" i="52"/>
  <c r="I116" i="52"/>
  <c r="I62" i="36" s="1"/>
  <c r="O282" i="47" s="1"/>
  <c r="J249" i="52"/>
  <c r="J70" i="41" s="1"/>
  <c r="P625" i="47" s="1"/>
  <c r="J318" i="52"/>
  <c r="K368" i="52"/>
  <c r="K64" i="46" s="1"/>
  <c r="Q954" i="47" s="1"/>
  <c r="I92" i="52"/>
  <c r="I90" i="52"/>
  <c r="I61" i="35" s="1"/>
  <c r="O214" i="47" s="1"/>
  <c r="I99" i="52"/>
  <c r="I70" i="35" s="1"/>
  <c r="J94" i="52"/>
  <c r="I96" i="52"/>
  <c r="I67" i="35" s="1"/>
  <c r="O220" i="47" s="1"/>
  <c r="K373" i="52"/>
  <c r="K69" i="46" s="1"/>
  <c r="Q959" i="47" s="1"/>
  <c r="J166" i="52"/>
  <c r="J62" i="38" s="1"/>
  <c r="P416" i="47" s="1"/>
  <c r="I101" i="45"/>
  <c r="O913" i="47" s="1"/>
  <c r="J63" i="40"/>
  <c r="P551" i="47" s="1"/>
  <c r="I96" i="45"/>
  <c r="O908" i="47" s="1"/>
  <c r="I94" i="45"/>
  <c r="I102" i="45"/>
  <c r="I202" i="52"/>
  <c r="I98" i="45"/>
  <c r="O980" i="47"/>
  <c r="I95" i="45"/>
  <c r="O907" i="47" s="1"/>
  <c r="I64" i="44"/>
  <c r="O820" i="47" s="1"/>
  <c r="J320" i="52"/>
  <c r="J66" i="44" s="1"/>
  <c r="I97" i="45"/>
  <c r="O909" i="47" s="1"/>
  <c r="I99" i="45"/>
  <c r="I104" i="45"/>
  <c r="O916" i="47" s="1"/>
  <c r="I103" i="45"/>
  <c r="O915" i="47" s="1"/>
  <c r="J64" i="46"/>
  <c r="P954" i="47" s="1"/>
  <c r="I106" i="45"/>
  <c r="I105" i="45"/>
  <c r="O917" i="47" s="1"/>
  <c r="I100" i="45"/>
  <c r="O912" i="47" s="1"/>
  <c r="J170" i="52"/>
  <c r="J66" i="38" s="1"/>
  <c r="P420" i="47" s="1"/>
  <c r="J167" i="52"/>
  <c r="J314" i="52"/>
  <c r="J324" i="52"/>
  <c r="J321" i="52"/>
  <c r="J323" i="52"/>
  <c r="J316" i="52"/>
  <c r="J62" i="44" s="1"/>
  <c r="P818" i="47" s="1"/>
  <c r="J65" i="44"/>
  <c r="P821" i="47" s="1"/>
  <c r="I327" i="52"/>
  <c r="J65" i="38"/>
  <c r="P419" i="47" s="1"/>
  <c r="K319" i="52"/>
  <c r="K65" i="44" s="1"/>
  <c r="I156" i="46"/>
  <c r="I183" i="46" s="1"/>
  <c r="J164" i="52"/>
  <c r="J315" i="52"/>
  <c r="J61" i="44" s="1"/>
  <c r="P817" i="47" s="1"/>
  <c r="K169" i="52"/>
  <c r="L169" i="52" s="1"/>
  <c r="I68" i="44"/>
  <c r="O824" i="47" s="1"/>
  <c r="J317" i="52"/>
  <c r="K374" i="52"/>
  <c r="K70" i="46" s="1"/>
  <c r="Q960" i="47" s="1"/>
  <c r="J165" i="52"/>
  <c r="J168" i="52"/>
  <c r="J64" i="38" s="1"/>
  <c r="P418" i="47" s="1"/>
  <c r="K365" i="52"/>
  <c r="K61" i="46" s="1"/>
  <c r="Q951" i="47" s="1"/>
  <c r="J172" i="52"/>
  <c r="P752" i="47"/>
  <c r="J70" i="46"/>
  <c r="P960" i="47" s="1"/>
  <c r="I177" i="52"/>
  <c r="K371" i="52"/>
  <c r="K67" i="46" s="1"/>
  <c r="Q957" i="47" s="1"/>
  <c r="O85" i="47"/>
  <c r="O975" i="47"/>
  <c r="K366" i="52"/>
  <c r="J62" i="46"/>
  <c r="J377" i="52"/>
  <c r="K62" i="42"/>
  <c r="Q684" i="47" s="1"/>
  <c r="O619" i="47"/>
  <c r="K62" i="43"/>
  <c r="Q751" i="47" s="1"/>
  <c r="K68" i="43"/>
  <c r="Q757" i="47" s="1"/>
  <c r="I158" i="46"/>
  <c r="I185" i="46" s="1"/>
  <c r="I202" i="46" s="1"/>
  <c r="L369" i="52"/>
  <c r="K65" i="46"/>
  <c r="Q955" i="47" s="1"/>
  <c r="K364" i="52"/>
  <c r="I157" i="46"/>
  <c r="I184" i="46" s="1"/>
  <c r="I201" i="46" s="1"/>
  <c r="K372" i="52"/>
  <c r="J68" i="46"/>
  <c r="M344" i="52"/>
  <c r="L65" i="45"/>
  <c r="K370" i="52"/>
  <c r="J66" i="46"/>
  <c r="I148" i="43"/>
  <c r="I175" i="43" s="1"/>
  <c r="I155" i="43"/>
  <c r="I182" i="43" s="1"/>
  <c r="I199" i="43" s="1"/>
  <c r="O777" i="47"/>
  <c r="O483" i="47"/>
  <c r="I105" i="41"/>
  <c r="O645" i="47" s="1"/>
  <c r="I100" i="41"/>
  <c r="O640" i="47" s="1"/>
  <c r="O817" i="47"/>
  <c r="I107" i="38"/>
  <c r="I161" i="38" s="1"/>
  <c r="I188" i="38" s="1"/>
  <c r="I205" i="38" s="1"/>
  <c r="O617" i="47"/>
  <c r="I153" i="46"/>
  <c r="I180" i="46" s="1"/>
  <c r="I159" i="43"/>
  <c r="I186" i="43" s="1"/>
  <c r="I203" i="43" s="1"/>
  <c r="I152" i="43"/>
  <c r="I179" i="43" s="1"/>
  <c r="I101" i="38"/>
  <c r="O440" i="47" s="1"/>
  <c r="I159" i="46"/>
  <c r="I186" i="46" s="1"/>
  <c r="I203" i="46" s="1"/>
  <c r="P682" i="47"/>
  <c r="I154" i="46"/>
  <c r="I181" i="46" s="1"/>
  <c r="I198" i="46" s="1"/>
  <c r="P890" i="47"/>
  <c r="I103" i="38"/>
  <c r="O442" i="47" s="1"/>
  <c r="I152" i="42"/>
  <c r="I179" i="42" s="1"/>
  <c r="I107" i="41"/>
  <c r="I161" i="41" s="1"/>
  <c r="I188" i="41" s="1"/>
  <c r="I205" i="41" s="1"/>
  <c r="O973" i="47"/>
  <c r="O482" i="47"/>
  <c r="O86" i="47"/>
  <c r="I104" i="38"/>
  <c r="O443" i="47" s="1"/>
  <c r="I98" i="41"/>
  <c r="O638" i="47" s="1"/>
  <c r="I110" i="38"/>
  <c r="O449" i="47" s="1"/>
  <c r="I109" i="38"/>
  <c r="O448" i="47" s="1"/>
  <c r="I156" i="43"/>
  <c r="I183" i="43" s="1"/>
  <c r="O414" i="47"/>
  <c r="I102" i="41"/>
  <c r="I156" i="41" s="1"/>
  <c r="I183" i="41" s="1"/>
  <c r="O775" i="47"/>
  <c r="I100" i="38"/>
  <c r="O439" i="47" s="1"/>
  <c r="J77" i="52"/>
  <c r="O290" i="47"/>
  <c r="O281" i="47"/>
  <c r="I108" i="38"/>
  <c r="I162" i="38" s="1"/>
  <c r="I189" i="38" s="1"/>
  <c r="I206" i="38" s="1"/>
  <c r="I106" i="41"/>
  <c r="I160" i="41" s="1"/>
  <c r="I187" i="41" s="1"/>
  <c r="I105" i="38"/>
  <c r="O444" i="47" s="1"/>
  <c r="I108" i="41"/>
  <c r="O648" i="47" s="1"/>
  <c r="I106" i="38"/>
  <c r="O445" i="47" s="1"/>
  <c r="O421" i="47"/>
  <c r="I98" i="38"/>
  <c r="I152" i="38" s="1"/>
  <c r="I179" i="38" s="1"/>
  <c r="I104" i="41"/>
  <c r="O644" i="47" s="1"/>
  <c r="I101" i="41"/>
  <c r="O641" i="47" s="1"/>
  <c r="I99" i="38"/>
  <c r="I153" i="38" s="1"/>
  <c r="I180" i="38" s="1"/>
  <c r="I198" i="38" s="1"/>
  <c r="I110" i="41"/>
  <c r="O650" i="47" s="1"/>
  <c r="O616" i="47"/>
  <c r="I99" i="41"/>
  <c r="O639" i="47" s="1"/>
  <c r="I109" i="41"/>
  <c r="I163" i="41" s="1"/>
  <c r="I190" i="41" s="1"/>
  <c r="I207" i="41" s="1"/>
  <c r="I102" i="38"/>
  <c r="O441" i="47" s="1"/>
  <c r="L64" i="52"/>
  <c r="K77" i="52"/>
  <c r="N314" i="47"/>
  <c r="H162" i="36"/>
  <c r="H189" i="36" s="1"/>
  <c r="H206" i="36" s="1"/>
  <c r="S5" i="38"/>
  <c r="S11" i="38" s="1"/>
  <c r="S5" i="45"/>
  <c r="S11" i="45" s="1"/>
  <c r="S5" i="36"/>
  <c r="S11" i="36" s="1"/>
  <c r="S5" i="44"/>
  <c r="S11" i="44" s="1"/>
  <c r="S5" i="39"/>
  <c r="S11" i="39" s="1"/>
  <c r="S5" i="42"/>
  <c r="S11" i="42" s="1"/>
  <c r="S5" i="48"/>
  <c r="S5" i="46"/>
  <c r="S11" i="46" s="1"/>
  <c r="S5" i="41"/>
  <c r="S11" i="41" s="1"/>
  <c r="S5" i="20"/>
  <c r="S11" i="20" s="1"/>
  <c r="S5" i="43"/>
  <c r="S11" i="43" s="1"/>
  <c r="S5" i="37"/>
  <c r="S11" i="37" s="1"/>
  <c r="S5" i="1"/>
  <c r="S11" i="1" s="1"/>
  <c r="S5" i="35"/>
  <c r="S11" i="35" s="1"/>
  <c r="S5" i="34"/>
  <c r="S11" i="34" s="1"/>
  <c r="S5" i="40"/>
  <c r="S11" i="40" s="1"/>
  <c r="Q163" i="43"/>
  <c r="Q190" i="43" s="1"/>
  <c r="N237" i="47"/>
  <c r="H153" i="35"/>
  <c r="H180" i="35" s="1"/>
  <c r="H198" i="35" s="1"/>
  <c r="Q687" i="47"/>
  <c r="N304" i="47"/>
  <c r="H153" i="36"/>
  <c r="H180" i="36" s="1"/>
  <c r="H198" i="36" s="1"/>
  <c r="N244" i="47"/>
  <c r="H160" i="35"/>
  <c r="H187" i="35" s="1"/>
  <c r="P79" i="44"/>
  <c r="O84" i="44"/>
  <c r="T563" i="47"/>
  <c r="N151" i="40"/>
  <c r="X270" i="47"/>
  <c r="R166" i="36"/>
  <c r="X605" i="47"/>
  <c r="R166" i="41"/>
  <c r="Q167" i="38"/>
  <c r="Q194" i="38" s="1"/>
  <c r="N246" i="47"/>
  <c r="H162" i="35"/>
  <c r="H189" i="35" s="1"/>
  <c r="H206" i="35" s="1"/>
  <c r="U764" i="47"/>
  <c r="P80" i="43"/>
  <c r="O147" i="43"/>
  <c r="N30" i="51"/>
  <c r="P104" i="48"/>
  <c r="N241" i="47"/>
  <c r="H157" i="35"/>
  <c r="H184" i="35" s="1"/>
  <c r="P79" i="39"/>
  <c r="O84" i="39"/>
  <c r="N315" i="47"/>
  <c r="H164" i="36"/>
  <c r="H191" i="36" s="1"/>
  <c r="T161" i="47"/>
  <c r="N151" i="34"/>
  <c r="N151" i="44"/>
  <c r="T831" i="47"/>
  <c r="P79" i="40"/>
  <c r="O84" i="40"/>
  <c r="X940" i="47"/>
  <c r="R162" i="46"/>
  <c r="R11" i="48"/>
  <c r="Q16" i="51"/>
  <c r="Q18" i="51" s="1"/>
  <c r="N248" i="47"/>
  <c r="H164" i="35"/>
  <c r="H191" i="35" s="1"/>
  <c r="T228" i="47"/>
  <c r="N151" i="35"/>
  <c r="N310" i="47"/>
  <c r="H159" i="36"/>
  <c r="H186" i="36" s="1"/>
  <c r="H203" i="36" s="1"/>
  <c r="N242" i="47"/>
  <c r="H158" i="35"/>
  <c r="H185" i="35" s="1"/>
  <c r="H202" i="35" s="1"/>
  <c r="Q167" i="20"/>
  <c r="Q194" i="20" s="1"/>
  <c r="O218" i="47"/>
  <c r="N311" i="47"/>
  <c r="H160" i="36"/>
  <c r="H187" i="36" s="1"/>
  <c r="T496" i="47"/>
  <c r="N151" i="39"/>
  <c r="H154" i="36"/>
  <c r="H181" i="36" s="1"/>
  <c r="H199" i="36" s="1"/>
  <c r="N305" i="47"/>
  <c r="P79" i="34"/>
  <c r="O84" i="34"/>
  <c r="O84" i="20"/>
  <c r="P79" i="20"/>
  <c r="N243" i="47"/>
  <c r="H159" i="35"/>
  <c r="H186" i="35" s="1"/>
  <c r="H203" i="35" s="1"/>
  <c r="X672" i="47"/>
  <c r="R162" i="42"/>
  <c r="T13" i="19"/>
  <c r="P79" i="35"/>
  <c r="O84" i="35"/>
  <c r="O147" i="46"/>
  <c r="U965" i="47"/>
  <c r="P80" i="46"/>
  <c r="N239" i="47"/>
  <c r="H155" i="35"/>
  <c r="H182" i="35" s="1"/>
  <c r="H161" i="36"/>
  <c r="H188" i="36" s="1"/>
  <c r="H205" i="36" s="1"/>
  <c r="N312" i="47"/>
  <c r="P80" i="1"/>
  <c r="O147" i="1"/>
  <c r="U27" i="47"/>
  <c r="P80" i="45"/>
  <c r="O147" i="45"/>
  <c r="U898" i="47"/>
  <c r="N32" i="51"/>
  <c r="P99" i="48"/>
  <c r="N245" i="47"/>
  <c r="H161" i="35"/>
  <c r="H188" i="35" s="1"/>
  <c r="H205" i="35" s="1"/>
  <c r="T94" i="47"/>
  <c r="N151" i="20"/>
  <c r="X806" i="47"/>
  <c r="R166" i="44"/>
  <c r="X471" i="47"/>
  <c r="R166" i="39"/>
  <c r="H155" i="36"/>
  <c r="H182" i="36" s="1"/>
  <c r="N306" i="47"/>
  <c r="O84" i="37"/>
  <c r="P79" i="37"/>
  <c r="Q167" i="44"/>
  <c r="Q194" i="44" s="1"/>
  <c r="P84" i="47"/>
  <c r="N308" i="47"/>
  <c r="H157" i="36"/>
  <c r="H184" i="36" s="1"/>
  <c r="N238" i="47"/>
  <c r="H154" i="35"/>
  <c r="H181" i="35" s="1"/>
  <c r="H199" i="35" s="1"/>
  <c r="Q163" i="42"/>
  <c r="Q190" i="42" s="1"/>
  <c r="X2" i="47"/>
  <c r="R162" i="1"/>
  <c r="X404" i="47"/>
  <c r="R166" i="38"/>
  <c r="Q167" i="39"/>
  <c r="Q194" i="39" s="1"/>
  <c r="O147" i="42"/>
  <c r="P80" i="42"/>
  <c r="U697" i="47"/>
  <c r="N247" i="47"/>
  <c r="H163" i="35"/>
  <c r="H190" i="35" s="1"/>
  <c r="H207" i="35" s="1"/>
  <c r="Q163" i="1"/>
  <c r="Q190" i="1" s="1"/>
  <c r="T362" i="47"/>
  <c r="N151" i="37"/>
  <c r="Q163" i="46"/>
  <c r="Q190" i="46" s="1"/>
  <c r="P79" i="38"/>
  <c r="O84" i="38"/>
  <c r="Q167" i="41"/>
  <c r="Q194" i="41" s="1"/>
  <c r="N151" i="41"/>
  <c r="T630" i="47"/>
  <c r="X203" i="47"/>
  <c r="R166" i="35"/>
  <c r="X337" i="47"/>
  <c r="R166" i="37"/>
  <c r="X69" i="47"/>
  <c r="R166" i="20"/>
  <c r="Q167" i="35"/>
  <c r="Q194" i="35" s="1"/>
  <c r="T295" i="47"/>
  <c r="N151" i="36"/>
  <c r="N307" i="47"/>
  <c r="H156" i="36"/>
  <c r="H183" i="36" s="1"/>
  <c r="T429" i="47"/>
  <c r="N151" i="38"/>
  <c r="Q167" i="37"/>
  <c r="Q194" i="37" s="1"/>
  <c r="Q754" i="47"/>
  <c r="P79" i="41"/>
  <c r="O84" i="41"/>
  <c r="X136" i="47"/>
  <c r="R166" i="34"/>
  <c r="X873" i="47"/>
  <c r="R162" i="45"/>
  <c r="Q167" i="34"/>
  <c r="Q194" i="34" s="1"/>
  <c r="N236" i="47"/>
  <c r="H152" i="35"/>
  <c r="H179" i="35" s="1"/>
  <c r="Q167" i="40"/>
  <c r="Q194" i="40" s="1"/>
  <c r="N309" i="47"/>
  <c r="H158" i="36"/>
  <c r="H185" i="36" s="1"/>
  <c r="H202" i="36" s="1"/>
  <c r="Q163" i="45"/>
  <c r="Q190" i="45" s="1"/>
  <c r="N240" i="47"/>
  <c r="H156" i="35"/>
  <c r="H183" i="35" s="1"/>
  <c r="P79" i="36"/>
  <c r="O84" i="36"/>
  <c r="Q167" i="36"/>
  <c r="Q194" i="36" s="1"/>
  <c r="X538" i="47"/>
  <c r="R166" i="40"/>
  <c r="X739" i="47"/>
  <c r="R162" i="43"/>
  <c r="I105" i="20" l="1"/>
  <c r="O109" i="47" s="1"/>
  <c r="I156" i="40"/>
  <c r="I183" i="40" s="1"/>
  <c r="L299" i="52"/>
  <c r="J65" i="36"/>
  <c r="P285" i="47" s="1"/>
  <c r="J115" i="52"/>
  <c r="J61" i="36" s="1"/>
  <c r="L292" i="52"/>
  <c r="K40" i="52"/>
  <c r="K42" i="52"/>
  <c r="K63" i="34" s="1"/>
  <c r="Q149" i="47" s="1"/>
  <c r="M269" i="52"/>
  <c r="M65" i="42" s="1"/>
  <c r="L44" i="52"/>
  <c r="L347" i="52"/>
  <c r="L295" i="52"/>
  <c r="J63" i="34"/>
  <c r="P149" i="47" s="1"/>
  <c r="K39" i="52"/>
  <c r="K49" i="52"/>
  <c r="K70" i="20" s="1"/>
  <c r="Q89" i="47" s="1"/>
  <c r="J61" i="20"/>
  <c r="P80" i="47" s="1"/>
  <c r="J122" i="52"/>
  <c r="K122" i="52" s="1"/>
  <c r="K65" i="20"/>
  <c r="Q84" i="47" s="1"/>
  <c r="J61" i="34"/>
  <c r="P147" i="47" s="1"/>
  <c r="K47" i="52"/>
  <c r="K68" i="20" s="1"/>
  <c r="Q87" i="47" s="1"/>
  <c r="K45" i="52"/>
  <c r="K66" i="34" s="1"/>
  <c r="Q152" i="47" s="1"/>
  <c r="K46" i="52"/>
  <c r="K67" i="34" s="1"/>
  <c r="Q153" i="47" s="1"/>
  <c r="K43" i="52"/>
  <c r="K64" i="20" s="1"/>
  <c r="Q83" i="47" s="1"/>
  <c r="L291" i="52"/>
  <c r="L62" i="43" s="1"/>
  <c r="R751" i="47" s="1"/>
  <c r="J124" i="52"/>
  <c r="J70" i="36" s="1"/>
  <c r="L293" i="52"/>
  <c r="K63" i="45"/>
  <c r="Q886" i="47" s="1"/>
  <c r="L298" i="52"/>
  <c r="K302" i="52"/>
  <c r="L296" i="52"/>
  <c r="J118" i="52"/>
  <c r="J64" i="36" s="1"/>
  <c r="P284" i="47" s="1"/>
  <c r="J117" i="52"/>
  <c r="J63" i="36" s="1"/>
  <c r="P283" i="47" s="1"/>
  <c r="K66" i="43"/>
  <c r="Q755" i="47" s="1"/>
  <c r="L65" i="43"/>
  <c r="R754" i="47" s="1"/>
  <c r="L290" i="52"/>
  <c r="L289" i="52"/>
  <c r="L60" i="43" s="1"/>
  <c r="R749" i="47" s="1"/>
  <c r="M294" i="52"/>
  <c r="L297" i="52"/>
  <c r="O577" i="47"/>
  <c r="L349" i="52"/>
  <c r="L70" i="45" s="1"/>
  <c r="R893" i="47" s="1"/>
  <c r="I98" i="20"/>
  <c r="O102" i="47" s="1"/>
  <c r="I153" i="40"/>
  <c r="I180" i="40" s="1"/>
  <c r="I198" i="40" s="1"/>
  <c r="I102" i="20"/>
  <c r="I156" i="20" s="1"/>
  <c r="I183" i="20" s="1"/>
  <c r="I101" i="20"/>
  <c r="O105" i="47" s="1"/>
  <c r="J64" i="20"/>
  <c r="P83" i="47" s="1"/>
  <c r="I162" i="40"/>
  <c r="I189" i="40" s="1"/>
  <c r="I206" i="40" s="1"/>
  <c r="I156" i="42"/>
  <c r="I183" i="42" s="1"/>
  <c r="I100" i="20"/>
  <c r="O104" i="47" s="1"/>
  <c r="J64" i="34"/>
  <c r="P150" i="47" s="1"/>
  <c r="I110" i="20"/>
  <c r="O114" i="47" s="1"/>
  <c r="I103" i="20"/>
  <c r="I157" i="20" s="1"/>
  <c r="I184" i="20" s="1"/>
  <c r="I99" i="20"/>
  <c r="O103" i="47" s="1"/>
  <c r="I108" i="20"/>
  <c r="I162" i="20" s="1"/>
  <c r="I189" i="20" s="1"/>
  <c r="I206" i="20" s="1"/>
  <c r="I107" i="20"/>
  <c r="I161" i="20" s="1"/>
  <c r="I188" i="20" s="1"/>
  <c r="I205" i="20" s="1"/>
  <c r="I109" i="20"/>
  <c r="O113" i="47" s="1"/>
  <c r="I106" i="20"/>
  <c r="O110" i="47" s="1"/>
  <c r="K62" i="45"/>
  <c r="Q885" i="47" s="1"/>
  <c r="J68" i="20"/>
  <c r="P87" i="47" s="1"/>
  <c r="I104" i="20"/>
  <c r="O108" i="47" s="1"/>
  <c r="L345" i="52"/>
  <c r="L66" i="45" s="1"/>
  <c r="R889" i="47" s="1"/>
  <c r="L339" i="52"/>
  <c r="L60" i="45" s="1"/>
  <c r="R883" i="47" s="1"/>
  <c r="I154" i="40"/>
  <c r="I181" i="40" s="1"/>
  <c r="I199" i="40" s="1"/>
  <c r="K61" i="45"/>
  <c r="Q884" i="47" s="1"/>
  <c r="I155" i="42"/>
  <c r="I182" i="42" s="1"/>
  <c r="I199" i="42" s="1"/>
  <c r="I100" i="34"/>
  <c r="O171" i="47" s="1"/>
  <c r="I152" i="40"/>
  <c r="I179" i="40" s="1"/>
  <c r="K241" i="52"/>
  <c r="K62" i="41" s="1"/>
  <c r="Q617" i="47" s="1"/>
  <c r="I109" i="34"/>
  <c r="O180" i="47" s="1"/>
  <c r="I103" i="34"/>
  <c r="O174" i="47" s="1"/>
  <c r="K223" i="52"/>
  <c r="K69" i="40" s="1"/>
  <c r="K215" i="52"/>
  <c r="K61" i="40" s="1"/>
  <c r="Q549" i="47" s="1"/>
  <c r="K218" i="52"/>
  <c r="K64" i="40" s="1"/>
  <c r="Q552" i="47" s="1"/>
  <c r="I108" i="34"/>
  <c r="O179" i="47" s="1"/>
  <c r="I107" i="34"/>
  <c r="I161" i="34" s="1"/>
  <c r="I188" i="34" s="1"/>
  <c r="I205" i="34" s="1"/>
  <c r="I110" i="34"/>
  <c r="O181" i="47" s="1"/>
  <c r="I106" i="34"/>
  <c r="O177" i="47" s="1"/>
  <c r="I99" i="34"/>
  <c r="I153" i="34" s="1"/>
  <c r="I180" i="34" s="1"/>
  <c r="I198" i="34" s="1"/>
  <c r="K220" i="52"/>
  <c r="K66" i="40" s="1"/>
  <c r="Q554" i="47" s="1"/>
  <c r="L270" i="52"/>
  <c r="O579" i="47"/>
  <c r="K66" i="42"/>
  <c r="Q688" i="47" s="1"/>
  <c r="J100" i="45"/>
  <c r="P912" i="47" s="1"/>
  <c r="L266" i="52"/>
  <c r="K222" i="52"/>
  <c r="K68" i="40" s="1"/>
  <c r="Q556" i="47" s="1"/>
  <c r="K224" i="52"/>
  <c r="K70" i="40" s="1"/>
  <c r="Q558" i="47" s="1"/>
  <c r="O576" i="47"/>
  <c r="I163" i="40"/>
  <c r="I190" i="40" s="1"/>
  <c r="I207" i="40" s="1"/>
  <c r="K64" i="45"/>
  <c r="Q887" i="47" s="1"/>
  <c r="J66" i="20"/>
  <c r="P85" i="47" s="1"/>
  <c r="I158" i="42"/>
  <c r="I185" i="42" s="1"/>
  <c r="I202" i="42" s="1"/>
  <c r="L268" i="52"/>
  <c r="J94" i="45"/>
  <c r="P906" i="47" s="1"/>
  <c r="I159" i="40"/>
  <c r="I186" i="40" s="1"/>
  <c r="I203" i="40" s="1"/>
  <c r="J95" i="45"/>
  <c r="P907" i="47" s="1"/>
  <c r="K65" i="39"/>
  <c r="Q486" i="47" s="1"/>
  <c r="O583" i="47"/>
  <c r="K221" i="52"/>
  <c r="K67" i="40" s="1"/>
  <c r="Q555" i="47" s="1"/>
  <c r="J69" i="20"/>
  <c r="P88" i="47" s="1"/>
  <c r="J105" i="45"/>
  <c r="P917" i="47" s="1"/>
  <c r="J227" i="52"/>
  <c r="K170" i="52"/>
  <c r="L170" i="52" s="1"/>
  <c r="I107" i="39"/>
  <c r="O513" i="47" s="1"/>
  <c r="J99" i="45"/>
  <c r="P911" i="47" s="1"/>
  <c r="I101" i="34"/>
  <c r="O172" i="47" s="1"/>
  <c r="L274" i="52"/>
  <c r="M274" i="52" s="1"/>
  <c r="J62" i="34"/>
  <c r="P148" i="47" s="1"/>
  <c r="K277" i="52"/>
  <c r="J95" i="43"/>
  <c r="K48" i="52"/>
  <c r="I103" i="39"/>
  <c r="O509" i="47" s="1"/>
  <c r="I106" i="39"/>
  <c r="I160" i="39" s="1"/>
  <c r="I187" i="39" s="1"/>
  <c r="I104" i="39"/>
  <c r="I158" i="39" s="1"/>
  <c r="I185" i="39" s="1"/>
  <c r="I202" i="39" s="1"/>
  <c r="I155" i="40"/>
  <c r="I182" i="40" s="1"/>
  <c r="J121" i="52"/>
  <c r="J67" i="36" s="1"/>
  <c r="P287" i="47" s="1"/>
  <c r="I110" i="39"/>
  <c r="I164" i="39" s="1"/>
  <c r="I191" i="39" s="1"/>
  <c r="J98" i="45"/>
  <c r="P910" i="47" s="1"/>
  <c r="I100" i="39"/>
  <c r="O506" i="47" s="1"/>
  <c r="J104" i="45"/>
  <c r="P916" i="47" s="1"/>
  <c r="J106" i="45"/>
  <c r="P918" i="47" s="1"/>
  <c r="I98" i="34"/>
  <c r="O169" i="47" s="1"/>
  <c r="I102" i="34"/>
  <c r="O173" i="47" s="1"/>
  <c r="K41" i="52"/>
  <c r="K62" i="34" s="1"/>
  <c r="Q148" i="47" s="1"/>
  <c r="J102" i="43"/>
  <c r="P780" i="47" s="1"/>
  <c r="J52" i="52"/>
  <c r="I105" i="39"/>
  <c r="I159" i="39" s="1"/>
  <c r="I186" i="39" s="1"/>
  <c r="I203" i="39" s="1"/>
  <c r="J99" i="43"/>
  <c r="P777" i="47" s="1"/>
  <c r="J103" i="43"/>
  <c r="P781" i="47" s="1"/>
  <c r="O580" i="47"/>
  <c r="J103" i="45"/>
  <c r="J157" i="45" s="1"/>
  <c r="J184" i="45" s="1"/>
  <c r="J201" i="45" s="1"/>
  <c r="J101" i="45"/>
  <c r="J155" i="45" s="1"/>
  <c r="J182" i="45" s="1"/>
  <c r="J199" i="45" s="1"/>
  <c r="J102" i="45"/>
  <c r="P914" i="47" s="1"/>
  <c r="I108" i="39"/>
  <c r="I162" i="39" s="1"/>
  <c r="I189" i="39" s="1"/>
  <c r="I206" i="39" s="1"/>
  <c r="J70" i="34"/>
  <c r="P156" i="47" s="1"/>
  <c r="K65" i="38"/>
  <c r="Q419" i="47" s="1"/>
  <c r="K171" i="52"/>
  <c r="L171" i="52" s="1"/>
  <c r="J98" i="43"/>
  <c r="K64" i="42"/>
  <c r="L219" i="52"/>
  <c r="L217" i="52" s="1"/>
  <c r="L63" i="40" s="1"/>
  <c r="K65" i="40"/>
  <c r="Q553" i="47" s="1"/>
  <c r="J106" i="43"/>
  <c r="J160" i="43" s="1"/>
  <c r="J187" i="43" s="1"/>
  <c r="J204" i="43" s="1"/>
  <c r="J94" i="43"/>
  <c r="I101" i="39"/>
  <c r="O507" i="47" s="1"/>
  <c r="I98" i="39"/>
  <c r="O504" i="47" s="1"/>
  <c r="I105" i="34"/>
  <c r="O176" i="47" s="1"/>
  <c r="I155" i="45"/>
  <c r="I182" i="45" s="1"/>
  <c r="I199" i="45" s="1"/>
  <c r="J70" i="20"/>
  <c r="P89" i="47" s="1"/>
  <c r="L265" i="52"/>
  <c r="K173" i="52"/>
  <c r="K69" i="38" s="1"/>
  <c r="Q423" i="47" s="1"/>
  <c r="L267" i="52"/>
  <c r="M267" i="52" s="1"/>
  <c r="J97" i="43"/>
  <c r="P775" i="47" s="1"/>
  <c r="L271" i="52"/>
  <c r="J105" i="43"/>
  <c r="J159" i="43" s="1"/>
  <c r="J186" i="43" s="1"/>
  <c r="J203" i="43" s="1"/>
  <c r="L272" i="52"/>
  <c r="M272" i="52" s="1"/>
  <c r="J101" i="43"/>
  <c r="P779" i="47" s="1"/>
  <c r="J100" i="43"/>
  <c r="J89" i="52"/>
  <c r="J60" i="35" s="1"/>
  <c r="P213" i="47" s="1"/>
  <c r="K198" i="52"/>
  <c r="L198" i="52" s="1"/>
  <c r="K190" i="52"/>
  <c r="L190" i="52" s="1"/>
  <c r="J62" i="40"/>
  <c r="P550" i="47" s="1"/>
  <c r="K216" i="52"/>
  <c r="I99" i="39"/>
  <c r="O505" i="47" s="1"/>
  <c r="I109" i="39"/>
  <c r="O515" i="47" s="1"/>
  <c r="I102" i="39"/>
  <c r="O508" i="47" s="1"/>
  <c r="J96" i="45"/>
  <c r="P908" i="47" s="1"/>
  <c r="J97" i="45"/>
  <c r="J151" i="45" s="1"/>
  <c r="J178" i="45" s="1"/>
  <c r="I104" i="34"/>
  <c r="O175" i="47" s="1"/>
  <c r="I151" i="42"/>
  <c r="I178" i="42" s="1"/>
  <c r="L273" i="52"/>
  <c r="J104" i="43"/>
  <c r="P782" i="47" s="1"/>
  <c r="J96" i="43"/>
  <c r="P774" i="47" s="1"/>
  <c r="L264" i="52"/>
  <c r="L60" i="42" s="1"/>
  <c r="R682" i="47" s="1"/>
  <c r="K172" i="52"/>
  <c r="L172" i="52" s="1"/>
  <c r="J60" i="40"/>
  <c r="P548" i="47" s="1"/>
  <c r="K214" i="52"/>
  <c r="K167" i="52"/>
  <c r="L167" i="52" s="1"/>
  <c r="J91" i="52"/>
  <c r="J62" i="35" s="1"/>
  <c r="P215" i="47" s="1"/>
  <c r="L319" i="52"/>
  <c r="J65" i="35"/>
  <c r="P218" i="47" s="1"/>
  <c r="K191" i="52"/>
  <c r="L191" i="52" s="1"/>
  <c r="K197" i="52"/>
  <c r="K68" i="39" s="1"/>
  <c r="Q489" i="47" s="1"/>
  <c r="J98" i="52"/>
  <c r="J69" i="35" s="1"/>
  <c r="P222" i="47" s="1"/>
  <c r="I148" i="42"/>
  <c r="I175" i="42" s="1"/>
  <c r="I157" i="41"/>
  <c r="I184" i="41" s="1"/>
  <c r="I157" i="42"/>
  <c r="I184" i="42" s="1"/>
  <c r="I201" i="42" s="1"/>
  <c r="J66" i="34"/>
  <c r="P152" i="47" s="1"/>
  <c r="J62" i="39"/>
  <c r="P483" i="47" s="1"/>
  <c r="J60" i="34"/>
  <c r="P146" i="47" s="1"/>
  <c r="I102" i="52"/>
  <c r="K196" i="52"/>
  <c r="L196" i="52" s="1"/>
  <c r="J123" i="52"/>
  <c r="J69" i="36" s="1"/>
  <c r="P289" i="47" s="1"/>
  <c r="I160" i="42"/>
  <c r="I187" i="42" s="1"/>
  <c r="I204" i="42" s="1"/>
  <c r="P549" i="47"/>
  <c r="I159" i="42"/>
  <c r="I186" i="42" s="1"/>
  <c r="I203" i="42" s="1"/>
  <c r="J63" i="38"/>
  <c r="P417" i="47" s="1"/>
  <c r="I150" i="42"/>
  <c r="I177" i="42" s="1"/>
  <c r="I195" i="42" s="1"/>
  <c r="K189" i="52"/>
  <c r="K60" i="39" s="1"/>
  <c r="Q481" i="47" s="1"/>
  <c r="K247" i="52"/>
  <c r="K68" i="41" s="1"/>
  <c r="J69" i="39"/>
  <c r="P490" i="47" s="1"/>
  <c r="J116" i="52"/>
  <c r="K116" i="52" s="1"/>
  <c r="J93" i="52"/>
  <c r="J64" i="35" s="1"/>
  <c r="P217" i="47" s="1"/>
  <c r="O706" i="47"/>
  <c r="K67" i="45"/>
  <c r="I127" i="52"/>
  <c r="J99" i="42"/>
  <c r="P710" i="47" s="1"/>
  <c r="J114" i="52"/>
  <c r="J60" i="36" s="1"/>
  <c r="P280" i="47" s="1"/>
  <c r="K63" i="40"/>
  <c r="J97" i="52"/>
  <c r="I154" i="42"/>
  <c r="I181" i="42" s="1"/>
  <c r="I198" i="42" s="1"/>
  <c r="I154" i="45"/>
  <c r="I181" i="45" s="1"/>
  <c r="I198" i="45" s="1"/>
  <c r="I151" i="45"/>
  <c r="I178" i="45" s="1"/>
  <c r="K192" i="52"/>
  <c r="L192" i="52" s="1"/>
  <c r="K69" i="45"/>
  <c r="Q892" i="47" s="1"/>
  <c r="K199" i="52"/>
  <c r="L199" i="52" s="1"/>
  <c r="J105" i="42"/>
  <c r="P716" i="47" s="1"/>
  <c r="K174" i="52"/>
  <c r="L174" i="52" s="1"/>
  <c r="K248" i="52"/>
  <c r="J67" i="20"/>
  <c r="P86" i="47" s="1"/>
  <c r="J101" i="42"/>
  <c r="P712" i="47" s="1"/>
  <c r="I105" i="44"/>
  <c r="O846" i="47" s="1"/>
  <c r="J99" i="52"/>
  <c r="J70" i="35" s="1"/>
  <c r="P223" i="47" s="1"/>
  <c r="K166" i="52"/>
  <c r="L166" i="52" s="1"/>
  <c r="J60" i="20"/>
  <c r="P79" i="47" s="1"/>
  <c r="K318" i="52"/>
  <c r="J95" i="52"/>
  <c r="J66" i="35" s="1"/>
  <c r="P219" i="47" s="1"/>
  <c r="K245" i="52"/>
  <c r="K66" i="41" s="1"/>
  <c r="Q621" i="47" s="1"/>
  <c r="K243" i="52"/>
  <c r="K64" i="41" s="1"/>
  <c r="Q619" i="47" s="1"/>
  <c r="O710" i="47"/>
  <c r="J64" i="44"/>
  <c r="P820" i="47" s="1"/>
  <c r="K240" i="52"/>
  <c r="K61" i="41" s="1"/>
  <c r="Q616" i="47" s="1"/>
  <c r="J252" i="52"/>
  <c r="K352" i="52"/>
  <c r="I155" i="41"/>
  <c r="I182" i="41" s="1"/>
  <c r="J95" i="42"/>
  <c r="P706" i="47" s="1"/>
  <c r="K94" i="52"/>
  <c r="K239" i="52"/>
  <c r="K60" i="41" s="1"/>
  <c r="Q615" i="47" s="1"/>
  <c r="J67" i="34"/>
  <c r="P153" i="47" s="1"/>
  <c r="I157" i="45"/>
  <c r="I184" i="45" s="1"/>
  <c r="I201" i="45" s="1"/>
  <c r="J90" i="52"/>
  <c r="K193" i="52"/>
  <c r="L193" i="52" s="1"/>
  <c r="K65" i="41"/>
  <c r="Q620" i="47" s="1"/>
  <c r="K242" i="52"/>
  <c r="K63" i="41" s="1"/>
  <c r="Q618" i="47" s="1"/>
  <c r="K249" i="52"/>
  <c r="K70" i="41" s="1"/>
  <c r="Q625" i="47" s="1"/>
  <c r="L244" i="52"/>
  <c r="K246" i="52"/>
  <c r="K67" i="41" s="1"/>
  <c r="Q622" i="47" s="1"/>
  <c r="K195" i="52"/>
  <c r="K66" i="39" s="1"/>
  <c r="J94" i="42"/>
  <c r="P705" i="47" s="1"/>
  <c r="J100" i="42"/>
  <c r="K168" i="52"/>
  <c r="L168" i="52" s="1"/>
  <c r="I158" i="45"/>
  <c r="I185" i="45" s="1"/>
  <c r="I202" i="45" s="1"/>
  <c r="J202" i="52"/>
  <c r="I159" i="45"/>
  <c r="I186" i="45" s="1"/>
  <c r="I203" i="45" s="1"/>
  <c r="J103" i="42"/>
  <c r="P714" i="47" s="1"/>
  <c r="K322" i="52"/>
  <c r="K324" i="52"/>
  <c r="J96" i="42"/>
  <c r="J150" i="42" s="1"/>
  <c r="J177" i="42" s="1"/>
  <c r="J195" i="42" s="1"/>
  <c r="J106" i="42"/>
  <c r="P717" i="47" s="1"/>
  <c r="J68" i="38"/>
  <c r="P422" i="47" s="1"/>
  <c r="J62" i="41"/>
  <c r="P617" i="47" s="1"/>
  <c r="J67" i="39"/>
  <c r="P488" i="47" s="1"/>
  <c r="K317" i="52"/>
  <c r="K63" i="44" s="1"/>
  <c r="Q819" i="47" s="1"/>
  <c r="I159" i="20"/>
  <c r="I186" i="20" s="1"/>
  <c r="I203" i="20" s="1"/>
  <c r="J120" i="52"/>
  <c r="J66" i="36" s="1"/>
  <c r="P286" i="47" s="1"/>
  <c r="J96" i="52"/>
  <c r="J67" i="35" s="1"/>
  <c r="K320" i="52"/>
  <c r="J70" i="39"/>
  <c r="P491" i="47" s="1"/>
  <c r="J102" i="42"/>
  <c r="P713" i="47" s="1"/>
  <c r="K316" i="52"/>
  <c r="J98" i="42"/>
  <c r="P709" i="47" s="1"/>
  <c r="J104" i="42"/>
  <c r="J158" i="42" s="1"/>
  <c r="J185" i="42" s="1"/>
  <c r="J202" i="42" s="1"/>
  <c r="J97" i="42"/>
  <c r="P708" i="47" s="1"/>
  <c r="J70" i="44"/>
  <c r="P826" i="47" s="1"/>
  <c r="I149" i="45"/>
  <c r="I176" i="45" s="1"/>
  <c r="I194" i="45" s="1"/>
  <c r="I150" i="45"/>
  <c r="I177" i="45" s="1"/>
  <c r="I195" i="45" s="1"/>
  <c r="K165" i="52"/>
  <c r="L165" i="52" s="1"/>
  <c r="K164" i="52"/>
  <c r="L164" i="52" s="1"/>
  <c r="J92" i="52"/>
  <c r="J63" i="35" s="1"/>
  <c r="I63" i="35"/>
  <c r="O216" i="47" s="1"/>
  <c r="J63" i="44"/>
  <c r="P819" i="47" s="1"/>
  <c r="K323" i="52"/>
  <c r="K69" i="44" s="1"/>
  <c r="Q825" i="47" s="1"/>
  <c r="K321" i="52"/>
  <c r="I148" i="45"/>
  <c r="I175" i="45" s="1"/>
  <c r="O906" i="47"/>
  <c r="I163" i="38"/>
  <c r="I190" i="38" s="1"/>
  <c r="I207" i="38" s="1"/>
  <c r="I104" i="44"/>
  <c r="O845" i="47" s="1"/>
  <c r="I98" i="44"/>
  <c r="J67" i="44"/>
  <c r="P823" i="47" s="1"/>
  <c r="O918" i="47"/>
  <c r="I160" i="45"/>
  <c r="I187" i="45" s="1"/>
  <c r="I204" i="45" s="1"/>
  <c r="I157" i="38"/>
  <c r="I184" i="38" s="1"/>
  <c r="I99" i="44"/>
  <c r="O840" i="47" s="1"/>
  <c r="O446" i="47"/>
  <c r="I109" i="44"/>
  <c r="O850" i="47" s="1"/>
  <c r="I106" i="44"/>
  <c r="I107" i="44"/>
  <c r="O848" i="47" s="1"/>
  <c r="I108" i="44"/>
  <c r="I110" i="44"/>
  <c r="I103" i="44"/>
  <c r="O911" i="47"/>
  <c r="I153" i="45"/>
  <c r="I180" i="45" s="1"/>
  <c r="O910" i="47"/>
  <c r="I152" i="45"/>
  <c r="I179" i="45" s="1"/>
  <c r="I102" i="44"/>
  <c r="I156" i="44" s="1"/>
  <c r="I183" i="44" s="1"/>
  <c r="I100" i="44"/>
  <c r="I101" i="44"/>
  <c r="O842" i="47" s="1"/>
  <c r="O914" i="47"/>
  <c r="I156" i="45"/>
  <c r="I183" i="45" s="1"/>
  <c r="J69" i="44"/>
  <c r="P825" i="47" s="1"/>
  <c r="K315" i="52"/>
  <c r="J327" i="52"/>
  <c r="J60" i="38"/>
  <c r="P414" i="47" s="1"/>
  <c r="Q893" i="47"/>
  <c r="J177" i="52"/>
  <c r="J61" i="38"/>
  <c r="P415" i="47" s="1"/>
  <c r="J60" i="44"/>
  <c r="P816" i="47" s="1"/>
  <c r="K314" i="52"/>
  <c r="L371" i="52"/>
  <c r="L67" i="46" s="1"/>
  <c r="R957" i="47" s="1"/>
  <c r="Q891" i="47"/>
  <c r="I159" i="41"/>
  <c r="I186" i="41" s="1"/>
  <c r="I203" i="41" s="1"/>
  <c r="O438" i="47"/>
  <c r="O223" i="47"/>
  <c r="K96" i="43"/>
  <c r="K150" i="43" s="1"/>
  <c r="K177" i="43" s="1"/>
  <c r="K195" i="43" s="1"/>
  <c r="K103" i="43"/>
  <c r="K157" i="43" s="1"/>
  <c r="K184" i="43" s="1"/>
  <c r="K201" i="43" s="1"/>
  <c r="I152" i="41"/>
  <c r="I179" i="41" s="1"/>
  <c r="K95" i="43"/>
  <c r="Q773" i="47" s="1"/>
  <c r="L367" i="52"/>
  <c r="L365" i="52"/>
  <c r="L61" i="46" s="1"/>
  <c r="R951" i="47" s="1"/>
  <c r="K100" i="43"/>
  <c r="Q778" i="47" s="1"/>
  <c r="L374" i="52"/>
  <c r="L70" i="46" s="1"/>
  <c r="R960" i="47" s="1"/>
  <c r="K61" i="34"/>
  <c r="Q147" i="47" s="1"/>
  <c r="K61" i="20"/>
  <c r="Q80" i="47" s="1"/>
  <c r="N269" i="52"/>
  <c r="M65" i="43"/>
  <c r="M348" i="52"/>
  <c r="L69" i="45"/>
  <c r="R892" i="47" s="1"/>
  <c r="M347" i="52"/>
  <c r="L68" i="45"/>
  <c r="R891" i="47" s="1"/>
  <c r="L119" i="52"/>
  <c r="K65" i="36"/>
  <c r="Q285" i="47" s="1"/>
  <c r="J97" i="46"/>
  <c r="J94" i="46"/>
  <c r="J101" i="46"/>
  <c r="J99" i="46"/>
  <c r="J96" i="46"/>
  <c r="J95" i="46"/>
  <c r="J104" i="46"/>
  <c r="P952" i="47"/>
  <c r="J105" i="46"/>
  <c r="J106" i="46"/>
  <c r="J103" i="46"/>
  <c r="I153" i="20"/>
  <c r="I180" i="20" s="1"/>
  <c r="I198" i="20" s="1"/>
  <c r="K66" i="20"/>
  <c r="Q85" i="47" s="1"/>
  <c r="L366" i="52"/>
  <c r="K62" i="46"/>
  <c r="N344" i="52"/>
  <c r="M65" i="45"/>
  <c r="L65" i="20"/>
  <c r="M343" i="52"/>
  <c r="L64" i="45"/>
  <c r="R887" i="47" s="1"/>
  <c r="M342" i="52"/>
  <c r="L63" i="45"/>
  <c r="M346" i="52"/>
  <c r="L67" i="45"/>
  <c r="R890" i="47" s="1"/>
  <c r="K60" i="46"/>
  <c r="L364" i="52"/>
  <c r="K377" i="52"/>
  <c r="K70" i="34"/>
  <c r="Q156" i="47" s="1"/>
  <c r="O437" i="47"/>
  <c r="M169" i="52"/>
  <c r="L65" i="38"/>
  <c r="K69" i="39"/>
  <c r="Q490" i="47" s="1"/>
  <c r="P956" i="47"/>
  <c r="J100" i="46"/>
  <c r="J102" i="46"/>
  <c r="P958" i="47"/>
  <c r="M369" i="52"/>
  <c r="L65" i="46"/>
  <c r="R955" i="47" s="1"/>
  <c r="L66" i="43"/>
  <c r="R755" i="47" s="1"/>
  <c r="L368" i="52"/>
  <c r="L70" i="43"/>
  <c r="R759" i="47" s="1"/>
  <c r="L370" i="52"/>
  <c r="K66" i="46"/>
  <c r="L372" i="52"/>
  <c r="K68" i="46"/>
  <c r="K64" i="34"/>
  <c r="Q150" i="47" s="1"/>
  <c r="M341" i="52"/>
  <c r="L62" i="45"/>
  <c r="R885" i="47" s="1"/>
  <c r="L373" i="52"/>
  <c r="M194" i="52"/>
  <c r="L65" i="39"/>
  <c r="M290" i="52"/>
  <c r="L61" i="43"/>
  <c r="M340" i="52"/>
  <c r="L61" i="45"/>
  <c r="R884" i="47" s="1"/>
  <c r="L63" i="43"/>
  <c r="R752" i="47" s="1"/>
  <c r="J98" i="46"/>
  <c r="O647" i="47"/>
  <c r="O646" i="47"/>
  <c r="O649" i="47"/>
  <c r="I162" i="41"/>
  <c r="I189" i="41" s="1"/>
  <c r="I206" i="41" s="1"/>
  <c r="I154" i="38"/>
  <c r="I181" i="38" s="1"/>
  <c r="I199" i="38" s="1"/>
  <c r="O447" i="47"/>
  <c r="I153" i="41"/>
  <c r="I180" i="41" s="1"/>
  <c r="I198" i="41" s="1"/>
  <c r="I158" i="38"/>
  <c r="I185" i="38" s="1"/>
  <c r="I202" i="38" s="1"/>
  <c r="P623" i="47"/>
  <c r="I155" i="38"/>
  <c r="I182" i="38" s="1"/>
  <c r="I160" i="38"/>
  <c r="I187" i="38" s="1"/>
  <c r="I154" i="41"/>
  <c r="I181" i="41" s="1"/>
  <c r="I199" i="41" s="1"/>
  <c r="P822" i="47"/>
  <c r="O642" i="47"/>
  <c r="I159" i="38"/>
  <c r="I186" i="38" s="1"/>
  <c r="I203" i="38" s="1"/>
  <c r="I164" i="41"/>
  <c r="I191" i="41" s="1"/>
  <c r="I208" i="41" s="1"/>
  <c r="P81" i="47"/>
  <c r="I156" i="38"/>
  <c r="I183" i="38" s="1"/>
  <c r="P622" i="47"/>
  <c r="I164" i="38"/>
  <c r="I191" i="38" s="1"/>
  <c r="I158" i="41"/>
  <c r="I185" i="41" s="1"/>
  <c r="I202" i="41" s="1"/>
  <c r="P482" i="47"/>
  <c r="P290" i="47"/>
  <c r="I104" i="36"/>
  <c r="I103" i="36"/>
  <c r="O308" i="47" s="1"/>
  <c r="P281" i="47"/>
  <c r="M64" i="52"/>
  <c r="L77" i="52"/>
  <c r="T5" i="20"/>
  <c r="T11" i="20" s="1"/>
  <c r="T5" i="37"/>
  <c r="T11" i="37" s="1"/>
  <c r="T5" i="1"/>
  <c r="T11" i="1" s="1"/>
  <c r="T5" i="39"/>
  <c r="T11" i="39" s="1"/>
  <c r="T5" i="45"/>
  <c r="T11" i="45" s="1"/>
  <c r="T5" i="43"/>
  <c r="T11" i="43" s="1"/>
  <c r="T5" i="42"/>
  <c r="T11" i="42" s="1"/>
  <c r="T5" i="46"/>
  <c r="T11" i="46" s="1"/>
  <c r="T5" i="41"/>
  <c r="T11" i="41" s="1"/>
  <c r="T5" i="38"/>
  <c r="T11" i="38" s="1"/>
  <c r="T5" i="48"/>
  <c r="T5" i="36"/>
  <c r="T11" i="36" s="1"/>
  <c r="T5" i="44"/>
  <c r="T11" i="44" s="1"/>
  <c r="T5" i="35"/>
  <c r="T11" i="35" s="1"/>
  <c r="T5" i="34"/>
  <c r="T11" i="34" s="1"/>
  <c r="T5" i="40"/>
  <c r="T11" i="40" s="1"/>
  <c r="Y605" i="47"/>
  <c r="S166" i="41"/>
  <c r="Y873" i="47"/>
  <c r="S162" i="45"/>
  <c r="R167" i="40"/>
  <c r="R194" i="40" s="1"/>
  <c r="R167" i="34"/>
  <c r="R194" i="34" s="1"/>
  <c r="Q79" i="41"/>
  <c r="P84" i="41"/>
  <c r="Q79" i="38"/>
  <c r="P84" i="38"/>
  <c r="V697" i="47"/>
  <c r="Q80" i="42"/>
  <c r="P147" i="42"/>
  <c r="R888" i="47"/>
  <c r="R163" i="42"/>
  <c r="R190" i="42" s="1"/>
  <c r="Y538" i="47"/>
  <c r="S166" i="40"/>
  <c r="Y940" i="47"/>
  <c r="S162" i="46"/>
  <c r="Y404" i="47"/>
  <c r="S166" i="38"/>
  <c r="R163" i="1"/>
  <c r="R190" i="1" s="1"/>
  <c r="U295" i="47"/>
  <c r="O151" i="36"/>
  <c r="Q821" i="47"/>
  <c r="O151" i="40"/>
  <c r="U563" i="47"/>
  <c r="R167" i="41"/>
  <c r="R194" i="41" s="1"/>
  <c r="Y136" i="47"/>
  <c r="S166" i="34"/>
  <c r="S11" i="48"/>
  <c r="R16" i="51"/>
  <c r="R18" i="51" s="1"/>
  <c r="Q79" i="36"/>
  <c r="P84" i="36"/>
  <c r="Q151" i="47"/>
  <c r="U161" i="47"/>
  <c r="O151" i="34"/>
  <c r="Q79" i="40"/>
  <c r="P84" i="40"/>
  <c r="Y203" i="47"/>
  <c r="S166" i="35"/>
  <c r="Y672" i="47"/>
  <c r="S162" i="42"/>
  <c r="U429" i="47"/>
  <c r="O151" i="38"/>
  <c r="R687" i="47"/>
  <c r="R167" i="20"/>
  <c r="R194" i="20" s="1"/>
  <c r="R167" i="39"/>
  <c r="R194" i="39" s="1"/>
  <c r="P147" i="46"/>
  <c r="Q80" i="46"/>
  <c r="V965" i="47"/>
  <c r="U228" i="47"/>
  <c r="O151" i="35"/>
  <c r="P84" i="34"/>
  <c r="Q79" i="34"/>
  <c r="R167" i="36"/>
  <c r="R194" i="36" s="1"/>
  <c r="Y2" i="47"/>
  <c r="S162" i="1"/>
  <c r="Y471" i="47"/>
  <c r="S166" i="39"/>
  <c r="R167" i="35"/>
  <c r="R194" i="35" s="1"/>
  <c r="U13" i="19"/>
  <c r="Q99" i="48"/>
  <c r="O32" i="51"/>
  <c r="Q79" i="35"/>
  <c r="P84" i="35"/>
  <c r="Q79" i="20"/>
  <c r="P84" i="20"/>
  <c r="U831" i="47"/>
  <c r="O151" i="44"/>
  <c r="Y337" i="47"/>
  <c r="S166" i="37"/>
  <c r="R167" i="37"/>
  <c r="R194" i="37" s="1"/>
  <c r="R167" i="38"/>
  <c r="R194" i="38" s="1"/>
  <c r="P84" i="37"/>
  <c r="Q79" i="37"/>
  <c r="R167" i="44"/>
  <c r="R194" i="44" s="1"/>
  <c r="P147" i="45"/>
  <c r="Q80" i="45"/>
  <c r="V898" i="47"/>
  <c r="O151" i="20"/>
  <c r="U94" i="47"/>
  <c r="R163" i="46"/>
  <c r="R190" i="46" s="1"/>
  <c r="U496" i="47"/>
  <c r="O151" i="39"/>
  <c r="O30" i="51"/>
  <c r="Q104" i="48"/>
  <c r="P147" i="43"/>
  <c r="Q80" i="43"/>
  <c r="V764" i="47"/>
  <c r="Q79" i="44"/>
  <c r="P84" i="44"/>
  <c r="Y739" i="47"/>
  <c r="S162" i="43"/>
  <c r="Y806" i="47"/>
  <c r="S166" i="44"/>
  <c r="O151" i="41"/>
  <c r="U630" i="47"/>
  <c r="R163" i="43"/>
  <c r="R190" i="43" s="1"/>
  <c r="R163" i="45"/>
  <c r="R190" i="45" s="1"/>
  <c r="O151" i="37"/>
  <c r="U362" i="47"/>
  <c r="V27" i="47"/>
  <c r="P147" i="1"/>
  <c r="Q80" i="1"/>
  <c r="P84" i="39"/>
  <c r="Q79" i="39"/>
  <c r="N35" i="51"/>
  <c r="Y69" i="47"/>
  <c r="S166" i="20"/>
  <c r="Y270" i="47"/>
  <c r="S166" i="36"/>
  <c r="M345" i="52" l="1"/>
  <c r="K63" i="20"/>
  <c r="Q82" i="47" s="1"/>
  <c r="I152" i="34"/>
  <c r="I179" i="34" s="1"/>
  <c r="L197" i="52"/>
  <c r="M197" i="52" s="1"/>
  <c r="K68" i="34"/>
  <c r="M295" i="52"/>
  <c r="M291" i="52"/>
  <c r="M62" i="43" s="1"/>
  <c r="S751" i="47" s="1"/>
  <c r="N294" i="52"/>
  <c r="N290" i="52" s="1"/>
  <c r="K99" i="43"/>
  <c r="K153" i="43" s="1"/>
  <c r="K180" i="43" s="1"/>
  <c r="K105" i="43"/>
  <c r="Q783" i="47" s="1"/>
  <c r="K104" i="43"/>
  <c r="K158" i="43" s="1"/>
  <c r="K185" i="43" s="1"/>
  <c r="K202" i="43" s="1"/>
  <c r="M273" i="52"/>
  <c r="M69" i="42" s="1"/>
  <c r="K124" i="52"/>
  <c r="K70" i="36" s="1"/>
  <c r="M299" i="52"/>
  <c r="J68" i="36"/>
  <c r="L70" i="42"/>
  <c r="R692" i="47" s="1"/>
  <c r="K106" i="43"/>
  <c r="K160" i="43" s="1"/>
  <c r="K187" i="43" s="1"/>
  <c r="K204" i="43" s="1"/>
  <c r="K94" i="43"/>
  <c r="Q772" i="47" s="1"/>
  <c r="K101" i="43"/>
  <c r="K155" i="43" s="1"/>
  <c r="K182" i="43" s="1"/>
  <c r="K199" i="43" s="1"/>
  <c r="K97" i="43"/>
  <c r="Q775" i="47" s="1"/>
  <c r="I152" i="20"/>
  <c r="I179" i="20" s="1"/>
  <c r="M289" i="52"/>
  <c r="M60" i="43" s="1"/>
  <c r="M271" i="52"/>
  <c r="M67" i="42" s="1"/>
  <c r="S689" i="47" s="1"/>
  <c r="M265" i="52"/>
  <c r="N265" i="52" s="1"/>
  <c r="M268" i="52"/>
  <c r="M266" i="52"/>
  <c r="M270" i="52"/>
  <c r="K115" i="52"/>
  <c r="K61" i="36" s="1"/>
  <c r="K102" i="43"/>
  <c r="K156" i="43" s="1"/>
  <c r="K183" i="43" s="1"/>
  <c r="O112" i="47"/>
  <c r="K98" i="43"/>
  <c r="Q776" i="47" s="1"/>
  <c r="L47" i="52"/>
  <c r="L68" i="34" s="1"/>
  <c r="R154" i="47" s="1"/>
  <c r="M292" i="52"/>
  <c r="M44" i="52"/>
  <c r="K121" i="52"/>
  <c r="K67" i="36" s="1"/>
  <c r="L41" i="52"/>
  <c r="L62" i="34" s="1"/>
  <c r="R148" i="47" s="1"/>
  <c r="M293" i="52"/>
  <c r="L45" i="52"/>
  <c r="M45" i="52" s="1"/>
  <c r="M339" i="52"/>
  <c r="M60" i="45" s="1"/>
  <c r="S883" i="47" s="1"/>
  <c r="O107" i="47"/>
  <c r="L65" i="34"/>
  <c r="L46" i="52"/>
  <c r="L67" i="34" s="1"/>
  <c r="R153" i="47" s="1"/>
  <c r="J156" i="43"/>
  <c r="J183" i="43" s="1"/>
  <c r="L40" i="52"/>
  <c r="L61" i="20" s="1"/>
  <c r="R80" i="47" s="1"/>
  <c r="J155" i="43"/>
  <c r="J182" i="43" s="1"/>
  <c r="J199" i="43" s="1"/>
  <c r="L241" i="52"/>
  <c r="L62" i="41" s="1"/>
  <c r="R617" i="47" s="1"/>
  <c r="L42" i="52"/>
  <c r="M42" i="52" s="1"/>
  <c r="K62" i="20"/>
  <c r="Q81" i="47" s="1"/>
  <c r="I164" i="20"/>
  <c r="I191" i="20" s="1"/>
  <c r="O106" i="47"/>
  <c r="L352" i="52"/>
  <c r="M297" i="52"/>
  <c r="M68" i="43" s="1"/>
  <c r="S757" i="47" s="1"/>
  <c r="M296" i="52"/>
  <c r="L39" i="52"/>
  <c r="L60" i="34" s="1"/>
  <c r="R146" i="47" s="1"/>
  <c r="K60" i="20"/>
  <c r="K60" i="34"/>
  <c r="Q146" i="47" s="1"/>
  <c r="J149" i="45"/>
  <c r="J176" i="45" s="1"/>
  <c r="J194" i="45" s="1"/>
  <c r="L68" i="43"/>
  <c r="R757" i="47" s="1"/>
  <c r="K67" i="20"/>
  <c r="Q86" i="47" s="1"/>
  <c r="L67" i="43"/>
  <c r="R756" i="47" s="1"/>
  <c r="O111" i="47"/>
  <c r="L43" i="52"/>
  <c r="L64" i="34" s="1"/>
  <c r="R150" i="47" s="1"/>
  <c r="L49" i="52"/>
  <c r="L70" i="34" s="1"/>
  <c r="R156" i="47" s="1"/>
  <c r="M298" i="52"/>
  <c r="N298" i="52" s="1"/>
  <c r="L302" i="52"/>
  <c r="K118" i="52"/>
  <c r="K64" i="36" s="1"/>
  <c r="Q284" i="47" s="1"/>
  <c r="L64" i="43"/>
  <c r="R753" i="47" s="1"/>
  <c r="I163" i="34"/>
  <c r="I190" i="34" s="1"/>
  <c r="I207" i="34" s="1"/>
  <c r="K64" i="39"/>
  <c r="Q485" i="47" s="1"/>
  <c r="I160" i="34"/>
  <c r="I187" i="34" s="1"/>
  <c r="I155" i="20"/>
  <c r="I182" i="20" s="1"/>
  <c r="L69" i="43"/>
  <c r="R758" i="47" s="1"/>
  <c r="J148" i="45"/>
  <c r="J175" i="45" s="1"/>
  <c r="M349" i="52"/>
  <c r="N349" i="52" s="1"/>
  <c r="K117" i="52"/>
  <c r="K63" i="36" s="1"/>
  <c r="I153" i="39"/>
  <c r="I180" i="39" s="1"/>
  <c r="I198" i="39" s="1"/>
  <c r="J153" i="43"/>
  <c r="J180" i="43" s="1"/>
  <c r="I160" i="20"/>
  <c r="I187" i="20" s="1"/>
  <c r="J154" i="45"/>
  <c r="J181" i="45" s="1"/>
  <c r="J198" i="45" s="1"/>
  <c r="L68" i="42"/>
  <c r="R690" i="47" s="1"/>
  <c r="O178" i="47"/>
  <c r="L67" i="42"/>
  <c r="R689" i="47" s="1"/>
  <c r="K114" i="52"/>
  <c r="K60" i="36" s="1"/>
  <c r="Q280" i="47" s="1"/>
  <c r="J157" i="43"/>
  <c r="J184" i="43" s="1"/>
  <c r="J201" i="43" s="1"/>
  <c r="I163" i="20"/>
  <c r="I190" i="20" s="1"/>
  <c r="I207" i="20" s="1"/>
  <c r="L66" i="42"/>
  <c r="R688" i="47" s="1"/>
  <c r="I152" i="39"/>
  <c r="I179" i="39" s="1"/>
  <c r="I154" i="20"/>
  <c r="I181" i="20" s="1"/>
  <c r="I199" i="20" s="1"/>
  <c r="L324" i="52"/>
  <c r="L70" i="44" s="1"/>
  <c r="R826" i="47" s="1"/>
  <c r="I158" i="20"/>
  <c r="I185" i="20" s="1"/>
  <c r="I202" i="20" s="1"/>
  <c r="L321" i="52"/>
  <c r="L67" i="44" s="1"/>
  <c r="R823" i="47" s="1"/>
  <c r="L318" i="52"/>
  <c r="L64" i="44" s="1"/>
  <c r="R820" i="47" s="1"/>
  <c r="J158" i="43"/>
  <c r="J185" i="43" s="1"/>
  <c r="J202" i="43" s="1"/>
  <c r="P913" i="47"/>
  <c r="L320" i="52"/>
  <c r="L66" i="44" s="1"/>
  <c r="R822" i="47" s="1"/>
  <c r="K66" i="38"/>
  <c r="Q420" i="47" s="1"/>
  <c r="I157" i="34"/>
  <c r="I184" i="34" s="1"/>
  <c r="O170" i="47"/>
  <c r="J153" i="42"/>
  <c r="J180" i="42" s="1"/>
  <c r="I154" i="34"/>
  <c r="I181" i="34" s="1"/>
  <c r="I199" i="34" s="1"/>
  <c r="J151" i="43"/>
  <c r="J178" i="43" s="1"/>
  <c r="I100" i="35"/>
  <c r="O238" i="47" s="1"/>
  <c r="K67" i="38"/>
  <c r="I162" i="34"/>
  <c r="I189" i="34" s="1"/>
  <c r="I206" i="34" s="1"/>
  <c r="K100" i="42"/>
  <c r="Q711" i="47" s="1"/>
  <c r="P909" i="47"/>
  <c r="J159" i="45"/>
  <c r="J186" i="45" s="1"/>
  <c r="J203" i="45" s="1"/>
  <c r="L69" i="42"/>
  <c r="R691" i="47" s="1"/>
  <c r="L64" i="42"/>
  <c r="R686" i="47" s="1"/>
  <c r="L62" i="42"/>
  <c r="R684" i="47" s="1"/>
  <c r="I164" i="34"/>
  <c r="I191" i="34" s="1"/>
  <c r="Q782" i="47"/>
  <c r="Q784" i="47"/>
  <c r="J160" i="45"/>
  <c r="J187" i="45" s="1"/>
  <c r="J204" i="45" s="1"/>
  <c r="K67" i="39"/>
  <c r="Q488" i="47" s="1"/>
  <c r="O510" i="47"/>
  <c r="K52" i="52"/>
  <c r="J103" i="20"/>
  <c r="J157" i="20" s="1"/>
  <c r="J184" i="20" s="1"/>
  <c r="K61" i="39"/>
  <c r="Q482" i="47" s="1"/>
  <c r="L195" i="52"/>
  <c r="M195" i="52" s="1"/>
  <c r="I155" i="39"/>
  <c r="I182" i="39" s="1"/>
  <c r="I158" i="34"/>
  <c r="I185" i="34" s="1"/>
  <c r="I202" i="34" s="1"/>
  <c r="J152" i="45"/>
  <c r="J179" i="45" s="1"/>
  <c r="L63" i="42"/>
  <c r="R685" i="47" s="1"/>
  <c r="Q777" i="47"/>
  <c r="J102" i="40"/>
  <c r="J103" i="40"/>
  <c r="J98" i="40"/>
  <c r="I155" i="34"/>
  <c r="I182" i="34" s="1"/>
  <c r="O514" i="47"/>
  <c r="J153" i="45"/>
  <c r="J180" i="45" s="1"/>
  <c r="J109" i="40"/>
  <c r="J163" i="40" s="1"/>
  <c r="J190" i="40" s="1"/>
  <c r="J207" i="40" s="1"/>
  <c r="I154" i="39"/>
  <c r="I181" i="39" s="1"/>
  <c r="I199" i="39" s="1"/>
  <c r="J107" i="40"/>
  <c r="P580" i="47" s="1"/>
  <c r="J108" i="40"/>
  <c r="J162" i="40" s="1"/>
  <c r="J189" i="40" s="1"/>
  <c r="J206" i="40" s="1"/>
  <c r="J106" i="40"/>
  <c r="J160" i="40" s="1"/>
  <c r="J187" i="40" s="1"/>
  <c r="J104" i="40"/>
  <c r="J100" i="20"/>
  <c r="J154" i="20" s="1"/>
  <c r="J181" i="20" s="1"/>
  <c r="J199" i="20" s="1"/>
  <c r="O511" i="47"/>
  <c r="J106" i="20"/>
  <c r="J160" i="20" s="1"/>
  <c r="J187" i="20" s="1"/>
  <c r="J99" i="20"/>
  <c r="P103" i="47" s="1"/>
  <c r="L173" i="52"/>
  <c r="L177" i="52" s="1"/>
  <c r="K62" i="39"/>
  <c r="Q483" i="47" s="1"/>
  <c r="K68" i="38"/>
  <c r="Q422" i="47" s="1"/>
  <c r="K89" i="52"/>
  <c r="K60" i="35" s="1"/>
  <c r="Q213" i="47" s="1"/>
  <c r="J107" i="20"/>
  <c r="P111" i="47" s="1"/>
  <c r="J150" i="45"/>
  <c r="J177" i="45" s="1"/>
  <c r="J195" i="45" s="1"/>
  <c r="J105" i="20"/>
  <c r="P109" i="47" s="1"/>
  <c r="J98" i="20"/>
  <c r="P102" i="47" s="1"/>
  <c r="J110" i="40"/>
  <c r="J164" i="40" s="1"/>
  <c r="J191" i="40" s="1"/>
  <c r="J208" i="40" s="1"/>
  <c r="J105" i="41"/>
  <c r="P645" i="47" s="1"/>
  <c r="I98" i="35"/>
  <c r="I152" i="35" s="1"/>
  <c r="I179" i="35" s="1"/>
  <c r="P783" i="47"/>
  <c r="K97" i="42"/>
  <c r="Q708" i="47" s="1"/>
  <c r="K95" i="42"/>
  <c r="Q706" i="47" s="1"/>
  <c r="K105" i="42"/>
  <c r="Q716" i="47" s="1"/>
  <c r="Q686" i="47"/>
  <c r="I156" i="34"/>
  <c r="I183" i="34" s="1"/>
  <c r="Q781" i="47"/>
  <c r="K101" i="42"/>
  <c r="K155" i="42" s="1"/>
  <c r="K182" i="42" s="1"/>
  <c r="K199" i="42" s="1"/>
  <c r="K103" i="42"/>
  <c r="Q714" i="47" s="1"/>
  <c r="J99" i="40"/>
  <c r="J100" i="40"/>
  <c r="L323" i="52"/>
  <c r="L69" i="44" s="1"/>
  <c r="K99" i="45"/>
  <c r="Q911" i="47" s="1"/>
  <c r="L248" i="52"/>
  <c r="P715" i="47"/>
  <c r="J158" i="45"/>
  <c r="J185" i="45" s="1"/>
  <c r="J202" i="45" s="1"/>
  <c r="J110" i="20"/>
  <c r="J164" i="20" s="1"/>
  <c r="J191" i="20" s="1"/>
  <c r="J102" i="20"/>
  <c r="P106" i="47" s="1"/>
  <c r="I159" i="34"/>
  <c r="I186" i="34" s="1"/>
  <c r="I203" i="34" s="1"/>
  <c r="L94" i="52"/>
  <c r="K98" i="42"/>
  <c r="Q709" i="47" s="1"/>
  <c r="K97" i="45"/>
  <c r="K151" i="45" s="1"/>
  <c r="K178" i="45" s="1"/>
  <c r="L215" i="52"/>
  <c r="M219" i="52"/>
  <c r="L65" i="40"/>
  <c r="L223" i="52"/>
  <c r="L224" i="52"/>
  <c r="L65" i="44"/>
  <c r="R821" i="47" s="1"/>
  <c r="K69" i="20"/>
  <c r="Q88" i="47" s="1"/>
  <c r="K70" i="38"/>
  <c r="Q424" i="47" s="1"/>
  <c r="K94" i="42"/>
  <c r="K106" i="42"/>
  <c r="Q717" i="47" s="1"/>
  <c r="K104" i="42"/>
  <c r="Q715" i="47" s="1"/>
  <c r="L316" i="52"/>
  <c r="L62" i="44" s="1"/>
  <c r="R818" i="47" s="1"/>
  <c r="L322" i="52"/>
  <c r="L68" i="44" s="1"/>
  <c r="R824" i="47" s="1"/>
  <c r="P776" i="47"/>
  <c r="J152" i="43"/>
  <c r="J179" i="43" s="1"/>
  <c r="P773" i="47"/>
  <c r="J149" i="43"/>
  <c r="J176" i="43" s="1"/>
  <c r="J194" i="43" s="1"/>
  <c r="L218" i="52"/>
  <c r="O516" i="47"/>
  <c r="I156" i="39"/>
  <c r="I183" i="39" s="1"/>
  <c r="J160" i="42"/>
  <c r="J187" i="42" s="1"/>
  <c r="J204" i="42" s="1"/>
  <c r="K64" i="38"/>
  <c r="Q418" i="47" s="1"/>
  <c r="M319" i="52"/>
  <c r="L61" i="42"/>
  <c r="K69" i="34"/>
  <c r="Q155" i="47" s="1"/>
  <c r="K63" i="38"/>
  <c r="Q417" i="47" s="1"/>
  <c r="K96" i="42"/>
  <c r="Q707" i="47" s="1"/>
  <c r="K102" i="42"/>
  <c r="Q713" i="47" s="1"/>
  <c r="L315" i="52"/>
  <c r="L61" i="44" s="1"/>
  <c r="R817" i="47" s="1"/>
  <c r="M264" i="52"/>
  <c r="M60" i="42" s="1"/>
  <c r="S682" i="47" s="1"/>
  <c r="I163" i="39"/>
  <c r="I190" i="39" s="1"/>
  <c r="I207" i="39" s="1"/>
  <c r="L317" i="52"/>
  <c r="L63" i="44" s="1"/>
  <c r="R819" i="47" s="1"/>
  <c r="I161" i="39"/>
  <c r="I188" i="39" s="1"/>
  <c r="I205" i="39" s="1"/>
  <c r="L222" i="52"/>
  <c r="P778" i="47"/>
  <c r="J154" i="43"/>
  <c r="J181" i="43" s="1"/>
  <c r="J198" i="43" s="1"/>
  <c r="I157" i="39"/>
  <c r="I184" i="39" s="1"/>
  <c r="L48" i="52"/>
  <c r="K99" i="42"/>
  <c r="P784" i="47"/>
  <c r="J101" i="40"/>
  <c r="L220" i="52"/>
  <c r="L216" i="52"/>
  <c r="K62" i="40"/>
  <c r="Q550" i="47" s="1"/>
  <c r="J156" i="45"/>
  <c r="J183" i="45" s="1"/>
  <c r="J104" i="20"/>
  <c r="P108" i="47" s="1"/>
  <c r="J108" i="20"/>
  <c r="P112" i="47" s="1"/>
  <c r="P915" i="47"/>
  <c r="K102" i="45"/>
  <c r="K156" i="45" s="1"/>
  <c r="K183" i="45" s="1"/>
  <c r="L277" i="52"/>
  <c r="J150" i="43"/>
  <c r="J177" i="43" s="1"/>
  <c r="J195" i="43" s="1"/>
  <c r="O512" i="47"/>
  <c r="K227" i="52"/>
  <c r="J105" i="40"/>
  <c r="J148" i="43"/>
  <c r="J175" i="43" s="1"/>
  <c r="P772" i="47"/>
  <c r="L221" i="52"/>
  <c r="J110" i="34"/>
  <c r="P181" i="47" s="1"/>
  <c r="J101" i="34"/>
  <c r="P172" i="47" s="1"/>
  <c r="J109" i="34"/>
  <c r="P180" i="47" s="1"/>
  <c r="J105" i="34"/>
  <c r="P176" i="47" s="1"/>
  <c r="J107" i="34"/>
  <c r="J161" i="34" s="1"/>
  <c r="J188" i="34" s="1"/>
  <c r="J205" i="34" s="1"/>
  <c r="K66" i="44"/>
  <c r="Q822" i="47" s="1"/>
  <c r="K97" i="52"/>
  <c r="K68" i="35" s="1"/>
  <c r="L245" i="52"/>
  <c r="L66" i="41" s="1"/>
  <c r="R621" i="47" s="1"/>
  <c r="K60" i="40"/>
  <c r="Q548" i="47" s="1"/>
  <c r="L214" i="52"/>
  <c r="J102" i="34"/>
  <c r="P173" i="47" s="1"/>
  <c r="J103" i="34"/>
  <c r="J157" i="34" s="1"/>
  <c r="J184" i="34" s="1"/>
  <c r="K69" i="41"/>
  <c r="K107" i="41" s="1"/>
  <c r="Q647" i="47" s="1"/>
  <c r="L246" i="52"/>
  <c r="J108" i="34"/>
  <c r="P179" i="47" s="1"/>
  <c r="J106" i="34"/>
  <c r="P177" i="47" s="1"/>
  <c r="K64" i="44"/>
  <c r="Q820" i="47" s="1"/>
  <c r="K91" i="52"/>
  <c r="K62" i="35" s="1"/>
  <c r="Q215" i="47" s="1"/>
  <c r="J68" i="35"/>
  <c r="P221" i="47" s="1"/>
  <c r="K99" i="52"/>
  <c r="K123" i="52"/>
  <c r="K69" i="36" s="1"/>
  <c r="Q289" i="47" s="1"/>
  <c r="J108" i="38"/>
  <c r="P447" i="47" s="1"/>
  <c r="J148" i="42"/>
  <c r="J175" i="42" s="1"/>
  <c r="L189" i="52"/>
  <c r="K90" i="52"/>
  <c r="J100" i="39"/>
  <c r="P506" i="47" s="1"/>
  <c r="J102" i="52"/>
  <c r="I159" i="44"/>
  <c r="I186" i="44" s="1"/>
  <c r="I203" i="44" s="1"/>
  <c r="J149" i="42"/>
  <c r="J176" i="42" s="1"/>
  <c r="J194" i="42" s="1"/>
  <c r="L249" i="52"/>
  <c r="L70" i="41" s="1"/>
  <c r="R625" i="47" s="1"/>
  <c r="J62" i="36"/>
  <c r="P282" i="47" s="1"/>
  <c r="K63" i="39"/>
  <c r="Q484" i="47" s="1"/>
  <c r="K96" i="45"/>
  <c r="K104" i="45"/>
  <c r="K158" i="45" s="1"/>
  <c r="K185" i="45" s="1"/>
  <c r="K202" i="45" s="1"/>
  <c r="K202" i="52"/>
  <c r="Q551" i="47"/>
  <c r="K101" i="45"/>
  <c r="L243" i="52"/>
  <c r="L64" i="41" s="1"/>
  <c r="R619" i="47" s="1"/>
  <c r="J156" i="42"/>
  <c r="J183" i="42" s="1"/>
  <c r="K149" i="42"/>
  <c r="K176" i="42" s="1"/>
  <c r="K194" i="42" s="1"/>
  <c r="J101" i="20"/>
  <c r="P105" i="47" s="1"/>
  <c r="J109" i="20"/>
  <c r="J163" i="20" s="1"/>
  <c r="J190" i="20" s="1"/>
  <c r="J207" i="20" s="1"/>
  <c r="J104" i="34"/>
  <c r="J102" i="38"/>
  <c r="P441" i="47" s="1"/>
  <c r="J106" i="39"/>
  <c r="P512" i="47" s="1"/>
  <c r="J152" i="42"/>
  <c r="J179" i="42" s="1"/>
  <c r="L247" i="52"/>
  <c r="L68" i="41" s="1"/>
  <c r="R623" i="47" s="1"/>
  <c r="K68" i="44"/>
  <c r="Q824" i="47" s="1"/>
  <c r="K105" i="45"/>
  <c r="Q917" i="47" s="1"/>
  <c r="J155" i="42"/>
  <c r="J182" i="42" s="1"/>
  <c r="J199" i="42" s="1"/>
  <c r="J99" i="38"/>
  <c r="P438" i="47" s="1"/>
  <c r="K98" i="45"/>
  <c r="Q910" i="47" s="1"/>
  <c r="J110" i="38"/>
  <c r="P449" i="47" s="1"/>
  <c r="K94" i="45"/>
  <c r="Q906" i="47" s="1"/>
  <c r="I163" i="44"/>
  <c r="I190" i="44" s="1"/>
  <c r="I207" i="44" s="1"/>
  <c r="J98" i="34"/>
  <c r="P169" i="47" s="1"/>
  <c r="J99" i="34"/>
  <c r="P170" i="47" s="1"/>
  <c r="J100" i="34"/>
  <c r="P171" i="47" s="1"/>
  <c r="L240" i="52"/>
  <c r="J61" i="35"/>
  <c r="P214" i="47" s="1"/>
  <c r="M244" i="52"/>
  <c r="N244" i="52" s="1"/>
  <c r="K103" i="45"/>
  <c r="Q915" i="47" s="1"/>
  <c r="K100" i="45"/>
  <c r="K154" i="45" s="1"/>
  <c r="K181" i="45" s="1"/>
  <c r="K198" i="45" s="1"/>
  <c r="I102" i="35"/>
  <c r="Q557" i="47"/>
  <c r="I101" i="35"/>
  <c r="I155" i="35" s="1"/>
  <c r="I182" i="35" s="1"/>
  <c r="J101" i="44"/>
  <c r="P842" i="47" s="1"/>
  <c r="K98" i="52"/>
  <c r="O843" i="47"/>
  <c r="K62" i="38"/>
  <c r="Q416" i="47" s="1"/>
  <c r="I106" i="35"/>
  <c r="O244" i="47" s="1"/>
  <c r="I108" i="35"/>
  <c r="O246" i="47" s="1"/>
  <c r="I110" i="35"/>
  <c r="O248" i="47" s="1"/>
  <c r="K96" i="52"/>
  <c r="K67" i="35" s="1"/>
  <c r="Q220" i="47" s="1"/>
  <c r="K62" i="44"/>
  <c r="Q818" i="47" s="1"/>
  <c r="K95" i="45"/>
  <c r="K149" i="45" s="1"/>
  <c r="K176" i="45" s="1"/>
  <c r="K194" i="45" s="1"/>
  <c r="Q890" i="47"/>
  <c r="J159" i="42"/>
  <c r="J186" i="42" s="1"/>
  <c r="J203" i="42" s="1"/>
  <c r="I105" i="35"/>
  <c r="K70" i="44"/>
  <c r="Q826" i="47" s="1"/>
  <c r="K70" i="39"/>
  <c r="Q491" i="47" s="1"/>
  <c r="K92" i="52"/>
  <c r="K106" i="45"/>
  <c r="Q918" i="47" s="1"/>
  <c r="I107" i="35"/>
  <c r="I109" i="35"/>
  <c r="I163" i="35" s="1"/>
  <c r="I190" i="35" s="1"/>
  <c r="I207" i="35" s="1"/>
  <c r="I103" i="35"/>
  <c r="O241" i="47" s="1"/>
  <c r="J98" i="44"/>
  <c r="J106" i="44"/>
  <c r="J160" i="44" s="1"/>
  <c r="J187" i="44" s="1"/>
  <c r="K95" i="52"/>
  <c r="K93" i="52"/>
  <c r="I104" i="35"/>
  <c r="O242" i="47" s="1"/>
  <c r="I99" i="35"/>
  <c r="I153" i="35" s="1"/>
  <c r="I180" i="35" s="1"/>
  <c r="I198" i="35" s="1"/>
  <c r="I158" i="44"/>
  <c r="I185" i="44" s="1"/>
  <c r="I202" i="44" s="1"/>
  <c r="K65" i="35"/>
  <c r="Q218" i="47" s="1"/>
  <c r="J105" i="38"/>
  <c r="J159" i="38" s="1"/>
  <c r="J186" i="38" s="1"/>
  <c r="J203" i="38" s="1"/>
  <c r="J107" i="38"/>
  <c r="J161" i="38" s="1"/>
  <c r="J188" i="38" s="1"/>
  <c r="J205" i="38" s="1"/>
  <c r="J109" i="44"/>
  <c r="P850" i="47" s="1"/>
  <c r="L65" i="41"/>
  <c r="R620" i="47" s="1"/>
  <c r="J104" i="38"/>
  <c r="P443" i="47" s="1"/>
  <c r="J103" i="44"/>
  <c r="P844" i="47" s="1"/>
  <c r="J99" i="44"/>
  <c r="P840" i="47" s="1"/>
  <c r="L239" i="52"/>
  <c r="L60" i="41" s="1"/>
  <c r="R615" i="47" s="1"/>
  <c r="J127" i="52"/>
  <c r="J103" i="38"/>
  <c r="J157" i="38" s="1"/>
  <c r="J184" i="38" s="1"/>
  <c r="J110" i="44"/>
  <c r="P851" i="47" s="1"/>
  <c r="L242" i="52"/>
  <c r="K120" i="52"/>
  <c r="K66" i="36" s="1"/>
  <c r="Q286" i="47" s="1"/>
  <c r="J101" i="38"/>
  <c r="P440" i="47" s="1"/>
  <c r="P707" i="47"/>
  <c r="J104" i="44"/>
  <c r="P845" i="47" s="1"/>
  <c r="K252" i="52"/>
  <c r="J100" i="38"/>
  <c r="P439" i="47" s="1"/>
  <c r="J100" i="44"/>
  <c r="P841" i="47" s="1"/>
  <c r="J108" i="44"/>
  <c r="P849" i="47" s="1"/>
  <c r="K154" i="43"/>
  <c r="K181" i="43" s="1"/>
  <c r="K198" i="43" s="1"/>
  <c r="J106" i="38"/>
  <c r="J160" i="38" s="1"/>
  <c r="J187" i="38" s="1"/>
  <c r="J98" i="38"/>
  <c r="P437" i="47" s="1"/>
  <c r="J109" i="38"/>
  <c r="P448" i="47" s="1"/>
  <c r="J102" i="44"/>
  <c r="J107" i="44"/>
  <c r="P848" i="47" s="1"/>
  <c r="L60" i="38"/>
  <c r="R414" i="47" s="1"/>
  <c r="M164" i="52"/>
  <c r="M60" i="38" s="1"/>
  <c r="K60" i="38"/>
  <c r="Q414" i="47" s="1"/>
  <c r="J102" i="41"/>
  <c r="P642" i="47" s="1"/>
  <c r="K61" i="38"/>
  <c r="Q415" i="47" s="1"/>
  <c r="J103" i="41"/>
  <c r="I153" i="44"/>
  <c r="I180" i="44" s="1"/>
  <c r="I198" i="44" s="1"/>
  <c r="J157" i="42"/>
  <c r="J184" i="42" s="1"/>
  <c r="J201" i="42" s="1"/>
  <c r="J104" i="39"/>
  <c r="J102" i="39"/>
  <c r="P508" i="47" s="1"/>
  <c r="J100" i="41"/>
  <c r="J107" i="39"/>
  <c r="K177" i="52"/>
  <c r="I155" i="44"/>
  <c r="I182" i="44" s="1"/>
  <c r="J105" i="44"/>
  <c r="J110" i="39"/>
  <c r="J109" i="41"/>
  <c r="P649" i="47" s="1"/>
  <c r="J110" i="41"/>
  <c r="P650" i="47" s="1"/>
  <c r="J99" i="41"/>
  <c r="P639" i="47" s="1"/>
  <c r="J99" i="39"/>
  <c r="J105" i="39"/>
  <c r="K67" i="44"/>
  <c r="Q823" i="47" s="1"/>
  <c r="I161" i="44"/>
  <c r="I188" i="44" s="1"/>
  <c r="I205" i="44" s="1"/>
  <c r="J109" i="39"/>
  <c r="P515" i="47" s="1"/>
  <c r="P711" i="47"/>
  <c r="J154" i="42"/>
  <c r="J181" i="42" s="1"/>
  <c r="J198" i="42" s="1"/>
  <c r="J108" i="39"/>
  <c r="P514" i="47" s="1"/>
  <c r="J106" i="41"/>
  <c r="J101" i="39"/>
  <c r="J151" i="42"/>
  <c r="J178" i="42" s="1"/>
  <c r="J108" i="41"/>
  <c r="K149" i="43"/>
  <c r="K176" i="43" s="1"/>
  <c r="K194" i="43" s="1"/>
  <c r="J104" i="41"/>
  <c r="P644" i="47" s="1"/>
  <c r="J101" i="41"/>
  <c r="J98" i="39"/>
  <c r="J107" i="41"/>
  <c r="P647" i="47" s="1"/>
  <c r="J98" i="41"/>
  <c r="P638" i="47" s="1"/>
  <c r="J103" i="39"/>
  <c r="P509" i="47" s="1"/>
  <c r="I160" i="44"/>
  <c r="I187" i="44" s="1"/>
  <c r="O847" i="47"/>
  <c r="I152" i="44"/>
  <c r="I179" i="44" s="1"/>
  <c r="O839" i="47"/>
  <c r="O841" i="47"/>
  <c r="I154" i="44"/>
  <c r="I181" i="44" s="1"/>
  <c r="I199" i="44" s="1"/>
  <c r="O844" i="47"/>
  <c r="I157" i="44"/>
  <c r="I184" i="44" s="1"/>
  <c r="I164" i="44"/>
  <c r="I191" i="44" s="1"/>
  <c r="O851" i="47"/>
  <c r="O849" i="47"/>
  <c r="I162" i="44"/>
  <c r="I189" i="44" s="1"/>
  <c r="I206" i="44" s="1"/>
  <c r="Q780" i="47"/>
  <c r="Q774" i="47"/>
  <c r="K60" i="44"/>
  <c r="Q816" i="47" s="1"/>
  <c r="L314" i="52"/>
  <c r="K152" i="43"/>
  <c r="K179" i="43" s="1"/>
  <c r="K327" i="52"/>
  <c r="K61" i="44"/>
  <c r="Q817" i="47" s="1"/>
  <c r="M365" i="52"/>
  <c r="M61" i="46" s="1"/>
  <c r="S951" i="47" s="1"/>
  <c r="L96" i="45"/>
  <c r="R908" i="47" s="1"/>
  <c r="M367" i="52"/>
  <c r="M63" i="46" s="1"/>
  <c r="S953" i="47" s="1"/>
  <c r="P220" i="47"/>
  <c r="Q154" i="47"/>
  <c r="M374" i="52"/>
  <c r="M70" i="46" s="1"/>
  <c r="S960" i="47" s="1"/>
  <c r="Q487" i="47"/>
  <c r="L63" i="46"/>
  <c r="R953" i="47" s="1"/>
  <c r="N271" i="52"/>
  <c r="L70" i="20"/>
  <c r="R89" i="47" s="1"/>
  <c r="N291" i="52"/>
  <c r="P985" i="47"/>
  <c r="J160" i="46"/>
  <c r="J187" i="46" s="1"/>
  <c r="J204" i="46" s="1"/>
  <c r="N348" i="52"/>
  <c r="M69" i="45"/>
  <c r="S892" i="47" s="1"/>
  <c r="Q623" i="47"/>
  <c r="L97" i="45"/>
  <c r="L151" i="45" s="1"/>
  <c r="L178" i="45" s="1"/>
  <c r="L106" i="45"/>
  <c r="L160" i="45" s="1"/>
  <c r="L187" i="45" s="1"/>
  <c r="L204" i="45" s="1"/>
  <c r="L95" i="45"/>
  <c r="R907" i="47" s="1"/>
  <c r="R750" i="47"/>
  <c r="N270" i="52"/>
  <c r="M66" i="42"/>
  <c r="S688" i="47" s="1"/>
  <c r="M61" i="43"/>
  <c r="S750" i="47" s="1"/>
  <c r="L68" i="39"/>
  <c r="R489" i="47" s="1"/>
  <c r="M66" i="43"/>
  <c r="S755" i="47" s="1"/>
  <c r="L122" i="52"/>
  <c r="K68" i="36"/>
  <c r="N297" i="52"/>
  <c r="M171" i="52"/>
  <c r="L67" i="38"/>
  <c r="R421" i="47" s="1"/>
  <c r="N342" i="52"/>
  <c r="M63" i="45"/>
  <c r="S886" i="47" s="1"/>
  <c r="P984" i="47"/>
  <c r="J159" i="46"/>
  <c r="J186" i="46" s="1"/>
  <c r="J203" i="46" s="1"/>
  <c r="P976" i="47"/>
  <c r="J151" i="46"/>
  <c r="J178" i="46" s="1"/>
  <c r="M373" i="52"/>
  <c r="L69" i="46"/>
  <c r="P973" i="47"/>
  <c r="J148" i="46"/>
  <c r="J175" i="46" s="1"/>
  <c r="R886" i="47"/>
  <c r="L105" i="45"/>
  <c r="R917" i="47" s="1"/>
  <c r="M196" i="52"/>
  <c r="L67" i="39"/>
  <c r="R488" i="47" s="1"/>
  <c r="N341" i="52"/>
  <c r="M62" i="45"/>
  <c r="S885" i="47" s="1"/>
  <c r="K102" i="46"/>
  <c r="Q958" i="47"/>
  <c r="M368" i="52"/>
  <c r="L64" i="46"/>
  <c r="M190" i="52"/>
  <c r="L61" i="39"/>
  <c r="R482" i="47" s="1"/>
  <c r="O344" i="52"/>
  <c r="N65" i="45"/>
  <c r="L61" i="34"/>
  <c r="L104" i="45"/>
  <c r="R916" i="47" s="1"/>
  <c r="L98" i="45"/>
  <c r="R910" i="47" s="1"/>
  <c r="L94" i="45"/>
  <c r="L148" i="45" s="1"/>
  <c r="L175" i="45" s="1"/>
  <c r="M199" i="52"/>
  <c r="L70" i="39"/>
  <c r="R491" i="47" s="1"/>
  <c r="M165" i="52"/>
  <c r="L61" i="38"/>
  <c r="R415" i="47" s="1"/>
  <c r="N194" i="52"/>
  <c r="M65" i="39"/>
  <c r="M372" i="52"/>
  <c r="L68" i="46"/>
  <c r="L63" i="20"/>
  <c r="R82" i="47" s="1"/>
  <c r="N369" i="52"/>
  <c r="M65" i="46"/>
  <c r="S955" i="47" s="1"/>
  <c r="M198" i="52"/>
  <c r="L69" i="39"/>
  <c r="R490" i="47" s="1"/>
  <c r="N169" i="52"/>
  <c r="M65" i="38"/>
  <c r="N268" i="52"/>
  <c r="M64" i="42"/>
  <c r="S686" i="47" s="1"/>
  <c r="N343" i="52"/>
  <c r="M64" i="45"/>
  <c r="S887" i="47" s="1"/>
  <c r="M46" i="52"/>
  <c r="P983" i="47"/>
  <c r="J158" i="46"/>
  <c r="J185" i="46" s="1"/>
  <c r="J202" i="46" s="1"/>
  <c r="M192" i="52"/>
  <c r="L63" i="39"/>
  <c r="Q79" i="47"/>
  <c r="L100" i="45"/>
  <c r="R912" i="47" s="1"/>
  <c r="L101" i="45"/>
  <c r="R913" i="47" s="1"/>
  <c r="M166" i="52"/>
  <c r="L62" i="38"/>
  <c r="R416" i="47" s="1"/>
  <c r="K100" i="46"/>
  <c r="Q956" i="47"/>
  <c r="N272" i="52"/>
  <c r="M68" i="42"/>
  <c r="M174" i="52"/>
  <c r="L70" i="38"/>
  <c r="R424" i="47" s="1"/>
  <c r="L66" i="34"/>
  <c r="R152" i="47" s="1"/>
  <c r="L66" i="20"/>
  <c r="R85" i="47" s="1"/>
  <c r="P974" i="47"/>
  <c r="J149" i="46"/>
  <c r="J176" i="46" s="1"/>
  <c r="J194" i="46" s="1"/>
  <c r="M191" i="52"/>
  <c r="L62" i="39"/>
  <c r="R483" i="47" s="1"/>
  <c r="M172" i="52"/>
  <c r="L68" i="38"/>
  <c r="R422" i="47" s="1"/>
  <c r="P216" i="47"/>
  <c r="Q421" i="47"/>
  <c r="N273" i="52"/>
  <c r="N345" i="52"/>
  <c r="M66" i="45"/>
  <c r="S889" i="47" s="1"/>
  <c r="M370" i="52"/>
  <c r="L66" i="46"/>
  <c r="M170" i="52"/>
  <c r="L66" i="38"/>
  <c r="R420" i="47" s="1"/>
  <c r="P981" i="47"/>
  <c r="J156" i="46"/>
  <c r="J183" i="46" s="1"/>
  <c r="N266" i="52"/>
  <c r="M62" i="42"/>
  <c r="S684" i="47" s="1"/>
  <c r="L116" i="52"/>
  <c r="K62" i="36"/>
  <c r="Q282" i="47" s="1"/>
  <c r="M167" i="52"/>
  <c r="L63" i="38"/>
  <c r="R417" i="47" s="1"/>
  <c r="N267" i="52"/>
  <c r="M63" i="42"/>
  <c r="S685" i="47" s="1"/>
  <c r="Q952" i="47"/>
  <c r="K96" i="46"/>
  <c r="P975" i="47"/>
  <c r="J150" i="46"/>
  <c r="J177" i="46" s="1"/>
  <c r="J195" i="46" s="1"/>
  <c r="M119" i="52"/>
  <c r="L65" i="36"/>
  <c r="R285" i="47" s="1"/>
  <c r="O269" i="52"/>
  <c r="N65" i="42"/>
  <c r="L102" i="45"/>
  <c r="R914" i="47" s="1"/>
  <c r="M168" i="52"/>
  <c r="L64" i="38"/>
  <c r="R418" i="47" s="1"/>
  <c r="J154" i="46"/>
  <c r="J181" i="46" s="1"/>
  <c r="J198" i="46" s="1"/>
  <c r="P979" i="47"/>
  <c r="L60" i="46"/>
  <c r="L377" i="52"/>
  <c r="M364" i="52"/>
  <c r="M65" i="20"/>
  <c r="M366" i="52"/>
  <c r="L62" i="46"/>
  <c r="J153" i="46"/>
  <c r="J180" i="46" s="1"/>
  <c r="P978" i="47"/>
  <c r="N347" i="52"/>
  <c r="M68" i="45"/>
  <c r="S891" i="47" s="1"/>
  <c r="L103" i="45"/>
  <c r="R915" i="47" s="1"/>
  <c r="L99" i="45"/>
  <c r="L153" i="45" s="1"/>
  <c r="L180" i="45" s="1"/>
  <c r="P977" i="47"/>
  <c r="J152" i="46"/>
  <c r="J179" i="46" s="1"/>
  <c r="M63" i="43"/>
  <c r="S752" i="47" s="1"/>
  <c r="N340" i="52"/>
  <c r="M61" i="45"/>
  <c r="M43" i="52"/>
  <c r="M193" i="52"/>
  <c r="L64" i="39"/>
  <c r="K98" i="46"/>
  <c r="Q950" i="47"/>
  <c r="K103" i="46"/>
  <c r="K99" i="46"/>
  <c r="K94" i="46"/>
  <c r="K97" i="46"/>
  <c r="K95" i="46"/>
  <c r="K106" i="46"/>
  <c r="K104" i="46"/>
  <c r="K105" i="46"/>
  <c r="K101" i="46"/>
  <c r="N346" i="52"/>
  <c r="M67" i="45"/>
  <c r="N274" i="52"/>
  <c r="M70" i="42"/>
  <c r="S692" i="47" s="1"/>
  <c r="P982" i="47"/>
  <c r="J157" i="46"/>
  <c r="J184" i="46" s="1"/>
  <c r="J201" i="46" s="1"/>
  <c r="P980" i="47"/>
  <c r="J155" i="46"/>
  <c r="J182" i="46" s="1"/>
  <c r="J199" i="46" s="1"/>
  <c r="M371" i="52"/>
  <c r="I107" i="36"/>
  <c r="O312" i="47" s="1"/>
  <c r="I157" i="36"/>
  <c r="I184" i="36" s="1"/>
  <c r="I99" i="36"/>
  <c r="O304" i="47" s="1"/>
  <c r="I100" i="36"/>
  <c r="O305" i="47" s="1"/>
  <c r="I98" i="36"/>
  <c r="O303" i="47" s="1"/>
  <c r="I110" i="36"/>
  <c r="I164" i="36" s="1"/>
  <c r="I191" i="36" s="1"/>
  <c r="I101" i="36"/>
  <c r="O306" i="47" s="1"/>
  <c r="I108" i="36"/>
  <c r="I162" i="36" s="1"/>
  <c r="I189" i="36" s="1"/>
  <c r="I206" i="36" s="1"/>
  <c r="I105" i="36"/>
  <c r="I159" i="36" s="1"/>
  <c r="I186" i="36" s="1"/>
  <c r="I203" i="36" s="1"/>
  <c r="Q283" i="47"/>
  <c r="I109" i="36"/>
  <c r="I106" i="36"/>
  <c r="O288" i="47"/>
  <c r="L124" i="52"/>
  <c r="L70" i="36" s="1"/>
  <c r="Q290" i="47"/>
  <c r="I102" i="36"/>
  <c r="L121" i="52"/>
  <c r="Q287" i="47"/>
  <c r="N64" i="52"/>
  <c r="M77" i="52"/>
  <c r="I158" i="36"/>
  <c r="I185" i="36" s="1"/>
  <c r="I202" i="36" s="1"/>
  <c r="O309" i="47"/>
  <c r="O35" i="51"/>
  <c r="U5" i="20"/>
  <c r="U11" i="20" s="1"/>
  <c r="U5" i="46"/>
  <c r="U11" i="46" s="1"/>
  <c r="U5" i="36"/>
  <c r="U11" i="36" s="1"/>
  <c r="U5" i="43"/>
  <c r="U11" i="43" s="1"/>
  <c r="U5" i="38"/>
  <c r="U11" i="38" s="1"/>
  <c r="U5" i="39"/>
  <c r="U11" i="39" s="1"/>
  <c r="U5" i="1"/>
  <c r="U11" i="1" s="1"/>
  <c r="U5" i="48"/>
  <c r="U5" i="44"/>
  <c r="U11" i="44" s="1"/>
  <c r="U5" i="45"/>
  <c r="U11" i="45" s="1"/>
  <c r="U5" i="41"/>
  <c r="U11" i="41" s="1"/>
  <c r="U5" i="37"/>
  <c r="U11" i="37" s="1"/>
  <c r="U5" i="42"/>
  <c r="U11" i="42" s="1"/>
  <c r="U5" i="40"/>
  <c r="U11" i="40" s="1"/>
  <c r="U5" i="35"/>
  <c r="U11" i="35" s="1"/>
  <c r="U5" i="34"/>
  <c r="U11" i="34" s="1"/>
  <c r="S749" i="47"/>
  <c r="R79" i="20"/>
  <c r="Q84" i="20"/>
  <c r="R99" i="48"/>
  <c r="P32" i="51"/>
  <c r="S754" i="47"/>
  <c r="Z203" i="47"/>
  <c r="T166" i="35"/>
  <c r="Z739" i="47"/>
  <c r="T162" i="43"/>
  <c r="R79" i="39"/>
  <c r="Q84" i="39"/>
  <c r="Q84" i="34"/>
  <c r="R79" i="34"/>
  <c r="S163" i="42"/>
  <c r="S190" i="42" s="1"/>
  <c r="V563" i="47"/>
  <c r="P151" i="40"/>
  <c r="V295" i="47"/>
  <c r="P151" i="36"/>
  <c r="R151" i="47"/>
  <c r="S167" i="40"/>
  <c r="S194" i="40" s="1"/>
  <c r="S163" i="45"/>
  <c r="S190" i="45" s="1"/>
  <c r="Z806" i="47"/>
  <c r="T166" i="44"/>
  <c r="Z873" i="47"/>
  <c r="T162" i="45"/>
  <c r="V496" i="47"/>
  <c r="P151" i="39"/>
  <c r="S167" i="44"/>
  <c r="S194" i="44" s="1"/>
  <c r="R79" i="37"/>
  <c r="Q84" i="37"/>
  <c r="S167" i="37"/>
  <c r="S194" i="37" s="1"/>
  <c r="V228" i="47"/>
  <c r="P151" i="35"/>
  <c r="P151" i="34"/>
  <c r="V161" i="47"/>
  <c r="R84" i="47"/>
  <c r="Q84" i="40"/>
  <c r="R79" i="40"/>
  <c r="R79" i="36"/>
  <c r="Q84" i="36"/>
  <c r="Z270" i="47"/>
  <c r="T166" i="36"/>
  <c r="Z471" i="47"/>
  <c r="T166" i="39"/>
  <c r="R419" i="47"/>
  <c r="P151" i="37"/>
  <c r="V362" i="47"/>
  <c r="R79" i="35"/>
  <c r="Q84" i="35"/>
  <c r="S163" i="1"/>
  <c r="S190" i="1" s="1"/>
  <c r="W965" i="47"/>
  <c r="Q147" i="46"/>
  <c r="R80" i="46"/>
  <c r="S167" i="35"/>
  <c r="S194" i="35" s="1"/>
  <c r="P151" i="38"/>
  <c r="V429" i="47"/>
  <c r="S167" i="41"/>
  <c r="S194" i="41" s="1"/>
  <c r="T11" i="48"/>
  <c r="S16" i="51"/>
  <c r="S18" i="51" s="1"/>
  <c r="Q147" i="1"/>
  <c r="W27" i="47"/>
  <c r="R80" i="1"/>
  <c r="S163" i="43"/>
  <c r="S190" i="43" s="1"/>
  <c r="P30" i="51"/>
  <c r="R104" i="48"/>
  <c r="R486" i="47"/>
  <c r="S687" i="47"/>
  <c r="S167" i="34"/>
  <c r="S194" i="34" s="1"/>
  <c r="R79" i="38"/>
  <c r="Q84" i="38"/>
  <c r="Z404" i="47"/>
  <c r="T166" i="38"/>
  <c r="Z2" i="47"/>
  <c r="T162" i="1"/>
  <c r="V831" i="47"/>
  <c r="P151" i="44"/>
  <c r="R553" i="47"/>
  <c r="S167" i="38"/>
  <c r="S194" i="38" s="1"/>
  <c r="V630" i="47"/>
  <c r="P151" i="41"/>
  <c r="S888" i="47"/>
  <c r="Z605" i="47"/>
  <c r="T166" i="41"/>
  <c r="Z337" i="47"/>
  <c r="T166" i="37"/>
  <c r="R79" i="44"/>
  <c r="Q84" i="44"/>
  <c r="W898" i="47"/>
  <c r="Q147" i="45"/>
  <c r="R80" i="45"/>
  <c r="R80" i="42"/>
  <c r="Q147" i="42"/>
  <c r="W697" i="47"/>
  <c r="R79" i="41"/>
  <c r="Q84" i="41"/>
  <c r="Z538" i="47"/>
  <c r="T166" i="40"/>
  <c r="Z940" i="47"/>
  <c r="T162" i="46"/>
  <c r="Z69" i="47"/>
  <c r="T166" i="20"/>
  <c r="S167" i="39"/>
  <c r="S194" i="39" s="1"/>
  <c r="S167" i="36"/>
  <c r="S194" i="36" s="1"/>
  <c r="S167" i="20"/>
  <c r="S194" i="20" s="1"/>
  <c r="V13" i="19"/>
  <c r="R551" i="47"/>
  <c r="Q147" i="43"/>
  <c r="R80" i="43"/>
  <c r="W764" i="47"/>
  <c r="V94" i="47"/>
  <c r="P151" i="20"/>
  <c r="S163" i="46"/>
  <c r="S190" i="46" s="1"/>
  <c r="Z136" i="47"/>
  <c r="T166" i="34"/>
  <c r="Z672" i="47"/>
  <c r="T162" i="42"/>
  <c r="N292" i="52" l="1"/>
  <c r="Q779" i="47"/>
  <c r="N299" i="52"/>
  <c r="L62" i="20"/>
  <c r="R81" i="47" s="1"/>
  <c r="L68" i="20"/>
  <c r="M61" i="42"/>
  <c r="S683" i="47" s="1"/>
  <c r="K151" i="43"/>
  <c r="K178" i="43" s="1"/>
  <c r="L115" i="52"/>
  <c r="L61" i="36" s="1"/>
  <c r="L117" i="52"/>
  <c r="L63" i="36" s="1"/>
  <c r="M69" i="43"/>
  <c r="S758" i="47" s="1"/>
  <c r="N65" i="43"/>
  <c r="T754" i="47" s="1"/>
  <c r="L63" i="34"/>
  <c r="R149" i="47" s="1"/>
  <c r="N339" i="52"/>
  <c r="N60" i="45" s="1"/>
  <c r="O294" i="52"/>
  <c r="N295" i="52"/>
  <c r="O295" i="52" s="1"/>
  <c r="N296" i="52"/>
  <c r="N67" i="43" s="1"/>
  <c r="T756" i="47" s="1"/>
  <c r="N293" i="52"/>
  <c r="M49" i="52"/>
  <c r="P110" i="47"/>
  <c r="M70" i="43"/>
  <c r="S759" i="47" s="1"/>
  <c r="M65" i="34"/>
  <c r="M70" i="45"/>
  <c r="S893" i="47" s="1"/>
  <c r="L67" i="20"/>
  <c r="R86" i="47" s="1"/>
  <c r="M41" i="52"/>
  <c r="M39" i="52"/>
  <c r="M60" i="20" s="1"/>
  <c r="L118" i="52"/>
  <c r="L64" i="36" s="1"/>
  <c r="N44" i="52"/>
  <c r="N42" i="52" s="1"/>
  <c r="M40" i="52"/>
  <c r="M61" i="34" s="1"/>
  <c r="M47" i="52"/>
  <c r="K159" i="43"/>
  <c r="K186" i="43" s="1"/>
  <c r="K203" i="43" s="1"/>
  <c r="K148" i="43"/>
  <c r="K175" i="43" s="1"/>
  <c r="N289" i="52"/>
  <c r="N60" i="43" s="1"/>
  <c r="M64" i="43"/>
  <c r="S753" i="47" s="1"/>
  <c r="M67" i="43"/>
  <c r="K158" i="42"/>
  <c r="K185" i="42" s="1"/>
  <c r="K202" i="42" s="1"/>
  <c r="M302" i="52"/>
  <c r="L60" i="20"/>
  <c r="R79" i="47" s="1"/>
  <c r="M352" i="52"/>
  <c r="L103" i="43"/>
  <c r="R781" i="47" s="1"/>
  <c r="L102" i="43"/>
  <c r="L156" i="43" s="1"/>
  <c r="L183" i="43" s="1"/>
  <c r="L94" i="43"/>
  <c r="L148" i="43" s="1"/>
  <c r="L175" i="43" s="1"/>
  <c r="L106" i="43"/>
  <c r="L160" i="43" s="1"/>
  <c r="L187" i="43" s="1"/>
  <c r="L204" i="43" s="1"/>
  <c r="K100" i="34"/>
  <c r="Q171" i="47" s="1"/>
  <c r="J101" i="36"/>
  <c r="P306" i="47" s="1"/>
  <c r="L114" i="52"/>
  <c r="L60" i="36" s="1"/>
  <c r="R280" i="47" s="1"/>
  <c r="L52" i="52"/>
  <c r="L64" i="20"/>
  <c r="R83" i="47" s="1"/>
  <c r="J155" i="20"/>
  <c r="J182" i="20" s="1"/>
  <c r="P114" i="47"/>
  <c r="K154" i="42"/>
  <c r="K181" i="42" s="1"/>
  <c r="K198" i="42" s="1"/>
  <c r="L100" i="43"/>
  <c r="R778" i="47" s="1"/>
  <c r="L97" i="43"/>
  <c r="L151" i="43" s="1"/>
  <c r="L178" i="43" s="1"/>
  <c r="L95" i="43"/>
  <c r="L149" i="43" s="1"/>
  <c r="L176" i="43" s="1"/>
  <c r="L194" i="43" s="1"/>
  <c r="L98" i="43"/>
  <c r="L152" i="43" s="1"/>
  <c r="L179" i="43" s="1"/>
  <c r="J158" i="38"/>
  <c r="J185" i="38" s="1"/>
  <c r="J202" i="38" s="1"/>
  <c r="L101" i="43"/>
  <c r="R779" i="47" s="1"/>
  <c r="L99" i="43"/>
  <c r="L153" i="43" s="1"/>
  <c r="L180" i="43" s="1"/>
  <c r="L105" i="43"/>
  <c r="R783" i="47" s="1"/>
  <c r="L104" i="43"/>
  <c r="R782" i="47" s="1"/>
  <c r="L96" i="43"/>
  <c r="R774" i="47" s="1"/>
  <c r="J161" i="40"/>
  <c r="J188" i="40" s="1"/>
  <c r="J205" i="40" s="1"/>
  <c r="I154" i="35"/>
  <c r="I181" i="35" s="1"/>
  <c r="I199" i="35" s="1"/>
  <c r="L101" i="42"/>
  <c r="R712" i="47" s="1"/>
  <c r="K106" i="20"/>
  <c r="Q110" i="47" s="1"/>
  <c r="M320" i="52"/>
  <c r="M318" i="52"/>
  <c r="M64" i="44" s="1"/>
  <c r="S820" i="47" s="1"/>
  <c r="L69" i="20"/>
  <c r="R88" i="47" s="1"/>
  <c r="L202" i="52"/>
  <c r="P178" i="47"/>
  <c r="L91" i="52"/>
  <c r="L62" i="35" s="1"/>
  <c r="R215" i="47" s="1"/>
  <c r="L103" i="42"/>
  <c r="R714" i="47" s="1"/>
  <c r="J162" i="38"/>
  <c r="J189" i="38" s="1"/>
  <c r="J206" i="38" s="1"/>
  <c r="P579" i="47"/>
  <c r="P583" i="47"/>
  <c r="L69" i="38"/>
  <c r="R423" i="47" s="1"/>
  <c r="M173" i="52"/>
  <c r="M69" i="38" s="1"/>
  <c r="S423" i="47" s="1"/>
  <c r="K150" i="42"/>
  <c r="K177" i="42" s="1"/>
  <c r="K195" i="42" s="1"/>
  <c r="I157" i="35"/>
  <c r="I184" i="35" s="1"/>
  <c r="L94" i="42"/>
  <c r="R705" i="47" s="1"/>
  <c r="K157" i="45"/>
  <c r="K184" i="45" s="1"/>
  <c r="K201" i="45" s="1"/>
  <c r="M114" i="52"/>
  <c r="M60" i="36" s="1"/>
  <c r="S280" i="47" s="1"/>
  <c r="Q912" i="47"/>
  <c r="L92" i="52"/>
  <c r="L63" i="35" s="1"/>
  <c r="R216" i="47" s="1"/>
  <c r="L99" i="52"/>
  <c r="L70" i="35" s="1"/>
  <c r="R223" i="47" s="1"/>
  <c r="J154" i="39"/>
  <c r="J181" i="39" s="1"/>
  <c r="J199" i="39" s="1"/>
  <c r="K148" i="45"/>
  <c r="K175" i="45" s="1"/>
  <c r="Q914" i="47"/>
  <c r="J152" i="20"/>
  <c r="J179" i="20" s="1"/>
  <c r="M65" i="44"/>
  <c r="S821" i="47" s="1"/>
  <c r="P582" i="47"/>
  <c r="J164" i="34"/>
  <c r="J191" i="34" s="1"/>
  <c r="P107" i="47"/>
  <c r="L66" i="39"/>
  <c r="R487" i="47" s="1"/>
  <c r="M60" i="34"/>
  <c r="S146" i="47" s="1"/>
  <c r="K103" i="40"/>
  <c r="K98" i="40"/>
  <c r="Q571" i="47" s="1"/>
  <c r="J156" i="20"/>
  <c r="J183" i="20" s="1"/>
  <c r="J159" i="20"/>
  <c r="J186" i="20" s="1"/>
  <c r="J203" i="20" s="1"/>
  <c r="J153" i="20"/>
  <c r="J180" i="20" s="1"/>
  <c r="J198" i="20" s="1"/>
  <c r="K159" i="42"/>
  <c r="K186" i="42" s="1"/>
  <c r="K203" i="42" s="1"/>
  <c r="K152" i="42"/>
  <c r="K179" i="42" s="1"/>
  <c r="J155" i="34"/>
  <c r="J182" i="34" s="1"/>
  <c r="M65" i="41"/>
  <c r="S620" i="47" s="1"/>
  <c r="K156" i="42"/>
  <c r="K183" i="42" s="1"/>
  <c r="M248" i="52"/>
  <c r="N248" i="52" s="1"/>
  <c r="J158" i="20"/>
  <c r="J185" i="20" s="1"/>
  <c r="J202" i="20" s="1"/>
  <c r="K103" i="41"/>
  <c r="Q643" i="47" s="1"/>
  <c r="J152" i="40"/>
  <c r="J179" i="40" s="1"/>
  <c r="P571" i="47"/>
  <c r="L69" i="34"/>
  <c r="R155" i="47" s="1"/>
  <c r="L69" i="41"/>
  <c r="R624" i="47" s="1"/>
  <c r="K104" i="34"/>
  <c r="Q175" i="47" s="1"/>
  <c r="J156" i="38"/>
  <c r="J183" i="38" s="1"/>
  <c r="M241" i="52"/>
  <c r="M48" i="52"/>
  <c r="M52" i="52" s="1"/>
  <c r="L99" i="42"/>
  <c r="R710" i="47" s="1"/>
  <c r="M247" i="52"/>
  <c r="N247" i="52" s="1"/>
  <c r="J99" i="35"/>
  <c r="P237" i="47" s="1"/>
  <c r="K109" i="41"/>
  <c r="K163" i="41" s="1"/>
  <c r="K190" i="41" s="1"/>
  <c r="K207" i="41" s="1"/>
  <c r="J98" i="35"/>
  <c r="P236" i="47" s="1"/>
  <c r="L100" i="42"/>
  <c r="R711" i="47" s="1"/>
  <c r="O236" i="47"/>
  <c r="P576" i="47"/>
  <c r="J157" i="40"/>
  <c r="J184" i="40" s="1"/>
  <c r="K98" i="34"/>
  <c r="Q169" i="47" s="1"/>
  <c r="K109" i="34"/>
  <c r="Q180" i="47" s="1"/>
  <c r="L97" i="42"/>
  <c r="R708" i="47" s="1"/>
  <c r="M243" i="52"/>
  <c r="M64" i="41" s="1"/>
  <c r="K104" i="41"/>
  <c r="Q644" i="47" s="1"/>
  <c r="K108" i="20"/>
  <c r="Q112" i="47" s="1"/>
  <c r="R683" i="47"/>
  <c r="L104" i="42"/>
  <c r="R715" i="47" s="1"/>
  <c r="J156" i="40"/>
  <c r="J183" i="40" s="1"/>
  <c r="P575" i="47"/>
  <c r="P581" i="47"/>
  <c r="J162" i="20"/>
  <c r="J189" i="20" s="1"/>
  <c r="J206" i="20" s="1"/>
  <c r="L96" i="42"/>
  <c r="R707" i="47" s="1"/>
  <c r="L102" i="42"/>
  <c r="R713" i="47" s="1"/>
  <c r="K70" i="35"/>
  <c r="Q223" i="47" s="1"/>
  <c r="L106" i="42"/>
  <c r="R717" i="47" s="1"/>
  <c r="K106" i="39"/>
  <c r="Q512" i="47" s="1"/>
  <c r="L95" i="42"/>
  <c r="R706" i="47" s="1"/>
  <c r="L105" i="42"/>
  <c r="R716" i="47" s="1"/>
  <c r="J159" i="41"/>
  <c r="J186" i="41" s="1"/>
  <c r="J203" i="41" s="1"/>
  <c r="K153" i="45"/>
  <c r="K180" i="45" s="1"/>
  <c r="J159" i="34"/>
  <c r="J186" i="34" s="1"/>
  <c r="J203" i="34" s="1"/>
  <c r="K100" i="41"/>
  <c r="K154" i="41" s="1"/>
  <c r="K181" i="41" s="1"/>
  <c r="K199" i="41" s="1"/>
  <c r="R776" i="47"/>
  <c r="K101" i="34"/>
  <c r="K155" i="34" s="1"/>
  <c r="K182" i="34" s="1"/>
  <c r="K108" i="41"/>
  <c r="Q648" i="47" s="1"/>
  <c r="K107" i="34"/>
  <c r="K161" i="34" s="1"/>
  <c r="K188" i="34" s="1"/>
  <c r="K205" i="34" s="1"/>
  <c r="K106" i="41"/>
  <c r="Q646" i="47" s="1"/>
  <c r="L98" i="42"/>
  <c r="R709" i="47" s="1"/>
  <c r="M246" i="52"/>
  <c r="N246" i="52" s="1"/>
  <c r="L67" i="41"/>
  <c r="R622" i="47" s="1"/>
  <c r="K102" i="41"/>
  <c r="Q642" i="47" s="1"/>
  <c r="K105" i="41"/>
  <c r="K159" i="41" s="1"/>
  <c r="K186" i="41" s="1"/>
  <c r="K203" i="41" s="1"/>
  <c r="K101" i="41"/>
  <c r="K155" i="41" s="1"/>
  <c r="K182" i="41" s="1"/>
  <c r="K108" i="34"/>
  <c r="K162" i="34" s="1"/>
  <c r="K189" i="34" s="1"/>
  <c r="K206" i="34" s="1"/>
  <c r="K103" i="34"/>
  <c r="K157" i="34" s="1"/>
  <c r="K184" i="34" s="1"/>
  <c r="K110" i="41"/>
  <c r="Q650" i="47" s="1"/>
  <c r="J158" i="44"/>
  <c r="J185" i="44" s="1"/>
  <c r="J202" i="44" s="1"/>
  <c r="P577" i="47"/>
  <c r="J158" i="40"/>
  <c r="J185" i="40" s="1"/>
  <c r="J202" i="40" s="1"/>
  <c r="Q624" i="47"/>
  <c r="P174" i="47"/>
  <c r="K157" i="42"/>
  <c r="K184" i="42" s="1"/>
  <c r="K201" i="42" s="1"/>
  <c r="Q916" i="47"/>
  <c r="K160" i="42"/>
  <c r="K187" i="42" s="1"/>
  <c r="K204" i="42" s="1"/>
  <c r="L123" i="52"/>
  <c r="L69" i="36" s="1"/>
  <c r="R289" i="47" s="1"/>
  <c r="J161" i="20"/>
  <c r="J188" i="20" s="1"/>
  <c r="J205" i="20" s="1"/>
  <c r="K105" i="34"/>
  <c r="Q176" i="47" s="1"/>
  <c r="K99" i="34"/>
  <c r="Q170" i="47" s="1"/>
  <c r="K110" i="34"/>
  <c r="K164" i="34" s="1"/>
  <c r="K191" i="34" s="1"/>
  <c r="K98" i="41"/>
  <c r="Q638" i="47" s="1"/>
  <c r="K151" i="42"/>
  <c r="K178" i="42" s="1"/>
  <c r="L89" i="52"/>
  <c r="L60" i="35" s="1"/>
  <c r="R213" i="47" s="1"/>
  <c r="K99" i="41"/>
  <c r="Q639" i="47" s="1"/>
  <c r="K102" i="34"/>
  <c r="Q173" i="47" s="1"/>
  <c r="K106" i="34"/>
  <c r="Q177" i="47" s="1"/>
  <c r="P104" i="47"/>
  <c r="Q712" i="47"/>
  <c r="Q909" i="47"/>
  <c r="R784" i="47"/>
  <c r="J155" i="38"/>
  <c r="J182" i="38" s="1"/>
  <c r="P572" i="47"/>
  <c r="J153" i="40"/>
  <c r="J180" i="40" s="1"/>
  <c r="J198" i="40" s="1"/>
  <c r="K159" i="45"/>
  <c r="K186" i="45" s="1"/>
  <c r="K203" i="45" s="1"/>
  <c r="M239" i="52"/>
  <c r="M60" i="41" s="1"/>
  <c r="S615" i="47" s="1"/>
  <c r="M249" i="52"/>
  <c r="N249" i="52" s="1"/>
  <c r="K105" i="40"/>
  <c r="Q578" i="47" s="1"/>
  <c r="P573" i="47"/>
  <c r="J154" i="40"/>
  <c r="J181" i="40" s="1"/>
  <c r="J199" i="40" s="1"/>
  <c r="M245" i="52"/>
  <c r="N245" i="52" s="1"/>
  <c r="R909" i="47"/>
  <c r="M323" i="52"/>
  <c r="M69" i="44" s="1"/>
  <c r="S825" i="47" s="1"/>
  <c r="J103" i="35"/>
  <c r="P241" i="47" s="1"/>
  <c r="M277" i="52"/>
  <c r="K110" i="39"/>
  <c r="Q516" i="47" s="1"/>
  <c r="J102" i="35"/>
  <c r="P240" i="47" s="1"/>
  <c r="Q907" i="47"/>
  <c r="N264" i="52"/>
  <c r="N60" i="42" s="1"/>
  <c r="T682" i="47" s="1"/>
  <c r="L90" i="52"/>
  <c r="L61" i="35" s="1"/>
  <c r="L62" i="40"/>
  <c r="R550" i="47" s="1"/>
  <c r="M216" i="52"/>
  <c r="L70" i="40"/>
  <c r="R558" i="47" s="1"/>
  <c r="M224" i="52"/>
  <c r="J109" i="35"/>
  <c r="P247" i="47" s="1"/>
  <c r="K107" i="40"/>
  <c r="K161" i="40" s="1"/>
  <c r="K188" i="40" s="1"/>
  <c r="K205" i="40" s="1"/>
  <c r="M220" i="52"/>
  <c r="L66" i="40"/>
  <c r="R554" i="47" s="1"/>
  <c r="M223" i="52"/>
  <c r="L69" i="40"/>
  <c r="R557" i="47" s="1"/>
  <c r="K103" i="20"/>
  <c r="J164" i="38"/>
  <c r="J191" i="38" s="1"/>
  <c r="J110" i="35"/>
  <c r="P248" i="47" s="1"/>
  <c r="M321" i="52"/>
  <c r="K101" i="40"/>
  <c r="Q574" i="47" s="1"/>
  <c r="K109" i="40"/>
  <c r="K163" i="40" s="1"/>
  <c r="K190" i="40" s="1"/>
  <c r="K207" i="40" s="1"/>
  <c r="I160" i="35"/>
  <c r="I187" i="35" s="1"/>
  <c r="J153" i="44"/>
  <c r="J180" i="44" s="1"/>
  <c r="J198" i="44" s="1"/>
  <c r="P445" i="47"/>
  <c r="K101" i="20"/>
  <c r="K104" i="20"/>
  <c r="Q108" i="47" s="1"/>
  <c r="J106" i="35"/>
  <c r="P244" i="47" s="1"/>
  <c r="K63" i="35"/>
  <c r="Q216" i="47" s="1"/>
  <c r="K101" i="39"/>
  <c r="Q507" i="47" s="1"/>
  <c r="K103" i="39"/>
  <c r="Q509" i="47" s="1"/>
  <c r="J160" i="34"/>
  <c r="J187" i="34" s="1"/>
  <c r="K100" i="40"/>
  <c r="Q573" i="47" s="1"/>
  <c r="K108" i="40"/>
  <c r="Q581" i="47" s="1"/>
  <c r="L97" i="52"/>
  <c r="L67" i="40"/>
  <c r="R555" i="47" s="1"/>
  <c r="M221" i="52"/>
  <c r="J155" i="40"/>
  <c r="J182" i="40" s="1"/>
  <c r="P574" i="47"/>
  <c r="M315" i="52"/>
  <c r="M61" i="44" s="1"/>
  <c r="K100" i="20"/>
  <c r="L93" i="52"/>
  <c r="K102" i="40"/>
  <c r="Q575" i="47" s="1"/>
  <c r="K106" i="40"/>
  <c r="K104" i="40"/>
  <c r="Q577" i="47" s="1"/>
  <c r="L98" i="52"/>
  <c r="L69" i="35" s="1"/>
  <c r="R222" i="47" s="1"/>
  <c r="L68" i="40"/>
  <c r="R556" i="47" s="1"/>
  <c r="M222" i="52"/>
  <c r="M218" i="52"/>
  <c r="L64" i="40"/>
  <c r="R552" i="47" s="1"/>
  <c r="N219" i="52"/>
  <c r="M65" i="40"/>
  <c r="S553" i="47" s="1"/>
  <c r="M217" i="52"/>
  <c r="J105" i="35"/>
  <c r="J100" i="35"/>
  <c r="J154" i="35" s="1"/>
  <c r="J181" i="35" s="1"/>
  <c r="J199" i="35" s="1"/>
  <c r="K105" i="20"/>
  <c r="Q109" i="47" s="1"/>
  <c r="J101" i="35"/>
  <c r="P239" i="47" s="1"/>
  <c r="J107" i="35"/>
  <c r="P245" i="47" s="1"/>
  <c r="J163" i="34"/>
  <c r="J190" i="34" s="1"/>
  <c r="J207" i="34" s="1"/>
  <c r="J157" i="44"/>
  <c r="J184" i="44" s="1"/>
  <c r="M322" i="52"/>
  <c r="M68" i="44" s="1"/>
  <c r="S824" i="47" s="1"/>
  <c r="K102" i="20"/>
  <c r="Q106" i="47" s="1"/>
  <c r="L65" i="35"/>
  <c r="R218" i="47" s="1"/>
  <c r="M324" i="52"/>
  <c r="M70" i="44" s="1"/>
  <c r="K98" i="20"/>
  <c r="K152" i="20" s="1"/>
  <c r="K179" i="20" s="1"/>
  <c r="K98" i="39"/>
  <c r="Q504" i="47" s="1"/>
  <c r="M317" i="52"/>
  <c r="M63" i="44" s="1"/>
  <c r="K99" i="20"/>
  <c r="Q103" i="47" s="1"/>
  <c r="K153" i="42"/>
  <c r="K180" i="42" s="1"/>
  <c r="Q710" i="47"/>
  <c r="K148" i="42"/>
  <c r="K175" i="42" s="1"/>
  <c r="Q705" i="47"/>
  <c r="M215" i="52"/>
  <c r="L61" i="40"/>
  <c r="R549" i="47" s="1"/>
  <c r="J108" i="35"/>
  <c r="P246" i="47" s="1"/>
  <c r="N319" i="52"/>
  <c r="O319" i="52" s="1"/>
  <c r="M316" i="52"/>
  <c r="M94" i="52"/>
  <c r="J104" i="35"/>
  <c r="K107" i="20"/>
  <c r="Q111" i="47" s="1"/>
  <c r="K109" i="20"/>
  <c r="K110" i="20"/>
  <c r="Q114" i="47" s="1"/>
  <c r="J156" i="34"/>
  <c r="J183" i="34" s="1"/>
  <c r="K110" i="40"/>
  <c r="K99" i="40"/>
  <c r="P578" i="47"/>
  <c r="J159" i="40"/>
  <c r="J186" i="40" s="1"/>
  <c r="J203" i="40" s="1"/>
  <c r="J162" i="34"/>
  <c r="J189" i="34" s="1"/>
  <c r="J206" i="34" s="1"/>
  <c r="L157" i="45"/>
  <c r="L184" i="45" s="1"/>
  <c r="L201" i="45" s="1"/>
  <c r="L155" i="45"/>
  <c r="L182" i="45" s="1"/>
  <c r="L199" i="45" s="1"/>
  <c r="M240" i="52"/>
  <c r="L60" i="40"/>
  <c r="L227" i="52"/>
  <c r="M214" i="52"/>
  <c r="J152" i="38"/>
  <c r="J179" i="38" s="1"/>
  <c r="L60" i="39"/>
  <c r="R481" i="47" s="1"/>
  <c r="M189" i="52"/>
  <c r="M60" i="39" s="1"/>
  <c r="L120" i="52"/>
  <c r="L66" i="36" s="1"/>
  <c r="R286" i="47" s="1"/>
  <c r="K99" i="39"/>
  <c r="Q505" i="47" s="1"/>
  <c r="P444" i="47"/>
  <c r="K127" i="52"/>
  <c r="N164" i="52"/>
  <c r="N60" i="38" s="1"/>
  <c r="K108" i="39"/>
  <c r="Q514" i="47" s="1"/>
  <c r="K100" i="39"/>
  <c r="Q506" i="47" s="1"/>
  <c r="K61" i="35"/>
  <c r="Q214" i="47" s="1"/>
  <c r="L156" i="45"/>
  <c r="L183" i="45" s="1"/>
  <c r="K64" i="35"/>
  <c r="Q217" i="47" s="1"/>
  <c r="J152" i="34"/>
  <c r="J179" i="34" s="1"/>
  <c r="L150" i="45"/>
  <c r="L177" i="45" s="1"/>
  <c r="L195" i="45" s="1"/>
  <c r="L158" i="45"/>
  <c r="L185" i="45" s="1"/>
  <c r="L202" i="45" s="1"/>
  <c r="K69" i="35"/>
  <c r="Q222" i="47" s="1"/>
  <c r="K98" i="38"/>
  <c r="Q437" i="47" s="1"/>
  <c r="K108" i="38"/>
  <c r="Q447" i="47" s="1"/>
  <c r="J156" i="39"/>
  <c r="J183" i="39" s="1"/>
  <c r="K105" i="38"/>
  <c r="K159" i="38" s="1"/>
  <c r="K186" i="38" s="1"/>
  <c r="K203" i="38" s="1"/>
  <c r="K152" i="45"/>
  <c r="K179" i="45" s="1"/>
  <c r="O247" i="47"/>
  <c r="L154" i="42"/>
  <c r="L181" i="42" s="1"/>
  <c r="L198" i="42" s="1"/>
  <c r="L96" i="52"/>
  <c r="L67" i="35" s="1"/>
  <c r="R220" i="47" s="1"/>
  <c r="I158" i="35"/>
  <c r="I185" i="35" s="1"/>
  <c r="I202" i="35" s="1"/>
  <c r="J153" i="34"/>
  <c r="J180" i="34" s="1"/>
  <c r="J198" i="34" s="1"/>
  <c r="I162" i="35"/>
  <c r="I189" i="35" s="1"/>
  <c r="I206" i="35" s="1"/>
  <c r="J160" i="39"/>
  <c r="J187" i="39" s="1"/>
  <c r="K103" i="38"/>
  <c r="Q442" i="47" s="1"/>
  <c r="K102" i="52"/>
  <c r="K150" i="45"/>
  <c r="K177" i="45" s="1"/>
  <c r="K195" i="45" s="1"/>
  <c r="Q908" i="47"/>
  <c r="R906" i="47"/>
  <c r="J164" i="44"/>
  <c r="J191" i="44" s="1"/>
  <c r="L61" i="41"/>
  <c r="J163" i="44"/>
  <c r="J190" i="44" s="1"/>
  <c r="J207" i="44" s="1"/>
  <c r="K110" i="38"/>
  <c r="K164" i="38" s="1"/>
  <c r="K191" i="38" s="1"/>
  <c r="O237" i="47"/>
  <c r="J154" i="38"/>
  <c r="J181" i="38" s="1"/>
  <c r="J199" i="38" s="1"/>
  <c r="P175" i="47"/>
  <c r="J158" i="34"/>
  <c r="J185" i="34" s="1"/>
  <c r="J202" i="34" s="1"/>
  <c r="J154" i="34"/>
  <c r="J181" i="34" s="1"/>
  <c r="J199" i="34" s="1"/>
  <c r="K102" i="44"/>
  <c r="K156" i="44" s="1"/>
  <c r="K183" i="44" s="1"/>
  <c r="K107" i="38"/>
  <c r="Q446" i="47" s="1"/>
  <c r="K101" i="38"/>
  <c r="Q440" i="47" s="1"/>
  <c r="J153" i="38"/>
  <c r="J180" i="38" s="1"/>
  <c r="J198" i="38" s="1"/>
  <c r="P113" i="47"/>
  <c r="N365" i="52"/>
  <c r="N61" i="46" s="1"/>
  <c r="P446" i="47"/>
  <c r="I164" i="35"/>
  <c r="I191" i="35" s="1"/>
  <c r="L252" i="52"/>
  <c r="Q913" i="47"/>
  <c r="K155" i="45"/>
  <c r="K182" i="45" s="1"/>
  <c r="K199" i="45" s="1"/>
  <c r="N374" i="52"/>
  <c r="N70" i="46" s="1"/>
  <c r="T960" i="47" s="1"/>
  <c r="L63" i="41"/>
  <c r="R618" i="47" s="1"/>
  <c r="L95" i="52"/>
  <c r="K105" i="39"/>
  <c r="K107" i="39"/>
  <c r="J152" i="44"/>
  <c r="J179" i="44" s="1"/>
  <c r="P839" i="47"/>
  <c r="K66" i="35"/>
  <c r="Q219" i="47" s="1"/>
  <c r="M242" i="52"/>
  <c r="N242" i="52" s="1"/>
  <c r="J155" i="44"/>
  <c r="J182" i="44" s="1"/>
  <c r="I156" i="35"/>
  <c r="I183" i="35" s="1"/>
  <c r="O240" i="47"/>
  <c r="J162" i="39"/>
  <c r="J189" i="39" s="1"/>
  <c r="J206" i="39" s="1"/>
  <c r="J161" i="44"/>
  <c r="J188" i="44" s="1"/>
  <c r="J205" i="44" s="1"/>
  <c r="K160" i="45"/>
  <c r="K187" i="45" s="1"/>
  <c r="K204" i="45" s="1"/>
  <c r="O243" i="47"/>
  <c r="I159" i="35"/>
  <c r="I186" i="35" s="1"/>
  <c r="I203" i="35" s="1"/>
  <c r="I161" i="35"/>
  <c r="I188" i="35" s="1"/>
  <c r="I205" i="35" s="1"/>
  <c r="O245" i="47"/>
  <c r="J162" i="44"/>
  <c r="J189" i="44" s="1"/>
  <c r="J206" i="44" s="1"/>
  <c r="J153" i="41"/>
  <c r="J180" i="41" s="1"/>
  <c r="J198" i="41" s="1"/>
  <c r="K104" i="39"/>
  <c r="Q510" i="47" s="1"/>
  <c r="K109" i="39"/>
  <c r="Q515" i="47" s="1"/>
  <c r="K102" i="39"/>
  <c r="Q508" i="47" s="1"/>
  <c r="P847" i="47"/>
  <c r="J154" i="44"/>
  <c r="J181" i="44" s="1"/>
  <c r="J199" i="44" s="1"/>
  <c r="J158" i="41"/>
  <c r="J185" i="41" s="1"/>
  <c r="J202" i="41" s="1"/>
  <c r="O239" i="47"/>
  <c r="J163" i="38"/>
  <c r="J190" i="38" s="1"/>
  <c r="J207" i="38" s="1"/>
  <c r="P442" i="47"/>
  <c r="J152" i="41"/>
  <c r="J179" i="41" s="1"/>
  <c r="L159" i="43"/>
  <c r="L186" i="43" s="1"/>
  <c r="L203" i="43" s="1"/>
  <c r="J161" i="41"/>
  <c r="J188" i="41" s="1"/>
  <c r="J205" i="41" s="1"/>
  <c r="J156" i="41"/>
  <c r="J183" i="41" s="1"/>
  <c r="J156" i="44"/>
  <c r="J183" i="44" s="1"/>
  <c r="P843" i="47"/>
  <c r="J163" i="39"/>
  <c r="J190" i="39" s="1"/>
  <c r="J207" i="39" s="1"/>
  <c r="K99" i="44"/>
  <c r="Q840" i="47" s="1"/>
  <c r="K98" i="44"/>
  <c r="K152" i="44" s="1"/>
  <c r="K179" i="44" s="1"/>
  <c r="J163" i="41"/>
  <c r="J190" i="41" s="1"/>
  <c r="J207" i="41" s="1"/>
  <c r="K110" i="44"/>
  <c r="Q851" i="47" s="1"/>
  <c r="K108" i="44"/>
  <c r="Q849" i="47" s="1"/>
  <c r="K106" i="38"/>
  <c r="K109" i="38"/>
  <c r="P507" i="47"/>
  <c r="J155" i="39"/>
  <c r="J182" i="39" s="1"/>
  <c r="P510" i="47"/>
  <c r="J158" i="39"/>
  <c r="J185" i="39" s="1"/>
  <c r="J202" i="39" s="1"/>
  <c r="P513" i="47"/>
  <c r="J161" i="39"/>
  <c r="J188" i="39" s="1"/>
  <c r="J205" i="39" s="1"/>
  <c r="O339" i="52"/>
  <c r="O60" i="45" s="1"/>
  <c r="K100" i="38"/>
  <c r="K154" i="38" s="1"/>
  <c r="K181" i="38" s="1"/>
  <c r="K199" i="38" s="1"/>
  <c r="J152" i="39"/>
  <c r="J179" i="39" s="1"/>
  <c r="P504" i="47"/>
  <c r="P646" i="47"/>
  <c r="J160" i="41"/>
  <c r="J187" i="41" s="1"/>
  <c r="P516" i="47"/>
  <c r="J164" i="39"/>
  <c r="J191" i="39" s="1"/>
  <c r="K101" i="44"/>
  <c r="Q842" i="47" s="1"/>
  <c r="P648" i="47"/>
  <c r="J162" i="41"/>
  <c r="J189" i="41" s="1"/>
  <c r="J206" i="41" s="1"/>
  <c r="K104" i="38"/>
  <c r="K105" i="44"/>
  <c r="K100" i="44"/>
  <c r="K102" i="38"/>
  <c r="Q441" i="47" s="1"/>
  <c r="J157" i="39"/>
  <c r="J184" i="39" s="1"/>
  <c r="P641" i="47"/>
  <c r="J155" i="41"/>
  <c r="J182" i="41" s="1"/>
  <c r="P511" i="47"/>
  <c r="J159" i="39"/>
  <c r="J186" i="39" s="1"/>
  <c r="J203" i="39" s="1"/>
  <c r="P846" i="47"/>
  <c r="J159" i="44"/>
  <c r="J186" i="44" s="1"/>
  <c r="J203" i="44" s="1"/>
  <c r="M97" i="45"/>
  <c r="S909" i="47" s="1"/>
  <c r="J154" i="41"/>
  <c r="J181" i="41" s="1"/>
  <c r="J199" i="41" s="1"/>
  <c r="P640" i="47"/>
  <c r="L149" i="45"/>
  <c r="L176" i="45" s="1"/>
  <c r="L194" i="45" s="1"/>
  <c r="J164" i="41"/>
  <c r="J191" i="41" s="1"/>
  <c r="J208" i="41" s="1"/>
  <c r="J153" i="39"/>
  <c r="J180" i="39" s="1"/>
  <c r="J198" i="39" s="1"/>
  <c r="P505" i="47"/>
  <c r="K106" i="44"/>
  <c r="K107" i="44"/>
  <c r="K104" i="44"/>
  <c r="K158" i="44" s="1"/>
  <c r="K185" i="44" s="1"/>
  <c r="K202" i="44" s="1"/>
  <c r="K103" i="44"/>
  <c r="Q844" i="47" s="1"/>
  <c r="K99" i="38"/>
  <c r="P643" i="47"/>
  <c r="J157" i="41"/>
  <c r="J184" i="41" s="1"/>
  <c r="M103" i="45"/>
  <c r="M157" i="45" s="1"/>
  <c r="M184" i="45" s="1"/>
  <c r="M201" i="45" s="1"/>
  <c r="S890" i="47"/>
  <c r="L152" i="45"/>
  <c r="L179" i="45" s="1"/>
  <c r="M101" i="45"/>
  <c r="S913" i="47" s="1"/>
  <c r="L154" i="45"/>
  <c r="L181" i="45" s="1"/>
  <c r="L198" i="45" s="1"/>
  <c r="N367" i="52"/>
  <c r="N63" i="46" s="1"/>
  <c r="T953" i="47" s="1"/>
  <c r="S884" i="47"/>
  <c r="M97" i="43"/>
  <c r="S775" i="47" s="1"/>
  <c r="M94" i="42"/>
  <c r="S705" i="47" s="1"/>
  <c r="M94" i="45"/>
  <c r="S906" i="47" s="1"/>
  <c r="M104" i="45"/>
  <c r="S916" i="47" s="1"/>
  <c r="M102" i="45"/>
  <c r="M156" i="45" s="1"/>
  <c r="M183" i="45" s="1"/>
  <c r="L60" i="44"/>
  <c r="R816" i="47" s="1"/>
  <c r="M314" i="52"/>
  <c r="M60" i="44" s="1"/>
  <c r="M106" i="45"/>
  <c r="S918" i="47" s="1"/>
  <c r="M100" i="45"/>
  <c r="S912" i="47" s="1"/>
  <c r="M105" i="45"/>
  <c r="M159" i="45" s="1"/>
  <c r="M186" i="45" s="1"/>
  <c r="M203" i="45" s="1"/>
  <c r="S691" i="47"/>
  <c r="M95" i="45"/>
  <c r="S907" i="47" s="1"/>
  <c r="R147" i="47"/>
  <c r="M96" i="45"/>
  <c r="S908" i="47" s="1"/>
  <c r="R911" i="47"/>
  <c r="K161" i="41"/>
  <c r="K188" i="41" s="1"/>
  <c r="K205" i="41" s="1"/>
  <c r="L327" i="52"/>
  <c r="M95" i="42"/>
  <c r="S706" i="47" s="1"/>
  <c r="K109" i="44"/>
  <c r="Q850" i="47" s="1"/>
  <c r="M99" i="45"/>
  <c r="S911" i="47" s="1"/>
  <c r="R87" i="47"/>
  <c r="M96" i="42"/>
  <c r="S707" i="47" s="1"/>
  <c r="R772" i="47"/>
  <c r="K160" i="34"/>
  <c r="K187" i="34" s="1"/>
  <c r="R918" i="47"/>
  <c r="M100" i="42"/>
  <c r="S711" i="47" s="1"/>
  <c r="M98" i="45"/>
  <c r="S910" i="47" s="1"/>
  <c r="J156" i="35"/>
  <c r="J183" i="35" s="1"/>
  <c r="R485" i="47"/>
  <c r="S756" i="47"/>
  <c r="M103" i="42"/>
  <c r="S714" i="47" s="1"/>
  <c r="M97" i="42"/>
  <c r="S708" i="47" s="1"/>
  <c r="L159" i="45"/>
  <c r="L186" i="45" s="1"/>
  <c r="L203" i="45" s="1"/>
  <c r="M98" i="42"/>
  <c r="S709" i="47" s="1"/>
  <c r="M104" i="42"/>
  <c r="S715" i="47" s="1"/>
  <c r="M99" i="42"/>
  <c r="S710" i="47" s="1"/>
  <c r="M102" i="42"/>
  <c r="S713" i="47" s="1"/>
  <c r="M101" i="42"/>
  <c r="S712" i="47" s="1"/>
  <c r="M105" i="42"/>
  <c r="S716" i="47" s="1"/>
  <c r="R484" i="47"/>
  <c r="S690" i="47"/>
  <c r="Q221" i="47"/>
  <c r="M106" i="42"/>
  <c r="S717" i="47" s="1"/>
  <c r="O347" i="52"/>
  <c r="N68" i="45"/>
  <c r="T891" i="47" s="1"/>
  <c r="N168" i="52"/>
  <c r="M64" i="38"/>
  <c r="S418" i="47" s="1"/>
  <c r="O349" i="52"/>
  <c r="N70" i="45"/>
  <c r="O345" i="52"/>
  <c r="N66" i="45"/>
  <c r="T889" i="47" s="1"/>
  <c r="N172" i="52"/>
  <c r="M68" i="38"/>
  <c r="S422" i="47" s="1"/>
  <c r="O343" i="52"/>
  <c r="N64" i="45"/>
  <c r="T887" i="47" s="1"/>
  <c r="M63" i="34"/>
  <c r="S149" i="47" s="1"/>
  <c r="M63" i="20"/>
  <c r="S82" i="47" s="1"/>
  <c r="N199" i="52"/>
  <c r="M70" i="39"/>
  <c r="S491" i="47" s="1"/>
  <c r="N195" i="52"/>
  <c r="M66" i="39"/>
  <c r="S487" i="47" s="1"/>
  <c r="O297" i="52"/>
  <c r="N68" i="43"/>
  <c r="T757" i="47" s="1"/>
  <c r="N197" i="52"/>
  <c r="M68" i="39"/>
  <c r="S489" i="47" s="1"/>
  <c r="O291" i="52"/>
  <c r="N62" i="43"/>
  <c r="N302" i="52"/>
  <c r="M121" i="52"/>
  <c r="L67" i="36"/>
  <c r="R287" i="47" s="1"/>
  <c r="K148" i="46"/>
  <c r="K175" i="46" s="1"/>
  <c r="Q973" i="47"/>
  <c r="Q975" i="47"/>
  <c r="K150" i="46"/>
  <c r="K177" i="46" s="1"/>
  <c r="K195" i="46" s="1"/>
  <c r="M66" i="34"/>
  <c r="S152" i="47" s="1"/>
  <c r="M66" i="20"/>
  <c r="S85" i="47" s="1"/>
  <c r="Q979" i="47"/>
  <c r="K154" i="46"/>
  <c r="K181" i="46" s="1"/>
  <c r="K198" i="46" s="1"/>
  <c r="O169" i="52"/>
  <c r="N65" i="38"/>
  <c r="R958" i="47"/>
  <c r="L102" i="46"/>
  <c r="Q981" i="47"/>
  <c r="K156" i="46"/>
  <c r="K183" i="46" s="1"/>
  <c r="O296" i="52"/>
  <c r="N371" i="52"/>
  <c r="M67" i="46"/>
  <c r="O346" i="52"/>
  <c r="N67" i="45"/>
  <c r="T890" i="47" s="1"/>
  <c r="Q978" i="47"/>
  <c r="K153" i="46"/>
  <c r="K180" i="46" s="1"/>
  <c r="M60" i="46"/>
  <c r="N364" i="52"/>
  <c r="M377" i="52"/>
  <c r="P269" i="52"/>
  <c r="O65" i="42"/>
  <c r="N167" i="52"/>
  <c r="M63" i="38"/>
  <c r="N170" i="52"/>
  <c r="M66" i="38"/>
  <c r="S420" i="47" s="1"/>
  <c r="O273" i="52"/>
  <c r="N69" i="42"/>
  <c r="T691" i="47" s="1"/>
  <c r="N372" i="52"/>
  <c r="M68" i="46"/>
  <c r="N47" i="52"/>
  <c r="M68" i="34"/>
  <c r="S154" i="47" s="1"/>
  <c r="M68" i="20"/>
  <c r="S87" i="47" s="1"/>
  <c r="O342" i="52"/>
  <c r="N63" i="45"/>
  <c r="T886" i="47" s="1"/>
  <c r="M122" i="52"/>
  <c r="L68" i="36"/>
  <c r="O290" i="52"/>
  <c r="N61" i="43"/>
  <c r="T750" i="47" s="1"/>
  <c r="R825" i="47"/>
  <c r="Q980" i="47"/>
  <c r="K155" i="46"/>
  <c r="K182" i="46" s="1"/>
  <c r="K199" i="46" s="1"/>
  <c r="K157" i="46"/>
  <c r="K184" i="46" s="1"/>
  <c r="K201" i="46" s="1"/>
  <c r="Q982" i="47"/>
  <c r="N70" i="43"/>
  <c r="T759" i="47" s="1"/>
  <c r="R956" i="47"/>
  <c r="L100" i="46"/>
  <c r="N198" i="52"/>
  <c r="M69" i="39"/>
  <c r="P344" i="52"/>
  <c r="O65" i="45"/>
  <c r="O341" i="52"/>
  <c r="N62" i="45"/>
  <c r="T885" i="47" s="1"/>
  <c r="N49" i="52"/>
  <c r="M70" i="34"/>
  <c r="M70" i="20"/>
  <c r="K151" i="46"/>
  <c r="K178" i="46" s="1"/>
  <c r="Q976" i="47"/>
  <c r="N352" i="52"/>
  <c r="O274" i="52"/>
  <c r="N70" i="42"/>
  <c r="T692" i="47" s="1"/>
  <c r="Q984" i="47"/>
  <c r="K159" i="46"/>
  <c r="K186" i="46" s="1"/>
  <c r="K203" i="46" s="1"/>
  <c r="O340" i="52"/>
  <c r="N61" i="45"/>
  <c r="T884" i="47" s="1"/>
  <c r="O244" i="52"/>
  <c r="N65" i="41"/>
  <c r="L94" i="46"/>
  <c r="R950" i="47"/>
  <c r="L105" i="46"/>
  <c r="L106" i="46"/>
  <c r="L95" i="46"/>
  <c r="L101" i="46"/>
  <c r="L99" i="46"/>
  <c r="L97" i="46"/>
  <c r="L104" i="46"/>
  <c r="N119" i="52"/>
  <c r="M65" i="36"/>
  <c r="S285" i="47" s="1"/>
  <c r="N370" i="52"/>
  <c r="M66" i="46"/>
  <c r="N191" i="52"/>
  <c r="M62" i="39"/>
  <c r="S483" i="47" s="1"/>
  <c r="O194" i="52"/>
  <c r="N65" i="39"/>
  <c r="O265" i="52"/>
  <c r="N61" i="42"/>
  <c r="N66" i="43"/>
  <c r="T755" i="47" s="1"/>
  <c r="O348" i="52"/>
  <c r="N69" i="45"/>
  <c r="T892" i="47" s="1"/>
  <c r="I161" i="36"/>
  <c r="I188" i="36" s="1"/>
  <c r="I205" i="36" s="1"/>
  <c r="Q983" i="47"/>
  <c r="K158" i="46"/>
  <c r="K185" i="46" s="1"/>
  <c r="K202" i="46" s="1"/>
  <c r="Q977" i="47"/>
  <c r="K152" i="46"/>
  <c r="K179" i="46" s="1"/>
  <c r="R952" i="47"/>
  <c r="L96" i="46"/>
  <c r="N174" i="52"/>
  <c r="M70" i="38"/>
  <c r="S424" i="47" s="1"/>
  <c r="N166" i="52"/>
  <c r="M62" i="38"/>
  <c r="O369" i="52"/>
  <c r="N65" i="46"/>
  <c r="T955" i="47" s="1"/>
  <c r="N190" i="52"/>
  <c r="M61" i="39"/>
  <c r="N196" i="52"/>
  <c r="M67" i="39"/>
  <c r="O293" i="52"/>
  <c r="N64" i="43"/>
  <c r="T753" i="47" s="1"/>
  <c r="O271" i="52"/>
  <c r="N67" i="42"/>
  <c r="T689" i="47" s="1"/>
  <c r="O298" i="52"/>
  <c r="N69" i="43"/>
  <c r="N241" i="52"/>
  <c r="M62" i="41"/>
  <c r="Q985" i="47"/>
  <c r="K160" i="46"/>
  <c r="K187" i="46" s="1"/>
  <c r="K204" i="46" s="1"/>
  <c r="M64" i="34"/>
  <c r="M64" i="20"/>
  <c r="S83" i="47" s="1"/>
  <c r="O292" i="52"/>
  <c r="N63" i="43"/>
  <c r="T752" i="47" s="1"/>
  <c r="P294" i="52"/>
  <c r="O65" i="43"/>
  <c r="N366" i="52"/>
  <c r="M62" i="46"/>
  <c r="O267" i="52"/>
  <c r="N63" i="42"/>
  <c r="M116" i="52"/>
  <c r="L62" i="36"/>
  <c r="R282" i="47" s="1"/>
  <c r="O266" i="52"/>
  <c r="N62" i="42"/>
  <c r="T684" i="47" s="1"/>
  <c r="M67" i="34"/>
  <c r="S153" i="47" s="1"/>
  <c r="M67" i="20"/>
  <c r="S86" i="47" s="1"/>
  <c r="O268" i="52"/>
  <c r="N64" i="42"/>
  <c r="N165" i="52"/>
  <c r="M61" i="38"/>
  <c r="S415" i="47" s="1"/>
  <c r="R954" i="47"/>
  <c r="L98" i="46"/>
  <c r="L103" i="46"/>
  <c r="R959" i="47"/>
  <c r="N171" i="52"/>
  <c r="M67" i="38"/>
  <c r="S421" i="47" s="1"/>
  <c r="M66" i="44"/>
  <c r="S822" i="47" s="1"/>
  <c r="O270" i="52"/>
  <c r="N66" i="42"/>
  <c r="T688" i="47" s="1"/>
  <c r="Q974" i="47"/>
  <c r="K149" i="46"/>
  <c r="K176" i="46" s="1"/>
  <c r="K194" i="46" s="1"/>
  <c r="N193" i="52"/>
  <c r="M64" i="39"/>
  <c r="S485" i="47" s="1"/>
  <c r="O272" i="52"/>
  <c r="N68" i="42"/>
  <c r="T690" i="47" s="1"/>
  <c r="N192" i="52"/>
  <c r="M63" i="39"/>
  <c r="S484" i="47" s="1"/>
  <c r="N368" i="52"/>
  <c r="M64" i="46"/>
  <c r="N373" i="52"/>
  <c r="M69" i="46"/>
  <c r="O313" i="47"/>
  <c r="O310" i="47"/>
  <c r="I152" i="36"/>
  <c r="I179" i="36" s="1"/>
  <c r="O315" i="47"/>
  <c r="I153" i="36"/>
  <c r="I180" i="36" s="1"/>
  <c r="I198" i="36" s="1"/>
  <c r="I154" i="36"/>
  <c r="I181" i="36" s="1"/>
  <c r="I199" i="36" s="1"/>
  <c r="I155" i="36"/>
  <c r="I182" i="36" s="1"/>
  <c r="J107" i="36"/>
  <c r="P312" i="47" s="1"/>
  <c r="M117" i="52"/>
  <c r="M63" i="36" s="1"/>
  <c r="R283" i="47"/>
  <c r="Q281" i="47"/>
  <c r="K105" i="36"/>
  <c r="I163" i="36"/>
  <c r="I190" i="36" s="1"/>
  <c r="I207" i="36" s="1"/>
  <c r="O314" i="47"/>
  <c r="O311" i="47"/>
  <c r="I160" i="36"/>
  <c r="I187" i="36" s="1"/>
  <c r="J99" i="36"/>
  <c r="J110" i="36"/>
  <c r="P288" i="47"/>
  <c r="J104" i="36"/>
  <c r="J105" i="36"/>
  <c r="J109" i="36"/>
  <c r="J103" i="36"/>
  <c r="J108" i="36"/>
  <c r="J100" i="36"/>
  <c r="J106" i="36"/>
  <c r="O307" i="47"/>
  <c r="I156" i="36"/>
  <c r="I183" i="36" s="1"/>
  <c r="K101" i="36"/>
  <c r="K155" i="36" s="1"/>
  <c r="K182" i="36" s="1"/>
  <c r="J102" i="36"/>
  <c r="M124" i="52"/>
  <c r="M70" i="36" s="1"/>
  <c r="R290" i="47"/>
  <c r="J98" i="36"/>
  <c r="M118" i="52"/>
  <c r="M64" i="36" s="1"/>
  <c r="R284" i="47"/>
  <c r="O64" i="52"/>
  <c r="N77" i="52"/>
  <c r="P35" i="51"/>
  <c r="V5" i="20"/>
  <c r="V11" i="20" s="1"/>
  <c r="V5" i="37"/>
  <c r="V11" i="37" s="1"/>
  <c r="V5" i="42"/>
  <c r="V11" i="42" s="1"/>
  <c r="V5" i="43"/>
  <c r="V11" i="43" s="1"/>
  <c r="V5" i="46"/>
  <c r="V11" i="46" s="1"/>
  <c r="V5" i="1"/>
  <c r="V11" i="1" s="1"/>
  <c r="V5" i="38"/>
  <c r="V11" i="38" s="1"/>
  <c r="V5" i="39"/>
  <c r="V11" i="39" s="1"/>
  <c r="V5" i="36"/>
  <c r="V11" i="36" s="1"/>
  <c r="V5" i="45"/>
  <c r="V11" i="45" s="1"/>
  <c r="V5" i="41"/>
  <c r="V11" i="41" s="1"/>
  <c r="V5" i="48"/>
  <c r="V5" i="44"/>
  <c r="V11" i="44" s="1"/>
  <c r="V5" i="40"/>
  <c r="V11" i="40" s="1"/>
  <c r="V5" i="35"/>
  <c r="V11" i="35" s="1"/>
  <c r="V5" i="34"/>
  <c r="V11" i="34" s="1"/>
  <c r="T163" i="46"/>
  <c r="T190" i="46" s="1"/>
  <c r="R84" i="41"/>
  <c r="S79" i="41"/>
  <c r="R84" i="38"/>
  <c r="S79" i="38"/>
  <c r="T687" i="47"/>
  <c r="S79" i="36"/>
  <c r="R84" i="36"/>
  <c r="W362" i="47"/>
  <c r="Q151" i="37"/>
  <c r="Q151" i="39"/>
  <c r="W496" i="47"/>
  <c r="T163" i="43"/>
  <c r="T190" i="43" s="1"/>
  <c r="S79" i="20"/>
  <c r="R84" i="20"/>
  <c r="AA136" i="47"/>
  <c r="U166" i="34"/>
  <c r="U11" i="48"/>
  <c r="T16" i="51"/>
  <c r="T18" i="51" s="1"/>
  <c r="AA69" i="47"/>
  <c r="U166" i="20"/>
  <c r="X898" i="47"/>
  <c r="R147" i="45"/>
  <c r="S80" i="45"/>
  <c r="T167" i="41"/>
  <c r="T194" i="41" s="1"/>
  <c r="T888" i="47"/>
  <c r="R147" i="46"/>
  <c r="S80" i="46"/>
  <c r="X965" i="47"/>
  <c r="S79" i="37"/>
  <c r="R84" i="37"/>
  <c r="T163" i="45"/>
  <c r="T190" i="45" s="1"/>
  <c r="S79" i="39"/>
  <c r="R84" i="39"/>
  <c r="AA203" i="47"/>
  <c r="U166" i="35"/>
  <c r="AA2" i="47"/>
  <c r="U162" i="1"/>
  <c r="T167" i="40"/>
  <c r="T194" i="40" s="1"/>
  <c r="T167" i="39"/>
  <c r="T194" i="39" s="1"/>
  <c r="R84" i="40"/>
  <c r="S79" i="40"/>
  <c r="S79" i="47"/>
  <c r="S84" i="47"/>
  <c r="R84" i="34"/>
  <c r="S79" i="34"/>
  <c r="T167" i="35"/>
  <c r="T194" i="35" s="1"/>
  <c r="AA538" i="47"/>
  <c r="U166" i="40"/>
  <c r="AA471" i="47"/>
  <c r="U166" i="39"/>
  <c r="W228" i="47"/>
  <c r="Q151" i="35"/>
  <c r="W563" i="47"/>
  <c r="Q151" i="40"/>
  <c r="T167" i="44"/>
  <c r="T194" i="44" s="1"/>
  <c r="W161" i="47"/>
  <c r="Q151" i="34"/>
  <c r="Q32" i="51"/>
  <c r="S99" i="48"/>
  <c r="AA672" i="47"/>
  <c r="U162" i="42"/>
  <c r="AA404" i="47"/>
  <c r="U166" i="38"/>
  <c r="S414" i="47"/>
  <c r="X697" i="47"/>
  <c r="S80" i="42"/>
  <c r="R147" i="42"/>
  <c r="S104" i="48"/>
  <c r="Q30" i="51"/>
  <c r="S79" i="35"/>
  <c r="R84" i="35"/>
  <c r="T883" i="47"/>
  <c r="T167" i="36"/>
  <c r="T194" i="36" s="1"/>
  <c r="AA337" i="47"/>
  <c r="U166" i="37"/>
  <c r="AA739" i="47"/>
  <c r="U162" i="43"/>
  <c r="W13" i="19"/>
  <c r="T163" i="42"/>
  <c r="T190" i="42" s="1"/>
  <c r="T167" i="34"/>
  <c r="T194" i="34" s="1"/>
  <c r="S80" i="43"/>
  <c r="R147" i="43"/>
  <c r="X764" i="47"/>
  <c r="T163" i="1"/>
  <c r="T190" i="1" s="1"/>
  <c r="S151" i="47"/>
  <c r="T749" i="47"/>
  <c r="AA605" i="47"/>
  <c r="U166" i="41"/>
  <c r="T167" i="20"/>
  <c r="T194" i="20" s="1"/>
  <c r="Q151" i="44"/>
  <c r="W831" i="47"/>
  <c r="S486" i="47"/>
  <c r="S419" i="47"/>
  <c r="AA873" i="47"/>
  <c r="U162" i="45"/>
  <c r="AA270" i="47"/>
  <c r="U166" i="36"/>
  <c r="Q151" i="41"/>
  <c r="W630" i="47"/>
  <c r="R84" i="44"/>
  <c r="S79" i="44"/>
  <c r="T167" i="37"/>
  <c r="T194" i="37" s="1"/>
  <c r="T167" i="38"/>
  <c r="T194" i="38" s="1"/>
  <c r="Q151" i="38"/>
  <c r="W429" i="47"/>
  <c r="R147" i="1"/>
  <c r="X27" i="47"/>
  <c r="S80" i="1"/>
  <c r="S481" i="47"/>
  <c r="W295" i="47"/>
  <c r="Q151" i="36"/>
  <c r="W94" i="47"/>
  <c r="Q151" i="20"/>
  <c r="AA806" i="47"/>
  <c r="U166" i="44"/>
  <c r="AA940" i="47"/>
  <c r="U162" i="46"/>
  <c r="N41" i="52" l="1"/>
  <c r="O299" i="52"/>
  <c r="M103" i="43"/>
  <c r="M157" i="43" s="1"/>
  <c r="M184" i="43" s="1"/>
  <c r="M201" i="43" s="1"/>
  <c r="J155" i="36"/>
  <c r="J182" i="36" s="1"/>
  <c r="M62" i="20"/>
  <c r="S81" i="47" s="1"/>
  <c r="M104" i="43"/>
  <c r="S782" i="47" s="1"/>
  <c r="M61" i="20"/>
  <c r="S80" i="47" s="1"/>
  <c r="M95" i="43"/>
  <c r="M149" i="43" s="1"/>
  <c r="M176" i="43" s="1"/>
  <c r="M194" i="43" s="1"/>
  <c r="M106" i="43"/>
  <c r="S784" i="47" s="1"/>
  <c r="R780" i="47"/>
  <c r="O289" i="52"/>
  <c r="O60" i="43" s="1"/>
  <c r="U749" i="47" s="1"/>
  <c r="M115" i="52"/>
  <c r="M61" i="36" s="1"/>
  <c r="M62" i="34"/>
  <c r="S148" i="47" s="1"/>
  <c r="N43" i="52"/>
  <c r="M94" i="43"/>
  <c r="S772" i="47" s="1"/>
  <c r="N65" i="34"/>
  <c r="L157" i="43"/>
  <c r="L184" i="43" s="1"/>
  <c r="L201" i="43" s="1"/>
  <c r="M105" i="43"/>
  <c r="M159" i="43" s="1"/>
  <c r="M186" i="43" s="1"/>
  <c r="M203" i="43" s="1"/>
  <c r="M99" i="43"/>
  <c r="S777" i="47" s="1"/>
  <c r="N46" i="52"/>
  <c r="N67" i="34" s="1"/>
  <c r="T153" i="47" s="1"/>
  <c r="M100" i="43"/>
  <c r="S778" i="47" s="1"/>
  <c r="N45" i="52"/>
  <c r="O44" i="52"/>
  <c r="O65" i="34" s="1"/>
  <c r="M102" i="43"/>
  <c r="M156" i="43" s="1"/>
  <c r="M183" i="43" s="1"/>
  <c r="M96" i="43"/>
  <c r="S774" i="47" s="1"/>
  <c r="M98" i="43"/>
  <c r="M152" i="43" s="1"/>
  <c r="M179" i="43" s="1"/>
  <c r="M101" i="43"/>
  <c r="M155" i="43" s="1"/>
  <c r="M182" i="43" s="1"/>
  <c r="M199" i="43" s="1"/>
  <c r="K154" i="34"/>
  <c r="K181" i="34" s="1"/>
  <c r="K199" i="34" s="1"/>
  <c r="N39" i="52"/>
  <c r="N60" i="34" s="1"/>
  <c r="J162" i="35"/>
  <c r="J189" i="35" s="1"/>
  <c r="J206" i="35" s="1"/>
  <c r="R775" i="47"/>
  <c r="L154" i="43"/>
  <c r="L181" i="43" s="1"/>
  <c r="L198" i="43" s="1"/>
  <c r="L106" i="20"/>
  <c r="R110" i="47" s="1"/>
  <c r="L158" i="43"/>
  <c r="L185" i="43" s="1"/>
  <c r="L202" i="43" s="1"/>
  <c r="K158" i="41"/>
  <c r="K185" i="41" s="1"/>
  <c r="K202" i="41" s="1"/>
  <c r="L102" i="20"/>
  <c r="R106" i="47" s="1"/>
  <c r="N40" i="52"/>
  <c r="N61" i="20" s="1"/>
  <c r="T80" i="47" s="1"/>
  <c r="N65" i="20"/>
  <c r="L150" i="42"/>
  <c r="L177" i="42" s="1"/>
  <c r="L195" i="42" s="1"/>
  <c r="K164" i="41"/>
  <c r="K191" i="41" s="1"/>
  <c r="K208" i="41" s="1"/>
  <c r="L152" i="42"/>
  <c r="L179" i="42" s="1"/>
  <c r="L107" i="20"/>
  <c r="R111" i="47" s="1"/>
  <c r="L99" i="20"/>
  <c r="R103" i="47" s="1"/>
  <c r="L110" i="20"/>
  <c r="L164" i="20" s="1"/>
  <c r="L191" i="20" s="1"/>
  <c r="L105" i="20"/>
  <c r="R109" i="47" s="1"/>
  <c r="L104" i="20"/>
  <c r="R108" i="47" s="1"/>
  <c r="L100" i="20"/>
  <c r="R104" i="47" s="1"/>
  <c r="L98" i="20"/>
  <c r="L152" i="20" s="1"/>
  <c r="L179" i="20" s="1"/>
  <c r="L109" i="20"/>
  <c r="L163" i="20" s="1"/>
  <c r="L190" i="20" s="1"/>
  <c r="L207" i="20" s="1"/>
  <c r="L109" i="34"/>
  <c r="R180" i="47" s="1"/>
  <c r="L103" i="20"/>
  <c r="R107" i="47" s="1"/>
  <c r="L108" i="20"/>
  <c r="R112" i="47" s="1"/>
  <c r="L101" i="20"/>
  <c r="R105" i="47" s="1"/>
  <c r="L108" i="38"/>
  <c r="R447" i="47" s="1"/>
  <c r="L109" i="38"/>
  <c r="R448" i="47" s="1"/>
  <c r="L150" i="43"/>
  <c r="L177" i="43" s="1"/>
  <c r="L195" i="43" s="1"/>
  <c r="N173" i="52"/>
  <c r="R773" i="47"/>
  <c r="M177" i="52"/>
  <c r="M68" i="41"/>
  <c r="S623" i="47" s="1"/>
  <c r="K152" i="34"/>
  <c r="K179" i="34" s="1"/>
  <c r="L155" i="42"/>
  <c r="L182" i="42" s="1"/>
  <c r="L199" i="42" s="1"/>
  <c r="R777" i="47"/>
  <c r="K160" i="20"/>
  <c r="K187" i="20" s="1"/>
  <c r="L155" i="43"/>
  <c r="L182" i="43" s="1"/>
  <c r="L199" i="43" s="1"/>
  <c r="L159" i="42"/>
  <c r="L186" i="42" s="1"/>
  <c r="L203" i="42" s="1"/>
  <c r="K158" i="34"/>
  <c r="K185" i="34" s="1"/>
  <c r="K202" i="34" s="1"/>
  <c r="L148" i="42"/>
  <c r="L175" i="42" s="1"/>
  <c r="L157" i="42"/>
  <c r="L184" i="42" s="1"/>
  <c r="L201" i="42" s="1"/>
  <c r="K154" i="40"/>
  <c r="K181" i="40" s="1"/>
  <c r="K199" i="40" s="1"/>
  <c r="Q649" i="47"/>
  <c r="Q179" i="47"/>
  <c r="O264" i="52"/>
  <c r="O60" i="42" s="1"/>
  <c r="M148" i="42"/>
  <c r="M175" i="42" s="1"/>
  <c r="N320" i="52"/>
  <c r="N66" i="44" s="1"/>
  <c r="T822" i="47" s="1"/>
  <c r="N114" i="52"/>
  <c r="N60" i="36" s="1"/>
  <c r="T280" i="47" s="1"/>
  <c r="L100" i="38"/>
  <c r="R439" i="47" s="1"/>
  <c r="L104" i="38"/>
  <c r="R443" i="47" s="1"/>
  <c r="L103" i="38"/>
  <c r="R442" i="47" s="1"/>
  <c r="L101" i="38"/>
  <c r="L155" i="38" s="1"/>
  <c r="L182" i="38" s="1"/>
  <c r="L110" i="38"/>
  <c r="L164" i="38" s="1"/>
  <c r="L191" i="38" s="1"/>
  <c r="K162" i="38"/>
  <c r="K189" i="38" s="1"/>
  <c r="K206" i="38" s="1"/>
  <c r="M67" i="41"/>
  <c r="S622" i="47" s="1"/>
  <c r="M69" i="41"/>
  <c r="S624" i="47" s="1"/>
  <c r="L102" i="38"/>
  <c r="L156" i="38" s="1"/>
  <c r="L183" i="38" s="1"/>
  <c r="L98" i="38"/>
  <c r="R437" i="47" s="1"/>
  <c r="L99" i="38"/>
  <c r="L153" i="38" s="1"/>
  <c r="L180" i="38" s="1"/>
  <c r="L198" i="38" s="1"/>
  <c r="L105" i="38"/>
  <c r="R444" i="47" s="1"/>
  <c r="K157" i="41"/>
  <c r="K184" i="41" s="1"/>
  <c r="M92" i="52"/>
  <c r="M63" i="35" s="1"/>
  <c r="S216" i="47" s="1"/>
  <c r="L106" i="38"/>
  <c r="R445" i="47" s="1"/>
  <c r="L107" i="38"/>
  <c r="R446" i="47" s="1"/>
  <c r="L108" i="34"/>
  <c r="L162" i="34" s="1"/>
  <c r="L189" i="34" s="1"/>
  <c r="L206" i="34" s="1"/>
  <c r="L105" i="34"/>
  <c r="L159" i="34" s="1"/>
  <c r="L186" i="34" s="1"/>
  <c r="L203" i="34" s="1"/>
  <c r="L99" i="34"/>
  <c r="R170" i="47" s="1"/>
  <c r="L110" i="34"/>
  <c r="L164" i="34" s="1"/>
  <c r="L191" i="34" s="1"/>
  <c r="P238" i="47"/>
  <c r="L98" i="34"/>
  <c r="R169" i="47" s="1"/>
  <c r="L102" i="34"/>
  <c r="R173" i="47" s="1"/>
  <c r="L101" i="34"/>
  <c r="L155" i="34" s="1"/>
  <c r="L182" i="34" s="1"/>
  <c r="L100" i="34"/>
  <c r="R171" i="47" s="1"/>
  <c r="L106" i="34"/>
  <c r="L160" i="34" s="1"/>
  <c r="L187" i="34" s="1"/>
  <c r="L107" i="34"/>
  <c r="R178" i="47" s="1"/>
  <c r="K160" i="39"/>
  <c r="K187" i="39" s="1"/>
  <c r="L103" i="34"/>
  <c r="R174" i="47" s="1"/>
  <c r="K157" i="39"/>
  <c r="K184" i="39" s="1"/>
  <c r="L104" i="34"/>
  <c r="R175" i="47" s="1"/>
  <c r="Q645" i="47"/>
  <c r="K164" i="20"/>
  <c r="K191" i="20" s="1"/>
  <c r="Q178" i="47"/>
  <c r="L151" i="42"/>
  <c r="L178" i="42" s="1"/>
  <c r="K152" i="40"/>
  <c r="K179" i="40" s="1"/>
  <c r="Q181" i="47"/>
  <c r="O365" i="52"/>
  <c r="O61" i="46" s="1"/>
  <c r="U951" i="47" s="1"/>
  <c r="L158" i="42"/>
  <c r="L185" i="42" s="1"/>
  <c r="L202" i="42" s="1"/>
  <c r="K156" i="41"/>
  <c r="K183" i="41" s="1"/>
  <c r="L109" i="39"/>
  <c r="R515" i="47" s="1"/>
  <c r="L160" i="42"/>
  <c r="L187" i="42" s="1"/>
  <c r="L204" i="42" s="1"/>
  <c r="N277" i="52"/>
  <c r="L153" i="42"/>
  <c r="L180" i="42" s="1"/>
  <c r="K156" i="34"/>
  <c r="K183" i="34" s="1"/>
  <c r="M154" i="45"/>
  <c r="M181" i="45" s="1"/>
  <c r="M198" i="45" s="1"/>
  <c r="M66" i="41"/>
  <c r="S621" i="47" s="1"/>
  <c r="M69" i="34"/>
  <c r="S155" i="47" s="1"/>
  <c r="L99" i="39"/>
  <c r="R505" i="47" s="1"/>
  <c r="L107" i="39"/>
  <c r="R513" i="47" s="1"/>
  <c r="Q580" i="47"/>
  <c r="M69" i="20"/>
  <c r="S88" i="47" s="1"/>
  <c r="M123" i="52"/>
  <c r="M69" i="36" s="1"/>
  <c r="S289" i="47" s="1"/>
  <c r="K109" i="35"/>
  <c r="Q247" i="47" s="1"/>
  <c r="N48" i="52"/>
  <c r="N69" i="34" s="1"/>
  <c r="T155" i="47" s="1"/>
  <c r="N323" i="52"/>
  <c r="O323" i="52" s="1"/>
  <c r="J163" i="35"/>
  <c r="J190" i="35" s="1"/>
  <c r="J207" i="35" s="1"/>
  <c r="M150" i="45"/>
  <c r="M177" i="45" s="1"/>
  <c r="M195" i="45" s="1"/>
  <c r="Q640" i="47"/>
  <c r="L103" i="39"/>
  <c r="R509" i="47" s="1"/>
  <c r="L110" i="39"/>
  <c r="R516" i="47" s="1"/>
  <c r="N317" i="52"/>
  <c r="O317" i="52" s="1"/>
  <c r="N318" i="52"/>
  <c r="N64" i="44" s="1"/>
  <c r="K162" i="20"/>
  <c r="K189" i="20" s="1"/>
  <c r="K206" i="20" s="1"/>
  <c r="N324" i="52"/>
  <c r="N65" i="44"/>
  <c r="L156" i="42"/>
  <c r="L183" i="42" s="1"/>
  <c r="J164" i="35"/>
  <c r="J191" i="35" s="1"/>
  <c r="K153" i="41"/>
  <c r="K180" i="41" s="1"/>
  <c r="K198" i="41" s="1"/>
  <c r="N316" i="52"/>
  <c r="O316" i="52" s="1"/>
  <c r="K156" i="20"/>
  <c r="K183" i="20" s="1"/>
  <c r="K162" i="41"/>
  <c r="K189" i="41" s="1"/>
  <c r="K206" i="41" s="1"/>
  <c r="N322" i="52"/>
  <c r="L149" i="42"/>
  <c r="L176" i="42" s="1"/>
  <c r="L194" i="42" s="1"/>
  <c r="Q582" i="47"/>
  <c r="M65" i="35"/>
  <c r="S218" i="47" s="1"/>
  <c r="Q172" i="47"/>
  <c r="M99" i="52"/>
  <c r="N94" i="52"/>
  <c r="K158" i="20"/>
  <c r="K185" i="20" s="1"/>
  <c r="K202" i="20" s="1"/>
  <c r="M91" i="52"/>
  <c r="M202" i="52"/>
  <c r="Q444" i="47"/>
  <c r="M98" i="52"/>
  <c r="M69" i="35" s="1"/>
  <c r="S222" i="47" s="1"/>
  <c r="Q576" i="47"/>
  <c r="K157" i="40"/>
  <c r="K184" i="40" s="1"/>
  <c r="M90" i="52"/>
  <c r="N90" i="52" s="1"/>
  <c r="K155" i="39"/>
  <c r="K182" i="39" s="1"/>
  <c r="K159" i="34"/>
  <c r="K186" i="34" s="1"/>
  <c r="K203" i="34" s="1"/>
  <c r="K161" i="20"/>
  <c r="K188" i="20" s="1"/>
  <c r="K205" i="20" s="1"/>
  <c r="M63" i="41"/>
  <c r="S618" i="47" s="1"/>
  <c r="Q641" i="47"/>
  <c r="K156" i="39"/>
  <c r="K183" i="39" s="1"/>
  <c r="J152" i="35"/>
  <c r="J179" i="35" s="1"/>
  <c r="Q174" i="47"/>
  <c r="M160" i="43"/>
  <c r="M187" i="43" s="1"/>
  <c r="M204" i="43" s="1"/>
  <c r="M150" i="42"/>
  <c r="M177" i="42" s="1"/>
  <c r="M195" i="42" s="1"/>
  <c r="M70" i="41"/>
  <c r="S625" i="47" s="1"/>
  <c r="N243" i="52"/>
  <c r="N64" i="41" s="1"/>
  <c r="T619" i="47" s="1"/>
  <c r="M62" i="44"/>
  <c r="S818" i="47" s="1"/>
  <c r="K160" i="41"/>
  <c r="K187" i="41" s="1"/>
  <c r="K155" i="44"/>
  <c r="K182" i="44" s="1"/>
  <c r="K159" i="40"/>
  <c r="K186" i="40" s="1"/>
  <c r="K203" i="40" s="1"/>
  <c r="K163" i="34"/>
  <c r="K190" i="34" s="1"/>
  <c r="K207" i="34" s="1"/>
  <c r="N189" i="52"/>
  <c r="N60" i="39" s="1"/>
  <c r="T481" i="47" s="1"/>
  <c r="K159" i="20"/>
  <c r="K186" i="20" s="1"/>
  <c r="K203" i="20" s="1"/>
  <c r="S915" i="47"/>
  <c r="K153" i="34"/>
  <c r="K180" i="34" s="1"/>
  <c r="K198" i="34" s="1"/>
  <c r="J153" i="35"/>
  <c r="J180" i="35" s="1"/>
  <c r="J198" i="35" s="1"/>
  <c r="J155" i="35"/>
  <c r="J182" i="35" s="1"/>
  <c r="M95" i="52"/>
  <c r="M93" i="52"/>
  <c r="S780" i="47"/>
  <c r="K158" i="39"/>
  <c r="K185" i="39" s="1"/>
  <c r="K202" i="39" s="1"/>
  <c r="J157" i="35"/>
  <c r="J184" i="35" s="1"/>
  <c r="M89" i="52"/>
  <c r="M60" i="35" s="1"/>
  <c r="S213" i="47" s="1"/>
  <c r="K152" i="41"/>
  <c r="K179" i="41" s="1"/>
  <c r="K164" i="39"/>
  <c r="K191" i="39" s="1"/>
  <c r="M120" i="52"/>
  <c r="M66" i="36" s="1"/>
  <c r="L127" i="52"/>
  <c r="J161" i="35"/>
  <c r="J188" i="35" s="1"/>
  <c r="J205" i="35" s="1"/>
  <c r="K162" i="40"/>
  <c r="K189" i="40" s="1"/>
  <c r="K206" i="40" s="1"/>
  <c r="N315" i="52"/>
  <c r="O315" i="52" s="1"/>
  <c r="M158" i="45"/>
  <c r="M185" i="45" s="1"/>
  <c r="M202" i="45" s="1"/>
  <c r="L64" i="35"/>
  <c r="R217" i="47" s="1"/>
  <c r="K154" i="39"/>
  <c r="K181" i="39" s="1"/>
  <c r="K199" i="39" s="1"/>
  <c r="Q102" i="47"/>
  <c r="N239" i="52"/>
  <c r="N60" i="41" s="1"/>
  <c r="T615" i="47" s="1"/>
  <c r="M97" i="52"/>
  <c r="L106" i="39"/>
  <c r="R512" i="47" s="1"/>
  <c r="L100" i="39"/>
  <c r="K163" i="39"/>
  <c r="K190" i="39" s="1"/>
  <c r="K207" i="39" s="1"/>
  <c r="K155" i="40"/>
  <c r="K182" i="40" s="1"/>
  <c r="N321" i="52"/>
  <c r="O321" i="52" s="1"/>
  <c r="L101" i="39"/>
  <c r="R507" i="47" s="1"/>
  <c r="L98" i="39"/>
  <c r="R504" i="47" s="1"/>
  <c r="K152" i="38"/>
  <c r="K179" i="38" s="1"/>
  <c r="L105" i="39"/>
  <c r="R511" i="47" s="1"/>
  <c r="L104" i="39"/>
  <c r="R510" i="47" s="1"/>
  <c r="L102" i="39"/>
  <c r="R508" i="47" s="1"/>
  <c r="K158" i="40"/>
  <c r="K185" i="40" s="1"/>
  <c r="K202" i="40" s="1"/>
  <c r="K153" i="20"/>
  <c r="K180" i="20" s="1"/>
  <c r="K198" i="20" s="1"/>
  <c r="K153" i="44"/>
  <c r="K180" i="44" s="1"/>
  <c r="K198" i="44" s="1"/>
  <c r="K157" i="44"/>
  <c r="K184" i="44" s="1"/>
  <c r="K98" i="35"/>
  <c r="Q236" i="47" s="1"/>
  <c r="J160" i="35"/>
  <c r="J187" i="35" s="1"/>
  <c r="Q113" i="47"/>
  <c r="K163" i="20"/>
  <c r="K190" i="20" s="1"/>
  <c r="K207" i="20" s="1"/>
  <c r="N215" i="52"/>
  <c r="M61" i="40"/>
  <c r="S549" i="47" s="1"/>
  <c r="Q105" i="47"/>
  <c r="K155" i="20"/>
  <c r="K182" i="20" s="1"/>
  <c r="N224" i="52"/>
  <c r="M70" i="40"/>
  <c r="S558" i="47" s="1"/>
  <c r="Q579" i="47"/>
  <c r="K160" i="40"/>
  <c r="K187" i="40" s="1"/>
  <c r="M67" i="44"/>
  <c r="S823" i="47" s="1"/>
  <c r="L68" i="35"/>
  <c r="R221" i="47" s="1"/>
  <c r="K106" i="35"/>
  <c r="Q244" i="47" s="1"/>
  <c r="K156" i="40"/>
  <c r="K183" i="40" s="1"/>
  <c r="M64" i="40"/>
  <c r="S552" i="47" s="1"/>
  <c r="N218" i="52"/>
  <c r="K154" i="20"/>
  <c r="K181" i="20" s="1"/>
  <c r="K199" i="20" s="1"/>
  <c r="Q104" i="47"/>
  <c r="K157" i="20"/>
  <c r="K184" i="20" s="1"/>
  <c r="Q107" i="47"/>
  <c r="K104" i="35"/>
  <c r="Q242" i="47" s="1"/>
  <c r="M151" i="45"/>
  <c r="M178" i="45" s="1"/>
  <c r="M154" i="42"/>
  <c r="M181" i="42" s="1"/>
  <c r="M198" i="42" s="1"/>
  <c r="K103" i="35"/>
  <c r="Q241" i="47" s="1"/>
  <c r="K156" i="38"/>
  <c r="K183" i="38" s="1"/>
  <c r="K152" i="39"/>
  <c r="K179" i="39" s="1"/>
  <c r="M252" i="52"/>
  <c r="P242" i="47"/>
  <c r="J158" i="35"/>
  <c r="J185" i="35" s="1"/>
  <c r="J202" i="35" s="1"/>
  <c r="N222" i="52"/>
  <c r="M68" i="40"/>
  <c r="S556" i="47" s="1"/>
  <c r="M62" i="40"/>
  <c r="S550" i="47" s="1"/>
  <c r="N216" i="52"/>
  <c r="O219" i="52"/>
  <c r="N65" i="40"/>
  <c r="T553" i="47" s="1"/>
  <c r="L163" i="34"/>
  <c r="L190" i="34" s="1"/>
  <c r="L207" i="34" s="1"/>
  <c r="K153" i="39"/>
  <c r="K180" i="39" s="1"/>
  <c r="K198" i="39" s="1"/>
  <c r="M69" i="40"/>
  <c r="S557" i="47" s="1"/>
  <c r="N223" i="52"/>
  <c r="P264" i="52"/>
  <c r="P60" i="42" s="1"/>
  <c r="K153" i="40"/>
  <c r="K180" i="40" s="1"/>
  <c r="K198" i="40" s="1"/>
  <c r="Q572" i="47"/>
  <c r="P243" i="47"/>
  <c r="J159" i="35"/>
  <c r="J186" i="35" s="1"/>
  <c r="J203" i="35" s="1"/>
  <c r="S783" i="47"/>
  <c r="K164" i="44"/>
  <c r="K191" i="44" s="1"/>
  <c r="Q583" i="47"/>
  <c r="K164" i="40"/>
  <c r="K191" i="40" s="1"/>
  <c r="K208" i="40" s="1"/>
  <c r="N217" i="52"/>
  <c r="M63" i="40"/>
  <c r="S551" i="47" s="1"/>
  <c r="M67" i="40"/>
  <c r="S555" i="47" s="1"/>
  <c r="N221" i="52"/>
  <c r="M66" i="40"/>
  <c r="S554" i="47" s="1"/>
  <c r="N220" i="52"/>
  <c r="O164" i="52"/>
  <c r="O60" i="38" s="1"/>
  <c r="L104" i="41"/>
  <c r="R644" i="47" s="1"/>
  <c r="L110" i="41"/>
  <c r="L164" i="41" s="1"/>
  <c r="L191" i="41" s="1"/>
  <c r="L208" i="41" s="1"/>
  <c r="M61" i="41"/>
  <c r="S616" i="47" s="1"/>
  <c r="N240" i="52"/>
  <c r="N61" i="41" s="1"/>
  <c r="T616" i="47" s="1"/>
  <c r="L109" i="41"/>
  <c r="R649" i="47" s="1"/>
  <c r="M60" i="40"/>
  <c r="M227" i="52"/>
  <c r="N214" i="52"/>
  <c r="L110" i="40"/>
  <c r="L108" i="40"/>
  <c r="L100" i="40"/>
  <c r="L102" i="40"/>
  <c r="L109" i="40"/>
  <c r="L104" i="40"/>
  <c r="L106" i="40"/>
  <c r="L101" i="40"/>
  <c r="L105" i="40"/>
  <c r="L98" i="40"/>
  <c r="R548" i="47"/>
  <c r="L99" i="40"/>
  <c r="L107" i="40"/>
  <c r="L103" i="40"/>
  <c r="L101" i="41"/>
  <c r="R641" i="47" s="1"/>
  <c r="K162" i="39"/>
  <c r="K189" i="39" s="1"/>
  <c r="K206" i="39" s="1"/>
  <c r="S776" i="47"/>
  <c r="L103" i="41"/>
  <c r="R643" i="47" s="1"/>
  <c r="M148" i="45"/>
  <c r="M175" i="45" s="1"/>
  <c r="M96" i="52"/>
  <c r="M67" i="35" s="1"/>
  <c r="S220" i="47" s="1"/>
  <c r="L99" i="41"/>
  <c r="R639" i="47" s="1"/>
  <c r="R616" i="47"/>
  <c r="L108" i="39"/>
  <c r="R514" i="47" s="1"/>
  <c r="K155" i="38"/>
  <c r="K182" i="38" s="1"/>
  <c r="Q449" i="47"/>
  <c r="M158" i="42"/>
  <c r="M185" i="42" s="1"/>
  <c r="M202" i="42" s="1"/>
  <c r="K161" i="38"/>
  <c r="K188" i="38" s="1"/>
  <c r="K205" i="38" s="1"/>
  <c r="M157" i="42"/>
  <c r="M184" i="42" s="1"/>
  <c r="M201" i="42" s="1"/>
  <c r="L102" i="41"/>
  <c r="L98" i="41"/>
  <c r="R638" i="47" s="1"/>
  <c r="L108" i="41"/>
  <c r="R648" i="47" s="1"/>
  <c r="L107" i="41"/>
  <c r="R647" i="47" s="1"/>
  <c r="L100" i="41"/>
  <c r="L106" i="41"/>
  <c r="R646" i="47" s="1"/>
  <c r="L105" i="41"/>
  <c r="K157" i="38"/>
  <c r="K184" i="38" s="1"/>
  <c r="M155" i="45"/>
  <c r="M182" i="45" s="1"/>
  <c r="M199" i="45" s="1"/>
  <c r="Q843" i="47"/>
  <c r="S917" i="47"/>
  <c r="K100" i="35"/>
  <c r="K154" i="35" s="1"/>
  <c r="K181" i="35" s="1"/>
  <c r="K199" i="35" s="1"/>
  <c r="K107" i="35"/>
  <c r="Q245" i="47" s="1"/>
  <c r="K101" i="35"/>
  <c r="Q239" i="47" s="1"/>
  <c r="K110" i="35"/>
  <c r="Q248" i="47" s="1"/>
  <c r="S914" i="47"/>
  <c r="K105" i="35"/>
  <c r="Q243" i="47" s="1"/>
  <c r="K99" i="35"/>
  <c r="K102" i="35"/>
  <c r="M151" i="43"/>
  <c r="M178" i="43" s="1"/>
  <c r="M153" i="45"/>
  <c r="M180" i="45" s="1"/>
  <c r="L66" i="35"/>
  <c r="K108" i="35"/>
  <c r="L102" i="52"/>
  <c r="K163" i="44"/>
  <c r="K190" i="44" s="1"/>
  <c r="K207" i="44" s="1"/>
  <c r="M160" i="42"/>
  <c r="M187" i="42" s="1"/>
  <c r="M204" i="42" s="1"/>
  <c r="Q513" i="47"/>
  <c r="K161" i="39"/>
  <c r="K188" i="39" s="1"/>
  <c r="K205" i="39" s="1"/>
  <c r="Q511" i="47"/>
  <c r="K159" i="39"/>
  <c r="K186" i="39" s="1"/>
  <c r="K203" i="39" s="1"/>
  <c r="M152" i="42"/>
  <c r="M179" i="42" s="1"/>
  <c r="S781" i="47"/>
  <c r="K162" i="44"/>
  <c r="K189" i="44" s="1"/>
  <c r="K206" i="44" s="1"/>
  <c r="S773" i="47"/>
  <c r="M155" i="42"/>
  <c r="M182" i="42" s="1"/>
  <c r="M199" i="42" s="1"/>
  <c r="Q846" i="47"/>
  <c r="K159" i="44"/>
  <c r="K186" i="44" s="1"/>
  <c r="K203" i="44" s="1"/>
  <c r="Q445" i="47"/>
  <c r="K160" i="38"/>
  <c r="K187" i="38" s="1"/>
  <c r="M158" i="43"/>
  <c r="M185" i="43" s="1"/>
  <c r="M202" i="43" s="1"/>
  <c r="Q443" i="47"/>
  <c r="K158" i="38"/>
  <c r="K185" i="38" s="1"/>
  <c r="K202" i="38" s="1"/>
  <c r="Q438" i="47"/>
  <c r="K153" i="38"/>
  <c r="K180" i="38" s="1"/>
  <c r="K198" i="38" s="1"/>
  <c r="P339" i="52"/>
  <c r="P60" i="45" s="1"/>
  <c r="Q839" i="47"/>
  <c r="Q848" i="47"/>
  <c r="K161" i="44"/>
  <c r="K188" i="44" s="1"/>
  <c r="K205" i="44" s="1"/>
  <c r="Q439" i="47"/>
  <c r="Q845" i="47"/>
  <c r="Q847" i="47"/>
  <c r="K160" i="44"/>
  <c r="K187" i="44" s="1"/>
  <c r="L153" i="20"/>
  <c r="L180" i="20" s="1"/>
  <c r="L198" i="20" s="1"/>
  <c r="Q841" i="47"/>
  <c r="K154" i="44"/>
  <c r="K181" i="44" s="1"/>
  <c r="K199" i="44" s="1"/>
  <c r="K163" i="38"/>
  <c r="K190" i="38" s="1"/>
  <c r="K207" i="38" s="1"/>
  <c r="Q448" i="47"/>
  <c r="L104" i="44"/>
  <c r="L110" i="44"/>
  <c r="L158" i="20"/>
  <c r="L185" i="20" s="1"/>
  <c r="L202" i="20" s="1"/>
  <c r="L105" i="44"/>
  <c r="R846" i="47" s="1"/>
  <c r="L102" i="44"/>
  <c r="L98" i="44"/>
  <c r="L109" i="44"/>
  <c r="M160" i="45"/>
  <c r="M187" i="45" s="1"/>
  <c r="M204" i="45" s="1"/>
  <c r="M149" i="42"/>
  <c r="M176" i="42" s="1"/>
  <c r="M194" i="42" s="1"/>
  <c r="L162" i="38"/>
  <c r="L189" i="38" s="1"/>
  <c r="L206" i="38" s="1"/>
  <c r="L108" i="44"/>
  <c r="L107" i="44"/>
  <c r="R848" i="47" s="1"/>
  <c r="L101" i="44"/>
  <c r="R842" i="47" s="1"/>
  <c r="L106" i="44"/>
  <c r="L103" i="44"/>
  <c r="R844" i="47" s="1"/>
  <c r="L99" i="44"/>
  <c r="R840" i="47" s="1"/>
  <c r="M151" i="42"/>
  <c r="M178" i="42" s="1"/>
  <c r="M153" i="42"/>
  <c r="M180" i="42" s="1"/>
  <c r="L158" i="38"/>
  <c r="L185" i="38" s="1"/>
  <c r="L202" i="38" s="1"/>
  <c r="L161" i="34"/>
  <c r="L188" i="34" s="1"/>
  <c r="L205" i="34" s="1"/>
  <c r="S816" i="47"/>
  <c r="M149" i="45"/>
  <c r="M176" i="45" s="1"/>
  <c r="M194" i="45" s="1"/>
  <c r="L157" i="20"/>
  <c r="L184" i="20" s="1"/>
  <c r="M152" i="45"/>
  <c r="M179" i="45" s="1"/>
  <c r="L100" i="44"/>
  <c r="M327" i="52"/>
  <c r="N103" i="43"/>
  <c r="N157" i="43" s="1"/>
  <c r="N184" i="43" s="1"/>
  <c r="N201" i="43" s="1"/>
  <c r="M101" i="39"/>
  <c r="S507" i="47" s="1"/>
  <c r="L161" i="20"/>
  <c r="L188" i="20" s="1"/>
  <c r="L205" i="20" s="1"/>
  <c r="N99" i="42"/>
  <c r="N153" i="42" s="1"/>
  <c r="N180" i="42" s="1"/>
  <c r="O352" i="52"/>
  <c r="N100" i="43"/>
  <c r="T778" i="47" s="1"/>
  <c r="N102" i="43"/>
  <c r="T780" i="47" s="1"/>
  <c r="L163" i="38"/>
  <c r="L190" i="38" s="1"/>
  <c r="L207" i="38" s="1"/>
  <c r="N97" i="43"/>
  <c r="T775" i="47" s="1"/>
  <c r="N314" i="52"/>
  <c r="N96" i="43"/>
  <c r="T774" i="47" s="1"/>
  <c r="T685" i="47"/>
  <c r="M109" i="39"/>
  <c r="S515" i="47" s="1"/>
  <c r="N94" i="43"/>
  <c r="T772" i="47" s="1"/>
  <c r="T758" i="47"/>
  <c r="S482" i="47"/>
  <c r="N98" i="42"/>
  <c r="T709" i="47" s="1"/>
  <c r="N95" i="45"/>
  <c r="T907" i="47" s="1"/>
  <c r="N97" i="42"/>
  <c r="T708" i="47" s="1"/>
  <c r="N98" i="43"/>
  <c r="T776" i="47" s="1"/>
  <c r="M108" i="39"/>
  <c r="S514" i="47" s="1"/>
  <c r="M156" i="42"/>
  <c r="M183" i="42" s="1"/>
  <c r="M101" i="38"/>
  <c r="S440" i="47" s="1"/>
  <c r="N102" i="42"/>
  <c r="N156" i="42" s="1"/>
  <c r="N183" i="42" s="1"/>
  <c r="N177" i="52"/>
  <c r="N95" i="42"/>
  <c r="T706" i="47" s="1"/>
  <c r="N106" i="43"/>
  <c r="T784" i="47" s="1"/>
  <c r="N104" i="43"/>
  <c r="N158" i="43" s="1"/>
  <c r="N185" i="43" s="1"/>
  <c r="N202" i="43" s="1"/>
  <c r="N95" i="43"/>
  <c r="T773" i="47" s="1"/>
  <c r="T751" i="47"/>
  <c r="N105" i="43"/>
  <c r="T783" i="47" s="1"/>
  <c r="N94" i="45"/>
  <c r="T906" i="47" s="1"/>
  <c r="S819" i="47"/>
  <c r="S619" i="47"/>
  <c r="M159" i="42"/>
  <c r="M186" i="42" s="1"/>
  <c r="M203" i="42" s="1"/>
  <c r="R102" i="47"/>
  <c r="S89" i="47"/>
  <c r="N101" i="45"/>
  <c r="T913" i="47" s="1"/>
  <c r="O374" i="52"/>
  <c r="O70" i="46" s="1"/>
  <c r="U960" i="47" s="1"/>
  <c r="S150" i="47"/>
  <c r="N99" i="43"/>
  <c r="N153" i="43" s="1"/>
  <c r="N180" i="43" s="1"/>
  <c r="S417" i="47"/>
  <c r="Q306" i="47"/>
  <c r="T893" i="47"/>
  <c r="M110" i="38"/>
  <c r="S449" i="47" s="1"/>
  <c r="M107" i="39"/>
  <c r="S513" i="47" s="1"/>
  <c r="N102" i="45"/>
  <c r="T914" i="47" s="1"/>
  <c r="N98" i="45"/>
  <c r="T910" i="47" s="1"/>
  <c r="M99" i="39"/>
  <c r="S505" i="47" s="1"/>
  <c r="N96" i="42"/>
  <c r="T707" i="47" s="1"/>
  <c r="R214" i="47"/>
  <c r="S147" i="47"/>
  <c r="L154" i="20"/>
  <c r="L181" i="20" s="1"/>
  <c r="L199" i="20" s="1"/>
  <c r="M110" i="39"/>
  <c r="M164" i="39" s="1"/>
  <c r="M191" i="39" s="1"/>
  <c r="M107" i="38"/>
  <c r="S446" i="47" s="1"/>
  <c r="N94" i="42"/>
  <c r="T705" i="47" s="1"/>
  <c r="O302" i="52"/>
  <c r="Q294" i="52"/>
  <c r="P65" i="43"/>
  <c r="R983" i="47"/>
  <c r="L158" i="46"/>
  <c r="L185" i="46" s="1"/>
  <c r="L202" i="46" s="1"/>
  <c r="M62" i="35"/>
  <c r="S215" i="47" s="1"/>
  <c r="P44" i="52"/>
  <c r="O65" i="20"/>
  <c r="N121" i="52"/>
  <c r="M67" i="36"/>
  <c r="S287" i="47" s="1"/>
  <c r="O248" i="52"/>
  <c r="N69" i="41"/>
  <c r="T624" i="47" s="1"/>
  <c r="O195" i="52"/>
  <c r="N66" i="39"/>
  <c r="T683" i="47"/>
  <c r="M103" i="39"/>
  <c r="S509" i="47" s="1"/>
  <c r="S817" i="47"/>
  <c r="S490" i="47"/>
  <c r="M104" i="38"/>
  <c r="S443" i="47" s="1"/>
  <c r="M104" i="39"/>
  <c r="S510" i="47" s="1"/>
  <c r="O171" i="52"/>
  <c r="N67" i="38"/>
  <c r="T421" i="47" s="1"/>
  <c r="P268" i="52"/>
  <c r="O64" i="42"/>
  <c r="U686" i="47" s="1"/>
  <c r="O241" i="52"/>
  <c r="N62" i="41"/>
  <c r="T617" i="47" s="1"/>
  <c r="O196" i="52"/>
  <c r="N67" i="39"/>
  <c r="T488" i="47" s="1"/>
  <c r="O166" i="52"/>
  <c r="N62" i="38"/>
  <c r="P265" i="52"/>
  <c r="O61" i="42"/>
  <c r="U683" i="47" s="1"/>
  <c r="L151" i="46"/>
  <c r="L178" i="46" s="1"/>
  <c r="R976" i="47"/>
  <c r="N70" i="34"/>
  <c r="T156" i="47" s="1"/>
  <c r="N70" i="20"/>
  <c r="T89" i="47" s="1"/>
  <c r="O198" i="52"/>
  <c r="N69" i="39"/>
  <c r="T490" i="47" s="1"/>
  <c r="R979" i="47"/>
  <c r="L154" i="46"/>
  <c r="L181" i="46" s="1"/>
  <c r="L198" i="46" s="1"/>
  <c r="P342" i="52"/>
  <c r="O63" i="45"/>
  <c r="U886" i="47" s="1"/>
  <c r="O324" i="52"/>
  <c r="N70" i="44"/>
  <c r="T826" i="47" s="1"/>
  <c r="P273" i="52"/>
  <c r="O69" i="42"/>
  <c r="U691" i="47" s="1"/>
  <c r="Q269" i="52"/>
  <c r="P65" i="42"/>
  <c r="R981" i="47"/>
  <c r="L156" i="46"/>
  <c r="L183" i="46" s="1"/>
  <c r="P343" i="52"/>
  <c r="O64" i="45"/>
  <c r="U887" i="47" s="1"/>
  <c r="N61" i="44"/>
  <c r="T817" i="47" s="1"/>
  <c r="O192" i="52"/>
  <c r="N63" i="39"/>
  <c r="T484" i="47" s="1"/>
  <c r="P266" i="52"/>
  <c r="O62" i="42"/>
  <c r="U684" i="47" s="1"/>
  <c r="R973" i="47"/>
  <c r="L148" i="46"/>
  <c r="L175" i="46" s="1"/>
  <c r="M98" i="39"/>
  <c r="S504" i="47" s="1"/>
  <c r="T686" i="47"/>
  <c r="M106" i="39"/>
  <c r="S512" i="47" s="1"/>
  <c r="N101" i="43"/>
  <c r="T779" i="47" s="1"/>
  <c r="S826" i="47"/>
  <c r="N100" i="42"/>
  <c r="T711" i="47" s="1"/>
  <c r="O277" i="52"/>
  <c r="O41" i="52"/>
  <c r="N62" i="34"/>
  <c r="T148" i="47" s="1"/>
  <c r="N62" i="20"/>
  <c r="T81" i="47" s="1"/>
  <c r="P272" i="52"/>
  <c r="O68" i="42"/>
  <c r="U690" i="47" s="1"/>
  <c r="N116" i="52"/>
  <c r="M62" i="36"/>
  <c r="S282" i="47" s="1"/>
  <c r="P292" i="52"/>
  <c r="O63" i="43"/>
  <c r="U752" i="47" s="1"/>
  <c r="L153" i="46"/>
  <c r="L180" i="46" s="1"/>
  <c r="R978" i="47"/>
  <c r="O242" i="52"/>
  <c r="N63" i="41"/>
  <c r="T618" i="47" s="1"/>
  <c r="P274" i="52"/>
  <c r="O70" i="42"/>
  <c r="M102" i="46"/>
  <c r="S958" i="47"/>
  <c r="O197" i="52"/>
  <c r="N68" i="39"/>
  <c r="T489" i="47" s="1"/>
  <c r="O199" i="52"/>
  <c r="N70" i="39"/>
  <c r="T491" i="47" s="1"/>
  <c r="S617" i="47"/>
  <c r="N101" i="42"/>
  <c r="N155" i="42" s="1"/>
  <c r="N182" i="42" s="1"/>
  <c r="N199" i="42" s="1"/>
  <c r="M102" i="38"/>
  <c r="S441" i="47" s="1"/>
  <c r="P289" i="52"/>
  <c r="P60" i="43" s="1"/>
  <c r="P270" i="52"/>
  <c r="O66" i="42"/>
  <c r="U688" i="47" s="1"/>
  <c r="R982" i="47"/>
  <c r="L157" i="46"/>
  <c r="L184" i="46" s="1"/>
  <c r="L201" i="46" s="1"/>
  <c r="P298" i="52"/>
  <c r="O69" i="43"/>
  <c r="U758" i="47" s="1"/>
  <c r="P271" i="52"/>
  <c r="O67" i="42"/>
  <c r="U689" i="47" s="1"/>
  <c r="O190" i="52"/>
  <c r="N61" i="39"/>
  <c r="T482" i="47" s="1"/>
  <c r="O174" i="52"/>
  <c r="N70" i="38"/>
  <c r="T424" i="47" s="1"/>
  <c r="P348" i="52"/>
  <c r="O69" i="45"/>
  <c r="U892" i="47" s="1"/>
  <c r="O191" i="52"/>
  <c r="N62" i="39"/>
  <c r="T483" i="47" s="1"/>
  <c r="R980" i="47"/>
  <c r="L155" i="46"/>
  <c r="L182" i="46" s="1"/>
  <c r="L199" i="46" s="1"/>
  <c r="O246" i="52"/>
  <c r="N67" i="41"/>
  <c r="P290" i="52"/>
  <c r="O61" i="43"/>
  <c r="U750" i="47" s="1"/>
  <c r="O372" i="52"/>
  <c r="N68" i="46"/>
  <c r="O170" i="52"/>
  <c r="N66" i="38"/>
  <c r="T420" i="47" s="1"/>
  <c r="O45" i="52"/>
  <c r="N66" i="34"/>
  <c r="T152" i="47" s="1"/>
  <c r="N66" i="20"/>
  <c r="T85" i="47" s="1"/>
  <c r="O172" i="52"/>
  <c r="N68" i="38"/>
  <c r="T422" i="47" s="1"/>
  <c r="O168" i="52"/>
  <c r="N64" i="38"/>
  <c r="T418" i="47" s="1"/>
  <c r="M108" i="38"/>
  <c r="S447" i="47" s="1"/>
  <c r="M99" i="38"/>
  <c r="S438" i="47" s="1"/>
  <c r="M105" i="38"/>
  <c r="S444" i="47" s="1"/>
  <c r="N96" i="45"/>
  <c r="T908" i="47" s="1"/>
  <c r="N104" i="45"/>
  <c r="N158" i="45" s="1"/>
  <c r="N185" i="45" s="1"/>
  <c r="N202" i="45" s="1"/>
  <c r="M106" i="38"/>
  <c r="S445" i="47" s="1"/>
  <c r="M102" i="39"/>
  <c r="S508" i="47" s="1"/>
  <c r="N106" i="42"/>
  <c r="T717" i="47" s="1"/>
  <c r="S959" i="47"/>
  <c r="M103" i="46"/>
  <c r="O193" i="52"/>
  <c r="N64" i="39"/>
  <c r="T485" i="47" s="1"/>
  <c r="R977" i="47"/>
  <c r="L152" i="46"/>
  <c r="L179" i="46" s="1"/>
  <c r="O46" i="52"/>
  <c r="P267" i="52"/>
  <c r="O63" i="42"/>
  <c r="U685" i="47" s="1"/>
  <c r="R975" i="47"/>
  <c r="L150" i="46"/>
  <c r="L177" i="46" s="1"/>
  <c r="L195" i="46" s="1"/>
  <c r="R974" i="47"/>
  <c r="L149" i="46"/>
  <c r="L176" i="46" s="1"/>
  <c r="L194" i="46" s="1"/>
  <c r="P244" i="52"/>
  <c r="O65" i="41"/>
  <c r="P299" i="52"/>
  <c r="O70" i="43"/>
  <c r="U759" i="47" s="1"/>
  <c r="N68" i="34"/>
  <c r="T154" i="47" s="1"/>
  <c r="N68" i="20"/>
  <c r="T87" i="47" s="1"/>
  <c r="P346" i="52"/>
  <c r="O67" i="45"/>
  <c r="U890" i="47" s="1"/>
  <c r="P296" i="52"/>
  <c r="O67" i="43"/>
  <c r="U756" i="47" s="1"/>
  <c r="P169" i="52"/>
  <c r="O65" i="38"/>
  <c r="P319" i="52"/>
  <c r="O65" i="44"/>
  <c r="M100" i="39"/>
  <c r="S506" i="47" s="1"/>
  <c r="S488" i="47"/>
  <c r="N103" i="45"/>
  <c r="T915" i="47" s="1"/>
  <c r="S156" i="47"/>
  <c r="T951" i="47"/>
  <c r="N105" i="42"/>
  <c r="T716" i="47" s="1"/>
  <c r="O373" i="52"/>
  <c r="N69" i="46"/>
  <c r="O247" i="52"/>
  <c r="N68" i="41"/>
  <c r="T623" i="47" s="1"/>
  <c r="S952" i="47"/>
  <c r="M96" i="46"/>
  <c r="O43" i="52"/>
  <c r="N64" i="34"/>
  <c r="T150" i="47" s="1"/>
  <c r="N64" i="20"/>
  <c r="T83" i="47" s="1"/>
  <c r="P369" i="52"/>
  <c r="O65" i="46"/>
  <c r="U955" i="47" s="1"/>
  <c r="O367" i="52"/>
  <c r="L160" i="46"/>
  <c r="L187" i="46" s="1"/>
  <c r="L204" i="46" s="1"/>
  <c r="R985" i="47"/>
  <c r="P341" i="52"/>
  <c r="O62" i="45"/>
  <c r="U885" i="47" s="1"/>
  <c r="N122" i="52"/>
  <c r="M68" i="36"/>
  <c r="O245" i="52"/>
  <c r="N66" i="41"/>
  <c r="T621" i="47" s="1"/>
  <c r="N60" i="46"/>
  <c r="O364" i="52"/>
  <c r="N377" i="52"/>
  <c r="S957" i="47"/>
  <c r="M101" i="46"/>
  <c r="N63" i="34"/>
  <c r="N63" i="20"/>
  <c r="T82" i="47" s="1"/>
  <c r="P345" i="52"/>
  <c r="O66" i="45"/>
  <c r="U889" i="47" s="1"/>
  <c r="P347" i="52"/>
  <c r="O68" i="45"/>
  <c r="U891" i="47" s="1"/>
  <c r="M103" i="38"/>
  <c r="S442" i="47" s="1"/>
  <c r="N104" i="42"/>
  <c r="T715" i="47" s="1"/>
  <c r="M105" i="39"/>
  <c r="M159" i="39" s="1"/>
  <c r="M186" i="39" s="1"/>
  <c r="M203" i="39" s="1"/>
  <c r="N106" i="45"/>
  <c r="T918" i="47" s="1"/>
  <c r="M109" i="38"/>
  <c r="S448" i="47" s="1"/>
  <c r="M100" i="38"/>
  <c r="M154" i="38" s="1"/>
  <c r="M181" i="38" s="1"/>
  <c r="M199" i="38" s="1"/>
  <c r="N99" i="45"/>
  <c r="T911" i="47" s="1"/>
  <c r="N103" i="42"/>
  <c r="T714" i="47" s="1"/>
  <c r="N100" i="45"/>
  <c r="N154" i="45" s="1"/>
  <c r="N181" i="45" s="1"/>
  <c r="N198" i="45" s="1"/>
  <c r="S954" i="47"/>
  <c r="M98" i="46"/>
  <c r="M66" i="35"/>
  <c r="S219" i="47" s="1"/>
  <c r="O240" i="52"/>
  <c r="O249" i="52"/>
  <c r="N70" i="41"/>
  <c r="T625" i="47" s="1"/>
  <c r="O366" i="52"/>
  <c r="N62" i="46"/>
  <c r="S956" i="47"/>
  <c r="M100" i="46"/>
  <c r="R984" i="47"/>
  <c r="L159" i="46"/>
  <c r="L186" i="46" s="1"/>
  <c r="L203" i="46" s="1"/>
  <c r="P340" i="52"/>
  <c r="O61" i="45"/>
  <c r="S950" i="47"/>
  <c r="M94" i="46"/>
  <c r="M95" i="46"/>
  <c r="M105" i="46"/>
  <c r="M106" i="46"/>
  <c r="M97" i="46"/>
  <c r="M99" i="46"/>
  <c r="M104" i="46"/>
  <c r="O371" i="52"/>
  <c r="N67" i="46"/>
  <c r="P291" i="52"/>
  <c r="O62" i="43"/>
  <c r="U751" i="47" s="1"/>
  <c r="P297" i="52"/>
  <c r="O68" i="43"/>
  <c r="U757" i="47" s="1"/>
  <c r="N105" i="45"/>
  <c r="T917" i="47" s="1"/>
  <c r="M98" i="38"/>
  <c r="M152" i="38" s="1"/>
  <c r="M179" i="38" s="1"/>
  <c r="N97" i="45"/>
  <c r="T909" i="47" s="1"/>
  <c r="S416" i="47"/>
  <c r="O368" i="52"/>
  <c r="N64" i="46"/>
  <c r="O165" i="52"/>
  <c r="N61" i="38"/>
  <c r="P293" i="52"/>
  <c r="O64" i="43"/>
  <c r="U753" i="47" s="1"/>
  <c r="O322" i="52"/>
  <c r="N68" i="44"/>
  <c r="T824" i="47" s="1"/>
  <c r="P295" i="52"/>
  <c r="O66" i="43"/>
  <c r="P194" i="52"/>
  <c r="O65" i="39"/>
  <c r="O370" i="52"/>
  <c r="N66" i="46"/>
  <c r="O119" i="52"/>
  <c r="N65" i="36"/>
  <c r="T285" i="47" s="1"/>
  <c r="Q344" i="52"/>
  <c r="P65" i="45"/>
  <c r="N61" i="34"/>
  <c r="T147" i="47" s="1"/>
  <c r="O167" i="52"/>
  <c r="N63" i="38"/>
  <c r="T417" i="47" s="1"/>
  <c r="O173" i="52"/>
  <c r="N69" i="38"/>
  <c r="P349" i="52"/>
  <c r="O70" i="45"/>
  <c r="U893" i="47" s="1"/>
  <c r="J161" i="36"/>
  <c r="J188" i="36" s="1"/>
  <c r="J205" i="36" s="1"/>
  <c r="K159" i="36"/>
  <c r="K186" i="36" s="1"/>
  <c r="K203" i="36" s="1"/>
  <c r="Q310" i="47"/>
  <c r="K98" i="36"/>
  <c r="Q303" i="47" s="1"/>
  <c r="N117" i="52"/>
  <c r="N63" i="36" s="1"/>
  <c r="S283" i="47"/>
  <c r="J156" i="36"/>
  <c r="J183" i="36" s="1"/>
  <c r="P307" i="47"/>
  <c r="P309" i="47"/>
  <c r="J158" i="36"/>
  <c r="J185" i="36" s="1"/>
  <c r="J202" i="36" s="1"/>
  <c r="N118" i="52"/>
  <c r="N64" i="36" s="1"/>
  <c r="S284" i="47"/>
  <c r="J160" i="36"/>
  <c r="J187" i="36" s="1"/>
  <c r="P311" i="47"/>
  <c r="J164" i="36"/>
  <c r="J191" i="36" s="1"/>
  <c r="P315" i="47"/>
  <c r="K109" i="36"/>
  <c r="K107" i="36"/>
  <c r="K106" i="36"/>
  <c r="K103" i="36"/>
  <c r="Q288" i="47"/>
  <c r="K102" i="36"/>
  <c r="K108" i="36"/>
  <c r="K104" i="36"/>
  <c r="K110" i="36"/>
  <c r="K100" i="36"/>
  <c r="K99" i="36"/>
  <c r="J154" i="36"/>
  <c r="J181" i="36" s="1"/>
  <c r="J199" i="36" s="1"/>
  <c r="P305" i="47"/>
  <c r="J153" i="36"/>
  <c r="J180" i="36" s="1"/>
  <c r="J198" i="36" s="1"/>
  <c r="P304" i="47"/>
  <c r="P303" i="47"/>
  <c r="J152" i="36"/>
  <c r="J179" i="36" s="1"/>
  <c r="P313" i="47"/>
  <c r="J162" i="36"/>
  <c r="J189" i="36" s="1"/>
  <c r="J206" i="36" s="1"/>
  <c r="R281" i="47"/>
  <c r="J157" i="36"/>
  <c r="J184" i="36" s="1"/>
  <c r="P308" i="47"/>
  <c r="N124" i="52"/>
  <c r="N70" i="36" s="1"/>
  <c r="S286" i="47"/>
  <c r="P314" i="47"/>
  <c r="J163" i="36"/>
  <c r="J190" i="36" s="1"/>
  <c r="J207" i="36" s="1"/>
  <c r="J159" i="36"/>
  <c r="J186" i="36" s="1"/>
  <c r="J203" i="36" s="1"/>
  <c r="P310" i="47"/>
  <c r="P64" i="52"/>
  <c r="O77" i="52"/>
  <c r="Q35" i="51"/>
  <c r="W5" i="38"/>
  <c r="W11" i="38" s="1"/>
  <c r="W5" i="48"/>
  <c r="W5" i="39"/>
  <c r="W11" i="39" s="1"/>
  <c r="W5" i="41"/>
  <c r="W11" i="41" s="1"/>
  <c r="W5" i="20"/>
  <c r="W11" i="20" s="1"/>
  <c r="W5" i="44"/>
  <c r="W11" i="44" s="1"/>
  <c r="W5" i="43"/>
  <c r="W11" i="43" s="1"/>
  <c r="W5" i="37"/>
  <c r="W11" i="37" s="1"/>
  <c r="W5" i="42"/>
  <c r="W11" i="42" s="1"/>
  <c r="W5" i="36"/>
  <c r="W11" i="36" s="1"/>
  <c r="W5" i="1"/>
  <c r="W11" i="1" s="1"/>
  <c r="W5" i="46"/>
  <c r="W11" i="46" s="1"/>
  <c r="W5" i="45"/>
  <c r="W11" i="45" s="1"/>
  <c r="W5" i="40"/>
  <c r="W11" i="40" s="1"/>
  <c r="W5" i="34"/>
  <c r="W11" i="34" s="1"/>
  <c r="W5" i="35"/>
  <c r="W11" i="35" s="1"/>
  <c r="U167" i="36"/>
  <c r="U194" i="36" s="1"/>
  <c r="U167" i="44"/>
  <c r="U194" i="44" s="1"/>
  <c r="X831" i="47"/>
  <c r="R151" i="44"/>
  <c r="U163" i="45"/>
  <c r="U190" i="45" s="1"/>
  <c r="U167" i="41"/>
  <c r="U194" i="41" s="1"/>
  <c r="T104" i="48"/>
  <c r="R30" i="51"/>
  <c r="T79" i="34"/>
  <c r="S84" i="34"/>
  <c r="S147" i="45"/>
  <c r="Y898" i="47"/>
  <c r="T80" i="45"/>
  <c r="X94" i="47"/>
  <c r="R151" i="20"/>
  <c r="X295" i="47"/>
  <c r="R151" i="36"/>
  <c r="U754" i="47"/>
  <c r="AB873" i="47"/>
  <c r="V162" i="45"/>
  <c r="AB672" i="47"/>
  <c r="V162" i="42"/>
  <c r="U682" i="47"/>
  <c r="U163" i="43"/>
  <c r="U190" i="43" s="1"/>
  <c r="U883" i="47"/>
  <c r="X161" i="47"/>
  <c r="R151" i="34"/>
  <c r="T79" i="20"/>
  <c r="S84" i="20"/>
  <c r="T79" i="36"/>
  <c r="S84" i="36"/>
  <c r="T79" i="38"/>
  <c r="S84" i="38"/>
  <c r="AB270" i="47"/>
  <c r="V166" i="36"/>
  <c r="AB337" i="47"/>
  <c r="V166" i="37"/>
  <c r="R151" i="35"/>
  <c r="X228" i="47"/>
  <c r="R151" i="38"/>
  <c r="X429" i="47"/>
  <c r="U888" i="47"/>
  <c r="AB136" i="47"/>
  <c r="V166" i="34"/>
  <c r="AB471" i="47"/>
  <c r="V166" i="39"/>
  <c r="AB69" i="47"/>
  <c r="V166" i="20"/>
  <c r="U167" i="37"/>
  <c r="U194" i="37" s="1"/>
  <c r="T79" i="35"/>
  <c r="S84" i="35"/>
  <c r="T99" i="48"/>
  <c r="R32" i="51"/>
  <c r="U167" i="34"/>
  <c r="U194" i="34" s="1"/>
  <c r="AB203" i="47"/>
  <c r="V166" i="35"/>
  <c r="AB404" i="47"/>
  <c r="V166" i="38"/>
  <c r="T80" i="1"/>
  <c r="Y27" i="47"/>
  <c r="S147" i="1"/>
  <c r="T620" i="47"/>
  <c r="T821" i="47"/>
  <c r="T419" i="47"/>
  <c r="Y764" i="47"/>
  <c r="S147" i="43"/>
  <c r="T80" i="43"/>
  <c r="T146" i="47"/>
  <c r="U167" i="39"/>
  <c r="U194" i="39" s="1"/>
  <c r="T79" i="40"/>
  <c r="S84" i="40"/>
  <c r="X362" i="47"/>
  <c r="R151" i="37"/>
  <c r="T79" i="41"/>
  <c r="S84" i="41"/>
  <c r="AB538" i="47"/>
  <c r="V166" i="40"/>
  <c r="AB2" i="47"/>
  <c r="V162" i="1"/>
  <c r="U167" i="38"/>
  <c r="U194" i="38" s="1"/>
  <c r="X563" i="47"/>
  <c r="R151" i="40"/>
  <c r="T414" i="47"/>
  <c r="U163" i="1"/>
  <c r="U190" i="1" s="1"/>
  <c r="X496" i="47"/>
  <c r="R151" i="39"/>
  <c r="T79" i="37"/>
  <c r="S84" i="37"/>
  <c r="R151" i="41"/>
  <c r="X630" i="47"/>
  <c r="AB806" i="47"/>
  <c r="V166" i="44"/>
  <c r="AB940" i="47"/>
  <c r="V162" i="46"/>
  <c r="T486" i="47"/>
  <c r="U167" i="40"/>
  <c r="U194" i="40" s="1"/>
  <c r="S84" i="39"/>
  <c r="T79" i="39"/>
  <c r="T84" i="47"/>
  <c r="V11" i="48"/>
  <c r="U16" i="51"/>
  <c r="U18" i="51" s="1"/>
  <c r="X13" i="19"/>
  <c r="U163" i="46"/>
  <c r="U190" i="46" s="1"/>
  <c r="U687" i="47"/>
  <c r="T79" i="44"/>
  <c r="S84" i="44"/>
  <c r="T151" i="47"/>
  <c r="Y697" i="47"/>
  <c r="T80" i="42"/>
  <c r="S147" i="42"/>
  <c r="U163" i="42"/>
  <c r="U190" i="42" s="1"/>
  <c r="U167" i="35"/>
  <c r="U194" i="35" s="1"/>
  <c r="T80" i="46"/>
  <c r="S147" i="46"/>
  <c r="Y965" i="47"/>
  <c r="U167" i="20"/>
  <c r="U194" i="20" s="1"/>
  <c r="AB605" i="47"/>
  <c r="V166" i="41"/>
  <c r="AB739" i="47"/>
  <c r="V162" i="43"/>
  <c r="O40" i="52" l="1"/>
  <c r="O39" i="52"/>
  <c r="N115" i="52"/>
  <c r="N61" i="36" s="1"/>
  <c r="N67" i="20"/>
  <c r="M103" i="20"/>
  <c r="S107" i="47" s="1"/>
  <c r="L159" i="20"/>
  <c r="L186" i="20" s="1"/>
  <c r="L203" i="20" s="1"/>
  <c r="L160" i="20"/>
  <c r="L187" i="20" s="1"/>
  <c r="L153" i="34"/>
  <c r="L180" i="34" s="1"/>
  <c r="L198" i="34" s="1"/>
  <c r="M150" i="43"/>
  <c r="M177" i="43" s="1"/>
  <c r="M195" i="43" s="1"/>
  <c r="R438" i="47"/>
  <c r="O42" i="52"/>
  <c r="P42" i="52" s="1"/>
  <c r="M148" i="43"/>
  <c r="M175" i="43" s="1"/>
  <c r="O47" i="52"/>
  <c r="O49" i="52"/>
  <c r="R114" i="47"/>
  <c r="L161" i="39"/>
  <c r="L188" i="39" s="1"/>
  <c r="L205" i="39" s="1"/>
  <c r="L162" i="20"/>
  <c r="L189" i="20" s="1"/>
  <c r="L206" i="20" s="1"/>
  <c r="M153" i="43"/>
  <c r="M180" i="43" s="1"/>
  <c r="L157" i="38"/>
  <c r="L184" i="38" s="1"/>
  <c r="L156" i="20"/>
  <c r="L183" i="20" s="1"/>
  <c r="S779" i="47"/>
  <c r="N60" i="20"/>
  <c r="T79" i="47" s="1"/>
  <c r="M154" i="43"/>
  <c r="M181" i="43" s="1"/>
  <c r="M198" i="43" s="1"/>
  <c r="L155" i="20"/>
  <c r="L182" i="20" s="1"/>
  <c r="M106" i="20"/>
  <c r="M160" i="20" s="1"/>
  <c r="M187" i="20" s="1"/>
  <c r="M110" i="20"/>
  <c r="M164" i="20" s="1"/>
  <c r="M191" i="20" s="1"/>
  <c r="R440" i="47"/>
  <c r="L163" i="39"/>
  <c r="L190" i="39" s="1"/>
  <c r="L207" i="39" s="1"/>
  <c r="M108" i="20"/>
  <c r="S112" i="47" s="1"/>
  <c r="M100" i="20"/>
  <c r="M154" i="20" s="1"/>
  <c r="M181" i="20" s="1"/>
  <c r="M199" i="20" s="1"/>
  <c r="R113" i="47"/>
  <c r="R181" i="47"/>
  <c r="M105" i="20"/>
  <c r="M159" i="20" s="1"/>
  <c r="M186" i="20" s="1"/>
  <c r="M203" i="20" s="1"/>
  <c r="L160" i="38"/>
  <c r="L187" i="38" s="1"/>
  <c r="L161" i="38"/>
  <c r="L188" i="38" s="1"/>
  <c r="L205" i="38" s="1"/>
  <c r="N99" i="52"/>
  <c r="N70" i="35" s="1"/>
  <c r="M98" i="20"/>
  <c r="S102" i="47" s="1"/>
  <c r="O48" i="52"/>
  <c r="M100" i="34"/>
  <c r="M154" i="34" s="1"/>
  <c r="M181" i="34" s="1"/>
  <c r="M199" i="34" s="1"/>
  <c r="M99" i="20"/>
  <c r="S103" i="47" s="1"/>
  <c r="M105" i="34"/>
  <c r="S176" i="47" s="1"/>
  <c r="M109" i="34"/>
  <c r="S180" i="47" s="1"/>
  <c r="M101" i="20"/>
  <c r="S105" i="47" s="1"/>
  <c r="M104" i="20"/>
  <c r="S108" i="47" s="1"/>
  <c r="K158" i="35"/>
  <c r="K185" i="35" s="1"/>
  <c r="K202" i="35" s="1"/>
  <c r="L159" i="38"/>
  <c r="L186" i="38" s="1"/>
  <c r="L203" i="38" s="1"/>
  <c r="M102" i="34"/>
  <c r="S173" i="47" s="1"/>
  <c r="M99" i="34"/>
  <c r="S170" i="47" s="1"/>
  <c r="M109" i="20"/>
  <c r="S113" i="47" s="1"/>
  <c r="M102" i="20"/>
  <c r="M156" i="20" s="1"/>
  <c r="M183" i="20" s="1"/>
  <c r="M107" i="20"/>
  <c r="S111" i="47" s="1"/>
  <c r="O320" i="52"/>
  <c r="O66" i="44" s="1"/>
  <c r="U822" i="47" s="1"/>
  <c r="N62" i="44"/>
  <c r="T818" i="47" s="1"/>
  <c r="L152" i="34"/>
  <c r="L179" i="34" s="1"/>
  <c r="N91" i="52"/>
  <c r="N62" i="35" s="1"/>
  <c r="T215" i="47" s="1"/>
  <c r="N65" i="35"/>
  <c r="T218" i="47" s="1"/>
  <c r="M101" i="34"/>
  <c r="M155" i="34" s="1"/>
  <c r="M182" i="34" s="1"/>
  <c r="M70" i="35"/>
  <c r="S223" i="47" s="1"/>
  <c r="L153" i="39"/>
  <c r="L180" i="39" s="1"/>
  <c r="L198" i="39" s="1"/>
  <c r="R650" i="47"/>
  <c r="R441" i="47"/>
  <c r="M103" i="34"/>
  <c r="S174" i="47" s="1"/>
  <c r="O318" i="52"/>
  <c r="P318" i="52" s="1"/>
  <c r="N92" i="52"/>
  <c r="R176" i="47"/>
  <c r="L152" i="38"/>
  <c r="L179" i="38" s="1"/>
  <c r="L159" i="39"/>
  <c r="L186" i="39" s="1"/>
  <c r="L203" i="39" s="1"/>
  <c r="O94" i="52"/>
  <c r="O65" i="35" s="1"/>
  <c r="M110" i="34"/>
  <c r="S181" i="47" s="1"/>
  <c r="L154" i="34"/>
  <c r="L181" i="34" s="1"/>
  <c r="L199" i="34" s="1"/>
  <c r="R177" i="47"/>
  <c r="M61" i="35"/>
  <c r="S214" i="47" s="1"/>
  <c r="O114" i="52"/>
  <c r="O60" i="36" s="1"/>
  <c r="U280" i="47" s="1"/>
  <c r="N95" i="52"/>
  <c r="N66" i="35" s="1"/>
  <c r="T219" i="47" s="1"/>
  <c r="M108" i="34"/>
  <c r="S179" i="47" s="1"/>
  <c r="N63" i="44"/>
  <c r="T819" i="47" s="1"/>
  <c r="L158" i="39"/>
  <c r="L185" i="39" s="1"/>
  <c r="L202" i="39" s="1"/>
  <c r="L154" i="38"/>
  <c r="L181" i="38" s="1"/>
  <c r="L199" i="38" s="1"/>
  <c r="M109" i="41"/>
  <c r="S649" i="47" s="1"/>
  <c r="L157" i="34"/>
  <c r="L184" i="34" s="1"/>
  <c r="N202" i="52"/>
  <c r="M100" i="41"/>
  <c r="S640" i="47" s="1"/>
  <c r="L157" i="39"/>
  <c r="L184" i="39" s="1"/>
  <c r="R449" i="47"/>
  <c r="N97" i="52"/>
  <c r="L153" i="41"/>
  <c r="L180" i="41" s="1"/>
  <c r="L198" i="41" s="1"/>
  <c r="M108" i="41"/>
  <c r="S648" i="47" s="1"/>
  <c r="M110" i="41"/>
  <c r="S650" i="47" s="1"/>
  <c r="R179" i="47"/>
  <c r="M152" i="39"/>
  <c r="M179" i="39" s="1"/>
  <c r="P164" i="52"/>
  <c r="P60" i="38" s="1"/>
  <c r="L156" i="34"/>
  <c r="L183" i="34" s="1"/>
  <c r="M101" i="41"/>
  <c r="S641" i="47" s="1"/>
  <c r="M106" i="41"/>
  <c r="S646" i="47" s="1"/>
  <c r="L158" i="34"/>
  <c r="L185" i="34" s="1"/>
  <c r="L202" i="34" s="1"/>
  <c r="N69" i="20"/>
  <c r="T88" i="47" s="1"/>
  <c r="N52" i="52"/>
  <c r="R172" i="47"/>
  <c r="M68" i="35"/>
  <c r="S221" i="47" s="1"/>
  <c r="M163" i="38"/>
  <c r="M190" i="38" s="1"/>
  <c r="M207" i="38" s="1"/>
  <c r="L156" i="39"/>
  <c r="L183" i="39" s="1"/>
  <c r="M107" i="34"/>
  <c r="M161" i="34" s="1"/>
  <c r="M188" i="34" s="1"/>
  <c r="M205" i="34" s="1"/>
  <c r="N69" i="44"/>
  <c r="T825" i="47" s="1"/>
  <c r="L158" i="41"/>
  <c r="L185" i="41" s="1"/>
  <c r="L202" i="41" s="1"/>
  <c r="M104" i="34"/>
  <c r="S175" i="47" s="1"/>
  <c r="L160" i="39"/>
  <c r="L187" i="39" s="1"/>
  <c r="M106" i="34"/>
  <c r="S177" i="47" s="1"/>
  <c r="M98" i="34"/>
  <c r="S169" i="47" s="1"/>
  <c r="Q264" i="52"/>
  <c r="Q60" i="42" s="1"/>
  <c r="K157" i="35"/>
  <c r="K184" i="35" s="1"/>
  <c r="N93" i="52"/>
  <c r="K163" i="35"/>
  <c r="K190" i="35" s="1"/>
  <c r="K207" i="35" s="1"/>
  <c r="L164" i="39"/>
  <c r="L191" i="39" s="1"/>
  <c r="T777" i="47"/>
  <c r="T712" i="47"/>
  <c r="N67" i="44"/>
  <c r="T823" i="47" s="1"/>
  <c r="N123" i="52"/>
  <c r="N69" i="36" s="1"/>
  <c r="T289" i="47" s="1"/>
  <c r="M104" i="41"/>
  <c r="M158" i="41" s="1"/>
  <c r="M185" i="41" s="1"/>
  <c r="M202" i="41" s="1"/>
  <c r="M99" i="41"/>
  <c r="S639" i="47" s="1"/>
  <c r="M107" i="41"/>
  <c r="S647" i="47" s="1"/>
  <c r="T912" i="47"/>
  <c r="M127" i="52"/>
  <c r="M103" i="41"/>
  <c r="S643" i="47" s="1"/>
  <c r="M105" i="41"/>
  <c r="S645" i="47" s="1"/>
  <c r="M102" i="41"/>
  <c r="S642" i="47" s="1"/>
  <c r="M98" i="41"/>
  <c r="S638" i="47" s="1"/>
  <c r="O189" i="52"/>
  <c r="O60" i="39" s="1"/>
  <c r="U481" i="47" s="1"/>
  <c r="N98" i="52"/>
  <c r="O98" i="52" s="1"/>
  <c r="L152" i="39"/>
  <c r="L179" i="39" s="1"/>
  <c r="O243" i="52"/>
  <c r="K161" i="35"/>
  <c r="K188" i="35" s="1"/>
  <c r="K205" i="35" s="1"/>
  <c r="M100" i="44"/>
  <c r="S841" i="47" s="1"/>
  <c r="L155" i="39"/>
  <c r="L182" i="39" s="1"/>
  <c r="M104" i="44"/>
  <c r="S845" i="47" s="1"/>
  <c r="M162" i="39"/>
  <c r="M189" i="39" s="1"/>
  <c r="M206" i="39" s="1"/>
  <c r="M102" i="44"/>
  <c r="S843" i="47" s="1"/>
  <c r="M110" i="44"/>
  <c r="M164" i="44" s="1"/>
  <c r="M191" i="44" s="1"/>
  <c r="M105" i="44"/>
  <c r="M159" i="44" s="1"/>
  <c r="M186" i="44" s="1"/>
  <c r="M203" i="44" s="1"/>
  <c r="M106" i="44"/>
  <c r="S847" i="47" s="1"/>
  <c r="M107" i="44"/>
  <c r="S848" i="47" s="1"/>
  <c r="M108" i="44"/>
  <c r="M98" i="44"/>
  <c r="S839" i="47" s="1"/>
  <c r="M101" i="44"/>
  <c r="S842" i="47" s="1"/>
  <c r="M103" i="44"/>
  <c r="M109" i="44"/>
  <c r="S850" i="47" s="1"/>
  <c r="N148" i="42"/>
  <c r="N175" i="42" s="1"/>
  <c r="N252" i="52"/>
  <c r="M64" i="35"/>
  <c r="S217" i="47" s="1"/>
  <c r="M99" i="44"/>
  <c r="M153" i="44" s="1"/>
  <c r="M180" i="44" s="1"/>
  <c r="M198" i="44" s="1"/>
  <c r="N120" i="52"/>
  <c r="N66" i="36" s="1"/>
  <c r="T286" i="47" s="1"/>
  <c r="K164" i="35"/>
  <c r="K191" i="35" s="1"/>
  <c r="L162" i="39"/>
  <c r="L189" i="39" s="1"/>
  <c r="L206" i="39" s="1"/>
  <c r="N89" i="52"/>
  <c r="N60" i="35" s="1"/>
  <c r="T213" i="47" s="1"/>
  <c r="M159" i="38"/>
  <c r="M186" i="38" s="1"/>
  <c r="M203" i="38" s="1"/>
  <c r="L110" i="35"/>
  <c r="R248" i="47" s="1"/>
  <c r="N327" i="52"/>
  <c r="L99" i="35"/>
  <c r="R237" i="47" s="1"/>
  <c r="L163" i="41"/>
  <c r="L190" i="41" s="1"/>
  <c r="L207" i="41" s="1"/>
  <c r="O239" i="52"/>
  <c r="O60" i="41" s="1"/>
  <c r="U615" i="47" s="1"/>
  <c r="L157" i="41"/>
  <c r="L184" i="41" s="1"/>
  <c r="L154" i="39"/>
  <c r="L181" i="39" s="1"/>
  <c r="L199" i="39" s="1"/>
  <c r="R506" i="47"/>
  <c r="K152" i="35"/>
  <c r="K179" i="35" s="1"/>
  <c r="O221" i="52"/>
  <c r="N67" i="40"/>
  <c r="T555" i="47" s="1"/>
  <c r="N61" i="40"/>
  <c r="T549" i="47" s="1"/>
  <c r="O215" i="52"/>
  <c r="Q238" i="47"/>
  <c r="P219" i="52"/>
  <c r="O65" i="40"/>
  <c r="U553" i="47" s="1"/>
  <c r="L155" i="41"/>
  <c r="L182" i="41" s="1"/>
  <c r="O217" i="52"/>
  <c r="N63" i="40"/>
  <c r="T551" i="47" s="1"/>
  <c r="O216" i="52"/>
  <c r="N62" i="40"/>
  <c r="T550" i="47" s="1"/>
  <c r="O222" i="52"/>
  <c r="N68" i="40"/>
  <c r="T556" i="47" s="1"/>
  <c r="T781" i="47"/>
  <c r="N150" i="45"/>
  <c r="N177" i="45" s="1"/>
  <c r="N195" i="45" s="1"/>
  <c r="O218" i="52"/>
  <c r="N64" i="40"/>
  <c r="T552" i="47" s="1"/>
  <c r="O220" i="52"/>
  <c r="N66" i="40"/>
  <c r="T554" i="47" s="1"/>
  <c r="K160" i="35"/>
  <c r="K187" i="35" s="1"/>
  <c r="N69" i="40"/>
  <c r="T557" i="47" s="1"/>
  <c r="O223" i="52"/>
  <c r="O224" i="52"/>
  <c r="N70" i="40"/>
  <c r="T558" i="47" s="1"/>
  <c r="R577" i="47"/>
  <c r="L158" i="40"/>
  <c r="L185" i="40" s="1"/>
  <c r="L202" i="40" s="1"/>
  <c r="T713" i="47"/>
  <c r="N96" i="52"/>
  <c r="N67" i="35" s="1"/>
  <c r="T220" i="47" s="1"/>
  <c r="R580" i="47"/>
  <c r="L161" i="40"/>
  <c r="L188" i="40" s="1"/>
  <c r="L205" i="40" s="1"/>
  <c r="R582" i="47"/>
  <c r="L163" i="40"/>
  <c r="L190" i="40" s="1"/>
  <c r="L207" i="40" s="1"/>
  <c r="M104" i="40"/>
  <c r="M98" i="40"/>
  <c r="M100" i="40"/>
  <c r="M108" i="40"/>
  <c r="S548" i="47"/>
  <c r="M106" i="40"/>
  <c r="M105" i="40"/>
  <c r="M102" i="40"/>
  <c r="M110" i="40"/>
  <c r="M109" i="40"/>
  <c r="M103" i="40"/>
  <c r="M101" i="40"/>
  <c r="M107" i="40"/>
  <c r="M99" i="40"/>
  <c r="T782" i="47"/>
  <c r="L152" i="41"/>
  <c r="L179" i="41" s="1"/>
  <c r="L160" i="41"/>
  <c r="L187" i="41" s="1"/>
  <c r="R572" i="47"/>
  <c r="L153" i="40"/>
  <c r="L180" i="40" s="1"/>
  <c r="L198" i="40" s="1"/>
  <c r="R575" i="47"/>
  <c r="L156" i="40"/>
  <c r="L183" i="40" s="1"/>
  <c r="R573" i="47"/>
  <c r="L154" i="40"/>
  <c r="L181" i="40" s="1"/>
  <c r="L199" i="40" s="1"/>
  <c r="N157" i="42"/>
  <c r="N184" i="42" s="1"/>
  <c r="N201" i="42" s="1"/>
  <c r="M102" i="52"/>
  <c r="R571" i="47"/>
  <c r="L152" i="40"/>
  <c r="L179" i="40" s="1"/>
  <c r="L162" i="40"/>
  <c r="L189" i="40" s="1"/>
  <c r="L206" i="40" s="1"/>
  <c r="R581" i="47"/>
  <c r="R579" i="47"/>
  <c r="L160" i="40"/>
  <c r="L187" i="40" s="1"/>
  <c r="R576" i="47"/>
  <c r="L157" i="40"/>
  <c r="L184" i="40" s="1"/>
  <c r="N149" i="43"/>
  <c r="N176" i="43" s="1"/>
  <c r="N194" i="43" s="1"/>
  <c r="L159" i="40"/>
  <c r="L186" i="40" s="1"/>
  <c r="L203" i="40" s="1"/>
  <c r="R578" i="47"/>
  <c r="R583" i="47"/>
  <c r="L164" i="40"/>
  <c r="L191" i="40" s="1"/>
  <c r="L208" i="40" s="1"/>
  <c r="R574" i="47"/>
  <c r="L155" i="40"/>
  <c r="L182" i="40" s="1"/>
  <c r="N60" i="40"/>
  <c r="O214" i="52"/>
  <c r="N227" i="52"/>
  <c r="M158" i="38"/>
  <c r="M185" i="38" s="1"/>
  <c r="M202" i="38" s="1"/>
  <c r="K159" i="35"/>
  <c r="K186" i="35" s="1"/>
  <c r="K203" i="35" s="1"/>
  <c r="N152" i="45"/>
  <c r="N179" i="45" s="1"/>
  <c r="L105" i="35"/>
  <c r="L104" i="35"/>
  <c r="N153" i="45"/>
  <c r="N180" i="45" s="1"/>
  <c r="L161" i="41"/>
  <c r="L188" i="41" s="1"/>
  <c r="L205" i="41" s="1"/>
  <c r="R642" i="47"/>
  <c r="L156" i="41"/>
  <c r="L183" i="41" s="1"/>
  <c r="N159" i="45"/>
  <c r="N186" i="45" s="1"/>
  <c r="N203" i="45" s="1"/>
  <c r="L102" i="35"/>
  <c r="R240" i="47" s="1"/>
  <c r="L101" i="35"/>
  <c r="L155" i="35" s="1"/>
  <c r="L182" i="35" s="1"/>
  <c r="L162" i="41"/>
  <c r="L189" i="41" s="1"/>
  <c r="L206" i="41" s="1"/>
  <c r="R645" i="47"/>
  <c r="L159" i="41"/>
  <c r="L186" i="41" s="1"/>
  <c r="L203" i="41" s="1"/>
  <c r="N150" i="43"/>
  <c r="N177" i="43" s="1"/>
  <c r="N195" i="43" s="1"/>
  <c r="L154" i="41"/>
  <c r="L181" i="41" s="1"/>
  <c r="L199" i="41" s="1"/>
  <c r="R640" i="47"/>
  <c r="R219" i="47"/>
  <c r="L106" i="35"/>
  <c r="R244" i="47" s="1"/>
  <c r="L109" i="35"/>
  <c r="L100" i="35"/>
  <c r="L108" i="35"/>
  <c r="L98" i="35"/>
  <c r="R236" i="47" s="1"/>
  <c r="L103" i="35"/>
  <c r="L157" i="35" s="1"/>
  <c r="L184" i="35" s="1"/>
  <c r="Q240" i="47"/>
  <c r="K156" i="35"/>
  <c r="K183" i="35" s="1"/>
  <c r="N149" i="45"/>
  <c r="N176" i="45" s="1"/>
  <c r="N194" i="45" s="1"/>
  <c r="L107" i="35"/>
  <c r="L161" i="35" s="1"/>
  <c r="L188" i="35" s="1"/>
  <c r="L205" i="35" s="1"/>
  <c r="K155" i="35"/>
  <c r="K182" i="35" s="1"/>
  <c r="Q237" i="47"/>
  <c r="K153" i="35"/>
  <c r="K180" i="35" s="1"/>
  <c r="K198" i="35" s="1"/>
  <c r="Q246" i="47"/>
  <c r="K162" i="35"/>
  <c r="K189" i="35" s="1"/>
  <c r="K206" i="35" s="1"/>
  <c r="N148" i="45"/>
  <c r="N175" i="45" s="1"/>
  <c r="L159" i="44"/>
  <c r="L186" i="44" s="1"/>
  <c r="L203" i="44" s="1"/>
  <c r="T916" i="47"/>
  <c r="N156" i="45"/>
  <c r="N183" i="45" s="1"/>
  <c r="M164" i="38"/>
  <c r="M191" i="38" s="1"/>
  <c r="M155" i="20"/>
  <c r="M182" i="20" s="1"/>
  <c r="N150" i="42"/>
  <c r="N177" i="42" s="1"/>
  <c r="N195" i="42" s="1"/>
  <c r="N156" i="43"/>
  <c r="N183" i="43" s="1"/>
  <c r="M163" i="41"/>
  <c r="M190" i="41" s="1"/>
  <c r="M207" i="41" s="1"/>
  <c r="N160" i="42"/>
  <c r="N187" i="42" s="1"/>
  <c r="N204" i="42" s="1"/>
  <c r="N155" i="45"/>
  <c r="N182" i="45" s="1"/>
  <c r="N199" i="45" s="1"/>
  <c r="N152" i="42"/>
  <c r="N179" i="42" s="1"/>
  <c r="L161" i="44"/>
  <c r="L188" i="44" s="1"/>
  <c r="L205" i="44" s="1"/>
  <c r="N154" i="43"/>
  <c r="N181" i="43" s="1"/>
  <c r="N198" i="43" s="1"/>
  <c r="M157" i="38"/>
  <c r="M184" i="38" s="1"/>
  <c r="S104" i="47"/>
  <c r="M163" i="39"/>
  <c r="M190" i="39" s="1"/>
  <c r="M207" i="39" s="1"/>
  <c r="L155" i="44"/>
  <c r="L182" i="44" s="1"/>
  <c r="R849" i="47"/>
  <c r="L162" i="44"/>
  <c r="L189" i="44" s="1"/>
  <c r="L206" i="44" s="1"/>
  <c r="T710" i="47"/>
  <c r="S437" i="47"/>
  <c r="L156" i="44"/>
  <c r="L183" i="44" s="1"/>
  <c r="R843" i="47"/>
  <c r="L160" i="44"/>
  <c r="L187" i="44" s="1"/>
  <c r="R847" i="47"/>
  <c r="L153" i="44"/>
  <c r="L180" i="44" s="1"/>
  <c r="L198" i="44" s="1"/>
  <c r="M155" i="39"/>
  <c r="M182" i="39" s="1"/>
  <c r="R851" i="47"/>
  <c r="L164" i="44"/>
  <c r="L191" i="44" s="1"/>
  <c r="S114" i="47"/>
  <c r="R850" i="47"/>
  <c r="L163" i="44"/>
  <c r="L190" i="44" s="1"/>
  <c r="L207" i="44" s="1"/>
  <c r="R845" i="47"/>
  <c r="L158" i="44"/>
  <c r="L185" i="44" s="1"/>
  <c r="L202" i="44" s="1"/>
  <c r="P39" i="52"/>
  <c r="P60" i="20" s="1"/>
  <c r="L157" i="44"/>
  <c r="L184" i="44" s="1"/>
  <c r="L152" i="44"/>
  <c r="L179" i="44" s="1"/>
  <c r="R839" i="47"/>
  <c r="N160" i="43"/>
  <c r="N187" i="43" s="1"/>
  <c r="N204" i="43" s="1"/>
  <c r="M160" i="39"/>
  <c r="M187" i="39" s="1"/>
  <c r="N160" i="45"/>
  <c r="N187" i="45" s="1"/>
  <c r="N204" i="45" s="1"/>
  <c r="M153" i="38"/>
  <c r="M180" i="38" s="1"/>
  <c r="M198" i="38" s="1"/>
  <c r="M161" i="20"/>
  <c r="M188" i="20" s="1"/>
  <c r="M205" i="20" s="1"/>
  <c r="M158" i="39"/>
  <c r="M185" i="39" s="1"/>
  <c r="M202" i="39" s="1"/>
  <c r="N110" i="34"/>
  <c r="T181" i="47" s="1"/>
  <c r="O95" i="45"/>
  <c r="U907" i="47" s="1"/>
  <c r="R841" i="47"/>
  <c r="L154" i="44"/>
  <c r="L181" i="44" s="1"/>
  <c r="L199" i="44" s="1"/>
  <c r="M156" i="39"/>
  <c r="M183" i="39" s="1"/>
  <c r="M157" i="39"/>
  <c r="M184" i="39" s="1"/>
  <c r="M161" i="38"/>
  <c r="M188" i="38" s="1"/>
  <c r="M205" i="38" s="1"/>
  <c r="O104" i="45"/>
  <c r="U916" i="47" s="1"/>
  <c r="N151" i="43"/>
  <c r="N178" i="43" s="1"/>
  <c r="M157" i="20"/>
  <c r="M184" i="20" s="1"/>
  <c r="N148" i="43"/>
  <c r="N175" i="43" s="1"/>
  <c r="N152" i="43"/>
  <c r="N179" i="43" s="1"/>
  <c r="N159" i="43"/>
  <c r="N186" i="43" s="1"/>
  <c r="N203" i="43" s="1"/>
  <c r="N60" i="44"/>
  <c r="O314" i="52"/>
  <c r="T149" i="47"/>
  <c r="N158" i="42"/>
  <c r="N185" i="42" s="1"/>
  <c r="N202" i="42" s="1"/>
  <c r="S439" i="47"/>
  <c r="N99" i="41"/>
  <c r="T639" i="47" s="1"/>
  <c r="N98" i="38"/>
  <c r="T437" i="47" s="1"/>
  <c r="N106" i="34"/>
  <c r="T177" i="47" s="1"/>
  <c r="O94" i="45"/>
  <c r="U906" i="47" s="1"/>
  <c r="N109" i="39"/>
  <c r="T515" i="47" s="1"/>
  <c r="T416" i="47"/>
  <c r="N105" i="34"/>
  <c r="N159" i="34" s="1"/>
  <c r="N186" i="34" s="1"/>
  <c r="N203" i="34" s="1"/>
  <c r="S516" i="47"/>
  <c r="O105" i="43"/>
  <c r="U783" i="47" s="1"/>
  <c r="N103" i="34"/>
  <c r="T174" i="47" s="1"/>
  <c r="M162" i="38"/>
  <c r="M189" i="38" s="1"/>
  <c r="M206" i="38" s="1"/>
  <c r="T487" i="47"/>
  <c r="M154" i="39"/>
  <c r="M181" i="39" s="1"/>
  <c r="M199" i="39" s="1"/>
  <c r="O96" i="42"/>
  <c r="U707" i="47" s="1"/>
  <c r="S511" i="47"/>
  <c r="M162" i="20"/>
  <c r="M189" i="20" s="1"/>
  <c r="M206" i="20" s="1"/>
  <c r="N101" i="34"/>
  <c r="T172" i="47" s="1"/>
  <c r="M156" i="38"/>
  <c r="M183" i="38" s="1"/>
  <c r="N155" i="43"/>
  <c r="N182" i="43" s="1"/>
  <c r="N199" i="43" s="1"/>
  <c r="T622" i="47"/>
  <c r="N157" i="45"/>
  <c r="N184" i="45" s="1"/>
  <c r="N201" i="45" s="1"/>
  <c r="N151" i="42"/>
  <c r="N178" i="42" s="1"/>
  <c r="N149" i="42"/>
  <c r="N176" i="42" s="1"/>
  <c r="N194" i="42" s="1"/>
  <c r="N99" i="34"/>
  <c r="N153" i="34" s="1"/>
  <c r="N180" i="34" s="1"/>
  <c r="N198" i="34" s="1"/>
  <c r="N105" i="41"/>
  <c r="N159" i="41" s="1"/>
  <c r="N186" i="41" s="1"/>
  <c r="N203" i="41" s="1"/>
  <c r="N109" i="34"/>
  <c r="T180" i="47" s="1"/>
  <c r="N104" i="34"/>
  <c r="T175" i="47" s="1"/>
  <c r="M163" i="44"/>
  <c r="M190" i="44" s="1"/>
  <c r="M207" i="44" s="1"/>
  <c r="N100" i="34"/>
  <c r="N154" i="34" s="1"/>
  <c r="N181" i="34" s="1"/>
  <c r="N199" i="34" s="1"/>
  <c r="N98" i="34"/>
  <c r="N152" i="34" s="1"/>
  <c r="N179" i="34" s="1"/>
  <c r="N107" i="34"/>
  <c r="N161" i="34" s="1"/>
  <c r="N188" i="34" s="1"/>
  <c r="N205" i="34" s="1"/>
  <c r="M156" i="34"/>
  <c r="M183" i="34" s="1"/>
  <c r="M152" i="20"/>
  <c r="M179" i="20" s="1"/>
  <c r="M155" i="38"/>
  <c r="M182" i="38" s="1"/>
  <c r="O103" i="42"/>
  <c r="O157" i="42" s="1"/>
  <c r="O184" i="42" s="1"/>
  <c r="O201" i="42" s="1"/>
  <c r="P277" i="52"/>
  <c r="N101" i="39"/>
  <c r="N155" i="39" s="1"/>
  <c r="N182" i="39" s="1"/>
  <c r="O202" i="52"/>
  <c r="N108" i="34"/>
  <c r="T179" i="47" s="1"/>
  <c r="O100" i="45"/>
  <c r="U912" i="47" s="1"/>
  <c r="N102" i="34"/>
  <c r="T173" i="47" s="1"/>
  <c r="O106" i="43"/>
  <c r="U784" i="47" s="1"/>
  <c r="N110" i="38"/>
  <c r="T449" i="47" s="1"/>
  <c r="O106" i="45"/>
  <c r="U918" i="47" s="1"/>
  <c r="P374" i="52"/>
  <c r="P70" i="46" s="1"/>
  <c r="V960" i="47" s="1"/>
  <c r="N98" i="41"/>
  <c r="T638" i="47" s="1"/>
  <c r="O97" i="43"/>
  <c r="U775" i="47" s="1"/>
  <c r="O104" i="42"/>
  <c r="U715" i="47" s="1"/>
  <c r="N110" i="39"/>
  <c r="T516" i="47" s="1"/>
  <c r="N100" i="41"/>
  <c r="T640" i="47" s="1"/>
  <c r="N107" i="39"/>
  <c r="T513" i="47" s="1"/>
  <c r="N105" i="39"/>
  <c r="N159" i="39" s="1"/>
  <c r="N186" i="39" s="1"/>
  <c r="N203" i="39" s="1"/>
  <c r="O100" i="42"/>
  <c r="O154" i="42" s="1"/>
  <c r="O181" i="42" s="1"/>
  <c r="O198" i="42" s="1"/>
  <c r="M153" i="39"/>
  <c r="M180" i="39" s="1"/>
  <c r="M198" i="39" s="1"/>
  <c r="N102" i="39"/>
  <c r="T508" i="47" s="1"/>
  <c r="N151" i="45"/>
  <c r="N178" i="45" s="1"/>
  <c r="M159" i="34"/>
  <c r="M186" i="34" s="1"/>
  <c r="M203" i="34" s="1"/>
  <c r="O103" i="45"/>
  <c r="U915" i="47" s="1"/>
  <c r="O96" i="43"/>
  <c r="U774" i="47" s="1"/>
  <c r="U884" i="47"/>
  <c r="P302" i="52"/>
  <c r="O99" i="42"/>
  <c r="U710" i="47" s="1"/>
  <c r="N99" i="39"/>
  <c r="T505" i="47" s="1"/>
  <c r="N104" i="20"/>
  <c r="T108" i="47" s="1"/>
  <c r="M160" i="38"/>
  <c r="M187" i="38" s="1"/>
  <c r="U692" i="47"/>
  <c r="N98" i="39"/>
  <c r="T504" i="47" s="1"/>
  <c r="N101" i="20"/>
  <c r="N155" i="20" s="1"/>
  <c r="N182" i="20" s="1"/>
  <c r="N100" i="39"/>
  <c r="T506" i="47" s="1"/>
  <c r="O102" i="45"/>
  <c r="O156" i="45" s="1"/>
  <c r="O183" i="45" s="1"/>
  <c r="N107" i="38"/>
  <c r="T446" i="47" s="1"/>
  <c r="N106" i="41"/>
  <c r="T646" i="47" s="1"/>
  <c r="M161" i="39"/>
  <c r="M188" i="39" s="1"/>
  <c r="M205" i="39" s="1"/>
  <c r="O101" i="42"/>
  <c r="O155" i="42" s="1"/>
  <c r="O182" i="42" s="1"/>
  <c r="O199" i="42" s="1"/>
  <c r="N107" i="41"/>
  <c r="T647" i="47" s="1"/>
  <c r="N108" i="39"/>
  <c r="T514" i="47" s="1"/>
  <c r="O98" i="42"/>
  <c r="U709" i="47" s="1"/>
  <c r="N102" i="41"/>
  <c r="T642" i="47" s="1"/>
  <c r="T415" i="47"/>
  <c r="O102" i="43"/>
  <c r="U780" i="47" s="1"/>
  <c r="O105" i="42"/>
  <c r="U716" i="47" s="1"/>
  <c r="N106" i="39"/>
  <c r="T512" i="47" s="1"/>
  <c r="N110" i="20"/>
  <c r="T114" i="47" s="1"/>
  <c r="N103" i="39"/>
  <c r="N157" i="39" s="1"/>
  <c r="N184" i="39" s="1"/>
  <c r="N108" i="38"/>
  <c r="T447" i="47" s="1"/>
  <c r="O99" i="45"/>
  <c r="U911" i="47" s="1"/>
  <c r="O97" i="45"/>
  <c r="U909" i="47" s="1"/>
  <c r="O101" i="45"/>
  <c r="U913" i="47" s="1"/>
  <c r="O97" i="42"/>
  <c r="U708" i="47" s="1"/>
  <c r="O106" i="42"/>
  <c r="U717" i="47" s="1"/>
  <c r="O99" i="43"/>
  <c r="U777" i="47" s="1"/>
  <c r="Q289" i="52"/>
  <c r="Q60" i="43" s="1"/>
  <c r="O101" i="43"/>
  <c r="U779" i="47" s="1"/>
  <c r="O96" i="45"/>
  <c r="U908" i="47" s="1"/>
  <c r="U755" i="47"/>
  <c r="O98" i="45"/>
  <c r="O152" i="45" s="1"/>
  <c r="O179" i="45" s="1"/>
  <c r="N101" i="41"/>
  <c r="T641" i="47" s="1"/>
  <c r="O105" i="45"/>
  <c r="U917" i="47" s="1"/>
  <c r="O104" i="43"/>
  <c r="O158" i="43" s="1"/>
  <c r="O185" i="43" s="1"/>
  <c r="O202" i="43" s="1"/>
  <c r="O98" i="43"/>
  <c r="U776" i="47" s="1"/>
  <c r="N102" i="38"/>
  <c r="N156" i="38" s="1"/>
  <c r="N183" i="38" s="1"/>
  <c r="O52" i="52"/>
  <c r="N97" i="46"/>
  <c r="N151" i="46" s="1"/>
  <c r="N178" i="46" s="1"/>
  <c r="N110" i="41"/>
  <c r="T650" i="47" s="1"/>
  <c r="O100" i="43"/>
  <c r="U778" i="47" s="1"/>
  <c r="N104" i="39"/>
  <c r="N158" i="39" s="1"/>
  <c r="N185" i="39" s="1"/>
  <c r="N202" i="39" s="1"/>
  <c r="N105" i="38"/>
  <c r="T444" i="47" s="1"/>
  <c r="N104" i="41"/>
  <c r="T644" i="47" s="1"/>
  <c r="M160" i="34"/>
  <c r="M187" i="34" s="1"/>
  <c r="N154" i="42"/>
  <c r="N181" i="42" s="1"/>
  <c r="N198" i="42" s="1"/>
  <c r="O103" i="43"/>
  <c r="U781" i="47" s="1"/>
  <c r="O94" i="42"/>
  <c r="U705" i="47" s="1"/>
  <c r="N108" i="41"/>
  <c r="N162" i="41" s="1"/>
  <c r="N189" i="41" s="1"/>
  <c r="N206" i="41" s="1"/>
  <c r="N99" i="38"/>
  <c r="T438" i="47" s="1"/>
  <c r="N109" i="41"/>
  <c r="T649" i="47" s="1"/>
  <c r="O95" i="43"/>
  <c r="O149" i="43" s="1"/>
  <c r="O176" i="43" s="1"/>
  <c r="O194" i="43" s="1"/>
  <c r="N103" i="41"/>
  <c r="T643" i="47" s="1"/>
  <c r="T423" i="47"/>
  <c r="P173" i="52"/>
  <c r="O69" i="38"/>
  <c r="U423" i="47" s="1"/>
  <c r="S976" i="47"/>
  <c r="M151" i="46"/>
  <c r="M178" i="46" s="1"/>
  <c r="T952" i="47"/>
  <c r="N96" i="46"/>
  <c r="M152" i="46"/>
  <c r="M179" i="46" s="1"/>
  <c r="S977" i="47"/>
  <c r="M150" i="46"/>
  <c r="M177" i="46" s="1"/>
  <c r="M195" i="46" s="1"/>
  <c r="S975" i="47"/>
  <c r="P193" i="52"/>
  <c r="O64" i="39"/>
  <c r="U485" i="47" s="1"/>
  <c r="P41" i="52"/>
  <c r="O62" i="34"/>
  <c r="U148" i="47" s="1"/>
  <c r="O62" i="20"/>
  <c r="Q343" i="52"/>
  <c r="P64" i="45"/>
  <c r="V887" i="47" s="1"/>
  <c r="P324" i="52"/>
  <c r="O70" i="44"/>
  <c r="P321" i="52"/>
  <c r="O67" i="44"/>
  <c r="U823" i="47" s="1"/>
  <c r="Q194" i="52"/>
  <c r="P65" i="39"/>
  <c r="Q293" i="52"/>
  <c r="P64" i="43"/>
  <c r="V753" i="47" s="1"/>
  <c r="Q291" i="52"/>
  <c r="P62" i="43"/>
  <c r="S985" i="47"/>
  <c r="M160" i="46"/>
  <c r="M187" i="46" s="1"/>
  <c r="M204" i="46" s="1"/>
  <c r="P366" i="52"/>
  <c r="O62" i="46"/>
  <c r="Q267" i="52"/>
  <c r="P63" i="42"/>
  <c r="V685" i="47" s="1"/>
  <c r="P246" i="52"/>
  <c r="O67" i="41"/>
  <c r="U622" i="47" s="1"/>
  <c r="N63" i="35"/>
  <c r="T216" i="47" s="1"/>
  <c r="Q271" i="52"/>
  <c r="P67" i="42"/>
  <c r="V689" i="47" s="1"/>
  <c r="S981" i="47"/>
  <c r="M156" i="46"/>
  <c r="M183" i="46" s="1"/>
  <c r="Q292" i="52"/>
  <c r="P63" i="43"/>
  <c r="V752" i="47" s="1"/>
  <c r="P49" i="52"/>
  <c r="O70" i="20"/>
  <c r="U89" i="47" s="1"/>
  <c r="O70" i="34"/>
  <c r="U156" i="47" s="1"/>
  <c r="P166" i="52"/>
  <c r="O62" i="38"/>
  <c r="U416" i="47" s="1"/>
  <c r="Q268" i="52"/>
  <c r="P64" i="42"/>
  <c r="Q44" i="52"/>
  <c r="P65" i="20"/>
  <c r="P65" i="34"/>
  <c r="N106" i="38"/>
  <c r="T445" i="47" s="1"/>
  <c r="N109" i="38"/>
  <c r="N163" i="38" s="1"/>
  <c r="N190" i="38" s="1"/>
  <c r="N207" i="38" s="1"/>
  <c r="T820" i="47"/>
  <c r="N104" i="38"/>
  <c r="T443" i="47" s="1"/>
  <c r="O95" i="42"/>
  <c r="O149" i="42" s="1"/>
  <c r="O176" i="42" s="1"/>
  <c r="O194" i="42" s="1"/>
  <c r="O94" i="43"/>
  <c r="U772" i="47" s="1"/>
  <c r="O102" i="42"/>
  <c r="U713" i="47" s="1"/>
  <c r="P167" i="52"/>
  <c r="O63" i="38"/>
  <c r="U417" i="47" s="1"/>
  <c r="S984" i="47"/>
  <c r="M159" i="46"/>
  <c r="M186" i="46" s="1"/>
  <c r="M203" i="46" s="1"/>
  <c r="O63" i="34"/>
  <c r="U149" i="47" s="1"/>
  <c r="P367" i="52"/>
  <c r="O63" i="46"/>
  <c r="Q369" i="52"/>
  <c r="P65" i="46"/>
  <c r="V955" i="47" s="1"/>
  <c r="P47" i="52"/>
  <c r="O68" i="20"/>
  <c r="O68" i="34"/>
  <c r="U154" i="47" s="1"/>
  <c r="N64" i="35"/>
  <c r="T217" i="47" s="1"/>
  <c r="P168" i="52"/>
  <c r="O64" i="38"/>
  <c r="Q266" i="52"/>
  <c r="P62" i="42"/>
  <c r="V684" i="47" s="1"/>
  <c r="Q342" i="52"/>
  <c r="P63" i="45"/>
  <c r="V886" i="47" s="1"/>
  <c r="P195" i="52"/>
  <c r="O66" i="39"/>
  <c r="U487" i="47" s="1"/>
  <c r="R344" i="52"/>
  <c r="Q65" i="45"/>
  <c r="Q295" i="52"/>
  <c r="P66" i="43"/>
  <c r="V755" i="47" s="1"/>
  <c r="P165" i="52"/>
  <c r="O61" i="38"/>
  <c r="U415" i="47" s="1"/>
  <c r="S974" i="47"/>
  <c r="M149" i="46"/>
  <c r="M176" i="46" s="1"/>
  <c r="M194" i="46" s="1"/>
  <c r="Q340" i="52"/>
  <c r="P61" i="45"/>
  <c r="V884" i="47" s="1"/>
  <c r="P249" i="52"/>
  <c r="O70" i="41"/>
  <c r="U625" i="47" s="1"/>
  <c r="S980" i="47"/>
  <c r="M155" i="46"/>
  <c r="M182" i="46" s="1"/>
  <c r="M199" i="46" s="1"/>
  <c r="P245" i="52"/>
  <c r="O66" i="41"/>
  <c r="P247" i="52"/>
  <c r="O68" i="41"/>
  <c r="U623" i="47" s="1"/>
  <c r="Q169" i="52"/>
  <c r="P65" i="38"/>
  <c r="Q244" i="52"/>
  <c r="P65" i="41"/>
  <c r="M157" i="46"/>
  <c r="M184" i="46" s="1"/>
  <c r="M201" i="46" s="1"/>
  <c r="S982" i="47"/>
  <c r="P170" i="52"/>
  <c r="O66" i="38"/>
  <c r="U420" i="47" s="1"/>
  <c r="Q348" i="52"/>
  <c r="P69" i="45"/>
  <c r="V892" i="47" s="1"/>
  <c r="Q298" i="52"/>
  <c r="P69" i="43"/>
  <c r="V758" i="47" s="1"/>
  <c r="P199" i="52"/>
  <c r="O70" i="39"/>
  <c r="U491" i="47" s="1"/>
  <c r="Q274" i="52"/>
  <c r="P70" i="42"/>
  <c r="V692" i="47" s="1"/>
  <c r="O116" i="52"/>
  <c r="N62" i="36"/>
  <c r="T282" i="47" s="1"/>
  <c r="P196" i="52"/>
  <c r="O67" i="39"/>
  <c r="U488" i="47" s="1"/>
  <c r="P171" i="52"/>
  <c r="O67" i="38"/>
  <c r="R294" i="52"/>
  <c r="Q65" i="43"/>
  <c r="N101" i="38"/>
  <c r="N155" i="38" s="1"/>
  <c r="N182" i="38" s="1"/>
  <c r="N61" i="35"/>
  <c r="N101" i="46"/>
  <c r="T957" i="47"/>
  <c r="M148" i="46"/>
  <c r="M175" i="46" s="1"/>
  <c r="S973" i="47"/>
  <c r="P317" i="52"/>
  <c r="O63" i="44"/>
  <c r="U819" i="47" s="1"/>
  <c r="N103" i="46"/>
  <c r="T959" i="47"/>
  <c r="Q299" i="52"/>
  <c r="P70" i="43"/>
  <c r="V759" i="47" s="1"/>
  <c r="P46" i="52"/>
  <c r="O67" i="34"/>
  <c r="U153" i="47" s="1"/>
  <c r="O67" i="20"/>
  <c r="U86" i="47" s="1"/>
  <c r="P172" i="52"/>
  <c r="O68" i="38"/>
  <c r="U422" i="47" s="1"/>
  <c r="N102" i="46"/>
  <c r="T958" i="47"/>
  <c r="P192" i="52"/>
  <c r="O63" i="39"/>
  <c r="R269" i="52"/>
  <c r="Q65" i="42"/>
  <c r="P248" i="52"/>
  <c r="O69" i="41"/>
  <c r="U624" i="47" s="1"/>
  <c r="N100" i="38"/>
  <c r="T439" i="47" s="1"/>
  <c r="N159" i="42"/>
  <c r="N186" i="42" s="1"/>
  <c r="N203" i="42" s="1"/>
  <c r="P352" i="52"/>
  <c r="P119" i="52"/>
  <c r="P114" i="52" s="1"/>
  <c r="P60" i="36" s="1"/>
  <c r="O65" i="36"/>
  <c r="U285" i="47" s="1"/>
  <c r="P322" i="52"/>
  <c r="O68" i="44"/>
  <c r="U824" i="47" s="1"/>
  <c r="P320" i="52"/>
  <c r="P371" i="52"/>
  <c r="O67" i="46"/>
  <c r="P240" i="52"/>
  <c r="O61" i="41"/>
  <c r="U616" i="47" s="1"/>
  <c r="Q347" i="52"/>
  <c r="P68" i="45"/>
  <c r="O122" i="52"/>
  <c r="N68" i="36"/>
  <c r="P373" i="52"/>
  <c r="O69" i="46"/>
  <c r="Q319" i="52"/>
  <c r="P65" i="44"/>
  <c r="Q296" i="52"/>
  <c r="P67" i="43"/>
  <c r="V756" i="47" s="1"/>
  <c r="P372" i="52"/>
  <c r="O68" i="46"/>
  <c r="P174" i="52"/>
  <c r="O70" i="38"/>
  <c r="P197" i="52"/>
  <c r="O68" i="39"/>
  <c r="U489" i="47" s="1"/>
  <c r="P242" i="52"/>
  <c r="O63" i="41"/>
  <c r="U618" i="47" s="1"/>
  <c r="Q272" i="52"/>
  <c r="P68" i="42"/>
  <c r="P365" i="52"/>
  <c r="N103" i="38"/>
  <c r="N157" i="38" s="1"/>
  <c r="N184" i="38" s="1"/>
  <c r="Q339" i="52"/>
  <c r="Q60" i="45" s="1"/>
  <c r="O177" i="52"/>
  <c r="Q349" i="52"/>
  <c r="P70" i="45"/>
  <c r="V893" i="47" s="1"/>
  <c r="N100" i="46"/>
  <c r="T956" i="47"/>
  <c r="N98" i="46"/>
  <c r="T954" i="47"/>
  <c r="S983" i="47"/>
  <c r="M158" i="46"/>
  <c r="M185" i="46" s="1"/>
  <c r="M202" i="46" s="1"/>
  <c r="M154" i="46"/>
  <c r="M181" i="46" s="1"/>
  <c r="M198" i="46" s="1"/>
  <c r="S979" i="47"/>
  <c r="O60" i="46"/>
  <c r="P364" i="52"/>
  <c r="O377" i="52"/>
  <c r="O60" i="34"/>
  <c r="U146" i="47" s="1"/>
  <c r="O60" i="20"/>
  <c r="U79" i="47" s="1"/>
  <c r="P315" i="52"/>
  <c r="O61" i="44"/>
  <c r="Q273" i="52"/>
  <c r="P69" i="42"/>
  <c r="V691" i="47" s="1"/>
  <c r="P198" i="52"/>
  <c r="O69" i="39"/>
  <c r="U490" i="47" s="1"/>
  <c r="O121" i="52"/>
  <c r="N67" i="36"/>
  <c r="T287" i="47" s="1"/>
  <c r="P40" i="52"/>
  <c r="O61" i="34"/>
  <c r="U147" i="47" s="1"/>
  <c r="O61" i="20"/>
  <c r="U80" i="47" s="1"/>
  <c r="P370" i="52"/>
  <c r="O66" i="46"/>
  <c r="P368" i="52"/>
  <c r="O64" i="46"/>
  <c r="Q297" i="52"/>
  <c r="P68" i="43"/>
  <c r="V757" i="47" s="1"/>
  <c r="S978" i="47"/>
  <c r="M153" i="46"/>
  <c r="M180" i="46" s="1"/>
  <c r="Q345" i="52"/>
  <c r="P66" i="45"/>
  <c r="V889" i="47" s="1"/>
  <c r="N99" i="46"/>
  <c r="T950" i="47"/>
  <c r="N94" i="46"/>
  <c r="N105" i="46"/>
  <c r="N106" i="46"/>
  <c r="N104" i="46"/>
  <c r="Q341" i="52"/>
  <c r="P62" i="45"/>
  <c r="V885" i="47" s="1"/>
  <c r="P43" i="52"/>
  <c r="O64" i="34"/>
  <c r="U150" i="47" s="1"/>
  <c r="O64" i="20"/>
  <c r="P316" i="52"/>
  <c r="O62" i="44"/>
  <c r="U818" i="47" s="1"/>
  <c r="Q346" i="52"/>
  <c r="P67" i="45"/>
  <c r="V890" i="47" s="1"/>
  <c r="P48" i="52"/>
  <c r="O69" i="34"/>
  <c r="U155" i="47" s="1"/>
  <c r="O69" i="20"/>
  <c r="U88" i="47" s="1"/>
  <c r="P45" i="52"/>
  <c r="O66" i="34"/>
  <c r="U152" i="47" s="1"/>
  <c r="O66" i="20"/>
  <c r="U85" i="47" s="1"/>
  <c r="Q290" i="52"/>
  <c r="P61" i="43"/>
  <c r="P191" i="52"/>
  <c r="O62" i="39"/>
  <c r="U483" i="47" s="1"/>
  <c r="P190" i="52"/>
  <c r="O61" i="39"/>
  <c r="Q270" i="52"/>
  <c r="P66" i="42"/>
  <c r="V688" i="47" s="1"/>
  <c r="P323" i="52"/>
  <c r="O69" i="44"/>
  <c r="U825" i="47" s="1"/>
  <c r="Q265" i="52"/>
  <c r="P61" i="42"/>
  <c r="V683" i="47" s="1"/>
  <c r="P241" i="52"/>
  <c r="O62" i="41"/>
  <c r="U617" i="47" s="1"/>
  <c r="N95" i="46"/>
  <c r="K152" i="36"/>
  <c r="K179" i="36" s="1"/>
  <c r="O117" i="52"/>
  <c r="O63" i="36" s="1"/>
  <c r="T283" i="47"/>
  <c r="O124" i="52"/>
  <c r="O70" i="36" s="1"/>
  <c r="T290" i="47"/>
  <c r="S290" i="47"/>
  <c r="K156" i="36"/>
  <c r="K183" i="36" s="1"/>
  <c r="Q307" i="47"/>
  <c r="M108" i="36"/>
  <c r="S281" i="47"/>
  <c r="Q308" i="47"/>
  <c r="K157" i="36"/>
  <c r="K184" i="36" s="1"/>
  <c r="O115" i="52"/>
  <c r="O61" i="36" s="1"/>
  <c r="Q304" i="47"/>
  <c r="K153" i="36"/>
  <c r="K180" i="36" s="1"/>
  <c r="K198" i="36" s="1"/>
  <c r="Q311" i="47"/>
  <c r="K160" i="36"/>
  <c r="K187" i="36" s="1"/>
  <c r="O118" i="52"/>
  <c r="O64" i="36" s="1"/>
  <c r="T284" i="47"/>
  <c r="Q313" i="47"/>
  <c r="K162" i="36"/>
  <c r="K189" i="36" s="1"/>
  <c r="K206" i="36" s="1"/>
  <c r="Q305" i="47"/>
  <c r="K154" i="36"/>
  <c r="K181" i="36" s="1"/>
  <c r="K199" i="36" s="1"/>
  <c r="Q312" i="47"/>
  <c r="K161" i="36"/>
  <c r="K188" i="36" s="1"/>
  <c r="K205" i="36" s="1"/>
  <c r="Q315" i="47"/>
  <c r="K164" i="36"/>
  <c r="K191" i="36" s="1"/>
  <c r="Q314" i="47"/>
  <c r="K163" i="36"/>
  <c r="K190" i="36" s="1"/>
  <c r="K207" i="36" s="1"/>
  <c r="L110" i="36"/>
  <c r="L98" i="36"/>
  <c r="L100" i="36"/>
  <c r="R288" i="47"/>
  <c r="L109" i="36"/>
  <c r="L106" i="36"/>
  <c r="L104" i="36"/>
  <c r="L103" i="36"/>
  <c r="L99" i="36"/>
  <c r="L107" i="36"/>
  <c r="L108" i="36"/>
  <c r="L105" i="36"/>
  <c r="L101" i="36"/>
  <c r="L102" i="36"/>
  <c r="Q309" i="47"/>
  <c r="K158" i="36"/>
  <c r="K185" i="36" s="1"/>
  <c r="K202" i="36" s="1"/>
  <c r="Q64" i="52"/>
  <c r="P77" i="52"/>
  <c r="X5" i="20"/>
  <c r="X11" i="20" s="1"/>
  <c r="X5" i="37"/>
  <c r="X11" i="37" s="1"/>
  <c r="X5" i="42"/>
  <c r="X11" i="42" s="1"/>
  <c r="X5" i="45"/>
  <c r="X11" i="45" s="1"/>
  <c r="X5" i="41"/>
  <c r="X11" i="41" s="1"/>
  <c r="X5" i="36"/>
  <c r="X11" i="36" s="1"/>
  <c r="X5" i="43"/>
  <c r="X11" i="43" s="1"/>
  <c r="X5" i="46"/>
  <c r="X11" i="46" s="1"/>
  <c r="X5" i="48"/>
  <c r="X5" i="39"/>
  <c r="X11" i="39" s="1"/>
  <c r="X5" i="44"/>
  <c r="X11" i="44" s="1"/>
  <c r="X5" i="38"/>
  <c r="X11" i="38" s="1"/>
  <c r="X5" i="1"/>
  <c r="X11" i="1" s="1"/>
  <c r="X5" i="35"/>
  <c r="X11" i="35" s="1"/>
  <c r="X5" i="34"/>
  <c r="X11" i="34" s="1"/>
  <c r="X5" i="40"/>
  <c r="X11" i="40" s="1"/>
  <c r="V687" i="47"/>
  <c r="U419" i="47"/>
  <c r="V167" i="34"/>
  <c r="V194" i="34" s="1"/>
  <c r="T84" i="38"/>
  <c r="U79" i="38"/>
  <c r="V749" i="47"/>
  <c r="AC136" i="47"/>
  <c r="W166" i="34"/>
  <c r="AC337" i="47"/>
  <c r="W166" i="37"/>
  <c r="V163" i="43"/>
  <c r="V190" i="43" s="1"/>
  <c r="U151" i="47"/>
  <c r="V163" i="46"/>
  <c r="V190" i="46" s="1"/>
  <c r="V167" i="35"/>
  <c r="V194" i="35" s="1"/>
  <c r="V167" i="37"/>
  <c r="V194" i="37" s="1"/>
  <c r="V163" i="45"/>
  <c r="V190" i="45" s="1"/>
  <c r="V883" i="47"/>
  <c r="AC538" i="47"/>
  <c r="W166" i="40"/>
  <c r="AC739" i="47"/>
  <c r="W162" i="43"/>
  <c r="V167" i="41"/>
  <c r="V194" i="41" s="1"/>
  <c r="T84" i="39"/>
  <c r="U79" i="39"/>
  <c r="U84" i="47"/>
  <c r="S151" i="40"/>
  <c r="Y563" i="47"/>
  <c r="T147" i="1"/>
  <c r="Z27" i="47"/>
  <c r="U80" i="1"/>
  <c r="Y161" i="47"/>
  <c r="S151" i="34"/>
  <c r="AC806" i="47"/>
  <c r="W166" i="44"/>
  <c r="V754" i="47"/>
  <c r="S151" i="39"/>
  <c r="Y496" i="47"/>
  <c r="V167" i="44"/>
  <c r="V194" i="44" s="1"/>
  <c r="U486" i="47"/>
  <c r="V163" i="1"/>
  <c r="V190" i="1" s="1"/>
  <c r="U414" i="47"/>
  <c r="U79" i="40"/>
  <c r="T84" i="40"/>
  <c r="Y228" i="47"/>
  <c r="S151" i="35"/>
  <c r="V167" i="36"/>
  <c r="V194" i="36" s="1"/>
  <c r="T147" i="45"/>
  <c r="Z898" i="47"/>
  <c r="U80" i="45"/>
  <c r="U79" i="34"/>
  <c r="T84" i="34"/>
  <c r="AC873" i="47"/>
  <c r="W162" i="45"/>
  <c r="AC69" i="47"/>
  <c r="W166" i="20"/>
  <c r="Y13" i="19"/>
  <c r="S151" i="44"/>
  <c r="Y831" i="47"/>
  <c r="Y362" i="47"/>
  <c r="S151" i="37"/>
  <c r="U79" i="35"/>
  <c r="T84" i="35"/>
  <c r="U620" i="47"/>
  <c r="V167" i="20"/>
  <c r="V194" i="20" s="1"/>
  <c r="AC940" i="47"/>
  <c r="W162" i="46"/>
  <c r="AC605" i="47"/>
  <c r="W166" i="41"/>
  <c r="T84" i="44"/>
  <c r="U79" i="44"/>
  <c r="T84" i="37"/>
  <c r="U79" i="37"/>
  <c r="V167" i="40"/>
  <c r="V194" i="40" s="1"/>
  <c r="T169" i="47"/>
  <c r="U821" i="47"/>
  <c r="S151" i="20"/>
  <c r="Y94" i="47"/>
  <c r="R35" i="51"/>
  <c r="V682" i="47"/>
  <c r="AC2" i="47"/>
  <c r="W162" i="1"/>
  <c r="AC471" i="47"/>
  <c r="W166" i="39"/>
  <c r="T507" i="47"/>
  <c r="S151" i="41"/>
  <c r="Y630" i="47"/>
  <c r="V167" i="39"/>
  <c r="V194" i="39" s="1"/>
  <c r="V888" i="47"/>
  <c r="Y295" i="47"/>
  <c r="S151" i="36"/>
  <c r="T84" i="20"/>
  <c r="U79" i="20"/>
  <c r="U104" i="48"/>
  <c r="S30" i="51"/>
  <c r="AC270" i="47"/>
  <c r="W166" i="36"/>
  <c r="W11" i="48"/>
  <c r="V16" i="51"/>
  <c r="V18" i="51" s="1"/>
  <c r="T147" i="46"/>
  <c r="U80" i="46"/>
  <c r="Z965" i="47"/>
  <c r="T147" i="42"/>
  <c r="U80" i="42"/>
  <c r="Z697" i="47"/>
  <c r="U79" i="41"/>
  <c r="T84" i="41"/>
  <c r="T511" i="47"/>
  <c r="Z764" i="47"/>
  <c r="U80" i="43"/>
  <c r="T147" i="43"/>
  <c r="V167" i="38"/>
  <c r="V194" i="38" s="1"/>
  <c r="U99" i="48"/>
  <c r="S32" i="51"/>
  <c r="Y429" i="47"/>
  <c r="S151" i="38"/>
  <c r="T84" i="36"/>
  <c r="U79" i="36"/>
  <c r="V163" i="42"/>
  <c r="V190" i="42" s="1"/>
  <c r="AC203" i="47"/>
  <c r="W166" i="35"/>
  <c r="AC672" i="47"/>
  <c r="W162" i="42"/>
  <c r="AC404" i="47"/>
  <c r="W166" i="38"/>
  <c r="O92" i="52" l="1"/>
  <c r="N105" i="20"/>
  <c r="T109" i="47" s="1"/>
  <c r="N103" i="20"/>
  <c r="T107" i="47" s="1"/>
  <c r="N100" i="20"/>
  <c r="N154" i="20" s="1"/>
  <c r="N181" i="20" s="1"/>
  <c r="N199" i="20" s="1"/>
  <c r="T86" i="47"/>
  <c r="N162" i="34"/>
  <c r="N189" i="34" s="1"/>
  <c r="N206" i="34" s="1"/>
  <c r="Q164" i="52"/>
  <c r="Q60" i="38" s="1"/>
  <c r="O63" i="20"/>
  <c r="U82" i="47" s="1"/>
  <c r="P94" i="52"/>
  <c r="N108" i="20"/>
  <c r="T112" i="47" s="1"/>
  <c r="M152" i="34"/>
  <c r="M179" i="34" s="1"/>
  <c r="M158" i="20"/>
  <c r="M185" i="20" s="1"/>
  <c r="M202" i="20" s="1"/>
  <c r="M162" i="34"/>
  <c r="M189" i="34" s="1"/>
  <c r="M206" i="34" s="1"/>
  <c r="O90" i="52"/>
  <c r="N102" i="20"/>
  <c r="N156" i="20" s="1"/>
  <c r="N183" i="20" s="1"/>
  <c r="N109" i="20"/>
  <c r="T113" i="47" s="1"/>
  <c r="N107" i="20"/>
  <c r="T111" i="47" s="1"/>
  <c r="N158" i="20"/>
  <c r="N185" i="20" s="1"/>
  <c r="N202" i="20" s="1"/>
  <c r="N106" i="20"/>
  <c r="T110" i="47" s="1"/>
  <c r="N98" i="20"/>
  <c r="N152" i="20" s="1"/>
  <c r="N179" i="20" s="1"/>
  <c r="N99" i="20"/>
  <c r="T103" i="47" s="1"/>
  <c r="M153" i="41"/>
  <c r="M180" i="41" s="1"/>
  <c r="M198" i="41" s="1"/>
  <c r="M164" i="41"/>
  <c r="M191" i="41" s="1"/>
  <c r="M208" i="41" s="1"/>
  <c r="S172" i="47"/>
  <c r="O97" i="52"/>
  <c r="M163" i="20"/>
  <c r="M190" i="20" s="1"/>
  <c r="M207" i="20" s="1"/>
  <c r="M164" i="34"/>
  <c r="M191" i="34" s="1"/>
  <c r="S110" i="47"/>
  <c r="S109" i="47"/>
  <c r="M163" i="34"/>
  <c r="M190" i="34" s="1"/>
  <c r="M207" i="34" s="1"/>
  <c r="S106" i="47"/>
  <c r="O148" i="45"/>
  <c r="O175" i="45" s="1"/>
  <c r="O327" i="52"/>
  <c r="M162" i="41"/>
  <c r="M189" i="41" s="1"/>
  <c r="M206" i="41" s="1"/>
  <c r="O64" i="44"/>
  <c r="U820" i="47" s="1"/>
  <c r="O149" i="45"/>
  <c r="O176" i="45" s="1"/>
  <c r="O194" i="45" s="1"/>
  <c r="N163" i="39"/>
  <c r="N190" i="39" s="1"/>
  <c r="N207" i="39" s="1"/>
  <c r="N152" i="41"/>
  <c r="N179" i="41" s="1"/>
  <c r="S171" i="47"/>
  <c r="M153" i="34"/>
  <c r="M180" i="34" s="1"/>
  <c r="M198" i="34" s="1"/>
  <c r="M153" i="20"/>
  <c r="M180" i="20" s="1"/>
  <c r="M198" i="20" s="1"/>
  <c r="N69" i="35"/>
  <c r="T222" i="47" s="1"/>
  <c r="M154" i="41"/>
  <c r="M181" i="41" s="1"/>
  <c r="M199" i="41" s="1"/>
  <c r="T105" i="47"/>
  <c r="M100" i="35"/>
  <c r="M154" i="35" s="1"/>
  <c r="M181" i="35" s="1"/>
  <c r="M199" i="35" s="1"/>
  <c r="O95" i="52"/>
  <c r="O66" i="35" s="1"/>
  <c r="N68" i="35"/>
  <c r="T221" i="47" s="1"/>
  <c r="O99" i="52"/>
  <c r="P99" i="52" s="1"/>
  <c r="M158" i="34"/>
  <c r="M185" i="34" s="1"/>
  <c r="M202" i="34" s="1"/>
  <c r="M157" i="41"/>
  <c r="M184" i="41" s="1"/>
  <c r="S846" i="47"/>
  <c r="N158" i="38"/>
  <c r="N185" i="38" s="1"/>
  <c r="N202" i="38" s="1"/>
  <c r="O91" i="52"/>
  <c r="P91" i="52" s="1"/>
  <c r="M101" i="35"/>
  <c r="S239" i="47" s="1"/>
  <c r="M157" i="34"/>
  <c r="M184" i="34" s="1"/>
  <c r="O93" i="52"/>
  <c r="P93" i="52" s="1"/>
  <c r="N153" i="41"/>
  <c r="N180" i="41" s="1"/>
  <c r="N198" i="41" s="1"/>
  <c r="T176" i="47"/>
  <c r="M105" i="35"/>
  <c r="M159" i="35" s="1"/>
  <c r="M186" i="35" s="1"/>
  <c r="M203" i="35" s="1"/>
  <c r="M102" i="35"/>
  <c r="S240" i="47" s="1"/>
  <c r="N164" i="20"/>
  <c r="N191" i="20" s="1"/>
  <c r="M103" i="35"/>
  <c r="S241" i="47" s="1"/>
  <c r="O123" i="52"/>
  <c r="O69" i="36" s="1"/>
  <c r="M99" i="35"/>
  <c r="S237" i="47" s="1"/>
  <c r="M110" i="35"/>
  <c r="S248" i="47" s="1"/>
  <c r="O151" i="43"/>
  <c r="O178" i="43" s="1"/>
  <c r="M106" i="35"/>
  <c r="S244" i="47" s="1"/>
  <c r="M108" i="35"/>
  <c r="M162" i="35" s="1"/>
  <c r="M189" i="35" s="1"/>
  <c r="M206" i="35" s="1"/>
  <c r="M156" i="41"/>
  <c r="M183" i="41" s="1"/>
  <c r="M160" i="41"/>
  <c r="M187" i="41" s="1"/>
  <c r="M155" i="41"/>
  <c r="M182" i="41" s="1"/>
  <c r="N161" i="38"/>
  <c r="N188" i="38" s="1"/>
  <c r="N205" i="38" s="1"/>
  <c r="M160" i="44"/>
  <c r="M187" i="44" s="1"/>
  <c r="L164" i="35"/>
  <c r="L191" i="35" s="1"/>
  <c r="N162" i="38"/>
  <c r="N189" i="38" s="1"/>
  <c r="N206" i="38" s="1"/>
  <c r="R264" i="52"/>
  <c r="R60" i="42" s="1"/>
  <c r="M159" i="41"/>
  <c r="M186" i="41" s="1"/>
  <c r="M203" i="41" s="1"/>
  <c r="N98" i="44"/>
  <c r="T839" i="47" s="1"/>
  <c r="S178" i="47"/>
  <c r="O156" i="43"/>
  <c r="O183" i="43" s="1"/>
  <c r="O159" i="45"/>
  <c r="O186" i="45" s="1"/>
  <c r="O203" i="45" s="1"/>
  <c r="M104" i="35"/>
  <c r="S242" i="47" s="1"/>
  <c r="M107" i="35"/>
  <c r="M161" i="35" s="1"/>
  <c r="M188" i="35" s="1"/>
  <c r="M205" i="35" s="1"/>
  <c r="M98" i="35"/>
  <c r="M152" i="35" s="1"/>
  <c r="M179" i="35" s="1"/>
  <c r="M109" i="35"/>
  <c r="M163" i="35" s="1"/>
  <c r="M190" i="35" s="1"/>
  <c r="M207" i="35" s="1"/>
  <c r="M161" i="44"/>
  <c r="M188" i="44" s="1"/>
  <c r="M205" i="44" s="1"/>
  <c r="M152" i="41"/>
  <c r="M179" i="41" s="1"/>
  <c r="T106" i="47"/>
  <c r="S644" i="47"/>
  <c r="P189" i="52"/>
  <c r="P60" i="39" s="1"/>
  <c r="O252" i="52"/>
  <c r="N162" i="20"/>
  <c r="N189" i="20" s="1"/>
  <c r="N206" i="20" s="1"/>
  <c r="N127" i="52"/>
  <c r="M156" i="44"/>
  <c r="M183" i="44" s="1"/>
  <c r="O160" i="45"/>
  <c r="O187" i="45" s="1"/>
  <c r="O204" i="45" s="1"/>
  <c r="N154" i="41"/>
  <c r="N181" i="41" s="1"/>
  <c r="N199" i="41" s="1"/>
  <c r="O64" i="41"/>
  <c r="U619" i="47" s="1"/>
  <c r="S851" i="47"/>
  <c r="P243" i="52"/>
  <c r="Q243" i="52" s="1"/>
  <c r="R239" i="47"/>
  <c r="M161" i="41"/>
  <c r="M188" i="41" s="1"/>
  <c r="M205" i="41" s="1"/>
  <c r="N156" i="41"/>
  <c r="N183" i="41" s="1"/>
  <c r="T178" i="47"/>
  <c r="O157" i="45"/>
  <c r="O184" i="45" s="1"/>
  <c r="O201" i="45" s="1"/>
  <c r="N102" i="52"/>
  <c r="L153" i="35"/>
  <c r="L180" i="35" s="1"/>
  <c r="L198" i="35" s="1"/>
  <c r="M158" i="44"/>
  <c r="M185" i="44" s="1"/>
  <c r="M202" i="44" s="1"/>
  <c r="M154" i="44"/>
  <c r="M181" i="44" s="1"/>
  <c r="M199" i="44" s="1"/>
  <c r="S840" i="47"/>
  <c r="M152" i="44"/>
  <c r="M179" i="44" s="1"/>
  <c r="S849" i="47"/>
  <c r="M162" i="44"/>
  <c r="M189" i="44" s="1"/>
  <c r="M206" i="44" s="1"/>
  <c r="O120" i="52"/>
  <c r="O66" i="36" s="1"/>
  <c r="U286" i="47" s="1"/>
  <c r="M155" i="44"/>
  <c r="M182" i="44" s="1"/>
  <c r="S844" i="47"/>
  <c r="M157" i="44"/>
  <c r="M184" i="44" s="1"/>
  <c r="O96" i="52"/>
  <c r="O67" i="35" s="1"/>
  <c r="U220" i="47" s="1"/>
  <c r="O89" i="52"/>
  <c r="O60" i="35" s="1"/>
  <c r="U213" i="47" s="1"/>
  <c r="T170" i="47"/>
  <c r="U773" i="47"/>
  <c r="N161" i="41"/>
  <c r="N188" i="41" s="1"/>
  <c r="N205" i="41" s="1"/>
  <c r="N156" i="34"/>
  <c r="N183" i="34" s="1"/>
  <c r="P239" i="52"/>
  <c r="P60" i="41" s="1"/>
  <c r="V615" i="47" s="1"/>
  <c r="T441" i="47"/>
  <c r="R245" i="47"/>
  <c r="N156" i="39"/>
  <c r="N183" i="39" s="1"/>
  <c r="O151" i="42"/>
  <c r="O178" i="42" s="1"/>
  <c r="N161" i="20"/>
  <c r="N188" i="20" s="1"/>
  <c r="N205" i="20" s="1"/>
  <c r="T510" i="47"/>
  <c r="U910" i="47"/>
  <c r="L156" i="35"/>
  <c r="L183" i="35" s="1"/>
  <c r="P222" i="52"/>
  <c r="O68" i="40"/>
  <c r="U556" i="47" s="1"/>
  <c r="T442" i="47"/>
  <c r="O160" i="42"/>
  <c r="O187" i="42" s="1"/>
  <c r="O204" i="42" s="1"/>
  <c r="O66" i="40"/>
  <c r="U554" i="47" s="1"/>
  <c r="P220" i="52"/>
  <c r="P65" i="40"/>
  <c r="Q219" i="52"/>
  <c r="O62" i="40"/>
  <c r="U550" i="47" s="1"/>
  <c r="P216" i="52"/>
  <c r="P215" i="52"/>
  <c r="O61" i="40"/>
  <c r="U549" i="47" s="1"/>
  <c r="O64" i="40"/>
  <c r="U552" i="47" s="1"/>
  <c r="P218" i="52"/>
  <c r="O70" i="40"/>
  <c r="U558" i="47" s="1"/>
  <c r="P224" i="52"/>
  <c r="P217" i="52"/>
  <c r="O63" i="40"/>
  <c r="U551" i="47" s="1"/>
  <c r="P223" i="52"/>
  <c r="O69" i="40"/>
  <c r="U557" i="47" s="1"/>
  <c r="P221" i="52"/>
  <c r="O67" i="40"/>
  <c r="U555" i="47" s="1"/>
  <c r="S575" i="47"/>
  <c r="M156" i="40"/>
  <c r="M183" i="40" s="1"/>
  <c r="M159" i="40"/>
  <c r="M186" i="40" s="1"/>
  <c r="M203" i="40" s="1"/>
  <c r="S578" i="47"/>
  <c r="S580" i="47"/>
  <c r="M161" i="40"/>
  <c r="M188" i="40" s="1"/>
  <c r="M205" i="40" s="1"/>
  <c r="M153" i="40"/>
  <c r="M180" i="40" s="1"/>
  <c r="M198" i="40" s="1"/>
  <c r="S572" i="47"/>
  <c r="M155" i="40"/>
  <c r="M182" i="40" s="1"/>
  <c r="S574" i="47"/>
  <c r="S581" i="47"/>
  <c r="M162" i="40"/>
  <c r="M189" i="40" s="1"/>
  <c r="M206" i="40" s="1"/>
  <c r="M160" i="40"/>
  <c r="M187" i="40" s="1"/>
  <c r="S579" i="47"/>
  <c r="O60" i="40"/>
  <c r="P214" i="52"/>
  <c r="O227" i="52"/>
  <c r="S576" i="47"/>
  <c r="M157" i="40"/>
  <c r="M184" i="40" s="1"/>
  <c r="S573" i="47"/>
  <c r="M154" i="40"/>
  <c r="M181" i="40" s="1"/>
  <c r="M199" i="40" s="1"/>
  <c r="N106" i="40"/>
  <c r="N104" i="40"/>
  <c r="T548" i="47"/>
  <c r="N110" i="40"/>
  <c r="N99" i="40"/>
  <c r="N100" i="40"/>
  <c r="N108" i="40"/>
  <c r="N98" i="40"/>
  <c r="N103" i="40"/>
  <c r="N109" i="40"/>
  <c r="N105" i="40"/>
  <c r="N101" i="40"/>
  <c r="N107" i="40"/>
  <c r="N102" i="40"/>
  <c r="S582" i="47"/>
  <c r="M163" i="40"/>
  <c r="M190" i="40" s="1"/>
  <c r="M207" i="40" s="1"/>
  <c r="S571" i="47"/>
  <c r="M152" i="40"/>
  <c r="M179" i="40" s="1"/>
  <c r="N155" i="34"/>
  <c r="N182" i="34" s="1"/>
  <c r="S583" i="47"/>
  <c r="M164" i="40"/>
  <c r="M191" i="40" s="1"/>
  <c r="M208" i="40" s="1"/>
  <c r="S577" i="47"/>
  <c r="M158" i="40"/>
  <c r="M185" i="40" s="1"/>
  <c r="M202" i="40" s="1"/>
  <c r="Q39" i="52"/>
  <c r="Q60" i="34" s="1"/>
  <c r="O150" i="42"/>
  <c r="O177" i="42" s="1"/>
  <c r="O195" i="42" s="1"/>
  <c r="O152" i="42"/>
  <c r="O179" i="42" s="1"/>
  <c r="T648" i="47"/>
  <c r="U914" i="47"/>
  <c r="N164" i="39"/>
  <c r="N191" i="39" s="1"/>
  <c r="T440" i="47"/>
  <c r="T509" i="47"/>
  <c r="N153" i="39"/>
  <c r="N180" i="39" s="1"/>
  <c r="N198" i="39" s="1"/>
  <c r="O148" i="43"/>
  <c r="O175" i="43" s="1"/>
  <c r="P60" i="34"/>
  <c r="V146" i="47" s="1"/>
  <c r="O148" i="42"/>
  <c r="O175" i="42" s="1"/>
  <c r="N157" i="34"/>
  <c r="N184" i="34" s="1"/>
  <c r="R242" i="47"/>
  <c r="L158" i="35"/>
  <c r="L185" i="35" s="1"/>
  <c r="L202" i="35" s="1"/>
  <c r="R243" i="47"/>
  <c r="L159" i="35"/>
  <c r="L186" i="35" s="1"/>
  <c r="L203" i="35" s="1"/>
  <c r="T104" i="47"/>
  <c r="R246" i="47"/>
  <c r="L162" i="35"/>
  <c r="L189" i="35" s="1"/>
  <c r="L206" i="35" s="1"/>
  <c r="O156" i="42"/>
  <c r="O183" i="42" s="1"/>
  <c r="N152" i="38"/>
  <c r="N179" i="38" s="1"/>
  <c r="S246" i="47"/>
  <c r="R238" i="47"/>
  <c r="L154" i="35"/>
  <c r="L181" i="35" s="1"/>
  <c r="L199" i="35" s="1"/>
  <c r="N160" i="41"/>
  <c r="N187" i="41" s="1"/>
  <c r="R241" i="47"/>
  <c r="R247" i="47"/>
  <c r="L163" i="35"/>
  <c r="L190" i="35" s="1"/>
  <c r="L207" i="35" s="1"/>
  <c r="L152" i="35"/>
  <c r="L179" i="35" s="1"/>
  <c r="N160" i="20"/>
  <c r="N187" i="20" s="1"/>
  <c r="L160" i="35"/>
  <c r="L187" i="35" s="1"/>
  <c r="O154" i="43"/>
  <c r="O181" i="43" s="1"/>
  <c r="O198" i="43" s="1"/>
  <c r="T448" i="47"/>
  <c r="O150" i="45"/>
  <c r="O177" i="45" s="1"/>
  <c r="O195" i="45" s="1"/>
  <c r="N159" i="20"/>
  <c r="N186" i="20" s="1"/>
  <c r="N203" i="20" s="1"/>
  <c r="N160" i="34"/>
  <c r="N187" i="34" s="1"/>
  <c r="R289" i="52"/>
  <c r="R60" i="43" s="1"/>
  <c r="T976" i="47"/>
  <c r="T171" i="47"/>
  <c r="N160" i="39"/>
  <c r="N187" i="39" s="1"/>
  <c r="O155" i="45"/>
  <c r="O182" i="45" s="1"/>
  <c r="O199" i="45" s="1"/>
  <c r="O152" i="43"/>
  <c r="O179" i="43" s="1"/>
  <c r="O154" i="45"/>
  <c r="O181" i="45" s="1"/>
  <c r="O198" i="45" s="1"/>
  <c r="N160" i="38"/>
  <c r="N187" i="38" s="1"/>
  <c r="N163" i="41"/>
  <c r="N190" i="41" s="1"/>
  <c r="N207" i="41" s="1"/>
  <c r="N157" i="20"/>
  <c r="N184" i="20" s="1"/>
  <c r="N152" i="39"/>
  <c r="N179" i="39" s="1"/>
  <c r="O157" i="43"/>
  <c r="O184" i="43" s="1"/>
  <c r="O201" i="43" s="1"/>
  <c r="N101" i="44"/>
  <c r="N102" i="44"/>
  <c r="N107" i="44"/>
  <c r="N108" i="44"/>
  <c r="N106" i="44"/>
  <c r="T847" i="47" s="1"/>
  <c r="N105" i="44"/>
  <c r="N159" i="44" s="1"/>
  <c r="N186" i="44" s="1"/>
  <c r="N203" i="44" s="1"/>
  <c r="N158" i="41"/>
  <c r="N185" i="41" s="1"/>
  <c r="N202" i="41" s="1"/>
  <c r="N110" i="44"/>
  <c r="N104" i="44"/>
  <c r="N100" i="44"/>
  <c r="N109" i="44"/>
  <c r="N155" i="41"/>
  <c r="N182" i="41" s="1"/>
  <c r="O158" i="45"/>
  <c r="O185" i="45" s="1"/>
  <c r="O202" i="45" s="1"/>
  <c r="N154" i="39"/>
  <c r="N181" i="39" s="1"/>
  <c r="N199" i="39" s="1"/>
  <c r="N159" i="38"/>
  <c r="N186" i="38" s="1"/>
  <c r="N203" i="38" s="1"/>
  <c r="N158" i="34"/>
  <c r="N185" i="34" s="1"/>
  <c r="N202" i="34" s="1"/>
  <c r="O158" i="42"/>
  <c r="O185" i="42" s="1"/>
  <c r="O202" i="42" s="1"/>
  <c r="N162" i="39"/>
  <c r="N189" i="39" s="1"/>
  <c r="N206" i="39" s="1"/>
  <c r="P104" i="45"/>
  <c r="P158" i="45" s="1"/>
  <c r="P185" i="45" s="1"/>
  <c r="P202" i="45" s="1"/>
  <c r="O100" i="20"/>
  <c r="U104" i="47" s="1"/>
  <c r="N164" i="34"/>
  <c r="N191" i="34" s="1"/>
  <c r="O153" i="42"/>
  <c r="O180" i="42" s="1"/>
  <c r="O160" i="43"/>
  <c r="O187" i="43" s="1"/>
  <c r="O204" i="43" s="1"/>
  <c r="O109" i="39"/>
  <c r="U515" i="47" s="1"/>
  <c r="O102" i="20"/>
  <c r="O156" i="20" s="1"/>
  <c r="O183" i="20" s="1"/>
  <c r="O102" i="39"/>
  <c r="U508" i="47" s="1"/>
  <c r="O60" i="44"/>
  <c r="U816" i="47" s="1"/>
  <c r="P314" i="52"/>
  <c r="P327" i="52" s="1"/>
  <c r="N99" i="44"/>
  <c r="T816" i="47"/>
  <c r="N103" i="44"/>
  <c r="U711" i="47"/>
  <c r="P96" i="45"/>
  <c r="V908" i="47" s="1"/>
  <c r="P95" i="43"/>
  <c r="P149" i="43" s="1"/>
  <c r="P176" i="43" s="1"/>
  <c r="P194" i="43" s="1"/>
  <c r="U712" i="47"/>
  <c r="N153" i="38"/>
  <c r="N180" i="38" s="1"/>
  <c r="N198" i="38" s="1"/>
  <c r="U482" i="47"/>
  <c r="U782" i="47"/>
  <c r="P101" i="45"/>
  <c r="P155" i="45" s="1"/>
  <c r="P182" i="45" s="1"/>
  <c r="P199" i="45" s="1"/>
  <c r="T645" i="47"/>
  <c r="T102" i="47"/>
  <c r="N163" i="34"/>
  <c r="N190" i="34" s="1"/>
  <c r="N207" i="34" s="1"/>
  <c r="N153" i="20"/>
  <c r="N180" i="20" s="1"/>
  <c r="N198" i="20" s="1"/>
  <c r="V891" i="47"/>
  <c r="N164" i="41"/>
  <c r="N191" i="41" s="1"/>
  <c r="N208" i="41" s="1"/>
  <c r="U714" i="47"/>
  <c r="O159" i="42"/>
  <c r="O186" i="42" s="1"/>
  <c r="O203" i="42" s="1"/>
  <c r="U81" i="47"/>
  <c r="O153" i="43"/>
  <c r="O180" i="43" s="1"/>
  <c r="O153" i="45"/>
  <c r="O180" i="45" s="1"/>
  <c r="O159" i="43"/>
  <c r="O186" i="43" s="1"/>
  <c r="O203" i="43" s="1"/>
  <c r="N157" i="41"/>
  <c r="N184" i="41" s="1"/>
  <c r="N164" i="38"/>
  <c r="N191" i="38" s="1"/>
  <c r="N154" i="38"/>
  <c r="N181" i="38" s="1"/>
  <c r="N199" i="38" s="1"/>
  <c r="O151" i="45"/>
  <c r="O178" i="45" s="1"/>
  <c r="O107" i="20"/>
  <c r="O161" i="20" s="1"/>
  <c r="O188" i="20" s="1"/>
  <c r="O205" i="20" s="1"/>
  <c r="O110" i="38"/>
  <c r="U449" i="47" s="1"/>
  <c r="P177" i="52"/>
  <c r="O103" i="20"/>
  <c r="U107" i="47" s="1"/>
  <c r="P101" i="42"/>
  <c r="P155" i="42" s="1"/>
  <c r="P182" i="42" s="1"/>
  <c r="P199" i="42" s="1"/>
  <c r="U83" i="47"/>
  <c r="P104" i="42"/>
  <c r="V715" i="47" s="1"/>
  <c r="O108" i="39"/>
  <c r="O162" i="39" s="1"/>
  <c r="O189" i="39" s="1"/>
  <c r="O206" i="39" s="1"/>
  <c r="P102" i="43"/>
  <c r="V780" i="47" s="1"/>
  <c r="O104" i="20"/>
  <c r="O158" i="20" s="1"/>
  <c r="O185" i="20" s="1"/>
  <c r="O202" i="20" s="1"/>
  <c r="P105" i="42"/>
  <c r="V716" i="47" s="1"/>
  <c r="N163" i="20"/>
  <c r="N190" i="20" s="1"/>
  <c r="N207" i="20" s="1"/>
  <c r="P97" i="42"/>
  <c r="P151" i="42" s="1"/>
  <c r="P178" i="42" s="1"/>
  <c r="P102" i="42"/>
  <c r="V713" i="47" s="1"/>
  <c r="P97" i="45"/>
  <c r="V909" i="47" s="1"/>
  <c r="O108" i="20"/>
  <c r="O162" i="20" s="1"/>
  <c r="O189" i="20" s="1"/>
  <c r="O206" i="20" s="1"/>
  <c r="P99" i="42"/>
  <c r="P153" i="42" s="1"/>
  <c r="P180" i="42" s="1"/>
  <c r="P96" i="43"/>
  <c r="V774" i="47" s="1"/>
  <c r="O101" i="20"/>
  <c r="U105" i="47" s="1"/>
  <c r="O110" i="20"/>
  <c r="U114" i="47" s="1"/>
  <c r="Q302" i="52"/>
  <c r="Q277" i="52"/>
  <c r="O101" i="39"/>
  <c r="U507" i="47" s="1"/>
  <c r="O105" i="38"/>
  <c r="O159" i="38" s="1"/>
  <c r="O186" i="38" s="1"/>
  <c r="O203" i="38" s="1"/>
  <c r="O102" i="38"/>
  <c r="O156" i="38" s="1"/>
  <c r="O183" i="38" s="1"/>
  <c r="T214" i="47"/>
  <c r="U424" i="47"/>
  <c r="U706" i="47"/>
  <c r="P98" i="42"/>
  <c r="V709" i="47" s="1"/>
  <c r="O106" i="20"/>
  <c r="U110" i="47" s="1"/>
  <c r="O105" i="20"/>
  <c r="U109" i="47" s="1"/>
  <c r="O99" i="20"/>
  <c r="U103" i="47" s="1"/>
  <c r="P106" i="42"/>
  <c r="V717" i="47" s="1"/>
  <c r="N161" i="39"/>
  <c r="N188" i="39" s="1"/>
  <c r="N205" i="39" s="1"/>
  <c r="O155" i="43"/>
  <c r="O182" i="43" s="1"/>
  <c r="O199" i="43" s="1"/>
  <c r="O98" i="20"/>
  <c r="U102" i="47" s="1"/>
  <c r="V686" i="47"/>
  <c r="O150" i="43"/>
  <c r="O177" i="43" s="1"/>
  <c r="O195" i="43" s="1"/>
  <c r="P103" i="42"/>
  <c r="V714" i="47" s="1"/>
  <c r="O107" i="34"/>
  <c r="U178" i="47" s="1"/>
  <c r="O106" i="39"/>
  <c r="O160" i="39" s="1"/>
  <c r="O187" i="39" s="1"/>
  <c r="P94" i="42"/>
  <c r="V705" i="47" s="1"/>
  <c r="U87" i="47"/>
  <c r="P96" i="42"/>
  <c r="P150" i="42" s="1"/>
  <c r="P177" i="42" s="1"/>
  <c r="P195" i="42" s="1"/>
  <c r="P100" i="42"/>
  <c r="P154" i="42" s="1"/>
  <c r="P181" i="42" s="1"/>
  <c r="P198" i="42" s="1"/>
  <c r="R339" i="52"/>
  <c r="R60" i="45" s="1"/>
  <c r="N154" i="46"/>
  <c r="N181" i="46" s="1"/>
  <c r="N198" i="46" s="1"/>
  <c r="T979" i="47"/>
  <c r="Q371" i="52"/>
  <c r="P67" i="46"/>
  <c r="R369" i="52"/>
  <c r="Q65" i="46"/>
  <c r="W955" i="47" s="1"/>
  <c r="Q166" i="52"/>
  <c r="P62" i="38"/>
  <c r="V416" i="47" s="1"/>
  <c r="O102" i="34"/>
  <c r="O156" i="34" s="1"/>
  <c r="O183" i="34" s="1"/>
  <c r="O106" i="34"/>
  <c r="O160" i="34" s="1"/>
  <c r="O187" i="34" s="1"/>
  <c r="O101" i="34"/>
  <c r="U172" i="47" s="1"/>
  <c r="O110" i="39"/>
  <c r="U516" i="47" s="1"/>
  <c r="O109" i="38"/>
  <c r="U448" i="47" s="1"/>
  <c r="P99" i="43"/>
  <c r="V777" i="47" s="1"/>
  <c r="P95" i="42"/>
  <c r="P149" i="42" s="1"/>
  <c r="P176" i="42" s="1"/>
  <c r="P194" i="42" s="1"/>
  <c r="O109" i="20"/>
  <c r="U113" i="47" s="1"/>
  <c r="T974" i="47"/>
  <c r="N149" i="46"/>
  <c r="N176" i="46" s="1"/>
  <c r="N194" i="46" s="1"/>
  <c r="Q323" i="52"/>
  <c r="P69" i="44"/>
  <c r="R290" i="52"/>
  <c r="Q61" i="43"/>
  <c r="W750" i="47" s="1"/>
  <c r="R346" i="52"/>
  <c r="Q67" i="45"/>
  <c r="W890" i="47" s="1"/>
  <c r="T983" i="47"/>
  <c r="N158" i="46"/>
  <c r="N185" i="46" s="1"/>
  <c r="N202" i="46" s="1"/>
  <c r="O98" i="46"/>
  <c r="U954" i="47"/>
  <c r="Q40" i="52"/>
  <c r="P61" i="20"/>
  <c r="V80" i="47" s="1"/>
  <c r="P61" i="34"/>
  <c r="V147" i="47" s="1"/>
  <c r="Q315" i="52"/>
  <c r="P61" i="44"/>
  <c r="V817" i="47" s="1"/>
  <c r="O102" i="46"/>
  <c r="U958" i="47"/>
  <c r="Q192" i="52"/>
  <c r="P63" i="39"/>
  <c r="V484" i="47" s="1"/>
  <c r="Q171" i="52"/>
  <c r="P67" i="38"/>
  <c r="V421" i="47" s="1"/>
  <c r="Q199" i="52"/>
  <c r="P70" i="39"/>
  <c r="V491" i="47" s="1"/>
  <c r="Q245" i="52"/>
  <c r="P66" i="41"/>
  <c r="V621" i="47" s="1"/>
  <c r="S344" i="52"/>
  <c r="R65" i="45"/>
  <c r="Q168" i="52"/>
  <c r="P64" i="38"/>
  <c r="V418" i="47" s="1"/>
  <c r="O97" i="46"/>
  <c r="U953" i="47"/>
  <c r="Q167" i="52"/>
  <c r="P63" i="38"/>
  <c r="V417" i="47" s="1"/>
  <c r="Q94" i="52"/>
  <c r="P65" i="35"/>
  <c r="R291" i="52"/>
  <c r="Q62" i="43"/>
  <c r="W751" i="47" s="1"/>
  <c r="Q324" i="52"/>
  <c r="P70" i="44"/>
  <c r="V826" i="47" s="1"/>
  <c r="O105" i="46"/>
  <c r="O104" i="46"/>
  <c r="O95" i="46"/>
  <c r="U950" i="47"/>
  <c r="O94" i="46"/>
  <c r="O99" i="46"/>
  <c r="O106" i="46"/>
  <c r="Q46" i="52"/>
  <c r="P67" i="20"/>
  <c r="V86" i="47" s="1"/>
  <c r="P67" i="34"/>
  <c r="V153" i="47" s="1"/>
  <c r="Q193" i="52"/>
  <c r="P64" i="39"/>
  <c r="V485" i="47" s="1"/>
  <c r="P99" i="45"/>
  <c r="V911" i="47" s="1"/>
  <c r="O108" i="38"/>
  <c r="U447" i="47" s="1"/>
  <c r="O100" i="38"/>
  <c r="U439" i="47" s="1"/>
  <c r="O98" i="39"/>
  <c r="U504" i="47" s="1"/>
  <c r="U826" i="47"/>
  <c r="P105" i="45"/>
  <c r="P159" i="45" s="1"/>
  <c r="P186" i="45" s="1"/>
  <c r="P203" i="45" s="1"/>
  <c r="U817" i="47"/>
  <c r="O104" i="38"/>
  <c r="U443" i="47" s="1"/>
  <c r="O103" i="38"/>
  <c r="O157" i="38" s="1"/>
  <c r="O184" i="38" s="1"/>
  <c r="V690" i="47"/>
  <c r="T985" i="47"/>
  <c r="N160" i="46"/>
  <c r="N187" i="46" s="1"/>
  <c r="N204" i="46" s="1"/>
  <c r="P95" i="52"/>
  <c r="Q368" i="52"/>
  <c r="P64" i="46"/>
  <c r="R349" i="52"/>
  <c r="Q70" i="45"/>
  <c r="W893" i="47" s="1"/>
  <c r="Q242" i="52"/>
  <c r="P63" i="41"/>
  <c r="Q372" i="52"/>
  <c r="P68" i="46"/>
  <c r="P122" i="52"/>
  <c r="O68" i="36"/>
  <c r="Q320" i="52"/>
  <c r="P66" i="44"/>
  <c r="V822" i="47" s="1"/>
  <c r="R299" i="52"/>
  <c r="Q70" i="43"/>
  <c r="W759" i="47" s="1"/>
  <c r="Q367" i="52"/>
  <c r="P63" i="46"/>
  <c r="U952" i="47"/>
  <c r="O96" i="46"/>
  <c r="R341" i="52"/>
  <c r="Q62" i="45"/>
  <c r="P103" i="43"/>
  <c r="V781" i="47" s="1"/>
  <c r="P103" i="45"/>
  <c r="V915" i="47" s="1"/>
  <c r="P98" i="45"/>
  <c r="P152" i="45" s="1"/>
  <c r="P179" i="45" s="1"/>
  <c r="T223" i="47"/>
  <c r="U421" i="47"/>
  <c r="O107" i="38"/>
  <c r="U446" i="47" s="1"/>
  <c r="P106" i="45"/>
  <c r="V918" i="47" s="1"/>
  <c r="P102" i="45"/>
  <c r="V914" i="47" s="1"/>
  <c r="P104" i="43"/>
  <c r="V782" i="47" s="1"/>
  <c r="P105" i="43"/>
  <c r="P159" i="43" s="1"/>
  <c r="P186" i="43" s="1"/>
  <c r="P203" i="43" s="1"/>
  <c r="O100" i="34"/>
  <c r="U171" i="47" s="1"/>
  <c r="R270" i="52"/>
  <c r="Q66" i="42"/>
  <c r="W688" i="47" s="1"/>
  <c r="Q316" i="52"/>
  <c r="P62" i="44"/>
  <c r="V818" i="47" s="1"/>
  <c r="T984" i="47"/>
  <c r="N159" i="46"/>
  <c r="N186" i="46" s="1"/>
  <c r="N203" i="46" s="1"/>
  <c r="P121" i="52"/>
  <c r="O67" i="36"/>
  <c r="U287" i="47" s="1"/>
  <c r="T981" i="47"/>
  <c r="N156" i="46"/>
  <c r="N183" i="46" s="1"/>
  <c r="Q196" i="52"/>
  <c r="P67" i="39"/>
  <c r="R298" i="52"/>
  <c r="Q69" i="43"/>
  <c r="W758" i="47" s="1"/>
  <c r="R244" i="52"/>
  <c r="Q65" i="41"/>
  <c r="Q195" i="52"/>
  <c r="P66" i="39"/>
  <c r="V487" i="47" s="1"/>
  <c r="O64" i="35"/>
  <c r="U217" i="47" s="1"/>
  <c r="Q49" i="52"/>
  <c r="P70" i="20"/>
  <c r="P70" i="34"/>
  <c r="V156" i="47" s="1"/>
  <c r="R271" i="52"/>
  <c r="Q67" i="42"/>
  <c r="R267" i="52"/>
  <c r="Q63" i="42"/>
  <c r="W685" i="47" s="1"/>
  <c r="Q366" i="52"/>
  <c r="P62" i="46"/>
  <c r="R293" i="52"/>
  <c r="Q64" i="43"/>
  <c r="W753" i="47" s="1"/>
  <c r="R343" i="52"/>
  <c r="Q64" i="45"/>
  <c r="W887" i="47" s="1"/>
  <c r="Q373" i="52"/>
  <c r="P69" i="46"/>
  <c r="O108" i="34"/>
  <c r="O162" i="34" s="1"/>
  <c r="O189" i="34" s="1"/>
  <c r="O206" i="34" s="1"/>
  <c r="O105" i="39"/>
  <c r="U511" i="47" s="1"/>
  <c r="O104" i="34"/>
  <c r="O158" i="34" s="1"/>
  <c r="O185" i="34" s="1"/>
  <c r="O202" i="34" s="1"/>
  <c r="O110" i="34"/>
  <c r="U181" i="47" s="1"/>
  <c r="O103" i="39"/>
  <c r="U509" i="47" s="1"/>
  <c r="V751" i="47"/>
  <c r="P97" i="43"/>
  <c r="P151" i="43" s="1"/>
  <c r="P178" i="43" s="1"/>
  <c r="O103" i="34"/>
  <c r="U174" i="47" s="1"/>
  <c r="P106" i="43"/>
  <c r="P160" i="43" s="1"/>
  <c r="P187" i="43" s="1"/>
  <c r="P204" i="43" s="1"/>
  <c r="Q45" i="52"/>
  <c r="P66" i="20"/>
  <c r="V85" i="47" s="1"/>
  <c r="P66" i="34"/>
  <c r="V152" i="47" s="1"/>
  <c r="T973" i="47"/>
  <c r="N148" i="46"/>
  <c r="N175" i="46" s="1"/>
  <c r="P98" i="52"/>
  <c r="O69" i="35"/>
  <c r="U222" i="47" s="1"/>
  <c r="Q197" i="52"/>
  <c r="P68" i="39"/>
  <c r="V489" i="47" s="1"/>
  <c r="R296" i="52"/>
  <c r="Q67" i="43"/>
  <c r="W756" i="47" s="1"/>
  <c r="R347" i="52"/>
  <c r="Q68" i="45"/>
  <c r="W891" i="47" s="1"/>
  <c r="Q322" i="52"/>
  <c r="P68" i="44"/>
  <c r="V824" i="47" s="1"/>
  <c r="N157" i="46"/>
  <c r="N184" i="46" s="1"/>
  <c r="N201" i="46" s="1"/>
  <c r="T982" i="47"/>
  <c r="N155" i="46"/>
  <c r="N182" i="46" s="1"/>
  <c r="N199" i="46" s="1"/>
  <c r="T980" i="47"/>
  <c r="R44" i="52"/>
  <c r="Q65" i="34"/>
  <c r="Q65" i="20"/>
  <c r="Q173" i="52"/>
  <c r="P69" i="38"/>
  <c r="V423" i="47" s="1"/>
  <c r="R345" i="52"/>
  <c r="Q66" i="45"/>
  <c r="R272" i="52"/>
  <c r="Q68" i="42"/>
  <c r="W690" i="47" s="1"/>
  <c r="O105" i="34"/>
  <c r="U176" i="47" s="1"/>
  <c r="O98" i="38"/>
  <c r="U437" i="47" s="1"/>
  <c r="O107" i="39"/>
  <c r="U513" i="47" s="1"/>
  <c r="O99" i="39"/>
  <c r="U505" i="47" s="1"/>
  <c r="P98" i="43"/>
  <c r="V776" i="47" s="1"/>
  <c r="O104" i="39"/>
  <c r="U510" i="47" s="1"/>
  <c r="O109" i="34"/>
  <c r="U180" i="47" s="1"/>
  <c r="O99" i="38"/>
  <c r="U438" i="47" s="1"/>
  <c r="O100" i="41"/>
  <c r="U640" i="47" s="1"/>
  <c r="P101" i="43"/>
  <c r="V779" i="47" s="1"/>
  <c r="P95" i="45"/>
  <c r="P149" i="45" s="1"/>
  <c r="P176" i="45" s="1"/>
  <c r="P194" i="45" s="1"/>
  <c r="P94" i="45"/>
  <c r="P148" i="45" s="1"/>
  <c r="P175" i="45" s="1"/>
  <c r="O106" i="38"/>
  <c r="U445" i="47" s="1"/>
  <c r="P52" i="52"/>
  <c r="Q241" i="52"/>
  <c r="P62" i="41"/>
  <c r="V617" i="47" s="1"/>
  <c r="Q190" i="52"/>
  <c r="P61" i="39"/>
  <c r="O100" i="46"/>
  <c r="U956" i="47"/>
  <c r="Q198" i="52"/>
  <c r="P69" i="39"/>
  <c r="V490" i="47" s="1"/>
  <c r="Q248" i="52"/>
  <c r="P69" i="41"/>
  <c r="V624" i="47" s="1"/>
  <c r="Q172" i="52"/>
  <c r="P68" i="38"/>
  <c r="V422" i="47" s="1"/>
  <c r="S294" i="52"/>
  <c r="R65" i="43"/>
  <c r="P116" i="52"/>
  <c r="O62" i="36"/>
  <c r="U282" i="47" s="1"/>
  <c r="R348" i="52"/>
  <c r="Q69" i="45"/>
  <c r="W892" i="47" s="1"/>
  <c r="R169" i="52"/>
  <c r="R164" i="52" s="1"/>
  <c r="R60" i="38" s="1"/>
  <c r="Q65" i="38"/>
  <c r="Q249" i="52"/>
  <c r="P70" i="41"/>
  <c r="V625" i="47" s="1"/>
  <c r="Q165" i="52"/>
  <c r="P61" i="38"/>
  <c r="V415" i="47" s="1"/>
  <c r="R342" i="52"/>
  <c r="Q63" i="45"/>
  <c r="W886" i="47" s="1"/>
  <c r="Q42" i="52"/>
  <c r="P63" i="20"/>
  <c r="V82" i="47" s="1"/>
  <c r="P63" i="34"/>
  <c r="R292" i="52"/>
  <c r="Q63" i="43"/>
  <c r="P92" i="52"/>
  <c r="O63" i="35"/>
  <c r="Q318" i="52"/>
  <c r="P64" i="44"/>
  <c r="V820" i="47" s="1"/>
  <c r="R194" i="52"/>
  <c r="Q65" i="39"/>
  <c r="O100" i="39"/>
  <c r="U506" i="47" s="1"/>
  <c r="O101" i="38"/>
  <c r="O155" i="38" s="1"/>
  <c r="O182" i="38" s="1"/>
  <c r="U621" i="47"/>
  <c r="O98" i="34"/>
  <c r="U169" i="47" s="1"/>
  <c r="U418" i="47"/>
  <c r="O99" i="34"/>
  <c r="U170" i="47" s="1"/>
  <c r="U484" i="47"/>
  <c r="P100" i="45"/>
  <c r="V912" i="47" s="1"/>
  <c r="P94" i="43"/>
  <c r="V772" i="47" s="1"/>
  <c r="Q43" i="52"/>
  <c r="P64" i="20"/>
  <c r="V83" i="47" s="1"/>
  <c r="P64" i="34"/>
  <c r="V150" i="47" s="1"/>
  <c r="T978" i="47"/>
  <c r="N153" i="46"/>
  <c r="N180" i="46" s="1"/>
  <c r="Q370" i="52"/>
  <c r="P66" i="46"/>
  <c r="N152" i="46"/>
  <c r="N179" i="46" s="1"/>
  <c r="T977" i="47"/>
  <c r="Q174" i="52"/>
  <c r="P70" i="38"/>
  <c r="V424" i="47" s="1"/>
  <c r="R319" i="52"/>
  <c r="Q65" i="44"/>
  <c r="Q240" i="52"/>
  <c r="P61" i="41"/>
  <c r="V616" i="47" s="1"/>
  <c r="Q119" i="52"/>
  <c r="Q114" i="52" s="1"/>
  <c r="Q60" i="36" s="1"/>
  <c r="P65" i="36"/>
  <c r="V285" i="47" s="1"/>
  <c r="Q317" i="52"/>
  <c r="P63" i="44"/>
  <c r="V819" i="47" s="1"/>
  <c r="P90" i="52"/>
  <c r="O61" i="35"/>
  <c r="U214" i="47" s="1"/>
  <c r="Q47" i="52"/>
  <c r="P68" i="20"/>
  <c r="V87" i="47" s="1"/>
  <c r="P68" i="34"/>
  <c r="V154" i="47" s="1"/>
  <c r="R268" i="52"/>
  <c r="Q64" i="42"/>
  <c r="W686" i="47" s="1"/>
  <c r="Q41" i="52"/>
  <c r="P62" i="20"/>
  <c r="P62" i="34"/>
  <c r="R297" i="52"/>
  <c r="Q68" i="43"/>
  <c r="W757" i="47" s="1"/>
  <c r="Q365" i="52"/>
  <c r="P61" i="46"/>
  <c r="P100" i="43"/>
  <c r="P154" i="43" s="1"/>
  <c r="P181" i="43" s="1"/>
  <c r="P198" i="43" s="1"/>
  <c r="V750" i="47"/>
  <c r="Q352" i="52"/>
  <c r="R265" i="52"/>
  <c r="Q61" i="42"/>
  <c r="Q191" i="52"/>
  <c r="P62" i="39"/>
  <c r="V483" i="47" s="1"/>
  <c r="Q48" i="52"/>
  <c r="P69" i="20"/>
  <c r="V88" i="47" s="1"/>
  <c r="P69" i="34"/>
  <c r="V155" i="47" s="1"/>
  <c r="R273" i="52"/>
  <c r="Q69" i="42"/>
  <c r="W691" i="47" s="1"/>
  <c r="P60" i="46"/>
  <c r="P377" i="52"/>
  <c r="Q364" i="52"/>
  <c r="U959" i="47"/>
  <c r="O103" i="46"/>
  <c r="U957" i="47"/>
  <c r="O101" i="46"/>
  <c r="S269" i="52"/>
  <c r="R65" i="42"/>
  <c r="P97" i="52"/>
  <c r="O68" i="35"/>
  <c r="U221" i="47" s="1"/>
  <c r="R274" i="52"/>
  <c r="Q70" i="42"/>
  <c r="W692" i="47" s="1"/>
  <c r="Q170" i="52"/>
  <c r="P66" i="38"/>
  <c r="Q247" i="52"/>
  <c r="P68" i="41"/>
  <c r="R340" i="52"/>
  <c r="Q61" i="45"/>
  <c r="R295" i="52"/>
  <c r="Q66" i="43"/>
  <c r="R266" i="52"/>
  <c r="Q62" i="42"/>
  <c r="W684" i="47" s="1"/>
  <c r="Q246" i="52"/>
  <c r="P67" i="41"/>
  <c r="Q374" i="52"/>
  <c r="Q321" i="52"/>
  <c r="P67" i="44"/>
  <c r="V823" i="47" s="1"/>
  <c r="T975" i="47"/>
  <c r="N150" i="46"/>
  <c r="N177" i="46" s="1"/>
  <c r="N195" i="46" s="1"/>
  <c r="P117" i="52"/>
  <c r="P63" i="36" s="1"/>
  <c r="U283" i="47"/>
  <c r="M162" i="36"/>
  <c r="M189" i="36" s="1"/>
  <c r="M206" i="36" s="1"/>
  <c r="S313" i="47"/>
  <c r="R307" i="47"/>
  <c r="L156" i="36"/>
  <c r="L183" i="36" s="1"/>
  <c r="R311" i="47"/>
  <c r="L160" i="36"/>
  <c r="L187" i="36" s="1"/>
  <c r="P123" i="52"/>
  <c r="P69" i="36" s="1"/>
  <c r="U289" i="47"/>
  <c r="L158" i="36"/>
  <c r="L185" i="36" s="1"/>
  <c r="L202" i="36" s="1"/>
  <c r="R309" i="47"/>
  <c r="L155" i="36"/>
  <c r="L182" i="36" s="1"/>
  <c r="R306" i="47"/>
  <c r="R314" i="47"/>
  <c r="L163" i="36"/>
  <c r="L190" i="36" s="1"/>
  <c r="L207" i="36" s="1"/>
  <c r="T281" i="47"/>
  <c r="R310" i="47"/>
  <c r="L159" i="36"/>
  <c r="L186" i="36" s="1"/>
  <c r="L203" i="36" s="1"/>
  <c r="P118" i="52"/>
  <c r="P64" i="36" s="1"/>
  <c r="U284" i="47"/>
  <c r="P115" i="52"/>
  <c r="P61" i="36" s="1"/>
  <c r="L162" i="36"/>
  <c r="L189" i="36" s="1"/>
  <c r="L206" i="36" s="1"/>
  <c r="R313" i="47"/>
  <c r="R305" i="47"/>
  <c r="L154" i="36"/>
  <c r="L181" i="36" s="1"/>
  <c r="L199" i="36" s="1"/>
  <c r="R312" i="47"/>
  <c r="L161" i="36"/>
  <c r="L188" i="36" s="1"/>
  <c r="L205" i="36" s="1"/>
  <c r="R303" i="47"/>
  <c r="L152" i="36"/>
  <c r="L179" i="36" s="1"/>
  <c r="P124" i="52"/>
  <c r="P70" i="36" s="1"/>
  <c r="U290" i="47"/>
  <c r="L153" i="36"/>
  <c r="L180" i="36" s="1"/>
  <c r="L198" i="36" s="1"/>
  <c r="R304" i="47"/>
  <c r="R315" i="47"/>
  <c r="L164" i="36"/>
  <c r="L191" i="36" s="1"/>
  <c r="R308" i="47"/>
  <c r="L157" i="36"/>
  <c r="L184" i="36" s="1"/>
  <c r="M101" i="36"/>
  <c r="M99" i="36"/>
  <c r="S288" i="47"/>
  <c r="M98" i="36"/>
  <c r="M106" i="36"/>
  <c r="M107" i="36"/>
  <c r="M105" i="36"/>
  <c r="M100" i="36"/>
  <c r="M102" i="36"/>
  <c r="M109" i="36"/>
  <c r="M103" i="36"/>
  <c r="M110" i="36"/>
  <c r="M104" i="36"/>
  <c r="R64" i="52"/>
  <c r="Q77" i="52"/>
  <c r="S35" i="51"/>
  <c r="Y5" i="38"/>
  <c r="Y11" i="38" s="1"/>
  <c r="Y5" i="46"/>
  <c r="Y11" i="46" s="1"/>
  <c r="Y5" i="36"/>
  <c r="Y11" i="36" s="1"/>
  <c r="Y5" i="39"/>
  <c r="Y11" i="39" s="1"/>
  <c r="Y5" i="48"/>
  <c r="Y5" i="44"/>
  <c r="Y11" i="44" s="1"/>
  <c r="Y5" i="43"/>
  <c r="Y11" i="43" s="1"/>
  <c r="Y5" i="45"/>
  <c r="Y11" i="45" s="1"/>
  <c r="Y5" i="41"/>
  <c r="Y11" i="41" s="1"/>
  <c r="Y5" i="1"/>
  <c r="Y11" i="1" s="1"/>
  <c r="Y5" i="42"/>
  <c r="Y11" i="42" s="1"/>
  <c r="Y5" i="37"/>
  <c r="Y11" i="37" s="1"/>
  <c r="Y5" i="20"/>
  <c r="Y11" i="20" s="1"/>
  <c r="Y5" i="40"/>
  <c r="Y11" i="40" s="1"/>
  <c r="Y5" i="35"/>
  <c r="Y11" i="35" s="1"/>
  <c r="Y5" i="34"/>
  <c r="Y11" i="34" s="1"/>
  <c r="W163" i="42"/>
  <c r="W190" i="42" s="1"/>
  <c r="W167" i="36"/>
  <c r="W194" i="36" s="1"/>
  <c r="W167" i="41"/>
  <c r="W194" i="41" s="1"/>
  <c r="W167" i="20"/>
  <c r="W194" i="20" s="1"/>
  <c r="W167" i="44"/>
  <c r="W194" i="44" s="1"/>
  <c r="W167" i="34"/>
  <c r="W194" i="34" s="1"/>
  <c r="AD471" i="47"/>
  <c r="X166" i="39"/>
  <c r="AD672" i="47"/>
  <c r="X162" i="42"/>
  <c r="W749" i="47"/>
  <c r="Z13" i="19"/>
  <c r="W167" i="35"/>
  <c r="W194" i="35" s="1"/>
  <c r="W888" i="47"/>
  <c r="V79" i="44"/>
  <c r="U84" i="44"/>
  <c r="T151" i="35"/>
  <c r="Z228" i="47"/>
  <c r="U218" i="47"/>
  <c r="X11" i="48"/>
  <c r="W16" i="51"/>
  <c r="W18" i="51" s="1"/>
  <c r="AD337" i="47"/>
  <c r="X166" i="37"/>
  <c r="V79" i="36"/>
  <c r="U84" i="36"/>
  <c r="AA965" i="47"/>
  <c r="V80" i="46"/>
  <c r="U147" i="46"/>
  <c r="T151" i="44"/>
  <c r="Z831" i="47"/>
  <c r="W163" i="46"/>
  <c r="W190" i="46" s="1"/>
  <c r="V79" i="35"/>
  <c r="U84" i="35"/>
  <c r="W163" i="45"/>
  <c r="W190" i="45" s="1"/>
  <c r="U147" i="45"/>
  <c r="AA898" i="47"/>
  <c r="V80" i="45"/>
  <c r="W163" i="43"/>
  <c r="W190" i="43" s="1"/>
  <c r="V79" i="38"/>
  <c r="U84" i="38"/>
  <c r="AD538" i="47"/>
  <c r="X166" i="40"/>
  <c r="AD940" i="47"/>
  <c r="X162" i="46"/>
  <c r="AD69" i="47"/>
  <c r="X166" i="20"/>
  <c r="Z161" i="47"/>
  <c r="T151" i="34"/>
  <c r="W883" i="47"/>
  <c r="T151" i="38"/>
  <c r="Z429" i="47"/>
  <c r="AD136" i="47"/>
  <c r="X166" i="34"/>
  <c r="AD739" i="47"/>
  <c r="X162" i="43"/>
  <c r="V419" i="47"/>
  <c r="V79" i="47"/>
  <c r="W687" i="47"/>
  <c r="V80" i="43"/>
  <c r="U147" i="43"/>
  <c r="AA764" i="47"/>
  <c r="T30" i="51"/>
  <c r="V104" i="48"/>
  <c r="V79" i="20"/>
  <c r="U84" i="20"/>
  <c r="W167" i="39"/>
  <c r="W194" i="39" s="1"/>
  <c r="U84" i="37"/>
  <c r="V79" i="37"/>
  <c r="W682" i="47"/>
  <c r="V79" i="34"/>
  <c r="U84" i="34"/>
  <c r="Z563" i="47"/>
  <c r="T151" i="40"/>
  <c r="W167" i="40"/>
  <c r="W194" i="40" s="1"/>
  <c r="V553" i="47"/>
  <c r="AD203" i="47"/>
  <c r="X166" i="35"/>
  <c r="W167" i="38"/>
  <c r="W194" i="38" s="1"/>
  <c r="T32" i="51"/>
  <c r="V99" i="48"/>
  <c r="Z630" i="47"/>
  <c r="T151" i="41"/>
  <c r="Z94" i="47"/>
  <c r="T151" i="20"/>
  <c r="U177" i="47"/>
  <c r="Z362" i="47"/>
  <c r="T151" i="37"/>
  <c r="V821" i="47"/>
  <c r="V620" i="47"/>
  <c r="V481" i="47"/>
  <c r="V79" i="40"/>
  <c r="U84" i="40"/>
  <c r="V414" i="47"/>
  <c r="V79" i="39"/>
  <c r="U84" i="39"/>
  <c r="V84" i="47"/>
  <c r="AD2" i="47"/>
  <c r="X162" i="1"/>
  <c r="AD270" i="47"/>
  <c r="X166" i="36"/>
  <c r="V79" i="41"/>
  <c r="U84" i="41"/>
  <c r="V80" i="42"/>
  <c r="U147" i="42"/>
  <c r="AA697" i="47"/>
  <c r="W163" i="1"/>
  <c r="W190" i="1" s="1"/>
  <c r="T151" i="39"/>
  <c r="Z496" i="47"/>
  <c r="W754" i="47"/>
  <c r="W167" i="37"/>
  <c r="W194" i="37" s="1"/>
  <c r="AD404" i="47"/>
  <c r="X166" i="38"/>
  <c r="AD605" i="47"/>
  <c r="X166" i="41"/>
  <c r="Z295" i="47"/>
  <c r="T151" i="36"/>
  <c r="V280" i="47"/>
  <c r="O164" i="39"/>
  <c r="O191" i="39" s="1"/>
  <c r="U147" i="1"/>
  <c r="V80" i="1"/>
  <c r="AA27" i="47"/>
  <c r="V486" i="47"/>
  <c r="V151" i="47"/>
  <c r="AD806" i="47"/>
  <c r="X166" i="44"/>
  <c r="AD873" i="47"/>
  <c r="X162" i="45"/>
  <c r="O70" i="35" l="1"/>
  <c r="U223" i="47" s="1"/>
  <c r="M153" i="35"/>
  <c r="M180" i="35" s="1"/>
  <c r="M198" i="35" s="1"/>
  <c r="S264" i="52"/>
  <c r="S60" i="42" s="1"/>
  <c r="M156" i="35"/>
  <c r="M183" i="35" s="1"/>
  <c r="O160" i="20"/>
  <c r="O187" i="20" s="1"/>
  <c r="O62" i="35"/>
  <c r="O100" i="35" s="1"/>
  <c r="N99" i="35"/>
  <c r="T237" i="47" s="1"/>
  <c r="P96" i="52"/>
  <c r="P67" i="35" s="1"/>
  <c r="V220" i="47" s="1"/>
  <c r="N98" i="35"/>
  <c r="N152" i="35" s="1"/>
  <c r="N179" i="35" s="1"/>
  <c r="S238" i="47"/>
  <c r="N110" i="35"/>
  <c r="T248" i="47" s="1"/>
  <c r="Q60" i="20"/>
  <c r="W79" i="47" s="1"/>
  <c r="S243" i="47"/>
  <c r="M155" i="35"/>
  <c r="M182" i="35" s="1"/>
  <c r="M158" i="35"/>
  <c r="M185" i="35" s="1"/>
  <c r="M202" i="35" s="1"/>
  <c r="N101" i="35"/>
  <c r="N155" i="35" s="1"/>
  <c r="N182" i="35" s="1"/>
  <c r="N104" i="35"/>
  <c r="T242" i="47" s="1"/>
  <c r="N109" i="35"/>
  <c r="T247" i="47" s="1"/>
  <c r="N107" i="35"/>
  <c r="T245" i="47" s="1"/>
  <c r="N106" i="35"/>
  <c r="N160" i="35" s="1"/>
  <c r="N187" i="35" s="1"/>
  <c r="R39" i="52"/>
  <c r="R60" i="34" s="1"/>
  <c r="M157" i="35"/>
  <c r="M184" i="35" s="1"/>
  <c r="U108" i="47"/>
  <c r="N105" i="35"/>
  <c r="N159" i="35" s="1"/>
  <c r="N186" i="35" s="1"/>
  <c r="N203" i="35" s="1"/>
  <c r="N100" i="35"/>
  <c r="T238" i="47" s="1"/>
  <c r="N108" i="35"/>
  <c r="N162" i="35" s="1"/>
  <c r="N189" i="35" s="1"/>
  <c r="N206" i="35" s="1"/>
  <c r="N103" i="35"/>
  <c r="N157" i="35" s="1"/>
  <c r="N184" i="35" s="1"/>
  <c r="N102" i="35"/>
  <c r="T240" i="47" s="1"/>
  <c r="S247" i="47"/>
  <c r="P252" i="52"/>
  <c r="O103" i="41"/>
  <c r="O157" i="41" s="1"/>
  <c r="O184" i="41" s="1"/>
  <c r="M160" i="35"/>
  <c r="M187" i="35" s="1"/>
  <c r="M164" i="35"/>
  <c r="M191" i="35" s="1"/>
  <c r="V706" i="47"/>
  <c r="P202" i="52"/>
  <c r="N152" i="44"/>
  <c r="N179" i="44" s="1"/>
  <c r="P64" i="41"/>
  <c r="V619" i="47" s="1"/>
  <c r="O161" i="34"/>
  <c r="O188" i="34" s="1"/>
  <c r="O205" i="34" s="1"/>
  <c r="U444" i="47"/>
  <c r="V916" i="47"/>
  <c r="S245" i="47"/>
  <c r="S236" i="47"/>
  <c r="O98" i="41"/>
  <c r="U638" i="47" s="1"/>
  <c r="O99" i="41"/>
  <c r="O153" i="41" s="1"/>
  <c r="O180" i="41" s="1"/>
  <c r="O198" i="41" s="1"/>
  <c r="O109" i="41"/>
  <c r="U649" i="47" s="1"/>
  <c r="O108" i="41"/>
  <c r="U648" i="47" s="1"/>
  <c r="O105" i="41"/>
  <c r="U645" i="47" s="1"/>
  <c r="O104" i="41"/>
  <c r="U644" i="47" s="1"/>
  <c r="O110" i="41"/>
  <c r="O164" i="41" s="1"/>
  <c r="O191" i="41" s="1"/>
  <c r="O208" i="41" s="1"/>
  <c r="O102" i="41"/>
  <c r="U642" i="47" s="1"/>
  <c r="O107" i="41"/>
  <c r="U647" i="47" s="1"/>
  <c r="O101" i="41"/>
  <c r="U641" i="47" s="1"/>
  <c r="U514" i="47"/>
  <c r="O106" i="41"/>
  <c r="O160" i="41" s="1"/>
  <c r="O187" i="41" s="1"/>
  <c r="Q189" i="52"/>
  <c r="Q60" i="39" s="1"/>
  <c r="O153" i="20"/>
  <c r="O180" i="20" s="1"/>
  <c r="O198" i="20" s="1"/>
  <c r="U111" i="47"/>
  <c r="P120" i="52"/>
  <c r="P66" i="36" s="1"/>
  <c r="O127" i="52"/>
  <c r="O102" i="52"/>
  <c r="P89" i="52"/>
  <c r="P60" i="35" s="1"/>
  <c r="V213" i="47" s="1"/>
  <c r="Q239" i="52"/>
  <c r="Q60" i="41" s="1"/>
  <c r="W615" i="47" s="1"/>
  <c r="U442" i="47"/>
  <c r="O158" i="38"/>
  <c r="O185" i="38" s="1"/>
  <c r="O202" i="38" s="1"/>
  <c r="O154" i="34"/>
  <c r="O181" i="34" s="1"/>
  <c r="O199" i="34" s="1"/>
  <c r="O164" i="38"/>
  <c r="O191" i="38" s="1"/>
  <c r="U179" i="47"/>
  <c r="R219" i="52"/>
  <c r="Q65" i="40"/>
  <c r="W553" i="47" s="1"/>
  <c r="S289" i="52"/>
  <c r="S60" i="43" s="1"/>
  <c r="Q224" i="52"/>
  <c r="P70" i="40"/>
  <c r="V558" i="47" s="1"/>
  <c r="Q218" i="52"/>
  <c r="P64" i="40"/>
  <c r="V552" i="47" s="1"/>
  <c r="Q220" i="52"/>
  <c r="P66" i="40"/>
  <c r="V554" i="47" s="1"/>
  <c r="Q221" i="52"/>
  <c r="P67" i="40"/>
  <c r="V555" i="47" s="1"/>
  <c r="Q223" i="52"/>
  <c r="P69" i="40"/>
  <c r="V557" i="47" s="1"/>
  <c r="Q215" i="52"/>
  <c r="P61" i="40"/>
  <c r="V549" i="47" s="1"/>
  <c r="P62" i="40"/>
  <c r="V550" i="47" s="1"/>
  <c r="Q216" i="52"/>
  <c r="Q217" i="52"/>
  <c r="P63" i="40"/>
  <c r="V551" i="47" s="1"/>
  <c r="Q222" i="52"/>
  <c r="P68" i="40"/>
  <c r="V556" i="47" s="1"/>
  <c r="T577" i="47"/>
  <c r="N158" i="40"/>
  <c r="N185" i="40" s="1"/>
  <c r="N202" i="40" s="1"/>
  <c r="O108" i="44"/>
  <c r="N157" i="40"/>
  <c r="N184" i="40" s="1"/>
  <c r="T576" i="47"/>
  <c r="V707" i="47"/>
  <c r="O101" i="44"/>
  <c r="U842" i="47" s="1"/>
  <c r="T571" i="47"/>
  <c r="N152" i="40"/>
  <c r="N179" i="40" s="1"/>
  <c r="T582" i="47"/>
  <c r="N163" i="40"/>
  <c r="N190" i="40" s="1"/>
  <c r="N207" i="40" s="1"/>
  <c r="N160" i="40"/>
  <c r="N187" i="40" s="1"/>
  <c r="T579" i="47"/>
  <c r="P156" i="43"/>
  <c r="P183" i="43" s="1"/>
  <c r="O106" i="44"/>
  <c r="O160" i="44" s="1"/>
  <c r="O187" i="44" s="1"/>
  <c r="O98" i="44"/>
  <c r="U839" i="47" s="1"/>
  <c r="T581" i="47"/>
  <c r="N162" i="40"/>
  <c r="N189" i="40" s="1"/>
  <c r="N206" i="40" s="1"/>
  <c r="O107" i="44"/>
  <c r="O161" i="44" s="1"/>
  <c r="O188" i="44" s="1"/>
  <c r="O205" i="44" s="1"/>
  <c r="O102" i="44"/>
  <c r="O156" i="44" s="1"/>
  <c r="O183" i="44" s="1"/>
  <c r="O109" i="44"/>
  <c r="U850" i="47" s="1"/>
  <c r="T575" i="47"/>
  <c r="N156" i="40"/>
  <c r="N183" i="40" s="1"/>
  <c r="N154" i="40"/>
  <c r="N181" i="40" s="1"/>
  <c r="N199" i="40" s="1"/>
  <c r="T573" i="47"/>
  <c r="O104" i="40"/>
  <c r="O109" i="40"/>
  <c r="O99" i="40"/>
  <c r="O105" i="40"/>
  <c r="O102" i="40"/>
  <c r="O100" i="40"/>
  <c r="O108" i="40"/>
  <c r="O106" i="40"/>
  <c r="O101" i="40"/>
  <c r="O98" i="40"/>
  <c r="O107" i="40"/>
  <c r="U548" i="47"/>
  <c r="O103" i="40"/>
  <c r="O110" i="40"/>
  <c r="U441" i="47"/>
  <c r="V711" i="47"/>
  <c r="O99" i="44"/>
  <c r="O104" i="44"/>
  <c r="O158" i="44" s="1"/>
  <c r="O185" i="44" s="1"/>
  <c r="O202" i="44" s="1"/>
  <c r="N161" i="40"/>
  <c r="N188" i="40" s="1"/>
  <c r="N205" i="40" s="1"/>
  <c r="T580" i="47"/>
  <c r="N153" i="40"/>
  <c r="N180" i="40" s="1"/>
  <c r="N198" i="40" s="1"/>
  <c r="T572" i="47"/>
  <c r="P157" i="42"/>
  <c r="P184" i="42" s="1"/>
  <c r="P201" i="42" s="1"/>
  <c r="O105" i="44"/>
  <c r="T574" i="47"/>
  <c r="N155" i="40"/>
  <c r="N182" i="40" s="1"/>
  <c r="N164" i="40"/>
  <c r="N191" i="40" s="1"/>
  <c r="N208" i="40" s="1"/>
  <c r="T583" i="47"/>
  <c r="O103" i="44"/>
  <c r="U844" i="47" s="1"/>
  <c r="T578" i="47"/>
  <c r="N159" i="40"/>
  <c r="N186" i="40" s="1"/>
  <c r="N203" i="40" s="1"/>
  <c r="P60" i="40"/>
  <c r="P227" i="52"/>
  <c r="Q214" i="52"/>
  <c r="V783" i="47"/>
  <c r="O164" i="34"/>
  <c r="O191" i="34" s="1"/>
  <c r="O163" i="34"/>
  <c r="O190" i="34" s="1"/>
  <c r="O207" i="34" s="1"/>
  <c r="U643" i="47"/>
  <c r="P157" i="43"/>
  <c r="P184" i="43" s="1"/>
  <c r="P201" i="43" s="1"/>
  <c r="V917" i="47"/>
  <c r="V773" i="47"/>
  <c r="P148" i="43"/>
  <c r="P175" i="43" s="1"/>
  <c r="O110" i="44"/>
  <c r="U851" i="47" s="1"/>
  <c r="O100" i="44"/>
  <c r="T846" i="47"/>
  <c r="P150" i="45"/>
  <c r="P177" i="45" s="1"/>
  <c r="P195" i="45" s="1"/>
  <c r="P150" i="43"/>
  <c r="P177" i="43" s="1"/>
  <c r="P195" i="43" s="1"/>
  <c r="V708" i="47"/>
  <c r="O158" i="39"/>
  <c r="O185" i="39" s="1"/>
  <c r="O202" i="39" s="1"/>
  <c r="O160" i="38"/>
  <c r="O187" i="38" s="1"/>
  <c r="U512" i="47"/>
  <c r="O154" i="20"/>
  <c r="O181" i="20" s="1"/>
  <c r="O199" i="20" s="1"/>
  <c r="O156" i="39"/>
  <c r="O183" i="39" s="1"/>
  <c r="O152" i="20"/>
  <c r="O179" i="20" s="1"/>
  <c r="V710" i="47"/>
  <c r="U440" i="47"/>
  <c r="V712" i="47"/>
  <c r="N160" i="44"/>
  <c r="N187" i="44" s="1"/>
  <c r="P98" i="39"/>
  <c r="P152" i="39" s="1"/>
  <c r="P179" i="39" s="1"/>
  <c r="V910" i="47"/>
  <c r="V784" i="47"/>
  <c r="U106" i="47"/>
  <c r="V906" i="47"/>
  <c r="U112" i="47"/>
  <c r="U175" i="47"/>
  <c r="O152" i="39"/>
  <c r="O179" i="39" s="1"/>
  <c r="P154" i="45"/>
  <c r="P181" i="45" s="1"/>
  <c r="P198" i="45" s="1"/>
  <c r="P152" i="43"/>
  <c r="P179" i="43" s="1"/>
  <c r="O153" i="34"/>
  <c r="O180" i="34" s="1"/>
  <c r="O198" i="34" s="1"/>
  <c r="O163" i="39"/>
  <c r="O190" i="39" s="1"/>
  <c r="O207" i="39" s="1"/>
  <c r="P153" i="43"/>
  <c r="P180" i="43" s="1"/>
  <c r="P101" i="34"/>
  <c r="V172" i="47" s="1"/>
  <c r="Q101" i="45"/>
  <c r="W913" i="47" s="1"/>
  <c r="T843" i="47"/>
  <c r="N156" i="44"/>
  <c r="N183" i="44" s="1"/>
  <c r="T842" i="47"/>
  <c r="N155" i="44"/>
  <c r="N182" i="44" s="1"/>
  <c r="V913" i="47"/>
  <c r="O157" i="20"/>
  <c r="O184" i="20" s="1"/>
  <c r="P156" i="45"/>
  <c r="P183" i="45" s="1"/>
  <c r="V907" i="47"/>
  <c r="O157" i="34"/>
  <c r="O184" i="34" s="1"/>
  <c r="O154" i="39"/>
  <c r="O181" i="39" s="1"/>
  <c r="O199" i="39" s="1"/>
  <c r="V482" i="47"/>
  <c r="T841" i="47"/>
  <c r="N154" i="44"/>
  <c r="N181" i="44" s="1"/>
  <c r="N199" i="44" s="1"/>
  <c r="N153" i="35"/>
  <c r="N180" i="35" s="1"/>
  <c r="N198" i="35" s="1"/>
  <c r="T845" i="47"/>
  <c r="N158" i="44"/>
  <c r="N185" i="44" s="1"/>
  <c r="N202" i="44" s="1"/>
  <c r="W889" i="47"/>
  <c r="T851" i="47"/>
  <c r="N164" i="44"/>
  <c r="N191" i="44" s="1"/>
  <c r="O154" i="41"/>
  <c r="O181" i="41" s="1"/>
  <c r="O199" i="41" s="1"/>
  <c r="V148" i="47"/>
  <c r="O161" i="38"/>
  <c r="O188" i="38" s="1"/>
  <c r="O205" i="38" s="1"/>
  <c r="O162" i="38"/>
  <c r="O189" i="38" s="1"/>
  <c r="O206" i="38" s="1"/>
  <c r="O161" i="39"/>
  <c r="O188" i="39" s="1"/>
  <c r="O205" i="39" s="1"/>
  <c r="N164" i="35"/>
  <c r="N191" i="35" s="1"/>
  <c r="P101" i="39"/>
  <c r="V507" i="47" s="1"/>
  <c r="P102" i="34"/>
  <c r="V173" i="47" s="1"/>
  <c r="N162" i="44"/>
  <c r="N189" i="44" s="1"/>
  <c r="N206" i="44" s="1"/>
  <c r="T849" i="47"/>
  <c r="T850" i="47"/>
  <c r="N163" i="44"/>
  <c r="N190" i="44" s="1"/>
  <c r="N207" i="44" s="1"/>
  <c r="N161" i="44"/>
  <c r="N188" i="44" s="1"/>
  <c r="N205" i="44" s="1"/>
  <c r="T848" i="47"/>
  <c r="P107" i="34"/>
  <c r="V178" i="47" s="1"/>
  <c r="S339" i="52"/>
  <c r="S60" i="45" s="1"/>
  <c r="O164" i="20"/>
  <c r="O191" i="20" s="1"/>
  <c r="N163" i="35"/>
  <c r="N190" i="35" s="1"/>
  <c r="N207" i="35" s="1"/>
  <c r="P159" i="42"/>
  <c r="P186" i="42" s="1"/>
  <c r="P203" i="42" s="1"/>
  <c r="P151" i="45"/>
  <c r="P178" i="45" s="1"/>
  <c r="P106" i="34"/>
  <c r="P160" i="34" s="1"/>
  <c r="P187" i="34" s="1"/>
  <c r="O154" i="38"/>
  <c r="O181" i="38" s="1"/>
  <c r="O199" i="38" s="1"/>
  <c r="P160" i="42"/>
  <c r="P187" i="42" s="1"/>
  <c r="P204" i="42" s="1"/>
  <c r="V775" i="47"/>
  <c r="P60" i="44"/>
  <c r="V816" i="47" s="1"/>
  <c r="Q314" i="52"/>
  <c r="Q60" i="44" s="1"/>
  <c r="W816" i="47" s="1"/>
  <c r="P109" i="39"/>
  <c r="V515" i="47" s="1"/>
  <c r="P105" i="39"/>
  <c r="V511" i="47" s="1"/>
  <c r="Q101" i="42"/>
  <c r="W712" i="47" s="1"/>
  <c r="P105" i="34"/>
  <c r="V176" i="47" s="1"/>
  <c r="P98" i="34"/>
  <c r="V169" i="47" s="1"/>
  <c r="N157" i="44"/>
  <c r="N184" i="44" s="1"/>
  <c r="T844" i="47"/>
  <c r="P100" i="34"/>
  <c r="V171" i="47" s="1"/>
  <c r="T840" i="47"/>
  <c r="N153" i="44"/>
  <c r="N180" i="44" s="1"/>
  <c r="N198" i="44" s="1"/>
  <c r="P103" i="34"/>
  <c r="V174" i="47" s="1"/>
  <c r="W689" i="47"/>
  <c r="P106" i="38"/>
  <c r="V445" i="47" s="1"/>
  <c r="V778" i="47"/>
  <c r="U173" i="47"/>
  <c r="P158" i="42"/>
  <c r="P185" i="42" s="1"/>
  <c r="P202" i="42" s="1"/>
  <c r="P152" i="42"/>
  <c r="P179" i="42" s="1"/>
  <c r="T246" i="47"/>
  <c r="P101" i="38"/>
  <c r="V440" i="47" s="1"/>
  <c r="P100" i="20"/>
  <c r="V104" i="47" s="1"/>
  <c r="Q105" i="43"/>
  <c r="W783" i="47" s="1"/>
  <c r="Q177" i="52"/>
  <c r="Q105" i="45"/>
  <c r="W917" i="47" s="1"/>
  <c r="O109" i="35"/>
  <c r="U247" i="47" s="1"/>
  <c r="N154" i="35"/>
  <c r="N181" i="35" s="1"/>
  <c r="N199" i="35" s="1"/>
  <c r="V149" i="47"/>
  <c r="O159" i="41"/>
  <c r="O186" i="41" s="1"/>
  <c r="O203" i="41" s="1"/>
  <c r="P110" i="39"/>
  <c r="V516" i="47" s="1"/>
  <c r="P103" i="39"/>
  <c r="P157" i="39" s="1"/>
  <c r="P184" i="39" s="1"/>
  <c r="P104" i="39"/>
  <c r="P158" i="39" s="1"/>
  <c r="P185" i="39" s="1"/>
  <c r="P202" i="39" s="1"/>
  <c r="P110" i="34"/>
  <c r="V181" i="47" s="1"/>
  <c r="O163" i="20"/>
  <c r="O190" i="20" s="1"/>
  <c r="O207" i="20" s="1"/>
  <c r="P106" i="39"/>
  <c r="V512" i="47" s="1"/>
  <c r="O155" i="39"/>
  <c r="O182" i="39" s="1"/>
  <c r="P99" i="39"/>
  <c r="V505" i="47" s="1"/>
  <c r="P109" i="34"/>
  <c r="V180" i="47" s="1"/>
  <c r="P99" i="34"/>
  <c r="V170" i="47" s="1"/>
  <c r="V488" i="47"/>
  <c r="P148" i="42"/>
  <c r="P175" i="42" s="1"/>
  <c r="P100" i="39"/>
  <c r="V506" i="47" s="1"/>
  <c r="P108" i="39"/>
  <c r="V514" i="47" s="1"/>
  <c r="P102" i="39"/>
  <c r="V508" i="47" s="1"/>
  <c r="O159" i="34"/>
  <c r="O186" i="34" s="1"/>
  <c r="O203" i="34" s="1"/>
  <c r="P158" i="43"/>
  <c r="P185" i="43" s="1"/>
  <c r="P202" i="43" s="1"/>
  <c r="P98" i="38"/>
  <c r="P152" i="38" s="1"/>
  <c r="P179" i="38" s="1"/>
  <c r="P108" i="38"/>
  <c r="V447" i="47" s="1"/>
  <c r="P103" i="38"/>
  <c r="V442" i="47" s="1"/>
  <c r="P105" i="38"/>
  <c r="V444" i="47" s="1"/>
  <c r="O155" i="34"/>
  <c r="O182" i="34" s="1"/>
  <c r="O157" i="39"/>
  <c r="O184" i="39" s="1"/>
  <c r="P104" i="38"/>
  <c r="V443" i="47" s="1"/>
  <c r="Q94" i="43"/>
  <c r="W772" i="47" s="1"/>
  <c r="Q104" i="42"/>
  <c r="Q158" i="42" s="1"/>
  <c r="Q185" i="42" s="1"/>
  <c r="Q202" i="42" s="1"/>
  <c r="P102" i="20"/>
  <c r="V106" i="47" s="1"/>
  <c r="Q98" i="42"/>
  <c r="W709" i="47" s="1"/>
  <c r="P108" i="34"/>
  <c r="V179" i="47" s="1"/>
  <c r="R277" i="52"/>
  <c r="O155" i="20"/>
  <c r="O182" i="20" s="1"/>
  <c r="V420" i="47"/>
  <c r="P102" i="38"/>
  <c r="V441" i="47" s="1"/>
  <c r="P107" i="38"/>
  <c r="V446" i="47" s="1"/>
  <c r="O159" i="20"/>
  <c r="O186" i="20" s="1"/>
  <c r="O203" i="20" s="1"/>
  <c r="Q98" i="45"/>
  <c r="W910" i="47" s="1"/>
  <c r="O106" i="35"/>
  <c r="U244" i="47" s="1"/>
  <c r="P106" i="20"/>
  <c r="V110" i="47" s="1"/>
  <c r="P104" i="34"/>
  <c r="V175" i="47" s="1"/>
  <c r="O152" i="38"/>
  <c r="O179" i="38" s="1"/>
  <c r="O152" i="34"/>
  <c r="O179" i="34" s="1"/>
  <c r="W752" i="47"/>
  <c r="Q94" i="42"/>
  <c r="W705" i="47" s="1"/>
  <c r="P99" i="38"/>
  <c r="V438" i="47" s="1"/>
  <c r="P156" i="42"/>
  <c r="P183" i="42" s="1"/>
  <c r="V81" i="47"/>
  <c r="Q103" i="45"/>
  <c r="W915" i="47" s="1"/>
  <c r="P109" i="38"/>
  <c r="V448" i="47" s="1"/>
  <c r="W885" i="47"/>
  <c r="P109" i="20"/>
  <c r="V113" i="47" s="1"/>
  <c r="Q95" i="45"/>
  <c r="Q149" i="45" s="1"/>
  <c r="Q176" i="45" s="1"/>
  <c r="Q194" i="45" s="1"/>
  <c r="O153" i="38"/>
  <c r="O180" i="38" s="1"/>
  <c r="O198" i="38" s="1"/>
  <c r="P153" i="45"/>
  <c r="P180" i="45" s="1"/>
  <c r="Q97" i="42"/>
  <c r="W708" i="47" s="1"/>
  <c r="O105" i="35"/>
  <c r="U243" i="47" s="1"/>
  <c r="Q106" i="45"/>
  <c r="W918" i="47" s="1"/>
  <c r="O107" i="35"/>
  <c r="O161" i="35" s="1"/>
  <c r="O188" i="35" s="1"/>
  <c r="O205" i="35" s="1"/>
  <c r="P110" i="20"/>
  <c r="P164" i="20" s="1"/>
  <c r="P191" i="20" s="1"/>
  <c r="Q96" i="43"/>
  <c r="Q150" i="43" s="1"/>
  <c r="Q177" i="43" s="1"/>
  <c r="Q195" i="43" s="1"/>
  <c r="O104" i="35"/>
  <c r="U242" i="47" s="1"/>
  <c r="P110" i="38"/>
  <c r="V449" i="47" s="1"/>
  <c r="U215" i="47"/>
  <c r="P100" i="38"/>
  <c r="P154" i="38" s="1"/>
  <c r="P181" i="38" s="1"/>
  <c r="P199" i="38" s="1"/>
  <c r="S297" i="52"/>
  <c r="R68" i="43"/>
  <c r="X757" i="47" s="1"/>
  <c r="O160" i="46"/>
  <c r="O187" i="46" s="1"/>
  <c r="O204" i="46" s="1"/>
  <c r="U985" i="47"/>
  <c r="R324" i="52"/>
  <c r="Q70" i="44"/>
  <c r="W826" i="47" s="1"/>
  <c r="Q99" i="52"/>
  <c r="P70" i="35"/>
  <c r="T344" i="52"/>
  <c r="S65" i="45"/>
  <c r="R192" i="52"/>
  <c r="Q63" i="39"/>
  <c r="W484" i="47" s="1"/>
  <c r="V89" i="47"/>
  <c r="P155" i="43"/>
  <c r="P182" i="43" s="1"/>
  <c r="P199" i="43" s="1"/>
  <c r="Q102" i="42"/>
  <c r="Q156" i="42" s="1"/>
  <c r="Q183" i="42" s="1"/>
  <c r="Q97" i="43"/>
  <c r="W775" i="47" s="1"/>
  <c r="O163" i="38"/>
  <c r="O190" i="38" s="1"/>
  <c r="O207" i="38" s="1"/>
  <c r="Q103" i="42"/>
  <c r="Q157" i="42" s="1"/>
  <c r="Q184" i="42" s="1"/>
  <c r="Q201" i="42" s="1"/>
  <c r="P98" i="20"/>
  <c r="P152" i="20" s="1"/>
  <c r="P179" i="20" s="1"/>
  <c r="Q94" i="45"/>
  <c r="Q148" i="45" s="1"/>
  <c r="Q175" i="45" s="1"/>
  <c r="W884" i="47"/>
  <c r="O110" i="35"/>
  <c r="U248" i="47" s="1"/>
  <c r="P107" i="39"/>
  <c r="V513" i="47" s="1"/>
  <c r="R246" i="52"/>
  <c r="Q67" i="41"/>
  <c r="W622" i="47" s="1"/>
  <c r="R247" i="52"/>
  <c r="Q68" i="41"/>
  <c r="W623" i="47" s="1"/>
  <c r="T269" i="52"/>
  <c r="T264" i="52" s="1"/>
  <c r="T60" i="42" s="1"/>
  <c r="S65" i="42"/>
  <c r="S265" i="52"/>
  <c r="R61" i="42"/>
  <c r="X683" i="47" s="1"/>
  <c r="V956" i="47"/>
  <c r="P100" i="46"/>
  <c r="Q92" i="52"/>
  <c r="P63" i="35"/>
  <c r="V216" i="47" s="1"/>
  <c r="S44" i="52"/>
  <c r="R65" i="34"/>
  <c r="R65" i="20"/>
  <c r="S347" i="52"/>
  <c r="R68" i="45"/>
  <c r="X891" i="47" s="1"/>
  <c r="Q98" i="52"/>
  <c r="P69" i="35"/>
  <c r="V222" i="47" s="1"/>
  <c r="P96" i="46"/>
  <c r="V952" i="47"/>
  <c r="R49" i="52"/>
  <c r="Q70" i="20"/>
  <c r="W89" i="47" s="1"/>
  <c r="Q70" i="34"/>
  <c r="W156" i="47" s="1"/>
  <c r="S244" i="52"/>
  <c r="R65" i="41"/>
  <c r="Q121" i="52"/>
  <c r="P67" i="36"/>
  <c r="V287" i="47" s="1"/>
  <c r="S299" i="52"/>
  <c r="R70" i="43"/>
  <c r="X759" i="47" s="1"/>
  <c r="R242" i="52"/>
  <c r="Q63" i="41"/>
  <c r="W618" i="47" s="1"/>
  <c r="Q95" i="52"/>
  <c r="P66" i="35"/>
  <c r="V219" i="47" s="1"/>
  <c r="U978" i="47"/>
  <c r="O153" i="46"/>
  <c r="O180" i="46" s="1"/>
  <c r="U977" i="47"/>
  <c r="O152" i="46"/>
  <c r="O179" i="46" s="1"/>
  <c r="R323" i="52"/>
  <c r="Q69" i="44"/>
  <c r="W825" i="47" s="1"/>
  <c r="S369" i="52"/>
  <c r="R65" i="46"/>
  <c r="X955" i="47" s="1"/>
  <c r="P94" i="46"/>
  <c r="V950" i="47"/>
  <c r="P105" i="46"/>
  <c r="P106" i="46"/>
  <c r="P104" i="46"/>
  <c r="P99" i="46"/>
  <c r="R47" i="52"/>
  <c r="Q68" i="20"/>
  <c r="W87" i="47" s="1"/>
  <c r="Q68" i="34"/>
  <c r="W154" i="47" s="1"/>
  <c r="S342" i="52"/>
  <c r="R63" i="45"/>
  <c r="X886" i="47" s="1"/>
  <c r="R248" i="52"/>
  <c r="Q69" i="41"/>
  <c r="W624" i="47" s="1"/>
  <c r="R190" i="52"/>
  <c r="Q61" i="39"/>
  <c r="W482" i="47" s="1"/>
  <c r="S272" i="52"/>
  <c r="R68" i="42"/>
  <c r="X690" i="47" s="1"/>
  <c r="P108" i="20"/>
  <c r="V112" i="47" s="1"/>
  <c r="Q96" i="45"/>
  <c r="W908" i="47" s="1"/>
  <c r="O98" i="35"/>
  <c r="U236" i="47" s="1"/>
  <c r="Q100" i="43"/>
  <c r="W778" i="47" s="1"/>
  <c r="Q103" i="43"/>
  <c r="W781" i="47" s="1"/>
  <c r="U980" i="47"/>
  <c r="O155" i="46"/>
  <c r="O182" i="46" s="1"/>
  <c r="O199" i="46" s="1"/>
  <c r="S273" i="52"/>
  <c r="R69" i="42"/>
  <c r="X691" i="47" s="1"/>
  <c r="Q90" i="52"/>
  <c r="P61" i="35"/>
  <c r="V214" i="47" s="1"/>
  <c r="S319" i="52"/>
  <c r="R65" i="44"/>
  <c r="R370" i="52"/>
  <c r="Q66" i="46"/>
  <c r="R165" i="52"/>
  <c r="Q61" i="38"/>
  <c r="W415" i="47" s="1"/>
  <c r="Q116" i="52"/>
  <c r="P62" i="36"/>
  <c r="V282" i="47" s="1"/>
  <c r="R241" i="52"/>
  <c r="Q62" i="41"/>
  <c r="W617" i="47" s="1"/>
  <c r="S345" i="52"/>
  <c r="R66" i="45"/>
  <c r="X889" i="47" s="1"/>
  <c r="R366" i="52"/>
  <c r="Q62" i="46"/>
  <c r="O148" i="46"/>
  <c r="O175" i="46" s="1"/>
  <c r="U973" i="47"/>
  <c r="S291" i="52"/>
  <c r="R62" i="43"/>
  <c r="X751" i="47" s="1"/>
  <c r="R167" i="52"/>
  <c r="Q63" i="38"/>
  <c r="W417" i="47" s="1"/>
  <c r="R245" i="52"/>
  <c r="Q66" i="41"/>
  <c r="W621" i="47" s="1"/>
  <c r="U981" i="47"/>
  <c r="O156" i="46"/>
  <c r="O183" i="46" s="1"/>
  <c r="R240" i="52"/>
  <c r="Q61" i="41"/>
  <c r="W616" i="47" s="1"/>
  <c r="S348" i="52"/>
  <c r="R69" i="45"/>
  <c r="X892" i="47" s="1"/>
  <c r="R45" i="52"/>
  <c r="Q66" i="34"/>
  <c r="W152" i="47" s="1"/>
  <c r="Q66" i="20"/>
  <c r="W85" i="47" s="1"/>
  <c r="S293" i="52"/>
  <c r="R64" i="43"/>
  <c r="X753" i="47" s="1"/>
  <c r="V825" i="47"/>
  <c r="Q100" i="42"/>
  <c r="W711" i="47" s="1"/>
  <c r="O159" i="39"/>
  <c r="O186" i="39" s="1"/>
  <c r="O203" i="39" s="1"/>
  <c r="O108" i="35"/>
  <c r="U246" i="47" s="1"/>
  <c r="Q100" i="45"/>
  <c r="Q154" i="45" s="1"/>
  <c r="Q181" i="45" s="1"/>
  <c r="Q198" i="45" s="1"/>
  <c r="W755" i="47"/>
  <c r="S266" i="52"/>
  <c r="R62" i="42"/>
  <c r="X684" i="47" s="1"/>
  <c r="R170" i="52"/>
  <c r="Q66" i="38"/>
  <c r="R41" i="52"/>
  <c r="Q62" i="34"/>
  <c r="W148" i="47" s="1"/>
  <c r="Q62" i="20"/>
  <c r="W81" i="47" s="1"/>
  <c r="S194" i="52"/>
  <c r="R65" i="39"/>
  <c r="S292" i="52"/>
  <c r="R63" i="43"/>
  <c r="X752" i="47" s="1"/>
  <c r="S296" i="52"/>
  <c r="R67" i="43"/>
  <c r="X756" i="47" s="1"/>
  <c r="P103" i="46"/>
  <c r="V959" i="47"/>
  <c r="Q93" i="52"/>
  <c r="P64" i="35"/>
  <c r="V217" i="47" s="1"/>
  <c r="S298" i="52"/>
  <c r="R69" i="43"/>
  <c r="X758" i="47" s="1"/>
  <c r="S341" i="52"/>
  <c r="R62" i="45"/>
  <c r="X885" i="47" s="1"/>
  <c r="R320" i="52"/>
  <c r="Q66" i="44"/>
  <c r="W822" i="47" s="1"/>
  <c r="Q91" i="52"/>
  <c r="P62" i="35"/>
  <c r="V215" i="47" s="1"/>
  <c r="P105" i="20"/>
  <c r="P159" i="20" s="1"/>
  <c r="P186" i="20" s="1"/>
  <c r="P203" i="20" s="1"/>
  <c r="P103" i="20"/>
  <c r="V107" i="47" s="1"/>
  <c r="O99" i="35"/>
  <c r="U237" i="47" s="1"/>
  <c r="O101" i="35"/>
  <c r="O155" i="35" s="1"/>
  <c r="O182" i="35" s="1"/>
  <c r="P104" i="20"/>
  <c r="V108" i="47" s="1"/>
  <c r="P101" i="20"/>
  <c r="V105" i="47" s="1"/>
  <c r="Q95" i="42"/>
  <c r="W706" i="47" s="1"/>
  <c r="P160" i="45"/>
  <c r="P187" i="45" s="1"/>
  <c r="P204" i="45" s="1"/>
  <c r="O103" i="35"/>
  <c r="U241" i="47" s="1"/>
  <c r="Q99" i="45"/>
  <c r="Q153" i="45" s="1"/>
  <c r="Q180" i="45" s="1"/>
  <c r="O153" i="39"/>
  <c r="O180" i="39" s="1"/>
  <c r="O198" i="39" s="1"/>
  <c r="Q52" i="52"/>
  <c r="U982" i="47"/>
  <c r="O157" i="46"/>
  <c r="O184" i="46" s="1"/>
  <c r="O201" i="46" s="1"/>
  <c r="R317" i="52"/>
  <c r="Q63" i="44"/>
  <c r="W819" i="47" s="1"/>
  <c r="R174" i="52"/>
  <c r="Q70" i="38"/>
  <c r="W424" i="47" s="1"/>
  <c r="R249" i="52"/>
  <c r="Q70" i="41"/>
  <c r="T294" i="52"/>
  <c r="S65" i="43"/>
  <c r="R198" i="52"/>
  <c r="Q69" i="39"/>
  <c r="W490" i="47" s="1"/>
  <c r="R173" i="52"/>
  <c r="Q69" i="38"/>
  <c r="W423" i="47" s="1"/>
  <c r="R373" i="52"/>
  <c r="Q69" i="46"/>
  <c r="S267" i="52"/>
  <c r="R63" i="42"/>
  <c r="X685" i="47" s="1"/>
  <c r="U975" i="47"/>
  <c r="O150" i="46"/>
  <c r="O177" i="46" s="1"/>
  <c r="O195" i="46" s="1"/>
  <c r="R193" i="52"/>
  <c r="Q64" i="39"/>
  <c r="W485" i="47" s="1"/>
  <c r="O149" i="46"/>
  <c r="O176" i="46" s="1"/>
  <c r="O194" i="46" s="1"/>
  <c r="U974" i="47"/>
  <c r="R94" i="52"/>
  <c r="Q65" i="35"/>
  <c r="U976" i="47"/>
  <c r="O151" i="46"/>
  <c r="O178" i="46" s="1"/>
  <c r="R199" i="52"/>
  <c r="Q70" i="39"/>
  <c r="W491" i="47" s="1"/>
  <c r="R315" i="52"/>
  <c r="Q61" i="44"/>
  <c r="V957" i="47"/>
  <c r="P101" i="46"/>
  <c r="Q104" i="45"/>
  <c r="Q158" i="45" s="1"/>
  <c r="Q185" i="45" s="1"/>
  <c r="Q202" i="45" s="1"/>
  <c r="V618" i="47"/>
  <c r="V623" i="47"/>
  <c r="O102" i="35"/>
  <c r="U240" i="47" s="1"/>
  <c r="Q99" i="43"/>
  <c r="W777" i="47" s="1"/>
  <c r="P107" i="20"/>
  <c r="V111" i="47" s="1"/>
  <c r="Q101" i="43"/>
  <c r="Q155" i="43" s="1"/>
  <c r="Q182" i="43" s="1"/>
  <c r="Q199" i="43" s="1"/>
  <c r="Q105" i="42"/>
  <c r="W716" i="47" s="1"/>
  <c r="P157" i="45"/>
  <c r="P184" i="45" s="1"/>
  <c r="P201" i="45" s="1"/>
  <c r="Q96" i="42"/>
  <c r="W707" i="47" s="1"/>
  <c r="Q99" i="42"/>
  <c r="W710" i="47" s="1"/>
  <c r="U216" i="47"/>
  <c r="W683" i="47"/>
  <c r="U219" i="47"/>
  <c r="R302" i="52"/>
  <c r="S295" i="52"/>
  <c r="R66" i="43"/>
  <c r="X755" i="47" s="1"/>
  <c r="S274" i="52"/>
  <c r="R70" i="42"/>
  <c r="X692" i="47" s="1"/>
  <c r="R48" i="52"/>
  <c r="Q69" i="20"/>
  <c r="W88" i="47" s="1"/>
  <c r="Q69" i="34"/>
  <c r="W155" i="47" s="1"/>
  <c r="V951" i="47"/>
  <c r="P95" i="46"/>
  <c r="S268" i="52"/>
  <c r="R64" i="42"/>
  <c r="X686" i="47" s="1"/>
  <c r="R197" i="52"/>
  <c r="Q68" i="39"/>
  <c r="W489" i="47" s="1"/>
  <c r="R195" i="52"/>
  <c r="Q66" i="39"/>
  <c r="R196" i="52"/>
  <c r="Q67" i="39"/>
  <c r="R316" i="52"/>
  <c r="Q62" i="44"/>
  <c r="W818" i="47" s="1"/>
  <c r="Q122" i="52"/>
  <c r="P68" i="36"/>
  <c r="S349" i="52"/>
  <c r="R70" i="45"/>
  <c r="U983" i="47"/>
  <c r="O158" i="46"/>
  <c r="O185" i="46" s="1"/>
  <c r="O202" i="46" s="1"/>
  <c r="S346" i="52"/>
  <c r="R67" i="45"/>
  <c r="X890" i="47" s="1"/>
  <c r="R371" i="52"/>
  <c r="Q67" i="46"/>
  <c r="Q106" i="42"/>
  <c r="W717" i="47" s="1"/>
  <c r="Q97" i="45"/>
  <c r="W909" i="47" s="1"/>
  <c r="V622" i="47"/>
  <c r="Q102" i="43"/>
  <c r="W780" i="47" s="1"/>
  <c r="Q106" i="43"/>
  <c r="Q160" i="43" s="1"/>
  <c r="Q187" i="43" s="1"/>
  <c r="Q204" i="43" s="1"/>
  <c r="Q95" i="43"/>
  <c r="W773" i="47" s="1"/>
  <c r="R321" i="52"/>
  <c r="Q67" i="44"/>
  <c r="W823" i="47" s="1"/>
  <c r="Q60" i="46"/>
  <c r="R364" i="52"/>
  <c r="Q377" i="52"/>
  <c r="R365" i="52"/>
  <c r="Q61" i="46"/>
  <c r="R119" i="52"/>
  <c r="R114" i="52" s="1"/>
  <c r="R60" i="36" s="1"/>
  <c r="Q65" i="36"/>
  <c r="W285" i="47" s="1"/>
  <c r="R42" i="52"/>
  <c r="Q63" i="34"/>
  <c r="Q63" i="20"/>
  <c r="W82" i="47" s="1"/>
  <c r="S169" i="52"/>
  <c r="S164" i="52" s="1"/>
  <c r="S60" i="38" s="1"/>
  <c r="R65" i="38"/>
  <c r="R172" i="52"/>
  <c r="Q68" i="38"/>
  <c r="W422" i="47" s="1"/>
  <c r="U979" i="47"/>
  <c r="O154" i="46"/>
  <c r="O181" i="46" s="1"/>
  <c r="O198" i="46" s="1"/>
  <c r="R243" i="52"/>
  <c r="Q64" i="41"/>
  <c r="W619" i="47" s="1"/>
  <c r="S343" i="52"/>
  <c r="R64" i="45"/>
  <c r="X887" i="47" s="1"/>
  <c r="S271" i="52"/>
  <c r="R67" i="42"/>
  <c r="V953" i="47"/>
  <c r="P97" i="46"/>
  <c r="V958" i="47"/>
  <c r="P102" i="46"/>
  <c r="V954" i="47"/>
  <c r="P98" i="46"/>
  <c r="U984" i="47"/>
  <c r="O159" i="46"/>
  <c r="O186" i="46" s="1"/>
  <c r="O203" i="46" s="1"/>
  <c r="R168" i="52"/>
  <c r="Q64" i="38"/>
  <c r="W418" i="47" s="1"/>
  <c r="R171" i="52"/>
  <c r="Q67" i="38"/>
  <c r="W421" i="47" s="1"/>
  <c r="P99" i="20"/>
  <c r="V103" i="47" s="1"/>
  <c r="Q102" i="45"/>
  <c r="W914" i="47" s="1"/>
  <c r="Q104" i="43"/>
  <c r="W782" i="47" s="1"/>
  <c r="Q98" i="43"/>
  <c r="Q152" i="43" s="1"/>
  <c r="Q179" i="43" s="1"/>
  <c r="R352" i="52"/>
  <c r="R374" i="52"/>
  <c r="Q70" i="46"/>
  <c r="S340" i="52"/>
  <c r="R61" i="45"/>
  <c r="X884" i="47" s="1"/>
  <c r="Q97" i="52"/>
  <c r="P68" i="35"/>
  <c r="V221" i="47" s="1"/>
  <c r="R191" i="52"/>
  <c r="Q62" i="39"/>
  <c r="W483" i="47" s="1"/>
  <c r="R43" i="52"/>
  <c r="Q64" i="34"/>
  <c r="W150" i="47" s="1"/>
  <c r="Q64" i="20"/>
  <c r="R318" i="52"/>
  <c r="Q64" i="44"/>
  <c r="W820" i="47" s="1"/>
  <c r="R322" i="52"/>
  <c r="Q68" i="44"/>
  <c r="S270" i="52"/>
  <c r="R66" i="42"/>
  <c r="X688" i="47" s="1"/>
  <c r="R367" i="52"/>
  <c r="Q63" i="46"/>
  <c r="R372" i="52"/>
  <c r="Q68" i="46"/>
  <c r="R368" i="52"/>
  <c r="Q64" i="46"/>
  <c r="R46" i="52"/>
  <c r="Q67" i="34"/>
  <c r="W153" i="47" s="1"/>
  <c r="Q67" i="20"/>
  <c r="W86" i="47" s="1"/>
  <c r="R40" i="52"/>
  <c r="Q61" i="34"/>
  <c r="W147" i="47" s="1"/>
  <c r="Q61" i="20"/>
  <c r="W80" i="47" s="1"/>
  <c r="S290" i="52"/>
  <c r="R61" i="43"/>
  <c r="X750" i="47" s="1"/>
  <c r="R166" i="52"/>
  <c r="Q62" i="38"/>
  <c r="P127" i="52"/>
  <c r="Q117" i="52"/>
  <c r="Q63" i="36" s="1"/>
  <c r="V283" i="47"/>
  <c r="S310" i="47"/>
  <c r="M159" i="36"/>
  <c r="M186" i="36" s="1"/>
  <c r="M203" i="36" s="1"/>
  <c r="O101" i="36"/>
  <c r="U306" i="47" s="1"/>
  <c r="U281" i="47"/>
  <c r="Q123" i="52"/>
  <c r="Q69" i="36" s="1"/>
  <c r="V289" i="47"/>
  <c r="N104" i="36"/>
  <c r="N100" i="36"/>
  <c r="N101" i="36"/>
  <c r="N108" i="36"/>
  <c r="N103" i="36"/>
  <c r="N109" i="36"/>
  <c r="N102" i="36"/>
  <c r="N99" i="36"/>
  <c r="N98" i="36"/>
  <c r="N105" i="36"/>
  <c r="N106" i="36"/>
  <c r="N110" i="36"/>
  <c r="T288" i="47"/>
  <c r="Q120" i="52"/>
  <c r="Q66" i="36" s="1"/>
  <c r="V286" i="47"/>
  <c r="S312" i="47"/>
  <c r="M161" i="36"/>
  <c r="M188" i="36" s="1"/>
  <c r="M205" i="36" s="1"/>
  <c r="Q115" i="52"/>
  <c r="Q61" i="36" s="1"/>
  <c r="M158" i="36"/>
  <c r="M185" i="36" s="1"/>
  <c r="M202" i="36" s="1"/>
  <c r="S309" i="47"/>
  <c r="S311" i="47"/>
  <c r="M160" i="36"/>
  <c r="M187" i="36" s="1"/>
  <c r="S305" i="47"/>
  <c r="M154" i="36"/>
  <c r="M181" i="36" s="1"/>
  <c r="M199" i="36" s="1"/>
  <c r="M164" i="36"/>
  <c r="M191" i="36" s="1"/>
  <c r="S315" i="47"/>
  <c r="M152" i="36"/>
  <c r="M179" i="36" s="1"/>
  <c r="S303" i="47"/>
  <c r="Q118" i="52"/>
  <c r="Q64" i="36" s="1"/>
  <c r="V284" i="47"/>
  <c r="M157" i="36"/>
  <c r="M184" i="36" s="1"/>
  <c r="S308" i="47"/>
  <c r="N107" i="36"/>
  <c r="M163" i="36"/>
  <c r="M190" i="36" s="1"/>
  <c r="M207" i="36" s="1"/>
  <c r="S314" i="47"/>
  <c r="M153" i="36"/>
  <c r="M180" i="36" s="1"/>
  <c r="M198" i="36" s="1"/>
  <c r="S304" i="47"/>
  <c r="S307" i="47"/>
  <c r="M156" i="36"/>
  <c r="M183" i="36" s="1"/>
  <c r="S306" i="47"/>
  <c r="M155" i="36"/>
  <c r="M182" i="36" s="1"/>
  <c r="Q124" i="52"/>
  <c r="Q70" i="36" s="1"/>
  <c r="V290" i="47"/>
  <c r="S64" i="52"/>
  <c r="R77" i="52"/>
  <c r="Z5" i="38"/>
  <c r="Z11" i="38" s="1"/>
  <c r="Z5" i="48"/>
  <c r="Z5" i="36"/>
  <c r="Z11" i="36" s="1"/>
  <c r="Z5" i="46"/>
  <c r="Z11" i="46" s="1"/>
  <c r="Z5" i="44"/>
  <c r="Z11" i="44" s="1"/>
  <c r="Z5" i="43"/>
  <c r="Z11" i="43" s="1"/>
  <c r="Z5" i="39"/>
  <c r="Z11" i="39" s="1"/>
  <c r="Z5" i="20"/>
  <c r="Z11" i="20" s="1"/>
  <c r="Z5" i="41"/>
  <c r="Z11" i="41" s="1"/>
  <c r="Z5" i="1"/>
  <c r="Z11" i="1" s="1"/>
  <c r="Z5" i="45"/>
  <c r="Z11" i="45" s="1"/>
  <c r="Z5" i="37"/>
  <c r="Z11" i="37" s="1"/>
  <c r="Z5" i="42"/>
  <c r="Z11" i="42" s="1"/>
  <c r="Z5" i="40"/>
  <c r="Z11" i="40" s="1"/>
  <c r="Z5" i="34"/>
  <c r="Z11" i="34" s="1"/>
  <c r="Z5" i="35"/>
  <c r="Z11" i="35" s="1"/>
  <c r="AA13" i="19"/>
  <c r="W80" i="1"/>
  <c r="AB27" i="47"/>
  <c r="V147" i="1"/>
  <c r="W280" i="47"/>
  <c r="AA563" i="47"/>
  <c r="U151" i="40"/>
  <c r="X167" i="34"/>
  <c r="X194" i="34" s="1"/>
  <c r="X167" i="20"/>
  <c r="X194" i="20" s="1"/>
  <c r="AE136" i="47"/>
  <c r="Y166" i="34"/>
  <c r="AE605" i="47"/>
  <c r="Y166" i="41"/>
  <c r="AE404" i="47"/>
  <c r="Y166" i="38"/>
  <c r="AA161" i="47"/>
  <c r="U151" i="34"/>
  <c r="W104" i="48"/>
  <c r="U30" i="51"/>
  <c r="X682" i="47"/>
  <c r="X883" i="47"/>
  <c r="U151" i="35"/>
  <c r="AA228" i="47"/>
  <c r="AE203" i="47"/>
  <c r="Y166" i="35"/>
  <c r="AE873" i="47"/>
  <c r="Y162" i="45"/>
  <c r="X167" i="41"/>
  <c r="X194" i="41" s="1"/>
  <c r="W414" i="47"/>
  <c r="W481" i="47"/>
  <c r="W79" i="34"/>
  <c r="V84" i="34"/>
  <c r="V84" i="37"/>
  <c r="W79" i="37"/>
  <c r="T35" i="51"/>
  <c r="X163" i="46"/>
  <c r="X190" i="46" s="1"/>
  <c r="V84" i="35"/>
  <c r="W79" i="35"/>
  <c r="X163" i="42"/>
  <c r="X190" i="42" s="1"/>
  <c r="V218" i="47"/>
  <c r="AE538" i="47"/>
  <c r="Y166" i="40"/>
  <c r="AE739" i="47"/>
  <c r="Y162" i="43"/>
  <c r="X167" i="44"/>
  <c r="X194" i="44" s="1"/>
  <c r="W151" i="47"/>
  <c r="V177" i="47"/>
  <c r="W486" i="47"/>
  <c r="X167" i="36"/>
  <c r="X194" i="36" s="1"/>
  <c r="W146" i="47"/>
  <c r="W821" i="47"/>
  <c r="U151" i="37"/>
  <c r="AA362" i="47"/>
  <c r="U151" i="20"/>
  <c r="AA94" i="47"/>
  <c r="AB764" i="47"/>
  <c r="V147" i="43"/>
  <c r="W80" i="43"/>
  <c r="AB898" i="47"/>
  <c r="V147" i="45"/>
  <c r="W80" i="45"/>
  <c r="AE69" i="47"/>
  <c r="Y166" i="20"/>
  <c r="AE806" i="47"/>
  <c r="Y166" i="44"/>
  <c r="X167" i="38"/>
  <c r="X194" i="38" s="1"/>
  <c r="AA496" i="47"/>
  <c r="U151" i="39"/>
  <c r="W99" i="48"/>
  <c r="U32" i="51"/>
  <c r="W84" i="47"/>
  <c r="W79" i="20"/>
  <c r="V84" i="20"/>
  <c r="X167" i="40"/>
  <c r="X194" i="40" s="1"/>
  <c r="X167" i="39"/>
  <c r="X194" i="39" s="1"/>
  <c r="AE337" i="47"/>
  <c r="Y166" i="37"/>
  <c r="Y11" i="48"/>
  <c r="X16" i="51"/>
  <c r="X18" i="51" s="1"/>
  <c r="W79" i="40"/>
  <c r="V84" i="40"/>
  <c r="X163" i="45"/>
  <c r="X190" i="45" s="1"/>
  <c r="V147" i="42"/>
  <c r="W80" i="42"/>
  <c r="AB697" i="47"/>
  <c r="X163" i="1"/>
  <c r="X190" i="1" s="1"/>
  <c r="V84" i="39"/>
  <c r="W79" i="39"/>
  <c r="X749" i="47"/>
  <c r="AA295" i="47"/>
  <c r="U151" i="36"/>
  <c r="AA831" i="47"/>
  <c r="U151" i="44"/>
  <c r="X888" i="47"/>
  <c r="AE672" i="47"/>
  <c r="Y162" i="42"/>
  <c r="AE471" i="47"/>
  <c r="Y166" i="39"/>
  <c r="U151" i="41"/>
  <c r="AA630" i="47"/>
  <c r="W620" i="47"/>
  <c r="X163" i="43"/>
  <c r="X190" i="43" s="1"/>
  <c r="U151" i="38"/>
  <c r="AA429" i="47"/>
  <c r="W79" i="36"/>
  <c r="V84" i="36"/>
  <c r="X167" i="37"/>
  <c r="X194" i="37" s="1"/>
  <c r="V84" i="44"/>
  <c r="W79" i="44"/>
  <c r="AE270" i="47"/>
  <c r="Y166" i="36"/>
  <c r="W79" i="41"/>
  <c r="V84" i="41"/>
  <c r="X754" i="47"/>
  <c r="X167" i="35"/>
  <c r="X194" i="35" s="1"/>
  <c r="W419" i="47"/>
  <c r="X687" i="47"/>
  <c r="W79" i="38"/>
  <c r="V84" i="38"/>
  <c r="AB965" i="47"/>
  <c r="V147" i="46"/>
  <c r="W80" i="46"/>
  <c r="AE2" i="47"/>
  <c r="Y162" i="1"/>
  <c r="AE940" i="47"/>
  <c r="Y162" i="46"/>
  <c r="O156" i="41" l="1"/>
  <c r="O183" i="41" s="1"/>
  <c r="U245" i="47"/>
  <c r="T239" i="47"/>
  <c r="T243" i="47"/>
  <c r="Q96" i="52"/>
  <c r="P156" i="39"/>
  <c r="P183" i="39" s="1"/>
  <c r="O154" i="35"/>
  <c r="O181" i="35" s="1"/>
  <c r="O199" i="35" s="1"/>
  <c r="U238" i="47"/>
  <c r="N158" i="35"/>
  <c r="N185" i="35" s="1"/>
  <c r="N202" i="35" s="1"/>
  <c r="T236" i="47"/>
  <c r="N161" i="35"/>
  <c r="N188" i="35" s="1"/>
  <c r="N205" i="35" s="1"/>
  <c r="O152" i="41"/>
  <c r="O179" i="41" s="1"/>
  <c r="V510" i="47"/>
  <c r="V114" i="47"/>
  <c r="P159" i="38"/>
  <c r="P186" i="38" s="1"/>
  <c r="P203" i="38" s="1"/>
  <c r="P103" i="41"/>
  <c r="V643" i="47" s="1"/>
  <c r="P109" i="41"/>
  <c r="P163" i="41" s="1"/>
  <c r="P190" i="41" s="1"/>
  <c r="P207" i="41" s="1"/>
  <c r="T244" i="47"/>
  <c r="R60" i="20"/>
  <c r="O162" i="41"/>
  <c r="O189" i="41" s="1"/>
  <c r="O206" i="41" s="1"/>
  <c r="U646" i="47"/>
  <c r="S39" i="52"/>
  <c r="S60" i="34" s="1"/>
  <c r="P161" i="34"/>
  <c r="P188" i="34" s="1"/>
  <c r="P205" i="34" s="1"/>
  <c r="N156" i="35"/>
  <c r="N183" i="35" s="1"/>
  <c r="T241" i="47"/>
  <c r="P107" i="41"/>
  <c r="P106" i="41"/>
  <c r="P160" i="41" s="1"/>
  <c r="P187" i="41" s="1"/>
  <c r="P105" i="41"/>
  <c r="V645" i="47" s="1"/>
  <c r="O163" i="41"/>
  <c r="O190" i="41" s="1"/>
  <c r="O207" i="41" s="1"/>
  <c r="P110" i="41"/>
  <c r="P99" i="41"/>
  <c r="V639" i="47" s="1"/>
  <c r="P108" i="41"/>
  <c r="V648" i="47" s="1"/>
  <c r="P104" i="41"/>
  <c r="V644" i="47" s="1"/>
  <c r="U843" i="47"/>
  <c r="Q151" i="43"/>
  <c r="Q178" i="43" s="1"/>
  <c r="P101" i="41"/>
  <c r="P102" i="52"/>
  <c r="P98" i="41"/>
  <c r="V638" i="47" s="1"/>
  <c r="P100" i="41"/>
  <c r="V640" i="47" s="1"/>
  <c r="P102" i="41"/>
  <c r="V642" i="47" s="1"/>
  <c r="W911" i="47"/>
  <c r="O161" i="41"/>
  <c r="O188" i="41" s="1"/>
  <c r="O205" i="41" s="1"/>
  <c r="O152" i="44"/>
  <c r="O179" i="44" s="1"/>
  <c r="P153" i="39"/>
  <c r="P180" i="39" s="1"/>
  <c r="P198" i="39" s="1"/>
  <c r="U639" i="47"/>
  <c r="Q159" i="45"/>
  <c r="Q186" i="45" s="1"/>
  <c r="Q203" i="45" s="1"/>
  <c r="V504" i="47"/>
  <c r="O155" i="41"/>
  <c r="O182" i="41" s="1"/>
  <c r="V109" i="47"/>
  <c r="P157" i="34"/>
  <c r="P184" i="34" s="1"/>
  <c r="U650" i="47"/>
  <c r="O152" i="35"/>
  <c r="O179" i="35" s="1"/>
  <c r="O158" i="35"/>
  <c r="O185" i="35" s="1"/>
  <c r="O202" i="35" s="1"/>
  <c r="O158" i="41"/>
  <c r="O185" i="41" s="1"/>
  <c r="O202" i="41" s="1"/>
  <c r="P156" i="34"/>
  <c r="P183" i="34" s="1"/>
  <c r="O155" i="44"/>
  <c r="O182" i="44" s="1"/>
  <c r="U847" i="47"/>
  <c r="Q157" i="45"/>
  <c r="Q184" i="45" s="1"/>
  <c r="Q201" i="45" s="1"/>
  <c r="V102" i="47"/>
  <c r="P153" i="34"/>
  <c r="P180" i="34" s="1"/>
  <c r="P198" i="34" s="1"/>
  <c r="O163" i="35"/>
  <c r="O190" i="35" s="1"/>
  <c r="O207" i="35" s="1"/>
  <c r="Q155" i="42"/>
  <c r="Q182" i="42" s="1"/>
  <c r="Q199" i="42" s="1"/>
  <c r="Q252" i="52"/>
  <c r="Q149" i="42"/>
  <c r="Q176" i="42" s="1"/>
  <c r="Q194" i="42" s="1"/>
  <c r="Q202" i="52"/>
  <c r="R189" i="52"/>
  <c r="R60" i="39" s="1"/>
  <c r="X481" i="47" s="1"/>
  <c r="W912" i="47"/>
  <c r="Q150" i="45"/>
  <c r="Q177" i="45" s="1"/>
  <c r="Q195" i="45" s="1"/>
  <c r="Q89" i="52"/>
  <c r="Q60" i="35" s="1"/>
  <c r="W213" i="47" s="1"/>
  <c r="R239" i="52"/>
  <c r="R60" i="41" s="1"/>
  <c r="X615" i="47" s="1"/>
  <c r="W779" i="47"/>
  <c r="U845" i="47"/>
  <c r="P155" i="39"/>
  <c r="P182" i="39" s="1"/>
  <c r="W784" i="47"/>
  <c r="Q148" i="42"/>
  <c r="Q175" i="42" s="1"/>
  <c r="Q152" i="42"/>
  <c r="Q179" i="42" s="1"/>
  <c r="Q151" i="42"/>
  <c r="Q178" i="42" s="1"/>
  <c r="Q160" i="45"/>
  <c r="Q187" i="45" s="1"/>
  <c r="Q204" i="45" s="1"/>
  <c r="P156" i="38"/>
  <c r="P183" i="38" s="1"/>
  <c r="P157" i="38"/>
  <c r="P184" i="38" s="1"/>
  <c r="U848" i="47"/>
  <c r="P153" i="20"/>
  <c r="P180" i="20" s="1"/>
  <c r="P198" i="20" s="1"/>
  <c r="W906" i="47"/>
  <c r="R220" i="52"/>
  <c r="Q66" i="40"/>
  <c r="W554" i="47" s="1"/>
  <c r="R215" i="52"/>
  <c r="Q61" i="40"/>
  <c r="W549" i="47" s="1"/>
  <c r="Q149" i="43"/>
  <c r="Q176" i="43" s="1"/>
  <c r="Q194" i="43" s="1"/>
  <c r="O163" i="44"/>
  <c r="O190" i="44" s="1"/>
  <c r="O207" i="44" s="1"/>
  <c r="R218" i="52"/>
  <c r="Q64" i="40"/>
  <c r="W552" i="47" s="1"/>
  <c r="Q68" i="40"/>
  <c r="W556" i="47" s="1"/>
  <c r="R222" i="52"/>
  <c r="Q69" i="40"/>
  <c r="W557" i="47" s="1"/>
  <c r="R223" i="52"/>
  <c r="W916" i="47"/>
  <c r="Q70" i="40"/>
  <c r="W558" i="47" s="1"/>
  <c r="R224" i="52"/>
  <c r="Q63" i="40"/>
  <c r="W551" i="47" s="1"/>
  <c r="R217" i="52"/>
  <c r="Q67" i="40"/>
  <c r="W555" i="47" s="1"/>
  <c r="R221" i="52"/>
  <c r="R216" i="52"/>
  <c r="Q62" i="40"/>
  <c r="W550" i="47" s="1"/>
  <c r="S219" i="52"/>
  <c r="R65" i="40"/>
  <c r="X553" i="47" s="1"/>
  <c r="U581" i="47"/>
  <c r="O162" i="40"/>
  <c r="O189" i="40" s="1"/>
  <c r="O206" i="40" s="1"/>
  <c r="O159" i="35"/>
  <c r="O186" i="35" s="1"/>
  <c r="O203" i="35" s="1"/>
  <c r="U583" i="47"/>
  <c r="O164" i="40"/>
  <c r="O191" i="40" s="1"/>
  <c r="O208" i="40" s="1"/>
  <c r="O154" i="40"/>
  <c r="O181" i="40" s="1"/>
  <c r="O199" i="40" s="1"/>
  <c r="U573" i="47"/>
  <c r="U578" i="47"/>
  <c r="O159" i="40"/>
  <c r="O186" i="40" s="1"/>
  <c r="O203" i="40" s="1"/>
  <c r="V509" i="47"/>
  <c r="U580" i="47"/>
  <c r="O161" i="40"/>
  <c r="O188" i="40" s="1"/>
  <c r="O205" i="40" s="1"/>
  <c r="U572" i="47"/>
  <c r="O153" i="40"/>
  <c r="O180" i="40" s="1"/>
  <c r="O198" i="40" s="1"/>
  <c r="O157" i="40"/>
  <c r="O184" i="40" s="1"/>
  <c r="U576" i="47"/>
  <c r="Q60" i="40"/>
  <c r="Q227" i="52"/>
  <c r="R214" i="52"/>
  <c r="O152" i="40"/>
  <c r="O179" i="40" s="1"/>
  <c r="U571" i="47"/>
  <c r="U582" i="47"/>
  <c r="O163" i="40"/>
  <c r="O190" i="40" s="1"/>
  <c r="O207" i="40" s="1"/>
  <c r="O162" i="44"/>
  <c r="O189" i="44" s="1"/>
  <c r="O206" i="44" s="1"/>
  <c r="U849" i="47"/>
  <c r="U840" i="47"/>
  <c r="O153" i="44"/>
  <c r="O180" i="44" s="1"/>
  <c r="O198" i="44" s="1"/>
  <c r="U574" i="47"/>
  <c r="O155" i="40"/>
  <c r="O182" i="40" s="1"/>
  <c r="O158" i="40"/>
  <c r="O185" i="40" s="1"/>
  <c r="O202" i="40" s="1"/>
  <c r="U577" i="47"/>
  <c r="U575" i="47"/>
  <c r="O156" i="40"/>
  <c r="O183" i="40" s="1"/>
  <c r="P164" i="38"/>
  <c r="P191" i="38" s="1"/>
  <c r="O157" i="44"/>
  <c r="O184" i="44" s="1"/>
  <c r="P105" i="40"/>
  <c r="V548" i="47"/>
  <c r="P104" i="40"/>
  <c r="P99" i="40"/>
  <c r="P108" i="40"/>
  <c r="P102" i="40"/>
  <c r="P98" i="40"/>
  <c r="P103" i="40"/>
  <c r="P110" i="40"/>
  <c r="P106" i="40"/>
  <c r="P101" i="40"/>
  <c r="P107" i="40"/>
  <c r="P109" i="40"/>
  <c r="P100" i="40"/>
  <c r="O159" i="44"/>
  <c r="O186" i="44" s="1"/>
  <c r="O203" i="44" s="1"/>
  <c r="U846" i="47"/>
  <c r="O160" i="40"/>
  <c r="O187" i="40" s="1"/>
  <c r="U579" i="47"/>
  <c r="W714" i="47"/>
  <c r="O153" i="35"/>
  <c r="O180" i="35" s="1"/>
  <c r="O198" i="35" s="1"/>
  <c r="Q154" i="42"/>
  <c r="Q181" i="42" s="1"/>
  <c r="Q198" i="42" s="1"/>
  <c r="P158" i="38"/>
  <c r="P185" i="38" s="1"/>
  <c r="P202" i="38" s="1"/>
  <c r="P105" i="44"/>
  <c r="V846" i="47" s="1"/>
  <c r="P102" i="44"/>
  <c r="V843" i="47" s="1"/>
  <c r="O164" i="44"/>
  <c r="O191" i="44" s="1"/>
  <c r="P101" i="44"/>
  <c r="P163" i="20"/>
  <c r="P190" i="20" s="1"/>
  <c r="P207" i="20" s="1"/>
  <c r="Q160" i="42"/>
  <c r="Q187" i="42" s="1"/>
  <c r="Q204" i="42" s="1"/>
  <c r="P155" i="38"/>
  <c r="P182" i="38" s="1"/>
  <c r="P103" i="44"/>
  <c r="P100" i="44"/>
  <c r="P98" i="44"/>
  <c r="P110" i="44"/>
  <c r="P153" i="38"/>
  <c r="P180" i="38" s="1"/>
  <c r="P198" i="38" s="1"/>
  <c r="P160" i="39"/>
  <c r="P187" i="39" s="1"/>
  <c r="U841" i="47"/>
  <c r="O154" i="44"/>
  <c r="O181" i="44" s="1"/>
  <c r="O199" i="44" s="1"/>
  <c r="Q150" i="42"/>
  <c r="Q177" i="42" s="1"/>
  <c r="Q195" i="42" s="1"/>
  <c r="P160" i="38"/>
  <c r="P187" i="38" s="1"/>
  <c r="P108" i="44"/>
  <c r="P106" i="44"/>
  <c r="P109" i="44"/>
  <c r="P154" i="20"/>
  <c r="P181" i="20" s="1"/>
  <c r="P199" i="20" s="1"/>
  <c r="P152" i="34"/>
  <c r="P179" i="34" s="1"/>
  <c r="Q152" i="45"/>
  <c r="Q179" i="45" s="1"/>
  <c r="Q154" i="43"/>
  <c r="Q181" i="43" s="1"/>
  <c r="Q198" i="43" s="1"/>
  <c r="P107" i="44"/>
  <c r="V848" i="47" s="1"/>
  <c r="P104" i="44"/>
  <c r="T339" i="52"/>
  <c r="T60" i="45" s="1"/>
  <c r="P99" i="44"/>
  <c r="V840" i="47" s="1"/>
  <c r="P163" i="39"/>
  <c r="P190" i="39" s="1"/>
  <c r="P207" i="39" s="1"/>
  <c r="W715" i="47"/>
  <c r="P154" i="34"/>
  <c r="P181" i="34" s="1"/>
  <c r="P199" i="34" s="1"/>
  <c r="Q327" i="52"/>
  <c r="P155" i="34"/>
  <c r="P182" i="34" s="1"/>
  <c r="V439" i="47"/>
  <c r="W774" i="47"/>
  <c r="V437" i="47"/>
  <c r="P158" i="34"/>
  <c r="P185" i="34" s="1"/>
  <c r="P202" i="34" s="1"/>
  <c r="P156" i="20"/>
  <c r="P183" i="20" s="1"/>
  <c r="P163" i="34"/>
  <c r="P190" i="34" s="1"/>
  <c r="P207" i="34" s="1"/>
  <c r="Q156" i="43"/>
  <c r="Q183" i="43" s="1"/>
  <c r="O162" i="35"/>
  <c r="O189" i="35" s="1"/>
  <c r="O206" i="35" s="1"/>
  <c r="P159" i="39"/>
  <c r="P186" i="39" s="1"/>
  <c r="P203" i="39" s="1"/>
  <c r="P161" i="39"/>
  <c r="P188" i="39" s="1"/>
  <c r="P205" i="39" s="1"/>
  <c r="P162" i="20"/>
  <c r="P189" i="20" s="1"/>
  <c r="P206" i="20" s="1"/>
  <c r="Q155" i="45"/>
  <c r="Q182" i="45" s="1"/>
  <c r="Q199" i="45" s="1"/>
  <c r="P162" i="38"/>
  <c r="P189" i="38" s="1"/>
  <c r="P206" i="38" s="1"/>
  <c r="W776" i="47"/>
  <c r="P161" i="20"/>
  <c r="P188" i="20" s="1"/>
  <c r="P205" i="20" s="1"/>
  <c r="P155" i="20"/>
  <c r="P182" i="20" s="1"/>
  <c r="Q103" i="44"/>
  <c r="W844" i="47" s="1"/>
  <c r="P164" i="34"/>
  <c r="P191" i="34" s="1"/>
  <c r="Q103" i="38"/>
  <c r="W442" i="47" s="1"/>
  <c r="Q159" i="42"/>
  <c r="Q186" i="42" s="1"/>
  <c r="Q203" i="42" s="1"/>
  <c r="P163" i="38"/>
  <c r="P190" i="38" s="1"/>
  <c r="P207" i="38" s="1"/>
  <c r="P159" i="34"/>
  <c r="P186" i="34" s="1"/>
  <c r="P203" i="34" s="1"/>
  <c r="W824" i="47"/>
  <c r="P162" i="34"/>
  <c r="P189" i="34" s="1"/>
  <c r="P206" i="34" s="1"/>
  <c r="Q108" i="41"/>
  <c r="W648" i="47" s="1"/>
  <c r="P157" i="20"/>
  <c r="P184" i="20" s="1"/>
  <c r="P161" i="38"/>
  <c r="P188" i="38" s="1"/>
  <c r="P205" i="38" s="1"/>
  <c r="R94" i="45"/>
  <c r="X906" i="47" s="1"/>
  <c r="Q103" i="39"/>
  <c r="W509" i="47" s="1"/>
  <c r="O157" i="35"/>
  <c r="O184" i="35" s="1"/>
  <c r="Q105" i="38"/>
  <c r="Q159" i="38" s="1"/>
  <c r="Q186" i="38" s="1"/>
  <c r="Q203" i="38" s="1"/>
  <c r="Q104" i="44"/>
  <c r="W845" i="47" s="1"/>
  <c r="Q106" i="41"/>
  <c r="W646" i="47" s="1"/>
  <c r="R314" i="52"/>
  <c r="R60" i="44" s="1"/>
  <c r="P160" i="20"/>
  <c r="P187" i="20" s="1"/>
  <c r="Q109" i="44"/>
  <c r="W850" i="47" s="1"/>
  <c r="W487" i="47"/>
  <c r="Q159" i="43"/>
  <c r="Q186" i="43" s="1"/>
  <c r="Q203" i="43" s="1"/>
  <c r="Q98" i="38"/>
  <c r="Q152" i="38" s="1"/>
  <c r="Q179" i="38" s="1"/>
  <c r="X893" i="47"/>
  <c r="W713" i="47"/>
  <c r="R106" i="45"/>
  <c r="X918" i="47" s="1"/>
  <c r="Q105" i="39"/>
  <c r="W511" i="47" s="1"/>
  <c r="R96" i="42"/>
  <c r="R150" i="42" s="1"/>
  <c r="R177" i="42" s="1"/>
  <c r="R195" i="42" s="1"/>
  <c r="W420" i="47"/>
  <c r="Q105" i="20"/>
  <c r="W109" i="47" s="1"/>
  <c r="W907" i="47"/>
  <c r="U239" i="47"/>
  <c r="P162" i="39"/>
  <c r="P189" i="39" s="1"/>
  <c r="P206" i="39" s="1"/>
  <c r="R100" i="45"/>
  <c r="X912" i="47" s="1"/>
  <c r="P164" i="39"/>
  <c r="P191" i="39" s="1"/>
  <c r="P154" i="39"/>
  <c r="P181" i="39" s="1"/>
  <c r="P199" i="39" s="1"/>
  <c r="R95" i="45"/>
  <c r="R149" i="45" s="1"/>
  <c r="R176" i="45" s="1"/>
  <c r="R194" i="45" s="1"/>
  <c r="Q102" i="38"/>
  <c r="Q156" i="38" s="1"/>
  <c r="Q183" i="38" s="1"/>
  <c r="R98" i="45"/>
  <c r="X910" i="47" s="1"/>
  <c r="Q100" i="34"/>
  <c r="W171" i="47" s="1"/>
  <c r="Q108" i="34"/>
  <c r="W179" i="47" s="1"/>
  <c r="W625" i="47"/>
  <c r="R97" i="45"/>
  <c r="X909" i="47" s="1"/>
  <c r="Q101" i="44"/>
  <c r="Q155" i="44" s="1"/>
  <c r="Q182" i="44" s="1"/>
  <c r="R104" i="45"/>
  <c r="X916" i="47" s="1"/>
  <c r="O156" i="35"/>
  <c r="O183" i="35" s="1"/>
  <c r="Q105" i="34"/>
  <c r="W176" i="47" s="1"/>
  <c r="Q110" i="44"/>
  <c r="Q164" i="44" s="1"/>
  <c r="Q191" i="44" s="1"/>
  <c r="Q106" i="39"/>
  <c r="Q160" i="39" s="1"/>
  <c r="Q187" i="39" s="1"/>
  <c r="Q148" i="43"/>
  <c r="Q175" i="43" s="1"/>
  <c r="W817" i="47"/>
  <c r="Q151" i="45"/>
  <c r="Q178" i="45" s="1"/>
  <c r="Q110" i="41"/>
  <c r="W650" i="47" s="1"/>
  <c r="Q106" i="34"/>
  <c r="W177" i="47" s="1"/>
  <c r="R103" i="45"/>
  <c r="X915" i="47" s="1"/>
  <c r="Q108" i="44"/>
  <c r="W849" i="47" s="1"/>
  <c r="R99" i="45"/>
  <c r="R153" i="45" s="1"/>
  <c r="R180" i="45" s="1"/>
  <c r="Q102" i="41"/>
  <c r="Q99" i="39"/>
  <c r="W505" i="47" s="1"/>
  <c r="Q106" i="44"/>
  <c r="W847" i="47" s="1"/>
  <c r="Q110" i="39"/>
  <c r="W516" i="47" s="1"/>
  <c r="R96" i="45"/>
  <c r="X908" i="47" s="1"/>
  <c r="Q99" i="44"/>
  <c r="W840" i="47" s="1"/>
  <c r="Q101" i="41"/>
  <c r="Q155" i="41" s="1"/>
  <c r="Q182" i="41" s="1"/>
  <c r="Q109" i="41"/>
  <c r="W649" i="47" s="1"/>
  <c r="X689" i="47"/>
  <c r="Q102" i="44"/>
  <c r="W843" i="47" s="1"/>
  <c r="R98" i="42"/>
  <c r="X709" i="47" s="1"/>
  <c r="Q107" i="41"/>
  <c r="W647" i="47" s="1"/>
  <c r="Q156" i="45"/>
  <c r="Q183" i="45" s="1"/>
  <c r="Q109" i="39"/>
  <c r="W515" i="47" s="1"/>
  <c r="Q100" i="44"/>
  <c r="W841" i="47" s="1"/>
  <c r="Q99" i="41"/>
  <c r="W639" i="47" s="1"/>
  <c r="Q103" i="41"/>
  <c r="W643" i="47" s="1"/>
  <c r="Q101" i="39"/>
  <c r="Q155" i="39" s="1"/>
  <c r="Q182" i="39" s="1"/>
  <c r="Q98" i="39"/>
  <c r="W504" i="47" s="1"/>
  <c r="Q102" i="39"/>
  <c r="W508" i="47" s="1"/>
  <c r="Q105" i="44"/>
  <c r="W846" i="47" s="1"/>
  <c r="R105" i="45"/>
  <c r="R159" i="45" s="1"/>
  <c r="R186" i="45" s="1"/>
  <c r="R203" i="45" s="1"/>
  <c r="W488" i="47"/>
  <c r="P109" i="35"/>
  <c r="V247" i="47" s="1"/>
  <c r="P107" i="35"/>
  <c r="P161" i="35" s="1"/>
  <c r="P188" i="35" s="1"/>
  <c r="P205" i="35" s="1"/>
  <c r="Q100" i="39"/>
  <c r="W506" i="47" s="1"/>
  <c r="O160" i="35"/>
  <c r="O187" i="35" s="1"/>
  <c r="Q98" i="41"/>
  <c r="W638" i="47" s="1"/>
  <c r="Q100" i="41"/>
  <c r="Q154" i="41" s="1"/>
  <c r="Q181" i="41" s="1"/>
  <c r="Q199" i="41" s="1"/>
  <c r="Q107" i="44"/>
  <c r="W848" i="47" s="1"/>
  <c r="R105" i="42"/>
  <c r="X716" i="47" s="1"/>
  <c r="Q98" i="44"/>
  <c r="W839" i="47" s="1"/>
  <c r="Q105" i="41"/>
  <c r="W645" i="47" s="1"/>
  <c r="Q108" i="39"/>
  <c r="W514" i="47" s="1"/>
  <c r="Q107" i="39"/>
  <c r="Q161" i="39" s="1"/>
  <c r="Q188" i="39" s="1"/>
  <c r="Q205" i="39" s="1"/>
  <c r="R102" i="45"/>
  <c r="X914" i="47" s="1"/>
  <c r="Q104" i="41"/>
  <c r="W644" i="47" s="1"/>
  <c r="Q153" i="42"/>
  <c r="Q180" i="42" s="1"/>
  <c r="R177" i="52"/>
  <c r="Q104" i="39"/>
  <c r="Q158" i="39" s="1"/>
  <c r="Q185" i="39" s="1"/>
  <c r="Q202" i="39" s="1"/>
  <c r="R101" i="45"/>
  <c r="X913" i="47" s="1"/>
  <c r="R95" i="43"/>
  <c r="R149" i="43" s="1"/>
  <c r="R176" i="43" s="1"/>
  <c r="R194" i="43" s="1"/>
  <c r="Q110" i="20"/>
  <c r="Q164" i="20" s="1"/>
  <c r="Q191" i="20" s="1"/>
  <c r="Q104" i="34"/>
  <c r="Q158" i="34" s="1"/>
  <c r="Q185" i="34" s="1"/>
  <c r="Q202" i="34" s="1"/>
  <c r="R94" i="42"/>
  <c r="X705" i="47" s="1"/>
  <c r="P101" i="35"/>
  <c r="V239" i="47" s="1"/>
  <c r="T268" i="52"/>
  <c r="S64" i="42"/>
  <c r="Y686" i="47" s="1"/>
  <c r="S94" i="52"/>
  <c r="R65" i="35"/>
  <c r="U294" i="52"/>
  <c r="T65" i="43"/>
  <c r="T298" i="52"/>
  <c r="S69" i="43"/>
  <c r="T293" i="52"/>
  <c r="S64" i="43"/>
  <c r="Y753" i="47" s="1"/>
  <c r="T44" i="52"/>
  <c r="S65" i="34"/>
  <c r="S65" i="20"/>
  <c r="T265" i="52"/>
  <c r="S61" i="42"/>
  <c r="Y683" i="47" s="1"/>
  <c r="R99" i="42"/>
  <c r="X710" i="47" s="1"/>
  <c r="R99" i="43"/>
  <c r="X777" i="47" s="1"/>
  <c r="Q104" i="38"/>
  <c r="W443" i="47" s="1"/>
  <c r="Q98" i="20"/>
  <c r="W102" i="47" s="1"/>
  <c r="R94" i="43"/>
  <c r="R148" i="43" s="1"/>
  <c r="R175" i="43" s="1"/>
  <c r="Q102" i="34"/>
  <c r="W173" i="47" s="1"/>
  <c r="Q103" i="34"/>
  <c r="W174" i="47" s="1"/>
  <c r="P103" i="35"/>
  <c r="P157" i="35" s="1"/>
  <c r="P184" i="35" s="1"/>
  <c r="Q109" i="38"/>
  <c r="W448" i="47" s="1"/>
  <c r="W416" i="47"/>
  <c r="T290" i="52"/>
  <c r="S61" i="43"/>
  <c r="Y750" i="47" s="1"/>
  <c r="S368" i="52"/>
  <c r="R64" i="46"/>
  <c r="Q104" i="46"/>
  <c r="W960" i="47"/>
  <c r="S42" i="52"/>
  <c r="R63" i="34"/>
  <c r="X149" i="47" s="1"/>
  <c r="R63" i="20"/>
  <c r="X82" i="47" s="1"/>
  <c r="R60" i="46"/>
  <c r="S364" i="52"/>
  <c r="R377" i="52"/>
  <c r="V974" i="47"/>
  <c r="P149" i="46"/>
  <c r="P176" i="46" s="1"/>
  <c r="P194" i="46" s="1"/>
  <c r="T295" i="52"/>
  <c r="S66" i="43"/>
  <c r="Y755" i="47" s="1"/>
  <c r="W959" i="47"/>
  <c r="Q103" i="46"/>
  <c r="S170" i="52"/>
  <c r="R66" i="38"/>
  <c r="X420" i="47" s="1"/>
  <c r="T319" i="52"/>
  <c r="S65" i="44"/>
  <c r="T272" i="52"/>
  <c r="S68" i="42"/>
  <c r="Y690" i="47" s="1"/>
  <c r="V975" i="47"/>
  <c r="P150" i="46"/>
  <c r="P177" i="46" s="1"/>
  <c r="P195" i="46" s="1"/>
  <c r="R99" i="52"/>
  <c r="Q70" i="35"/>
  <c r="W223" i="47" s="1"/>
  <c r="W954" i="47"/>
  <c r="Q98" i="46"/>
  <c r="T267" i="52"/>
  <c r="S63" i="42"/>
  <c r="T296" i="52"/>
  <c r="S67" i="43"/>
  <c r="Y756" i="47" s="1"/>
  <c r="V973" i="47"/>
  <c r="P148" i="46"/>
  <c r="P175" i="46" s="1"/>
  <c r="Q158" i="43"/>
  <c r="Q185" i="43" s="1"/>
  <c r="Q202" i="43" s="1"/>
  <c r="R103" i="42"/>
  <c r="X714" i="47" s="1"/>
  <c r="R104" i="42"/>
  <c r="R158" i="42" s="1"/>
  <c r="R185" i="42" s="1"/>
  <c r="R202" i="42" s="1"/>
  <c r="Q100" i="20"/>
  <c r="W104" i="47" s="1"/>
  <c r="Q107" i="38"/>
  <c r="Q161" i="38" s="1"/>
  <c r="Q188" i="38" s="1"/>
  <c r="Q205" i="38" s="1"/>
  <c r="P104" i="35"/>
  <c r="V242" i="47" s="1"/>
  <c r="P99" i="35"/>
  <c r="V237" i="47" s="1"/>
  <c r="R100" i="42"/>
  <c r="X711" i="47" s="1"/>
  <c r="Q110" i="38"/>
  <c r="W449" i="47" s="1"/>
  <c r="R97" i="43"/>
  <c r="X775" i="47" s="1"/>
  <c r="Q108" i="20"/>
  <c r="Q162" i="20" s="1"/>
  <c r="Q189" i="20" s="1"/>
  <c r="Q206" i="20" s="1"/>
  <c r="V223" i="47"/>
  <c r="Q100" i="38"/>
  <c r="Q154" i="38" s="1"/>
  <c r="Q181" i="38" s="1"/>
  <c r="Q199" i="38" s="1"/>
  <c r="Q102" i="46"/>
  <c r="W958" i="47"/>
  <c r="S43" i="52"/>
  <c r="R64" i="34"/>
  <c r="R64" i="20"/>
  <c r="X83" i="47" s="1"/>
  <c r="S374" i="52"/>
  <c r="R70" i="46"/>
  <c r="T271" i="52"/>
  <c r="S67" i="42"/>
  <c r="Y689" i="47" s="1"/>
  <c r="W950" i="47"/>
  <c r="Q106" i="46"/>
  <c r="Q94" i="46"/>
  <c r="Q105" i="46"/>
  <c r="Q99" i="46"/>
  <c r="T349" i="52"/>
  <c r="S70" i="45"/>
  <c r="Y893" i="47" s="1"/>
  <c r="S195" i="52"/>
  <c r="R66" i="39"/>
  <c r="X487" i="47" s="1"/>
  <c r="S315" i="52"/>
  <c r="R61" i="44"/>
  <c r="X817" i="47" s="1"/>
  <c r="S373" i="52"/>
  <c r="R69" i="46"/>
  <c r="S249" i="52"/>
  <c r="R70" i="41"/>
  <c r="X625" i="47" s="1"/>
  <c r="R91" i="52"/>
  <c r="Q62" i="35"/>
  <c r="W215" i="47" s="1"/>
  <c r="R93" i="52"/>
  <c r="Q64" i="35"/>
  <c r="W217" i="47" s="1"/>
  <c r="T292" i="52"/>
  <c r="S63" i="43"/>
  <c r="Y752" i="47" s="1"/>
  <c r="Q96" i="46"/>
  <c r="W952" i="47"/>
  <c r="S47" i="52"/>
  <c r="R68" i="20"/>
  <c r="X87" i="47" s="1"/>
  <c r="R68" i="34"/>
  <c r="X154" i="47" s="1"/>
  <c r="T369" i="52"/>
  <c r="S65" i="46"/>
  <c r="Y955" i="47" s="1"/>
  <c r="R95" i="52"/>
  <c r="Q66" i="35"/>
  <c r="W219" i="47" s="1"/>
  <c r="R121" i="52"/>
  <c r="Q67" i="36"/>
  <c r="W287" i="47" s="1"/>
  <c r="R92" i="52"/>
  <c r="Q63" i="35"/>
  <c r="W216" i="47" s="1"/>
  <c r="U269" i="52"/>
  <c r="U264" i="52" s="1"/>
  <c r="U60" i="42" s="1"/>
  <c r="T65" i="42"/>
  <c r="T340" i="52"/>
  <c r="S61" i="45"/>
  <c r="Y884" i="47" s="1"/>
  <c r="S243" i="52"/>
  <c r="R64" i="41"/>
  <c r="S196" i="52"/>
  <c r="R67" i="39"/>
  <c r="X488" i="47" s="1"/>
  <c r="R98" i="43"/>
  <c r="X776" i="47" s="1"/>
  <c r="Q106" i="38"/>
  <c r="W445" i="47" s="1"/>
  <c r="R101" i="42"/>
  <c r="X712" i="47" s="1"/>
  <c r="R102" i="43"/>
  <c r="R156" i="43" s="1"/>
  <c r="R183" i="43" s="1"/>
  <c r="P108" i="35"/>
  <c r="V246" i="47" s="1"/>
  <c r="R101" i="43"/>
  <c r="X779" i="47" s="1"/>
  <c r="P110" i="35"/>
  <c r="V248" i="47" s="1"/>
  <c r="P158" i="20"/>
  <c r="P185" i="20" s="1"/>
  <c r="P202" i="20" s="1"/>
  <c r="Q106" i="20"/>
  <c r="W110" i="47" s="1"/>
  <c r="S372" i="52"/>
  <c r="R68" i="46"/>
  <c r="V977" i="47"/>
  <c r="P152" i="46"/>
  <c r="P179" i="46" s="1"/>
  <c r="W957" i="47"/>
  <c r="Q101" i="46"/>
  <c r="T266" i="52"/>
  <c r="S62" i="42"/>
  <c r="S45" i="52"/>
  <c r="R66" i="34"/>
  <c r="X152" i="47" s="1"/>
  <c r="R66" i="20"/>
  <c r="X85" i="47" s="1"/>
  <c r="S245" i="52"/>
  <c r="R66" i="41"/>
  <c r="X621" i="47" s="1"/>
  <c r="S366" i="52"/>
  <c r="R62" i="46"/>
  <c r="R116" i="52"/>
  <c r="Q62" i="36"/>
  <c r="W282" i="47" s="1"/>
  <c r="R90" i="52"/>
  <c r="Q61" i="35"/>
  <c r="W214" i="47" s="1"/>
  <c r="S190" i="52"/>
  <c r="R61" i="39"/>
  <c r="V978" i="47"/>
  <c r="P153" i="46"/>
  <c r="P180" i="46" s="1"/>
  <c r="R98" i="52"/>
  <c r="Q69" i="35"/>
  <c r="W222" i="47" s="1"/>
  <c r="S324" i="52"/>
  <c r="R70" i="44"/>
  <c r="X826" i="47" s="1"/>
  <c r="Q110" i="34"/>
  <c r="Q164" i="34" s="1"/>
  <c r="Q191" i="34" s="1"/>
  <c r="Q107" i="20"/>
  <c r="W111" i="47" s="1"/>
  <c r="Q101" i="38"/>
  <c r="Q155" i="38" s="1"/>
  <c r="Q182" i="38" s="1"/>
  <c r="Q153" i="43"/>
  <c r="Q180" i="43" s="1"/>
  <c r="R106" i="42"/>
  <c r="X717" i="47" s="1"/>
  <c r="P98" i="35"/>
  <c r="V236" i="47" s="1"/>
  <c r="Q99" i="20"/>
  <c r="Q153" i="20" s="1"/>
  <c r="Q180" i="20" s="1"/>
  <c r="Q198" i="20" s="1"/>
  <c r="S40" i="52"/>
  <c r="R61" i="34"/>
  <c r="X147" i="47" s="1"/>
  <c r="R61" i="20"/>
  <c r="X80" i="47" s="1"/>
  <c r="W953" i="47"/>
  <c r="Q97" i="46"/>
  <c r="S191" i="52"/>
  <c r="R62" i="39"/>
  <c r="X483" i="47" s="1"/>
  <c r="S171" i="52"/>
  <c r="R67" i="38"/>
  <c r="X421" i="47" s="1"/>
  <c r="T343" i="52"/>
  <c r="S64" i="45"/>
  <c r="Y887" i="47" s="1"/>
  <c r="S172" i="52"/>
  <c r="R68" i="38"/>
  <c r="X422" i="47" s="1"/>
  <c r="S321" i="52"/>
  <c r="R67" i="44"/>
  <c r="X823" i="47" s="1"/>
  <c r="S371" i="52"/>
  <c r="R67" i="46"/>
  <c r="R122" i="52"/>
  <c r="Q68" i="36"/>
  <c r="S197" i="52"/>
  <c r="R68" i="39"/>
  <c r="X489" i="47" s="1"/>
  <c r="S199" i="52"/>
  <c r="R70" i="39"/>
  <c r="X491" i="47" s="1"/>
  <c r="S193" i="52"/>
  <c r="R64" i="39"/>
  <c r="S173" i="52"/>
  <c r="R69" i="38"/>
  <c r="X423" i="47" s="1"/>
  <c r="S174" i="52"/>
  <c r="R70" i="38"/>
  <c r="X424" i="47" s="1"/>
  <c r="S320" i="52"/>
  <c r="R66" i="44"/>
  <c r="X822" i="47" s="1"/>
  <c r="V982" i="47"/>
  <c r="P157" i="46"/>
  <c r="P184" i="46" s="1"/>
  <c r="P201" i="46" s="1"/>
  <c r="T194" i="52"/>
  <c r="S65" i="39"/>
  <c r="P158" i="46"/>
  <c r="P185" i="46" s="1"/>
  <c r="P202" i="46" s="1"/>
  <c r="V983" i="47"/>
  <c r="S323" i="52"/>
  <c r="R69" i="44"/>
  <c r="X825" i="47" s="1"/>
  <c r="S242" i="52"/>
  <c r="R63" i="41"/>
  <c r="T244" i="52"/>
  <c r="S65" i="41"/>
  <c r="S247" i="52"/>
  <c r="R68" i="41"/>
  <c r="X623" i="47" s="1"/>
  <c r="Q104" i="20"/>
  <c r="W108" i="47" s="1"/>
  <c r="Q108" i="38"/>
  <c r="Q162" i="38" s="1"/>
  <c r="Q189" i="38" s="1"/>
  <c r="Q206" i="38" s="1"/>
  <c r="R102" i="42"/>
  <c r="X713" i="47" s="1"/>
  <c r="Q99" i="38"/>
  <c r="Q153" i="38" s="1"/>
  <c r="Q180" i="38" s="1"/>
  <c r="Q198" i="38" s="1"/>
  <c r="W83" i="47"/>
  <c r="Q103" i="20"/>
  <c r="W107" i="47" s="1"/>
  <c r="R104" i="43"/>
  <c r="X782" i="47" s="1"/>
  <c r="Q109" i="34"/>
  <c r="Q163" i="34" s="1"/>
  <c r="Q190" i="34" s="1"/>
  <c r="Q207" i="34" s="1"/>
  <c r="O164" i="35"/>
  <c r="O191" i="35" s="1"/>
  <c r="Q107" i="34"/>
  <c r="W178" i="47" s="1"/>
  <c r="R100" i="43"/>
  <c r="X778" i="47" s="1"/>
  <c r="Q101" i="20"/>
  <c r="Q155" i="20" s="1"/>
  <c r="Q182" i="20" s="1"/>
  <c r="S277" i="52"/>
  <c r="S302" i="52"/>
  <c r="S367" i="52"/>
  <c r="R63" i="46"/>
  <c r="S322" i="52"/>
  <c r="R68" i="44"/>
  <c r="X824" i="47" s="1"/>
  <c r="V981" i="47"/>
  <c r="P156" i="46"/>
  <c r="P183" i="46" s="1"/>
  <c r="S119" i="52"/>
  <c r="S114" i="52" s="1"/>
  <c r="S60" i="36" s="1"/>
  <c r="R65" i="36"/>
  <c r="X285" i="47" s="1"/>
  <c r="S48" i="52"/>
  <c r="R69" i="20"/>
  <c r="X88" i="47" s="1"/>
  <c r="R69" i="34"/>
  <c r="X155" i="47" s="1"/>
  <c r="T348" i="52"/>
  <c r="S69" i="45"/>
  <c r="Y892" i="47" s="1"/>
  <c r="S167" i="52"/>
  <c r="R63" i="38"/>
  <c r="X417" i="47" s="1"/>
  <c r="T345" i="52"/>
  <c r="S66" i="45"/>
  <c r="Y889" i="47" s="1"/>
  <c r="S165" i="52"/>
  <c r="R61" i="38"/>
  <c r="X415" i="47" s="1"/>
  <c r="T273" i="52"/>
  <c r="S69" i="42"/>
  <c r="Y691" i="47" s="1"/>
  <c r="S248" i="52"/>
  <c r="R69" i="41"/>
  <c r="X624" i="47" s="1"/>
  <c r="V985" i="47"/>
  <c r="P160" i="46"/>
  <c r="P187" i="46" s="1"/>
  <c r="P204" i="46" s="1"/>
  <c r="T347" i="52"/>
  <c r="S68" i="45"/>
  <c r="V979" i="47"/>
  <c r="P154" i="46"/>
  <c r="P181" i="46" s="1"/>
  <c r="P198" i="46" s="1"/>
  <c r="S192" i="52"/>
  <c r="R63" i="39"/>
  <c r="X484" i="47" s="1"/>
  <c r="Q109" i="20"/>
  <c r="W113" i="47" s="1"/>
  <c r="R105" i="43"/>
  <c r="R159" i="43" s="1"/>
  <c r="R186" i="43" s="1"/>
  <c r="R203" i="43" s="1"/>
  <c r="R97" i="42"/>
  <c r="X708" i="47" s="1"/>
  <c r="Q101" i="34"/>
  <c r="Q155" i="34" s="1"/>
  <c r="Q182" i="34" s="1"/>
  <c r="Q102" i="20"/>
  <c r="W106" i="47" s="1"/>
  <c r="R103" i="43"/>
  <c r="R157" i="43" s="1"/>
  <c r="R184" i="43" s="1"/>
  <c r="R201" i="43" s="1"/>
  <c r="Q157" i="43"/>
  <c r="Q184" i="43" s="1"/>
  <c r="Q201" i="43" s="1"/>
  <c r="P100" i="35"/>
  <c r="P154" i="35" s="1"/>
  <c r="P181" i="35" s="1"/>
  <c r="P199" i="35" s="1"/>
  <c r="Q98" i="34"/>
  <c r="W169" i="47" s="1"/>
  <c r="P105" i="35"/>
  <c r="V243" i="47" s="1"/>
  <c r="R95" i="42"/>
  <c r="X706" i="47" s="1"/>
  <c r="Q99" i="34"/>
  <c r="Q153" i="34" s="1"/>
  <c r="Q180" i="34" s="1"/>
  <c r="Q198" i="34" s="1"/>
  <c r="T289" i="52"/>
  <c r="T60" i="43" s="1"/>
  <c r="R97" i="52"/>
  <c r="Q68" i="35"/>
  <c r="S168" i="52"/>
  <c r="R64" i="38"/>
  <c r="R96" i="52"/>
  <c r="Q67" i="35"/>
  <c r="W220" i="47" s="1"/>
  <c r="T169" i="52"/>
  <c r="T164" i="52" s="1"/>
  <c r="T60" i="38" s="1"/>
  <c r="S65" i="38"/>
  <c r="W951" i="47"/>
  <c r="Q95" i="46"/>
  <c r="T346" i="52"/>
  <c r="S67" i="45"/>
  <c r="S316" i="52"/>
  <c r="R62" i="44"/>
  <c r="X818" i="47" s="1"/>
  <c r="S198" i="52"/>
  <c r="R69" i="39"/>
  <c r="X490" i="47" s="1"/>
  <c r="S317" i="52"/>
  <c r="R63" i="44"/>
  <c r="T341" i="52"/>
  <c r="S62" i="45"/>
  <c r="Y885" i="47" s="1"/>
  <c r="W956" i="47"/>
  <c r="Q100" i="46"/>
  <c r="V984" i="47"/>
  <c r="P159" i="46"/>
  <c r="P186" i="46" s="1"/>
  <c r="P203" i="46" s="1"/>
  <c r="T299" i="52"/>
  <c r="S70" i="43"/>
  <c r="Y759" i="47" s="1"/>
  <c r="S246" i="52"/>
  <c r="R67" i="41"/>
  <c r="X622" i="47" s="1"/>
  <c r="R96" i="43"/>
  <c r="R150" i="43" s="1"/>
  <c r="R177" i="43" s="1"/>
  <c r="R195" i="43" s="1"/>
  <c r="R106" i="43"/>
  <c r="X784" i="47" s="1"/>
  <c r="W149" i="47"/>
  <c r="P102" i="35"/>
  <c r="V240" i="47" s="1"/>
  <c r="P106" i="35"/>
  <c r="V244" i="47" s="1"/>
  <c r="R52" i="52"/>
  <c r="S352" i="52"/>
  <c r="S166" i="52"/>
  <c r="R62" i="38"/>
  <c r="X416" i="47" s="1"/>
  <c r="S46" i="52"/>
  <c r="R67" i="34"/>
  <c r="R67" i="20"/>
  <c r="T270" i="52"/>
  <c r="S66" i="42"/>
  <c r="Y688" i="47" s="1"/>
  <c r="S318" i="52"/>
  <c r="R64" i="44"/>
  <c r="X820" i="47" s="1"/>
  <c r="V976" i="47"/>
  <c r="P151" i="46"/>
  <c r="P178" i="46" s="1"/>
  <c r="S365" i="52"/>
  <c r="R61" i="46"/>
  <c r="T274" i="52"/>
  <c r="S70" i="42"/>
  <c r="Y692" i="47" s="1"/>
  <c r="V980" i="47"/>
  <c r="P155" i="46"/>
  <c r="P182" i="46" s="1"/>
  <c r="P199" i="46" s="1"/>
  <c r="S41" i="52"/>
  <c r="R62" i="34"/>
  <c r="X148" i="47" s="1"/>
  <c r="R62" i="20"/>
  <c r="S240" i="52"/>
  <c r="R61" i="41"/>
  <c r="X616" i="47" s="1"/>
  <c r="T291" i="52"/>
  <c r="S62" i="43"/>
  <c r="Y751" i="47" s="1"/>
  <c r="S241" i="52"/>
  <c r="R62" i="41"/>
  <c r="X617" i="47" s="1"/>
  <c r="S370" i="52"/>
  <c r="R66" i="46"/>
  <c r="T342" i="52"/>
  <c r="S63" i="45"/>
  <c r="Y886" i="47" s="1"/>
  <c r="S49" i="52"/>
  <c r="R70" i="20"/>
  <c r="X89" i="47" s="1"/>
  <c r="R70" i="34"/>
  <c r="X156" i="47" s="1"/>
  <c r="U344" i="52"/>
  <c r="U339" i="52" s="1"/>
  <c r="U60" i="45" s="1"/>
  <c r="T65" i="45"/>
  <c r="T297" i="52"/>
  <c r="S68" i="43"/>
  <c r="Y757" i="47" s="1"/>
  <c r="O98" i="36"/>
  <c r="O152" i="36" s="1"/>
  <c r="O179" i="36" s="1"/>
  <c r="O110" i="36"/>
  <c r="U315" i="47" s="1"/>
  <c r="Q127" i="52"/>
  <c r="R117" i="52"/>
  <c r="R63" i="36" s="1"/>
  <c r="W283" i="47"/>
  <c r="N152" i="36"/>
  <c r="N179" i="36" s="1"/>
  <c r="T303" i="47"/>
  <c r="T309" i="47"/>
  <c r="N158" i="36"/>
  <c r="N185" i="36" s="1"/>
  <c r="N202" i="36" s="1"/>
  <c r="R118" i="52"/>
  <c r="R64" i="36" s="1"/>
  <c r="W284" i="47"/>
  <c r="T304" i="47"/>
  <c r="N153" i="36"/>
  <c r="N180" i="36" s="1"/>
  <c r="N198" i="36" s="1"/>
  <c r="R120" i="52"/>
  <c r="R66" i="36" s="1"/>
  <c r="T307" i="47"/>
  <c r="N156" i="36"/>
  <c r="N183" i="36" s="1"/>
  <c r="R123" i="52"/>
  <c r="R69" i="36" s="1"/>
  <c r="T310" i="47"/>
  <c r="N159" i="36"/>
  <c r="N186" i="36" s="1"/>
  <c r="N203" i="36" s="1"/>
  <c r="R124" i="52"/>
  <c r="R70" i="36" s="1"/>
  <c r="N163" i="36"/>
  <c r="N190" i="36" s="1"/>
  <c r="N207" i="36" s="1"/>
  <c r="T314" i="47"/>
  <c r="T305" i="47"/>
  <c r="N154" i="36"/>
  <c r="N181" i="36" s="1"/>
  <c r="N199" i="36" s="1"/>
  <c r="T312" i="47"/>
  <c r="N161" i="36"/>
  <c r="N188" i="36" s="1"/>
  <c r="N205" i="36" s="1"/>
  <c r="T308" i="47"/>
  <c r="N157" i="36"/>
  <c r="N184" i="36" s="1"/>
  <c r="O107" i="36"/>
  <c r="O108" i="36"/>
  <c r="O106" i="36"/>
  <c r="O103" i="36"/>
  <c r="U288" i="47"/>
  <c r="O104" i="36"/>
  <c r="O109" i="36"/>
  <c r="O102" i="36"/>
  <c r="O105" i="36"/>
  <c r="O99" i="36"/>
  <c r="O100" i="36"/>
  <c r="O155" i="36"/>
  <c r="O182" i="36" s="1"/>
  <c r="V281" i="47"/>
  <c r="P107" i="36"/>
  <c r="N164" i="36"/>
  <c r="N191" i="36" s="1"/>
  <c r="T315" i="47"/>
  <c r="T313" i="47"/>
  <c r="N162" i="36"/>
  <c r="N189" i="36" s="1"/>
  <c r="N206" i="36" s="1"/>
  <c r="R115" i="52"/>
  <c r="R61" i="36" s="1"/>
  <c r="N160" i="36"/>
  <c r="N187" i="36" s="1"/>
  <c r="T311" i="47"/>
  <c r="T306" i="47"/>
  <c r="N155" i="36"/>
  <c r="N182" i="36" s="1"/>
  <c r="T64" i="52"/>
  <c r="S77" i="52"/>
  <c r="AA5" i="20"/>
  <c r="AA11" i="20" s="1"/>
  <c r="AA5" i="37"/>
  <c r="AA11" i="37" s="1"/>
  <c r="AA5" i="41"/>
  <c r="AA11" i="41" s="1"/>
  <c r="AA5" i="38"/>
  <c r="AA11" i="38" s="1"/>
  <c r="AA5" i="44"/>
  <c r="AA11" i="44" s="1"/>
  <c r="AA5" i="1"/>
  <c r="AA11" i="1" s="1"/>
  <c r="AA5" i="46"/>
  <c r="AA11" i="46" s="1"/>
  <c r="AA5" i="36"/>
  <c r="AA11" i="36" s="1"/>
  <c r="AA5" i="45"/>
  <c r="AA11" i="45" s="1"/>
  <c r="AA5" i="42"/>
  <c r="AA11" i="42" s="1"/>
  <c r="AA5" i="43"/>
  <c r="AA11" i="43" s="1"/>
  <c r="AA5" i="48"/>
  <c r="AA5" i="39"/>
  <c r="AA11" i="39" s="1"/>
  <c r="AA5" i="35"/>
  <c r="AA11" i="35" s="1"/>
  <c r="AA5" i="34"/>
  <c r="AA11" i="34" s="1"/>
  <c r="AA5" i="40"/>
  <c r="AA11" i="40" s="1"/>
  <c r="X79" i="41"/>
  <c r="W84" i="41"/>
  <c r="V151" i="38"/>
  <c r="AB429" i="47"/>
  <c r="V151" i="41"/>
  <c r="AB630" i="47"/>
  <c r="X280" i="47"/>
  <c r="V151" i="36"/>
  <c r="AB295" i="47"/>
  <c r="R154" i="45"/>
  <c r="R181" i="45" s="1"/>
  <c r="R198" i="45" s="1"/>
  <c r="Y883" i="47"/>
  <c r="Y682" i="47"/>
  <c r="AF873" i="47"/>
  <c r="Z162" i="45"/>
  <c r="AF940" i="47"/>
  <c r="Z162" i="46"/>
  <c r="X79" i="36"/>
  <c r="W84" i="36"/>
  <c r="Y167" i="39"/>
  <c r="Y194" i="39" s="1"/>
  <c r="X79" i="39"/>
  <c r="W84" i="39"/>
  <c r="Y749" i="47"/>
  <c r="AC898" i="47"/>
  <c r="X80" i="45"/>
  <c r="W147" i="45"/>
  <c r="W84" i="35"/>
  <c r="X79" i="35"/>
  <c r="X486" i="47"/>
  <c r="X816" i="47"/>
  <c r="X151" i="47"/>
  <c r="AF2" i="47"/>
  <c r="Z162" i="1"/>
  <c r="AF270" i="47"/>
  <c r="Z166" i="36"/>
  <c r="Y163" i="46"/>
  <c r="Y190" i="46" s="1"/>
  <c r="Y687" i="47"/>
  <c r="X419" i="47"/>
  <c r="V151" i="39"/>
  <c r="AB496" i="47"/>
  <c r="AB228" i="47"/>
  <c r="V151" i="35"/>
  <c r="AB161" i="47"/>
  <c r="V151" i="34"/>
  <c r="Y167" i="38"/>
  <c r="Y194" i="38" s="1"/>
  <c r="AF605" i="47"/>
  <c r="Z166" i="41"/>
  <c r="Z11" i="48"/>
  <c r="Y16" i="51"/>
  <c r="Y18" i="51" s="1"/>
  <c r="AC965" i="47"/>
  <c r="W147" i="46"/>
  <c r="X80" i="46"/>
  <c r="Y163" i="42"/>
  <c r="Y190" i="42" s="1"/>
  <c r="W642" i="47"/>
  <c r="Q156" i="41"/>
  <c r="Q183" i="41" s="1"/>
  <c r="AB563" i="47"/>
  <c r="V151" i="40"/>
  <c r="X99" i="48"/>
  <c r="V32" i="51"/>
  <c r="Y163" i="43"/>
  <c r="Y190" i="43" s="1"/>
  <c r="X79" i="34"/>
  <c r="W84" i="34"/>
  <c r="AF203" i="47"/>
  <c r="Z166" i="35"/>
  <c r="AF69" i="47"/>
  <c r="Z166" i="20"/>
  <c r="AF404" i="47"/>
  <c r="Z166" i="38"/>
  <c r="X79" i="38"/>
  <c r="W84" i="38"/>
  <c r="AB13" i="19"/>
  <c r="Y163" i="1"/>
  <c r="Y190" i="1" s="1"/>
  <c r="Y167" i="36"/>
  <c r="Y194" i="36" s="1"/>
  <c r="X79" i="44"/>
  <c r="W84" i="44"/>
  <c r="Y754" i="47"/>
  <c r="W84" i="40"/>
  <c r="X79" i="40"/>
  <c r="Y167" i="37"/>
  <c r="Y194" i="37" s="1"/>
  <c r="X79" i="47"/>
  <c r="Y167" i="44"/>
  <c r="Y194" i="44" s="1"/>
  <c r="X84" i="47"/>
  <c r="X146" i="47"/>
  <c r="Y163" i="45"/>
  <c r="Y190" i="45" s="1"/>
  <c r="Y167" i="41"/>
  <c r="Y194" i="41" s="1"/>
  <c r="AF136" i="47"/>
  <c r="Z166" i="34"/>
  <c r="AF471" i="47"/>
  <c r="Z166" i="39"/>
  <c r="AB831" i="47"/>
  <c r="V151" i="44"/>
  <c r="X620" i="47"/>
  <c r="AB94" i="47"/>
  <c r="V151" i="20"/>
  <c r="Y167" i="40"/>
  <c r="Y194" i="40" s="1"/>
  <c r="X821" i="47"/>
  <c r="W147" i="1"/>
  <c r="X80" i="1"/>
  <c r="AC27" i="47"/>
  <c r="AF538" i="47"/>
  <c r="Z166" i="40"/>
  <c r="X80" i="42"/>
  <c r="W147" i="42"/>
  <c r="AC697" i="47"/>
  <c r="W84" i="20"/>
  <c r="X79" i="20"/>
  <c r="Y167" i="20"/>
  <c r="Y194" i="20" s="1"/>
  <c r="X79" i="37"/>
  <c r="W84" i="37"/>
  <c r="Y167" i="35"/>
  <c r="Y194" i="35" s="1"/>
  <c r="W218" i="47"/>
  <c r="U35" i="51"/>
  <c r="X414" i="47"/>
  <c r="Y167" i="34"/>
  <c r="Y194" i="34" s="1"/>
  <c r="AF672" i="47"/>
  <c r="Z162" i="42"/>
  <c r="AF739" i="47"/>
  <c r="Z162" i="43"/>
  <c r="Y888" i="47"/>
  <c r="AC764" i="47"/>
  <c r="W147" i="43"/>
  <c r="X80" i="43"/>
  <c r="V151" i="37"/>
  <c r="AB362" i="47"/>
  <c r="V30" i="51"/>
  <c r="X104" i="48"/>
  <c r="AF337" i="47"/>
  <c r="Z166" i="37"/>
  <c r="AF806" i="47"/>
  <c r="Z166" i="44"/>
  <c r="Q158" i="44" l="1"/>
  <c r="Q185" i="44" s="1"/>
  <c r="Q202" i="44" s="1"/>
  <c r="X907" i="47"/>
  <c r="P159" i="41"/>
  <c r="P186" i="41" s="1"/>
  <c r="P203" i="41" s="1"/>
  <c r="P156" i="41"/>
  <c r="P183" i="41" s="1"/>
  <c r="P157" i="41"/>
  <c r="P184" i="41" s="1"/>
  <c r="P155" i="35"/>
  <c r="P182" i="35" s="1"/>
  <c r="P153" i="44"/>
  <c r="P180" i="44" s="1"/>
  <c r="P198" i="44" s="1"/>
  <c r="V646" i="47"/>
  <c r="V649" i="47"/>
  <c r="T39" i="52"/>
  <c r="Q163" i="44"/>
  <c r="Q190" i="44" s="1"/>
  <c r="Q207" i="44" s="1"/>
  <c r="S60" i="20"/>
  <c r="Y79" i="47" s="1"/>
  <c r="P152" i="41"/>
  <c r="P179" i="41" s="1"/>
  <c r="V35" i="51"/>
  <c r="R154" i="42"/>
  <c r="R181" i="42" s="1"/>
  <c r="R198" i="42" s="1"/>
  <c r="R252" i="52"/>
  <c r="P164" i="41"/>
  <c r="P191" i="41" s="1"/>
  <c r="P208" i="41" s="1"/>
  <c r="V650" i="47"/>
  <c r="P158" i="41"/>
  <c r="P185" i="41" s="1"/>
  <c r="P202" i="41" s="1"/>
  <c r="P153" i="41"/>
  <c r="P180" i="41" s="1"/>
  <c r="P198" i="41" s="1"/>
  <c r="R159" i="42"/>
  <c r="R186" i="42" s="1"/>
  <c r="R203" i="42" s="1"/>
  <c r="R160" i="45"/>
  <c r="R187" i="45" s="1"/>
  <c r="R204" i="45" s="1"/>
  <c r="Q102" i="52"/>
  <c r="V641" i="47"/>
  <c r="P155" i="41"/>
  <c r="P182" i="41" s="1"/>
  <c r="Q160" i="41"/>
  <c r="Q187" i="41" s="1"/>
  <c r="X707" i="47"/>
  <c r="P162" i="41"/>
  <c r="P189" i="41" s="1"/>
  <c r="P206" i="41" s="1"/>
  <c r="P154" i="41"/>
  <c r="P181" i="41" s="1"/>
  <c r="P199" i="41" s="1"/>
  <c r="P161" i="41"/>
  <c r="P188" i="41" s="1"/>
  <c r="P205" i="41" s="1"/>
  <c r="V647" i="47"/>
  <c r="P159" i="44"/>
  <c r="P186" i="44" s="1"/>
  <c r="P203" i="44" s="1"/>
  <c r="R156" i="42"/>
  <c r="R183" i="42" s="1"/>
  <c r="P164" i="35"/>
  <c r="P191" i="35" s="1"/>
  <c r="R202" i="52"/>
  <c r="S189" i="52"/>
  <c r="S60" i="39" s="1"/>
  <c r="Y481" i="47" s="1"/>
  <c r="R148" i="42"/>
  <c r="R175" i="42" s="1"/>
  <c r="V238" i="47"/>
  <c r="Q163" i="41"/>
  <c r="Q190" i="41" s="1"/>
  <c r="Q207" i="41" s="1"/>
  <c r="Q162" i="34"/>
  <c r="Q189" i="34" s="1"/>
  <c r="Q206" i="34" s="1"/>
  <c r="R327" i="52"/>
  <c r="V241" i="47"/>
  <c r="R89" i="52"/>
  <c r="R60" i="35" s="1"/>
  <c r="X213" i="47" s="1"/>
  <c r="R151" i="45"/>
  <c r="R178" i="45" s="1"/>
  <c r="W180" i="47"/>
  <c r="Q153" i="39"/>
  <c r="Q180" i="39" s="1"/>
  <c r="Q198" i="39" s="1"/>
  <c r="Q157" i="38"/>
  <c r="Q184" i="38" s="1"/>
  <c r="Q152" i="44"/>
  <c r="Q179" i="44" s="1"/>
  <c r="Q159" i="39"/>
  <c r="Q186" i="39" s="1"/>
  <c r="Q203" i="39" s="1"/>
  <c r="W507" i="47"/>
  <c r="X783" i="47"/>
  <c r="W842" i="47"/>
  <c r="S239" i="52"/>
  <c r="S60" i="41" s="1"/>
  <c r="Y615" i="47" s="1"/>
  <c r="P160" i="35"/>
  <c r="P187" i="35" s="1"/>
  <c r="W103" i="47"/>
  <c r="W439" i="47"/>
  <c r="W446" i="47"/>
  <c r="R151" i="42"/>
  <c r="R178" i="42" s="1"/>
  <c r="P162" i="35"/>
  <c r="P189" i="35" s="1"/>
  <c r="P206" i="35" s="1"/>
  <c r="X772" i="47"/>
  <c r="R154" i="43"/>
  <c r="R181" i="43" s="1"/>
  <c r="R198" i="43" s="1"/>
  <c r="W640" i="47"/>
  <c r="Q157" i="20"/>
  <c r="Q184" i="20" s="1"/>
  <c r="Q154" i="44"/>
  <c r="Q181" i="44" s="1"/>
  <c r="Q199" i="44" s="1"/>
  <c r="W175" i="47"/>
  <c r="R156" i="45"/>
  <c r="R183" i="45" s="1"/>
  <c r="P153" i="35"/>
  <c r="P180" i="35" s="1"/>
  <c r="P198" i="35" s="1"/>
  <c r="P152" i="35"/>
  <c r="P179" i="35" s="1"/>
  <c r="S65" i="40"/>
  <c r="Y553" i="47" s="1"/>
  <c r="T219" i="52"/>
  <c r="S216" i="52"/>
  <c r="R62" i="40"/>
  <c r="X550" i="47" s="1"/>
  <c r="S223" i="52"/>
  <c r="R69" i="40"/>
  <c r="X557" i="47" s="1"/>
  <c r="S221" i="52"/>
  <c r="R67" i="40"/>
  <c r="X555" i="47" s="1"/>
  <c r="S215" i="52"/>
  <c r="R61" i="40"/>
  <c r="X549" i="47" s="1"/>
  <c r="S222" i="52"/>
  <c r="R68" i="40"/>
  <c r="X556" i="47" s="1"/>
  <c r="S217" i="52"/>
  <c r="R63" i="40"/>
  <c r="X551" i="47" s="1"/>
  <c r="S220" i="52"/>
  <c r="R66" i="40"/>
  <c r="X554" i="47" s="1"/>
  <c r="R70" i="40"/>
  <c r="X558" i="47" s="1"/>
  <c r="S224" i="52"/>
  <c r="S218" i="52"/>
  <c r="R64" i="40"/>
  <c r="X552" i="47" s="1"/>
  <c r="V582" i="47"/>
  <c r="P163" i="40"/>
  <c r="P190" i="40" s="1"/>
  <c r="P207" i="40" s="1"/>
  <c r="V581" i="47"/>
  <c r="P162" i="40"/>
  <c r="P189" i="40" s="1"/>
  <c r="P206" i="40" s="1"/>
  <c r="V580" i="47"/>
  <c r="P161" i="40"/>
  <c r="P188" i="40" s="1"/>
  <c r="P205" i="40" s="1"/>
  <c r="V572" i="47"/>
  <c r="P153" i="40"/>
  <c r="P180" i="40" s="1"/>
  <c r="P198" i="40" s="1"/>
  <c r="Q161" i="44"/>
  <c r="Q188" i="44" s="1"/>
  <c r="Q205" i="44" s="1"/>
  <c r="P164" i="40"/>
  <c r="P191" i="40" s="1"/>
  <c r="P208" i="40" s="1"/>
  <c r="V583" i="47"/>
  <c r="V578" i="47"/>
  <c r="P159" i="40"/>
  <c r="P186" i="40" s="1"/>
  <c r="P203" i="40" s="1"/>
  <c r="V574" i="47"/>
  <c r="P155" i="40"/>
  <c r="P182" i="40" s="1"/>
  <c r="W440" i="47"/>
  <c r="P160" i="40"/>
  <c r="P187" i="40" s="1"/>
  <c r="V579" i="47"/>
  <c r="Q153" i="41"/>
  <c r="Q180" i="41" s="1"/>
  <c r="Q198" i="41" s="1"/>
  <c r="Q162" i="41"/>
  <c r="Q189" i="41" s="1"/>
  <c r="Q206" i="41" s="1"/>
  <c r="W512" i="47"/>
  <c r="W437" i="47"/>
  <c r="P158" i="35"/>
  <c r="P185" i="35" s="1"/>
  <c r="P202" i="35" s="1"/>
  <c r="P157" i="40"/>
  <c r="P184" i="40" s="1"/>
  <c r="V576" i="47"/>
  <c r="R60" i="40"/>
  <c r="S214" i="52"/>
  <c r="R227" i="52"/>
  <c r="V577" i="47"/>
  <c r="P158" i="40"/>
  <c r="P185" i="40" s="1"/>
  <c r="P202" i="40" s="1"/>
  <c r="X780" i="47"/>
  <c r="Q156" i="34"/>
  <c r="Q183" i="34" s="1"/>
  <c r="Q158" i="41"/>
  <c r="Q185" i="41" s="1"/>
  <c r="Q202" i="41" s="1"/>
  <c r="Q157" i="44"/>
  <c r="Q184" i="44" s="1"/>
  <c r="V571" i="47"/>
  <c r="P152" i="40"/>
  <c r="P179" i="40" s="1"/>
  <c r="V573" i="47"/>
  <c r="P154" i="40"/>
  <c r="P181" i="40" s="1"/>
  <c r="P199" i="40" s="1"/>
  <c r="P156" i="40"/>
  <c r="P183" i="40" s="1"/>
  <c r="V575" i="47"/>
  <c r="Q104" i="40"/>
  <c r="Q102" i="40"/>
  <c r="Q105" i="40"/>
  <c r="Q110" i="40"/>
  <c r="Q103" i="40"/>
  <c r="Q108" i="40"/>
  <c r="Q100" i="40"/>
  <c r="Q98" i="40"/>
  <c r="Q107" i="40"/>
  <c r="W548" i="47"/>
  <c r="Q109" i="40"/>
  <c r="Q99" i="40"/>
  <c r="Q106" i="40"/>
  <c r="Q101" i="40"/>
  <c r="Q164" i="39"/>
  <c r="Q191" i="39" s="1"/>
  <c r="R158" i="45"/>
  <c r="R185" i="45" s="1"/>
  <c r="R202" i="45" s="1"/>
  <c r="V245" i="47"/>
  <c r="Q163" i="38"/>
  <c r="Q190" i="38" s="1"/>
  <c r="Q207" i="38" s="1"/>
  <c r="Q152" i="39"/>
  <c r="Q179" i="39" s="1"/>
  <c r="Q164" i="41"/>
  <c r="Q191" i="41" s="1"/>
  <c r="Q208" i="41" s="1"/>
  <c r="R149" i="42"/>
  <c r="R176" i="42" s="1"/>
  <c r="R194" i="42" s="1"/>
  <c r="Q157" i="39"/>
  <c r="Q184" i="39" s="1"/>
  <c r="R152" i="42"/>
  <c r="R179" i="42" s="1"/>
  <c r="P161" i="44"/>
  <c r="P188" i="44" s="1"/>
  <c r="P205" i="44" s="1"/>
  <c r="R153" i="42"/>
  <c r="R180" i="42" s="1"/>
  <c r="P156" i="44"/>
  <c r="P183" i="44" s="1"/>
  <c r="W510" i="47"/>
  <c r="R153" i="43"/>
  <c r="R180" i="43" s="1"/>
  <c r="Q158" i="20"/>
  <c r="Q185" i="20" s="1"/>
  <c r="Q202" i="20" s="1"/>
  <c r="Q164" i="38"/>
  <c r="Q191" i="38" s="1"/>
  <c r="V839" i="47"/>
  <c r="P152" i="44"/>
  <c r="P179" i="44" s="1"/>
  <c r="V841" i="47"/>
  <c r="P154" i="44"/>
  <c r="P181" i="44" s="1"/>
  <c r="P199" i="44" s="1"/>
  <c r="R148" i="45"/>
  <c r="R175" i="45" s="1"/>
  <c r="Q156" i="44"/>
  <c r="Q183" i="44" s="1"/>
  <c r="P159" i="35"/>
  <c r="P186" i="35" s="1"/>
  <c r="P203" i="35" s="1"/>
  <c r="V849" i="47"/>
  <c r="P162" i="44"/>
  <c r="P189" i="44" s="1"/>
  <c r="P206" i="44" s="1"/>
  <c r="V844" i="47"/>
  <c r="P157" i="44"/>
  <c r="P184" i="44" s="1"/>
  <c r="P163" i="35"/>
  <c r="P190" i="35" s="1"/>
  <c r="P207" i="35" s="1"/>
  <c r="Q160" i="44"/>
  <c r="Q187" i="44" s="1"/>
  <c r="W441" i="47"/>
  <c r="P163" i="44"/>
  <c r="P190" i="44" s="1"/>
  <c r="P207" i="44" s="1"/>
  <c r="V850" i="47"/>
  <c r="V845" i="47"/>
  <c r="P158" i="44"/>
  <c r="P185" i="44" s="1"/>
  <c r="P202" i="44" s="1"/>
  <c r="P160" i="44"/>
  <c r="P187" i="44" s="1"/>
  <c r="V847" i="47"/>
  <c r="V851" i="47"/>
  <c r="P164" i="44"/>
  <c r="P191" i="44" s="1"/>
  <c r="V842" i="47"/>
  <c r="P155" i="44"/>
  <c r="P182" i="44" s="1"/>
  <c r="R152" i="45"/>
  <c r="R179" i="45" s="1"/>
  <c r="W112" i="47"/>
  <c r="W513" i="47"/>
  <c r="W444" i="47"/>
  <c r="Q154" i="34"/>
  <c r="Q181" i="34" s="1"/>
  <c r="Q199" i="34" s="1"/>
  <c r="Q162" i="39"/>
  <c r="Q189" i="39" s="1"/>
  <c r="Q206" i="39" s="1"/>
  <c r="Q158" i="38"/>
  <c r="Q185" i="38" s="1"/>
  <c r="Q202" i="38" s="1"/>
  <c r="Q109" i="35"/>
  <c r="W247" i="47" s="1"/>
  <c r="W221" i="47"/>
  <c r="R160" i="43"/>
  <c r="R187" i="43" s="1"/>
  <c r="R204" i="43" s="1"/>
  <c r="Q157" i="41"/>
  <c r="Q184" i="41" s="1"/>
  <c r="X911" i="47"/>
  <c r="W105" i="47"/>
  <c r="W170" i="47"/>
  <c r="Q159" i="20"/>
  <c r="Q186" i="20" s="1"/>
  <c r="Q203" i="20" s="1"/>
  <c r="W447" i="47"/>
  <c r="R157" i="42"/>
  <c r="R184" i="42" s="1"/>
  <c r="R201" i="42" s="1"/>
  <c r="W172" i="47"/>
  <c r="Q102" i="35"/>
  <c r="Q156" i="35" s="1"/>
  <c r="Q183" i="35" s="1"/>
  <c r="U303" i="47"/>
  <c r="S314" i="52"/>
  <c r="S60" i="44" s="1"/>
  <c r="Y816" i="47" s="1"/>
  <c r="R106" i="39"/>
  <c r="X512" i="47" s="1"/>
  <c r="W181" i="47"/>
  <c r="R157" i="45"/>
  <c r="R184" i="45" s="1"/>
  <c r="R201" i="45" s="1"/>
  <c r="Q163" i="39"/>
  <c r="Q190" i="39" s="1"/>
  <c r="Q207" i="39" s="1"/>
  <c r="X482" i="47"/>
  <c r="X917" i="47"/>
  <c r="X773" i="47"/>
  <c r="W114" i="47"/>
  <c r="Q159" i="44"/>
  <c r="Q186" i="44" s="1"/>
  <c r="Q203" i="44" s="1"/>
  <c r="Q159" i="34"/>
  <c r="Q186" i="34" s="1"/>
  <c r="Q203" i="34" s="1"/>
  <c r="Q153" i="44"/>
  <c r="Q180" i="44" s="1"/>
  <c r="Q198" i="44" s="1"/>
  <c r="X715" i="47"/>
  <c r="W438" i="47"/>
  <c r="R155" i="42"/>
  <c r="R182" i="42" s="1"/>
  <c r="R199" i="42" s="1"/>
  <c r="W641" i="47"/>
  <c r="R101" i="39"/>
  <c r="R155" i="39" s="1"/>
  <c r="R182" i="39" s="1"/>
  <c r="X781" i="47"/>
  <c r="S94" i="42"/>
  <c r="Y705" i="47" s="1"/>
  <c r="W851" i="47"/>
  <c r="Q154" i="20"/>
  <c r="Q181" i="20" s="1"/>
  <c r="Q199" i="20" s="1"/>
  <c r="S102" i="45"/>
  <c r="Y914" i="47" s="1"/>
  <c r="R101" i="41"/>
  <c r="X641" i="47" s="1"/>
  <c r="R99" i="39"/>
  <c r="X505" i="47" s="1"/>
  <c r="Q104" i="35"/>
  <c r="Q158" i="35" s="1"/>
  <c r="Q185" i="35" s="1"/>
  <c r="Q202" i="35" s="1"/>
  <c r="R101" i="34"/>
  <c r="R155" i="34" s="1"/>
  <c r="R182" i="34" s="1"/>
  <c r="S95" i="42"/>
  <c r="Y706" i="47" s="1"/>
  <c r="Q160" i="38"/>
  <c r="Q187" i="38" s="1"/>
  <c r="Q162" i="44"/>
  <c r="Q189" i="44" s="1"/>
  <c r="Q206" i="44" s="1"/>
  <c r="Q161" i="20"/>
  <c r="Q188" i="20" s="1"/>
  <c r="Q205" i="20" s="1"/>
  <c r="Q152" i="20"/>
  <c r="Q179" i="20" s="1"/>
  <c r="Q156" i="20"/>
  <c r="Q183" i="20" s="1"/>
  <c r="U289" i="52"/>
  <c r="U60" i="43" s="1"/>
  <c r="Q152" i="41"/>
  <c r="Q179" i="41" s="1"/>
  <c r="X774" i="47"/>
  <c r="Q99" i="35"/>
  <c r="W237" i="47" s="1"/>
  <c r="X485" i="47"/>
  <c r="X150" i="47"/>
  <c r="Q98" i="35"/>
  <c r="Q152" i="35" s="1"/>
  <c r="Q179" i="35" s="1"/>
  <c r="Q108" i="35"/>
  <c r="W246" i="47" s="1"/>
  <c r="R107" i="39"/>
  <c r="X513" i="47" s="1"/>
  <c r="Q160" i="20"/>
  <c r="Q187" i="20" s="1"/>
  <c r="R102" i="39"/>
  <c r="X508" i="47" s="1"/>
  <c r="R103" i="39"/>
  <c r="R157" i="39" s="1"/>
  <c r="R184" i="39" s="1"/>
  <c r="Y685" i="47"/>
  <c r="R105" i="39"/>
  <c r="X511" i="47" s="1"/>
  <c r="R105" i="20"/>
  <c r="X109" i="47" s="1"/>
  <c r="T352" i="52"/>
  <c r="R155" i="45"/>
  <c r="R182" i="45" s="1"/>
  <c r="R199" i="45" s="1"/>
  <c r="Q159" i="41"/>
  <c r="Q186" i="41" s="1"/>
  <c r="Q203" i="41" s="1"/>
  <c r="R105" i="38"/>
  <c r="X444" i="47" s="1"/>
  <c r="T302" i="52"/>
  <c r="R107" i="20"/>
  <c r="X111" i="47" s="1"/>
  <c r="R103" i="34"/>
  <c r="R157" i="34" s="1"/>
  <c r="R184" i="34" s="1"/>
  <c r="R102" i="44"/>
  <c r="X843" i="47" s="1"/>
  <c r="S95" i="45"/>
  <c r="Y907" i="47" s="1"/>
  <c r="R102" i="38"/>
  <c r="X441" i="47" s="1"/>
  <c r="S97" i="42"/>
  <c r="Y708" i="47" s="1"/>
  <c r="R105" i="41"/>
  <c r="X645" i="47" s="1"/>
  <c r="S94" i="43"/>
  <c r="S148" i="43" s="1"/>
  <c r="S175" i="43" s="1"/>
  <c r="X618" i="47"/>
  <c r="R104" i="39"/>
  <c r="R158" i="39" s="1"/>
  <c r="R185" i="39" s="1"/>
  <c r="R202" i="39" s="1"/>
  <c r="R109" i="39"/>
  <c r="X515" i="47" s="1"/>
  <c r="R108" i="44"/>
  <c r="X849" i="47" s="1"/>
  <c r="Q161" i="34"/>
  <c r="Q188" i="34" s="1"/>
  <c r="Q205" i="34" s="1"/>
  <c r="R151" i="43"/>
  <c r="R178" i="43" s="1"/>
  <c r="Q154" i="39"/>
  <c r="Q181" i="39" s="1"/>
  <c r="Q199" i="39" s="1"/>
  <c r="Q107" i="35"/>
  <c r="W245" i="47" s="1"/>
  <c r="Q106" i="35"/>
  <c r="W244" i="47" s="1"/>
  <c r="R110" i="39"/>
  <c r="X516" i="47" s="1"/>
  <c r="Q103" i="35"/>
  <c r="W241" i="47" s="1"/>
  <c r="R107" i="38"/>
  <c r="X446" i="47" s="1"/>
  <c r="Q101" i="35"/>
  <c r="W239" i="47" s="1"/>
  <c r="R100" i="39"/>
  <c r="R154" i="39" s="1"/>
  <c r="R181" i="39" s="1"/>
  <c r="R199" i="39" s="1"/>
  <c r="R150" i="45"/>
  <c r="R177" i="45" s="1"/>
  <c r="R195" i="45" s="1"/>
  <c r="Y891" i="47"/>
  <c r="R108" i="39"/>
  <c r="R162" i="39" s="1"/>
  <c r="R189" i="39" s="1"/>
  <c r="R206" i="39" s="1"/>
  <c r="R98" i="39"/>
  <c r="R152" i="39" s="1"/>
  <c r="R179" i="39" s="1"/>
  <c r="Q156" i="39"/>
  <c r="Q183" i="39" s="1"/>
  <c r="Q160" i="34"/>
  <c r="Q187" i="34" s="1"/>
  <c r="Q161" i="41"/>
  <c r="Q188" i="41" s="1"/>
  <c r="Q205" i="41" s="1"/>
  <c r="R152" i="43"/>
  <c r="R179" i="43" s="1"/>
  <c r="Q100" i="35"/>
  <c r="Q154" i="35" s="1"/>
  <c r="Q181" i="35" s="1"/>
  <c r="Q199" i="35" s="1"/>
  <c r="Q105" i="35"/>
  <c r="Q159" i="35" s="1"/>
  <c r="Q186" i="35" s="1"/>
  <c r="Q203" i="35" s="1"/>
  <c r="R106" i="20"/>
  <c r="X110" i="47" s="1"/>
  <c r="Q110" i="35"/>
  <c r="W248" i="47" s="1"/>
  <c r="T323" i="52"/>
  <c r="S69" i="44"/>
  <c r="Y825" i="47" s="1"/>
  <c r="T199" i="52"/>
  <c r="S70" i="39"/>
  <c r="Y491" i="47" s="1"/>
  <c r="T321" i="52"/>
  <c r="S67" i="44"/>
  <c r="Y823" i="47" s="1"/>
  <c r="T191" i="52"/>
  <c r="S62" i="39"/>
  <c r="S98" i="52"/>
  <c r="R69" i="35"/>
  <c r="X222" i="47" s="1"/>
  <c r="S116" i="52"/>
  <c r="R62" i="36"/>
  <c r="X282" i="47" s="1"/>
  <c r="S91" i="52"/>
  <c r="R62" i="35"/>
  <c r="X215" i="47" s="1"/>
  <c r="T195" i="52"/>
  <c r="S66" i="39"/>
  <c r="Y487" i="47" s="1"/>
  <c r="T170" i="52"/>
  <c r="S66" i="38"/>
  <c r="Y420" i="47" s="1"/>
  <c r="R101" i="38"/>
  <c r="X440" i="47" s="1"/>
  <c r="R106" i="41"/>
  <c r="X646" i="47" s="1"/>
  <c r="R109" i="20"/>
  <c r="X113" i="47" s="1"/>
  <c r="R101" i="20"/>
  <c r="X105" i="47" s="1"/>
  <c r="R103" i="38"/>
  <c r="R157" i="38" s="1"/>
  <c r="R184" i="38" s="1"/>
  <c r="R99" i="41"/>
  <c r="X639" i="47" s="1"/>
  <c r="S101" i="43"/>
  <c r="Y779" i="47" s="1"/>
  <c r="S96" i="45"/>
  <c r="S150" i="45" s="1"/>
  <c r="S177" i="45" s="1"/>
  <c r="S195" i="45" s="1"/>
  <c r="S100" i="42"/>
  <c r="Y711" i="47" s="1"/>
  <c r="S97" i="45"/>
  <c r="Y909" i="47" s="1"/>
  <c r="T370" i="52"/>
  <c r="S66" i="46"/>
  <c r="T46" i="52"/>
  <c r="S67" i="34"/>
  <c r="Y153" i="47" s="1"/>
  <c r="S67" i="20"/>
  <c r="Y86" i="47" s="1"/>
  <c r="T317" i="52"/>
  <c r="S63" i="44"/>
  <c r="Y819" i="47" s="1"/>
  <c r="U346" i="52"/>
  <c r="T67" i="45"/>
  <c r="Z890" i="47" s="1"/>
  <c r="T168" i="52"/>
  <c r="S64" i="38"/>
  <c r="Y418" i="47" s="1"/>
  <c r="T119" i="52"/>
  <c r="T114" i="52" s="1"/>
  <c r="T60" i="36" s="1"/>
  <c r="S65" i="36"/>
  <c r="Y285" i="47" s="1"/>
  <c r="W976" i="47"/>
  <c r="Q151" i="46"/>
  <c r="Q178" i="46" s="1"/>
  <c r="X952" i="47"/>
  <c r="R96" i="46"/>
  <c r="U266" i="52"/>
  <c r="T62" i="42"/>
  <c r="Z684" i="47" s="1"/>
  <c r="T243" i="52"/>
  <c r="S64" i="41"/>
  <c r="Y619" i="47" s="1"/>
  <c r="S121" i="52"/>
  <c r="R67" i="36"/>
  <c r="X287" i="47" s="1"/>
  <c r="U271" i="52"/>
  <c r="T67" i="42"/>
  <c r="Z689" i="47" s="1"/>
  <c r="W977" i="47"/>
  <c r="Q152" i="46"/>
  <c r="Q179" i="46" s="1"/>
  <c r="Q157" i="46"/>
  <c r="Q184" i="46" s="1"/>
  <c r="Q201" i="46" s="1"/>
  <c r="W982" i="47"/>
  <c r="R105" i="46"/>
  <c r="R106" i="46"/>
  <c r="R99" i="46"/>
  <c r="X950" i="47"/>
  <c r="R94" i="46"/>
  <c r="R98" i="46"/>
  <c r="X954" i="47"/>
  <c r="U298" i="52"/>
  <c r="T69" i="43"/>
  <c r="Z758" i="47" s="1"/>
  <c r="T365" i="52"/>
  <c r="S61" i="46"/>
  <c r="U345" i="52"/>
  <c r="T66" i="45"/>
  <c r="Z889" i="47" s="1"/>
  <c r="T247" i="52"/>
  <c r="S68" i="41"/>
  <c r="Y623" i="47" s="1"/>
  <c r="T320" i="52"/>
  <c r="S66" i="44"/>
  <c r="Y822" i="47" s="1"/>
  <c r="T47" i="52"/>
  <c r="S68" i="34"/>
  <c r="Y154" i="47" s="1"/>
  <c r="S68" i="20"/>
  <c r="Y87" i="47" s="1"/>
  <c r="U265" i="52"/>
  <c r="T61" i="42"/>
  <c r="Z683" i="47" s="1"/>
  <c r="R104" i="34"/>
  <c r="X175" i="47" s="1"/>
  <c r="R99" i="38"/>
  <c r="R153" i="38" s="1"/>
  <c r="R180" i="38" s="1"/>
  <c r="R198" i="38" s="1"/>
  <c r="S96" i="43"/>
  <c r="Y774" i="47" s="1"/>
  <c r="S100" i="45"/>
  <c r="S154" i="45" s="1"/>
  <c r="S181" i="45" s="1"/>
  <c r="S198" i="45" s="1"/>
  <c r="S98" i="45"/>
  <c r="Y910" i="47" s="1"/>
  <c r="S95" i="43"/>
  <c r="Y773" i="47" s="1"/>
  <c r="R110" i="20"/>
  <c r="R164" i="20" s="1"/>
  <c r="R191" i="20" s="1"/>
  <c r="R100" i="34"/>
  <c r="X171" i="47" s="1"/>
  <c r="R100" i="41"/>
  <c r="X640" i="47" s="1"/>
  <c r="S103" i="42"/>
  <c r="Y714" i="47" s="1"/>
  <c r="R106" i="34"/>
  <c r="X177" i="47" s="1"/>
  <c r="R105" i="34"/>
  <c r="R159" i="34" s="1"/>
  <c r="R186" i="34" s="1"/>
  <c r="R203" i="34" s="1"/>
  <c r="R104" i="38"/>
  <c r="X443" i="47" s="1"/>
  <c r="R100" i="20"/>
  <c r="X104" i="47" s="1"/>
  <c r="R109" i="41"/>
  <c r="X649" i="47" s="1"/>
  <c r="X86" i="47"/>
  <c r="T277" i="52"/>
  <c r="V344" i="52"/>
  <c r="V339" i="52" s="1"/>
  <c r="V60" i="45" s="1"/>
  <c r="U65" i="45"/>
  <c r="T41" i="52"/>
  <c r="S62" i="34"/>
  <c r="Y148" i="47" s="1"/>
  <c r="S62" i="20"/>
  <c r="Q154" i="46"/>
  <c r="Q181" i="46" s="1"/>
  <c r="Q198" i="46" s="1"/>
  <c r="W979" i="47"/>
  <c r="W974" i="47"/>
  <c r="Q149" i="46"/>
  <c r="Q176" i="46" s="1"/>
  <c r="Q194" i="46" s="1"/>
  <c r="T192" i="52"/>
  <c r="S63" i="39"/>
  <c r="Y484" i="47" s="1"/>
  <c r="T248" i="52"/>
  <c r="S69" i="41"/>
  <c r="Y624" i="47" s="1"/>
  <c r="T167" i="52"/>
  <c r="S63" i="38"/>
  <c r="Y417" i="47" s="1"/>
  <c r="T174" i="52"/>
  <c r="S70" i="38"/>
  <c r="Y424" i="47" s="1"/>
  <c r="T197" i="52"/>
  <c r="S68" i="39"/>
  <c r="Y489" i="47" s="1"/>
  <c r="T172" i="52"/>
  <c r="S68" i="38"/>
  <c r="Y422" i="47" s="1"/>
  <c r="T366" i="52"/>
  <c r="S62" i="46"/>
  <c r="W980" i="47"/>
  <c r="Q155" i="46"/>
  <c r="Q182" i="46" s="1"/>
  <c r="Q199" i="46" s="1"/>
  <c r="X958" i="47"/>
  <c r="R102" i="46"/>
  <c r="Q150" i="46"/>
  <c r="Q177" i="46" s="1"/>
  <c r="Q195" i="46" s="1"/>
  <c r="W975" i="47"/>
  <c r="T249" i="52"/>
  <c r="S70" i="41"/>
  <c r="Y625" i="47" s="1"/>
  <c r="U349" i="52"/>
  <c r="T70" i="45"/>
  <c r="Z893" i="47" s="1"/>
  <c r="R104" i="46"/>
  <c r="X960" i="47"/>
  <c r="U296" i="52"/>
  <c r="T67" i="43"/>
  <c r="Z756" i="47" s="1"/>
  <c r="U272" i="52"/>
  <c r="T68" i="42"/>
  <c r="Z690" i="47" s="1"/>
  <c r="T368" i="52"/>
  <c r="S64" i="46"/>
  <c r="W981" i="47"/>
  <c r="Q156" i="46"/>
  <c r="Q183" i="46" s="1"/>
  <c r="R109" i="38"/>
  <c r="X448" i="47" s="1"/>
  <c r="S102" i="43"/>
  <c r="Y780" i="47" s="1"/>
  <c r="X619" i="47"/>
  <c r="Y890" i="47"/>
  <c r="X153" i="47"/>
  <c r="R108" i="38"/>
  <c r="X447" i="47" s="1"/>
  <c r="R109" i="44"/>
  <c r="X850" i="47" s="1"/>
  <c r="X81" i="47"/>
  <c r="R110" i="41"/>
  <c r="X650" i="47" s="1"/>
  <c r="S105" i="45"/>
  <c r="S159" i="45" s="1"/>
  <c r="S186" i="45" s="1"/>
  <c r="S203" i="45" s="1"/>
  <c r="R104" i="41"/>
  <c r="X644" i="47" s="1"/>
  <c r="R106" i="38"/>
  <c r="X445" i="47" s="1"/>
  <c r="T241" i="52"/>
  <c r="S62" i="41"/>
  <c r="Y617" i="47" s="1"/>
  <c r="T166" i="52"/>
  <c r="S62" i="38"/>
  <c r="Y416" i="47" s="1"/>
  <c r="T198" i="52"/>
  <c r="S69" i="39"/>
  <c r="Y490" i="47" s="1"/>
  <c r="S97" i="52"/>
  <c r="R68" i="35"/>
  <c r="X221" i="47" s="1"/>
  <c r="T372" i="52"/>
  <c r="S68" i="46"/>
  <c r="U340" i="52"/>
  <c r="T61" i="45"/>
  <c r="Z884" i="47" s="1"/>
  <c r="S95" i="52"/>
  <c r="R66" i="35"/>
  <c r="X219" i="47" s="1"/>
  <c r="R103" i="46"/>
  <c r="X959" i="47"/>
  <c r="W978" i="47"/>
  <c r="Q153" i="46"/>
  <c r="Q180" i="46" s="1"/>
  <c r="T374" i="52"/>
  <c r="S70" i="46"/>
  <c r="U44" i="52"/>
  <c r="U39" i="52" s="1"/>
  <c r="T65" i="34"/>
  <c r="T65" i="20"/>
  <c r="V294" i="52"/>
  <c r="U65" i="43"/>
  <c r="R104" i="44"/>
  <c r="R158" i="44" s="1"/>
  <c r="R185" i="44" s="1"/>
  <c r="R202" i="44" s="1"/>
  <c r="S99" i="45"/>
  <c r="Y911" i="47" s="1"/>
  <c r="S100" i="43"/>
  <c r="Y778" i="47" s="1"/>
  <c r="R110" i="38"/>
  <c r="X449" i="47" s="1"/>
  <c r="R103" i="44"/>
  <c r="X844" i="47" s="1"/>
  <c r="Y758" i="47"/>
  <c r="Y684" i="47"/>
  <c r="R110" i="34"/>
  <c r="R164" i="34" s="1"/>
  <c r="R191" i="34" s="1"/>
  <c r="R98" i="20"/>
  <c r="X102" i="47" s="1"/>
  <c r="R102" i="41"/>
  <c r="X642" i="47" s="1"/>
  <c r="S101" i="45"/>
  <c r="Y913" i="47" s="1"/>
  <c r="R108" i="41"/>
  <c r="X648" i="47" s="1"/>
  <c r="S104" i="45"/>
  <c r="Y916" i="47" s="1"/>
  <c r="R107" i="44"/>
  <c r="R161" i="44" s="1"/>
  <c r="R188" i="44" s="1"/>
  <c r="R205" i="44" s="1"/>
  <c r="R110" i="44"/>
  <c r="X851" i="47" s="1"/>
  <c r="S105" i="43"/>
  <c r="Y783" i="47" s="1"/>
  <c r="R104" i="20"/>
  <c r="X108" i="47" s="1"/>
  <c r="S106" i="45"/>
  <c r="Y918" i="47" s="1"/>
  <c r="P156" i="35"/>
  <c r="P183" i="35" s="1"/>
  <c r="R99" i="20"/>
  <c r="X103" i="47" s="1"/>
  <c r="S177" i="52"/>
  <c r="S52" i="52"/>
  <c r="T318" i="52"/>
  <c r="S64" i="44"/>
  <c r="Y820" i="47" s="1"/>
  <c r="U273" i="52"/>
  <c r="T69" i="42"/>
  <c r="Z691" i="47" s="1"/>
  <c r="U348" i="52"/>
  <c r="T69" i="45"/>
  <c r="Z892" i="47" s="1"/>
  <c r="U244" i="52"/>
  <c r="T65" i="41"/>
  <c r="U194" i="52"/>
  <c r="T65" i="39"/>
  <c r="T173" i="52"/>
  <c r="S69" i="38"/>
  <c r="S122" i="52"/>
  <c r="R68" i="36"/>
  <c r="U343" i="52"/>
  <c r="T64" i="45"/>
  <c r="Z887" i="47" s="1"/>
  <c r="T190" i="52"/>
  <c r="S61" i="39"/>
  <c r="Y482" i="47" s="1"/>
  <c r="T245" i="52"/>
  <c r="S66" i="41"/>
  <c r="U292" i="52"/>
  <c r="T63" i="43"/>
  <c r="T373" i="52"/>
  <c r="S69" i="46"/>
  <c r="W984" i="47"/>
  <c r="Q159" i="46"/>
  <c r="Q186" i="46" s="1"/>
  <c r="Q203" i="46" s="1"/>
  <c r="U319" i="52"/>
  <c r="T65" i="44"/>
  <c r="U295" i="52"/>
  <c r="T66" i="43"/>
  <c r="Z755" i="47" s="1"/>
  <c r="T42" i="52"/>
  <c r="S63" i="34"/>
  <c r="Y149" i="47" s="1"/>
  <c r="S63" i="20"/>
  <c r="Y82" i="47" s="1"/>
  <c r="U290" i="52"/>
  <c r="T61" i="43"/>
  <c r="Z750" i="47" s="1"/>
  <c r="R100" i="46"/>
  <c r="X956" i="47"/>
  <c r="Q157" i="34"/>
  <c r="Q184" i="34" s="1"/>
  <c r="S103" i="43"/>
  <c r="Y781" i="47" s="1"/>
  <c r="R102" i="34"/>
  <c r="X173" i="47" s="1"/>
  <c r="S96" i="42"/>
  <c r="Y707" i="47" s="1"/>
  <c r="R103" i="41"/>
  <c r="X643" i="47" s="1"/>
  <c r="R99" i="34"/>
  <c r="R153" i="34" s="1"/>
  <c r="R180" i="34" s="1"/>
  <c r="R198" i="34" s="1"/>
  <c r="X418" i="47"/>
  <c r="R109" i="34"/>
  <c r="X180" i="47" s="1"/>
  <c r="R103" i="20"/>
  <c r="X107" i="47" s="1"/>
  <c r="X819" i="47"/>
  <c r="Q163" i="20"/>
  <c r="Q190" i="20" s="1"/>
  <c r="Q207" i="20" s="1"/>
  <c r="R107" i="41"/>
  <c r="X647" i="47" s="1"/>
  <c r="R100" i="44"/>
  <c r="R154" i="44" s="1"/>
  <c r="R181" i="44" s="1"/>
  <c r="R199" i="44" s="1"/>
  <c r="S102" i="42"/>
  <c r="Y713" i="47" s="1"/>
  <c r="S99" i="42"/>
  <c r="Y710" i="47" s="1"/>
  <c r="R100" i="38"/>
  <c r="R154" i="38" s="1"/>
  <c r="R181" i="38" s="1"/>
  <c r="R199" i="38" s="1"/>
  <c r="R155" i="43"/>
  <c r="R182" i="43" s="1"/>
  <c r="R199" i="43" s="1"/>
  <c r="R98" i="44"/>
  <c r="X839" i="47" s="1"/>
  <c r="Q152" i="34"/>
  <c r="Q179" i="34" s="1"/>
  <c r="S106" i="43"/>
  <c r="Y784" i="47" s="1"/>
  <c r="R98" i="41"/>
  <c r="X638" i="47" s="1"/>
  <c r="S105" i="42"/>
  <c r="Y716" i="47" s="1"/>
  <c r="R107" i="34"/>
  <c r="R161" i="34" s="1"/>
  <c r="R188" i="34" s="1"/>
  <c r="R205" i="34" s="1"/>
  <c r="T60" i="34"/>
  <c r="T60" i="20"/>
  <c r="T49" i="52"/>
  <c r="S70" i="34"/>
  <c r="S70" i="20"/>
  <c r="Y89" i="47" s="1"/>
  <c r="U291" i="52"/>
  <c r="T62" i="43"/>
  <c r="Z751" i="47" s="1"/>
  <c r="T246" i="52"/>
  <c r="S67" i="41"/>
  <c r="Y622" i="47" s="1"/>
  <c r="U169" i="52"/>
  <c r="U164" i="52" s="1"/>
  <c r="U60" i="38" s="1"/>
  <c r="T65" i="38"/>
  <c r="T322" i="52"/>
  <c r="S68" i="44"/>
  <c r="Y824" i="47" s="1"/>
  <c r="R101" i="46"/>
  <c r="X957" i="47"/>
  <c r="T40" i="52"/>
  <c r="S61" i="34"/>
  <c r="Y147" i="47" s="1"/>
  <c r="S61" i="20"/>
  <c r="V269" i="52"/>
  <c r="V264" i="52" s="1"/>
  <c r="V60" i="42" s="1"/>
  <c r="U65" i="42"/>
  <c r="U369" i="52"/>
  <c r="T65" i="46"/>
  <c r="W973" i="47"/>
  <c r="Q148" i="46"/>
  <c r="Q175" i="46" s="1"/>
  <c r="T94" i="52"/>
  <c r="S65" i="35"/>
  <c r="S103" i="45"/>
  <c r="S157" i="45" s="1"/>
  <c r="S184" i="45" s="1"/>
  <c r="S201" i="45" s="1"/>
  <c r="R98" i="38"/>
  <c r="X437" i="47" s="1"/>
  <c r="R105" i="44"/>
  <c r="X846" i="47" s="1"/>
  <c r="S104" i="43"/>
  <c r="S158" i="43" s="1"/>
  <c r="S185" i="43" s="1"/>
  <c r="S202" i="43" s="1"/>
  <c r="R158" i="43"/>
  <c r="R185" i="43" s="1"/>
  <c r="R202" i="43" s="1"/>
  <c r="S104" i="42"/>
  <c r="Y715" i="47" s="1"/>
  <c r="R108" i="20"/>
  <c r="X112" i="47" s="1"/>
  <c r="R98" i="34"/>
  <c r="X169" i="47" s="1"/>
  <c r="S98" i="42"/>
  <c r="Y709" i="47" s="1"/>
  <c r="R102" i="20"/>
  <c r="R156" i="20" s="1"/>
  <c r="R183" i="20" s="1"/>
  <c r="S99" i="43"/>
  <c r="Y777" i="47" s="1"/>
  <c r="R160" i="42"/>
  <c r="R187" i="42" s="1"/>
  <c r="R204" i="42" s="1"/>
  <c r="R101" i="44"/>
  <c r="X842" i="47" s="1"/>
  <c r="R108" i="34"/>
  <c r="R162" i="34" s="1"/>
  <c r="R189" i="34" s="1"/>
  <c r="R206" i="34" s="1"/>
  <c r="S98" i="43"/>
  <c r="Y776" i="47" s="1"/>
  <c r="S106" i="42"/>
  <c r="Y717" i="47" s="1"/>
  <c r="S94" i="45"/>
  <c r="Y906" i="47" s="1"/>
  <c r="S101" i="42"/>
  <c r="S155" i="42" s="1"/>
  <c r="S182" i="42" s="1"/>
  <c r="S199" i="42" s="1"/>
  <c r="R99" i="44"/>
  <c r="R153" i="44" s="1"/>
  <c r="R180" i="44" s="1"/>
  <c r="R198" i="44" s="1"/>
  <c r="U274" i="52"/>
  <c r="T70" i="42"/>
  <c r="Z692" i="47" s="1"/>
  <c r="U270" i="52"/>
  <c r="T66" i="42"/>
  <c r="Z688" i="47" s="1"/>
  <c r="U347" i="52"/>
  <c r="T68" i="45"/>
  <c r="Z891" i="47" s="1"/>
  <c r="T165" i="52"/>
  <c r="S61" i="38"/>
  <c r="X953" i="47"/>
  <c r="R97" i="46"/>
  <c r="T242" i="52"/>
  <c r="S63" i="41"/>
  <c r="Y618" i="47" s="1"/>
  <c r="T193" i="52"/>
  <c r="S64" i="39"/>
  <c r="T371" i="52"/>
  <c r="S67" i="46"/>
  <c r="T171" i="52"/>
  <c r="S67" i="38"/>
  <c r="Y421" i="47" s="1"/>
  <c r="T324" i="52"/>
  <c r="S70" i="44"/>
  <c r="Y826" i="47" s="1"/>
  <c r="S90" i="52"/>
  <c r="R61" i="35"/>
  <c r="S93" i="52"/>
  <c r="R64" i="35"/>
  <c r="T315" i="52"/>
  <c r="S61" i="44"/>
  <c r="Y817" i="47" s="1"/>
  <c r="W985" i="47"/>
  <c r="Q160" i="46"/>
  <c r="Q187" i="46" s="1"/>
  <c r="Q204" i="46" s="1"/>
  <c r="T43" i="52"/>
  <c r="S64" i="34"/>
  <c r="Y150" i="47" s="1"/>
  <c r="S64" i="20"/>
  <c r="Y83" i="47" s="1"/>
  <c r="U267" i="52"/>
  <c r="T63" i="42"/>
  <c r="Z685" i="47" s="1"/>
  <c r="S99" i="52"/>
  <c r="R70" i="35"/>
  <c r="X223" i="47" s="1"/>
  <c r="W983" i="47"/>
  <c r="Q158" i="46"/>
  <c r="Q185" i="46" s="1"/>
  <c r="Q202" i="46" s="1"/>
  <c r="U297" i="52"/>
  <c r="T68" i="43"/>
  <c r="Z757" i="47" s="1"/>
  <c r="S60" i="46"/>
  <c r="T364" i="52"/>
  <c r="S377" i="52"/>
  <c r="S97" i="43"/>
  <c r="S151" i="43" s="1"/>
  <c r="S178" i="43" s="1"/>
  <c r="R106" i="44"/>
  <c r="R160" i="44" s="1"/>
  <c r="R187" i="44" s="1"/>
  <c r="U342" i="52"/>
  <c r="T63" i="45"/>
  <c r="Z886" i="47" s="1"/>
  <c r="T240" i="52"/>
  <c r="S61" i="41"/>
  <c r="Y616" i="47" s="1"/>
  <c r="X951" i="47"/>
  <c r="R95" i="46"/>
  <c r="U299" i="52"/>
  <c r="T70" i="43"/>
  <c r="U341" i="52"/>
  <c r="T62" i="45"/>
  <c r="T316" i="52"/>
  <c r="S62" i="44"/>
  <c r="Y818" i="47" s="1"/>
  <c r="S96" i="52"/>
  <c r="R67" i="35"/>
  <c r="X220" i="47" s="1"/>
  <c r="T48" i="52"/>
  <c r="S69" i="34"/>
  <c r="Y155" i="47" s="1"/>
  <c r="S69" i="20"/>
  <c r="Y88" i="47" s="1"/>
  <c r="T367" i="52"/>
  <c r="S63" i="46"/>
  <c r="T45" i="52"/>
  <c r="S66" i="34"/>
  <c r="Y152" i="47" s="1"/>
  <c r="S66" i="20"/>
  <c r="Y85" i="47" s="1"/>
  <c r="T196" i="52"/>
  <c r="S67" i="39"/>
  <c r="Y488" i="47" s="1"/>
  <c r="S92" i="52"/>
  <c r="R63" i="35"/>
  <c r="U293" i="52"/>
  <c r="T64" i="43"/>
  <c r="Z753" i="47" s="1"/>
  <c r="U268" i="52"/>
  <c r="T64" i="42"/>
  <c r="Z686" i="47" s="1"/>
  <c r="O164" i="36"/>
  <c r="O191" i="36" s="1"/>
  <c r="P110" i="36"/>
  <c r="P164" i="36" s="1"/>
  <c r="P191" i="36" s="1"/>
  <c r="P103" i="36"/>
  <c r="V308" i="47" s="1"/>
  <c r="V312" i="47"/>
  <c r="P161" i="36"/>
  <c r="P188" i="36" s="1"/>
  <c r="P205" i="36" s="1"/>
  <c r="R127" i="52"/>
  <c r="S117" i="52"/>
  <c r="S63" i="36" s="1"/>
  <c r="X283" i="47"/>
  <c r="W289" i="47"/>
  <c r="S115" i="52"/>
  <c r="S61" i="36" s="1"/>
  <c r="P102" i="36"/>
  <c r="P105" i="36"/>
  <c r="P108" i="36"/>
  <c r="P106" i="36"/>
  <c r="P98" i="36"/>
  <c r="V288" i="47"/>
  <c r="U314" i="47"/>
  <c r="O163" i="36"/>
  <c r="O190" i="36" s="1"/>
  <c r="O207" i="36" s="1"/>
  <c r="S123" i="52"/>
  <c r="S69" i="36" s="1"/>
  <c r="X289" i="47"/>
  <c r="U309" i="47"/>
  <c r="O158" i="36"/>
  <c r="O185" i="36" s="1"/>
  <c r="O202" i="36" s="1"/>
  <c r="W290" i="47"/>
  <c r="U307" i="47"/>
  <c r="O156" i="36"/>
  <c r="O183" i="36" s="1"/>
  <c r="S124" i="52"/>
  <c r="S70" i="36" s="1"/>
  <c r="X290" i="47"/>
  <c r="S118" i="52"/>
  <c r="S64" i="36" s="1"/>
  <c r="X284" i="47"/>
  <c r="U308" i="47"/>
  <c r="O157" i="36"/>
  <c r="O184" i="36" s="1"/>
  <c r="P104" i="36"/>
  <c r="P109" i="36"/>
  <c r="W286" i="47"/>
  <c r="U305" i="47"/>
  <c r="O154" i="36"/>
  <c r="O181" i="36" s="1"/>
  <c r="O199" i="36" s="1"/>
  <c r="U311" i="47"/>
  <c r="O160" i="36"/>
  <c r="O187" i="36" s="1"/>
  <c r="P101" i="36"/>
  <c r="P100" i="36"/>
  <c r="S120" i="52"/>
  <c r="S66" i="36" s="1"/>
  <c r="X286" i="47"/>
  <c r="U304" i="47"/>
  <c r="O153" i="36"/>
  <c r="O180" i="36" s="1"/>
  <c r="O198" i="36" s="1"/>
  <c r="O162" i="36"/>
  <c r="O189" i="36" s="1"/>
  <c r="O206" i="36" s="1"/>
  <c r="U313" i="47"/>
  <c r="P99" i="36"/>
  <c r="Q99" i="36"/>
  <c r="W281" i="47"/>
  <c r="U310" i="47"/>
  <c r="O159" i="36"/>
  <c r="O186" i="36" s="1"/>
  <c r="O203" i="36" s="1"/>
  <c r="U312" i="47"/>
  <c r="O161" i="36"/>
  <c r="O188" i="36" s="1"/>
  <c r="O205" i="36" s="1"/>
  <c r="U64" i="52"/>
  <c r="T77" i="52"/>
  <c r="AB5" i="38"/>
  <c r="AB11" i="38" s="1"/>
  <c r="AB5" i="48"/>
  <c r="AB5" i="46"/>
  <c r="AB11" i="46" s="1"/>
  <c r="AB5" i="1"/>
  <c r="AB11" i="1" s="1"/>
  <c r="AB5" i="37"/>
  <c r="AB11" i="37" s="1"/>
  <c r="AB5" i="42"/>
  <c r="AB11" i="42" s="1"/>
  <c r="AB5" i="39"/>
  <c r="AB11" i="39" s="1"/>
  <c r="AB5" i="36"/>
  <c r="AB11" i="36" s="1"/>
  <c r="AB5" i="43"/>
  <c r="AB11" i="43" s="1"/>
  <c r="AB5" i="20"/>
  <c r="AB11" i="20" s="1"/>
  <c r="AB5" i="45"/>
  <c r="AB11" i="45" s="1"/>
  <c r="AB5" i="41"/>
  <c r="AB11" i="41" s="1"/>
  <c r="AB5" i="44"/>
  <c r="AB11" i="44" s="1"/>
  <c r="AB5" i="34"/>
  <c r="AB11" i="34" s="1"/>
  <c r="AB5" i="40"/>
  <c r="AB11" i="40" s="1"/>
  <c r="AB5" i="35"/>
  <c r="AB11" i="35" s="1"/>
  <c r="Z167" i="39"/>
  <c r="Z194" i="39" s="1"/>
  <c r="Y79" i="44"/>
  <c r="X84" i="44"/>
  <c r="W32" i="51"/>
  <c r="Y99" i="48"/>
  <c r="Y80" i="46"/>
  <c r="AD965" i="47"/>
  <c r="X147" i="46"/>
  <c r="AC496" i="47"/>
  <c r="W151" i="39"/>
  <c r="Y419" i="47"/>
  <c r="Z163" i="45"/>
  <c r="Z190" i="45" s="1"/>
  <c r="Y151" i="47"/>
  <c r="Y486" i="47"/>
  <c r="AG672" i="47"/>
  <c r="AA162" i="42"/>
  <c r="AG337" i="47"/>
  <c r="AA166" i="37"/>
  <c r="Z163" i="43"/>
  <c r="Z190" i="43" s="1"/>
  <c r="X218" i="47"/>
  <c r="AC429" i="47"/>
  <c r="W151" i="38"/>
  <c r="Z167" i="38"/>
  <c r="Z194" i="38" s="1"/>
  <c r="Y84" i="47"/>
  <c r="Y79" i="39"/>
  <c r="X84" i="39"/>
  <c r="AG873" i="47"/>
  <c r="AA162" i="45"/>
  <c r="Y80" i="42"/>
  <c r="AD697" i="47"/>
  <c r="X147" i="42"/>
  <c r="Z167" i="34"/>
  <c r="Z194" i="34" s="1"/>
  <c r="Y79" i="38"/>
  <c r="X84" i="38"/>
  <c r="AG538" i="47"/>
  <c r="AA166" i="40"/>
  <c r="AG270" i="47"/>
  <c r="AA166" i="36"/>
  <c r="AG69" i="47"/>
  <c r="AA166" i="20"/>
  <c r="Z167" i="44"/>
  <c r="Z194" i="44" s="1"/>
  <c r="Z163" i="42"/>
  <c r="Z190" i="42" s="1"/>
  <c r="Y414" i="47"/>
  <c r="X84" i="40"/>
  <c r="Y79" i="40"/>
  <c r="Z167" i="20"/>
  <c r="Z194" i="20" s="1"/>
  <c r="AC630" i="47"/>
  <c r="W151" i="41"/>
  <c r="AG136" i="47"/>
  <c r="AA166" i="34"/>
  <c r="AG940" i="47"/>
  <c r="AA162" i="46"/>
  <c r="W30" i="51"/>
  <c r="Y104" i="48"/>
  <c r="Y280" i="47"/>
  <c r="AC362" i="47"/>
  <c r="W151" i="37"/>
  <c r="Y912" i="47"/>
  <c r="AC563" i="47"/>
  <c r="W151" i="40"/>
  <c r="Z167" i="36"/>
  <c r="Z194" i="36" s="1"/>
  <c r="AC295" i="47"/>
  <c r="W151" i="36"/>
  <c r="Y79" i="41"/>
  <c r="X84" i="41"/>
  <c r="AG203" i="47"/>
  <c r="AA166" i="35"/>
  <c r="AG2" i="47"/>
  <c r="AA162" i="1"/>
  <c r="Z167" i="37"/>
  <c r="Z194" i="37" s="1"/>
  <c r="Z682" i="47"/>
  <c r="Z883" i="47"/>
  <c r="AD764" i="47"/>
  <c r="X147" i="43"/>
  <c r="Y80" i="43"/>
  <c r="X84" i="37"/>
  <c r="Y79" i="37"/>
  <c r="Z888" i="47"/>
  <c r="Z167" i="35"/>
  <c r="Z194" i="35" s="1"/>
  <c r="Y146" i="47"/>
  <c r="X84" i="36"/>
  <c r="Y79" i="36"/>
  <c r="AG471" i="47"/>
  <c r="AA166" i="39"/>
  <c r="AG806" i="47"/>
  <c r="AA166" i="44"/>
  <c r="AC13" i="19"/>
  <c r="Y79" i="20"/>
  <c r="X84" i="20"/>
  <c r="Z167" i="40"/>
  <c r="Z194" i="40" s="1"/>
  <c r="AC161" i="47"/>
  <c r="W151" i="34"/>
  <c r="Z754" i="47"/>
  <c r="Z163" i="1"/>
  <c r="Z190" i="1" s="1"/>
  <c r="X84" i="35"/>
  <c r="Y79" i="35"/>
  <c r="Z163" i="46"/>
  <c r="Z190" i="46" s="1"/>
  <c r="Z749" i="47"/>
  <c r="AA11" i="48"/>
  <c r="Z16" i="51"/>
  <c r="Z18" i="51" s="1"/>
  <c r="AG404" i="47"/>
  <c r="AA166" i="38"/>
  <c r="W151" i="20"/>
  <c r="AC94" i="47"/>
  <c r="X147" i="1"/>
  <c r="AD27" i="47"/>
  <c r="Y80" i="1"/>
  <c r="Y821" i="47"/>
  <c r="Y620" i="47"/>
  <c r="W151" i="44"/>
  <c r="AC831" i="47"/>
  <c r="X84" i="34"/>
  <c r="Y79" i="34"/>
  <c r="Z167" i="41"/>
  <c r="Z194" i="41" s="1"/>
  <c r="AC228" i="47"/>
  <c r="W151" i="35"/>
  <c r="AD898" i="47"/>
  <c r="X147" i="45"/>
  <c r="Y80" i="45"/>
  <c r="Z687" i="47"/>
  <c r="AG739" i="47"/>
  <c r="AA162" i="43"/>
  <c r="AG605" i="47"/>
  <c r="AA166" i="41"/>
  <c r="S156" i="45" l="1"/>
  <c r="S183" i="45" s="1"/>
  <c r="R160" i="39"/>
  <c r="R187" i="39" s="1"/>
  <c r="X176" i="47"/>
  <c r="X514" i="47"/>
  <c r="S151" i="45"/>
  <c r="S178" i="45" s="1"/>
  <c r="S148" i="42"/>
  <c r="S175" i="42" s="1"/>
  <c r="W238" i="47"/>
  <c r="W240" i="47"/>
  <c r="X845" i="47"/>
  <c r="S252" i="52"/>
  <c r="X507" i="47"/>
  <c r="W242" i="47"/>
  <c r="Q160" i="35"/>
  <c r="Q187" i="35" s="1"/>
  <c r="S202" i="52"/>
  <c r="X174" i="47"/>
  <c r="R158" i="34"/>
  <c r="R185" i="34" s="1"/>
  <c r="R202" i="34" s="1"/>
  <c r="R102" i="52"/>
  <c r="R154" i="41"/>
  <c r="R181" i="41" s="1"/>
  <c r="R199" i="41" s="1"/>
  <c r="Q164" i="35"/>
  <c r="Q191" i="35" s="1"/>
  <c r="W236" i="47"/>
  <c r="T189" i="52"/>
  <c r="T60" i="39" s="1"/>
  <c r="Z481" i="47" s="1"/>
  <c r="X848" i="47"/>
  <c r="R158" i="41"/>
  <c r="R185" i="41" s="1"/>
  <c r="R202" i="41" s="1"/>
  <c r="S89" i="52"/>
  <c r="S60" i="35" s="1"/>
  <c r="Y213" i="47" s="1"/>
  <c r="R154" i="34"/>
  <c r="R181" i="34" s="1"/>
  <c r="R199" i="34" s="1"/>
  <c r="T239" i="52"/>
  <c r="T60" i="41" s="1"/>
  <c r="Z615" i="47" s="1"/>
  <c r="S158" i="42"/>
  <c r="S185" i="42" s="1"/>
  <c r="S202" i="42" s="1"/>
  <c r="V289" i="52"/>
  <c r="V60" i="43" s="1"/>
  <c r="X178" i="47"/>
  <c r="R152" i="34"/>
  <c r="R179" i="34" s="1"/>
  <c r="T220" i="52"/>
  <c r="S66" i="40"/>
  <c r="Y554" i="47" s="1"/>
  <c r="T221" i="52"/>
  <c r="S67" i="40"/>
  <c r="Y555" i="47" s="1"/>
  <c r="T217" i="52"/>
  <c r="S63" i="40"/>
  <c r="Y551" i="47" s="1"/>
  <c r="T223" i="52"/>
  <c r="S69" i="40"/>
  <c r="Y557" i="47" s="1"/>
  <c r="T218" i="52"/>
  <c r="S64" i="40"/>
  <c r="Y552" i="47" s="1"/>
  <c r="T222" i="52"/>
  <c r="S68" i="40"/>
  <c r="Y556" i="47" s="1"/>
  <c r="T216" i="52"/>
  <c r="S62" i="40"/>
  <c r="Y550" i="47" s="1"/>
  <c r="Y775" i="47"/>
  <c r="T224" i="52"/>
  <c r="S70" i="40"/>
  <c r="Y558" i="47" s="1"/>
  <c r="T65" i="40"/>
  <c r="Z553" i="47" s="1"/>
  <c r="U219" i="52"/>
  <c r="T215" i="52"/>
  <c r="S61" i="40"/>
  <c r="Y549" i="47" s="1"/>
  <c r="Q154" i="40"/>
  <c r="Q181" i="40" s="1"/>
  <c r="Q199" i="40" s="1"/>
  <c r="W573" i="47"/>
  <c r="W574" i="47"/>
  <c r="Q155" i="40"/>
  <c r="Q182" i="40" s="1"/>
  <c r="W581" i="47"/>
  <c r="Q162" i="40"/>
  <c r="Q189" i="40" s="1"/>
  <c r="Q206" i="40" s="1"/>
  <c r="W579" i="47"/>
  <c r="Q160" i="40"/>
  <c r="Q187" i="40" s="1"/>
  <c r="Q157" i="40"/>
  <c r="Q184" i="40" s="1"/>
  <c r="W576" i="47"/>
  <c r="W571" i="47"/>
  <c r="Q152" i="40"/>
  <c r="Q179" i="40" s="1"/>
  <c r="R159" i="38"/>
  <c r="R186" i="38" s="1"/>
  <c r="R203" i="38" s="1"/>
  <c r="R160" i="38"/>
  <c r="R187" i="38" s="1"/>
  <c r="Q153" i="35"/>
  <c r="Q180" i="35" s="1"/>
  <c r="Q198" i="35" s="1"/>
  <c r="R162" i="20"/>
  <c r="R189" i="20" s="1"/>
  <c r="R206" i="20" s="1"/>
  <c r="W572" i="47"/>
  <c r="Q153" i="40"/>
  <c r="Q180" i="40" s="1"/>
  <c r="Q198" i="40" s="1"/>
  <c r="Q164" i="40"/>
  <c r="Q191" i="40" s="1"/>
  <c r="Q208" i="40" s="1"/>
  <c r="W583" i="47"/>
  <c r="X509" i="47"/>
  <c r="R164" i="44"/>
  <c r="R191" i="44" s="1"/>
  <c r="W582" i="47"/>
  <c r="Q163" i="40"/>
  <c r="Q190" i="40" s="1"/>
  <c r="Q207" i="40" s="1"/>
  <c r="W578" i="47"/>
  <c r="Q159" i="40"/>
  <c r="Q186" i="40" s="1"/>
  <c r="Q203" i="40" s="1"/>
  <c r="S60" i="40"/>
  <c r="T214" i="52"/>
  <c r="S227" i="52"/>
  <c r="R155" i="38"/>
  <c r="R182" i="38" s="1"/>
  <c r="S154" i="42"/>
  <c r="S181" i="42" s="1"/>
  <c r="S198" i="42" s="1"/>
  <c r="R163" i="34"/>
  <c r="R190" i="34" s="1"/>
  <c r="R207" i="34" s="1"/>
  <c r="X439" i="47"/>
  <c r="R159" i="41"/>
  <c r="R186" i="41" s="1"/>
  <c r="R203" i="41" s="1"/>
  <c r="X438" i="47"/>
  <c r="S157" i="42"/>
  <c r="S184" i="42" s="1"/>
  <c r="S201" i="42" s="1"/>
  <c r="W575" i="47"/>
  <c r="Q156" i="40"/>
  <c r="Q183" i="40" s="1"/>
  <c r="R109" i="40"/>
  <c r="R102" i="40"/>
  <c r="R108" i="40"/>
  <c r="X548" i="47"/>
  <c r="R106" i="40"/>
  <c r="R105" i="40"/>
  <c r="R98" i="40"/>
  <c r="R107" i="40"/>
  <c r="R103" i="40"/>
  <c r="R101" i="40"/>
  <c r="R110" i="40"/>
  <c r="R99" i="40"/>
  <c r="R100" i="40"/>
  <c r="R104" i="40"/>
  <c r="S152" i="43"/>
  <c r="S179" i="43" s="1"/>
  <c r="W580" i="47"/>
  <c r="Q161" i="40"/>
  <c r="Q188" i="40" s="1"/>
  <c r="Q205" i="40" s="1"/>
  <c r="Q158" i="40"/>
  <c r="Q185" i="40" s="1"/>
  <c r="Q202" i="40" s="1"/>
  <c r="W577" i="47"/>
  <c r="R152" i="41"/>
  <c r="R179" i="41" s="1"/>
  <c r="S327" i="52"/>
  <c r="S149" i="43"/>
  <c r="S176" i="43" s="1"/>
  <c r="S194" i="43" s="1"/>
  <c r="X172" i="47"/>
  <c r="R156" i="38"/>
  <c r="R183" i="38" s="1"/>
  <c r="Q157" i="35"/>
  <c r="Q184" i="35" s="1"/>
  <c r="X170" i="47"/>
  <c r="Q155" i="35"/>
  <c r="Q182" i="35" s="1"/>
  <c r="Q163" i="35"/>
  <c r="Q190" i="35" s="1"/>
  <c r="Q207" i="35" s="1"/>
  <c r="S156" i="43"/>
  <c r="S183" i="43" s="1"/>
  <c r="S158" i="45"/>
  <c r="S185" i="45" s="1"/>
  <c r="S202" i="45" s="1"/>
  <c r="S159" i="42"/>
  <c r="S186" i="42" s="1"/>
  <c r="S203" i="42" s="1"/>
  <c r="X179" i="47"/>
  <c r="S155" i="43"/>
  <c r="S182" i="43" s="1"/>
  <c r="S199" i="43" s="1"/>
  <c r="S156" i="42"/>
  <c r="S183" i="42" s="1"/>
  <c r="R155" i="44"/>
  <c r="R182" i="44" s="1"/>
  <c r="Y917" i="47"/>
  <c r="R157" i="44"/>
  <c r="R184" i="44" s="1"/>
  <c r="X510" i="47"/>
  <c r="X504" i="47"/>
  <c r="R160" i="20"/>
  <c r="R187" i="20" s="1"/>
  <c r="X181" i="47"/>
  <c r="S152" i="42"/>
  <c r="S179" i="42" s="1"/>
  <c r="Y915" i="47"/>
  <c r="Y772" i="47"/>
  <c r="R152" i="44"/>
  <c r="R179" i="44" s="1"/>
  <c r="S157" i="43"/>
  <c r="S184" i="43" s="1"/>
  <c r="S201" i="43" s="1"/>
  <c r="R155" i="41"/>
  <c r="R182" i="41" s="1"/>
  <c r="Y712" i="47"/>
  <c r="R161" i="20"/>
  <c r="R188" i="20" s="1"/>
  <c r="R205" i="20" s="1"/>
  <c r="S148" i="45"/>
  <c r="S175" i="45" s="1"/>
  <c r="R152" i="20"/>
  <c r="R179" i="20" s="1"/>
  <c r="R163" i="20"/>
  <c r="R190" i="20" s="1"/>
  <c r="R207" i="20" s="1"/>
  <c r="R159" i="39"/>
  <c r="R186" i="39" s="1"/>
  <c r="R203" i="39" s="1"/>
  <c r="R164" i="39"/>
  <c r="R191" i="39" s="1"/>
  <c r="R158" i="20"/>
  <c r="R185" i="20" s="1"/>
  <c r="R202" i="20" s="1"/>
  <c r="X847" i="47"/>
  <c r="R156" i="34"/>
  <c r="R183" i="34" s="1"/>
  <c r="R162" i="38"/>
  <c r="R189" i="38" s="1"/>
  <c r="R206" i="38" s="1"/>
  <c r="S152" i="45"/>
  <c r="S179" i="45" s="1"/>
  <c r="X106" i="47"/>
  <c r="R157" i="20"/>
  <c r="R184" i="20" s="1"/>
  <c r="T314" i="52"/>
  <c r="T60" i="44" s="1"/>
  <c r="Z816" i="47" s="1"/>
  <c r="S151" i="42"/>
  <c r="S178" i="42" s="1"/>
  <c r="X506" i="47"/>
  <c r="W243" i="47"/>
  <c r="Q161" i="35"/>
  <c r="Q188" i="35" s="1"/>
  <c r="Q205" i="35" s="1"/>
  <c r="S159" i="43"/>
  <c r="S186" i="43" s="1"/>
  <c r="S203" i="43" s="1"/>
  <c r="R103" i="35"/>
  <c r="R157" i="35" s="1"/>
  <c r="R184" i="35" s="1"/>
  <c r="S153" i="42"/>
  <c r="S180" i="42" s="1"/>
  <c r="S149" i="42"/>
  <c r="S176" i="42" s="1"/>
  <c r="S194" i="42" s="1"/>
  <c r="S104" i="44"/>
  <c r="S158" i="44" s="1"/>
  <c r="S185" i="44" s="1"/>
  <c r="S202" i="44" s="1"/>
  <c r="Y908" i="47"/>
  <c r="S150" i="43"/>
  <c r="S177" i="43" s="1"/>
  <c r="S195" i="43" s="1"/>
  <c r="R156" i="39"/>
  <c r="R183" i="39" s="1"/>
  <c r="R160" i="34"/>
  <c r="R187" i="34" s="1"/>
  <c r="S160" i="42"/>
  <c r="S187" i="42" s="1"/>
  <c r="S204" i="42" s="1"/>
  <c r="R160" i="41"/>
  <c r="R187" i="41" s="1"/>
  <c r="S110" i="20"/>
  <c r="Y114" i="47" s="1"/>
  <c r="S160" i="43"/>
  <c r="S187" i="43" s="1"/>
  <c r="S204" i="43" s="1"/>
  <c r="S155" i="45"/>
  <c r="S182" i="45" s="1"/>
  <c r="S199" i="45" s="1"/>
  <c r="X442" i="47"/>
  <c r="Y81" i="47"/>
  <c r="R156" i="44"/>
  <c r="R183" i="44" s="1"/>
  <c r="R159" i="44"/>
  <c r="R186" i="44" s="1"/>
  <c r="R203" i="44" s="1"/>
  <c r="Y782" i="47"/>
  <c r="T104" i="45"/>
  <c r="Z916" i="47" s="1"/>
  <c r="S103" i="38"/>
  <c r="S157" i="38" s="1"/>
  <c r="S184" i="38" s="1"/>
  <c r="S104" i="20"/>
  <c r="Y108" i="47" s="1"/>
  <c r="T94" i="43"/>
  <c r="Z772" i="47" s="1"/>
  <c r="S108" i="44"/>
  <c r="Y849" i="47" s="1"/>
  <c r="S101" i="20"/>
  <c r="Y105" i="47" s="1"/>
  <c r="R161" i="41"/>
  <c r="R188" i="41" s="1"/>
  <c r="R205" i="41" s="1"/>
  <c r="R163" i="39"/>
  <c r="R190" i="39" s="1"/>
  <c r="R207" i="39" s="1"/>
  <c r="S153" i="43"/>
  <c r="S180" i="43" s="1"/>
  <c r="S154" i="43"/>
  <c r="S181" i="43" s="1"/>
  <c r="S198" i="43" s="1"/>
  <c r="X840" i="47"/>
  <c r="R159" i="20"/>
  <c r="R186" i="20" s="1"/>
  <c r="R203" i="20" s="1"/>
  <c r="R153" i="39"/>
  <c r="R180" i="39" s="1"/>
  <c r="R198" i="39" s="1"/>
  <c r="S150" i="42"/>
  <c r="S177" i="42" s="1"/>
  <c r="S195" i="42" s="1"/>
  <c r="S109" i="41"/>
  <c r="Y649" i="47" s="1"/>
  <c r="R154" i="20"/>
  <c r="R181" i="20" s="1"/>
  <c r="R199" i="20" s="1"/>
  <c r="Q162" i="35"/>
  <c r="Q189" i="35" s="1"/>
  <c r="Q206" i="35" s="1"/>
  <c r="S100" i="41"/>
  <c r="S154" i="41" s="1"/>
  <c r="S181" i="41" s="1"/>
  <c r="S199" i="41" s="1"/>
  <c r="S102" i="20"/>
  <c r="Y106" i="47" s="1"/>
  <c r="Z885" i="47"/>
  <c r="S98" i="34"/>
  <c r="S152" i="34" s="1"/>
  <c r="S179" i="34" s="1"/>
  <c r="S107" i="20"/>
  <c r="S161" i="20" s="1"/>
  <c r="S188" i="20" s="1"/>
  <c r="S205" i="20" s="1"/>
  <c r="S98" i="44"/>
  <c r="Y839" i="47" s="1"/>
  <c r="X841" i="47"/>
  <c r="R164" i="38"/>
  <c r="R191" i="38" s="1"/>
  <c r="X114" i="47"/>
  <c r="T103" i="43"/>
  <c r="T157" i="43" s="1"/>
  <c r="T184" i="43" s="1"/>
  <c r="T201" i="43" s="1"/>
  <c r="S101" i="44"/>
  <c r="Y842" i="47" s="1"/>
  <c r="S103" i="44"/>
  <c r="S157" i="44" s="1"/>
  <c r="S184" i="44" s="1"/>
  <c r="S107" i="44"/>
  <c r="S161" i="44" s="1"/>
  <c r="S188" i="44" s="1"/>
  <c r="S205" i="44" s="1"/>
  <c r="S106" i="44"/>
  <c r="Y847" i="47" s="1"/>
  <c r="T102" i="45"/>
  <c r="Z914" i="47" s="1"/>
  <c r="S109" i="20"/>
  <c r="S163" i="20" s="1"/>
  <c r="S190" i="20" s="1"/>
  <c r="S207" i="20" s="1"/>
  <c r="R162" i="44"/>
  <c r="R189" i="44" s="1"/>
  <c r="R206" i="44" s="1"/>
  <c r="S105" i="44"/>
  <c r="S159" i="44" s="1"/>
  <c r="S186" i="44" s="1"/>
  <c r="S203" i="44" s="1"/>
  <c r="Z752" i="47"/>
  <c r="S149" i="45"/>
  <c r="S176" i="45" s="1"/>
  <c r="S194" i="45" s="1"/>
  <c r="S99" i="38"/>
  <c r="Y438" i="47" s="1"/>
  <c r="S105" i="20"/>
  <c r="S159" i="20" s="1"/>
  <c r="S186" i="20" s="1"/>
  <c r="S203" i="20" s="1"/>
  <c r="R161" i="38"/>
  <c r="R188" i="38" s="1"/>
  <c r="R205" i="38" s="1"/>
  <c r="S100" i="44"/>
  <c r="S154" i="44" s="1"/>
  <c r="S181" i="44" s="1"/>
  <c r="S199" i="44" s="1"/>
  <c r="T177" i="52"/>
  <c r="S100" i="20"/>
  <c r="Y104" i="47" s="1"/>
  <c r="S99" i="44"/>
  <c r="Y840" i="47" s="1"/>
  <c r="Y415" i="47"/>
  <c r="S98" i="20"/>
  <c r="Y102" i="47" s="1"/>
  <c r="R153" i="41"/>
  <c r="R180" i="41" s="1"/>
  <c r="R198" i="41" s="1"/>
  <c r="T102" i="43"/>
  <c r="Z780" i="47" s="1"/>
  <c r="S102" i="34"/>
  <c r="S156" i="34" s="1"/>
  <c r="S183" i="34" s="1"/>
  <c r="R100" i="35"/>
  <c r="X238" i="47" s="1"/>
  <c r="S102" i="39"/>
  <c r="S156" i="39" s="1"/>
  <c r="S183" i="39" s="1"/>
  <c r="S108" i="34"/>
  <c r="Y179" i="47" s="1"/>
  <c r="S110" i="41"/>
  <c r="Y650" i="47" s="1"/>
  <c r="S101" i="38"/>
  <c r="S155" i="38" s="1"/>
  <c r="S182" i="38" s="1"/>
  <c r="U352" i="52"/>
  <c r="S109" i="34"/>
  <c r="Y180" i="47" s="1"/>
  <c r="S106" i="39"/>
  <c r="Y512" i="47" s="1"/>
  <c r="R163" i="41"/>
  <c r="R190" i="41" s="1"/>
  <c r="R207" i="41" s="1"/>
  <c r="R153" i="20"/>
  <c r="R180" i="20" s="1"/>
  <c r="R198" i="20" s="1"/>
  <c r="R162" i="41"/>
  <c r="R189" i="41" s="1"/>
  <c r="R206" i="41" s="1"/>
  <c r="S106" i="20"/>
  <c r="Y110" i="47" s="1"/>
  <c r="S109" i="44"/>
  <c r="Y850" i="47" s="1"/>
  <c r="S99" i="20"/>
  <c r="S153" i="20" s="1"/>
  <c r="S180" i="20" s="1"/>
  <c r="S198" i="20" s="1"/>
  <c r="R157" i="41"/>
  <c r="R184" i="41" s="1"/>
  <c r="R163" i="38"/>
  <c r="R190" i="38" s="1"/>
  <c r="R207" i="38" s="1"/>
  <c r="S106" i="38"/>
  <c r="Y445" i="47" s="1"/>
  <c r="R102" i="35"/>
  <c r="X240" i="47" s="1"/>
  <c r="R161" i="39"/>
  <c r="R188" i="39" s="1"/>
  <c r="R205" i="39" s="1"/>
  <c r="X216" i="47"/>
  <c r="S102" i="44"/>
  <c r="Y843" i="47" s="1"/>
  <c r="R107" i="35"/>
  <c r="R161" i="35" s="1"/>
  <c r="R188" i="35" s="1"/>
  <c r="R205" i="35" s="1"/>
  <c r="S110" i="44"/>
  <c r="S164" i="44" s="1"/>
  <c r="S191" i="44" s="1"/>
  <c r="S107" i="38"/>
  <c r="S161" i="38" s="1"/>
  <c r="S188" i="38" s="1"/>
  <c r="S205" i="38" s="1"/>
  <c r="Y80" i="47"/>
  <c r="R164" i="41"/>
  <c r="R191" i="41" s="1"/>
  <c r="R208" i="41" s="1"/>
  <c r="S108" i="20"/>
  <c r="Y112" i="47" s="1"/>
  <c r="X217" i="47"/>
  <c r="S103" i="34"/>
  <c r="Y174" i="47" s="1"/>
  <c r="U40" i="52"/>
  <c r="T61" i="34"/>
  <c r="T61" i="20"/>
  <c r="X983" i="47"/>
  <c r="R158" i="46"/>
  <c r="R185" i="46" s="1"/>
  <c r="R202" i="46" s="1"/>
  <c r="S95" i="46"/>
  <c r="Y951" i="47"/>
  <c r="V271" i="52"/>
  <c r="U67" i="42"/>
  <c r="AA689" i="47" s="1"/>
  <c r="V266" i="52"/>
  <c r="U62" i="42"/>
  <c r="AA684" i="47" s="1"/>
  <c r="T99" i="42"/>
  <c r="T153" i="42" s="1"/>
  <c r="T180" i="42" s="1"/>
  <c r="T96" i="42"/>
  <c r="Z707" i="47" s="1"/>
  <c r="S101" i="41"/>
  <c r="Y641" i="47" s="1"/>
  <c r="S106" i="41"/>
  <c r="Y646" i="47" s="1"/>
  <c r="S98" i="39"/>
  <c r="S152" i="39" s="1"/>
  <c r="S179" i="39" s="1"/>
  <c r="Y621" i="47"/>
  <c r="T101" i="45"/>
  <c r="T155" i="45" s="1"/>
  <c r="T182" i="45" s="1"/>
  <c r="T199" i="45" s="1"/>
  <c r="T99" i="45"/>
  <c r="Z911" i="47" s="1"/>
  <c r="T97" i="43"/>
  <c r="Z775" i="47" s="1"/>
  <c r="T94" i="45"/>
  <c r="T148" i="45" s="1"/>
  <c r="T175" i="45" s="1"/>
  <c r="S98" i="41"/>
  <c r="Y638" i="47" s="1"/>
  <c r="S107" i="41"/>
  <c r="S161" i="41" s="1"/>
  <c r="S188" i="41" s="1"/>
  <c r="S205" i="41" s="1"/>
  <c r="S100" i="38"/>
  <c r="S154" i="38" s="1"/>
  <c r="S181" i="38" s="1"/>
  <c r="S199" i="38" s="1"/>
  <c r="T101" i="42"/>
  <c r="Z712" i="47" s="1"/>
  <c r="Y423" i="47"/>
  <c r="T98" i="43"/>
  <c r="Z776" i="47" s="1"/>
  <c r="T104" i="43"/>
  <c r="Z782" i="47" s="1"/>
  <c r="T100" i="43"/>
  <c r="Z778" i="47" s="1"/>
  <c r="U196" i="52"/>
  <c r="T67" i="39"/>
  <c r="U48" i="52"/>
  <c r="T69" i="34"/>
  <c r="Z155" i="47" s="1"/>
  <c r="T69" i="20"/>
  <c r="Z88" i="47" s="1"/>
  <c r="V299" i="52"/>
  <c r="U70" i="43"/>
  <c r="AA759" i="47" s="1"/>
  <c r="U43" i="52"/>
  <c r="T64" i="34"/>
  <c r="Z150" i="47" s="1"/>
  <c r="T64" i="20"/>
  <c r="T90" i="52"/>
  <c r="S61" i="35"/>
  <c r="Y214" i="47" s="1"/>
  <c r="U193" i="52"/>
  <c r="T64" i="39"/>
  <c r="Z485" i="47" s="1"/>
  <c r="V347" i="52"/>
  <c r="U68" i="45"/>
  <c r="AA891" i="47" s="1"/>
  <c r="V369" i="52"/>
  <c r="U65" i="46"/>
  <c r="AA955" i="47" s="1"/>
  <c r="U49" i="52"/>
  <c r="T70" i="34"/>
  <c r="Z156" i="47" s="1"/>
  <c r="T70" i="20"/>
  <c r="Z89" i="47" s="1"/>
  <c r="U245" i="52"/>
  <c r="T66" i="41"/>
  <c r="Z621" i="47" s="1"/>
  <c r="U173" i="52"/>
  <c r="T69" i="38"/>
  <c r="V273" i="52"/>
  <c r="U69" i="42"/>
  <c r="AA691" i="47" s="1"/>
  <c r="S102" i="46"/>
  <c r="Y958" i="47"/>
  <c r="Y954" i="47"/>
  <c r="S98" i="46"/>
  <c r="U41" i="52"/>
  <c r="T62" i="34"/>
  <c r="Z148" i="47" s="1"/>
  <c r="T62" i="20"/>
  <c r="Z81" i="47" s="1"/>
  <c r="U47" i="52"/>
  <c r="T68" i="34"/>
  <c r="T68" i="20"/>
  <c r="Z87" i="47" s="1"/>
  <c r="U365" i="52"/>
  <c r="T61" i="46"/>
  <c r="X985" i="47"/>
  <c r="R160" i="46"/>
  <c r="R187" i="46" s="1"/>
  <c r="R204" i="46" s="1"/>
  <c r="X975" i="47"/>
  <c r="R150" i="46"/>
  <c r="R177" i="46" s="1"/>
  <c r="R195" i="46" s="1"/>
  <c r="U370" i="52"/>
  <c r="T66" i="46"/>
  <c r="U195" i="52"/>
  <c r="T66" i="39"/>
  <c r="Z487" i="47" s="1"/>
  <c r="U191" i="52"/>
  <c r="T62" i="39"/>
  <c r="Z483" i="47" s="1"/>
  <c r="U168" i="52"/>
  <c r="T64" i="38"/>
  <c r="Z418" i="47" s="1"/>
  <c r="T96" i="45"/>
  <c r="T150" i="45" s="1"/>
  <c r="T177" i="45" s="1"/>
  <c r="T195" i="45" s="1"/>
  <c r="S105" i="39"/>
  <c r="S159" i="39" s="1"/>
  <c r="S186" i="39" s="1"/>
  <c r="S203" i="39" s="1"/>
  <c r="R109" i="35"/>
  <c r="X247" i="47" s="1"/>
  <c r="R105" i="35"/>
  <c r="X243" i="47" s="1"/>
  <c r="S104" i="41"/>
  <c r="Y644" i="47" s="1"/>
  <c r="S100" i="39"/>
  <c r="Y506" i="47" s="1"/>
  <c r="R163" i="44"/>
  <c r="R190" i="44" s="1"/>
  <c r="R207" i="44" s="1"/>
  <c r="S102" i="38"/>
  <c r="S156" i="38" s="1"/>
  <c r="S183" i="38" s="1"/>
  <c r="T105" i="42"/>
  <c r="Z716" i="47" s="1"/>
  <c r="T100" i="42"/>
  <c r="T154" i="42" s="1"/>
  <c r="T181" i="42" s="1"/>
  <c r="T198" i="42" s="1"/>
  <c r="Z955" i="47"/>
  <c r="S101" i="34"/>
  <c r="Y172" i="47" s="1"/>
  <c r="S110" i="38"/>
  <c r="Y449" i="47" s="1"/>
  <c r="T103" i="45"/>
  <c r="Z915" i="47" s="1"/>
  <c r="S102" i="41"/>
  <c r="Y642" i="47" s="1"/>
  <c r="T104" i="42"/>
  <c r="T158" i="42" s="1"/>
  <c r="T185" i="42" s="1"/>
  <c r="T202" i="42" s="1"/>
  <c r="T102" i="42"/>
  <c r="Z713" i="47" s="1"/>
  <c r="Z759" i="47"/>
  <c r="Y485" i="47"/>
  <c r="R149" i="46"/>
  <c r="R176" i="46" s="1"/>
  <c r="R194" i="46" s="1"/>
  <c r="X974" i="47"/>
  <c r="X980" i="47"/>
  <c r="R155" i="46"/>
  <c r="R182" i="46" s="1"/>
  <c r="R199" i="46" s="1"/>
  <c r="U372" i="52"/>
  <c r="T68" i="46"/>
  <c r="U241" i="52"/>
  <c r="T62" i="41"/>
  <c r="Z617" i="47" s="1"/>
  <c r="U368" i="52"/>
  <c r="T64" i="46"/>
  <c r="V349" i="52"/>
  <c r="U70" i="45"/>
  <c r="AA893" i="47" s="1"/>
  <c r="U174" i="52"/>
  <c r="T70" i="38"/>
  <c r="Z424" i="47" s="1"/>
  <c r="U192" i="52"/>
  <c r="T63" i="39"/>
  <c r="Z484" i="47" s="1"/>
  <c r="X984" i="47"/>
  <c r="R159" i="46"/>
  <c r="R186" i="46" s="1"/>
  <c r="R203" i="46" s="1"/>
  <c r="T121" i="52"/>
  <c r="S67" i="36"/>
  <c r="Y287" i="47" s="1"/>
  <c r="V346" i="52"/>
  <c r="U67" i="45"/>
  <c r="AA890" i="47" s="1"/>
  <c r="U166" i="52"/>
  <c r="T62" i="38"/>
  <c r="Z416" i="47" s="1"/>
  <c r="U248" i="52"/>
  <c r="T69" i="41"/>
  <c r="Y956" i="47"/>
  <c r="S100" i="46"/>
  <c r="T95" i="43"/>
  <c r="T149" i="43" s="1"/>
  <c r="T176" i="43" s="1"/>
  <c r="T194" i="43" s="1"/>
  <c r="S104" i="34"/>
  <c r="Y175" i="47" s="1"/>
  <c r="Y483" i="47"/>
  <c r="X214" i="47"/>
  <c r="T106" i="42"/>
  <c r="Z717" i="47" s="1"/>
  <c r="S99" i="34"/>
  <c r="Y170" i="47" s="1"/>
  <c r="S108" i="38"/>
  <c r="Y447" i="47" s="1"/>
  <c r="T98" i="42"/>
  <c r="Z709" i="47" s="1"/>
  <c r="S109" i="38"/>
  <c r="S163" i="38" s="1"/>
  <c r="S190" i="38" s="1"/>
  <c r="S207" i="38" s="1"/>
  <c r="S105" i="34"/>
  <c r="Y176" i="47" s="1"/>
  <c r="S153" i="45"/>
  <c r="S180" i="45" s="1"/>
  <c r="R155" i="20"/>
  <c r="R182" i="20" s="1"/>
  <c r="T52" i="52"/>
  <c r="V268" i="52"/>
  <c r="U64" i="42"/>
  <c r="AA686" i="47" s="1"/>
  <c r="T96" i="52"/>
  <c r="S67" i="35"/>
  <c r="Y220" i="47" s="1"/>
  <c r="T60" i="46"/>
  <c r="U364" i="52"/>
  <c r="T377" i="52"/>
  <c r="U324" i="52"/>
  <c r="T70" i="44"/>
  <c r="U242" i="52"/>
  <c r="T63" i="41"/>
  <c r="Z618" i="47" s="1"/>
  <c r="V270" i="52"/>
  <c r="U66" i="42"/>
  <c r="U94" i="52"/>
  <c r="T65" i="35"/>
  <c r="W269" i="52"/>
  <c r="W264" i="52" s="1"/>
  <c r="W60" i="42" s="1"/>
  <c r="V65" i="42"/>
  <c r="U42" i="52"/>
  <c r="T63" i="34"/>
  <c r="Z149" i="47" s="1"/>
  <c r="T63" i="20"/>
  <c r="Z82" i="47" s="1"/>
  <c r="U190" i="52"/>
  <c r="T61" i="39"/>
  <c r="Z482" i="47" s="1"/>
  <c r="V194" i="52"/>
  <c r="U65" i="39"/>
  <c r="U318" i="52"/>
  <c r="T64" i="44"/>
  <c r="Z820" i="47" s="1"/>
  <c r="W294" i="52"/>
  <c r="V65" i="43"/>
  <c r="Y952" i="47"/>
  <c r="S96" i="46"/>
  <c r="W344" i="52"/>
  <c r="W339" i="52" s="1"/>
  <c r="W60" i="45" s="1"/>
  <c r="V65" i="45"/>
  <c r="U320" i="52"/>
  <c r="T66" i="44"/>
  <c r="Z822" i="47" s="1"/>
  <c r="V298" i="52"/>
  <c r="U69" i="43"/>
  <c r="AA758" i="47" s="1"/>
  <c r="T91" i="52"/>
  <c r="S62" i="35"/>
  <c r="Y215" i="47" s="1"/>
  <c r="U321" i="52"/>
  <c r="T67" i="44"/>
  <c r="Z823" i="47" s="1"/>
  <c r="V340" i="52"/>
  <c r="U61" i="45"/>
  <c r="AA884" i="47" s="1"/>
  <c r="U197" i="52"/>
  <c r="T68" i="39"/>
  <c r="Z489" i="47" s="1"/>
  <c r="T100" i="45"/>
  <c r="T154" i="45" s="1"/>
  <c r="T181" i="45" s="1"/>
  <c r="T198" i="45" s="1"/>
  <c r="S160" i="45"/>
  <c r="S187" i="45" s="1"/>
  <c r="S204" i="45" s="1"/>
  <c r="T94" i="42"/>
  <c r="T148" i="42" s="1"/>
  <c r="T175" i="42" s="1"/>
  <c r="S104" i="38"/>
  <c r="Y443" i="47" s="1"/>
  <c r="R152" i="38"/>
  <c r="R179" i="38" s="1"/>
  <c r="S98" i="38"/>
  <c r="S152" i="38" s="1"/>
  <c r="S179" i="38" s="1"/>
  <c r="S99" i="41"/>
  <c r="Y639" i="47" s="1"/>
  <c r="R108" i="35"/>
  <c r="X246" i="47" s="1"/>
  <c r="S103" i="39"/>
  <c r="Y509" i="47" s="1"/>
  <c r="Y156" i="47"/>
  <c r="S108" i="41"/>
  <c r="Y648" i="47" s="1"/>
  <c r="T96" i="43"/>
  <c r="Z774" i="47" s="1"/>
  <c r="U60" i="34"/>
  <c r="U60" i="20"/>
  <c r="U45" i="52"/>
  <c r="T66" i="34"/>
  <c r="Z152" i="47" s="1"/>
  <c r="T66" i="20"/>
  <c r="Z85" i="47" s="1"/>
  <c r="S94" i="46"/>
  <c r="Y950" i="47"/>
  <c r="S106" i="46"/>
  <c r="S105" i="46"/>
  <c r="S99" i="46"/>
  <c r="T99" i="52"/>
  <c r="S70" i="35"/>
  <c r="Y223" i="47" s="1"/>
  <c r="X976" i="47"/>
  <c r="R151" i="46"/>
  <c r="R178" i="46" s="1"/>
  <c r="U322" i="52"/>
  <c r="T68" i="44"/>
  <c r="Z824" i="47" s="1"/>
  <c r="U246" i="52"/>
  <c r="T67" i="41"/>
  <c r="Z622" i="47" s="1"/>
  <c r="Y959" i="47"/>
  <c r="S103" i="46"/>
  <c r="X982" i="47"/>
  <c r="R157" i="46"/>
  <c r="R184" i="46" s="1"/>
  <c r="R201" i="46" s="1"/>
  <c r="T97" i="52"/>
  <c r="S68" i="35"/>
  <c r="Y221" i="47" s="1"/>
  <c r="V272" i="52"/>
  <c r="U68" i="42"/>
  <c r="AA690" i="47" s="1"/>
  <c r="U249" i="52"/>
  <c r="T70" i="41"/>
  <c r="Z625" i="47" s="1"/>
  <c r="U366" i="52"/>
  <c r="T62" i="46"/>
  <c r="U243" i="52"/>
  <c r="T64" i="41"/>
  <c r="Z619" i="47" s="1"/>
  <c r="U317" i="52"/>
  <c r="T63" i="44"/>
  <c r="Z819" i="47" s="1"/>
  <c r="V290" i="52"/>
  <c r="U61" i="43"/>
  <c r="AA750" i="47" s="1"/>
  <c r="U374" i="52"/>
  <c r="T70" i="46"/>
  <c r="R153" i="46"/>
  <c r="R180" i="46" s="1"/>
  <c r="X978" i="47"/>
  <c r="R110" i="35"/>
  <c r="X248" i="47" s="1"/>
  <c r="R156" i="41"/>
  <c r="R183" i="41" s="1"/>
  <c r="R99" i="35"/>
  <c r="X237" i="47" s="1"/>
  <c r="T98" i="45"/>
  <c r="Z910" i="47" s="1"/>
  <c r="S105" i="38"/>
  <c r="Y444" i="47" s="1"/>
  <c r="T95" i="42"/>
  <c r="T149" i="42" s="1"/>
  <c r="T176" i="42" s="1"/>
  <c r="T194" i="42" s="1"/>
  <c r="S105" i="41"/>
  <c r="Y645" i="47" s="1"/>
  <c r="R98" i="35"/>
  <c r="R152" i="35" s="1"/>
  <c r="R179" i="35" s="1"/>
  <c r="R101" i="35"/>
  <c r="X239" i="47" s="1"/>
  <c r="T95" i="45"/>
  <c r="Z907" i="47" s="1"/>
  <c r="S107" i="34"/>
  <c r="Y178" i="47" s="1"/>
  <c r="S104" i="39"/>
  <c r="Y510" i="47" s="1"/>
  <c r="S103" i="20"/>
  <c r="Y107" i="47" s="1"/>
  <c r="U302" i="52"/>
  <c r="V293" i="52"/>
  <c r="U64" i="43"/>
  <c r="Y953" i="47"/>
  <c r="S97" i="46"/>
  <c r="U316" i="52"/>
  <c r="T62" i="44"/>
  <c r="Z818" i="47" s="1"/>
  <c r="U240" i="52"/>
  <c r="T61" i="41"/>
  <c r="Z616" i="47" s="1"/>
  <c r="U315" i="52"/>
  <c r="T61" i="44"/>
  <c r="U171" i="52"/>
  <c r="T67" i="38"/>
  <c r="Z421" i="47" s="1"/>
  <c r="V274" i="52"/>
  <c r="U70" i="42"/>
  <c r="AA692" i="47" s="1"/>
  <c r="V295" i="52"/>
  <c r="U66" i="43"/>
  <c r="AA755" i="47" s="1"/>
  <c r="U373" i="52"/>
  <c r="T69" i="46"/>
  <c r="V343" i="52"/>
  <c r="U64" i="45"/>
  <c r="AA887" i="47" s="1"/>
  <c r="V244" i="52"/>
  <c r="U65" i="41"/>
  <c r="U247" i="52"/>
  <c r="T68" i="41"/>
  <c r="Z623" i="47" s="1"/>
  <c r="X977" i="47"/>
  <c r="R152" i="46"/>
  <c r="R179" i="46" s="1"/>
  <c r="U170" i="52"/>
  <c r="T66" i="38"/>
  <c r="Z420" i="47" s="1"/>
  <c r="T116" i="52"/>
  <c r="S62" i="36"/>
  <c r="Y282" i="47" s="1"/>
  <c r="U199" i="52"/>
  <c r="T70" i="39"/>
  <c r="Z491" i="47" s="1"/>
  <c r="S101" i="39"/>
  <c r="S155" i="39" s="1"/>
  <c r="S182" i="39" s="1"/>
  <c r="T106" i="43"/>
  <c r="Z784" i="47" s="1"/>
  <c r="T103" i="42"/>
  <c r="T157" i="42" s="1"/>
  <c r="T184" i="42" s="1"/>
  <c r="T201" i="42" s="1"/>
  <c r="S110" i="39"/>
  <c r="Y516" i="47" s="1"/>
  <c r="R158" i="38"/>
  <c r="R185" i="38" s="1"/>
  <c r="R202" i="38" s="1"/>
  <c r="S110" i="34"/>
  <c r="Y181" i="47" s="1"/>
  <c r="T105" i="45"/>
  <c r="T159" i="45" s="1"/>
  <c r="T186" i="45" s="1"/>
  <c r="T203" i="45" s="1"/>
  <c r="T101" i="43"/>
  <c r="Z779" i="47" s="1"/>
  <c r="S108" i="39"/>
  <c r="S162" i="39" s="1"/>
  <c r="S189" i="39" s="1"/>
  <c r="S206" i="39" s="1"/>
  <c r="T97" i="42"/>
  <c r="Z708" i="47" s="1"/>
  <c r="S106" i="34"/>
  <c r="S160" i="34" s="1"/>
  <c r="S187" i="34" s="1"/>
  <c r="U367" i="52"/>
  <c r="T63" i="46"/>
  <c r="V297" i="52"/>
  <c r="U68" i="43"/>
  <c r="AA757" i="47" s="1"/>
  <c r="V267" i="52"/>
  <c r="U63" i="42"/>
  <c r="AA685" i="47" s="1"/>
  <c r="S101" i="46"/>
  <c r="Y957" i="47"/>
  <c r="V169" i="52"/>
  <c r="U65" i="38"/>
  <c r="V291" i="52"/>
  <c r="U62" i="43"/>
  <c r="X979" i="47"/>
  <c r="R154" i="46"/>
  <c r="R181" i="46" s="1"/>
  <c r="R198" i="46" s="1"/>
  <c r="V44" i="52"/>
  <c r="V39" i="52" s="1"/>
  <c r="U65" i="34"/>
  <c r="U65" i="20"/>
  <c r="T95" i="52"/>
  <c r="S66" i="35"/>
  <c r="Y219" i="47" s="1"/>
  <c r="U198" i="52"/>
  <c r="T69" i="39"/>
  <c r="Z490" i="47" s="1"/>
  <c r="V296" i="52"/>
  <c r="U67" i="43"/>
  <c r="AA756" i="47" s="1"/>
  <c r="U172" i="52"/>
  <c r="T68" i="38"/>
  <c r="Z422" i="47" s="1"/>
  <c r="U167" i="52"/>
  <c r="T63" i="38"/>
  <c r="Z417" i="47" s="1"/>
  <c r="V265" i="52"/>
  <c r="U61" i="42"/>
  <c r="AA683" i="47" s="1"/>
  <c r="X973" i="47"/>
  <c r="R148" i="46"/>
  <c r="R175" i="46" s="1"/>
  <c r="U119" i="52"/>
  <c r="U114" i="52" s="1"/>
  <c r="U60" i="36" s="1"/>
  <c r="T65" i="36"/>
  <c r="Z285" i="47" s="1"/>
  <c r="S100" i="34"/>
  <c r="Y171" i="47" s="1"/>
  <c r="S103" i="41"/>
  <c r="Y643" i="47" s="1"/>
  <c r="R106" i="35"/>
  <c r="X244" i="47" s="1"/>
  <c r="T105" i="43"/>
  <c r="Z783" i="47" s="1"/>
  <c r="T99" i="43"/>
  <c r="Z777" i="47" s="1"/>
  <c r="S109" i="39"/>
  <c r="Y515" i="47" s="1"/>
  <c r="T97" i="45"/>
  <c r="Z909" i="47" s="1"/>
  <c r="T106" i="45"/>
  <c r="Z918" i="47" s="1"/>
  <c r="R104" i="35"/>
  <c r="X242" i="47" s="1"/>
  <c r="S99" i="39"/>
  <c r="Y505" i="47" s="1"/>
  <c r="S107" i="39"/>
  <c r="Y513" i="47" s="1"/>
  <c r="U277" i="52"/>
  <c r="T92" i="52"/>
  <c r="S63" i="35"/>
  <c r="V341" i="52"/>
  <c r="U62" i="45"/>
  <c r="AA885" i="47" s="1"/>
  <c r="V342" i="52"/>
  <c r="U63" i="45"/>
  <c r="AA886" i="47" s="1"/>
  <c r="T93" i="52"/>
  <c r="S64" i="35"/>
  <c r="Y217" i="47" s="1"/>
  <c r="U371" i="52"/>
  <c r="T67" i="46"/>
  <c r="U165" i="52"/>
  <c r="T61" i="38"/>
  <c r="Z415" i="47" s="1"/>
  <c r="V319" i="52"/>
  <c r="U65" i="44"/>
  <c r="V292" i="52"/>
  <c r="U63" i="43"/>
  <c r="AA752" i="47" s="1"/>
  <c r="T122" i="52"/>
  <c r="S68" i="36"/>
  <c r="V348" i="52"/>
  <c r="U69" i="45"/>
  <c r="AA892" i="47" s="1"/>
  <c r="S104" i="46"/>
  <c r="Y960" i="47"/>
  <c r="X981" i="47"/>
  <c r="R156" i="46"/>
  <c r="R183" i="46" s="1"/>
  <c r="V345" i="52"/>
  <c r="U66" i="45"/>
  <c r="AA889" i="47" s="1"/>
  <c r="U46" i="52"/>
  <c r="T67" i="34"/>
  <c r="Z153" i="47" s="1"/>
  <c r="T67" i="20"/>
  <c r="Z86" i="47" s="1"/>
  <c r="T98" i="52"/>
  <c r="S69" i="35"/>
  <c r="Y222" i="47" s="1"/>
  <c r="U323" i="52"/>
  <c r="T69" i="44"/>
  <c r="Z825" i="47" s="1"/>
  <c r="V315" i="47"/>
  <c r="Q105" i="36"/>
  <c r="Q159" i="36" s="1"/>
  <c r="Q186" i="36" s="1"/>
  <c r="Q203" i="36" s="1"/>
  <c r="P157" i="36"/>
  <c r="P184" i="36" s="1"/>
  <c r="Q101" i="36"/>
  <c r="Q155" i="36" s="1"/>
  <c r="Q182" i="36" s="1"/>
  <c r="Q109" i="36"/>
  <c r="W314" i="47" s="1"/>
  <c r="Q107" i="36"/>
  <c r="W312" i="47" s="1"/>
  <c r="Q102" i="36"/>
  <c r="Q104" i="36"/>
  <c r="W309" i="47" s="1"/>
  <c r="T117" i="52"/>
  <c r="T63" i="36" s="1"/>
  <c r="Y283" i="47"/>
  <c r="Q108" i="36"/>
  <c r="W313" i="47" s="1"/>
  <c r="Q110" i="36"/>
  <c r="Q98" i="36"/>
  <c r="Q100" i="36"/>
  <c r="Q106" i="36"/>
  <c r="W288" i="47"/>
  <c r="V305" i="47"/>
  <c r="P154" i="36"/>
  <c r="P181" i="36" s="1"/>
  <c r="P199" i="36" s="1"/>
  <c r="T124" i="52"/>
  <c r="T70" i="36" s="1"/>
  <c r="Y290" i="47"/>
  <c r="T123" i="52"/>
  <c r="T69" i="36" s="1"/>
  <c r="Y289" i="47"/>
  <c r="V307" i="47"/>
  <c r="P156" i="36"/>
  <c r="P183" i="36" s="1"/>
  <c r="T120" i="52"/>
  <c r="T66" i="36" s="1"/>
  <c r="Y286" i="47"/>
  <c r="V310" i="47"/>
  <c r="P159" i="36"/>
  <c r="P186" i="36" s="1"/>
  <c r="P203" i="36" s="1"/>
  <c r="V304" i="47"/>
  <c r="P153" i="36"/>
  <c r="P180" i="36" s="1"/>
  <c r="P198" i="36" s="1"/>
  <c r="P155" i="36"/>
  <c r="P182" i="36" s="1"/>
  <c r="V306" i="47"/>
  <c r="V314" i="47"/>
  <c r="P163" i="36"/>
  <c r="P190" i="36" s="1"/>
  <c r="P207" i="36" s="1"/>
  <c r="R105" i="36"/>
  <c r="X281" i="47"/>
  <c r="V309" i="47"/>
  <c r="P158" i="36"/>
  <c r="P185" i="36" s="1"/>
  <c r="P202" i="36" s="1"/>
  <c r="T115" i="52"/>
  <c r="T61" i="36" s="1"/>
  <c r="S127" i="52"/>
  <c r="W304" i="47"/>
  <c r="Q153" i="36"/>
  <c r="Q180" i="36" s="1"/>
  <c r="Q198" i="36" s="1"/>
  <c r="Q103" i="36"/>
  <c r="V303" i="47"/>
  <c r="P152" i="36"/>
  <c r="P179" i="36" s="1"/>
  <c r="V311" i="47"/>
  <c r="P160" i="36"/>
  <c r="P187" i="36" s="1"/>
  <c r="T118" i="52"/>
  <c r="T64" i="36" s="1"/>
  <c r="Y284" i="47"/>
  <c r="P162" i="36"/>
  <c r="P189" i="36" s="1"/>
  <c r="P206" i="36" s="1"/>
  <c r="V313" i="47"/>
  <c r="V64" i="52"/>
  <c r="U77" i="52"/>
  <c r="AC5" i="20"/>
  <c r="AC11" i="20" s="1"/>
  <c r="AC5" i="42"/>
  <c r="AC11" i="42" s="1"/>
  <c r="AC5" i="45"/>
  <c r="AC11" i="45" s="1"/>
  <c r="AC5" i="38"/>
  <c r="AC11" i="38" s="1"/>
  <c r="AC5" i="37"/>
  <c r="AC11" i="37" s="1"/>
  <c r="AC5" i="36"/>
  <c r="AC11" i="36" s="1"/>
  <c r="AC5" i="43"/>
  <c r="AC11" i="43" s="1"/>
  <c r="AC5" i="46"/>
  <c r="AC11" i="46" s="1"/>
  <c r="AC5" i="48"/>
  <c r="AC5" i="39"/>
  <c r="AC11" i="39" s="1"/>
  <c r="AC5" i="1"/>
  <c r="AC11" i="1" s="1"/>
  <c r="AC5" i="41"/>
  <c r="AC11" i="41" s="1"/>
  <c r="AC5" i="44"/>
  <c r="AC11" i="44" s="1"/>
  <c r="AC5" i="35"/>
  <c r="AC11" i="35" s="1"/>
  <c r="AC5" i="34"/>
  <c r="AC11" i="34" s="1"/>
  <c r="AC5" i="40"/>
  <c r="AC11" i="40" s="1"/>
  <c r="AA167" i="37"/>
  <c r="AA194" i="37" s="1"/>
  <c r="Z84" i="47"/>
  <c r="AH69" i="47"/>
  <c r="AB166" i="20"/>
  <c r="AB11" i="48"/>
  <c r="AA16" i="51"/>
  <c r="AA18" i="51" s="1"/>
  <c r="Y147" i="1"/>
  <c r="Z80" i="1"/>
  <c r="AE27" i="47"/>
  <c r="Z79" i="20"/>
  <c r="Y84" i="20"/>
  <c r="Z79" i="36"/>
  <c r="Y84" i="36"/>
  <c r="X151" i="41"/>
  <c r="AD630" i="47"/>
  <c r="AA167" i="34"/>
  <c r="AA194" i="34" s="1"/>
  <c r="AA167" i="20"/>
  <c r="AA194" i="20" s="1"/>
  <c r="AA163" i="45"/>
  <c r="AA190" i="45" s="1"/>
  <c r="AH203" i="47"/>
  <c r="AB166" i="35"/>
  <c r="AH739" i="47"/>
  <c r="AB162" i="43"/>
  <c r="AH404" i="47"/>
  <c r="AB166" i="38"/>
  <c r="AD13" i="19"/>
  <c r="Z620" i="47"/>
  <c r="X151" i="36"/>
  <c r="AD295" i="47"/>
  <c r="Z913" i="47"/>
  <c r="Z79" i="37"/>
  <c r="Y84" i="37"/>
  <c r="Z80" i="43"/>
  <c r="Y147" i="43"/>
  <c r="AE764" i="47"/>
  <c r="Y84" i="41"/>
  <c r="Z79" i="41"/>
  <c r="AA888" i="47"/>
  <c r="Z414" i="47"/>
  <c r="AA163" i="42"/>
  <c r="AA190" i="42" s="1"/>
  <c r="AH538" i="47"/>
  <c r="AB166" i="40"/>
  <c r="AH270" i="47"/>
  <c r="AB166" i="36"/>
  <c r="AA687" i="47"/>
  <c r="AD362" i="47"/>
  <c r="X151" i="37"/>
  <c r="AA163" i="1"/>
  <c r="AA190" i="1" s="1"/>
  <c r="Z79" i="40"/>
  <c r="Y84" i="40"/>
  <c r="AA167" i="36"/>
  <c r="AA194" i="36" s="1"/>
  <c r="AD496" i="47"/>
  <c r="X151" i="39"/>
  <c r="AH136" i="47"/>
  <c r="AB166" i="34"/>
  <c r="AH471" i="47"/>
  <c r="AB166" i="39"/>
  <c r="AA167" i="39"/>
  <c r="AA194" i="39" s="1"/>
  <c r="AA167" i="41"/>
  <c r="AA194" i="41" s="1"/>
  <c r="Z486" i="47"/>
  <c r="AA163" i="43"/>
  <c r="AA190" i="43" s="1"/>
  <c r="AE898" i="47"/>
  <c r="Z80" i="45"/>
  <c r="Y147" i="45"/>
  <c r="AA167" i="38"/>
  <c r="AA194" i="38" s="1"/>
  <c r="Z79" i="35"/>
  <c r="Y84" i="35"/>
  <c r="Z146" i="47"/>
  <c r="X30" i="51"/>
  <c r="Z104" i="48"/>
  <c r="AD563" i="47"/>
  <c r="X151" i="40"/>
  <c r="Z79" i="39"/>
  <c r="Y84" i="39"/>
  <c r="Z79" i="47"/>
  <c r="AD831" i="47"/>
  <c r="X151" i="44"/>
  <c r="AH806" i="47"/>
  <c r="AB166" i="44"/>
  <c r="AH672" i="47"/>
  <c r="AB162" i="42"/>
  <c r="X151" i="20"/>
  <c r="AD94" i="47"/>
  <c r="Z79" i="34"/>
  <c r="Y84" i="34"/>
  <c r="X151" i="35"/>
  <c r="AD228" i="47"/>
  <c r="AA754" i="47"/>
  <c r="AA167" i="35"/>
  <c r="AA194" i="35" s="1"/>
  <c r="W35" i="51"/>
  <c r="AA883" i="47"/>
  <c r="AA167" i="40"/>
  <c r="AA194" i="40" s="1"/>
  <c r="Z80" i="42"/>
  <c r="AE697" i="47"/>
  <c r="Y147" i="42"/>
  <c r="Z79" i="44"/>
  <c r="Y84" i="44"/>
  <c r="Y218" i="47"/>
  <c r="AH605" i="47"/>
  <c r="AB166" i="41"/>
  <c r="AH337" i="47"/>
  <c r="AB166" i="37"/>
  <c r="Z419" i="47"/>
  <c r="AD161" i="47"/>
  <c r="X151" i="34"/>
  <c r="AA167" i="44"/>
  <c r="AA194" i="44" s="1"/>
  <c r="AA749" i="47"/>
  <c r="Z280" i="47"/>
  <c r="Z80" i="46"/>
  <c r="Y147" i="46"/>
  <c r="AE965" i="47"/>
  <c r="AH2" i="47"/>
  <c r="AB162" i="1"/>
  <c r="Z79" i="38"/>
  <c r="Y84" i="38"/>
  <c r="S164" i="20"/>
  <c r="S191" i="20" s="1"/>
  <c r="Z151" i="47"/>
  <c r="Z821" i="47"/>
  <c r="AA682" i="47"/>
  <c r="AA163" i="46"/>
  <c r="AA190" i="46" s="1"/>
  <c r="AD429" i="47"/>
  <c r="X151" i="38"/>
  <c r="Y113" i="47"/>
  <c r="X32" i="51"/>
  <c r="Z99" i="48"/>
  <c r="AH873" i="47"/>
  <c r="AB162" i="45"/>
  <c r="AH940" i="47"/>
  <c r="AB162" i="46"/>
  <c r="Y845" i="47" l="1"/>
  <c r="Y841" i="47"/>
  <c r="T158" i="45"/>
  <c r="T185" i="45" s="1"/>
  <c r="T202" i="45" s="1"/>
  <c r="S102" i="52"/>
  <c r="Y173" i="47"/>
  <c r="Y446" i="47"/>
  <c r="S163" i="34"/>
  <c r="S190" i="34" s="1"/>
  <c r="S207" i="34" s="1"/>
  <c r="T202" i="52"/>
  <c r="Y640" i="47"/>
  <c r="Y844" i="47"/>
  <c r="S156" i="20"/>
  <c r="S183" i="20" s="1"/>
  <c r="Y442" i="47"/>
  <c r="S155" i="44"/>
  <c r="S182" i="44" s="1"/>
  <c r="T252" i="52"/>
  <c r="W289" i="52"/>
  <c r="W60" i="43" s="1"/>
  <c r="Y109" i="47"/>
  <c r="Y441" i="47"/>
  <c r="Z715" i="47"/>
  <c r="U189" i="52"/>
  <c r="U60" i="39" s="1"/>
  <c r="T89" i="52"/>
  <c r="T60" i="35" s="1"/>
  <c r="Z213" i="47" s="1"/>
  <c r="U239" i="52"/>
  <c r="U60" i="41" s="1"/>
  <c r="AA615" i="47" s="1"/>
  <c r="S158" i="20"/>
  <c r="S185" i="20" s="1"/>
  <c r="S202" i="20" s="1"/>
  <c r="T160" i="42"/>
  <c r="T187" i="42" s="1"/>
  <c r="T204" i="42" s="1"/>
  <c r="Y508" i="47"/>
  <c r="Z781" i="47"/>
  <c r="Y846" i="47"/>
  <c r="T151" i="43"/>
  <c r="T178" i="43" s="1"/>
  <c r="R156" i="35"/>
  <c r="R183" i="35" s="1"/>
  <c r="T152" i="42"/>
  <c r="T179" i="42" s="1"/>
  <c r="U223" i="52"/>
  <c r="T69" i="40"/>
  <c r="Z557" i="47" s="1"/>
  <c r="U216" i="52"/>
  <c r="T62" i="40"/>
  <c r="Z550" i="47" s="1"/>
  <c r="U217" i="52"/>
  <c r="T63" i="40"/>
  <c r="Z551" i="47" s="1"/>
  <c r="U215" i="52"/>
  <c r="T61" i="40"/>
  <c r="Z549" i="47" s="1"/>
  <c r="V219" i="52"/>
  <c r="U65" i="40"/>
  <c r="AA553" i="47" s="1"/>
  <c r="U222" i="52"/>
  <c r="T68" i="40"/>
  <c r="Z556" i="47" s="1"/>
  <c r="U221" i="52"/>
  <c r="T67" i="40"/>
  <c r="Z555" i="47" s="1"/>
  <c r="U218" i="52"/>
  <c r="T64" i="40"/>
  <c r="Z552" i="47" s="1"/>
  <c r="T66" i="40"/>
  <c r="Z554" i="47" s="1"/>
  <c r="U220" i="52"/>
  <c r="U224" i="52"/>
  <c r="T70" i="40"/>
  <c r="Z558" i="47" s="1"/>
  <c r="R155" i="40"/>
  <c r="R182" i="40" s="1"/>
  <c r="X574" i="47"/>
  <c r="R157" i="40"/>
  <c r="R184" i="40" s="1"/>
  <c r="X576" i="47"/>
  <c r="R163" i="40"/>
  <c r="R190" i="40" s="1"/>
  <c r="R207" i="40" s="1"/>
  <c r="X582" i="47"/>
  <c r="Z917" i="47"/>
  <c r="T158" i="43"/>
  <c r="T185" i="43" s="1"/>
  <c r="T202" i="43" s="1"/>
  <c r="R155" i="35"/>
  <c r="R182" i="35" s="1"/>
  <c r="R161" i="40"/>
  <c r="R188" i="40" s="1"/>
  <c r="R205" i="40" s="1"/>
  <c r="X580" i="47"/>
  <c r="S162" i="20"/>
  <c r="S189" i="20" s="1"/>
  <c r="S206" i="20" s="1"/>
  <c r="Y851" i="47"/>
  <c r="Z912" i="47"/>
  <c r="T148" i="43"/>
  <c r="T175" i="43" s="1"/>
  <c r="R152" i="40"/>
  <c r="R179" i="40" s="1"/>
  <c r="X571" i="47"/>
  <c r="R158" i="40"/>
  <c r="R185" i="40" s="1"/>
  <c r="R202" i="40" s="1"/>
  <c r="X577" i="47"/>
  <c r="R159" i="40"/>
  <c r="R186" i="40" s="1"/>
  <c r="R203" i="40" s="1"/>
  <c r="X578" i="47"/>
  <c r="T60" i="40"/>
  <c r="U214" i="52"/>
  <c r="T227" i="52"/>
  <c r="S153" i="44"/>
  <c r="S180" i="44" s="1"/>
  <c r="S198" i="44" s="1"/>
  <c r="S156" i="41"/>
  <c r="S183" i="41" s="1"/>
  <c r="X573" i="47"/>
  <c r="R154" i="40"/>
  <c r="R181" i="40" s="1"/>
  <c r="R199" i="40" s="1"/>
  <c r="X579" i="47"/>
  <c r="R160" i="40"/>
  <c r="R187" i="40" s="1"/>
  <c r="S106" i="40"/>
  <c r="S101" i="40"/>
  <c r="S110" i="40"/>
  <c r="S100" i="40"/>
  <c r="S109" i="40"/>
  <c r="S108" i="40"/>
  <c r="S105" i="40"/>
  <c r="S98" i="40"/>
  <c r="Y548" i="47"/>
  <c r="S99" i="40"/>
  <c r="S103" i="40"/>
  <c r="S104" i="40"/>
  <c r="S102" i="40"/>
  <c r="S107" i="40"/>
  <c r="R156" i="40"/>
  <c r="R183" i="40" s="1"/>
  <c r="X575" i="47"/>
  <c r="T150" i="42"/>
  <c r="T177" i="42" s="1"/>
  <c r="T195" i="42" s="1"/>
  <c r="T156" i="45"/>
  <c r="T183" i="45" s="1"/>
  <c r="Z710" i="47"/>
  <c r="S154" i="20"/>
  <c r="S181" i="20" s="1"/>
  <c r="S199" i="20" s="1"/>
  <c r="Z906" i="47"/>
  <c r="S162" i="34"/>
  <c r="S189" i="34" s="1"/>
  <c r="S206" i="34" s="1"/>
  <c r="X572" i="47"/>
  <c r="R153" i="40"/>
  <c r="R180" i="40" s="1"/>
  <c r="R198" i="40" s="1"/>
  <c r="T154" i="43"/>
  <c r="T181" i="43" s="1"/>
  <c r="T198" i="43" s="1"/>
  <c r="R163" i="35"/>
  <c r="R190" i="35" s="1"/>
  <c r="R207" i="35" s="1"/>
  <c r="R164" i="35"/>
  <c r="R191" i="35" s="1"/>
  <c r="Z711" i="47"/>
  <c r="R164" i="40"/>
  <c r="R191" i="40" s="1"/>
  <c r="R208" i="40" s="1"/>
  <c r="X583" i="47"/>
  <c r="R162" i="40"/>
  <c r="R189" i="40" s="1"/>
  <c r="R206" i="40" s="1"/>
  <c r="X581" i="47"/>
  <c r="T160" i="45"/>
  <c r="T187" i="45" s="1"/>
  <c r="T204" i="45" s="1"/>
  <c r="Y848" i="47"/>
  <c r="S157" i="39"/>
  <c r="S184" i="39" s="1"/>
  <c r="Z773" i="47"/>
  <c r="T156" i="43"/>
  <c r="T183" i="43" s="1"/>
  <c r="T155" i="42"/>
  <c r="T182" i="42" s="1"/>
  <c r="T199" i="42" s="1"/>
  <c r="S155" i="20"/>
  <c r="S182" i="20" s="1"/>
  <c r="Y169" i="47"/>
  <c r="Y111" i="47"/>
  <c r="Y440" i="47"/>
  <c r="S156" i="44"/>
  <c r="S183" i="44" s="1"/>
  <c r="S162" i="44"/>
  <c r="S189" i="44" s="1"/>
  <c r="S206" i="44" s="1"/>
  <c r="X241" i="47"/>
  <c r="Z714" i="47"/>
  <c r="S162" i="38"/>
  <c r="S189" i="38" s="1"/>
  <c r="S206" i="38" s="1"/>
  <c r="Y647" i="47"/>
  <c r="S158" i="39"/>
  <c r="S185" i="39" s="1"/>
  <c r="S202" i="39" s="1"/>
  <c r="Y511" i="47"/>
  <c r="T327" i="52"/>
  <c r="S155" i="34"/>
  <c r="S182" i="34" s="1"/>
  <c r="Z706" i="47"/>
  <c r="T160" i="43"/>
  <c r="T187" i="43" s="1"/>
  <c r="T204" i="43" s="1"/>
  <c r="Y437" i="47"/>
  <c r="Y448" i="47"/>
  <c r="T150" i="43"/>
  <c r="T177" i="43" s="1"/>
  <c r="T195" i="43" s="1"/>
  <c r="R160" i="35"/>
  <c r="R187" i="35" s="1"/>
  <c r="S158" i="38"/>
  <c r="S185" i="38" s="1"/>
  <c r="S202" i="38" s="1"/>
  <c r="T152" i="45"/>
  <c r="T179" i="45" s="1"/>
  <c r="S164" i="41"/>
  <c r="S191" i="41" s="1"/>
  <c r="S208" i="41" s="1"/>
  <c r="S161" i="39"/>
  <c r="S188" i="39" s="1"/>
  <c r="S205" i="39" s="1"/>
  <c r="S152" i="41"/>
  <c r="S179" i="41" s="1"/>
  <c r="S160" i="20"/>
  <c r="S187" i="20" s="1"/>
  <c r="U314" i="52"/>
  <c r="U60" i="44" s="1"/>
  <c r="AA816" i="47" s="1"/>
  <c r="T151" i="42"/>
  <c r="T178" i="42" s="1"/>
  <c r="S155" i="41"/>
  <c r="S182" i="41" s="1"/>
  <c r="S164" i="39"/>
  <c r="S191" i="39" s="1"/>
  <c r="T159" i="43"/>
  <c r="T186" i="43" s="1"/>
  <c r="T203" i="43" s="1"/>
  <c r="S159" i="38"/>
  <c r="S186" i="38" s="1"/>
  <c r="S203" i="38" s="1"/>
  <c r="S157" i="20"/>
  <c r="S184" i="20" s="1"/>
  <c r="Y177" i="47"/>
  <c r="U104" i="45"/>
  <c r="AA916" i="47" s="1"/>
  <c r="R153" i="35"/>
  <c r="R180" i="35" s="1"/>
  <c r="R198" i="35" s="1"/>
  <c r="R159" i="35"/>
  <c r="R186" i="35" s="1"/>
  <c r="R203" i="35" s="1"/>
  <c r="S160" i="38"/>
  <c r="S187" i="38" s="1"/>
  <c r="T153" i="43"/>
  <c r="T180" i="43" s="1"/>
  <c r="U98" i="43"/>
  <c r="AA776" i="47" s="1"/>
  <c r="T108" i="38"/>
  <c r="T162" i="38" s="1"/>
  <c r="T189" i="38" s="1"/>
  <c r="T206" i="38" s="1"/>
  <c r="V277" i="52"/>
  <c r="X245" i="47"/>
  <c r="T108" i="34"/>
  <c r="T162" i="34" s="1"/>
  <c r="T189" i="34" s="1"/>
  <c r="T206" i="34" s="1"/>
  <c r="T104" i="34"/>
  <c r="Z175" i="47" s="1"/>
  <c r="Y504" i="47"/>
  <c r="T109" i="44"/>
  <c r="T163" i="44" s="1"/>
  <c r="T190" i="44" s="1"/>
  <c r="T207" i="44" s="1"/>
  <c r="T100" i="41"/>
  <c r="T154" i="41" s="1"/>
  <c r="T181" i="41" s="1"/>
  <c r="T199" i="41" s="1"/>
  <c r="Y103" i="47"/>
  <c r="U97" i="43"/>
  <c r="AA775" i="47" s="1"/>
  <c r="T99" i="44"/>
  <c r="T153" i="44" s="1"/>
  <c r="T180" i="44" s="1"/>
  <c r="T198" i="44" s="1"/>
  <c r="X236" i="47"/>
  <c r="S160" i="44"/>
  <c r="S187" i="44" s="1"/>
  <c r="R162" i="35"/>
  <c r="R189" i="35" s="1"/>
  <c r="R206" i="35" s="1"/>
  <c r="Y439" i="47"/>
  <c r="V352" i="52"/>
  <c r="U101" i="43"/>
  <c r="U155" i="43" s="1"/>
  <c r="U182" i="43" s="1"/>
  <c r="U199" i="43" s="1"/>
  <c r="U102" i="43"/>
  <c r="AA780" i="47" s="1"/>
  <c r="T106" i="41"/>
  <c r="Z646" i="47" s="1"/>
  <c r="T100" i="44"/>
  <c r="Z841" i="47" s="1"/>
  <c r="T98" i="34"/>
  <c r="Z169" i="47" s="1"/>
  <c r="U104" i="43"/>
  <c r="T103" i="44"/>
  <c r="Z844" i="47" s="1"/>
  <c r="T103" i="34"/>
  <c r="Z174" i="47" s="1"/>
  <c r="T99" i="41"/>
  <c r="T153" i="41" s="1"/>
  <c r="T180" i="41" s="1"/>
  <c r="T198" i="41" s="1"/>
  <c r="S157" i="41"/>
  <c r="S184" i="41" s="1"/>
  <c r="Z817" i="47"/>
  <c r="S100" i="35"/>
  <c r="Y238" i="47" s="1"/>
  <c r="S101" i="35"/>
  <c r="Y239" i="47" s="1"/>
  <c r="U100" i="42"/>
  <c r="Z423" i="47"/>
  <c r="U95" i="43"/>
  <c r="AA773" i="47" s="1"/>
  <c r="S154" i="39"/>
  <c r="S181" i="39" s="1"/>
  <c r="S199" i="39" s="1"/>
  <c r="T151" i="45"/>
  <c r="T178" i="45" s="1"/>
  <c r="S163" i="41"/>
  <c r="S190" i="41" s="1"/>
  <c r="S207" i="41" s="1"/>
  <c r="U100" i="43"/>
  <c r="AA778" i="47" s="1"/>
  <c r="T157" i="45"/>
  <c r="T184" i="45" s="1"/>
  <c r="T201" i="45" s="1"/>
  <c r="T110" i="44"/>
  <c r="Z851" i="47" s="1"/>
  <c r="S152" i="44"/>
  <c r="S179" i="44" s="1"/>
  <c r="U105" i="43"/>
  <c r="AA783" i="47" s="1"/>
  <c r="T108" i="41"/>
  <c r="Z648" i="47" s="1"/>
  <c r="T102" i="41"/>
  <c r="Z642" i="47" s="1"/>
  <c r="S164" i="34"/>
  <c r="S191" i="34" s="1"/>
  <c r="AA753" i="47"/>
  <c r="V302" i="52"/>
  <c r="T104" i="44"/>
  <c r="T109" i="41"/>
  <c r="Z649" i="47" s="1"/>
  <c r="T110" i="34"/>
  <c r="Z181" i="47" s="1"/>
  <c r="T102" i="39"/>
  <c r="Z508" i="47" s="1"/>
  <c r="T99" i="20"/>
  <c r="Z103" i="47" s="1"/>
  <c r="Z80" i="47"/>
  <c r="T101" i="34"/>
  <c r="Z172" i="47" s="1"/>
  <c r="Z705" i="47"/>
  <c r="Z908" i="47"/>
  <c r="T101" i="44"/>
  <c r="T155" i="44" s="1"/>
  <c r="T182" i="44" s="1"/>
  <c r="T106" i="44"/>
  <c r="Z847" i="47" s="1"/>
  <c r="T155" i="43"/>
  <c r="T182" i="43" s="1"/>
  <c r="T199" i="43" s="1"/>
  <c r="U96" i="43"/>
  <c r="AA774" i="47" s="1"/>
  <c r="T149" i="45"/>
  <c r="T176" i="45" s="1"/>
  <c r="T194" i="45" s="1"/>
  <c r="U98" i="45"/>
  <c r="AA910" i="47" s="1"/>
  <c r="Y514" i="47"/>
  <c r="Z826" i="47"/>
  <c r="T101" i="41"/>
  <c r="Z641" i="47" s="1"/>
  <c r="T105" i="20"/>
  <c r="Z109" i="47" s="1"/>
  <c r="U106" i="43"/>
  <c r="AA784" i="47" s="1"/>
  <c r="Z154" i="47"/>
  <c r="T110" i="41"/>
  <c r="Z650" i="47" s="1"/>
  <c r="R154" i="35"/>
  <c r="R181" i="35" s="1"/>
  <c r="R199" i="35" s="1"/>
  <c r="AA751" i="47"/>
  <c r="T153" i="45"/>
  <c r="T180" i="45" s="1"/>
  <c r="S153" i="39"/>
  <c r="S180" i="39" s="1"/>
  <c r="S198" i="39" s="1"/>
  <c r="T103" i="41"/>
  <c r="Z643" i="47" s="1"/>
  <c r="T107" i="34"/>
  <c r="Z178" i="47" s="1"/>
  <c r="T107" i="44"/>
  <c r="Z848" i="47" s="1"/>
  <c r="T108" i="44"/>
  <c r="Z849" i="47" s="1"/>
  <c r="T98" i="44"/>
  <c r="Z839" i="47" s="1"/>
  <c r="T107" i="41"/>
  <c r="Z647" i="47" s="1"/>
  <c r="T156" i="42"/>
  <c r="T183" i="42" s="1"/>
  <c r="T152" i="43"/>
  <c r="T179" i="43" s="1"/>
  <c r="U104" i="42"/>
  <c r="AA715" i="47" s="1"/>
  <c r="T108" i="20"/>
  <c r="Z112" i="47" s="1"/>
  <c r="T98" i="39"/>
  <c r="Z504" i="47" s="1"/>
  <c r="T105" i="34"/>
  <c r="Z176" i="47" s="1"/>
  <c r="T106" i="34"/>
  <c r="Z177" i="47" s="1"/>
  <c r="T159" i="42"/>
  <c r="T186" i="42" s="1"/>
  <c r="T203" i="42" s="1"/>
  <c r="R158" i="35"/>
  <c r="R185" i="35" s="1"/>
  <c r="R202" i="35" s="1"/>
  <c r="U100" i="45"/>
  <c r="AA912" i="47" s="1"/>
  <c r="T102" i="38"/>
  <c r="Z441" i="47" s="1"/>
  <c r="T105" i="41"/>
  <c r="Z645" i="47" s="1"/>
  <c r="S162" i="41"/>
  <c r="S189" i="41" s="1"/>
  <c r="S206" i="41" s="1"/>
  <c r="Z624" i="47"/>
  <c r="S153" i="34"/>
  <c r="S180" i="34" s="1"/>
  <c r="S198" i="34" s="1"/>
  <c r="S161" i="34"/>
  <c r="S188" i="34" s="1"/>
  <c r="S205" i="34" s="1"/>
  <c r="T109" i="34"/>
  <c r="Z180" i="47" s="1"/>
  <c r="S163" i="44"/>
  <c r="S190" i="44" s="1"/>
  <c r="S207" i="44" s="1"/>
  <c r="S157" i="34"/>
  <c r="S184" i="34" s="1"/>
  <c r="Z147" i="47"/>
  <c r="Y507" i="47"/>
  <c r="T105" i="44"/>
  <c r="Z846" i="47" s="1"/>
  <c r="T101" i="39"/>
  <c r="Z507" i="47" s="1"/>
  <c r="T104" i="41"/>
  <c r="Z644" i="47" s="1"/>
  <c r="U103" i="43"/>
  <c r="AA781" i="47" s="1"/>
  <c r="U94" i="43"/>
  <c r="U148" i="43" s="1"/>
  <c r="U175" i="43" s="1"/>
  <c r="T98" i="41"/>
  <c r="Z638" i="47" s="1"/>
  <c r="U99" i="43"/>
  <c r="AA777" i="47" s="1"/>
  <c r="S154" i="34"/>
  <c r="S181" i="34" s="1"/>
  <c r="S199" i="34" s="1"/>
  <c r="T102" i="34"/>
  <c r="Z173" i="47" s="1"/>
  <c r="S152" i="20"/>
  <c r="S179" i="20" s="1"/>
  <c r="S153" i="38"/>
  <c r="S180" i="38" s="1"/>
  <c r="S198" i="38" s="1"/>
  <c r="T99" i="34"/>
  <c r="Z170" i="47" s="1"/>
  <c r="S160" i="39"/>
  <c r="S187" i="39" s="1"/>
  <c r="T100" i="34"/>
  <c r="T154" i="34" s="1"/>
  <c r="T181" i="34" s="1"/>
  <c r="T199" i="34" s="1"/>
  <c r="Y216" i="47"/>
  <c r="T102" i="44"/>
  <c r="Z843" i="47" s="1"/>
  <c r="Z957" i="47"/>
  <c r="T101" i="46"/>
  <c r="V367" i="52"/>
  <c r="U63" i="46"/>
  <c r="U116" i="52"/>
  <c r="T62" i="36"/>
  <c r="Z282" i="47" s="1"/>
  <c r="W293" i="52"/>
  <c r="V64" i="43"/>
  <c r="V243" i="52"/>
  <c r="U64" i="41"/>
  <c r="AA619" i="47" s="1"/>
  <c r="W272" i="52"/>
  <c r="V68" i="42"/>
  <c r="AB690" i="47" s="1"/>
  <c r="V45" i="52"/>
  <c r="U66" i="34"/>
  <c r="AA152" i="47" s="1"/>
  <c r="U66" i="20"/>
  <c r="AA85" i="47" s="1"/>
  <c r="U91" i="52"/>
  <c r="T62" i="35"/>
  <c r="Z215" i="47" s="1"/>
  <c r="Z958" i="47"/>
  <c r="T102" i="46"/>
  <c r="V191" i="52"/>
  <c r="U62" i="39"/>
  <c r="V41" i="52"/>
  <c r="U62" i="34"/>
  <c r="AA148" i="47" s="1"/>
  <c r="U62" i="20"/>
  <c r="AA81" i="47" s="1"/>
  <c r="V173" i="52"/>
  <c r="U69" i="38"/>
  <c r="AA423" i="47" s="1"/>
  <c r="T106" i="38"/>
  <c r="T160" i="38" s="1"/>
  <c r="T187" i="38" s="1"/>
  <c r="T107" i="38"/>
  <c r="Z446" i="47" s="1"/>
  <c r="U97" i="45"/>
  <c r="AA909" i="47" s="1"/>
  <c r="S163" i="39"/>
  <c r="S190" i="39" s="1"/>
  <c r="S207" i="39" s="1"/>
  <c r="S159" i="41"/>
  <c r="S186" i="41" s="1"/>
  <c r="S203" i="41" s="1"/>
  <c r="T103" i="38"/>
  <c r="Z442" i="47" s="1"/>
  <c r="U105" i="45"/>
  <c r="AA917" i="47" s="1"/>
  <c r="U103" i="45"/>
  <c r="AA915" i="47" s="1"/>
  <c r="T105" i="39"/>
  <c r="T159" i="39" s="1"/>
  <c r="T186" i="39" s="1"/>
  <c r="T203" i="39" s="1"/>
  <c r="U98" i="42"/>
  <c r="AA709" i="47" s="1"/>
  <c r="W345" i="52"/>
  <c r="V66" i="45"/>
  <c r="AB889" i="47" s="1"/>
  <c r="U122" i="52"/>
  <c r="T68" i="36"/>
  <c r="V371" i="52"/>
  <c r="U67" i="46"/>
  <c r="U92" i="52"/>
  <c r="T63" i="35"/>
  <c r="Z216" i="47" s="1"/>
  <c r="V172" i="52"/>
  <c r="U68" i="38"/>
  <c r="AA422" i="47" s="1"/>
  <c r="T104" i="46"/>
  <c r="Z960" i="47"/>
  <c r="Y978" i="47"/>
  <c r="S153" i="46"/>
  <c r="S180" i="46" s="1"/>
  <c r="W270" i="52"/>
  <c r="V66" i="42"/>
  <c r="AB688" i="47" s="1"/>
  <c r="W346" i="52"/>
  <c r="V67" i="45"/>
  <c r="AB890" i="47" s="1"/>
  <c r="V174" i="52"/>
  <c r="U70" i="38"/>
  <c r="AA424" i="47" s="1"/>
  <c r="V372" i="52"/>
  <c r="U68" i="46"/>
  <c r="T95" i="46"/>
  <c r="Z951" i="47"/>
  <c r="Y977" i="47"/>
  <c r="S152" i="46"/>
  <c r="S179" i="46" s="1"/>
  <c r="W369" i="52"/>
  <c r="V65" i="46"/>
  <c r="AB955" i="47" s="1"/>
  <c r="V196" i="52"/>
  <c r="U67" i="39"/>
  <c r="AA488" i="47" s="1"/>
  <c r="Y974" i="47"/>
  <c r="S149" i="46"/>
  <c r="S176" i="46" s="1"/>
  <c r="S194" i="46" s="1"/>
  <c r="V323" i="52"/>
  <c r="U69" i="44"/>
  <c r="AA825" i="47" s="1"/>
  <c r="V190" i="52"/>
  <c r="U61" i="39"/>
  <c r="AA482" i="47" s="1"/>
  <c r="U106" i="42"/>
  <c r="AA717" i="47" s="1"/>
  <c r="U96" i="45"/>
  <c r="U150" i="45" s="1"/>
  <c r="U177" i="45" s="1"/>
  <c r="U195" i="45" s="1"/>
  <c r="U97" i="42"/>
  <c r="AA708" i="47" s="1"/>
  <c r="S164" i="38"/>
  <c r="S191" i="38" s="1"/>
  <c r="S104" i="35"/>
  <c r="Y242" i="47" s="1"/>
  <c r="S103" i="35"/>
  <c r="Y241" i="47" s="1"/>
  <c r="U106" i="45"/>
  <c r="AA918" i="47" s="1"/>
  <c r="S158" i="34"/>
  <c r="S185" i="34" s="1"/>
  <c r="S202" i="34" s="1"/>
  <c r="T109" i="20"/>
  <c r="Z113" i="47" s="1"/>
  <c r="T107" i="39"/>
  <c r="Z513" i="47" s="1"/>
  <c r="S102" i="35"/>
  <c r="Y240" i="47" s="1"/>
  <c r="T104" i="20"/>
  <c r="Z108" i="47" s="1"/>
  <c r="T109" i="38"/>
  <c r="Z448" i="47" s="1"/>
  <c r="T100" i="39"/>
  <c r="T154" i="39" s="1"/>
  <c r="T181" i="39" s="1"/>
  <c r="T199" i="39" s="1"/>
  <c r="Z488" i="47"/>
  <c r="T101" i="38"/>
  <c r="Z440" i="47" s="1"/>
  <c r="U202" i="52"/>
  <c r="U98" i="52"/>
  <c r="T69" i="35"/>
  <c r="W44" i="52"/>
  <c r="W39" i="52" s="1"/>
  <c r="V65" i="34"/>
  <c r="V65" i="20"/>
  <c r="Y980" i="47"/>
  <c r="S155" i="46"/>
  <c r="S182" i="46" s="1"/>
  <c r="S199" i="46" s="1"/>
  <c r="V170" i="52"/>
  <c r="U66" i="38"/>
  <c r="AA420" i="47" s="1"/>
  <c r="W343" i="52"/>
  <c r="V64" i="45"/>
  <c r="AB887" i="47" s="1"/>
  <c r="V240" i="52"/>
  <c r="U61" i="41"/>
  <c r="AA616" i="47" s="1"/>
  <c r="V374" i="52"/>
  <c r="U70" i="46"/>
  <c r="U97" i="52"/>
  <c r="T68" i="35"/>
  <c r="Z221" i="47" s="1"/>
  <c r="V246" i="52"/>
  <c r="U67" i="41"/>
  <c r="AA622" i="47" s="1"/>
  <c r="Y984" i="47"/>
  <c r="S159" i="46"/>
  <c r="S186" i="46" s="1"/>
  <c r="S203" i="46" s="1"/>
  <c r="W340" i="52"/>
  <c r="V61" i="45"/>
  <c r="W298" i="52"/>
  <c r="V69" i="43"/>
  <c r="AB758" i="47" s="1"/>
  <c r="X294" i="52"/>
  <c r="W65" i="43"/>
  <c r="U96" i="52"/>
  <c r="T67" i="35"/>
  <c r="Z220" i="47" s="1"/>
  <c r="Y979" i="47"/>
  <c r="S154" i="46"/>
  <c r="S181" i="46" s="1"/>
  <c r="S198" i="46" s="1"/>
  <c r="V195" i="52"/>
  <c r="U66" i="39"/>
  <c r="AA487" i="47" s="1"/>
  <c r="V365" i="52"/>
  <c r="U61" i="46"/>
  <c r="V245" i="52"/>
  <c r="U66" i="41"/>
  <c r="AA621" i="47" s="1"/>
  <c r="V43" i="52"/>
  <c r="U64" i="34"/>
  <c r="U64" i="20"/>
  <c r="AA83" i="47" s="1"/>
  <c r="W244" i="52"/>
  <c r="V65" i="41"/>
  <c r="T94" i="46"/>
  <c r="Z950" i="47"/>
  <c r="T105" i="46"/>
  <c r="T106" i="46"/>
  <c r="U94" i="45"/>
  <c r="AA906" i="47" s="1"/>
  <c r="T110" i="20"/>
  <c r="T164" i="20" s="1"/>
  <c r="T191" i="20" s="1"/>
  <c r="S99" i="35"/>
  <c r="Y237" i="47" s="1"/>
  <c r="T99" i="38"/>
  <c r="Z438" i="47" s="1"/>
  <c r="T110" i="38"/>
  <c r="Z449" i="47" s="1"/>
  <c r="T108" i="39"/>
  <c r="Z514" i="47" s="1"/>
  <c r="U99" i="45"/>
  <c r="U153" i="45" s="1"/>
  <c r="U180" i="45" s="1"/>
  <c r="S110" i="35"/>
  <c r="Y248" i="47" s="1"/>
  <c r="W292" i="52"/>
  <c r="V63" i="43"/>
  <c r="AB752" i="47" s="1"/>
  <c r="U93" i="52"/>
  <c r="T64" i="35"/>
  <c r="Z217" i="47" s="1"/>
  <c r="W296" i="52"/>
  <c r="V67" i="43"/>
  <c r="AB756" i="47" s="1"/>
  <c r="Z959" i="47"/>
  <c r="T103" i="46"/>
  <c r="Z952" i="47"/>
  <c r="T96" i="46"/>
  <c r="S160" i="46"/>
  <c r="S187" i="46" s="1"/>
  <c r="S204" i="46" s="1"/>
  <c r="Y985" i="47"/>
  <c r="V42" i="52"/>
  <c r="U63" i="34"/>
  <c r="AA149" i="47" s="1"/>
  <c r="U63" i="20"/>
  <c r="AA82" i="47" s="1"/>
  <c r="V242" i="52"/>
  <c r="U63" i="41"/>
  <c r="AA618" i="47" s="1"/>
  <c r="U121" i="52"/>
  <c r="T67" i="36"/>
  <c r="Z287" i="47" s="1"/>
  <c r="W349" i="52"/>
  <c r="V70" i="45"/>
  <c r="AB893" i="47" s="1"/>
  <c r="Z956" i="47"/>
  <c r="T100" i="46"/>
  <c r="W347" i="52"/>
  <c r="V68" i="45"/>
  <c r="AB891" i="47" s="1"/>
  <c r="W169" i="52"/>
  <c r="V65" i="38"/>
  <c r="V315" i="52"/>
  <c r="U61" i="44"/>
  <c r="U105" i="42"/>
  <c r="AA716" i="47" s="1"/>
  <c r="S107" i="35"/>
  <c r="Y245" i="47" s="1"/>
  <c r="U94" i="42"/>
  <c r="AA705" i="47" s="1"/>
  <c r="S105" i="35"/>
  <c r="Y243" i="47" s="1"/>
  <c r="T100" i="38"/>
  <c r="Z439" i="47" s="1"/>
  <c r="T101" i="20"/>
  <c r="Z105" i="47" s="1"/>
  <c r="T109" i="39"/>
  <c r="Z515" i="47" s="1"/>
  <c r="T98" i="20"/>
  <c r="Z102" i="47" s="1"/>
  <c r="T99" i="39"/>
  <c r="Z505" i="47" s="1"/>
  <c r="S159" i="34"/>
  <c r="S186" i="34" s="1"/>
  <c r="S203" i="34" s="1"/>
  <c r="S106" i="35"/>
  <c r="Y244" i="47" s="1"/>
  <c r="T107" i="20"/>
  <c r="T161" i="20" s="1"/>
  <c r="T188" i="20" s="1"/>
  <c r="T205" i="20" s="1"/>
  <c r="U95" i="42"/>
  <c r="U149" i="42" s="1"/>
  <c r="U176" i="42" s="1"/>
  <c r="U194" i="42" s="1"/>
  <c r="T98" i="38"/>
  <c r="Z437" i="47" s="1"/>
  <c r="S109" i="35"/>
  <c r="Y247" i="47" s="1"/>
  <c r="W267" i="52"/>
  <c r="V63" i="42"/>
  <c r="AB685" i="47" s="1"/>
  <c r="V373" i="52"/>
  <c r="U69" i="46"/>
  <c r="W274" i="52"/>
  <c r="V70" i="42"/>
  <c r="AB692" i="47" s="1"/>
  <c r="V316" i="52"/>
  <c r="U62" i="44"/>
  <c r="W290" i="52"/>
  <c r="V61" i="43"/>
  <c r="AB750" i="47" s="1"/>
  <c r="V366" i="52"/>
  <c r="U62" i="46"/>
  <c r="V322" i="52"/>
  <c r="U68" i="44"/>
  <c r="AA824" i="47" s="1"/>
  <c r="V320" i="52"/>
  <c r="U66" i="44"/>
  <c r="AA822" i="47" s="1"/>
  <c r="V318" i="52"/>
  <c r="U64" i="44"/>
  <c r="AA820" i="47" s="1"/>
  <c r="W268" i="52"/>
  <c r="V64" i="42"/>
  <c r="AB686" i="47" s="1"/>
  <c r="T98" i="46"/>
  <c r="Z954" i="47"/>
  <c r="V370" i="52"/>
  <c r="U66" i="46"/>
  <c r="Y981" i="47"/>
  <c r="S156" i="46"/>
  <c r="S183" i="46" s="1"/>
  <c r="W299" i="52"/>
  <c r="V70" i="43"/>
  <c r="V197" i="52"/>
  <c r="U68" i="39"/>
  <c r="AA489" i="47" s="1"/>
  <c r="S108" i="35"/>
  <c r="Y246" i="47" s="1"/>
  <c r="S153" i="41"/>
  <c r="S180" i="41" s="1"/>
  <c r="S198" i="41" s="1"/>
  <c r="T110" i="39"/>
  <c r="Z516" i="47" s="1"/>
  <c r="T103" i="39"/>
  <c r="T157" i="39" s="1"/>
  <c r="T184" i="39" s="1"/>
  <c r="U99" i="42"/>
  <c r="AA710" i="47" s="1"/>
  <c r="T106" i="39"/>
  <c r="Z512" i="47" s="1"/>
  <c r="T104" i="39"/>
  <c r="Z510" i="47" s="1"/>
  <c r="U101" i="42"/>
  <c r="AA712" i="47" s="1"/>
  <c r="T104" i="38"/>
  <c r="Z443" i="47" s="1"/>
  <c r="T106" i="20"/>
  <c r="T160" i="20" s="1"/>
  <c r="T187" i="20" s="1"/>
  <c r="U95" i="45"/>
  <c r="AA907" i="47" s="1"/>
  <c r="S160" i="41"/>
  <c r="S187" i="41" s="1"/>
  <c r="T103" i="20"/>
  <c r="Z107" i="47" s="1"/>
  <c r="U52" i="52"/>
  <c r="Y983" i="47"/>
  <c r="S158" i="46"/>
  <c r="S185" i="46" s="1"/>
  <c r="S202" i="46" s="1"/>
  <c r="W319" i="52"/>
  <c r="V65" i="44"/>
  <c r="W342" i="52"/>
  <c r="V63" i="45"/>
  <c r="W265" i="52"/>
  <c r="V61" i="42"/>
  <c r="V198" i="52"/>
  <c r="U69" i="39"/>
  <c r="AA490" i="47" s="1"/>
  <c r="Y976" i="47"/>
  <c r="S151" i="46"/>
  <c r="S178" i="46" s="1"/>
  <c r="S157" i="46"/>
  <c r="S184" i="46" s="1"/>
  <c r="S201" i="46" s="1"/>
  <c r="Y982" i="47"/>
  <c r="Y973" i="47"/>
  <c r="S148" i="46"/>
  <c r="S175" i="46" s="1"/>
  <c r="X269" i="52"/>
  <c r="X264" i="52" s="1"/>
  <c r="X60" i="42" s="1"/>
  <c r="W65" i="42"/>
  <c r="V324" i="52"/>
  <c r="U70" i="44"/>
  <c r="AA826" i="47" s="1"/>
  <c r="V248" i="52"/>
  <c r="U69" i="41"/>
  <c r="V368" i="52"/>
  <c r="U64" i="46"/>
  <c r="V47" i="52"/>
  <c r="U68" i="34"/>
  <c r="AA154" i="47" s="1"/>
  <c r="U68" i="20"/>
  <c r="AA87" i="47" s="1"/>
  <c r="V193" i="52"/>
  <c r="U64" i="39"/>
  <c r="AA485" i="47" s="1"/>
  <c r="W266" i="52"/>
  <c r="V62" i="42"/>
  <c r="AB684" i="47" s="1"/>
  <c r="U101" i="45"/>
  <c r="AA913" i="47" s="1"/>
  <c r="U103" i="42"/>
  <c r="U157" i="42" s="1"/>
  <c r="U184" i="42" s="1"/>
  <c r="U201" i="42" s="1"/>
  <c r="U96" i="42"/>
  <c r="U150" i="42" s="1"/>
  <c r="U177" i="42" s="1"/>
  <c r="U195" i="42" s="1"/>
  <c r="S158" i="41"/>
  <c r="S185" i="41" s="1"/>
  <c r="S202" i="41" s="1"/>
  <c r="T102" i="20"/>
  <c r="T156" i="20" s="1"/>
  <c r="T183" i="20" s="1"/>
  <c r="U102" i="45"/>
  <c r="AA914" i="47" s="1"/>
  <c r="T105" i="38"/>
  <c r="Z444" i="47" s="1"/>
  <c r="S98" i="35"/>
  <c r="Y236" i="47" s="1"/>
  <c r="V60" i="34"/>
  <c r="V60" i="20"/>
  <c r="U177" i="52"/>
  <c r="W291" i="52"/>
  <c r="V62" i="43"/>
  <c r="AB751" i="47" s="1"/>
  <c r="W297" i="52"/>
  <c r="V68" i="43"/>
  <c r="AB757" i="47" s="1"/>
  <c r="V199" i="52"/>
  <c r="U70" i="39"/>
  <c r="AA491" i="47" s="1"/>
  <c r="V247" i="52"/>
  <c r="U68" i="41"/>
  <c r="AA623" i="47" s="1"/>
  <c r="W295" i="52"/>
  <c r="V66" i="43"/>
  <c r="AB755" i="47" s="1"/>
  <c r="V171" i="52"/>
  <c r="U67" i="38"/>
  <c r="V317" i="52"/>
  <c r="U63" i="44"/>
  <c r="AA819" i="47" s="1"/>
  <c r="V249" i="52"/>
  <c r="U70" i="41"/>
  <c r="AA625" i="47" s="1"/>
  <c r="V321" i="52"/>
  <c r="U67" i="44"/>
  <c r="AA823" i="47" s="1"/>
  <c r="X344" i="52"/>
  <c r="W65" i="45"/>
  <c r="W194" i="52"/>
  <c r="V65" i="39"/>
  <c r="V168" i="52"/>
  <c r="U64" i="38"/>
  <c r="AA418" i="47" s="1"/>
  <c r="W273" i="52"/>
  <c r="V69" i="42"/>
  <c r="AB691" i="47" s="1"/>
  <c r="V40" i="52"/>
  <c r="U61" i="34"/>
  <c r="U61" i="20"/>
  <c r="U99" i="52"/>
  <c r="T70" i="35"/>
  <c r="Z223" i="47" s="1"/>
  <c r="U102" i="42"/>
  <c r="AA713" i="47" s="1"/>
  <c r="AA688" i="47"/>
  <c r="Z83" i="47"/>
  <c r="T100" i="20"/>
  <c r="Z104" i="47" s="1"/>
  <c r="V164" i="52"/>
  <c r="V60" i="38" s="1"/>
  <c r="V46" i="52"/>
  <c r="U67" i="34"/>
  <c r="AA153" i="47" s="1"/>
  <c r="U67" i="20"/>
  <c r="AA86" i="47" s="1"/>
  <c r="W348" i="52"/>
  <c r="V69" i="45"/>
  <c r="AB892" i="47" s="1"/>
  <c r="V165" i="52"/>
  <c r="U61" i="38"/>
  <c r="AA415" i="47" s="1"/>
  <c r="W341" i="52"/>
  <c r="V62" i="45"/>
  <c r="AB885" i="47" s="1"/>
  <c r="V119" i="52"/>
  <c r="V114" i="52" s="1"/>
  <c r="V60" i="36" s="1"/>
  <c r="U65" i="36"/>
  <c r="AA285" i="47" s="1"/>
  <c r="V167" i="52"/>
  <c r="U63" i="38"/>
  <c r="U95" i="52"/>
  <c r="T66" i="35"/>
  <c r="Z219" i="47" s="1"/>
  <c r="T97" i="46"/>
  <c r="Z953" i="47"/>
  <c r="Y975" i="47"/>
  <c r="S150" i="46"/>
  <c r="S177" i="46" s="1"/>
  <c r="S195" i="46" s="1"/>
  <c r="V94" i="52"/>
  <c r="U65" i="35"/>
  <c r="U60" i="46"/>
  <c r="V364" i="52"/>
  <c r="U377" i="52"/>
  <c r="V166" i="52"/>
  <c r="U62" i="38"/>
  <c r="AA416" i="47" s="1"/>
  <c r="V192" i="52"/>
  <c r="U63" i="39"/>
  <c r="AA484" i="47" s="1"/>
  <c r="V241" i="52"/>
  <c r="U62" i="41"/>
  <c r="AA617" i="47" s="1"/>
  <c r="V49" i="52"/>
  <c r="U70" i="34"/>
  <c r="AA156" i="47" s="1"/>
  <c r="U70" i="20"/>
  <c r="AA89" i="47" s="1"/>
  <c r="U90" i="52"/>
  <c r="T61" i="35"/>
  <c r="V48" i="52"/>
  <c r="U69" i="34"/>
  <c r="AA155" i="47" s="1"/>
  <c r="U69" i="20"/>
  <c r="AA88" i="47" s="1"/>
  <c r="W271" i="52"/>
  <c r="V67" i="42"/>
  <c r="AB689" i="47" s="1"/>
  <c r="T99" i="46"/>
  <c r="Q161" i="36"/>
  <c r="Q188" i="36" s="1"/>
  <c r="Q205" i="36" s="1"/>
  <c r="W310" i="47"/>
  <c r="W306" i="47"/>
  <c r="Q163" i="36"/>
  <c r="Q190" i="36" s="1"/>
  <c r="Q207" i="36" s="1"/>
  <c r="Q162" i="36"/>
  <c r="Q189" i="36" s="1"/>
  <c r="Q206" i="36" s="1"/>
  <c r="R110" i="36"/>
  <c r="R164" i="36" s="1"/>
  <c r="R191" i="36" s="1"/>
  <c r="R108" i="36"/>
  <c r="X313" i="47" s="1"/>
  <c r="W307" i="47"/>
  <c r="Q156" i="36"/>
  <c r="Q183" i="36" s="1"/>
  <c r="Q158" i="36"/>
  <c r="Q185" i="36" s="1"/>
  <c r="Q202" i="36" s="1"/>
  <c r="W315" i="47"/>
  <c r="Q164" i="36"/>
  <c r="Q191" i="36" s="1"/>
  <c r="R104" i="36"/>
  <c r="X309" i="47" s="1"/>
  <c r="U117" i="52"/>
  <c r="U63" i="36" s="1"/>
  <c r="Z283" i="47"/>
  <c r="X310" i="47"/>
  <c r="R159" i="36"/>
  <c r="R186" i="36" s="1"/>
  <c r="R203" i="36" s="1"/>
  <c r="U115" i="52"/>
  <c r="U61" i="36" s="1"/>
  <c r="U120" i="52"/>
  <c r="U66" i="36" s="1"/>
  <c r="Z286" i="47"/>
  <c r="T127" i="52"/>
  <c r="W311" i="47"/>
  <c r="Q160" i="36"/>
  <c r="Q187" i="36" s="1"/>
  <c r="U118" i="52"/>
  <c r="U64" i="36" s="1"/>
  <c r="Z284" i="47"/>
  <c r="W305" i="47"/>
  <c r="Q154" i="36"/>
  <c r="Q181" i="36" s="1"/>
  <c r="Q199" i="36" s="1"/>
  <c r="U123" i="52"/>
  <c r="U69" i="36" s="1"/>
  <c r="Z289" i="47"/>
  <c r="W303" i="47"/>
  <c r="Q152" i="36"/>
  <c r="Q179" i="36" s="1"/>
  <c r="R109" i="36"/>
  <c r="R101" i="36"/>
  <c r="R102" i="36"/>
  <c r="R100" i="36"/>
  <c r="X288" i="47"/>
  <c r="R98" i="36"/>
  <c r="R106" i="36"/>
  <c r="R99" i="36"/>
  <c r="R103" i="36"/>
  <c r="W308" i="47"/>
  <c r="Q157" i="36"/>
  <c r="Q184" i="36" s="1"/>
  <c r="R107" i="36"/>
  <c r="U124" i="52"/>
  <c r="U70" i="36" s="1"/>
  <c r="Z290" i="47"/>
  <c r="Y281" i="47"/>
  <c r="S103" i="36"/>
  <c r="W64" i="52"/>
  <c r="V77" i="52"/>
  <c r="AD5" i="38"/>
  <c r="AD11" i="38" s="1"/>
  <c r="AD5" i="20"/>
  <c r="AD11" i="20" s="1"/>
  <c r="AD5" i="39"/>
  <c r="AD11" i="39" s="1"/>
  <c r="AD5" i="46"/>
  <c r="AD11" i="46" s="1"/>
  <c r="AD5" i="1"/>
  <c r="AD11" i="1" s="1"/>
  <c r="AD5" i="45"/>
  <c r="AD11" i="45" s="1"/>
  <c r="AD5" i="41"/>
  <c r="AD11" i="41" s="1"/>
  <c r="AD5" i="42"/>
  <c r="AD11" i="42" s="1"/>
  <c r="AD5" i="37"/>
  <c r="AD11" i="37" s="1"/>
  <c r="AD5" i="36"/>
  <c r="AD11" i="36" s="1"/>
  <c r="AD5" i="43"/>
  <c r="AD11" i="43" s="1"/>
  <c r="AD5" i="48"/>
  <c r="AD5" i="44"/>
  <c r="AD11" i="44" s="1"/>
  <c r="AD5" i="34"/>
  <c r="AD11" i="34" s="1"/>
  <c r="AD5" i="35"/>
  <c r="AD11" i="35" s="1"/>
  <c r="AD5" i="40"/>
  <c r="AD11" i="40" s="1"/>
  <c r="AA79" i="44"/>
  <c r="Z84" i="44"/>
  <c r="AA80" i="42"/>
  <c r="AF697" i="47"/>
  <c r="Z147" i="42"/>
  <c r="AB749" i="47"/>
  <c r="Z218" i="47"/>
  <c r="AE563" i="47"/>
  <c r="Y151" i="40"/>
  <c r="AB167" i="36"/>
  <c r="AB194" i="36" s="1"/>
  <c r="Y151" i="41"/>
  <c r="AE630" i="47"/>
  <c r="AI605" i="47"/>
  <c r="AC166" i="41"/>
  <c r="AI404" i="47"/>
  <c r="AC166" i="38"/>
  <c r="AB163" i="1"/>
  <c r="AB190" i="1" s="1"/>
  <c r="AA486" i="47"/>
  <c r="AB163" i="42"/>
  <c r="AB190" i="42" s="1"/>
  <c r="AB754" i="47"/>
  <c r="AA79" i="47"/>
  <c r="Z84" i="40"/>
  <c r="AA79" i="40"/>
  <c r="AB687" i="47"/>
  <c r="AB163" i="43"/>
  <c r="AB190" i="43" s="1"/>
  <c r="AA620" i="47"/>
  <c r="AI2" i="47"/>
  <c r="AC162" i="1"/>
  <c r="AI873" i="47"/>
  <c r="AC162" i="45"/>
  <c r="AA84" i="47"/>
  <c r="AA151" i="47"/>
  <c r="AB167" i="37"/>
  <c r="AB194" i="37" s="1"/>
  <c r="Z842" i="47"/>
  <c r="AA481" i="47"/>
  <c r="AE228" i="47"/>
  <c r="Y151" i="35"/>
  <c r="AB167" i="40"/>
  <c r="AB194" i="40" s="1"/>
  <c r="AA80" i="43"/>
  <c r="Z147" i="43"/>
  <c r="AF764" i="47"/>
  <c r="AB167" i="20"/>
  <c r="AB194" i="20" s="1"/>
  <c r="AI471" i="47"/>
  <c r="AC166" i="39"/>
  <c r="AI672" i="47"/>
  <c r="AC162" i="42"/>
  <c r="AB682" i="47"/>
  <c r="Y151" i="34"/>
  <c r="AE161" i="47"/>
  <c r="AA419" i="47"/>
  <c r="AB167" i="44"/>
  <c r="AB194" i="44" s="1"/>
  <c r="AB883" i="47"/>
  <c r="AA79" i="35"/>
  <c r="Z84" i="35"/>
  <c r="AA146" i="47"/>
  <c r="AB167" i="35"/>
  <c r="AB194" i="35" s="1"/>
  <c r="AA414" i="47"/>
  <c r="AB888" i="47"/>
  <c r="Y151" i="36"/>
  <c r="AE295" i="47"/>
  <c r="AC11" i="48"/>
  <c r="AB16" i="51"/>
  <c r="AB18" i="51" s="1"/>
  <c r="AA99" i="48"/>
  <c r="Y32" i="51"/>
  <c r="Y151" i="38"/>
  <c r="AE429" i="47"/>
  <c r="AA80" i="46"/>
  <c r="Z147" i="46"/>
  <c r="AF965" i="47"/>
  <c r="AA711" i="47"/>
  <c r="U154" i="42"/>
  <c r="U181" i="42" s="1"/>
  <c r="U198" i="42" s="1"/>
  <c r="AB167" i="41"/>
  <c r="AB194" i="41" s="1"/>
  <c r="AA280" i="47"/>
  <c r="Z84" i="34"/>
  <c r="AA79" i="34"/>
  <c r="Y30" i="51"/>
  <c r="AA104" i="48"/>
  <c r="Z84" i="36"/>
  <c r="AA79" i="36"/>
  <c r="AI538" i="47"/>
  <c r="AC166" i="40"/>
  <c r="AI940" i="47"/>
  <c r="AC162" i="46"/>
  <c r="AI69" i="47"/>
  <c r="AC166" i="20"/>
  <c r="AA782" i="47"/>
  <c r="U158" i="43"/>
  <c r="U185" i="43" s="1"/>
  <c r="U202" i="43" s="1"/>
  <c r="AA79" i="38"/>
  <c r="Z84" i="38"/>
  <c r="AA772" i="47"/>
  <c r="AE496" i="47"/>
  <c r="Y151" i="39"/>
  <c r="X35" i="51"/>
  <c r="AB167" i="39"/>
  <c r="AB194" i="39" s="1"/>
  <c r="AE362" i="47"/>
  <c r="Y151" i="37"/>
  <c r="AI136" i="47"/>
  <c r="AC166" i="34"/>
  <c r="AI739" i="47"/>
  <c r="AC162" i="43"/>
  <c r="AB163" i="46"/>
  <c r="AB190" i="46" s="1"/>
  <c r="AA821" i="47"/>
  <c r="Z845" i="47"/>
  <c r="T158" i="44"/>
  <c r="T185" i="44" s="1"/>
  <c r="T202" i="44" s="1"/>
  <c r="AA79" i="39"/>
  <c r="Z84" i="39"/>
  <c r="Z147" i="45"/>
  <c r="AA80" i="45"/>
  <c r="AF898" i="47"/>
  <c r="Z84" i="37"/>
  <c r="AA79" i="37"/>
  <c r="AE94" i="47"/>
  <c r="Y151" i="20"/>
  <c r="AI203" i="47"/>
  <c r="AC166" i="35"/>
  <c r="AI270" i="47"/>
  <c r="AC166" i="36"/>
  <c r="AE13" i="19"/>
  <c r="AB163" i="45"/>
  <c r="AB190" i="45" s="1"/>
  <c r="Y151" i="44"/>
  <c r="AE831" i="47"/>
  <c r="AA817" i="47"/>
  <c r="AB167" i="34"/>
  <c r="AB194" i="34" s="1"/>
  <c r="T164" i="38"/>
  <c r="T191" i="38" s="1"/>
  <c r="Z447" i="47"/>
  <c r="AA79" i="41"/>
  <c r="Z84" i="41"/>
  <c r="AB167" i="38"/>
  <c r="AB194" i="38" s="1"/>
  <c r="AA79" i="20"/>
  <c r="Z84" i="20"/>
  <c r="AA80" i="1"/>
  <c r="AF27" i="47"/>
  <c r="Z147" i="1"/>
  <c r="AI806" i="47"/>
  <c r="AC166" i="44"/>
  <c r="AI337" i="47"/>
  <c r="AC166" i="37"/>
  <c r="T155" i="41" l="1"/>
  <c r="T182" i="41" s="1"/>
  <c r="Z850" i="47"/>
  <c r="T163" i="41"/>
  <c r="T190" i="41" s="1"/>
  <c r="T207" i="41" s="1"/>
  <c r="T157" i="44"/>
  <c r="T184" i="44" s="1"/>
  <c r="U154" i="45"/>
  <c r="U181" i="45" s="1"/>
  <c r="U198" i="45" s="1"/>
  <c r="T102" i="52"/>
  <c r="U252" i="52"/>
  <c r="T154" i="44"/>
  <c r="T181" i="44" s="1"/>
  <c r="T199" i="44" s="1"/>
  <c r="V239" i="52"/>
  <c r="V60" i="41" s="1"/>
  <c r="Z110" i="47"/>
  <c r="AA779" i="47"/>
  <c r="X289" i="52"/>
  <c r="X60" i="43" s="1"/>
  <c r="U160" i="42"/>
  <c r="U187" i="42" s="1"/>
  <c r="U204" i="42" s="1"/>
  <c r="AA706" i="47"/>
  <c r="U158" i="45"/>
  <c r="U185" i="45" s="1"/>
  <c r="U202" i="45" s="1"/>
  <c r="T155" i="39"/>
  <c r="T182" i="39" s="1"/>
  <c r="U152" i="45"/>
  <c r="U179" i="45" s="1"/>
  <c r="U156" i="43"/>
  <c r="U183" i="43" s="1"/>
  <c r="T152" i="38"/>
  <c r="T179" i="38" s="1"/>
  <c r="U157" i="45"/>
  <c r="U184" i="45" s="1"/>
  <c r="U201" i="45" s="1"/>
  <c r="T162" i="44"/>
  <c r="T189" i="44" s="1"/>
  <c r="T206" i="44" s="1"/>
  <c r="Z114" i="47"/>
  <c r="U327" i="52"/>
  <c r="U159" i="45"/>
  <c r="U186" i="45" s="1"/>
  <c r="U203" i="45" s="1"/>
  <c r="AA714" i="47"/>
  <c r="T154" i="38"/>
  <c r="T181" i="38" s="1"/>
  <c r="T199" i="38" s="1"/>
  <c r="Z840" i="47"/>
  <c r="T158" i="38"/>
  <c r="T185" i="38" s="1"/>
  <c r="T202" i="38" s="1"/>
  <c r="T161" i="41"/>
  <c r="T188" i="41" s="1"/>
  <c r="T205" i="41" s="1"/>
  <c r="S155" i="35"/>
  <c r="S182" i="35" s="1"/>
  <c r="T158" i="41"/>
  <c r="T185" i="41" s="1"/>
  <c r="T202" i="41" s="1"/>
  <c r="T153" i="38"/>
  <c r="T180" i="38" s="1"/>
  <c r="T198" i="38" s="1"/>
  <c r="Z511" i="47"/>
  <c r="T152" i="34"/>
  <c r="T179" i="34" s="1"/>
  <c r="T158" i="34"/>
  <c r="T185" i="34" s="1"/>
  <c r="T202" i="34" s="1"/>
  <c r="V189" i="52"/>
  <c r="V60" i="39" s="1"/>
  <c r="AB481" i="47" s="1"/>
  <c r="U89" i="52"/>
  <c r="U60" i="35" s="1"/>
  <c r="T156" i="39"/>
  <c r="T183" i="39" s="1"/>
  <c r="U160" i="45"/>
  <c r="U187" i="45" s="1"/>
  <c r="U204" i="45" s="1"/>
  <c r="T159" i="41"/>
  <c r="T186" i="41" s="1"/>
  <c r="T203" i="41" s="1"/>
  <c r="Z639" i="47"/>
  <c r="Z106" i="47"/>
  <c r="T164" i="39"/>
  <c r="T191" i="39" s="1"/>
  <c r="V218" i="52"/>
  <c r="U64" i="40"/>
  <c r="AA552" i="47" s="1"/>
  <c r="V215" i="52"/>
  <c r="U61" i="40"/>
  <c r="AA549" i="47" s="1"/>
  <c r="V221" i="52"/>
  <c r="U67" i="40"/>
  <c r="AA555" i="47" s="1"/>
  <c r="U63" i="40"/>
  <c r="AA551" i="47" s="1"/>
  <c r="V217" i="52"/>
  <c r="V224" i="52"/>
  <c r="U70" i="40"/>
  <c r="AA558" i="47" s="1"/>
  <c r="V222" i="52"/>
  <c r="U68" i="40"/>
  <c r="AA556" i="47" s="1"/>
  <c r="V216" i="52"/>
  <c r="U62" i="40"/>
  <c r="AA550" i="47" s="1"/>
  <c r="V220" i="52"/>
  <c r="U66" i="40"/>
  <c r="AA554" i="47" s="1"/>
  <c r="W219" i="52"/>
  <c r="V65" i="40"/>
  <c r="V223" i="52"/>
  <c r="U69" i="40"/>
  <c r="AA557" i="47" s="1"/>
  <c r="Y579" i="47"/>
  <c r="S160" i="40"/>
  <c r="S187" i="40" s="1"/>
  <c r="T155" i="34"/>
  <c r="T182" i="34" s="1"/>
  <c r="U154" i="43"/>
  <c r="U181" i="43" s="1"/>
  <c r="U198" i="43" s="1"/>
  <c r="T164" i="41"/>
  <c r="T191" i="41" s="1"/>
  <c r="T208" i="41" s="1"/>
  <c r="Z179" i="47"/>
  <c r="S152" i="40"/>
  <c r="S179" i="40" s="1"/>
  <c r="Y571" i="47"/>
  <c r="T104" i="40"/>
  <c r="T107" i="40"/>
  <c r="T110" i="40"/>
  <c r="T101" i="40"/>
  <c r="T102" i="40"/>
  <c r="T109" i="40"/>
  <c r="T106" i="40"/>
  <c r="T108" i="40"/>
  <c r="T99" i="40"/>
  <c r="T103" i="40"/>
  <c r="T100" i="40"/>
  <c r="Z548" i="47"/>
  <c r="T98" i="40"/>
  <c r="T105" i="40"/>
  <c r="Y572" i="47"/>
  <c r="S153" i="40"/>
  <c r="S180" i="40" s="1"/>
  <c r="S198" i="40" s="1"/>
  <c r="U60" i="40"/>
  <c r="U227" i="52"/>
  <c r="V214" i="52"/>
  <c r="T157" i="38"/>
  <c r="T184" i="38" s="1"/>
  <c r="S158" i="35"/>
  <c r="S185" i="35" s="1"/>
  <c r="S202" i="35" s="1"/>
  <c r="AA707" i="47"/>
  <c r="Y578" i="47"/>
  <c r="S159" i="40"/>
  <c r="S186" i="40" s="1"/>
  <c r="S203" i="40" s="1"/>
  <c r="Y574" i="47"/>
  <c r="S155" i="40"/>
  <c r="S182" i="40" s="1"/>
  <c r="T160" i="34"/>
  <c r="T187" i="34" s="1"/>
  <c r="T152" i="44"/>
  <c r="T179" i="44" s="1"/>
  <c r="S153" i="35"/>
  <c r="S180" i="35" s="1"/>
  <c r="S198" i="35" s="1"/>
  <c r="W164" i="52"/>
  <c r="W60" i="38" s="1"/>
  <c r="Y580" i="47"/>
  <c r="S161" i="40"/>
  <c r="S188" i="40" s="1"/>
  <c r="S205" i="40" s="1"/>
  <c r="Y581" i="47"/>
  <c r="S162" i="40"/>
  <c r="S189" i="40" s="1"/>
  <c r="S206" i="40" s="1"/>
  <c r="S154" i="35"/>
  <c r="S181" i="35" s="1"/>
  <c r="S199" i="35" s="1"/>
  <c r="S159" i="35"/>
  <c r="S186" i="35" s="1"/>
  <c r="S203" i="35" s="1"/>
  <c r="Z506" i="47"/>
  <c r="Y575" i="47"/>
  <c r="S156" i="40"/>
  <c r="S183" i="40" s="1"/>
  <c r="S163" i="40"/>
  <c r="S190" i="40" s="1"/>
  <c r="S207" i="40" s="1"/>
  <c r="Y582" i="47"/>
  <c r="S157" i="35"/>
  <c r="S184" i="35" s="1"/>
  <c r="U155" i="42"/>
  <c r="U182" i="42" s="1"/>
  <c r="U199" i="42" s="1"/>
  <c r="Y577" i="47"/>
  <c r="S158" i="40"/>
  <c r="S185" i="40" s="1"/>
  <c r="S202" i="40" s="1"/>
  <c r="Y573" i="47"/>
  <c r="S154" i="40"/>
  <c r="S181" i="40" s="1"/>
  <c r="S199" i="40" s="1"/>
  <c r="T163" i="38"/>
  <c r="T190" i="38" s="1"/>
  <c r="T207" i="38" s="1"/>
  <c r="Z111" i="47"/>
  <c r="Y576" i="47"/>
  <c r="S157" i="40"/>
  <c r="S184" i="40" s="1"/>
  <c r="Y583" i="47"/>
  <c r="S164" i="40"/>
  <c r="S191" i="40" s="1"/>
  <c r="S208" i="40" s="1"/>
  <c r="T160" i="44"/>
  <c r="T187" i="44" s="1"/>
  <c r="Z640" i="47"/>
  <c r="U152" i="42"/>
  <c r="U179" i="42" s="1"/>
  <c r="Z171" i="47"/>
  <c r="U149" i="43"/>
  <c r="U176" i="43" s="1"/>
  <c r="U194" i="43" s="1"/>
  <c r="Z509" i="47"/>
  <c r="T155" i="20"/>
  <c r="T182" i="20" s="1"/>
  <c r="AA908" i="47"/>
  <c r="T164" i="44"/>
  <c r="T191" i="44" s="1"/>
  <c r="T161" i="38"/>
  <c r="T188" i="38" s="1"/>
  <c r="T205" i="38" s="1"/>
  <c r="U157" i="43"/>
  <c r="U184" i="43" s="1"/>
  <c r="U201" i="43" s="1"/>
  <c r="T164" i="34"/>
  <c r="T191" i="34" s="1"/>
  <c r="T152" i="41"/>
  <c r="T179" i="41" s="1"/>
  <c r="T163" i="34"/>
  <c r="T190" i="34" s="1"/>
  <c r="T207" i="34" s="1"/>
  <c r="AA911" i="47"/>
  <c r="U159" i="43"/>
  <c r="U186" i="43" s="1"/>
  <c r="U203" i="43" s="1"/>
  <c r="T157" i="34"/>
  <c r="T184" i="34" s="1"/>
  <c r="U158" i="42"/>
  <c r="U185" i="42" s="1"/>
  <c r="U202" i="42" s="1"/>
  <c r="T161" i="39"/>
  <c r="T188" i="39" s="1"/>
  <c r="T205" i="39" s="1"/>
  <c r="T159" i="20"/>
  <c r="T186" i="20" s="1"/>
  <c r="T203" i="20" s="1"/>
  <c r="U156" i="42"/>
  <c r="U183" i="42" s="1"/>
  <c r="T157" i="41"/>
  <c r="T184" i="41" s="1"/>
  <c r="U152" i="43"/>
  <c r="U179" i="43" s="1"/>
  <c r="T152" i="20"/>
  <c r="T179" i="20" s="1"/>
  <c r="T155" i="38"/>
  <c r="T182" i="38" s="1"/>
  <c r="T153" i="34"/>
  <c r="T180" i="34" s="1"/>
  <c r="T198" i="34" s="1"/>
  <c r="T156" i="38"/>
  <c r="T183" i="38" s="1"/>
  <c r="Z445" i="47"/>
  <c r="U156" i="45"/>
  <c r="U183" i="45" s="1"/>
  <c r="V314" i="52"/>
  <c r="V60" i="44" s="1"/>
  <c r="AB816" i="47" s="1"/>
  <c r="S163" i="35"/>
  <c r="S190" i="35" s="1"/>
  <c r="S207" i="35" s="1"/>
  <c r="T162" i="39"/>
  <c r="T189" i="39" s="1"/>
  <c r="T206" i="39" s="1"/>
  <c r="T163" i="39"/>
  <c r="T190" i="39" s="1"/>
  <c r="T207" i="39" s="1"/>
  <c r="T163" i="20"/>
  <c r="T190" i="20" s="1"/>
  <c r="T207" i="20" s="1"/>
  <c r="U149" i="45"/>
  <c r="U176" i="45" s="1"/>
  <c r="U194" i="45" s="1"/>
  <c r="V101" i="42"/>
  <c r="AB712" i="47" s="1"/>
  <c r="U104" i="20"/>
  <c r="U158" i="20" s="1"/>
  <c r="U185" i="20" s="1"/>
  <c r="U202" i="20" s="1"/>
  <c r="S162" i="35"/>
  <c r="S189" i="35" s="1"/>
  <c r="S206" i="35" s="1"/>
  <c r="T154" i="20"/>
  <c r="T181" i="20" s="1"/>
  <c r="T199" i="20" s="1"/>
  <c r="S160" i="35"/>
  <c r="S187" i="35" s="1"/>
  <c r="U108" i="20"/>
  <c r="U162" i="20" s="1"/>
  <c r="U189" i="20" s="1"/>
  <c r="U206" i="20" s="1"/>
  <c r="U110" i="34"/>
  <c r="AA181" i="47" s="1"/>
  <c r="AB683" i="47"/>
  <c r="T159" i="34"/>
  <c r="T186" i="34" s="1"/>
  <c r="T203" i="34" s="1"/>
  <c r="V103" i="42"/>
  <c r="V157" i="42" s="1"/>
  <c r="V184" i="42" s="1"/>
  <c r="V201" i="42" s="1"/>
  <c r="U103" i="20"/>
  <c r="AA107" i="47" s="1"/>
  <c r="U110" i="20"/>
  <c r="U99" i="20"/>
  <c r="AA103" i="47" s="1"/>
  <c r="U101" i="20"/>
  <c r="AA105" i="47" s="1"/>
  <c r="T160" i="41"/>
  <c r="T187" i="41" s="1"/>
  <c r="T161" i="44"/>
  <c r="T188" i="44" s="1"/>
  <c r="T205" i="44" s="1"/>
  <c r="U100" i="20"/>
  <c r="AA104" i="47" s="1"/>
  <c r="U151" i="43"/>
  <c r="U178" i="43" s="1"/>
  <c r="AA80" i="47"/>
  <c r="T158" i="39"/>
  <c r="T185" i="39" s="1"/>
  <c r="T202" i="39" s="1"/>
  <c r="S152" i="35"/>
  <c r="S179" i="35" s="1"/>
  <c r="U105" i="20"/>
  <c r="U159" i="20" s="1"/>
  <c r="U186" i="20" s="1"/>
  <c r="U203" i="20" s="1"/>
  <c r="U155" i="45"/>
  <c r="U182" i="45" s="1"/>
  <c r="U199" i="45" s="1"/>
  <c r="T156" i="34"/>
  <c r="T183" i="34" s="1"/>
  <c r="U148" i="42"/>
  <c r="U175" i="42" s="1"/>
  <c r="T156" i="41"/>
  <c r="T183" i="41" s="1"/>
  <c r="T153" i="20"/>
  <c r="T180" i="20" s="1"/>
  <c r="T198" i="20" s="1"/>
  <c r="U109" i="20"/>
  <c r="U107" i="20"/>
  <c r="U161" i="20" s="1"/>
  <c r="U188" i="20" s="1"/>
  <c r="U205" i="20" s="1"/>
  <c r="T159" i="44"/>
  <c r="T186" i="44" s="1"/>
  <c r="T203" i="44" s="1"/>
  <c r="U106" i="20"/>
  <c r="AA110" i="47" s="1"/>
  <c r="U107" i="38"/>
  <c r="AA446" i="47" s="1"/>
  <c r="U107" i="39"/>
  <c r="U161" i="39" s="1"/>
  <c r="U188" i="39" s="1"/>
  <c r="U205" i="39" s="1"/>
  <c r="U160" i="43"/>
  <c r="U187" i="43" s="1"/>
  <c r="U204" i="43" s="1"/>
  <c r="T162" i="41"/>
  <c r="T189" i="41" s="1"/>
  <c r="T206" i="41" s="1"/>
  <c r="T101" i="35"/>
  <c r="T155" i="35" s="1"/>
  <c r="T182" i="35" s="1"/>
  <c r="U104" i="34"/>
  <c r="AA175" i="47" s="1"/>
  <c r="U105" i="38"/>
  <c r="AA444" i="47" s="1"/>
  <c r="V96" i="42"/>
  <c r="W277" i="52"/>
  <c r="V104" i="43"/>
  <c r="U107" i="44"/>
  <c r="AA848" i="47" s="1"/>
  <c r="U102" i="34"/>
  <c r="AA173" i="47" s="1"/>
  <c r="V105" i="45"/>
  <c r="V159" i="45" s="1"/>
  <c r="V186" i="45" s="1"/>
  <c r="V203" i="45" s="1"/>
  <c r="V52" i="52"/>
  <c r="V103" i="43"/>
  <c r="AB781" i="47" s="1"/>
  <c r="T161" i="34"/>
  <c r="T188" i="34" s="1"/>
  <c r="T205" i="34" s="1"/>
  <c r="T162" i="20"/>
  <c r="T189" i="20" s="1"/>
  <c r="T206" i="20" s="1"/>
  <c r="U153" i="43"/>
  <c r="U180" i="43" s="1"/>
  <c r="U102" i="20"/>
  <c r="AA106" i="47" s="1"/>
  <c r="T153" i="39"/>
  <c r="T180" i="39" s="1"/>
  <c r="T198" i="39" s="1"/>
  <c r="U109" i="34"/>
  <c r="AA180" i="47" s="1"/>
  <c r="U103" i="34"/>
  <c r="AB884" i="47"/>
  <c r="V105" i="43"/>
  <c r="AB783" i="47" s="1"/>
  <c r="U98" i="41"/>
  <c r="AA638" i="47" s="1"/>
  <c r="V97" i="45"/>
  <c r="V151" i="45" s="1"/>
  <c r="V178" i="45" s="1"/>
  <c r="T106" i="35"/>
  <c r="Z244" i="47" s="1"/>
  <c r="U105" i="39"/>
  <c r="AA511" i="47" s="1"/>
  <c r="W302" i="52"/>
  <c r="V94" i="42"/>
  <c r="AB705" i="47" s="1"/>
  <c r="U99" i="44"/>
  <c r="U153" i="44" s="1"/>
  <c r="U180" i="44" s="1"/>
  <c r="U198" i="44" s="1"/>
  <c r="AB759" i="47"/>
  <c r="U109" i="38"/>
  <c r="U163" i="38" s="1"/>
  <c r="U190" i="38" s="1"/>
  <c r="U207" i="38" s="1"/>
  <c r="U109" i="44"/>
  <c r="V95" i="43"/>
  <c r="AB773" i="47" s="1"/>
  <c r="V102" i="43"/>
  <c r="AB780" i="47" s="1"/>
  <c r="V106" i="43"/>
  <c r="AB784" i="47" s="1"/>
  <c r="T104" i="35"/>
  <c r="U104" i="38"/>
  <c r="U158" i="38" s="1"/>
  <c r="U185" i="38" s="1"/>
  <c r="U202" i="38" s="1"/>
  <c r="U98" i="34"/>
  <c r="AA169" i="47" s="1"/>
  <c r="U100" i="38"/>
  <c r="AA439" i="47" s="1"/>
  <c r="U110" i="44"/>
  <c r="U164" i="44" s="1"/>
  <c r="U191" i="44" s="1"/>
  <c r="AA818" i="47"/>
  <c r="V101" i="43"/>
  <c r="AB779" i="47" s="1"/>
  <c r="U148" i="45"/>
  <c r="U175" i="45" s="1"/>
  <c r="V94" i="43"/>
  <c r="AB772" i="47" s="1"/>
  <c r="U105" i="44"/>
  <c r="T152" i="39"/>
  <c r="T179" i="39" s="1"/>
  <c r="AA421" i="47"/>
  <c r="T100" i="35"/>
  <c r="T154" i="35" s="1"/>
  <c r="T181" i="35" s="1"/>
  <c r="T199" i="35" s="1"/>
  <c r="U109" i="39"/>
  <c r="U163" i="39" s="1"/>
  <c r="U190" i="39" s="1"/>
  <c r="U207" i="39" s="1"/>
  <c r="U101" i="34"/>
  <c r="AA172" i="47" s="1"/>
  <c r="U100" i="44"/>
  <c r="AA841" i="47" s="1"/>
  <c r="S161" i="35"/>
  <c r="S188" i="35" s="1"/>
  <c r="S205" i="35" s="1"/>
  <c r="V99" i="42"/>
  <c r="AB710" i="47" s="1"/>
  <c r="U106" i="44"/>
  <c r="AA847" i="47" s="1"/>
  <c r="V102" i="42"/>
  <c r="V156" i="42" s="1"/>
  <c r="V183" i="42" s="1"/>
  <c r="U108" i="44"/>
  <c r="U162" i="44" s="1"/>
  <c r="U189" i="44" s="1"/>
  <c r="U206" i="44" s="1"/>
  <c r="T156" i="44"/>
  <c r="T183" i="44" s="1"/>
  <c r="V97" i="42"/>
  <c r="AB708" i="47" s="1"/>
  <c r="U105" i="34"/>
  <c r="AA176" i="47" s="1"/>
  <c r="T160" i="39"/>
  <c r="T187" i="39" s="1"/>
  <c r="U102" i="44"/>
  <c r="U156" i="44" s="1"/>
  <c r="U183" i="44" s="1"/>
  <c r="V98" i="43"/>
  <c r="U106" i="38"/>
  <c r="U103" i="38"/>
  <c r="AA442" i="47" s="1"/>
  <c r="U98" i="44"/>
  <c r="U152" i="44" s="1"/>
  <c r="U179" i="44" s="1"/>
  <c r="AA150" i="47"/>
  <c r="V99" i="43"/>
  <c r="V153" i="43" s="1"/>
  <c r="V180" i="43" s="1"/>
  <c r="U98" i="20"/>
  <c r="AA102" i="47" s="1"/>
  <c r="V98" i="42"/>
  <c r="AB709" i="47" s="1"/>
  <c r="AA417" i="47"/>
  <c r="U103" i="44"/>
  <c r="AA844" i="47" s="1"/>
  <c r="U98" i="38"/>
  <c r="U102" i="38"/>
  <c r="AA441" i="47" s="1"/>
  <c r="T158" i="20"/>
  <c r="T185" i="20" s="1"/>
  <c r="T202" i="20" s="1"/>
  <c r="V97" i="43"/>
  <c r="AB775" i="47" s="1"/>
  <c r="V100" i="43"/>
  <c r="AB778" i="47" s="1"/>
  <c r="AA147" i="47"/>
  <c r="U99" i="38"/>
  <c r="AA438" i="47" s="1"/>
  <c r="V95" i="42"/>
  <c r="V149" i="42" s="1"/>
  <c r="V176" i="42" s="1"/>
  <c r="V194" i="42" s="1"/>
  <c r="U107" i="34"/>
  <c r="V106" i="42"/>
  <c r="AB717" i="47" s="1"/>
  <c r="Z214" i="47"/>
  <c r="U150" i="43"/>
  <c r="U177" i="43" s="1"/>
  <c r="U195" i="43" s="1"/>
  <c r="V100" i="42"/>
  <c r="AB711" i="47" s="1"/>
  <c r="U100" i="34"/>
  <c r="AA171" i="47" s="1"/>
  <c r="U110" i="38"/>
  <c r="AA449" i="47" s="1"/>
  <c r="U101" i="44"/>
  <c r="U108" i="38"/>
  <c r="U162" i="38" s="1"/>
  <c r="U189" i="38" s="1"/>
  <c r="U206" i="38" s="1"/>
  <c r="AB753" i="47"/>
  <c r="U101" i="38"/>
  <c r="AA440" i="47" s="1"/>
  <c r="U106" i="39"/>
  <c r="AA512" i="47" s="1"/>
  <c r="V104" i="42"/>
  <c r="AB715" i="47" s="1"/>
  <c r="U106" i="34"/>
  <c r="AA177" i="47" s="1"/>
  <c r="V96" i="43"/>
  <c r="V150" i="43" s="1"/>
  <c r="V177" i="43" s="1"/>
  <c r="V195" i="43" s="1"/>
  <c r="U104" i="44"/>
  <c r="AA845" i="47" s="1"/>
  <c r="U108" i="34"/>
  <c r="U162" i="34" s="1"/>
  <c r="U189" i="34" s="1"/>
  <c r="U206" i="34" s="1"/>
  <c r="U99" i="34"/>
  <c r="AA170" i="47" s="1"/>
  <c r="V105" i="42"/>
  <c r="AB716" i="47" s="1"/>
  <c r="X266" i="52"/>
  <c r="W62" i="42"/>
  <c r="AC684" i="47" s="1"/>
  <c r="W45" i="52"/>
  <c r="V66" i="34"/>
  <c r="AB152" i="47" s="1"/>
  <c r="V66" i="20"/>
  <c r="AB85" i="47" s="1"/>
  <c r="U99" i="41"/>
  <c r="U153" i="41" s="1"/>
  <c r="U180" i="41" s="1"/>
  <c r="U198" i="41" s="1"/>
  <c r="T102" i="35"/>
  <c r="Z240" i="47" s="1"/>
  <c r="U100" i="41"/>
  <c r="U154" i="41" s="1"/>
  <c r="U181" i="41" s="1"/>
  <c r="U199" i="41" s="1"/>
  <c r="T109" i="35"/>
  <c r="V102" i="45"/>
  <c r="S164" i="35"/>
  <c r="S191" i="35" s="1"/>
  <c r="V106" i="45"/>
  <c r="AB918" i="47" s="1"/>
  <c r="U105" i="41"/>
  <c r="AA645" i="47" s="1"/>
  <c r="U110" i="39"/>
  <c r="AA516" i="47" s="1"/>
  <c r="V95" i="45"/>
  <c r="AB907" i="47" s="1"/>
  <c r="T159" i="38"/>
  <c r="T186" i="38" s="1"/>
  <c r="T203" i="38" s="1"/>
  <c r="W60" i="20"/>
  <c r="W60" i="34"/>
  <c r="Z978" i="47"/>
  <c r="T153" i="46"/>
  <c r="T180" i="46" s="1"/>
  <c r="W192" i="52"/>
  <c r="V63" i="39"/>
  <c r="W248" i="52"/>
  <c r="V69" i="41"/>
  <c r="AB624" i="47" s="1"/>
  <c r="X342" i="52"/>
  <c r="W63" i="45"/>
  <c r="AC886" i="47" s="1"/>
  <c r="T159" i="46"/>
  <c r="T186" i="46" s="1"/>
  <c r="T203" i="46" s="1"/>
  <c r="Z984" i="47"/>
  <c r="AA960" i="47"/>
  <c r="U104" i="46"/>
  <c r="V98" i="52"/>
  <c r="U69" i="35"/>
  <c r="AA222" i="47" s="1"/>
  <c r="U102" i="46"/>
  <c r="AA958" i="47"/>
  <c r="W191" i="52"/>
  <c r="V62" i="39"/>
  <c r="AB483" i="47" s="1"/>
  <c r="W167" i="52"/>
  <c r="V63" i="38"/>
  <c r="W171" i="52"/>
  <c r="V67" i="38"/>
  <c r="AB421" i="47" s="1"/>
  <c r="Z985" i="47"/>
  <c r="T160" i="46"/>
  <c r="T187" i="46" s="1"/>
  <c r="T204" i="46" s="1"/>
  <c r="X343" i="52"/>
  <c r="W64" i="45"/>
  <c r="AC887" i="47" s="1"/>
  <c r="X293" i="52"/>
  <c r="W64" i="43"/>
  <c r="AC753" i="47" s="1"/>
  <c r="AA624" i="47"/>
  <c r="T110" i="35"/>
  <c r="Z248" i="47" s="1"/>
  <c r="S156" i="35"/>
  <c r="S183" i="35" s="1"/>
  <c r="T99" i="35"/>
  <c r="T153" i="35" s="1"/>
  <c r="T180" i="35" s="1"/>
  <c r="T198" i="35" s="1"/>
  <c r="U103" i="41"/>
  <c r="AA643" i="47" s="1"/>
  <c r="U101" i="41"/>
  <c r="AA641" i="47" s="1"/>
  <c r="W119" i="52"/>
  <c r="W114" i="52" s="1"/>
  <c r="W60" i="36" s="1"/>
  <c r="V65" i="36"/>
  <c r="AB285" i="47" s="1"/>
  <c r="X273" i="52"/>
  <c r="W69" i="42"/>
  <c r="AC691" i="47" s="1"/>
  <c r="W321" i="52"/>
  <c r="V67" i="44"/>
  <c r="AB823" i="47" s="1"/>
  <c r="X295" i="52"/>
  <c r="W66" i="43"/>
  <c r="X291" i="52"/>
  <c r="W62" i="43"/>
  <c r="AC751" i="47" s="1"/>
  <c r="W193" i="52"/>
  <c r="V64" i="39"/>
  <c r="AB485" i="47" s="1"/>
  <c r="X268" i="52"/>
  <c r="W64" i="42"/>
  <c r="W322" i="52"/>
  <c r="V68" i="44"/>
  <c r="X274" i="52"/>
  <c r="W70" i="42"/>
  <c r="AC692" i="47" s="1"/>
  <c r="W315" i="52"/>
  <c r="V61" i="44"/>
  <c r="W245" i="52"/>
  <c r="V66" i="41"/>
  <c r="AB621" i="47" s="1"/>
  <c r="V96" i="52"/>
  <c r="U67" i="35"/>
  <c r="W374" i="52"/>
  <c r="V70" i="46"/>
  <c r="W170" i="52"/>
  <c r="V66" i="38"/>
  <c r="W196" i="52"/>
  <c r="V67" i="39"/>
  <c r="AB488" i="47" s="1"/>
  <c r="W372" i="52"/>
  <c r="V68" i="46"/>
  <c r="V92" i="52"/>
  <c r="U63" i="35"/>
  <c r="T156" i="46"/>
  <c r="T183" i="46" s="1"/>
  <c r="Z981" i="47"/>
  <c r="V116" i="52"/>
  <c r="U62" i="36"/>
  <c r="AA282" i="47" s="1"/>
  <c r="Z977" i="47"/>
  <c r="T152" i="46"/>
  <c r="T179" i="46" s="1"/>
  <c r="Z982" i="47"/>
  <c r="T157" i="46"/>
  <c r="T184" i="46" s="1"/>
  <c r="T201" i="46" s="1"/>
  <c r="T149" i="46"/>
  <c r="T176" i="46" s="1"/>
  <c r="T194" i="46" s="1"/>
  <c r="Z974" i="47"/>
  <c r="U109" i="41"/>
  <c r="AA649" i="47" s="1"/>
  <c r="U104" i="39"/>
  <c r="U110" i="41"/>
  <c r="U164" i="41" s="1"/>
  <c r="U191" i="41" s="1"/>
  <c r="U208" i="41" s="1"/>
  <c r="U107" i="41"/>
  <c r="U161" i="41" s="1"/>
  <c r="U188" i="41" s="1"/>
  <c r="U205" i="41" s="1"/>
  <c r="U102" i="41"/>
  <c r="U156" i="41" s="1"/>
  <c r="U183" i="41" s="1"/>
  <c r="T108" i="35"/>
  <c r="Z246" i="47" s="1"/>
  <c r="U100" i="39"/>
  <c r="AA506" i="47" s="1"/>
  <c r="T98" i="35"/>
  <c r="T152" i="35" s="1"/>
  <c r="T179" i="35" s="1"/>
  <c r="U99" i="39"/>
  <c r="AA505" i="47" s="1"/>
  <c r="V94" i="45"/>
  <c r="AB906" i="47" s="1"/>
  <c r="V100" i="45"/>
  <c r="AB912" i="47" s="1"/>
  <c r="U98" i="39"/>
  <c r="U152" i="39" s="1"/>
  <c r="U179" i="39" s="1"/>
  <c r="U104" i="41"/>
  <c r="U158" i="41" s="1"/>
  <c r="U185" i="41" s="1"/>
  <c r="U202" i="41" s="1"/>
  <c r="X271" i="52"/>
  <c r="W67" i="42"/>
  <c r="AC689" i="47" s="1"/>
  <c r="W49" i="52"/>
  <c r="V70" i="34"/>
  <c r="AB156" i="47" s="1"/>
  <c r="V70" i="20"/>
  <c r="AB89" i="47" s="1"/>
  <c r="W166" i="52"/>
  <c r="V62" i="38"/>
  <c r="AB416" i="47" s="1"/>
  <c r="W46" i="52"/>
  <c r="V67" i="34"/>
  <c r="V67" i="20"/>
  <c r="AB86" i="47" s="1"/>
  <c r="V99" i="52"/>
  <c r="U70" i="35"/>
  <c r="AA223" i="47" s="1"/>
  <c r="W324" i="52"/>
  <c r="V70" i="44"/>
  <c r="AB826" i="47" s="1"/>
  <c r="X319" i="52"/>
  <c r="W65" i="44"/>
  <c r="AA952" i="47"/>
  <c r="U96" i="46"/>
  <c r="U103" i="46"/>
  <c r="AA959" i="47"/>
  <c r="W42" i="52"/>
  <c r="V63" i="34"/>
  <c r="AB149" i="47" s="1"/>
  <c r="V63" i="20"/>
  <c r="X296" i="52"/>
  <c r="W67" i="43"/>
  <c r="AC756" i="47" s="1"/>
  <c r="Z973" i="47"/>
  <c r="T148" i="46"/>
  <c r="T175" i="46" s="1"/>
  <c r="U95" i="46"/>
  <c r="AA951" i="47"/>
  <c r="U101" i="46"/>
  <c r="AA957" i="47"/>
  <c r="U97" i="46"/>
  <c r="AA953" i="47"/>
  <c r="X348" i="52"/>
  <c r="W69" i="45"/>
  <c r="AC892" i="47" s="1"/>
  <c r="W43" i="52"/>
  <c r="V64" i="34"/>
  <c r="AB150" i="47" s="1"/>
  <c r="V64" i="20"/>
  <c r="AB83" i="47" s="1"/>
  <c r="X270" i="52"/>
  <c r="W66" i="42"/>
  <c r="AC688" i="47" s="1"/>
  <c r="V101" i="45"/>
  <c r="AB913" i="47" s="1"/>
  <c r="V99" i="45"/>
  <c r="AB911" i="47" s="1"/>
  <c r="V104" i="45"/>
  <c r="Z222" i="47"/>
  <c r="U103" i="39"/>
  <c r="U157" i="39" s="1"/>
  <c r="U184" i="39" s="1"/>
  <c r="U151" i="42"/>
  <c r="U178" i="42" s="1"/>
  <c r="T103" i="35"/>
  <c r="T151" i="46"/>
  <c r="T178" i="46" s="1"/>
  <c r="Z976" i="47"/>
  <c r="X341" i="52"/>
  <c r="W62" i="45"/>
  <c r="AC885" i="47" s="1"/>
  <c r="W168" i="52"/>
  <c r="V64" i="38"/>
  <c r="AB418" i="47" s="1"/>
  <c r="W249" i="52"/>
  <c r="V70" i="41"/>
  <c r="AB625" i="47" s="1"/>
  <c r="W247" i="52"/>
  <c r="V68" i="41"/>
  <c r="AB623" i="47" s="1"/>
  <c r="W318" i="52"/>
  <c r="V64" i="44"/>
  <c r="AB820" i="47" s="1"/>
  <c r="W366" i="52"/>
  <c r="V62" i="46"/>
  <c r="W373" i="52"/>
  <c r="V69" i="46"/>
  <c r="X169" i="52"/>
  <c r="W65" i="38"/>
  <c r="X349" i="52"/>
  <c r="W70" i="45"/>
  <c r="AC893" i="47" s="1"/>
  <c r="W365" i="52"/>
  <c r="V61" i="46"/>
  <c r="Y294" i="52"/>
  <c r="X65" i="43"/>
  <c r="W246" i="52"/>
  <c r="V67" i="41"/>
  <c r="W240" i="52"/>
  <c r="V61" i="41"/>
  <c r="AB616" i="47" s="1"/>
  <c r="W190" i="52"/>
  <c r="V61" i="39"/>
  <c r="AB482" i="47" s="1"/>
  <c r="X369" i="52"/>
  <c r="W65" i="46"/>
  <c r="AC955" i="47" s="1"/>
  <c r="W174" i="52"/>
  <c r="V70" i="38"/>
  <c r="AB424" i="47" s="1"/>
  <c r="Z983" i="47"/>
  <c r="T158" i="46"/>
  <c r="T185" i="46" s="1"/>
  <c r="T202" i="46" s="1"/>
  <c r="W371" i="52"/>
  <c r="V67" i="46"/>
  <c r="W173" i="52"/>
  <c r="V69" i="38"/>
  <c r="AB423" i="47" s="1"/>
  <c r="X272" i="52"/>
  <c r="W68" i="42"/>
  <c r="AC690" i="47" s="1"/>
  <c r="W367" i="52"/>
  <c r="V63" i="46"/>
  <c r="W40" i="52"/>
  <c r="V61" i="34"/>
  <c r="AB147" i="47" s="1"/>
  <c r="V61" i="20"/>
  <c r="W316" i="52"/>
  <c r="V62" i="44"/>
  <c r="AB818" i="47" s="1"/>
  <c r="W242" i="52"/>
  <c r="V63" i="41"/>
  <c r="AB618" i="47" s="1"/>
  <c r="X340" i="52"/>
  <c r="W61" i="45"/>
  <c r="AC884" i="47" s="1"/>
  <c r="AA483" i="47"/>
  <c r="U108" i="39"/>
  <c r="U101" i="39"/>
  <c r="T105" i="35"/>
  <c r="T159" i="35" s="1"/>
  <c r="T186" i="35" s="1"/>
  <c r="T203" i="35" s="1"/>
  <c r="U159" i="42"/>
  <c r="U186" i="42" s="1"/>
  <c r="U203" i="42" s="1"/>
  <c r="T107" i="35"/>
  <c r="Z245" i="47" s="1"/>
  <c r="U106" i="41"/>
  <c r="V96" i="45"/>
  <c r="V150" i="45" s="1"/>
  <c r="V177" i="45" s="1"/>
  <c r="V195" i="45" s="1"/>
  <c r="U151" i="45"/>
  <c r="U178" i="45" s="1"/>
  <c r="W352" i="52"/>
  <c r="V60" i="46"/>
  <c r="W364" i="52"/>
  <c r="V377" i="52"/>
  <c r="W47" i="52"/>
  <c r="V68" i="34"/>
  <c r="AB154" i="47" s="1"/>
  <c r="V68" i="20"/>
  <c r="AB87" i="47" s="1"/>
  <c r="Y269" i="52"/>
  <c r="X65" i="42"/>
  <c r="W198" i="52"/>
  <c r="V69" i="39"/>
  <c r="AB490" i="47" s="1"/>
  <c r="U100" i="46"/>
  <c r="AA956" i="47"/>
  <c r="V93" i="52"/>
  <c r="U64" i="35"/>
  <c r="AA217" i="47" s="1"/>
  <c r="X244" i="52"/>
  <c r="W65" i="41"/>
  <c r="V91" i="52"/>
  <c r="U62" i="35"/>
  <c r="AA215" i="47" s="1"/>
  <c r="Z980" i="47"/>
  <c r="T155" i="46"/>
  <c r="T182" i="46" s="1"/>
  <c r="T199" i="46" s="1"/>
  <c r="W94" i="52"/>
  <c r="V65" i="35"/>
  <c r="Y344" i="52"/>
  <c r="X65" i="45"/>
  <c r="X345" i="52"/>
  <c r="W66" i="45"/>
  <c r="AC889" i="47" s="1"/>
  <c r="V103" i="45"/>
  <c r="V157" i="45" s="1"/>
  <c r="V184" i="45" s="1"/>
  <c r="V201" i="45" s="1"/>
  <c r="U153" i="42"/>
  <c r="U180" i="42" s="1"/>
  <c r="T157" i="20"/>
  <c r="T184" i="20" s="1"/>
  <c r="V98" i="45"/>
  <c r="AB910" i="47" s="1"/>
  <c r="U108" i="41"/>
  <c r="AA648" i="47" s="1"/>
  <c r="U102" i="39"/>
  <c r="U156" i="39" s="1"/>
  <c r="U183" i="39" s="1"/>
  <c r="AB886" i="47"/>
  <c r="X339" i="52"/>
  <c r="X60" i="45" s="1"/>
  <c r="V252" i="52"/>
  <c r="W48" i="52"/>
  <c r="V69" i="34"/>
  <c r="AB155" i="47" s="1"/>
  <c r="V69" i="20"/>
  <c r="AB88" i="47" s="1"/>
  <c r="U105" i="46"/>
  <c r="U106" i="46"/>
  <c r="U94" i="46"/>
  <c r="AA950" i="47"/>
  <c r="V95" i="52"/>
  <c r="U66" i="35"/>
  <c r="AA219" i="47" s="1"/>
  <c r="W165" i="52"/>
  <c r="V61" i="38"/>
  <c r="AB415" i="47" s="1"/>
  <c r="X194" i="52"/>
  <c r="W65" i="39"/>
  <c r="W317" i="52"/>
  <c r="V63" i="44"/>
  <c r="W199" i="52"/>
  <c r="V70" i="39"/>
  <c r="AB491" i="47" s="1"/>
  <c r="U98" i="46"/>
  <c r="AA954" i="47"/>
  <c r="W197" i="52"/>
  <c r="V68" i="39"/>
  <c r="AB489" i="47" s="1"/>
  <c r="W370" i="52"/>
  <c r="V66" i="46"/>
  <c r="W320" i="52"/>
  <c r="V66" i="44"/>
  <c r="AB822" i="47" s="1"/>
  <c r="X290" i="52"/>
  <c r="W61" i="43"/>
  <c r="AC750" i="47" s="1"/>
  <c r="X267" i="52"/>
  <c r="W63" i="42"/>
  <c r="AC685" i="47" s="1"/>
  <c r="X347" i="52"/>
  <c r="W68" i="45"/>
  <c r="AC891" i="47" s="1"/>
  <c r="V121" i="52"/>
  <c r="U67" i="36"/>
  <c r="AA287" i="47" s="1"/>
  <c r="Z975" i="47"/>
  <c r="T150" i="46"/>
  <c r="T177" i="46" s="1"/>
  <c r="T195" i="46" s="1"/>
  <c r="W195" i="52"/>
  <c r="V66" i="39"/>
  <c r="AB487" i="47" s="1"/>
  <c r="X298" i="52"/>
  <c r="W69" i="43"/>
  <c r="AC758" i="47" s="1"/>
  <c r="V97" i="52"/>
  <c r="U68" i="35"/>
  <c r="W323" i="52"/>
  <c r="V69" i="44"/>
  <c r="AB825" i="47" s="1"/>
  <c r="X346" i="52"/>
  <c r="W67" i="45"/>
  <c r="AC890" i="47" s="1"/>
  <c r="W172" i="52"/>
  <c r="V68" i="38"/>
  <c r="AB422" i="47" s="1"/>
  <c r="V122" i="52"/>
  <c r="U68" i="36"/>
  <c r="W243" i="52"/>
  <c r="V64" i="41"/>
  <c r="AB619" i="47" s="1"/>
  <c r="V90" i="52"/>
  <c r="U61" i="35"/>
  <c r="X297" i="52"/>
  <c r="W68" i="43"/>
  <c r="AC757" i="47" s="1"/>
  <c r="X299" i="52"/>
  <c r="W70" i="43"/>
  <c r="AC759" i="47" s="1"/>
  <c r="V177" i="52"/>
  <c r="W241" i="52"/>
  <c r="V62" i="41"/>
  <c r="AB617" i="47" s="1"/>
  <c r="W368" i="52"/>
  <c r="V64" i="46"/>
  <c r="X265" i="52"/>
  <c r="W61" i="42"/>
  <c r="AC683" i="47" s="1"/>
  <c r="Z979" i="47"/>
  <c r="T154" i="46"/>
  <c r="T181" i="46" s="1"/>
  <c r="T198" i="46" s="1"/>
  <c r="X292" i="52"/>
  <c r="W63" i="43"/>
  <c r="AC752" i="47" s="1"/>
  <c r="X44" i="52"/>
  <c r="X39" i="52" s="1"/>
  <c r="W65" i="34"/>
  <c r="W65" i="20"/>
  <c r="W41" i="52"/>
  <c r="V62" i="34"/>
  <c r="V62" i="20"/>
  <c r="U99" i="46"/>
  <c r="R162" i="36"/>
  <c r="R189" i="36" s="1"/>
  <c r="R206" i="36" s="1"/>
  <c r="X315" i="47"/>
  <c r="R158" i="36"/>
  <c r="R185" i="36" s="1"/>
  <c r="R202" i="36" s="1"/>
  <c r="U127" i="52"/>
  <c r="S99" i="36"/>
  <c r="Y304" i="47" s="1"/>
  <c r="V117" i="52"/>
  <c r="V63" i="36" s="1"/>
  <c r="AA283" i="47"/>
  <c r="S108" i="36"/>
  <c r="S162" i="36" s="1"/>
  <c r="S189" i="36" s="1"/>
  <c r="S206" i="36" s="1"/>
  <c r="S157" i="36"/>
  <c r="S184" i="36" s="1"/>
  <c r="Y308" i="47"/>
  <c r="X311" i="47"/>
  <c r="R160" i="36"/>
  <c r="R187" i="36" s="1"/>
  <c r="S107" i="36"/>
  <c r="V124" i="52"/>
  <c r="V70" i="36" s="1"/>
  <c r="AA290" i="47"/>
  <c r="X303" i="47"/>
  <c r="R152" i="36"/>
  <c r="R179" i="36" s="1"/>
  <c r="S101" i="36"/>
  <c r="V120" i="52"/>
  <c r="V66" i="36" s="1"/>
  <c r="AA286" i="47"/>
  <c r="X312" i="47"/>
  <c r="R161" i="36"/>
  <c r="R188" i="36" s="1"/>
  <c r="R205" i="36" s="1"/>
  <c r="Z281" i="47"/>
  <c r="T99" i="36"/>
  <c r="X305" i="47"/>
  <c r="R154" i="36"/>
  <c r="R181" i="36" s="1"/>
  <c r="R199" i="36" s="1"/>
  <c r="V118" i="52"/>
  <c r="V64" i="36" s="1"/>
  <c r="AA284" i="47"/>
  <c r="V115" i="52"/>
  <c r="V61" i="36" s="1"/>
  <c r="X304" i="47"/>
  <c r="R153" i="36"/>
  <c r="R180" i="36" s="1"/>
  <c r="R198" i="36" s="1"/>
  <c r="X307" i="47"/>
  <c r="R156" i="36"/>
  <c r="R183" i="36" s="1"/>
  <c r="S100" i="36"/>
  <c r="R155" i="36"/>
  <c r="R182" i="36" s="1"/>
  <c r="X306" i="47"/>
  <c r="V123" i="52"/>
  <c r="V69" i="36" s="1"/>
  <c r="AA289" i="47"/>
  <c r="S98" i="36"/>
  <c r="S104" i="36"/>
  <c r="S110" i="36"/>
  <c r="S105" i="36"/>
  <c r="S109" i="36"/>
  <c r="S102" i="36"/>
  <c r="Y288" i="47"/>
  <c r="S106" i="36"/>
  <c r="X308" i="47"/>
  <c r="R157" i="36"/>
  <c r="R184" i="36" s="1"/>
  <c r="X314" i="47"/>
  <c r="R163" i="36"/>
  <c r="R190" i="36" s="1"/>
  <c r="R207" i="36" s="1"/>
  <c r="X64" i="52"/>
  <c r="W77" i="52"/>
  <c r="Y35" i="51"/>
  <c r="AE5" i="38"/>
  <c r="AE11" i="38" s="1"/>
  <c r="AE5" i="44"/>
  <c r="AE11" i="44" s="1"/>
  <c r="AE5" i="36"/>
  <c r="AE11" i="36" s="1"/>
  <c r="AE5" i="41"/>
  <c r="AE11" i="41" s="1"/>
  <c r="AE5" i="43"/>
  <c r="AE11" i="43" s="1"/>
  <c r="AE5" i="20"/>
  <c r="AE11" i="20" s="1"/>
  <c r="AE5" i="39"/>
  <c r="AE11" i="39" s="1"/>
  <c r="AE5" i="37"/>
  <c r="AE11" i="37" s="1"/>
  <c r="AE5" i="1"/>
  <c r="AE11" i="1" s="1"/>
  <c r="AE5" i="46"/>
  <c r="AE11" i="46" s="1"/>
  <c r="AE5" i="48"/>
  <c r="AE5" i="45"/>
  <c r="AE11" i="45" s="1"/>
  <c r="AE5" i="42"/>
  <c r="AE11" i="42" s="1"/>
  <c r="AE5" i="40"/>
  <c r="AE11" i="40" s="1"/>
  <c r="AE5" i="35"/>
  <c r="AE11" i="35" s="1"/>
  <c r="AE5" i="34"/>
  <c r="AE11" i="34" s="1"/>
  <c r="AC167" i="37"/>
  <c r="AC194" i="37" s="1"/>
  <c r="AC167" i="44"/>
  <c r="AC194" i="44" s="1"/>
  <c r="AF630" i="47"/>
  <c r="Z151" i="41"/>
  <c r="AA218" i="47"/>
  <c r="AC167" i="36"/>
  <c r="AC194" i="36" s="1"/>
  <c r="AB821" i="47"/>
  <c r="AB104" i="48"/>
  <c r="Z30" i="51"/>
  <c r="AC163" i="42"/>
  <c r="AC190" i="42" s="1"/>
  <c r="AC682" i="47"/>
  <c r="AC163" i="1"/>
  <c r="AC190" i="1" s="1"/>
  <c r="AF563" i="47"/>
  <c r="Z151" i="40"/>
  <c r="AC687" i="47"/>
  <c r="AB486" i="47"/>
  <c r="AJ806" i="47"/>
  <c r="AD166" i="44"/>
  <c r="AJ2" i="47"/>
  <c r="AD162" i="1"/>
  <c r="AA84" i="41"/>
  <c r="AB79" i="41"/>
  <c r="AB80" i="45"/>
  <c r="AG898" i="47"/>
  <c r="AA147" i="45"/>
  <c r="AC167" i="20"/>
  <c r="AC194" i="20" s="1"/>
  <c r="AC888" i="47"/>
  <c r="AB80" i="43"/>
  <c r="AG764" i="47"/>
  <c r="AA147" i="43"/>
  <c r="AA108" i="47"/>
  <c r="AD11" i="48"/>
  <c r="AC16" i="51"/>
  <c r="AC18" i="51" s="1"/>
  <c r="AJ940" i="47"/>
  <c r="AD162" i="46"/>
  <c r="AF295" i="47"/>
  <c r="Z151" i="36"/>
  <c r="AC167" i="35"/>
  <c r="AC194" i="35" s="1"/>
  <c r="AB79" i="37"/>
  <c r="AA84" i="37"/>
  <c r="Z151" i="39"/>
  <c r="AF496" i="47"/>
  <c r="AC163" i="43"/>
  <c r="AC190" i="43" s="1"/>
  <c r="AA112" i="47"/>
  <c r="AB99" i="48"/>
  <c r="Z32" i="51"/>
  <c r="Z151" i="35"/>
  <c r="AF228" i="47"/>
  <c r="AC167" i="39"/>
  <c r="AC194" i="39" s="1"/>
  <c r="AC167" i="38"/>
  <c r="AC194" i="38" s="1"/>
  <c r="AA147" i="42"/>
  <c r="AG697" i="47"/>
  <c r="AB80" i="42"/>
  <c r="AF831" i="47"/>
  <c r="Z151" i="44"/>
  <c r="AJ739" i="47"/>
  <c r="AD162" i="43"/>
  <c r="AJ471" i="47"/>
  <c r="AD166" i="39"/>
  <c r="AF13" i="19"/>
  <c r="AF362" i="47"/>
  <c r="Z151" i="37"/>
  <c r="AA84" i="39"/>
  <c r="AB79" i="39"/>
  <c r="AC163" i="46"/>
  <c r="AC190" i="46" s="1"/>
  <c r="AB79" i="34"/>
  <c r="AA84" i="34"/>
  <c r="AA84" i="35"/>
  <c r="AB79" i="35"/>
  <c r="AB146" i="47"/>
  <c r="AC883" i="47"/>
  <c r="AA113" i="47"/>
  <c r="U163" i="20"/>
  <c r="U190" i="20" s="1"/>
  <c r="U207" i="20" s="1"/>
  <c r="AB620" i="47"/>
  <c r="AC754" i="47"/>
  <c r="AB79" i="44"/>
  <c r="AA84" i="44"/>
  <c r="AJ270" i="47"/>
  <c r="AD166" i="36"/>
  <c r="AJ69" i="47"/>
  <c r="AD166" i="20"/>
  <c r="AB80" i="1"/>
  <c r="AG27" i="47"/>
  <c r="AA147" i="1"/>
  <c r="Z151" i="20"/>
  <c r="AF94" i="47"/>
  <c r="AC167" i="34"/>
  <c r="AC194" i="34" s="1"/>
  <c r="AF429" i="47"/>
  <c r="Z151" i="38"/>
  <c r="AA213" i="47"/>
  <c r="Z151" i="34"/>
  <c r="AF161" i="47"/>
  <c r="AA114" i="47"/>
  <c r="U164" i="20"/>
  <c r="U191" i="20" s="1"/>
  <c r="V155" i="43"/>
  <c r="V182" i="43" s="1"/>
  <c r="V199" i="43" s="1"/>
  <c r="AC167" i="41"/>
  <c r="AC194" i="41" s="1"/>
  <c r="AJ538" i="47"/>
  <c r="AD166" i="40"/>
  <c r="AJ337" i="47"/>
  <c r="AD166" i="37"/>
  <c r="AJ404" i="47"/>
  <c r="AD166" i="38"/>
  <c r="AC749" i="47"/>
  <c r="AB79" i="20"/>
  <c r="AA84" i="20"/>
  <c r="U163" i="41"/>
  <c r="U190" i="41" s="1"/>
  <c r="U207" i="41" s="1"/>
  <c r="AB79" i="38"/>
  <c r="AA84" i="38"/>
  <c r="AC167" i="40"/>
  <c r="AC194" i="40" s="1"/>
  <c r="AB79" i="36"/>
  <c r="AA84" i="36"/>
  <c r="AB80" i="46"/>
  <c r="AG965" i="47"/>
  <c r="AA147" i="46"/>
  <c r="AB151" i="47"/>
  <c r="AB84" i="47"/>
  <c r="AJ203" i="47"/>
  <c r="AD166" i="35"/>
  <c r="AJ672" i="47"/>
  <c r="AD162" i="42"/>
  <c r="AB615" i="47"/>
  <c r="AB280" i="47"/>
  <c r="AC163" i="45"/>
  <c r="AC190" i="45" s="1"/>
  <c r="AJ136" i="47"/>
  <c r="AD166" i="34"/>
  <c r="AJ605" i="47"/>
  <c r="AD166" i="41"/>
  <c r="AB414" i="47"/>
  <c r="AB419" i="47"/>
  <c r="AB79" i="40"/>
  <c r="AA84" i="40"/>
  <c r="AB553" i="47"/>
  <c r="AB79" i="47"/>
  <c r="AJ873" i="47"/>
  <c r="AD162" i="45"/>
  <c r="V153" i="42" l="1"/>
  <c r="V180" i="42" s="1"/>
  <c r="AA111" i="47"/>
  <c r="X164" i="52"/>
  <c r="X60" i="38" s="1"/>
  <c r="V149" i="43"/>
  <c r="V176" i="43" s="1"/>
  <c r="V194" i="43" s="1"/>
  <c r="W239" i="52"/>
  <c r="W60" i="41" s="1"/>
  <c r="AA515" i="47"/>
  <c r="V157" i="43"/>
  <c r="V184" i="43" s="1"/>
  <c r="V201" i="43" s="1"/>
  <c r="U160" i="20"/>
  <c r="U187" i="20" s="1"/>
  <c r="U156" i="38"/>
  <c r="U183" i="38" s="1"/>
  <c r="T160" i="35"/>
  <c r="T187" i="35" s="1"/>
  <c r="U161" i="44"/>
  <c r="U188" i="44" s="1"/>
  <c r="U205" i="44" s="1"/>
  <c r="T156" i="35"/>
  <c r="T183" i="35" s="1"/>
  <c r="U156" i="20"/>
  <c r="U183" i="20" s="1"/>
  <c r="U153" i="34"/>
  <c r="U180" i="34" s="1"/>
  <c r="U198" i="34" s="1"/>
  <c r="AA839" i="47"/>
  <c r="U102" i="52"/>
  <c r="V202" i="52"/>
  <c r="V160" i="42"/>
  <c r="V187" i="42" s="1"/>
  <c r="V204" i="42" s="1"/>
  <c r="U157" i="20"/>
  <c r="U184" i="20" s="1"/>
  <c r="U158" i="34"/>
  <c r="U185" i="34" s="1"/>
  <c r="U202" i="34" s="1"/>
  <c r="U152" i="20"/>
  <c r="U179" i="20" s="1"/>
  <c r="AA843" i="47"/>
  <c r="AA840" i="47"/>
  <c r="U154" i="34"/>
  <c r="U181" i="34" s="1"/>
  <c r="U199" i="34" s="1"/>
  <c r="U159" i="38"/>
  <c r="U186" i="38" s="1"/>
  <c r="U203" i="38" s="1"/>
  <c r="AA509" i="47"/>
  <c r="U157" i="41"/>
  <c r="U184" i="41" s="1"/>
  <c r="U160" i="34"/>
  <c r="U187" i="34" s="1"/>
  <c r="V152" i="42"/>
  <c r="V179" i="42" s="1"/>
  <c r="U152" i="34"/>
  <c r="U179" i="34" s="1"/>
  <c r="V152" i="45"/>
  <c r="V179" i="45" s="1"/>
  <c r="U161" i="38"/>
  <c r="U188" i="38" s="1"/>
  <c r="U205" i="38" s="1"/>
  <c r="U154" i="20"/>
  <c r="U181" i="20" s="1"/>
  <c r="U199" i="20" s="1"/>
  <c r="AA849" i="47"/>
  <c r="V159" i="43"/>
  <c r="V186" i="43" s="1"/>
  <c r="V203" i="43" s="1"/>
  <c r="V327" i="52"/>
  <c r="W189" i="52"/>
  <c r="W60" i="39" s="1"/>
  <c r="V89" i="52"/>
  <c r="V60" i="35" s="1"/>
  <c r="AA642" i="47"/>
  <c r="U159" i="41"/>
  <c r="U186" i="41" s="1"/>
  <c r="U203" i="41" s="1"/>
  <c r="U154" i="38"/>
  <c r="U181" i="38" s="1"/>
  <c r="U199" i="38" s="1"/>
  <c r="AA644" i="47"/>
  <c r="W220" i="52"/>
  <c r="V66" i="40"/>
  <c r="AB554" i="47" s="1"/>
  <c r="V63" i="40"/>
  <c r="AB551" i="47" s="1"/>
  <c r="W217" i="52"/>
  <c r="W216" i="52"/>
  <c r="V62" i="40"/>
  <c r="AB550" i="47" s="1"/>
  <c r="W221" i="52"/>
  <c r="V67" i="40"/>
  <c r="AB555" i="47" s="1"/>
  <c r="W223" i="52"/>
  <c r="V69" i="40"/>
  <c r="AB557" i="47" s="1"/>
  <c r="W222" i="52"/>
  <c r="V68" i="40"/>
  <c r="AB556" i="47" s="1"/>
  <c r="W215" i="52"/>
  <c r="V61" i="40"/>
  <c r="AB549" i="47" s="1"/>
  <c r="AB714" i="47"/>
  <c r="X219" i="52"/>
  <c r="W65" i="40"/>
  <c r="AC553" i="47" s="1"/>
  <c r="W224" i="52"/>
  <c r="V70" i="40"/>
  <c r="AB558" i="47" s="1"/>
  <c r="W218" i="52"/>
  <c r="V64" i="40"/>
  <c r="AB552" i="47" s="1"/>
  <c r="Z579" i="47"/>
  <c r="T160" i="40"/>
  <c r="T187" i="40" s="1"/>
  <c r="U156" i="34"/>
  <c r="U183" i="34" s="1"/>
  <c r="Z578" i="47"/>
  <c r="T159" i="40"/>
  <c r="T186" i="40" s="1"/>
  <c r="T203" i="40" s="1"/>
  <c r="Z582" i="47"/>
  <c r="T163" i="40"/>
  <c r="T190" i="40" s="1"/>
  <c r="T207" i="40" s="1"/>
  <c r="AB917" i="47"/>
  <c r="Z571" i="47"/>
  <c r="T152" i="40"/>
  <c r="T179" i="40" s="1"/>
  <c r="T156" i="40"/>
  <c r="T183" i="40" s="1"/>
  <c r="Z575" i="47"/>
  <c r="Z574" i="47"/>
  <c r="T155" i="40"/>
  <c r="T182" i="40" s="1"/>
  <c r="T162" i="40"/>
  <c r="T189" i="40" s="1"/>
  <c r="T206" i="40" s="1"/>
  <c r="Z581" i="47"/>
  <c r="V60" i="40"/>
  <c r="W214" i="52"/>
  <c r="V227" i="52"/>
  <c r="Z573" i="47"/>
  <c r="T154" i="40"/>
  <c r="T181" i="40" s="1"/>
  <c r="T199" i="40" s="1"/>
  <c r="Z583" i="47"/>
  <c r="T164" i="40"/>
  <c r="T191" i="40" s="1"/>
  <c r="T208" i="40" s="1"/>
  <c r="U153" i="20"/>
  <c r="U180" i="20" s="1"/>
  <c r="U198" i="20" s="1"/>
  <c r="T157" i="40"/>
  <c r="T184" i="40" s="1"/>
  <c r="Z576" i="47"/>
  <c r="Z580" i="47"/>
  <c r="T161" i="40"/>
  <c r="T188" i="40" s="1"/>
  <c r="T205" i="40" s="1"/>
  <c r="V160" i="43"/>
  <c r="V187" i="43" s="1"/>
  <c r="V204" i="43" s="1"/>
  <c r="AA109" i="47"/>
  <c r="Z239" i="47"/>
  <c r="U103" i="40"/>
  <c r="AA548" i="47"/>
  <c r="U102" i="40"/>
  <c r="U98" i="40"/>
  <c r="U101" i="40"/>
  <c r="U104" i="40"/>
  <c r="U109" i="40"/>
  <c r="U107" i="40"/>
  <c r="U110" i="40"/>
  <c r="U99" i="40"/>
  <c r="U106" i="40"/>
  <c r="U100" i="40"/>
  <c r="U105" i="40"/>
  <c r="U108" i="40"/>
  <c r="Z572" i="47"/>
  <c r="T153" i="40"/>
  <c r="T180" i="40" s="1"/>
  <c r="T198" i="40" s="1"/>
  <c r="Z577" i="47"/>
  <c r="T158" i="40"/>
  <c r="T185" i="40" s="1"/>
  <c r="T202" i="40" s="1"/>
  <c r="AB909" i="47"/>
  <c r="Z238" i="47"/>
  <c r="AB908" i="47"/>
  <c r="U157" i="38"/>
  <c r="U184" i="38" s="1"/>
  <c r="AA513" i="47"/>
  <c r="Z243" i="47"/>
  <c r="AA447" i="47"/>
  <c r="X239" i="52"/>
  <c r="X60" i="41" s="1"/>
  <c r="AA647" i="47"/>
  <c r="V158" i="42"/>
  <c r="V185" i="42" s="1"/>
  <c r="V202" i="42" s="1"/>
  <c r="Z236" i="47"/>
  <c r="V155" i="42"/>
  <c r="V182" i="42" s="1"/>
  <c r="V199" i="42" s="1"/>
  <c r="V148" i="43"/>
  <c r="V175" i="43" s="1"/>
  <c r="U164" i="34"/>
  <c r="U191" i="34" s="1"/>
  <c r="W314" i="52"/>
  <c r="W60" i="44" s="1"/>
  <c r="AC816" i="47" s="1"/>
  <c r="V154" i="42"/>
  <c r="V181" i="42" s="1"/>
  <c r="V198" i="42" s="1"/>
  <c r="AB777" i="47"/>
  <c r="V153" i="45"/>
  <c r="V180" i="45" s="1"/>
  <c r="T161" i="35"/>
  <c r="T188" i="35" s="1"/>
  <c r="T205" i="35" s="1"/>
  <c r="U159" i="34"/>
  <c r="U186" i="34" s="1"/>
  <c r="U203" i="34" s="1"/>
  <c r="AA508" i="47"/>
  <c r="U154" i="44"/>
  <c r="U181" i="44" s="1"/>
  <c r="U199" i="44" s="1"/>
  <c r="U163" i="34"/>
  <c r="U190" i="34" s="1"/>
  <c r="U207" i="34" s="1"/>
  <c r="U155" i="20"/>
  <c r="U182" i="20" s="1"/>
  <c r="V151" i="43"/>
  <c r="V178" i="43" s="1"/>
  <c r="V149" i="45"/>
  <c r="V176" i="45" s="1"/>
  <c r="V194" i="45" s="1"/>
  <c r="U154" i="39"/>
  <c r="U181" i="39" s="1"/>
  <c r="U199" i="39" s="1"/>
  <c r="U160" i="39"/>
  <c r="U187" i="39" s="1"/>
  <c r="AB915" i="47"/>
  <c r="V103" i="20"/>
  <c r="AB107" i="47" s="1"/>
  <c r="U101" i="35"/>
  <c r="AA239" i="47" s="1"/>
  <c r="AA650" i="47"/>
  <c r="V108" i="38"/>
  <c r="V162" i="38" s="1"/>
  <c r="V189" i="38" s="1"/>
  <c r="V206" i="38" s="1"/>
  <c r="V106" i="20"/>
  <c r="AB110" i="47" s="1"/>
  <c r="V109" i="20"/>
  <c r="AB113" i="47" s="1"/>
  <c r="V100" i="44"/>
  <c r="AB841" i="47" s="1"/>
  <c r="V101" i="20"/>
  <c r="AB105" i="47" s="1"/>
  <c r="U109" i="35"/>
  <c r="AA247" i="47" s="1"/>
  <c r="V108" i="44"/>
  <c r="AB849" i="47" s="1"/>
  <c r="AA178" i="47"/>
  <c r="U161" i="34"/>
  <c r="U188" i="34" s="1"/>
  <c r="U205" i="34" s="1"/>
  <c r="V108" i="20"/>
  <c r="U106" i="35"/>
  <c r="AA244" i="47" s="1"/>
  <c r="V105" i="20"/>
  <c r="AB109" i="47" s="1"/>
  <c r="V104" i="20"/>
  <c r="V158" i="20" s="1"/>
  <c r="V185" i="20" s="1"/>
  <c r="V202" i="20" s="1"/>
  <c r="AB776" i="47"/>
  <c r="V152" i="43"/>
  <c r="V179" i="43" s="1"/>
  <c r="AB707" i="47"/>
  <c r="V150" i="42"/>
  <c r="V177" i="42" s="1"/>
  <c r="V195" i="42" s="1"/>
  <c r="AA507" i="47"/>
  <c r="U155" i="39"/>
  <c r="U182" i="39" s="1"/>
  <c r="V110" i="44"/>
  <c r="V164" i="44" s="1"/>
  <c r="V191" i="44" s="1"/>
  <c r="AB817" i="47"/>
  <c r="AA850" i="47"/>
  <c r="U163" i="44"/>
  <c r="U190" i="44" s="1"/>
  <c r="U207" i="44" s="1"/>
  <c r="V98" i="20"/>
  <c r="AB102" i="47" s="1"/>
  <c r="V100" i="20"/>
  <c r="V154" i="20" s="1"/>
  <c r="V181" i="20" s="1"/>
  <c r="V199" i="20" s="1"/>
  <c r="AA221" i="47"/>
  <c r="U104" i="35"/>
  <c r="AA242" i="47" s="1"/>
  <c r="V100" i="34"/>
  <c r="AB171" i="47" s="1"/>
  <c r="U103" i="35"/>
  <c r="AA241" i="47" s="1"/>
  <c r="AA214" i="47"/>
  <c r="AA437" i="47"/>
  <c r="U152" i="38"/>
  <c r="U179" i="38" s="1"/>
  <c r="AA514" i="47"/>
  <c r="U162" i="39"/>
  <c r="U189" i="39" s="1"/>
  <c r="U206" i="39" s="1"/>
  <c r="AB82" i="47"/>
  <c r="U158" i="44"/>
  <c r="U185" i="44" s="1"/>
  <c r="U202" i="44" s="1"/>
  <c r="AA510" i="47"/>
  <c r="U158" i="39"/>
  <c r="U185" i="39" s="1"/>
  <c r="U202" i="39" s="1"/>
  <c r="AB914" i="47"/>
  <c r="V156" i="45"/>
  <c r="V183" i="45" s="1"/>
  <c r="AA448" i="47"/>
  <c r="V99" i="20"/>
  <c r="AA504" i="47"/>
  <c r="V103" i="44"/>
  <c r="AB844" i="47" s="1"/>
  <c r="V101" i="44"/>
  <c r="AB842" i="47" s="1"/>
  <c r="AA851" i="47"/>
  <c r="V105" i="44"/>
  <c r="AB846" i="47" s="1"/>
  <c r="W52" i="52"/>
  <c r="Z242" i="47"/>
  <c r="T158" i="35"/>
  <c r="T185" i="35" s="1"/>
  <c r="T202" i="35" s="1"/>
  <c r="AA174" i="47"/>
  <c r="U157" i="34"/>
  <c r="U184" i="34" s="1"/>
  <c r="U107" i="35"/>
  <c r="AA245" i="47" s="1"/>
  <c r="AB81" i="47"/>
  <c r="U153" i="38"/>
  <c r="U180" i="38" s="1"/>
  <c r="U198" i="38" s="1"/>
  <c r="U164" i="38"/>
  <c r="U191" i="38" s="1"/>
  <c r="AA179" i="47"/>
  <c r="AA443" i="47"/>
  <c r="V109" i="44"/>
  <c r="AB850" i="47" s="1"/>
  <c r="AB774" i="47"/>
  <c r="V148" i="42"/>
  <c r="V175" i="42" s="1"/>
  <c r="Z237" i="47"/>
  <c r="U153" i="39"/>
  <c r="U180" i="39" s="1"/>
  <c r="U198" i="39" s="1"/>
  <c r="V102" i="20"/>
  <c r="V156" i="20" s="1"/>
  <c r="V183" i="20" s="1"/>
  <c r="AB706" i="47"/>
  <c r="V107" i="44"/>
  <c r="V154" i="45"/>
  <c r="V181" i="45" s="1"/>
  <c r="V198" i="45" s="1"/>
  <c r="T164" i="35"/>
  <c r="T191" i="35" s="1"/>
  <c r="V154" i="43"/>
  <c r="V181" i="43" s="1"/>
  <c r="V198" i="43" s="1"/>
  <c r="U98" i="35"/>
  <c r="AA236" i="47" s="1"/>
  <c r="AA640" i="47"/>
  <c r="U160" i="44"/>
  <c r="U187" i="44" s="1"/>
  <c r="U157" i="44"/>
  <c r="U184" i="44" s="1"/>
  <c r="V148" i="45"/>
  <c r="V175" i="45" s="1"/>
  <c r="X302" i="52"/>
  <c r="Z241" i="47"/>
  <c r="T157" i="35"/>
  <c r="T184" i="35" s="1"/>
  <c r="AB782" i="47"/>
  <c r="V158" i="43"/>
  <c r="V185" i="43" s="1"/>
  <c r="V202" i="43" s="1"/>
  <c r="AA216" i="47"/>
  <c r="AA842" i="47"/>
  <c r="U155" i="44"/>
  <c r="U182" i="44" s="1"/>
  <c r="AA445" i="47"/>
  <c r="U160" i="38"/>
  <c r="U187" i="38" s="1"/>
  <c r="AB713" i="47"/>
  <c r="AA220" i="47"/>
  <c r="U105" i="35"/>
  <c r="AA243" i="47" s="1"/>
  <c r="V160" i="45"/>
  <c r="V187" i="45" s="1"/>
  <c r="V204" i="45" s="1"/>
  <c r="U152" i="41"/>
  <c r="U179" i="41" s="1"/>
  <c r="Z247" i="47"/>
  <c r="T163" i="35"/>
  <c r="T190" i="35" s="1"/>
  <c r="T207" i="35" s="1"/>
  <c r="AA846" i="47"/>
  <c r="U159" i="44"/>
  <c r="U186" i="44" s="1"/>
  <c r="U203" i="44" s="1"/>
  <c r="U100" i="35"/>
  <c r="AA238" i="47" s="1"/>
  <c r="U110" i="35"/>
  <c r="AA248" i="47" s="1"/>
  <c r="AB819" i="47"/>
  <c r="V107" i="20"/>
  <c r="AB111" i="47" s="1"/>
  <c r="AB80" i="47"/>
  <c r="AA646" i="47"/>
  <c r="U160" i="41"/>
  <c r="U187" i="41" s="1"/>
  <c r="V102" i="44"/>
  <c r="AB843" i="47" s="1"/>
  <c r="AB916" i="47"/>
  <c r="V158" i="45"/>
  <c r="V185" i="45" s="1"/>
  <c r="V202" i="45" s="1"/>
  <c r="AB824" i="47"/>
  <c r="V106" i="44"/>
  <c r="AB847" i="47" s="1"/>
  <c r="V110" i="20"/>
  <c r="U99" i="35"/>
  <c r="AA237" i="47" s="1"/>
  <c r="V99" i="44"/>
  <c r="AB840" i="47" s="1"/>
  <c r="V98" i="44"/>
  <c r="AB839" i="47" s="1"/>
  <c r="V104" i="44"/>
  <c r="AB845" i="47" s="1"/>
  <c r="V98" i="39"/>
  <c r="AB504" i="47" s="1"/>
  <c r="X277" i="52"/>
  <c r="V103" i="41"/>
  <c r="AB643" i="47" s="1"/>
  <c r="V107" i="34"/>
  <c r="W103" i="42"/>
  <c r="W157" i="42" s="1"/>
  <c r="W184" i="42" s="1"/>
  <c r="W201" i="42" s="1"/>
  <c r="V98" i="38"/>
  <c r="AB437" i="47" s="1"/>
  <c r="U155" i="38"/>
  <c r="U182" i="38" s="1"/>
  <c r="U108" i="35"/>
  <c r="AA246" i="47" s="1"/>
  <c r="V107" i="41"/>
  <c r="V161" i="41" s="1"/>
  <c r="V188" i="41" s="1"/>
  <c r="V205" i="41" s="1"/>
  <c r="U155" i="34"/>
  <c r="U182" i="34" s="1"/>
  <c r="V104" i="38"/>
  <c r="AB443" i="47" s="1"/>
  <c r="V99" i="39"/>
  <c r="V153" i="39" s="1"/>
  <c r="V180" i="39" s="1"/>
  <c r="V198" i="39" s="1"/>
  <c r="V151" i="42"/>
  <c r="V178" i="42" s="1"/>
  <c r="V108" i="39"/>
  <c r="AB514" i="47" s="1"/>
  <c r="W96" i="43"/>
  <c r="W150" i="43" s="1"/>
  <c r="W177" i="43" s="1"/>
  <c r="W195" i="43" s="1"/>
  <c r="V159" i="42"/>
  <c r="V186" i="42" s="1"/>
  <c r="V203" i="42" s="1"/>
  <c r="U159" i="39"/>
  <c r="U186" i="39" s="1"/>
  <c r="U203" i="39" s="1"/>
  <c r="V100" i="38"/>
  <c r="AB439" i="47" s="1"/>
  <c r="V100" i="39"/>
  <c r="V154" i="39" s="1"/>
  <c r="V181" i="39" s="1"/>
  <c r="V199" i="39" s="1"/>
  <c r="AB420" i="47"/>
  <c r="W102" i="42"/>
  <c r="AC713" i="47" s="1"/>
  <c r="V106" i="34"/>
  <c r="AB177" i="47" s="1"/>
  <c r="W177" i="52"/>
  <c r="V156" i="43"/>
  <c r="V183" i="43" s="1"/>
  <c r="V106" i="41"/>
  <c r="AB646" i="47" s="1"/>
  <c r="W106" i="42"/>
  <c r="W160" i="42" s="1"/>
  <c r="W187" i="42" s="1"/>
  <c r="W204" i="42" s="1"/>
  <c r="W99" i="42"/>
  <c r="AC710" i="47" s="1"/>
  <c r="AA639" i="47"/>
  <c r="V105" i="38"/>
  <c r="AB444" i="47" s="1"/>
  <c r="V106" i="39"/>
  <c r="AB512" i="47" s="1"/>
  <c r="V99" i="41"/>
  <c r="V153" i="41" s="1"/>
  <c r="V180" i="41" s="1"/>
  <c r="V198" i="41" s="1"/>
  <c r="X323" i="52"/>
  <c r="W69" i="44"/>
  <c r="AC825" i="47" s="1"/>
  <c r="Y194" i="52"/>
  <c r="X65" i="39"/>
  <c r="Y244" i="52"/>
  <c r="X65" i="41"/>
  <c r="X242" i="52"/>
  <c r="W63" i="41"/>
  <c r="V103" i="38"/>
  <c r="AB442" i="47" s="1"/>
  <c r="W101" i="42"/>
  <c r="AC712" i="47" s="1"/>
  <c r="V102" i="39"/>
  <c r="V156" i="39" s="1"/>
  <c r="V183" i="39" s="1"/>
  <c r="W97" i="45"/>
  <c r="AC909" i="47" s="1"/>
  <c r="W96" i="45"/>
  <c r="AC908" i="47" s="1"/>
  <c r="U164" i="39"/>
  <c r="U191" i="39" s="1"/>
  <c r="V99" i="38"/>
  <c r="AB438" i="47" s="1"/>
  <c r="V106" i="38"/>
  <c r="AB445" i="47" s="1"/>
  <c r="W95" i="45"/>
  <c r="AC907" i="47" s="1"/>
  <c r="V110" i="34"/>
  <c r="AB181" i="47" s="1"/>
  <c r="V104" i="39"/>
  <c r="AB510" i="47" s="1"/>
  <c r="AB148" i="47"/>
  <c r="W105" i="42"/>
  <c r="W159" i="42" s="1"/>
  <c r="W186" i="42" s="1"/>
  <c r="W203" i="42" s="1"/>
  <c r="W103" i="43"/>
  <c r="W157" i="43" s="1"/>
  <c r="W184" i="43" s="1"/>
  <c r="W201" i="43" s="1"/>
  <c r="X60" i="20"/>
  <c r="X60" i="34"/>
  <c r="X352" i="52"/>
  <c r="Y44" i="52"/>
  <c r="Y39" i="52" s="1"/>
  <c r="X65" i="20"/>
  <c r="X65" i="34"/>
  <c r="X368" i="52"/>
  <c r="W64" i="46"/>
  <c r="Y272" i="52"/>
  <c r="X68" i="42"/>
  <c r="X174" i="52"/>
  <c r="W70" i="38"/>
  <c r="AC424" i="47" s="1"/>
  <c r="X246" i="52"/>
  <c r="W67" i="41"/>
  <c r="AC622" i="47" s="1"/>
  <c r="Y169" i="52"/>
  <c r="Y164" i="52" s="1"/>
  <c r="Y60" i="38" s="1"/>
  <c r="X65" i="38"/>
  <c r="X247" i="52"/>
  <c r="W68" i="41"/>
  <c r="AA976" i="47"/>
  <c r="U151" i="46"/>
  <c r="U178" i="46" s="1"/>
  <c r="Y296" i="52"/>
  <c r="X67" i="43"/>
  <c r="AD756" i="47" s="1"/>
  <c r="X46" i="52"/>
  <c r="W67" i="20"/>
  <c r="W67" i="34"/>
  <c r="AC153" i="47" s="1"/>
  <c r="X170" i="52"/>
  <c r="W66" i="38"/>
  <c r="AC420" i="47" s="1"/>
  <c r="Y268" i="52"/>
  <c r="X64" i="42"/>
  <c r="AD686" i="47" s="1"/>
  <c r="Y295" i="52"/>
  <c r="X66" i="43"/>
  <c r="AD755" i="47" s="1"/>
  <c r="Y343" i="52"/>
  <c r="X64" i="45"/>
  <c r="AD887" i="47" s="1"/>
  <c r="X167" i="52"/>
  <c r="W63" i="38"/>
  <c r="AC417" i="47" s="1"/>
  <c r="X192" i="52"/>
  <c r="W63" i="39"/>
  <c r="AA984" i="47"/>
  <c r="U159" i="46"/>
  <c r="U186" i="46" s="1"/>
  <c r="U203" i="46" s="1"/>
  <c r="Z269" i="52"/>
  <c r="Y65" i="42"/>
  <c r="V101" i="38"/>
  <c r="AB440" i="47" s="1"/>
  <c r="W98" i="42"/>
  <c r="W152" i="42" s="1"/>
  <c r="W179" i="42" s="1"/>
  <c r="V109" i="41"/>
  <c r="AB649" i="47" s="1"/>
  <c r="W100" i="45"/>
  <c r="AC912" i="47" s="1"/>
  <c r="V101" i="39"/>
  <c r="AB507" i="47" s="1"/>
  <c r="V104" i="34"/>
  <c r="AB175" i="47" s="1"/>
  <c r="V109" i="34"/>
  <c r="V163" i="34" s="1"/>
  <c r="V190" i="34" s="1"/>
  <c r="V207" i="34" s="1"/>
  <c r="W104" i="42"/>
  <c r="AC715" i="47" s="1"/>
  <c r="V101" i="34"/>
  <c r="AB172" i="47" s="1"/>
  <c r="W102" i="43"/>
  <c r="AC780" i="47" s="1"/>
  <c r="W100" i="42"/>
  <c r="AC711" i="47" s="1"/>
  <c r="W101" i="45"/>
  <c r="AC913" i="47" s="1"/>
  <c r="Y339" i="52"/>
  <c r="Y60" i="45" s="1"/>
  <c r="Y299" i="52"/>
  <c r="X70" i="43"/>
  <c r="W122" i="52"/>
  <c r="V68" i="36"/>
  <c r="Y290" i="52"/>
  <c r="X61" i="43"/>
  <c r="AD750" i="47" s="1"/>
  <c r="U152" i="46"/>
  <c r="U179" i="46" s="1"/>
  <c r="AA977" i="47"/>
  <c r="X165" i="52"/>
  <c r="W61" i="38"/>
  <c r="AC415" i="47" s="1"/>
  <c r="X94" i="52"/>
  <c r="W65" i="35"/>
  <c r="W93" i="52"/>
  <c r="V64" i="35"/>
  <c r="AB217" i="47" s="1"/>
  <c r="X316" i="52"/>
  <c r="W62" i="44"/>
  <c r="AC818" i="47" s="1"/>
  <c r="V103" i="46"/>
  <c r="AB959" i="47"/>
  <c r="Y270" i="52"/>
  <c r="X66" i="42"/>
  <c r="Y319" i="52"/>
  <c r="X65" i="44"/>
  <c r="AB960" i="47"/>
  <c r="V104" i="46"/>
  <c r="V98" i="46"/>
  <c r="AB954" i="47"/>
  <c r="X195" i="52"/>
  <c r="W66" i="39"/>
  <c r="AC487" i="47" s="1"/>
  <c r="U158" i="46"/>
  <c r="U185" i="46" s="1"/>
  <c r="U202" i="46" s="1"/>
  <c r="AA983" i="47"/>
  <c r="V104" i="41"/>
  <c r="AB644" i="47" s="1"/>
  <c r="AC686" i="47"/>
  <c r="V110" i="41"/>
  <c r="AB650" i="47" s="1"/>
  <c r="W105" i="43"/>
  <c r="AC783" i="47" s="1"/>
  <c r="W99" i="43"/>
  <c r="AC777" i="47" s="1"/>
  <c r="U155" i="41"/>
  <c r="U182" i="41" s="1"/>
  <c r="W106" i="45"/>
  <c r="W160" i="45" s="1"/>
  <c r="W187" i="45" s="1"/>
  <c r="W204" i="45" s="1"/>
  <c r="V98" i="34"/>
  <c r="AB169" i="47" s="1"/>
  <c r="V155" i="45"/>
  <c r="V182" i="45" s="1"/>
  <c r="V199" i="45" s="1"/>
  <c r="W103" i="45"/>
  <c r="AC915" i="47" s="1"/>
  <c r="W104" i="43"/>
  <c r="AC782" i="47" s="1"/>
  <c r="V109" i="39"/>
  <c r="V163" i="39" s="1"/>
  <c r="V190" i="39" s="1"/>
  <c r="V207" i="39" s="1"/>
  <c r="V107" i="39"/>
  <c r="AB513" i="47" s="1"/>
  <c r="V108" i="41"/>
  <c r="AB648" i="47" s="1"/>
  <c r="W94" i="42"/>
  <c r="AC705" i="47" s="1"/>
  <c r="AA978" i="47"/>
  <c r="U153" i="46"/>
  <c r="U180" i="46" s="1"/>
  <c r="Y292" i="52"/>
  <c r="X63" i="43"/>
  <c r="AD752" i="47" s="1"/>
  <c r="X241" i="52"/>
  <c r="W62" i="41"/>
  <c r="AC617" i="47" s="1"/>
  <c r="X48" i="52"/>
  <c r="W69" i="20"/>
  <c r="AC88" i="47" s="1"/>
  <c r="W69" i="34"/>
  <c r="AC155" i="47" s="1"/>
  <c r="X47" i="52"/>
  <c r="W68" i="20"/>
  <c r="AC87" i="47" s="1"/>
  <c r="W68" i="34"/>
  <c r="AC154" i="47" s="1"/>
  <c r="X173" i="52"/>
  <c r="W69" i="38"/>
  <c r="AC423" i="47" s="1"/>
  <c r="Y369" i="52"/>
  <c r="X65" i="46"/>
  <c r="AD955" i="47" s="1"/>
  <c r="Z294" i="52"/>
  <c r="Y65" i="43"/>
  <c r="X373" i="52"/>
  <c r="W69" i="46"/>
  <c r="X249" i="52"/>
  <c r="W70" i="41"/>
  <c r="AC625" i="47" s="1"/>
  <c r="U155" i="46"/>
  <c r="U182" i="46" s="1"/>
  <c r="U199" i="46" s="1"/>
  <c r="AA980" i="47"/>
  <c r="X166" i="52"/>
  <c r="W62" i="38"/>
  <c r="AC416" i="47" s="1"/>
  <c r="W92" i="52"/>
  <c r="V63" i="35"/>
  <c r="AB216" i="47" s="1"/>
  <c r="X374" i="52"/>
  <c r="W70" i="46"/>
  <c r="X315" i="52"/>
  <c r="W61" i="44"/>
  <c r="X321" i="52"/>
  <c r="W67" i="44"/>
  <c r="AC823" i="47" s="1"/>
  <c r="X191" i="52"/>
  <c r="W62" i="39"/>
  <c r="AC483" i="47" s="1"/>
  <c r="X45" i="52"/>
  <c r="W66" i="20"/>
  <c r="W66" i="34"/>
  <c r="AC152" i="47" s="1"/>
  <c r="AB950" i="47"/>
  <c r="V94" i="46"/>
  <c r="V106" i="46"/>
  <c r="V105" i="46"/>
  <c r="V99" i="46"/>
  <c r="Y271" i="52"/>
  <c r="X67" i="42"/>
  <c r="AD689" i="47" s="1"/>
  <c r="AB417" i="47"/>
  <c r="AB484" i="47"/>
  <c r="V102" i="34"/>
  <c r="V156" i="34" s="1"/>
  <c r="V183" i="34" s="1"/>
  <c r="V110" i="38"/>
  <c r="AB449" i="47" s="1"/>
  <c r="V101" i="41"/>
  <c r="AB641" i="47" s="1"/>
  <c r="V100" i="41"/>
  <c r="AB640" i="47" s="1"/>
  <c r="W101" i="43"/>
  <c r="AC779" i="47" s="1"/>
  <c r="V108" i="34"/>
  <c r="AB179" i="47" s="1"/>
  <c r="W106" i="43"/>
  <c r="AC784" i="47" s="1"/>
  <c r="V102" i="38"/>
  <c r="V156" i="38" s="1"/>
  <c r="V183" i="38" s="1"/>
  <c r="W105" i="45"/>
  <c r="AC917" i="47" s="1"/>
  <c r="W102" i="45"/>
  <c r="W156" i="45" s="1"/>
  <c r="W183" i="45" s="1"/>
  <c r="V105" i="34"/>
  <c r="V159" i="34" s="1"/>
  <c r="V186" i="34" s="1"/>
  <c r="V203" i="34" s="1"/>
  <c r="V110" i="39"/>
  <c r="AB516" i="47" s="1"/>
  <c r="U102" i="35"/>
  <c r="AA240" i="47" s="1"/>
  <c r="Y289" i="52"/>
  <c r="Y60" i="43" s="1"/>
  <c r="Y297" i="52"/>
  <c r="X68" i="43"/>
  <c r="AD757" i="47" s="1"/>
  <c r="X172" i="52"/>
  <c r="W68" i="38"/>
  <c r="AC422" i="47" s="1"/>
  <c r="W97" i="52"/>
  <c r="V68" i="35"/>
  <c r="W121" i="52"/>
  <c r="V67" i="36"/>
  <c r="AB287" i="47" s="1"/>
  <c r="X320" i="52"/>
  <c r="W66" i="44"/>
  <c r="AC822" i="47" s="1"/>
  <c r="X199" i="52"/>
  <c r="W70" i="39"/>
  <c r="W95" i="52"/>
  <c r="V66" i="35"/>
  <c r="AB219" i="47" s="1"/>
  <c r="AA979" i="47"/>
  <c r="U154" i="46"/>
  <c r="U181" i="46" s="1"/>
  <c r="U198" i="46" s="1"/>
  <c r="AB957" i="47"/>
  <c r="V101" i="46"/>
  <c r="AB951" i="47"/>
  <c r="V95" i="46"/>
  <c r="AB952" i="47"/>
  <c r="V96" i="46"/>
  <c r="X42" i="52"/>
  <c r="W63" i="34"/>
  <c r="AC149" i="47" s="1"/>
  <c r="W63" i="20"/>
  <c r="AC82" i="47" s="1"/>
  <c r="X324" i="52"/>
  <c r="W70" i="44"/>
  <c r="AC826" i="47" s="1"/>
  <c r="V102" i="46"/>
  <c r="AB958" i="47"/>
  <c r="X197" i="52"/>
  <c r="W68" i="39"/>
  <c r="AC489" i="47" s="1"/>
  <c r="W104" i="45"/>
  <c r="AC916" i="47" s="1"/>
  <c r="V109" i="38"/>
  <c r="AB448" i="47" s="1"/>
  <c r="W98" i="43"/>
  <c r="AC776" i="47" s="1"/>
  <c r="V98" i="41"/>
  <c r="AB638" i="47" s="1"/>
  <c r="V103" i="34"/>
  <c r="AB174" i="47" s="1"/>
  <c r="V105" i="41"/>
  <c r="AB645" i="47" s="1"/>
  <c r="W94" i="43"/>
  <c r="AC772" i="47" s="1"/>
  <c r="V102" i="41"/>
  <c r="V156" i="41" s="1"/>
  <c r="V183" i="41" s="1"/>
  <c r="V105" i="39"/>
  <c r="AB511" i="47" s="1"/>
  <c r="U162" i="41"/>
  <c r="U189" i="41" s="1"/>
  <c r="U206" i="41" s="1"/>
  <c r="W94" i="45"/>
  <c r="AC906" i="47" s="1"/>
  <c r="V99" i="34"/>
  <c r="AB170" i="47" s="1"/>
  <c r="AB153" i="47"/>
  <c r="W100" i="43"/>
  <c r="AC778" i="47" s="1"/>
  <c r="T162" i="35"/>
  <c r="T189" i="35" s="1"/>
  <c r="T206" i="35" s="1"/>
  <c r="W99" i="45"/>
  <c r="W153" i="45" s="1"/>
  <c r="W180" i="45" s="1"/>
  <c r="V103" i="39"/>
  <c r="V157" i="39" s="1"/>
  <c r="V184" i="39" s="1"/>
  <c r="W202" i="52"/>
  <c r="V100" i="46"/>
  <c r="AB956" i="47"/>
  <c r="X40" i="52"/>
  <c r="W61" i="20"/>
  <c r="AC80" i="47" s="1"/>
  <c r="W61" i="34"/>
  <c r="AC147" i="47" s="1"/>
  <c r="X371" i="52"/>
  <c r="W67" i="46"/>
  <c r="X190" i="52"/>
  <c r="W61" i="39"/>
  <c r="X365" i="52"/>
  <c r="W61" i="46"/>
  <c r="X366" i="52"/>
  <c r="W62" i="46"/>
  <c r="X168" i="52"/>
  <c r="W64" i="38"/>
  <c r="AC418" i="47" s="1"/>
  <c r="X43" i="52"/>
  <c r="W64" i="34"/>
  <c r="W64" i="20"/>
  <c r="AC83" i="47" s="1"/>
  <c r="AA974" i="47"/>
  <c r="U149" i="46"/>
  <c r="U176" i="46" s="1"/>
  <c r="U194" i="46" s="1"/>
  <c r="W116" i="52"/>
  <c r="V62" i="36"/>
  <c r="AB282" i="47" s="1"/>
  <c r="X372" i="52"/>
  <c r="W68" i="46"/>
  <c r="W96" i="52"/>
  <c r="V67" i="35"/>
  <c r="AB220" i="47" s="1"/>
  <c r="Y274" i="52"/>
  <c r="X70" i="42"/>
  <c r="AD692" i="47" s="1"/>
  <c r="X193" i="52"/>
  <c r="W64" i="39"/>
  <c r="AC485" i="47" s="1"/>
  <c r="Y273" i="52"/>
  <c r="X69" i="42"/>
  <c r="AD691" i="47" s="1"/>
  <c r="U156" i="46"/>
  <c r="U183" i="46" s="1"/>
  <c r="AA981" i="47"/>
  <c r="Y342" i="52"/>
  <c r="X63" i="45"/>
  <c r="AD886" i="47" s="1"/>
  <c r="Y267" i="52"/>
  <c r="X63" i="42"/>
  <c r="AD685" i="47" s="1"/>
  <c r="V107" i="38"/>
  <c r="AB446" i="47" s="1"/>
  <c r="AB622" i="47"/>
  <c r="W95" i="43"/>
  <c r="W149" i="43" s="1"/>
  <c r="W176" i="43" s="1"/>
  <c r="W194" i="43" s="1"/>
  <c r="W95" i="42"/>
  <c r="W149" i="42" s="1"/>
  <c r="W176" i="42" s="1"/>
  <c r="W194" i="42" s="1"/>
  <c r="W97" i="42"/>
  <c r="AC708" i="47" s="1"/>
  <c r="AC755" i="47"/>
  <c r="W97" i="43"/>
  <c r="AC775" i="47" s="1"/>
  <c r="W98" i="45"/>
  <c r="W152" i="45" s="1"/>
  <c r="W179" i="45" s="1"/>
  <c r="X189" i="52"/>
  <c r="X60" i="39" s="1"/>
  <c r="Y264" i="52"/>
  <c r="Y60" i="42" s="1"/>
  <c r="X41" i="52"/>
  <c r="W62" i="34"/>
  <c r="AC148" i="47" s="1"/>
  <c r="W62" i="20"/>
  <c r="AC81" i="47" s="1"/>
  <c r="W90" i="52"/>
  <c r="V61" i="35"/>
  <c r="Y346" i="52"/>
  <c r="X67" i="45"/>
  <c r="AD890" i="47" s="1"/>
  <c r="Y298" i="52"/>
  <c r="X69" i="43"/>
  <c r="AD758" i="47" s="1"/>
  <c r="Y347" i="52"/>
  <c r="X68" i="45"/>
  <c r="X370" i="52"/>
  <c r="W66" i="46"/>
  <c r="X317" i="52"/>
  <c r="W63" i="44"/>
  <c r="AC819" i="47" s="1"/>
  <c r="AA973" i="47"/>
  <c r="U148" i="46"/>
  <c r="U175" i="46" s="1"/>
  <c r="Y345" i="52"/>
  <c r="X66" i="45"/>
  <c r="W91" i="52"/>
  <c r="V62" i="35"/>
  <c r="X198" i="52"/>
  <c r="W69" i="39"/>
  <c r="AC490" i="47" s="1"/>
  <c r="Y340" i="52"/>
  <c r="X61" i="45"/>
  <c r="AD884" i="47" s="1"/>
  <c r="V97" i="46"/>
  <c r="AB953" i="47"/>
  <c r="AA982" i="47"/>
  <c r="U157" i="46"/>
  <c r="U184" i="46" s="1"/>
  <c r="U201" i="46" s="1"/>
  <c r="W99" i="52"/>
  <c r="V70" i="35"/>
  <c r="AB223" i="47" s="1"/>
  <c r="X49" i="52"/>
  <c r="W70" i="20"/>
  <c r="AC89" i="47" s="1"/>
  <c r="W70" i="34"/>
  <c r="AC156" i="47" s="1"/>
  <c r="X243" i="52"/>
  <c r="W64" i="41"/>
  <c r="AC619" i="47" s="1"/>
  <c r="Z344" i="52"/>
  <c r="Y65" i="45"/>
  <c r="W96" i="42"/>
  <c r="W150" i="42" s="1"/>
  <c r="W177" i="42" s="1"/>
  <c r="W195" i="42" s="1"/>
  <c r="W252" i="52"/>
  <c r="Y265" i="52"/>
  <c r="X61" i="42"/>
  <c r="U160" i="46"/>
  <c r="U187" i="46" s="1"/>
  <c r="U204" i="46" s="1"/>
  <c r="AA985" i="47"/>
  <c r="W60" i="46"/>
  <c r="X364" i="52"/>
  <c r="W377" i="52"/>
  <c r="X367" i="52"/>
  <c r="W63" i="46"/>
  <c r="X240" i="52"/>
  <c r="W61" i="41"/>
  <c r="AC616" i="47" s="1"/>
  <c r="Y349" i="52"/>
  <c r="X70" i="45"/>
  <c r="X318" i="52"/>
  <c r="W64" i="44"/>
  <c r="AC820" i="47" s="1"/>
  <c r="Y341" i="52"/>
  <c r="X62" i="45"/>
  <c r="AD885" i="47" s="1"/>
  <c r="Y348" i="52"/>
  <c r="X69" i="45"/>
  <c r="AD892" i="47" s="1"/>
  <c r="AA975" i="47"/>
  <c r="U150" i="46"/>
  <c r="U177" i="46" s="1"/>
  <c r="U195" i="46" s="1"/>
  <c r="X196" i="52"/>
  <c r="W67" i="39"/>
  <c r="AC488" i="47" s="1"/>
  <c r="X245" i="52"/>
  <c r="W66" i="41"/>
  <c r="X322" i="52"/>
  <c r="W68" i="44"/>
  <c r="Y291" i="52"/>
  <c r="X62" i="43"/>
  <c r="AD751" i="47" s="1"/>
  <c r="X119" i="52"/>
  <c r="X114" i="52" s="1"/>
  <c r="X60" i="36" s="1"/>
  <c r="W65" i="36"/>
  <c r="AC285" i="47" s="1"/>
  <c r="Y293" i="52"/>
  <c r="X64" i="43"/>
  <c r="AD753" i="47" s="1"/>
  <c r="X171" i="52"/>
  <c r="W67" i="38"/>
  <c r="W98" i="52"/>
  <c r="V69" i="35"/>
  <c r="AB222" i="47" s="1"/>
  <c r="X248" i="52"/>
  <c r="W69" i="41"/>
  <c r="AC624" i="47" s="1"/>
  <c r="Y266" i="52"/>
  <c r="X62" i="42"/>
  <c r="AD684" i="47" s="1"/>
  <c r="T104" i="36"/>
  <c r="Y313" i="47"/>
  <c r="S153" i="36"/>
  <c r="S180" i="36" s="1"/>
  <c r="S198" i="36" s="1"/>
  <c r="T101" i="36"/>
  <c r="Z304" i="47"/>
  <c r="T153" i="36"/>
  <c r="T180" i="36" s="1"/>
  <c r="T198" i="36" s="1"/>
  <c r="T98" i="36"/>
  <c r="Z303" i="47" s="1"/>
  <c r="T109" i="36"/>
  <c r="T163" i="36" s="1"/>
  <c r="T190" i="36" s="1"/>
  <c r="T207" i="36" s="1"/>
  <c r="W117" i="52"/>
  <c r="W63" i="36" s="1"/>
  <c r="AB283" i="47"/>
  <c r="Y303" i="47"/>
  <c r="S152" i="36"/>
  <c r="S179" i="36" s="1"/>
  <c r="W124" i="52"/>
  <c r="W70" i="36" s="1"/>
  <c r="AB290" i="47"/>
  <c r="Y311" i="47"/>
  <c r="S160" i="36"/>
  <c r="S187" i="36" s="1"/>
  <c r="Y305" i="47"/>
  <c r="S154" i="36"/>
  <c r="S181" i="36" s="1"/>
  <c r="S199" i="36" s="1"/>
  <c r="W123" i="52"/>
  <c r="W69" i="36" s="1"/>
  <c r="AB289" i="47"/>
  <c r="W118" i="52"/>
  <c r="W64" i="36" s="1"/>
  <c r="AB284" i="47"/>
  <c r="Y312" i="47"/>
  <c r="S161" i="36"/>
  <c r="S188" i="36" s="1"/>
  <c r="S205" i="36" s="1"/>
  <c r="Y307" i="47"/>
  <c r="S156" i="36"/>
  <c r="S183" i="36" s="1"/>
  <c r="W120" i="52"/>
  <c r="W66" i="36" s="1"/>
  <c r="AB286" i="47"/>
  <c r="W115" i="52"/>
  <c r="W61" i="36" s="1"/>
  <c r="S163" i="36"/>
  <c r="S190" i="36" s="1"/>
  <c r="S207" i="36" s="1"/>
  <c r="Y314" i="47"/>
  <c r="Y306" i="47"/>
  <c r="S155" i="36"/>
  <c r="S182" i="36" s="1"/>
  <c r="V127" i="52"/>
  <c r="Y310" i="47"/>
  <c r="S159" i="36"/>
  <c r="S186" i="36" s="1"/>
  <c r="S203" i="36" s="1"/>
  <c r="Y315" i="47"/>
  <c r="S164" i="36"/>
  <c r="S191" i="36" s="1"/>
  <c r="T108" i="36"/>
  <c r="T110" i="36"/>
  <c r="T100" i="36"/>
  <c r="Z288" i="47"/>
  <c r="T107" i="36"/>
  <c r="T102" i="36"/>
  <c r="T105" i="36"/>
  <c r="T106" i="36"/>
  <c r="T103" i="36"/>
  <c r="S158" i="36"/>
  <c r="S185" i="36" s="1"/>
  <c r="S202" i="36" s="1"/>
  <c r="Y309" i="47"/>
  <c r="U101" i="36"/>
  <c r="AA281" i="47"/>
  <c r="Y64" i="52"/>
  <c r="X77" i="52"/>
  <c r="AF5" i="20"/>
  <c r="AF11" i="20" s="1"/>
  <c r="AF5" i="48"/>
  <c r="AF5" i="42"/>
  <c r="AF11" i="42" s="1"/>
  <c r="AF5" i="36"/>
  <c r="AF11" i="36" s="1"/>
  <c r="AF5" i="44"/>
  <c r="AF11" i="44" s="1"/>
  <c r="AF5" i="41"/>
  <c r="AF11" i="41" s="1"/>
  <c r="AF5" i="37"/>
  <c r="AF11" i="37" s="1"/>
  <c r="AF5" i="46"/>
  <c r="AF11" i="46" s="1"/>
  <c r="AF5" i="45"/>
  <c r="AF11" i="45" s="1"/>
  <c r="AF5" i="43"/>
  <c r="AF11" i="43" s="1"/>
  <c r="AF5" i="39"/>
  <c r="AF11" i="39" s="1"/>
  <c r="AF5" i="1"/>
  <c r="AF11" i="1" s="1"/>
  <c r="AF5" i="38"/>
  <c r="AF11" i="38" s="1"/>
  <c r="AF5" i="34"/>
  <c r="AF11" i="34" s="1"/>
  <c r="AF5" i="35"/>
  <c r="AF11" i="35" s="1"/>
  <c r="AF5" i="40"/>
  <c r="AF11" i="40" s="1"/>
  <c r="AD682" i="47"/>
  <c r="AC821" i="47"/>
  <c r="AB218" i="47"/>
  <c r="AC419" i="47"/>
  <c r="AB848" i="47"/>
  <c r="V161" i="44"/>
  <c r="V188" i="44" s="1"/>
  <c r="V205" i="44" s="1"/>
  <c r="AC79" i="36"/>
  <c r="AB84" i="36"/>
  <c r="AD167" i="39"/>
  <c r="AD194" i="39" s="1"/>
  <c r="AB103" i="47"/>
  <c r="V153" i="20"/>
  <c r="V180" i="20" s="1"/>
  <c r="V198" i="20" s="1"/>
  <c r="AD167" i="44"/>
  <c r="AD194" i="44" s="1"/>
  <c r="AC481" i="47"/>
  <c r="AK136" i="47"/>
  <c r="AE166" i="34"/>
  <c r="AK337" i="47"/>
  <c r="AE166" i="37"/>
  <c r="AK404" i="47"/>
  <c r="AE166" i="38"/>
  <c r="AA151" i="20"/>
  <c r="AG94" i="47"/>
  <c r="AD167" i="38"/>
  <c r="AD194" i="38" s="1"/>
  <c r="AA151" i="44"/>
  <c r="AG831" i="47"/>
  <c r="AC620" i="47"/>
  <c r="V160" i="20"/>
  <c r="V187" i="20" s="1"/>
  <c r="AB112" i="47"/>
  <c r="V162" i="20"/>
  <c r="V189" i="20" s="1"/>
  <c r="V206" i="20" s="1"/>
  <c r="AK203" i="47"/>
  <c r="AE166" i="35"/>
  <c r="AK471" i="47"/>
  <c r="AE166" i="39"/>
  <c r="AG13" i="19"/>
  <c r="AA151" i="40"/>
  <c r="AG563" i="47"/>
  <c r="AD163" i="42"/>
  <c r="AD190" i="42" s="1"/>
  <c r="AD749" i="47"/>
  <c r="AC79" i="20"/>
  <c r="AB84" i="20"/>
  <c r="AB84" i="44"/>
  <c r="AC79" i="44"/>
  <c r="AB213" i="47"/>
  <c r="AD163" i="43"/>
  <c r="AD190" i="43" s="1"/>
  <c r="AC146" i="47"/>
  <c r="AC80" i="45"/>
  <c r="AH898" i="47"/>
  <c r="AB147" i="45"/>
  <c r="AD888" i="47"/>
  <c r="AK538" i="47"/>
  <c r="AE166" i="40"/>
  <c r="AK69" i="47"/>
  <c r="AE166" i="20"/>
  <c r="AB84" i="40"/>
  <c r="AC79" i="40"/>
  <c r="AC280" i="47"/>
  <c r="AC615" i="47"/>
  <c r="AD167" i="37"/>
  <c r="AD194" i="37" s="1"/>
  <c r="AC151" i="47"/>
  <c r="AG161" i="47"/>
  <c r="AA151" i="34"/>
  <c r="AC79" i="41"/>
  <c r="AB84" i="41"/>
  <c r="AK672" i="47"/>
  <c r="AE162" i="42"/>
  <c r="AC486" i="47"/>
  <c r="AD167" i="41"/>
  <c r="AD194" i="41" s="1"/>
  <c r="AC414" i="47"/>
  <c r="AD167" i="35"/>
  <c r="AD194" i="35" s="1"/>
  <c r="AD167" i="20"/>
  <c r="AD194" i="20" s="1"/>
  <c r="AB84" i="34"/>
  <c r="AC79" i="34"/>
  <c r="AB447" i="47"/>
  <c r="AB84" i="39"/>
  <c r="AC79" i="39"/>
  <c r="AA151" i="37"/>
  <c r="AG362" i="47"/>
  <c r="AD163" i="46"/>
  <c r="AD190" i="46" s="1"/>
  <c r="AB178" i="47"/>
  <c r="V161" i="34"/>
  <c r="V188" i="34" s="1"/>
  <c r="V205" i="34" s="1"/>
  <c r="AA151" i="41"/>
  <c r="AG630" i="47"/>
  <c r="AK873" i="47"/>
  <c r="AE162" i="45"/>
  <c r="AK739" i="47"/>
  <c r="AE162" i="43"/>
  <c r="AD163" i="45"/>
  <c r="AD190" i="45" s="1"/>
  <c r="AC79" i="47"/>
  <c r="AG429" i="47"/>
  <c r="AA151" i="38"/>
  <c r="AD167" i="40"/>
  <c r="AD194" i="40" s="1"/>
  <c r="AC84" i="47"/>
  <c r="AG496" i="47"/>
  <c r="AA151" i="39"/>
  <c r="AC79" i="37"/>
  <c r="AB84" i="37"/>
  <c r="AE11" i="48"/>
  <c r="AD16" i="51"/>
  <c r="AD18" i="51" s="1"/>
  <c r="AK605" i="47"/>
  <c r="AE166" i="41"/>
  <c r="AD687" i="47"/>
  <c r="AD167" i="34"/>
  <c r="AD194" i="34" s="1"/>
  <c r="AH965" i="47"/>
  <c r="AB147" i="46"/>
  <c r="AC80" i="46"/>
  <c r="AB84" i="38"/>
  <c r="AC79" i="38"/>
  <c r="AD167" i="36"/>
  <c r="AD194" i="36" s="1"/>
  <c r="AB84" i="35"/>
  <c r="AC79" i="35"/>
  <c r="AC80" i="42"/>
  <c r="AB147" i="42"/>
  <c r="AH697" i="47"/>
  <c r="AC99" i="48"/>
  <c r="AA32" i="51"/>
  <c r="AD163" i="1"/>
  <c r="AD190" i="1" s="1"/>
  <c r="Z35" i="51"/>
  <c r="AK940" i="47"/>
  <c r="AE162" i="46"/>
  <c r="AK270" i="47"/>
  <c r="AE166" i="36"/>
  <c r="AB114" i="47"/>
  <c r="V164" i="20"/>
  <c r="V191" i="20" s="1"/>
  <c r="AA151" i="36"/>
  <c r="AG295" i="47"/>
  <c r="AB147" i="1"/>
  <c r="AH27" i="47"/>
  <c r="AC80" i="1"/>
  <c r="AG228" i="47"/>
  <c r="AA151" i="35"/>
  <c r="AD754" i="47"/>
  <c r="AD883" i="47"/>
  <c r="AC80" i="43"/>
  <c r="AB147" i="43"/>
  <c r="AH764" i="47"/>
  <c r="AA30" i="51"/>
  <c r="AC104" i="48"/>
  <c r="AK2" i="47"/>
  <c r="AE162" i="1"/>
  <c r="AK806" i="47"/>
  <c r="AE166" i="44"/>
  <c r="AC716" i="47" l="1"/>
  <c r="AB505" i="47"/>
  <c r="AB106" i="47"/>
  <c r="V154" i="44"/>
  <c r="V181" i="44" s="1"/>
  <c r="V199" i="44" s="1"/>
  <c r="V160" i="39"/>
  <c r="V187" i="39" s="1"/>
  <c r="AB851" i="47"/>
  <c r="V157" i="44"/>
  <c r="V184" i="44" s="1"/>
  <c r="AB508" i="47"/>
  <c r="AB180" i="47"/>
  <c r="V160" i="44"/>
  <c r="V187" i="44" s="1"/>
  <c r="AB506" i="47"/>
  <c r="AB515" i="47"/>
  <c r="AC714" i="47"/>
  <c r="U160" i="35"/>
  <c r="U187" i="35" s="1"/>
  <c r="V163" i="20"/>
  <c r="V190" i="20" s="1"/>
  <c r="V207" i="20" s="1"/>
  <c r="V163" i="41"/>
  <c r="V190" i="41" s="1"/>
  <c r="V207" i="41" s="1"/>
  <c r="AB441" i="47"/>
  <c r="V102" i="52"/>
  <c r="V152" i="20"/>
  <c r="V179" i="20" s="1"/>
  <c r="AC717" i="47"/>
  <c r="V158" i="39"/>
  <c r="V185" i="39" s="1"/>
  <c r="V202" i="39" s="1"/>
  <c r="V154" i="38"/>
  <c r="V181" i="38" s="1"/>
  <c r="V199" i="38" s="1"/>
  <c r="W151" i="42"/>
  <c r="W178" i="42" s="1"/>
  <c r="AC918" i="47"/>
  <c r="AC709" i="47"/>
  <c r="W89" i="52"/>
  <c r="W60" i="35" s="1"/>
  <c r="AC213" i="47" s="1"/>
  <c r="W148" i="45"/>
  <c r="W175" i="45" s="1"/>
  <c r="V157" i="20"/>
  <c r="V184" i="20" s="1"/>
  <c r="U161" i="35"/>
  <c r="U188" i="35" s="1"/>
  <c r="U205" i="35" s="1"/>
  <c r="Y219" i="52"/>
  <c r="X65" i="40"/>
  <c r="AD553" i="47" s="1"/>
  <c r="X221" i="52"/>
  <c r="W67" i="40"/>
  <c r="AC555" i="47" s="1"/>
  <c r="V161" i="20"/>
  <c r="V188" i="20" s="1"/>
  <c r="V205" i="20" s="1"/>
  <c r="W153" i="42"/>
  <c r="W180" i="42" s="1"/>
  <c r="W159" i="43"/>
  <c r="W186" i="43" s="1"/>
  <c r="W203" i="43" s="1"/>
  <c r="AB104" i="47"/>
  <c r="W154" i="42"/>
  <c r="W181" i="42" s="1"/>
  <c r="W198" i="42" s="1"/>
  <c r="V157" i="41"/>
  <c r="V184" i="41" s="1"/>
  <c r="W61" i="40"/>
  <c r="AC549" i="47" s="1"/>
  <c r="X215" i="52"/>
  <c r="X216" i="52"/>
  <c r="W62" i="40"/>
  <c r="AC550" i="47" s="1"/>
  <c r="W151" i="45"/>
  <c r="W178" i="45" s="1"/>
  <c r="X218" i="52"/>
  <c r="W64" i="40"/>
  <c r="AC552" i="47" s="1"/>
  <c r="X217" i="52"/>
  <c r="W63" i="40"/>
  <c r="AC551" i="47" s="1"/>
  <c r="W159" i="45"/>
  <c r="W186" i="45" s="1"/>
  <c r="W203" i="45" s="1"/>
  <c r="V158" i="38"/>
  <c r="V185" i="38" s="1"/>
  <c r="V202" i="38" s="1"/>
  <c r="X222" i="52"/>
  <c r="W68" i="40"/>
  <c r="AC556" i="47" s="1"/>
  <c r="W70" i="40"/>
  <c r="AC558" i="47" s="1"/>
  <c r="X224" i="52"/>
  <c r="X223" i="52"/>
  <c r="W69" i="40"/>
  <c r="AC557" i="47" s="1"/>
  <c r="X220" i="52"/>
  <c r="W66" i="40"/>
  <c r="AC554" i="47" s="1"/>
  <c r="V162" i="44"/>
  <c r="V189" i="44" s="1"/>
  <c r="V206" i="44" s="1"/>
  <c r="U154" i="35"/>
  <c r="U181" i="35" s="1"/>
  <c r="U199" i="35" s="1"/>
  <c r="AA582" i="47"/>
  <c r="U163" i="40"/>
  <c r="U190" i="40" s="1"/>
  <c r="U207" i="40" s="1"/>
  <c r="AA576" i="47"/>
  <c r="U157" i="40"/>
  <c r="U184" i="40" s="1"/>
  <c r="U152" i="35"/>
  <c r="U179" i="35" s="1"/>
  <c r="AB642" i="47"/>
  <c r="AA581" i="47"/>
  <c r="U162" i="40"/>
  <c r="U189" i="40" s="1"/>
  <c r="U206" i="40" s="1"/>
  <c r="AA577" i="47"/>
  <c r="U158" i="40"/>
  <c r="U185" i="40" s="1"/>
  <c r="U202" i="40" s="1"/>
  <c r="U163" i="35"/>
  <c r="U190" i="35" s="1"/>
  <c r="U207" i="35" s="1"/>
  <c r="AA578" i="47"/>
  <c r="U159" i="40"/>
  <c r="U186" i="40" s="1"/>
  <c r="U203" i="40" s="1"/>
  <c r="AA574" i="47"/>
  <c r="U155" i="40"/>
  <c r="U182" i="40" s="1"/>
  <c r="AA573" i="47"/>
  <c r="U154" i="40"/>
  <c r="U181" i="40" s="1"/>
  <c r="U199" i="40" s="1"/>
  <c r="U152" i="40"/>
  <c r="U179" i="40" s="1"/>
  <c r="AA571" i="47"/>
  <c r="W327" i="52"/>
  <c r="W149" i="45"/>
  <c r="W176" i="45" s="1"/>
  <c r="W194" i="45" s="1"/>
  <c r="U155" i="35"/>
  <c r="U182" i="35" s="1"/>
  <c r="W158" i="42"/>
  <c r="W185" i="42" s="1"/>
  <c r="W202" i="42" s="1"/>
  <c r="AA579" i="47"/>
  <c r="U160" i="40"/>
  <c r="U187" i="40" s="1"/>
  <c r="AA575" i="47"/>
  <c r="U156" i="40"/>
  <c r="U183" i="40" s="1"/>
  <c r="W60" i="40"/>
  <c r="X214" i="52"/>
  <c r="W227" i="52"/>
  <c r="AA583" i="47"/>
  <c r="U164" i="40"/>
  <c r="U191" i="40" s="1"/>
  <c r="U208" i="40" s="1"/>
  <c r="U161" i="40"/>
  <c r="U188" i="40" s="1"/>
  <c r="U205" i="40" s="1"/>
  <c r="AA580" i="47"/>
  <c r="AA572" i="47"/>
  <c r="U153" i="40"/>
  <c r="U180" i="40" s="1"/>
  <c r="U198" i="40" s="1"/>
  <c r="V105" i="40"/>
  <c r="AB548" i="47"/>
  <c r="V101" i="40"/>
  <c r="V109" i="40"/>
  <c r="V104" i="40"/>
  <c r="V98" i="40"/>
  <c r="V100" i="40"/>
  <c r="V106" i="40"/>
  <c r="V99" i="40"/>
  <c r="V110" i="40"/>
  <c r="V107" i="40"/>
  <c r="V102" i="40"/>
  <c r="V108" i="40"/>
  <c r="V103" i="40"/>
  <c r="V160" i="41"/>
  <c r="V187" i="41" s="1"/>
  <c r="Y239" i="52"/>
  <c r="Y60" i="41" s="1"/>
  <c r="AC773" i="47"/>
  <c r="W152" i="43"/>
  <c r="W179" i="43" s="1"/>
  <c r="X314" i="52"/>
  <c r="X60" i="44" s="1"/>
  <c r="AD816" i="47" s="1"/>
  <c r="AB176" i="47"/>
  <c r="AB647" i="47"/>
  <c r="AC706" i="47"/>
  <c r="W106" i="34"/>
  <c r="AC177" i="47" s="1"/>
  <c r="W160" i="43"/>
  <c r="W187" i="43" s="1"/>
  <c r="W204" i="43" s="1"/>
  <c r="W158" i="45"/>
  <c r="W185" i="45" s="1"/>
  <c r="W202" i="45" s="1"/>
  <c r="V162" i="34"/>
  <c r="V189" i="34" s="1"/>
  <c r="V206" i="34" s="1"/>
  <c r="W155" i="43"/>
  <c r="W182" i="43" s="1"/>
  <c r="W199" i="43" s="1"/>
  <c r="V155" i="34"/>
  <c r="V182" i="34" s="1"/>
  <c r="V157" i="38"/>
  <c r="V184" i="38" s="1"/>
  <c r="U156" i="35"/>
  <c r="U183" i="35" s="1"/>
  <c r="W157" i="45"/>
  <c r="W184" i="45" s="1"/>
  <c r="W201" i="45" s="1"/>
  <c r="AC911" i="47"/>
  <c r="V163" i="38"/>
  <c r="V190" i="38" s="1"/>
  <c r="V207" i="38" s="1"/>
  <c r="AB509" i="47"/>
  <c r="V159" i="41"/>
  <c r="V186" i="41" s="1"/>
  <c r="V203" i="41" s="1"/>
  <c r="W158" i="43"/>
  <c r="W185" i="43" s="1"/>
  <c r="W202" i="43" s="1"/>
  <c r="AB639" i="47"/>
  <c r="V153" i="38"/>
  <c r="V180" i="38" s="1"/>
  <c r="V198" i="38" s="1"/>
  <c r="W154" i="43"/>
  <c r="W181" i="43" s="1"/>
  <c r="W198" i="43" s="1"/>
  <c r="AB108" i="47"/>
  <c r="V153" i="44"/>
  <c r="V180" i="44" s="1"/>
  <c r="V198" i="44" s="1"/>
  <c r="AC774" i="47"/>
  <c r="V152" i="38"/>
  <c r="V179" i="38" s="1"/>
  <c r="W104" i="41"/>
  <c r="W158" i="41" s="1"/>
  <c r="W185" i="41" s="1"/>
  <c r="W202" i="41" s="1"/>
  <c r="V154" i="34"/>
  <c r="V181" i="34" s="1"/>
  <c r="V199" i="34" s="1"/>
  <c r="AC910" i="47"/>
  <c r="V156" i="44"/>
  <c r="V183" i="44" s="1"/>
  <c r="V162" i="39"/>
  <c r="V189" i="39" s="1"/>
  <c r="V206" i="39" s="1"/>
  <c r="U157" i="35"/>
  <c r="U184" i="35" s="1"/>
  <c r="V155" i="41"/>
  <c r="V182" i="41" s="1"/>
  <c r="W148" i="42"/>
  <c r="W175" i="42" s="1"/>
  <c r="V161" i="38"/>
  <c r="V188" i="38" s="1"/>
  <c r="V205" i="38" s="1"/>
  <c r="V160" i="34"/>
  <c r="V187" i="34" s="1"/>
  <c r="V155" i="20"/>
  <c r="V182" i="20" s="1"/>
  <c r="V155" i="44"/>
  <c r="V182" i="44" s="1"/>
  <c r="V158" i="34"/>
  <c r="V185" i="34" s="1"/>
  <c r="V202" i="34" s="1"/>
  <c r="V159" i="20"/>
  <c r="V186" i="20" s="1"/>
  <c r="V203" i="20" s="1"/>
  <c r="V152" i="44"/>
  <c r="V179" i="44" s="1"/>
  <c r="V164" i="39"/>
  <c r="V191" i="39" s="1"/>
  <c r="X100" i="45"/>
  <c r="AD912" i="47" s="1"/>
  <c r="W105" i="34"/>
  <c r="W159" i="34" s="1"/>
  <c r="W186" i="34" s="1"/>
  <c r="W203" i="34" s="1"/>
  <c r="W110" i="39"/>
  <c r="W164" i="39" s="1"/>
  <c r="W191" i="39" s="1"/>
  <c r="W103" i="20"/>
  <c r="AC107" i="47" s="1"/>
  <c r="W108" i="34"/>
  <c r="AC179" i="47" s="1"/>
  <c r="W156" i="42"/>
  <c r="W183" i="42" s="1"/>
  <c r="V159" i="44"/>
  <c r="V186" i="44" s="1"/>
  <c r="V203" i="44" s="1"/>
  <c r="V155" i="38"/>
  <c r="V182" i="38" s="1"/>
  <c r="V158" i="41"/>
  <c r="V185" i="41" s="1"/>
  <c r="V202" i="41" s="1"/>
  <c r="V164" i="34"/>
  <c r="V191" i="34" s="1"/>
  <c r="V159" i="39"/>
  <c r="V186" i="39" s="1"/>
  <c r="V203" i="39" s="1"/>
  <c r="U159" i="35"/>
  <c r="U186" i="35" s="1"/>
  <c r="U203" i="35" s="1"/>
  <c r="V164" i="41"/>
  <c r="V191" i="41" s="1"/>
  <c r="V208" i="41" s="1"/>
  <c r="U153" i="35"/>
  <c r="U180" i="35" s="1"/>
  <c r="U198" i="35" s="1"/>
  <c r="V163" i="44"/>
  <c r="V190" i="44" s="1"/>
  <c r="V207" i="44" s="1"/>
  <c r="AC707" i="47"/>
  <c r="W155" i="42"/>
  <c r="W182" i="42" s="1"/>
  <c r="W199" i="42" s="1"/>
  <c r="U162" i="35"/>
  <c r="U189" i="35" s="1"/>
  <c r="U206" i="35" s="1"/>
  <c r="V99" i="35"/>
  <c r="V153" i="35" s="1"/>
  <c r="V180" i="35" s="1"/>
  <c r="V198" i="35" s="1"/>
  <c r="V157" i="34"/>
  <c r="V184" i="34" s="1"/>
  <c r="W99" i="34"/>
  <c r="AC170" i="47" s="1"/>
  <c r="U158" i="35"/>
  <c r="U185" i="35" s="1"/>
  <c r="U202" i="35" s="1"/>
  <c r="V158" i="44"/>
  <c r="V185" i="44" s="1"/>
  <c r="V202" i="44" s="1"/>
  <c r="V152" i="39"/>
  <c r="V179" i="39" s="1"/>
  <c r="Y302" i="52"/>
  <c r="W101" i="39"/>
  <c r="W155" i="39" s="1"/>
  <c r="W182" i="39" s="1"/>
  <c r="X99" i="45"/>
  <c r="AD911" i="47" s="1"/>
  <c r="X102" i="45"/>
  <c r="AD914" i="47" s="1"/>
  <c r="W103" i="39"/>
  <c r="W157" i="39" s="1"/>
  <c r="W184" i="39" s="1"/>
  <c r="W108" i="39"/>
  <c r="AC514" i="47" s="1"/>
  <c r="X100" i="42"/>
  <c r="AD711" i="47" s="1"/>
  <c r="AC781" i="47"/>
  <c r="U164" i="35"/>
  <c r="U191" i="35" s="1"/>
  <c r="W156" i="43"/>
  <c r="W183" i="43" s="1"/>
  <c r="V159" i="38"/>
  <c r="V186" i="38" s="1"/>
  <c r="V203" i="38" s="1"/>
  <c r="W103" i="34"/>
  <c r="AC174" i="47" s="1"/>
  <c r="V155" i="39"/>
  <c r="V182" i="39" s="1"/>
  <c r="X105" i="42"/>
  <c r="AD716" i="47" s="1"/>
  <c r="W107" i="44"/>
  <c r="W161" i="44" s="1"/>
  <c r="W188" i="44" s="1"/>
  <c r="W205" i="44" s="1"/>
  <c r="V152" i="41"/>
  <c r="V179" i="41" s="1"/>
  <c r="W104" i="20"/>
  <c r="AC108" i="47" s="1"/>
  <c r="X103" i="42"/>
  <c r="AD714" i="47" s="1"/>
  <c r="V107" i="35"/>
  <c r="AB245" i="47" s="1"/>
  <c r="W100" i="34"/>
  <c r="AC171" i="47" s="1"/>
  <c r="AC482" i="47"/>
  <c r="W104" i="39"/>
  <c r="AC510" i="47" s="1"/>
  <c r="AC914" i="47"/>
  <c r="AC491" i="47"/>
  <c r="W105" i="44"/>
  <c r="AC846" i="47" s="1"/>
  <c r="W110" i="34"/>
  <c r="AC181" i="47" s="1"/>
  <c r="X106" i="43"/>
  <c r="AD784" i="47" s="1"/>
  <c r="AD683" i="47"/>
  <c r="W98" i="39"/>
  <c r="AC504" i="47" s="1"/>
  <c r="X99" i="42"/>
  <c r="AD710" i="47" s="1"/>
  <c r="X252" i="52"/>
  <c r="X106" i="45"/>
  <c r="AD918" i="47" s="1"/>
  <c r="AC484" i="47"/>
  <c r="W101" i="34"/>
  <c r="AC172" i="47" s="1"/>
  <c r="W99" i="39"/>
  <c r="AC505" i="47" s="1"/>
  <c r="W153" i="43"/>
  <c r="W180" i="43" s="1"/>
  <c r="W150" i="45"/>
  <c r="W177" i="45" s="1"/>
  <c r="W195" i="45" s="1"/>
  <c r="W105" i="41"/>
  <c r="AC645" i="47" s="1"/>
  <c r="W155" i="45"/>
  <c r="W182" i="45" s="1"/>
  <c r="W199" i="45" s="1"/>
  <c r="W109" i="34"/>
  <c r="W163" i="34" s="1"/>
  <c r="W190" i="34" s="1"/>
  <c r="W207" i="34" s="1"/>
  <c r="W107" i="38"/>
  <c r="AC446" i="47" s="1"/>
  <c r="Y352" i="52"/>
  <c r="W105" i="39"/>
  <c r="AC511" i="47" s="1"/>
  <c r="AD889" i="47"/>
  <c r="V164" i="38"/>
  <c r="V191" i="38" s="1"/>
  <c r="W107" i="39"/>
  <c r="AC513" i="47" s="1"/>
  <c r="W151" i="43"/>
  <c r="W178" i="43" s="1"/>
  <c r="W100" i="39"/>
  <c r="AC506" i="47" s="1"/>
  <c r="AC150" i="47"/>
  <c r="AC86" i="47"/>
  <c r="AD891" i="47"/>
  <c r="W101" i="44"/>
  <c r="W155" i="44" s="1"/>
  <c r="W182" i="44" s="1"/>
  <c r="W104" i="34"/>
  <c r="W158" i="34" s="1"/>
  <c r="W185" i="34" s="1"/>
  <c r="W202" i="34" s="1"/>
  <c r="W102" i="38"/>
  <c r="W156" i="38" s="1"/>
  <c r="W183" i="38" s="1"/>
  <c r="W107" i="41"/>
  <c r="AC647" i="47" s="1"/>
  <c r="W102" i="39"/>
  <c r="AC508" i="47" s="1"/>
  <c r="X99" i="43"/>
  <c r="AD777" i="47" s="1"/>
  <c r="V153" i="34"/>
  <c r="V180" i="34" s="1"/>
  <c r="V198" i="34" s="1"/>
  <c r="W110" i="44"/>
  <c r="AC851" i="47" s="1"/>
  <c r="AD688" i="47"/>
  <c r="W106" i="39"/>
  <c r="W160" i="39" s="1"/>
  <c r="W187" i="39" s="1"/>
  <c r="AC621" i="47"/>
  <c r="W98" i="34"/>
  <c r="W152" i="34" s="1"/>
  <c r="W179" i="34" s="1"/>
  <c r="W102" i="34"/>
  <c r="AC173" i="47" s="1"/>
  <c r="X177" i="52"/>
  <c r="V161" i="39"/>
  <c r="V188" i="39" s="1"/>
  <c r="V205" i="39" s="1"/>
  <c r="V162" i="41"/>
  <c r="V189" i="41" s="1"/>
  <c r="V206" i="41" s="1"/>
  <c r="W107" i="34"/>
  <c r="AC178" i="47" s="1"/>
  <c r="W154" i="45"/>
  <c r="W181" i="45" s="1"/>
  <c r="W198" i="45" s="1"/>
  <c r="AB173" i="47"/>
  <c r="W106" i="38"/>
  <c r="AC445" i="47" s="1"/>
  <c r="W106" i="44"/>
  <c r="AC847" i="47" s="1"/>
  <c r="X96" i="45"/>
  <c r="AD908" i="47" s="1"/>
  <c r="V100" i="35"/>
  <c r="AB238" i="47" s="1"/>
  <c r="V105" i="35"/>
  <c r="AB243" i="47" s="1"/>
  <c r="V106" i="35"/>
  <c r="AB244" i="47" s="1"/>
  <c r="W108" i="20"/>
  <c r="AC112" i="47" s="1"/>
  <c r="W109" i="44"/>
  <c r="W163" i="44" s="1"/>
  <c r="W190" i="44" s="1"/>
  <c r="W207" i="44" s="1"/>
  <c r="X105" i="43"/>
  <c r="AD783" i="47" s="1"/>
  <c r="W106" i="41"/>
  <c r="AC646" i="47" s="1"/>
  <c r="X94" i="42"/>
  <c r="X148" i="42" s="1"/>
  <c r="X175" i="42" s="1"/>
  <c r="W98" i="41"/>
  <c r="AC638" i="47" s="1"/>
  <c r="X102" i="43"/>
  <c r="X156" i="43" s="1"/>
  <c r="X183" i="43" s="1"/>
  <c r="X101" i="42"/>
  <c r="X155" i="42" s="1"/>
  <c r="X182" i="42" s="1"/>
  <c r="X199" i="42" s="1"/>
  <c r="W101" i="41"/>
  <c r="AC641" i="47" s="1"/>
  <c r="X102" i="42"/>
  <c r="X156" i="42" s="1"/>
  <c r="X183" i="42" s="1"/>
  <c r="W99" i="46"/>
  <c r="W94" i="46"/>
  <c r="W105" i="46"/>
  <c r="W106" i="46"/>
  <c r="AC950" i="47"/>
  <c r="Y40" i="52"/>
  <c r="X61" i="20"/>
  <c r="AD80" i="47" s="1"/>
  <c r="X61" i="34"/>
  <c r="AD147" i="47" s="1"/>
  <c r="V150" i="46"/>
  <c r="V177" i="46" s="1"/>
  <c r="V195" i="46" s="1"/>
  <c r="AB975" i="47"/>
  <c r="AA269" i="52"/>
  <c r="Z65" i="42"/>
  <c r="Z343" i="52"/>
  <c r="Y64" i="45"/>
  <c r="AE887" i="47" s="1"/>
  <c r="Y170" i="52"/>
  <c r="X66" i="38"/>
  <c r="AD420" i="47" s="1"/>
  <c r="X105" i="45"/>
  <c r="AD917" i="47" s="1"/>
  <c r="X98" i="43"/>
  <c r="X152" i="43" s="1"/>
  <c r="X179" i="43" s="1"/>
  <c r="AC85" i="47"/>
  <c r="W109" i="20"/>
  <c r="AC113" i="47" s="1"/>
  <c r="W99" i="41"/>
  <c r="AC639" i="47" s="1"/>
  <c r="X101" i="45"/>
  <c r="AD913" i="47" s="1"/>
  <c r="W101" i="20"/>
  <c r="AC105" i="47" s="1"/>
  <c r="W98" i="38"/>
  <c r="AC437" i="47" s="1"/>
  <c r="AB215" i="47"/>
  <c r="W100" i="41"/>
  <c r="W154" i="41" s="1"/>
  <c r="W181" i="41" s="1"/>
  <c r="W199" i="41" s="1"/>
  <c r="AC623" i="47"/>
  <c r="X98" i="45"/>
  <c r="AD910" i="47" s="1"/>
  <c r="X94" i="43"/>
  <c r="X148" i="43" s="1"/>
  <c r="X175" i="43" s="1"/>
  <c r="W108" i="41"/>
  <c r="AC648" i="47" s="1"/>
  <c r="W103" i="41"/>
  <c r="W157" i="41" s="1"/>
  <c r="W184" i="41" s="1"/>
  <c r="AB214" i="47"/>
  <c r="W109" i="39"/>
  <c r="AC515" i="47" s="1"/>
  <c r="AD690" i="47"/>
  <c r="Z289" i="52"/>
  <c r="Z60" i="43" s="1"/>
  <c r="Y171" i="52"/>
  <c r="X67" i="38"/>
  <c r="Y322" i="52"/>
  <c r="X68" i="44"/>
  <c r="Z349" i="52"/>
  <c r="Y70" i="45"/>
  <c r="AE893" i="47" s="1"/>
  <c r="X91" i="52"/>
  <c r="W62" i="35"/>
  <c r="AC215" i="47" s="1"/>
  <c r="Y370" i="52"/>
  <c r="X66" i="46"/>
  <c r="X90" i="52"/>
  <c r="W61" i="35"/>
  <c r="Y365" i="52"/>
  <c r="X61" i="46"/>
  <c r="X95" i="52"/>
  <c r="W66" i="35"/>
  <c r="AC219" i="47" s="1"/>
  <c r="X97" i="52"/>
  <c r="W68" i="35"/>
  <c r="AC221" i="47" s="1"/>
  <c r="V159" i="46"/>
  <c r="V186" i="46" s="1"/>
  <c r="V203" i="46" s="1"/>
  <c r="AB984" i="47"/>
  <c r="Y45" i="52"/>
  <c r="X66" i="20"/>
  <c r="AD85" i="47" s="1"/>
  <c r="X66" i="34"/>
  <c r="AD152" i="47" s="1"/>
  <c r="Y315" i="52"/>
  <c r="X61" i="44"/>
  <c r="AD817" i="47" s="1"/>
  <c r="Z369" i="52"/>
  <c r="Y65" i="46"/>
  <c r="AE955" i="47" s="1"/>
  <c r="Y48" i="52"/>
  <c r="X69" i="20"/>
  <c r="AD88" i="47" s="1"/>
  <c r="X69" i="34"/>
  <c r="AD155" i="47" s="1"/>
  <c r="Z319" i="52"/>
  <c r="Y65" i="44"/>
  <c r="Z299" i="52"/>
  <c r="Y70" i="43"/>
  <c r="Y247" i="52"/>
  <c r="X68" i="41"/>
  <c r="AD623" i="47" s="1"/>
  <c r="Z272" i="52"/>
  <c r="Y68" i="42"/>
  <c r="AE690" i="47" s="1"/>
  <c r="Y242" i="52"/>
  <c r="X63" i="41"/>
  <c r="AA344" i="52"/>
  <c r="Z65" i="45"/>
  <c r="AC956" i="47"/>
  <c r="W100" i="46"/>
  <c r="Z274" i="52"/>
  <c r="Y70" i="42"/>
  <c r="AE692" i="47" s="1"/>
  <c r="W95" i="46"/>
  <c r="AC951" i="47"/>
  <c r="Y197" i="52"/>
  <c r="X68" i="39"/>
  <c r="AB978" i="47"/>
  <c r="V153" i="46"/>
  <c r="V180" i="46" s="1"/>
  <c r="AB221" i="47"/>
  <c r="W148" i="43"/>
  <c r="W175" i="43" s="1"/>
  <c r="X95" i="45"/>
  <c r="AD907" i="47" s="1"/>
  <c r="W104" i="44"/>
  <c r="W158" i="44" s="1"/>
  <c r="W185" i="44" s="1"/>
  <c r="W202" i="44" s="1"/>
  <c r="W98" i="44"/>
  <c r="AC839" i="47" s="1"/>
  <c r="W102" i="41"/>
  <c r="AC642" i="47" s="1"/>
  <c r="X97" i="45"/>
  <c r="AD909" i="47" s="1"/>
  <c r="W110" i="20"/>
  <c r="AC114" i="47" s="1"/>
  <c r="X104" i="45"/>
  <c r="AD916" i="47" s="1"/>
  <c r="W109" i="41"/>
  <c r="W163" i="41" s="1"/>
  <c r="W190" i="41" s="1"/>
  <c r="W207" i="41" s="1"/>
  <c r="X97" i="43"/>
  <c r="AD775" i="47" s="1"/>
  <c r="X104" i="43"/>
  <c r="AD782" i="47" s="1"/>
  <c r="V103" i="35"/>
  <c r="V157" i="35" s="1"/>
  <c r="V184" i="35" s="1"/>
  <c r="X202" i="52"/>
  <c r="Y243" i="52"/>
  <c r="X64" i="41"/>
  <c r="AD619" i="47" s="1"/>
  <c r="Z267" i="52"/>
  <c r="Y63" i="42"/>
  <c r="AE685" i="47" s="1"/>
  <c r="X96" i="52"/>
  <c r="W67" i="35"/>
  <c r="AB981" i="47"/>
  <c r="V156" i="46"/>
  <c r="V183" i="46" s="1"/>
  <c r="AB974" i="47"/>
  <c r="V149" i="46"/>
  <c r="V176" i="46" s="1"/>
  <c r="V194" i="46" s="1"/>
  <c r="AB985" i="47"/>
  <c r="V160" i="46"/>
  <c r="V187" i="46" s="1"/>
  <c r="V204" i="46" s="1"/>
  <c r="AC960" i="47"/>
  <c r="W104" i="46"/>
  <c r="Z295" i="52"/>
  <c r="Y66" i="43"/>
  <c r="AE755" i="47" s="1"/>
  <c r="AC954" i="47"/>
  <c r="W98" i="46"/>
  <c r="W99" i="38"/>
  <c r="AC438" i="47" s="1"/>
  <c r="W106" i="20"/>
  <c r="AC110" i="47" s="1"/>
  <c r="W99" i="44"/>
  <c r="AC840" i="47" s="1"/>
  <c r="AC824" i="47"/>
  <c r="W110" i="41"/>
  <c r="AC650" i="47" s="1"/>
  <c r="V110" i="35"/>
  <c r="V164" i="35" s="1"/>
  <c r="V191" i="35" s="1"/>
  <c r="X96" i="43"/>
  <c r="AD774" i="47" s="1"/>
  <c r="V108" i="35"/>
  <c r="AB246" i="47" s="1"/>
  <c r="V101" i="35"/>
  <c r="AB239" i="47" s="1"/>
  <c r="AD759" i="47"/>
  <c r="Y189" i="52"/>
  <c r="Y60" i="39" s="1"/>
  <c r="Z339" i="52"/>
  <c r="Z60" i="45" s="1"/>
  <c r="Z266" i="52"/>
  <c r="Y62" i="42"/>
  <c r="AE684" i="47" s="1"/>
  <c r="Z293" i="52"/>
  <c r="Y64" i="43"/>
  <c r="AE753" i="47" s="1"/>
  <c r="Y245" i="52"/>
  <c r="X66" i="41"/>
  <c r="Z348" i="52"/>
  <c r="Y69" i="45"/>
  <c r="AE892" i="47" s="1"/>
  <c r="Y240" i="52"/>
  <c r="X61" i="41"/>
  <c r="AD616" i="47" s="1"/>
  <c r="AB976" i="47"/>
  <c r="V151" i="46"/>
  <c r="V178" i="46" s="1"/>
  <c r="Z345" i="52"/>
  <c r="Y66" i="45"/>
  <c r="Z347" i="52"/>
  <c r="Y68" i="45"/>
  <c r="AE891" i="47" s="1"/>
  <c r="AC958" i="47"/>
  <c r="W102" i="46"/>
  <c r="Y43" i="52"/>
  <c r="X64" i="20"/>
  <c r="AD83" i="47" s="1"/>
  <c r="X64" i="34"/>
  <c r="AD150" i="47" s="1"/>
  <c r="Y190" i="52"/>
  <c r="X61" i="39"/>
  <c r="AD482" i="47" s="1"/>
  <c r="Y199" i="52"/>
  <c r="X70" i="39"/>
  <c r="AD491" i="47" s="1"/>
  <c r="Y172" i="52"/>
  <c r="X68" i="38"/>
  <c r="AD422" i="47" s="1"/>
  <c r="AB973" i="47"/>
  <c r="V148" i="46"/>
  <c r="V175" i="46" s="1"/>
  <c r="Y191" i="52"/>
  <c r="X62" i="39"/>
  <c r="AD483" i="47" s="1"/>
  <c r="Y374" i="52"/>
  <c r="X70" i="46"/>
  <c r="Y249" i="52"/>
  <c r="X70" i="41"/>
  <c r="AD625" i="47" s="1"/>
  <c r="Y173" i="52"/>
  <c r="X69" i="38"/>
  <c r="AD423" i="47" s="1"/>
  <c r="Y241" i="52"/>
  <c r="X62" i="41"/>
  <c r="AD617" i="47" s="1"/>
  <c r="Y195" i="52"/>
  <c r="X66" i="39"/>
  <c r="AD487" i="47" s="1"/>
  <c r="Z270" i="52"/>
  <c r="Y66" i="42"/>
  <c r="AE688" i="47" s="1"/>
  <c r="X93" i="52"/>
  <c r="W64" i="35"/>
  <c r="AC217" i="47" s="1"/>
  <c r="Z290" i="52"/>
  <c r="Y61" i="43"/>
  <c r="AE750" i="47" s="1"/>
  <c r="Y46" i="52"/>
  <c r="X67" i="20"/>
  <c r="X67" i="34"/>
  <c r="AD153" i="47" s="1"/>
  <c r="Z169" i="52"/>
  <c r="Z164" i="52" s="1"/>
  <c r="Z60" i="38" s="1"/>
  <c r="Y65" i="38"/>
  <c r="Y368" i="52"/>
  <c r="X64" i="46"/>
  <c r="Z244" i="52"/>
  <c r="Y65" i="41"/>
  <c r="X94" i="45"/>
  <c r="AD906" i="47" s="1"/>
  <c r="V102" i="35"/>
  <c r="AB240" i="47" s="1"/>
  <c r="X103" i="45"/>
  <c r="AD915" i="47" s="1"/>
  <c r="X95" i="43"/>
  <c r="AD773" i="47" s="1"/>
  <c r="AD893" i="47"/>
  <c r="X96" i="42"/>
  <c r="X150" i="42" s="1"/>
  <c r="X177" i="42" s="1"/>
  <c r="X195" i="42" s="1"/>
  <c r="X104" i="42"/>
  <c r="X158" i="42" s="1"/>
  <c r="X185" i="42" s="1"/>
  <c r="X202" i="42" s="1"/>
  <c r="W100" i="38"/>
  <c r="W154" i="38" s="1"/>
  <c r="W181" i="38" s="1"/>
  <c r="W199" i="38" s="1"/>
  <c r="X100" i="43"/>
  <c r="AD778" i="47" s="1"/>
  <c r="V160" i="38"/>
  <c r="V187" i="38" s="1"/>
  <c r="AC618" i="47"/>
  <c r="W99" i="20"/>
  <c r="AC103" i="47" s="1"/>
  <c r="W98" i="20"/>
  <c r="AC102" i="47" s="1"/>
  <c r="X97" i="42"/>
  <c r="AD708" i="47" s="1"/>
  <c r="AC817" i="47"/>
  <c r="V109" i="35"/>
  <c r="AB247" i="47" s="1"/>
  <c r="V152" i="34"/>
  <c r="V179" i="34" s="1"/>
  <c r="X52" i="52"/>
  <c r="W97" i="46"/>
  <c r="AC953" i="47"/>
  <c r="Z265" i="52"/>
  <c r="Y61" i="42"/>
  <c r="AE683" i="47" s="1"/>
  <c r="Z273" i="52"/>
  <c r="Y69" i="42"/>
  <c r="Y372" i="52"/>
  <c r="X68" i="46"/>
  <c r="W101" i="46"/>
  <c r="AC957" i="47"/>
  <c r="AB979" i="47"/>
  <c r="V154" i="46"/>
  <c r="V181" i="46" s="1"/>
  <c r="V198" i="46" s="1"/>
  <c r="Y324" i="52"/>
  <c r="X70" i="44"/>
  <c r="AB980" i="47"/>
  <c r="V155" i="46"/>
  <c r="V182" i="46" s="1"/>
  <c r="V199" i="46" s="1"/>
  <c r="AC959" i="47"/>
  <c r="W103" i="46"/>
  <c r="Y192" i="52"/>
  <c r="X63" i="39"/>
  <c r="AD484" i="47" s="1"/>
  <c r="Z268" i="52"/>
  <c r="Y64" i="42"/>
  <c r="V154" i="41"/>
  <c r="V181" i="41" s="1"/>
  <c r="V199" i="41" s="1"/>
  <c r="X98" i="42"/>
  <c r="AD709" i="47" s="1"/>
  <c r="AC421" i="47"/>
  <c r="W100" i="44"/>
  <c r="AC841" i="47" s="1"/>
  <c r="X101" i="43"/>
  <c r="AD779" i="47" s="1"/>
  <c r="X103" i="43"/>
  <c r="AD781" i="47" s="1"/>
  <c r="X106" i="42"/>
  <c r="AD717" i="47" s="1"/>
  <c r="Y60" i="34"/>
  <c r="Y60" i="20"/>
  <c r="Y248" i="52"/>
  <c r="X69" i="41"/>
  <c r="AD624" i="47" s="1"/>
  <c r="Y119" i="52"/>
  <c r="Y114" i="52" s="1"/>
  <c r="Y60" i="36" s="1"/>
  <c r="X65" i="36"/>
  <c r="AD285" i="47" s="1"/>
  <c r="Y196" i="52"/>
  <c r="X67" i="39"/>
  <c r="AD488" i="47" s="1"/>
  <c r="Z341" i="52"/>
  <c r="Y62" i="45"/>
  <c r="AE885" i="47" s="1"/>
  <c r="Y367" i="52"/>
  <c r="X63" i="46"/>
  <c r="Y49" i="52"/>
  <c r="X70" i="20"/>
  <c r="AD89" i="47" s="1"/>
  <c r="X70" i="34"/>
  <c r="AD156" i="47" s="1"/>
  <c r="Z340" i="52"/>
  <c r="Y61" i="45"/>
  <c r="Z298" i="52"/>
  <c r="Y69" i="43"/>
  <c r="AE758" i="47" s="1"/>
  <c r="Y168" i="52"/>
  <c r="X64" i="38"/>
  <c r="AD418" i="47" s="1"/>
  <c r="Y371" i="52"/>
  <c r="X67" i="46"/>
  <c r="Y320" i="52"/>
  <c r="X66" i="44"/>
  <c r="AD822" i="47" s="1"/>
  <c r="Z297" i="52"/>
  <c r="Y68" i="43"/>
  <c r="AE757" i="47" s="1"/>
  <c r="Y321" i="52"/>
  <c r="X67" i="44"/>
  <c r="AD823" i="47" s="1"/>
  <c r="X92" i="52"/>
  <c r="W63" i="35"/>
  <c r="AC216" i="47" s="1"/>
  <c r="Y373" i="52"/>
  <c r="X69" i="46"/>
  <c r="Z292" i="52"/>
  <c r="Y63" i="43"/>
  <c r="V152" i="46"/>
  <c r="V179" i="46" s="1"/>
  <c r="AB977" i="47"/>
  <c r="AB982" i="47"/>
  <c r="V157" i="46"/>
  <c r="V184" i="46" s="1"/>
  <c r="V201" i="46" s="1"/>
  <c r="Y94" i="52"/>
  <c r="X65" i="35"/>
  <c r="Z296" i="52"/>
  <c r="Y67" i="43"/>
  <c r="AE756" i="47" s="1"/>
  <c r="Y246" i="52"/>
  <c r="X67" i="41"/>
  <c r="AD622" i="47" s="1"/>
  <c r="Z194" i="52"/>
  <c r="Y65" i="39"/>
  <c r="V104" i="35"/>
  <c r="AB242" i="47" s="1"/>
  <c r="W110" i="38"/>
  <c r="W164" i="38" s="1"/>
  <c r="W191" i="38" s="1"/>
  <c r="W102" i="20"/>
  <c r="AC106" i="47" s="1"/>
  <c r="W105" i="38"/>
  <c r="AC444" i="47" s="1"/>
  <c r="W102" i="44"/>
  <c r="W156" i="44" s="1"/>
  <c r="W183" i="44" s="1"/>
  <c r="W107" i="20"/>
  <c r="AC111" i="47" s="1"/>
  <c r="W108" i="38"/>
  <c r="W162" i="38" s="1"/>
  <c r="W189" i="38" s="1"/>
  <c r="W206" i="38" s="1"/>
  <c r="V98" i="35"/>
  <c r="AB236" i="47" s="1"/>
  <c r="W108" i="44"/>
  <c r="AC849" i="47" s="1"/>
  <c r="X95" i="42"/>
  <c r="X149" i="42" s="1"/>
  <c r="X176" i="42" s="1"/>
  <c r="X194" i="42" s="1"/>
  <c r="W100" i="20"/>
  <c r="AC104" i="47" s="1"/>
  <c r="W105" i="20"/>
  <c r="AC109" i="47" s="1"/>
  <c r="W103" i="38"/>
  <c r="AC442" i="47" s="1"/>
  <c r="W103" i="44"/>
  <c r="W157" i="44" s="1"/>
  <c r="W184" i="44" s="1"/>
  <c r="Y277" i="52"/>
  <c r="Y41" i="52"/>
  <c r="X62" i="20"/>
  <c r="AD81" i="47" s="1"/>
  <c r="X62" i="34"/>
  <c r="Z342" i="52"/>
  <c r="Y63" i="45"/>
  <c r="AE886" i="47" s="1"/>
  <c r="Y193" i="52"/>
  <c r="X64" i="39"/>
  <c r="AD485" i="47" s="1"/>
  <c r="X116" i="52"/>
  <c r="W62" i="36"/>
  <c r="AC282" i="47" s="1"/>
  <c r="AC952" i="47"/>
  <c r="W96" i="46"/>
  <c r="Y47" i="52"/>
  <c r="X68" i="20"/>
  <c r="AD87" i="47" s="1"/>
  <c r="X68" i="34"/>
  <c r="AD154" i="47" s="1"/>
  <c r="AB983" i="47"/>
  <c r="V158" i="46"/>
  <c r="V185" i="46" s="1"/>
  <c r="V202" i="46" s="1"/>
  <c r="Y167" i="52"/>
  <c r="X63" i="38"/>
  <c r="AD417" i="47" s="1"/>
  <c r="Z44" i="52"/>
  <c r="Z39" i="52" s="1"/>
  <c r="Y65" i="34"/>
  <c r="Y65" i="20"/>
  <c r="W101" i="38"/>
  <c r="AC440" i="47" s="1"/>
  <c r="W104" i="38"/>
  <c r="AC443" i="47" s="1"/>
  <c r="W109" i="38"/>
  <c r="W163" i="38" s="1"/>
  <c r="W190" i="38" s="1"/>
  <c r="W207" i="38" s="1"/>
  <c r="Z264" i="52"/>
  <c r="Z60" i="42" s="1"/>
  <c r="X98" i="52"/>
  <c r="W69" i="35"/>
  <c r="AC222" i="47" s="1"/>
  <c r="Z291" i="52"/>
  <c r="Y62" i="43"/>
  <c r="Y318" i="52"/>
  <c r="X64" i="44"/>
  <c r="AD820" i="47" s="1"/>
  <c r="X60" i="46"/>
  <c r="X377" i="52"/>
  <c r="Y364" i="52"/>
  <c r="X99" i="52"/>
  <c r="W70" i="35"/>
  <c r="AC223" i="47" s="1"/>
  <c r="Y198" i="52"/>
  <c r="X69" i="39"/>
  <c r="AD490" i="47" s="1"/>
  <c r="Y317" i="52"/>
  <c r="X63" i="44"/>
  <c r="AD819" i="47" s="1"/>
  <c r="Z346" i="52"/>
  <c r="Y67" i="45"/>
  <c r="AE890" i="47" s="1"/>
  <c r="Y366" i="52"/>
  <c r="X62" i="46"/>
  <c r="Y42" i="52"/>
  <c r="X63" i="20"/>
  <c r="AD82" i="47" s="1"/>
  <c r="X63" i="34"/>
  <c r="AD149" i="47" s="1"/>
  <c r="X121" i="52"/>
  <c r="W67" i="36"/>
  <c r="AC287" i="47" s="1"/>
  <c r="Z271" i="52"/>
  <c r="Y67" i="42"/>
  <c r="Y166" i="52"/>
  <c r="X62" i="38"/>
  <c r="AD416" i="47" s="1"/>
  <c r="AA294" i="52"/>
  <c r="Z65" i="43"/>
  <c r="Y316" i="52"/>
  <c r="X62" i="44"/>
  <c r="Y165" i="52"/>
  <c r="X61" i="38"/>
  <c r="X122" i="52"/>
  <c r="W68" i="36"/>
  <c r="Y174" i="52"/>
  <c r="X70" i="38"/>
  <c r="AD424" i="47" s="1"/>
  <c r="Y323" i="52"/>
  <c r="X69" i="44"/>
  <c r="AD825" i="47" s="1"/>
  <c r="Z309" i="47"/>
  <c r="T158" i="36"/>
  <c r="T185" i="36" s="1"/>
  <c r="T202" i="36" s="1"/>
  <c r="T152" i="36"/>
  <c r="T179" i="36" s="1"/>
  <c r="W127" i="52"/>
  <c r="Z306" i="47"/>
  <c r="T155" i="36"/>
  <c r="T182" i="36" s="1"/>
  <c r="Z314" i="47"/>
  <c r="X117" i="52"/>
  <c r="X63" i="36" s="1"/>
  <c r="AC283" i="47"/>
  <c r="U98" i="36"/>
  <c r="AA303" i="47" s="1"/>
  <c r="AA306" i="47"/>
  <c r="U155" i="36"/>
  <c r="U182" i="36" s="1"/>
  <c r="T164" i="36"/>
  <c r="T191" i="36" s="1"/>
  <c r="Z315" i="47"/>
  <c r="AB281" i="47"/>
  <c r="V104" i="36"/>
  <c r="AB309" i="47" s="1"/>
  <c r="Z305" i="47"/>
  <c r="T154" i="36"/>
  <c r="T181" i="36" s="1"/>
  <c r="T199" i="36" s="1"/>
  <c r="T157" i="36"/>
  <c r="T184" i="36" s="1"/>
  <c r="Z308" i="47"/>
  <c r="Z313" i="47"/>
  <c r="T162" i="36"/>
  <c r="T189" i="36" s="1"/>
  <c r="T206" i="36" s="1"/>
  <c r="X115" i="52"/>
  <c r="X61" i="36" s="1"/>
  <c r="X118" i="52"/>
  <c r="X64" i="36" s="1"/>
  <c r="AC284" i="47"/>
  <c r="U105" i="36"/>
  <c r="T160" i="36"/>
  <c r="T187" i="36" s="1"/>
  <c r="Z311" i="47"/>
  <c r="U103" i="36"/>
  <c r="T159" i="36"/>
  <c r="T186" i="36" s="1"/>
  <c r="T203" i="36" s="1"/>
  <c r="Z310" i="47"/>
  <c r="X120" i="52"/>
  <c r="X66" i="36" s="1"/>
  <c r="X123" i="52"/>
  <c r="X69" i="36" s="1"/>
  <c r="AC289" i="47"/>
  <c r="X124" i="52"/>
  <c r="X70" i="36" s="1"/>
  <c r="AC290" i="47"/>
  <c r="U99" i="36"/>
  <c r="Z307" i="47"/>
  <c r="T156" i="36"/>
  <c r="T183" i="36" s="1"/>
  <c r="T161" i="36"/>
  <c r="T188" i="36" s="1"/>
  <c r="T205" i="36" s="1"/>
  <c r="Z312" i="47"/>
  <c r="U102" i="36"/>
  <c r="U108" i="36"/>
  <c r="U104" i="36"/>
  <c r="U110" i="36"/>
  <c r="U107" i="36"/>
  <c r="U106" i="36"/>
  <c r="U100" i="36"/>
  <c r="AA288" i="47"/>
  <c r="U109" i="36"/>
  <c r="Z64" i="52"/>
  <c r="Y77" i="52"/>
  <c r="AA35" i="51"/>
  <c r="AG5" i="20"/>
  <c r="AG11" i="20" s="1"/>
  <c r="AG5" i="38"/>
  <c r="AG11" i="38" s="1"/>
  <c r="AG5" i="37"/>
  <c r="AG11" i="37" s="1"/>
  <c r="AG5" i="42"/>
  <c r="AG11" i="42" s="1"/>
  <c r="AG5" i="48"/>
  <c r="AG5" i="36"/>
  <c r="AG11" i="36" s="1"/>
  <c r="AG5" i="39"/>
  <c r="AG11" i="39" s="1"/>
  <c r="AG5" i="45"/>
  <c r="AG11" i="45" s="1"/>
  <c r="AG5" i="44"/>
  <c r="AG11" i="44" s="1"/>
  <c r="AG5" i="46"/>
  <c r="AG11" i="46" s="1"/>
  <c r="AG5" i="43"/>
  <c r="AG11" i="43" s="1"/>
  <c r="AG5" i="1"/>
  <c r="AG11" i="1" s="1"/>
  <c r="AG5" i="41"/>
  <c r="AG11" i="41" s="1"/>
  <c r="AG5" i="35"/>
  <c r="AG11" i="35" s="1"/>
  <c r="AG5" i="40"/>
  <c r="AG11" i="40" s="1"/>
  <c r="AG5" i="34"/>
  <c r="AG11" i="34" s="1"/>
  <c r="AI764" i="47"/>
  <c r="AD80" i="43"/>
  <c r="AC147" i="43"/>
  <c r="AE883" i="47"/>
  <c r="AD79" i="34"/>
  <c r="AC84" i="34"/>
  <c r="AB151" i="41"/>
  <c r="AH630" i="47"/>
  <c r="AD414" i="47"/>
  <c r="AD79" i="40"/>
  <c r="AC84" i="40"/>
  <c r="AE167" i="20"/>
  <c r="AE194" i="20" s="1"/>
  <c r="AE167" i="37"/>
  <c r="AE194" i="37" s="1"/>
  <c r="AL538" i="47"/>
  <c r="AF166" i="40"/>
  <c r="AL873" i="47"/>
  <c r="AF162" i="45"/>
  <c r="AL69" i="47"/>
  <c r="AF166" i="20"/>
  <c r="AC84" i="38"/>
  <c r="AD79" i="38"/>
  <c r="AD80" i="46"/>
  <c r="AI965" i="47"/>
  <c r="AC147" i="46"/>
  <c r="AE167" i="41"/>
  <c r="AE194" i="41" s="1"/>
  <c r="AH161" i="47"/>
  <c r="AB151" i="34"/>
  <c r="AD84" i="47"/>
  <c r="AD79" i="41"/>
  <c r="AC84" i="41"/>
  <c r="W160" i="41"/>
  <c r="W187" i="41" s="1"/>
  <c r="AH563" i="47"/>
  <c r="AB151" i="40"/>
  <c r="AD486" i="47"/>
  <c r="AI898" i="47"/>
  <c r="AD80" i="45"/>
  <c r="AC147" i="45"/>
  <c r="AC84" i="44"/>
  <c r="AD79" i="44"/>
  <c r="AD151" i="47"/>
  <c r="AD146" i="47"/>
  <c r="AB151" i="36"/>
  <c r="AH295" i="47"/>
  <c r="AL203" i="47"/>
  <c r="AF166" i="35"/>
  <c r="AL940" i="47"/>
  <c r="AF162" i="46"/>
  <c r="AH13" i="19"/>
  <c r="AD104" i="48"/>
  <c r="AB30" i="51"/>
  <c r="AD821" i="47"/>
  <c r="AE682" i="47"/>
  <c r="AI697" i="47"/>
  <c r="AC147" i="42"/>
  <c r="AD80" i="42"/>
  <c r="AB151" i="38"/>
  <c r="AH429" i="47"/>
  <c r="AE167" i="40"/>
  <c r="AE194" i="40" s="1"/>
  <c r="AB151" i="44"/>
  <c r="AH831" i="47"/>
  <c r="AD280" i="47"/>
  <c r="AE167" i="34"/>
  <c r="AE194" i="34" s="1"/>
  <c r="AC516" i="47"/>
  <c r="AC84" i="36"/>
  <c r="AD79" i="36"/>
  <c r="AL136" i="47"/>
  <c r="AF166" i="34"/>
  <c r="AL337" i="47"/>
  <c r="AF166" i="37"/>
  <c r="AC176" i="47"/>
  <c r="AE163" i="42"/>
  <c r="AE190" i="42" s="1"/>
  <c r="AH94" i="47"/>
  <c r="AB151" i="20"/>
  <c r="AD615" i="47"/>
  <c r="AL404" i="47"/>
  <c r="AF166" i="38"/>
  <c r="AL605" i="47"/>
  <c r="AF166" i="41"/>
  <c r="AE167" i="44"/>
  <c r="AE194" i="44" s="1"/>
  <c r="AC147" i="1"/>
  <c r="AI27" i="47"/>
  <c r="AD80" i="1"/>
  <c r="AD419" i="47"/>
  <c r="AE167" i="36"/>
  <c r="AE194" i="36" s="1"/>
  <c r="AB32" i="51"/>
  <c r="AD99" i="48"/>
  <c r="AE754" i="47"/>
  <c r="AD79" i="35"/>
  <c r="AC84" i="35"/>
  <c r="AH362" i="47"/>
  <c r="AB151" i="37"/>
  <c r="AE163" i="43"/>
  <c r="AE190" i="43" s="1"/>
  <c r="AD79" i="20"/>
  <c r="AC84" i="20"/>
  <c r="AE167" i="39"/>
  <c r="AE194" i="39" s="1"/>
  <c r="AE749" i="47"/>
  <c r="AL2" i="47"/>
  <c r="AF162" i="1"/>
  <c r="AL806" i="47"/>
  <c r="AF166" i="44"/>
  <c r="AE163" i="1"/>
  <c r="AE190" i="1" s="1"/>
  <c r="AH228" i="47"/>
  <c r="AB151" i="35"/>
  <c r="AC84" i="37"/>
  <c r="AD79" i="37"/>
  <c r="AL471" i="47"/>
  <c r="AF166" i="39"/>
  <c r="AL270" i="47"/>
  <c r="AF166" i="36"/>
  <c r="AD481" i="47"/>
  <c r="AE163" i="46"/>
  <c r="AE190" i="46" s="1"/>
  <c r="AE163" i="45"/>
  <c r="AE190" i="45" s="1"/>
  <c r="AC84" i="39"/>
  <c r="AD79" i="39"/>
  <c r="AE167" i="35"/>
  <c r="AE194" i="35" s="1"/>
  <c r="AE888" i="47"/>
  <c r="AE167" i="38"/>
  <c r="AE194" i="38" s="1"/>
  <c r="AL672" i="47"/>
  <c r="AF162" i="42"/>
  <c r="AC218" i="47"/>
  <c r="AE687" i="47"/>
  <c r="AB151" i="39"/>
  <c r="AH496" i="47"/>
  <c r="AD79" i="47"/>
  <c r="AD620" i="47"/>
  <c r="AL739" i="47"/>
  <c r="AF162" i="43"/>
  <c r="AF11" i="48"/>
  <c r="AE16" i="51"/>
  <c r="AE18" i="51" s="1"/>
  <c r="AB237" i="47" l="1"/>
  <c r="W160" i="34"/>
  <c r="W187" i="34" s="1"/>
  <c r="W164" i="34"/>
  <c r="W191" i="34" s="1"/>
  <c r="W157" i="20"/>
  <c r="W184" i="20" s="1"/>
  <c r="AB248" i="47"/>
  <c r="Z239" i="52"/>
  <c r="Z60" i="41" s="1"/>
  <c r="W155" i="41"/>
  <c r="W182" i="41" s="1"/>
  <c r="AC512" i="47"/>
  <c r="AC175" i="47"/>
  <c r="W162" i="20"/>
  <c r="W189" i="20" s="1"/>
  <c r="W206" i="20" s="1"/>
  <c r="AC643" i="47"/>
  <c r="AC169" i="47"/>
  <c r="W161" i="41"/>
  <c r="W188" i="41" s="1"/>
  <c r="W205" i="41" s="1"/>
  <c r="X154" i="42"/>
  <c r="X181" i="42" s="1"/>
  <c r="X198" i="42" s="1"/>
  <c r="W102" i="52"/>
  <c r="W162" i="34"/>
  <c r="W189" i="34" s="1"/>
  <c r="W206" i="34" s="1"/>
  <c r="W161" i="34"/>
  <c r="W188" i="34" s="1"/>
  <c r="W205" i="34" s="1"/>
  <c r="W153" i="34"/>
  <c r="W180" i="34" s="1"/>
  <c r="W198" i="34" s="1"/>
  <c r="X89" i="52"/>
  <c r="X60" i="35" s="1"/>
  <c r="AD213" i="47" s="1"/>
  <c r="W153" i="44"/>
  <c r="W180" i="44" s="1"/>
  <c r="W198" i="44" s="1"/>
  <c r="AD713" i="47"/>
  <c r="W161" i="39"/>
  <c r="W188" i="39" s="1"/>
  <c r="W205" i="39" s="1"/>
  <c r="AC441" i="47"/>
  <c r="AD707" i="47"/>
  <c r="AC850" i="47"/>
  <c r="AC848" i="47"/>
  <c r="AC649" i="47"/>
  <c r="Y218" i="52"/>
  <c r="X64" i="40"/>
  <c r="AD552" i="47" s="1"/>
  <c r="W161" i="20"/>
  <c r="W188" i="20" s="1"/>
  <c r="W205" i="20" s="1"/>
  <c r="W159" i="44"/>
  <c r="W186" i="44" s="1"/>
  <c r="W203" i="44" s="1"/>
  <c r="AD705" i="47"/>
  <c r="W161" i="38"/>
  <c r="W188" i="38" s="1"/>
  <c r="W205" i="38" s="1"/>
  <c r="Y222" i="52"/>
  <c r="X68" i="40"/>
  <c r="AD556" i="47" s="1"/>
  <c r="X62" i="40"/>
  <c r="AD550" i="47" s="1"/>
  <c r="Y216" i="52"/>
  <c r="X153" i="43"/>
  <c r="X180" i="43" s="1"/>
  <c r="Y220" i="52"/>
  <c r="X66" i="40"/>
  <c r="AD554" i="47" s="1"/>
  <c r="Y215" i="52"/>
  <c r="X61" i="40"/>
  <c r="AD549" i="47" s="1"/>
  <c r="X157" i="42"/>
  <c r="X184" i="42" s="1"/>
  <c r="X201" i="42" s="1"/>
  <c r="AC507" i="47"/>
  <c r="W158" i="20"/>
  <c r="W185" i="20" s="1"/>
  <c r="W202" i="20" s="1"/>
  <c r="Y221" i="52"/>
  <c r="X67" i="40"/>
  <c r="AD555" i="47" s="1"/>
  <c r="X151" i="43"/>
  <c r="X178" i="43" s="1"/>
  <c r="X157" i="43"/>
  <c r="X184" i="43" s="1"/>
  <c r="X201" i="43" s="1"/>
  <c r="Y223" i="52"/>
  <c r="X69" i="40"/>
  <c r="AD557" i="47" s="1"/>
  <c r="Y217" i="52"/>
  <c r="X63" i="40"/>
  <c r="AD551" i="47" s="1"/>
  <c r="Y224" i="52"/>
  <c r="X70" i="40"/>
  <c r="AD558" i="47" s="1"/>
  <c r="Y65" i="40"/>
  <c r="AE553" i="47" s="1"/>
  <c r="Z219" i="52"/>
  <c r="AB572" i="47"/>
  <c r="V153" i="40"/>
  <c r="V180" i="40" s="1"/>
  <c r="V198" i="40" s="1"/>
  <c r="V159" i="40"/>
  <c r="V186" i="40" s="1"/>
  <c r="V203" i="40" s="1"/>
  <c r="AB578" i="47"/>
  <c r="X60" i="40"/>
  <c r="Y214" i="52"/>
  <c r="X227" i="52"/>
  <c r="W152" i="20"/>
  <c r="W179" i="20" s="1"/>
  <c r="V160" i="40"/>
  <c r="V187" i="40" s="1"/>
  <c r="AB579" i="47"/>
  <c r="W109" i="40"/>
  <c r="W107" i="40"/>
  <c r="W99" i="40"/>
  <c r="W106" i="40"/>
  <c r="W103" i="40"/>
  <c r="W105" i="40"/>
  <c r="W110" i="40"/>
  <c r="W104" i="40"/>
  <c r="W108" i="40"/>
  <c r="W101" i="40"/>
  <c r="W98" i="40"/>
  <c r="W102" i="40"/>
  <c r="W100" i="40"/>
  <c r="AC548" i="47"/>
  <c r="W156" i="20"/>
  <c r="W183" i="20" s="1"/>
  <c r="AB573" i="47"/>
  <c r="V154" i="40"/>
  <c r="V181" i="40" s="1"/>
  <c r="V199" i="40" s="1"/>
  <c r="AB583" i="47"/>
  <c r="V164" i="40"/>
  <c r="V191" i="40" s="1"/>
  <c r="V208" i="40" s="1"/>
  <c r="AC448" i="47"/>
  <c r="X159" i="42"/>
  <c r="X186" i="42" s="1"/>
  <c r="X203" i="42" s="1"/>
  <c r="W154" i="20"/>
  <c r="W181" i="20" s="1"/>
  <c r="W199" i="20" s="1"/>
  <c r="W152" i="38"/>
  <c r="W179" i="38" s="1"/>
  <c r="W159" i="41"/>
  <c r="W186" i="41" s="1"/>
  <c r="W203" i="41" s="1"/>
  <c r="Z189" i="52"/>
  <c r="Z60" i="39" s="1"/>
  <c r="V157" i="40"/>
  <c r="V184" i="40" s="1"/>
  <c r="AB576" i="47"/>
  <c r="V152" i="40"/>
  <c r="V179" i="40" s="1"/>
  <c r="AB571" i="47"/>
  <c r="X151" i="45"/>
  <c r="X178" i="45" s="1"/>
  <c r="X153" i="42"/>
  <c r="X180" i="42" s="1"/>
  <c r="V162" i="40"/>
  <c r="V189" i="40" s="1"/>
  <c r="V206" i="40" s="1"/>
  <c r="AB581" i="47"/>
  <c r="AB577" i="47"/>
  <c r="V158" i="40"/>
  <c r="V185" i="40" s="1"/>
  <c r="V202" i="40" s="1"/>
  <c r="W158" i="39"/>
  <c r="W185" i="39" s="1"/>
  <c r="W202" i="39" s="1"/>
  <c r="W162" i="39"/>
  <c r="W189" i="39" s="1"/>
  <c r="W206" i="39" s="1"/>
  <c r="AB575" i="47"/>
  <c r="V156" i="40"/>
  <c r="V183" i="40" s="1"/>
  <c r="AB582" i="47"/>
  <c r="V163" i="40"/>
  <c r="V190" i="40" s="1"/>
  <c r="V207" i="40" s="1"/>
  <c r="AB580" i="47"/>
  <c r="V161" i="40"/>
  <c r="V188" i="40" s="1"/>
  <c r="V205" i="40" s="1"/>
  <c r="AB574" i="47"/>
  <c r="V155" i="40"/>
  <c r="V182" i="40" s="1"/>
  <c r="AD715" i="47"/>
  <c r="W160" i="44"/>
  <c r="W187" i="44" s="1"/>
  <c r="X158" i="45"/>
  <c r="X185" i="45" s="1"/>
  <c r="X202" i="45" s="1"/>
  <c r="X155" i="43"/>
  <c r="X182" i="43" s="1"/>
  <c r="X199" i="43" s="1"/>
  <c r="V161" i="35"/>
  <c r="V188" i="35" s="1"/>
  <c r="V205" i="35" s="1"/>
  <c r="X327" i="52"/>
  <c r="Y314" i="52"/>
  <c r="AD776" i="47"/>
  <c r="AC843" i="47"/>
  <c r="W157" i="38"/>
  <c r="W184" i="38" s="1"/>
  <c r="W164" i="41"/>
  <c r="W191" i="41" s="1"/>
  <c r="W208" i="41" s="1"/>
  <c r="AC640" i="47"/>
  <c r="AD706" i="47"/>
  <c r="V163" i="35"/>
  <c r="V190" i="35" s="1"/>
  <c r="V207" i="35" s="1"/>
  <c r="AC644" i="47"/>
  <c r="AC449" i="47"/>
  <c r="AC439" i="47"/>
  <c r="AC844" i="47"/>
  <c r="W160" i="38"/>
  <c r="W187" i="38" s="1"/>
  <c r="W156" i="34"/>
  <c r="W183" i="34" s="1"/>
  <c r="X154" i="45"/>
  <c r="X181" i="45" s="1"/>
  <c r="X198" i="45" s="1"/>
  <c r="X159" i="43"/>
  <c r="X186" i="43" s="1"/>
  <c r="X203" i="43" s="1"/>
  <c r="W156" i="39"/>
  <c r="W183" i="39" s="1"/>
  <c r="Y95" i="43"/>
  <c r="Y149" i="43" s="1"/>
  <c r="Y176" i="43" s="1"/>
  <c r="Y194" i="43" s="1"/>
  <c r="W163" i="39"/>
  <c r="W190" i="39" s="1"/>
  <c r="W207" i="39" s="1"/>
  <c r="W159" i="20"/>
  <c r="W186" i="20" s="1"/>
  <c r="W203" i="20" s="1"/>
  <c r="AC180" i="47"/>
  <c r="X157" i="45"/>
  <c r="X184" i="45" s="1"/>
  <c r="X201" i="45" s="1"/>
  <c r="X160" i="45"/>
  <c r="X187" i="45" s="1"/>
  <c r="X204" i="45" s="1"/>
  <c r="W164" i="20"/>
  <c r="W191" i="20" s="1"/>
  <c r="AB241" i="47"/>
  <c r="X155" i="45"/>
  <c r="X182" i="45" s="1"/>
  <c r="X199" i="45" s="1"/>
  <c r="W153" i="38"/>
  <c r="W180" i="38" s="1"/>
  <c r="W198" i="38" s="1"/>
  <c r="Z352" i="52"/>
  <c r="X105" i="38"/>
  <c r="AD444" i="47" s="1"/>
  <c r="W162" i="44"/>
  <c r="W189" i="44" s="1"/>
  <c r="W206" i="44" s="1"/>
  <c r="AD712" i="47"/>
  <c r="AC509" i="47"/>
  <c r="Y327" i="52"/>
  <c r="Z302" i="52"/>
  <c r="Z277" i="52"/>
  <c r="X102" i="20"/>
  <c r="AD106" i="47" s="1"/>
  <c r="Y101" i="42"/>
  <c r="AE712" i="47" s="1"/>
  <c r="X101" i="41"/>
  <c r="AD641" i="47" s="1"/>
  <c r="V160" i="35"/>
  <c r="V187" i="35" s="1"/>
  <c r="V155" i="35"/>
  <c r="V182" i="35" s="1"/>
  <c r="W152" i="39"/>
  <c r="W179" i="39" s="1"/>
  <c r="W162" i="41"/>
  <c r="W189" i="41" s="1"/>
  <c r="W206" i="41" s="1"/>
  <c r="V158" i="35"/>
  <c r="V185" i="35" s="1"/>
  <c r="V202" i="35" s="1"/>
  <c r="Y102" i="45"/>
  <c r="AE914" i="47" s="1"/>
  <c r="W154" i="44"/>
  <c r="W181" i="44" s="1"/>
  <c r="W199" i="44" s="1"/>
  <c r="W155" i="38"/>
  <c r="W182" i="38" s="1"/>
  <c r="W152" i="44"/>
  <c r="W179" i="44" s="1"/>
  <c r="AC447" i="47"/>
  <c r="X156" i="45"/>
  <c r="X183" i="45" s="1"/>
  <c r="X153" i="45"/>
  <c r="X180" i="45" s="1"/>
  <c r="W157" i="34"/>
  <c r="W184" i="34" s="1"/>
  <c r="AA339" i="52"/>
  <c r="AA60" i="45" s="1"/>
  <c r="AA289" i="52"/>
  <c r="AA60" i="43" s="1"/>
  <c r="AD780" i="47"/>
  <c r="X101" i="38"/>
  <c r="AD440" i="47" s="1"/>
  <c r="W155" i="34"/>
  <c r="W182" i="34" s="1"/>
  <c r="W159" i="38"/>
  <c r="W186" i="38" s="1"/>
  <c r="W203" i="38" s="1"/>
  <c r="AA264" i="52"/>
  <c r="AA60" i="42" s="1"/>
  <c r="Y96" i="42"/>
  <c r="AE707" i="47" s="1"/>
  <c r="Y252" i="52"/>
  <c r="Y94" i="42"/>
  <c r="AE705" i="47" s="1"/>
  <c r="X159" i="45"/>
  <c r="X186" i="45" s="1"/>
  <c r="X203" i="45" s="1"/>
  <c r="X150" i="45"/>
  <c r="X177" i="45" s="1"/>
  <c r="X195" i="45" s="1"/>
  <c r="W154" i="39"/>
  <c r="W181" i="39" s="1"/>
  <c r="W199" i="39" s="1"/>
  <c r="X151" i="42"/>
  <c r="X178" i="42" s="1"/>
  <c r="X99" i="44"/>
  <c r="AD840" i="47" s="1"/>
  <c r="AC842" i="47"/>
  <c r="X160" i="43"/>
  <c r="X187" i="43" s="1"/>
  <c r="X204" i="43" s="1"/>
  <c r="X149" i="45"/>
  <c r="X176" i="45" s="1"/>
  <c r="X194" i="45" s="1"/>
  <c r="W152" i="41"/>
  <c r="W179" i="41" s="1"/>
  <c r="X100" i="44"/>
  <c r="AD841" i="47" s="1"/>
  <c r="X105" i="41"/>
  <c r="AD645" i="47" s="1"/>
  <c r="X106" i="34"/>
  <c r="AD177" i="47" s="1"/>
  <c r="X108" i="44"/>
  <c r="AD849" i="47" s="1"/>
  <c r="AE686" i="47"/>
  <c r="AE751" i="47"/>
  <c r="W154" i="34"/>
  <c r="W181" i="34" s="1"/>
  <c r="W199" i="34" s="1"/>
  <c r="X110" i="39"/>
  <c r="AD516" i="47" s="1"/>
  <c r="AE689" i="47"/>
  <c r="X152" i="45"/>
  <c r="X179" i="45" s="1"/>
  <c r="W153" i="39"/>
  <c r="W180" i="39" s="1"/>
  <c r="W198" i="39" s="1"/>
  <c r="Y98" i="43"/>
  <c r="AE776" i="47" s="1"/>
  <c r="W164" i="44"/>
  <c r="W191" i="44" s="1"/>
  <c r="AD86" i="47"/>
  <c r="Y96" i="45"/>
  <c r="AE908" i="47" s="1"/>
  <c r="AD421" i="47"/>
  <c r="X108" i="38"/>
  <c r="AD447" i="47" s="1"/>
  <c r="Y97" i="45"/>
  <c r="AE909" i="47" s="1"/>
  <c r="AC845" i="47"/>
  <c r="V154" i="35"/>
  <c r="V181" i="35" s="1"/>
  <c r="V199" i="35" s="1"/>
  <c r="X103" i="38"/>
  <c r="AD442" i="47" s="1"/>
  <c r="X148" i="45"/>
  <c r="X175" i="45" s="1"/>
  <c r="X160" i="42"/>
  <c r="X187" i="42" s="1"/>
  <c r="X204" i="42" s="1"/>
  <c r="V159" i="35"/>
  <c r="V186" i="35" s="1"/>
  <c r="V203" i="35" s="1"/>
  <c r="Y103" i="42"/>
  <c r="AE714" i="47" s="1"/>
  <c r="X101" i="20"/>
  <c r="AD105" i="47" s="1"/>
  <c r="W163" i="20"/>
  <c r="W190" i="20" s="1"/>
  <c r="W207" i="20" s="1"/>
  <c r="X154" i="43"/>
  <c r="X181" i="43" s="1"/>
  <c r="X198" i="43" s="1"/>
  <c r="X150" i="43"/>
  <c r="X177" i="43" s="1"/>
  <c r="X195" i="43" s="1"/>
  <c r="Y105" i="42"/>
  <c r="Y159" i="42" s="1"/>
  <c r="Y186" i="42" s="1"/>
  <c r="Y203" i="42" s="1"/>
  <c r="V152" i="35"/>
  <c r="V179" i="35" s="1"/>
  <c r="W159" i="39"/>
  <c r="W186" i="39" s="1"/>
  <c r="W203" i="39" s="1"/>
  <c r="X98" i="38"/>
  <c r="AD437" i="47" s="1"/>
  <c r="X103" i="34"/>
  <c r="AD174" i="47" s="1"/>
  <c r="Y106" i="43"/>
  <c r="AE784" i="47" s="1"/>
  <c r="Y104" i="45"/>
  <c r="AE916" i="47" s="1"/>
  <c r="X108" i="41"/>
  <c r="AD648" i="47" s="1"/>
  <c r="W105" i="35"/>
  <c r="W159" i="35" s="1"/>
  <c r="W186" i="35" s="1"/>
  <c r="W203" i="35" s="1"/>
  <c r="X109" i="39"/>
  <c r="X163" i="39" s="1"/>
  <c r="X190" i="39" s="1"/>
  <c r="X207" i="39" s="1"/>
  <c r="Y104" i="43"/>
  <c r="Y158" i="43" s="1"/>
  <c r="Y185" i="43" s="1"/>
  <c r="Y202" i="43" s="1"/>
  <c r="W101" i="35"/>
  <c r="AC239" i="47" s="1"/>
  <c r="X105" i="44"/>
  <c r="AD846" i="47" s="1"/>
  <c r="X106" i="20"/>
  <c r="AD110" i="47" s="1"/>
  <c r="X104" i="44"/>
  <c r="X158" i="44" s="1"/>
  <c r="X185" i="44" s="1"/>
  <c r="X202" i="44" s="1"/>
  <c r="Y104" i="42"/>
  <c r="AE715" i="47" s="1"/>
  <c r="AD772" i="47"/>
  <c r="AE691" i="47"/>
  <c r="Z170" i="52"/>
  <c r="Y66" i="38"/>
  <c r="AE420" i="47" s="1"/>
  <c r="Y96" i="43"/>
  <c r="AE774" i="47" s="1"/>
  <c r="X100" i="41"/>
  <c r="AD640" i="47" s="1"/>
  <c r="W106" i="35"/>
  <c r="AC244" i="47" s="1"/>
  <c r="X107" i="20"/>
  <c r="AD111" i="47" s="1"/>
  <c r="X102" i="38"/>
  <c r="AD441" i="47" s="1"/>
  <c r="X98" i="39"/>
  <c r="AD504" i="47" s="1"/>
  <c r="Y102" i="43"/>
  <c r="AE780" i="47" s="1"/>
  <c r="X104" i="38"/>
  <c r="AD443" i="47" s="1"/>
  <c r="Y105" i="43"/>
  <c r="AE783" i="47" s="1"/>
  <c r="W100" i="35"/>
  <c r="AC238" i="47" s="1"/>
  <c r="Y98" i="42"/>
  <c r="Y152" i="42" s="1"/>
  <c r="Y179" i="42" s="1"/>
  <c r="AD818" i="47"/>
  <c r="X110" i="44"/>
  <c r="AD851" i="47" s="1"/>
  <c r="W160" i="20"/>
  <c r="W187" i="20" s="1"/>
  <c r="W158" i="38"/>
  <c r="W185" i="38" s="1"/>
  <c r="W202" i="38" s="1"/>
  <c r="X99" i="20"/>
  <c r="AD103" i="47" s="1"/>
  <c r="X103" i="44"/>
  <c r="AD844" i="47" s="1"/>
  <c r="X101" i="44"/>
  <c r="AD842" i="47" s="1"/>
  <c r="X100" i="39"/>
  <c r="AD506" i="47" s="1"/>
  <c r="X101" i="39"/>
  <c r="AD507" i="47" s="1"/>
  <c r="Y100" i="43"/>
  <c r="AE778" i="47" s="1"/>
  <c r="X105" i="20"/>
  <c r="X159" i="20" s="1"/>
  <c r="X186" i="20" s="1"/>
  <c r="X203" i="20" s="1"/>
  <c r="Z165" i="52"/>
  <c r="Y61" i="38"/>
  <c r="AE415" i="47" s="1"/>
  <c r="X96" i="46"/>
  <c r="AD952" i="47"/>
  <c r="AA292" i="52"/>
  <c r="Z63" i="43"/>
  <c r="AF752" i="47" s="1"/>
  <c r="AA297" i="52"/>
  <c r="Z68" i="43"/>
  <c r="AF757" i="47" s="1"/>
  <c r="AA298" i="52"/>
  <c r="Z69" i="43"/>
  <c r="AF758" i="47" s="1"/>
  <c r="Z372" i="52"/>
  <c r="Y68" i="46"/>
  <c r="AC976" i="47"/>
  <c r="W151" i="46"/>
  <c r="W178" i="46" s="1"/>
  <c r="AA169" i="52"/>
  <c r="AA164" i="52" s="1"/>
  <c r="AA60" i="38" s="1"/>
  <c r="Z65" i="38"/>
  <c r="Z43" i="52"/>
  <c r="Y64" i="34"/>
  <c r="AE150" i="47" s="1"/>
  <c r="Y64" i="20"/>
  <c r="AE83" i="47" s="1"/>
  <c r="AA345" i="52"/>
  <c r="Z66" i="45"/>
  <c r="AF889" i="47" s="1"/>
  <c r="Z245" i="52"/>
  <c r="Y66" i="41"/>
  <c r="AE621" i="47" s="1"/>
  <c r="Y96" i="52"/>
  <c r="X67" i="35"/>
  <c r="AD220" i="47" s="1"/>
  <c r="Z197" i="52"/>
  <c r="Y68" i="39"/>
  <c r="AE489" i="47" s="1"/>
  <c r="AB344" i="52"/>
  <c r="AA65" i="45"/>
  <c r="AA299" i="52"/>
  <c r="Z70" i="43"/>
  <c r="AF759" i="47" s="1"/>
  <c r="Y90" i="52"/>
  <c r="X61" i="35"/>
  <c r="AD214" i="47" s="1"/>
  <c r="Z322" i="52"/>
  <c r="Y68" i="44"/>
  <c r="AE824" i="47" s="1"/>
  <c r="Z40" i="52"/>
  <c r="Y61" i="34"/>
  <c r="Y61" i="20"/>
  <c r="AE80" i="47" s="1"/>
  <c r="Z367" i="52"/>
  <c r="Y63" i="46"/>
  <c r="X106" i="41"/>
  <c r="AD646" i="47" s="1"/>
  <c r="X106" i="44"/>
  <c r="X160" i="44" s="1"/>
  <c r="X187" i="44" s="1"/>
  <c r="AE889" i="47"/>
  <c r="Z41" i="52"/>
  <c r="Y62" i="34"/>
  <c r="AE148" i="47" s="1"/>
  <c r="Y62" i="20"/>
  <c r="AE81" i="47" s="1"/>
  <c r="X103" i="46"/>
  <c r="AD959" i="47"/>
  <c r="AC981" i="47"/>
  <c r="W156" i="46"/>
  <c r="W183" i="46" s="1"/>
  <c r="W152" i="46"/>
  <c r="W179" i="46" s="1"/>
  <c r="AC977" i="47"/>
  <c r="AA369" i="52"/>
  <c r="Z65" i="46"/>
  <c r="AF955" i="47" s="1"/>
  <c r="X100" i="46"/>
  <c r="AD956" i="47"/>
  <c r="Y99" i="45"/>
  <c r="AE911" i="47" s="1"/>
  <c r="X100" i="38"/>
  <c r="X154" i="38" s="1"/>
  <c r="X181" i="38" s="1"/>
  <c r="X199" i="38" s="1"/>
  <c r="AC214" i="47"/>
  <c r="Y97" i="43"/>
  <c r="W109" i="35"/>
  <c r="W163" i="35" s="1"/>
  <c r="W190" i="35" s="1"/>
  <c r="W207" i="35" s="1"/>
  <c r="AD621" i="47"/>
  <c r="X107" i="39"/>
  <c r="X161" i="39" s="1"/>
  <c r="X188" i="39" s="1"/>
  <c r="X205" i="39" s="1"/>
  <c r="AE884" i="47"/>
  <c r="X107" i="38"/>
  <c r="AD446" i="47" s="1"/>
  <c r="X100" i="20"/>
  <c r="AD104" i="47" s="1"/>
  <c r="Y94" i="43"/>
  <c r="AE772" i="47" s="1"/>
  <c r="W156" i="41"/>
  <c r="W183" i="41" s="1"/>
  <c r="X107" i="44"/>
  <c r="AD848" i="47" s="1"/>
  <c r="X110" i="41"/>
  <c r="AD650" i="47" s="1"/>
  <c r="AD824" i="47"/>
  <c r="X107" i="41"/>
  <c r="X161" i="41" s="1"/>
  <c r="X188" i="41" s="1"/>
  <c r="X205" i="41" s="1"/>
  <c r="W153" i="41"/>
  <c r="W180" i="41" s="1"/>
  <c r="W198" i="41" s="1"/>
  <c r="X98" i="44"/>
  <c r="AD839" i="47" s="1"/>
  <c r="Y103" i="43"/>
  <c r="Y157" i="43" s="1"/>
  <c r="Y184" i="43" s="1"/>
  <c r="Y201" i="43" s="1"/>
  <c r="X102" i="34"/>
  <c r="AD173" i="47" s="1"/>
  <c r="X110" i="34"/>
  <c r="AD181" i="47" s="1"/>
  <c r="X103" i="39"/>
  <c r="AD509" i="47" s="1"/>
  <c r="X106" i="39"/>
  <c r="X160" i="39" s="1"/>
  <c r="X187" i="39" s="1"/>
  <c r="Y100" i="45"/>
  <c r="AE912" i="47" s="1"/>
  <c r="Y105" i="45"/>
  <c r="AE917" i="47" s="1"/>
  <c r="Z60" i="34"/>
  <c r="Z60" i="20"/>
  <c r="Z323" i="52"/>
  <c r="Y69" i="44"/>
  <c r="AE825" i="47" s="1"/>
  <c r="Z316" i="52"/>
  <c r="Y62" i="44"/>
  <c r="AE818" i="47" s="1"/>
  <c r="AA271" i="52"/>
  <c r="Z67" i="42"/>
  <c r="AF689" i="47" s="1"/>
  <c r="Y60" i="46"/>
  <c r="Y377" i="52"/>
  <c r="Z364" i="52"/>
  <c r="AA291" i="52"/>
  <c r="Z62" i="43"/>
  <c r="AF751" i="47" s="1"/>
  <c r="Y116" i="52"/>
  <c r="X62" i="36"/>
  <c r="AD282" i="47" s="1"/>
  <c r="AA194" i="52"/>
  <c r="AA189" i="52" s="1"/>
  <c r="AA60" i="39" s="1"/>
  <c r="Z65" i="39"/>
  <c r="Z94" i="52"/>
  <c r="Y65" i="35"/>
  <c r="Z373" i="52"/>
  <c r="Y69" i="46"/>
  <c r="Z320" i="52"/>
  <c r="Y66" i="44"/>
  <c r="AE822" i="47" s="1"/>
  <c r="AA340" i="52"/>
  <c r="Z61" i="45"/>
  <c r="AF884" i="47" s="1"/>
  <c r="AA268" i="52"/>
  <c r="Z64" i="42"/>
  <c r="AF686" i="47" s="1"/>
  <c r="Z324" i="52"/>
  <c r="Y70" i="44"/>
  <c r="AE826" i="47" s="1"/>
  <c r="AA273" i="52"/>
  <c r="Z69" i="42"/>
  <c r="AD960" i="47"/>
  <c r="X104" i="46"/>
  <c r="AA293" i="52"/>
  <c r="Z64" i="43"/>
  <c r="AF753" i="47" s="1"/>
  <c r="W149" i="46"/>
  <c r="W176" i="46" s="1"/>
  <c r="W194" i="46" s="1"/>
  <c r="AC974" i="47"/>
  <c r="Z242" i="52"/>
  <c r="Y63" i="41"/>
  <c r="AE618" i="47" s="1"/>
  <c r="Y97" i="52"/>
  <c r="X68" i="35"/>
  <c r="AD221" i="47" s="1"/>
  <c r="Z370" i="52"/>
  <c r="Y66" i="46"/>
  <c r="Z171" i="52"/>
  <c r="Y67" i="38"/>
  <c r="AE421" i="47" s="1"/>
  <c r="W160" i="46"/>
  <c r="W187" i="46" s="1"/>
  <c r="W204" i="46" s="1"/>
  <c r="AC985" i="47"/>
  <c r="X99" i="39"/>
  <c r="AD505" i="47" s="1"/>
  <c r="Z42" i="52"/>
  <c r="Y63" i="34"/>
  <c r="AE149" i="47" s="1"/>
  <c r="Y63" i="20"/>
  <c r="Z248" i="52"/>
  <c r="Y69" i="41"/>
  <c r="AE624" i="47" s="1"/>
  <c r="X102" i="46"/>
  <c r="AD958" i="47"/>
  <c r="Z173" i="52"/>
  <c r="Y69" i="38"/>
  <c r="X104" i="39"/>
  <c r="AD510" i="47" s="1"/>
  <c r="X102" i="44"/>
  <c r="X156" i="44" s="1"/>
  <c r="X183" i="44" s="1"/>
  <c r="X109" i="44"/>
  <c r="AD850" i="47" s="1"/>
  <c r="X108" i="39"/>
  <c r="AD514" i="47" s="1"/>
  <c r="Y52" i="52"/>
  <c r="Z366" i="52"/>
  <c r="Y62" i="46"/>
  <c r="AA270" i="52"/>
  <c r="Z66" i="42"/>
  <c r="AF688" i="47" s="1"/>
  <c r="X109" i="20"/>
  <c r="X163" i="20" s="1"/>
  <c r="X190" i="20" s="1"/>
  <c r="X207" i="20" s="1"/>
  <c r="W155" i="20"/>
  <c r="W182" i="20" s="1"/>
  <c r="X149" i="43"/>
  <c r="X176" i="43" s="1"/>
  <c r="X194" i="43" s="1"/>
  <c r="W108" i="35"/>
  <c r="W162" i="35" s="1"/>
  <c r="W189" i="35" s="1"/>
  <c r="W206" i="35" s="1"/>
  <c r="W99" i="35"/>
  <c r="AC237" i="47" s="1"/>
  <c r="AE752" i="47"/>
  <c r="W110" i="35"/>
  <c r="AC248" i="47" s="1"/>
  <c r="X104" i="41"/>
  <c r="AD644" i="47" s="1"/>
  <c r="Y95" i="45"/>
  <c r="AE907" i="47" s="1"/>
  <c r="X152" i="42"/>
  <c r="X179" i="42" s="1"/>
  <c r="Y102" i="42"/>
  <c r="AE713" i="47" s="1"/>
  <c r="X98" i="41"/>
  <c r="AD638" i="47" s="1"/>
  <c r="X104" i="34"/>
  <c r="AD175" i="47" s="1"/>
  <c r="AD415" i="47"/>
  <c r="X108" i="20"/>
  <c r="X162" i="20" s="1"/>
  <c r="X189" i="20" s="1"/>
  <c r="X206" i="20" s="1"/>
  <c r="X109" i="34"/>
  <c r="AD180" i="47" s="1"/>
  <c r="X103" i="20"/>
  <c r="X157" i="20" s="1"/>
  <c r="X184" i="20" s="1"/>
  <c r="W153" i="20"/>
  <c r="W180" i="20" s="1"/>
  <c r="W198" i="20" s="1"/>
  <c r="X110" i="38"/>
  <c r="X164" i="38" s="1"/>
  <c r="X191" i="38" s="1"/>
  <c r="X105" i="34"/>
  <c r="AD176" i="47" s="1"/>
  <c r="Y106" i="45"/>
  <c r="AE918" i="47" s="1"/>
  <c r="AC220" i="47"/>
  <c r="AA346" i="52"/>
  <c r="Z67" i="45"/>
  <c r="AF890" i="47" s="1"/>
  <c r="AA44" i="52"/>
  <c r="AA39" i="52" s="1"/>
  <c r="Z65" i="34"/>
  <c r="Z65" i="20"/>
  <c r="X101" i="46"/>
  <c r="AD957" i="47"/>
  <c r="Z196" i="52"/>
  <c r="Y67" i="39"/>
  <c r="Z46" i="52"/>
  <c r="Y67" i="34"/>
  <c r="AE153" i="47" s="1"/>
  <c r="Y67" i="20"/>
  <c r="AE86" i="47" s="1"/>
  <c r="Z195" i="52"/>
  <c r="Y66" i="39"/>
  <c r="AE487" i="47" s="1"/>
  <c r="Z374" i="52"/>
  <c r="Y70" i="46"/>
  <c r="Z199" i="52"/>
  <c r="Y70" i="39"/>
  <c r="AE491" i="47" s="1"/>
  <c r="Z315" i="52"/>
  <c r="Y61" i="44"/>
  <c r="AE817" i="47" s="1"/>
  <c r="AB269" i="52"/>
  <c r="AA65" i="42"/>
  <c r="AC984" i="47"/>
  <c r="W159" i="46"/>
  <c r="W186" i="46" s="1"/>
  <c r="W203" i="46" s="1"/>
  <c r="X102" i="39"/>
  <c r="AD508" i="47" s="1"/>
  <c r="AC975" i="47"/>
  <c r="W150" i="46"/>
  <c r="W177" i="46" s="1"/>
  <c r="W195" i="46" s="1"/>
  <c r="Z48" i="52"/>
  <c r="Y69" i="20"/>
  <c r="AE88" i="47" s="1"/>
  <c r="Y69" i="34"/>
  <c r="AE155" i="47" s="1"/>
  <c r="X106" i="38"/>
  <c r="X160" i="38" s="1"/>
  <c r="X187" i="38" s="1"/>
  <c r="W104" i="35"/>
  <c r="AC242" i="47" s="1"/>
  <c r="Y101" i="43"/>
  <c r="AE779" i="47" s="1"/>
  <c r="Y99" i="52"/>
  <c r="X70" i="35"/>
  <c r="AA341" i="52"/>
  <c r="Z62" i="45"/>
  <c r="AF885" i="47" s="1"/>
  <c r="Z172" i="52"/>
  <c r="Y68" i="38"/>
  <c r="AE422" i="47" s="1"/>
  <c r="X105" i="39"/>
  <c r="X159" i="39" s="1"/>
  <c r="X186" i="39" s="1"/>
  <c r="X203" i="39" s="1"/>
  <c r="W103" i="35"/>
  <c r="W157" i="35" s="1"/>
  <c r="W184" i="35" s="1"/>
  <c r="V162" i="35"/>
  <c r="V189" i="35" s="1"/>
  <c r="V206" i="35" s="1"/>
  <c r="Y97" i="42"/>
  <c r="AE708" i="47" s="1"/>
  <c r="AD148" i="47"/>
  <c r="X101" i="34"/>
  <c r="AD172" i="47" s="1"/>
  <c r="V156" i="35"/>
  <c r="V183" i="35" s="1"/>
  <c r="X107" i="34"/>
  <c r="AD178" i="47" s="1"/>
  <c r="X99" i="41"/>
  <c r="AD639" i="47" s="1"/>
  <c r="AD618" i="47"/>
  <c r="X99" i="38"/>
  <c r="AD438" i="47" s="1"/>
  <c r="Y106" i="42"/>
  <c r="AE717" i="47" s="1"/>
  <c r="X158" i="43"/>
  <c r="X185" i="43" s="1"/>
  <c r="X202" i="43" s="1"/>
  <c r="X109" i="38"/>
  <c r="AD448" i="47" s="1"/>
  <c r="Z174" i="52"/>
  <c r="Y70" i="38"/>
  <c r="AE424" i="47" s="1"/>
  <c r="AB294" i="52"/>
  <c r="AA65" i="43"/>
  <c r="Y121" i="52"/>
  <c r="X67" i="36"/>
  <c r="AD287" i="47" s="1"/>
  <c r="AD950" i="47"/>
  <c r="X94" i="46"/>
  <c r="X106" i="46"/>
  <c r="X105" i="46"/>
  <c r="Y98" i="52"/>
  <c r="X69" i="35"/>
  <c r="AD222" i="47" s="1"/>
  <c r="Z47" i="52"/>
  <c r="Y68" i="20"/>
  <c r="AE87" i="47" s="1"/>
  <c r="Y68" i="34"/>
  <c r="AE154" i="47" s="1"/>
  <c r="Z193" i="52"/>
  <c r="Y64" i="39"/>
  <c r="Z246" i="52"/>
  <c r="Y67" i="41"/>
  <c r="AE622" i="47" s="1"/>
  <c r="Y92" i="52"/>
  <c r="X63" i="35"/>
  <c r="AD216" i="47" s="1"/>
  <c r="Z371" i="52"/>
  <c r="Y67" i="46"/>
  <c r="Z192" i="52"/>
  <c r="Y63" i="39"/>
  <c r="AA244" i="52"/>
  <c r="AA239" i="52" s="1"/>
  <c r="AA60" i="41" s="1"/>
  <c r="Z65" i="41"/>
  <c r="Z240" i="52"/>
  <c r="Y61" i="41"/>
  <c r="AE616" i="47" s="1"/>
  <c r="AA266" i="52"/>
  <c r="Z62" i="42"/>
  <c r="AF684" i="47" s="1"/>
  <c r="AA295" i="52"/>
  <c r="Z66" i="43"/>
  <c r="AF755" i="47" s="1"/>
  <c r="AA267" i="52"/>
  <c r="Z63" i="42"/>
  <c r="AF685" i="47" s="1"/>
  <c r="AA274" i="52"/>
  <c r="Z70" i="42"/>
  <c r="AF692" i="47" s="1"/>
  <c r="AA272" i="52"/>
  <c r="Z68" i="42"/>
  <c r="AF690" i="47" s="1"/>
  <c r="AA319" i="52"/>
  <c r="Z65" i="44"/>
  <c r="Y95" i="52"/>
  <c r="X66" i="35"/>
  <c r="AD219" i="47" s="1"/>
  <c r="Y91" i="52"/>
  <c r="X62" i="35"/>
  <c r="AC973" i="47"/>
  <c r="W148" i="46"/>
  <c r="W175" i="46" s="1"/>
  <c r="Z198" i="52"/>
  <c r="Y69" i="39"/>
  <c r="AE490" i="47" s="1"/>
  <c r="Z167" i="52"/>
  <c r="Y63" i="38"/>
  <c r="AE417" i="47" s="1"/>
  <c r="Y93" i="52"/>
  <c r="X64" i="35"/>
  <c r="AD217" i="47" s="1"/>
  <c r="X103" i="41"/>
  <c r="AD643" i="47" s="1"/>
  <c r="X102" i="41"/>
  <c r="AD642" i="47" s="1"/>
  <c r="X109" i="41"/>
  <c r="X163" i="41" s="1"/>
  <c r="X190" i="41" s="1"/>
  <c r="X207" i="41" s="1"/>
  <c r="W107" i="35"/>
  <c r="AC245" i="47" s="1"/>
  <c r="X104" i="20"/>
  <c r="AD108" i="47" s="1"/>
  <c r="Z249" i="52"/>
  <c r="Y70" i="41"/>
  <c r="AE625" i="47" s="1"/>
  <c r="AA343" i="52"/>
  <c r="Z64" i="45"/>
  <c r="AF887" i="47" s="1"/>
  <c r="Y98" i="45"/>
  <c r="AE910" i="47" s="1"/>
  <c r="X110" i="20"/>
  <c r="X164" i="20" s="1"/>
  <c r="X191" i="20" s="1"/>
  <c r="Y100" i="42"/>
  <c r="Y154" i="42" s="1"/>
  <c r="Y181" i="42" s="1"/>
  <c r="Y198" i="42" s="1"/>
  <c r="Y95" i="42"/>
  <c r="AE706" i="47" s="1"/>
  <c r="X98" i="20"/>
  <c r="AD102" i="47" s="1"/>
  <c r="Y99" i="42"/>
  <c r="AE710" i="47" s="1"/>
  <c r="AD826" i="47"/>
  <c r="W98" i="35"/>
  <c r="W152" i="35" s="1"/>
  <c r="W179" i="35" s="1"/>
  <c r="X100" i="34"/>
  <c r="X154" i="34" s="1"/>
  <c r="X181" i="34" s="1"/>
  <c r="X199" i="34" s="1"/>
  <c r="AE759" i="47"/>
  <c r="Y101" i="45"/>
  <c r="Y155" i="45" s="1"/>
  <c r="Y182" i="45" s="1"/>
  <c r="Y199" i="45" s="1"/>
  <c r="X98" i="34"/>
  <c r="AD169" i="47" s="1"/>
  <c r="W102" i="35"/>
  <c r="W156" i="35" s="1"/>
  <c r="W183" i="35" s="1"/>
  <c r="Y94" i="45"/>
  <c r="AE906" i="47" s="1"/>
  <c r="Y177" i="52"/>
  <c r="Y202" i="52"/>
  <c r="Z317" i="52"/>
  <c r="Y63" i="44"/>
  <c r="Z49" i="52"/>
  <c r="Y70" i="20"/>
  <c r="AE89" i="47" s="1"/>
  <c r="Y70" i="34"/>
  <c r="AE156" i="47" s="1"/>
  <c r="Z119" i="52"/>
  <c r="Z114" i="52" s="1"/>
  <c r="Z60" i="36" s="1"/>
  <c r="Y65" i="36"/>
  <c r="AE285" i="47" s="1"/>
  <c r="AC982" i="47"/>
  <c r="W157" i="46"/>
  <c r="W184" i="46" s="1"/>
  <c r="W201" i="46" s="1"/>
  <c r="X98" i="46"/>
  <c r="AD954" i="47"/>
  <c r="AA290" i="52"/>
  <c r="Z61" i="43"/>
  <c r="Z241" i="52"/>
  <c r="Y62" i="41"/>
  <c r="AE617" i="47" s="1"/>
  <c r="Z191" i="52"/>
  <c r="Y62" i="39"/>
  <c r="AE483" i="47" s="1"/>
  <c r="Z190" i="52"/>
  <c r="Y61" i="39"/>
  <c r="AE482" i="47" s="1"/>
  <c r="AC983" i="47"/>
  <c r="W158" i="46"/>
  <c r="W185" i="46" s="1"/>
  <c r="W202" i="46" s="1"/>
  <c r="AC979" i="47"/>
  <c r="W154" i="46"/>
  <c r="W181" i="46" s="1"/>
  <c r="W198" i="46" s="1"/>
  <c r="AD951" i="47"/>
  <c r="X95" i="46"/>
  <c r="W153" i="46"/>
  <c r="W180" i="46" s="1"/>
  <c r="AC978" i="47"/>
  <c r="AD489" i="47"/>
  <c r="X99" i="34"/>
  <c r="AD170" i="47" s="1"/>
  <c r="Y103" i="45"/>
  <c r="Y157" i="45" s="1"/>
  <c r="Y184" i="45" s="1"/>
  <c r="Y201" i="45" s="1"/>
  <c r="Y99" i="43"/>
  <c r="Y153" i="43" s="1"/>
  <c r="Y180" i="43" s="1"/>
  <c r="X108" i="34"/>
  <c r="AD179" i="47" s="1"/>
  <c r="Y122" i="52"/>
  <c r="X68" i="36"/>
  <c r="Z166" i="52"/>
  <c r="Y62" i="38"/>
  <c r="AE416" i="47" s="1"/>
  <c r="Z318" i="52"/>
  <c r="Y64" i="44"/>
  <c r="AE820" i="47" s="1"/>
  <c r="AA342" i="52"/>
  <c r="Z63" i="45"/>
  <c r="AF886" i="47" s="1"/>
  <c r="AA296" i="52"/>
  <c r="Z67" i="43"/>
  <c r="Z321" i="52"/>
  <c r="Y67" i="44"/>
  <c r="AE823" i="47" s="1"/>
  <c r="Z168" i="52"/>
  <c r="Y64" i="38"/>
  <c r="AE418" i="47" s="1"/>
  <c r="X97" i="46"/>
  <c r="AD953" i="47"/>
  <c r="W155" i="46"/>
  <c r="W182" i="46" s="1"/>
  <c r="W199" i="46" s="1"/>
  <c r="AC980" i="47"/>
  <c r="AA265" i="52"/>
  <c r="Z61" i="42"/>
  <c r="AF683" i="47" s="1"/>
  <c r="Z368" i="52"/>
  <c r="Y64" i="46"/>
  <c r="AA347" i="52"/>
  <c r="Z68" i="45"/>
  <c r="AF891" i="47" s="1"/>
  <c r="AA348" i="52"/>
  <c r="Z69" i="45"/>
  <c r="AF892" i="47" s="1"/>
  <c r="Z243" i="52"/>
  <c r="Y64" i="41"/>
  <c r="AE619" i="47" s="1"/>
  <c r="Z247" i="52"/>
  <c r="Y68" i="41"/>
  <c r="Z45" i="52"/>
  <c r="Y66" i="34"/>
  <c r="AE152" i="47" s="1"/>
  <c r="Y66" i="20"/>
  <c r="AE85" i="47" s="1"/>
  <c r="Z365" i="52"/>
  <c r="Y61" i="46"/>
  <c r="AA349" i="52"/>
  <c r="Z70" i="45"/>
  <c r="AF893" i="47" s="1"/>
  <c r="X99" i="46"/>
  <c r="V107" i="36"/>
  <c r="V161" i="36" s="1"/>
  <c r="V188" i="36" s="1"/>
  <c r="V205" i="36" s="1"/>
  <c r="V158" i="36"/>
  <c r="V185" i="36" s="1"/>
  <c r="V202" i="36" s="1"/>
  <c r="X127" i="52"/>
  <c r="U152" i="36"/>
  <c r="U179" i="36" s="1"/>
  <c r="Y117" i="52"/>
  <c r="Y63" i="36" s="1"/>
  <c r="AD283" i="47"/>
  <c r="W98" i="36"/>
  <c r="AC281" i="47"/>
  <c r="AA314" i="47"/>
  <c r="U163" i="36"/>
  <c r="U190" i="36" s="1"/>
  <c r="U207" i="36" s="1"/>
  <c r="AA307" i="47"/>
  <c r="U156" i="36"/>
  <c r="U183" i="36" s="1"/>
  <c r="AA308" i="47"/>
  <c r="U157" i="36"/>
  <c r="U184" i="36" s="1"/>
  <c r="Y115" i="52"/>
  <c r="Y61" i="36" s="1"/>
  <c r="V108" i="36"/>
  <c r="V105" i="36"/>
  <c r="V100" i="36"/>
  <c r="V106" i="36"/>
  <c r="V101" i="36"/>
  <c r="AB288" i="47"/>
  <c r="V110" i="36"/>
  <c r="V103" i="36"/>
  <c r="V98" i="36"/>
  <c r="V99" i="36"/>
  <c r="W99" i="36"/>
  <c r="Y124" i="52"/>
  <c r="Y70" i="36" s="1"/>
  <c r="AD290" i="47"/>
  <c r="V102" i="36"/>
  <c r="AA313" i="47"/>
  <c r="U162" i="36"/>
  <c r="U189" i="36" s="1"/>
  <c r="U206" i="36" s="1"/>
  <c r="AA305" i="47"/>
  <c r="U154" i="36"/>
  <c r="U181" i="36" s="1"/>
  <c r="U199" i="36" s="1"/>
  <c r="W102" i="36"/>
  <c r="AC307" i="47" s="1"/>
  <c r="AA311" i="47"/>
  <c r="U160" i="36"/>
  <c r="U187" i="36" s="1"/>
  <c r="Y123" i="52"/>
  <c r="Y69" i="36" s="1"/>
  <c r="AD289" i="47"/>
  <c r="AA312" i="47"/>
  <c r="U161" i="36"/>
  <c r="U188" i="36" s="1"/>
  <c r="U205" i="36" s="1"/>
  <c r="AC286" i="47"/>
  <c r="AA310" i="47"/>
  <c r="U159" i="36"/>
  <c r="U186" i="36" s="1"/>
  <c r="U203" i="36" s="1"/>
  <c r="AA315" i="47"/>
  <c r="U164" i="36"/>
  <c r="U191" i="36" s="1"/>
  <c r="Y120" i="52"/>
  <c r="Y66" i="36" s="1"/>
  <c r="AD286" i="47"/>
  <c r="V109" i="36"/>
  <c r="AA309" i="47"/>
  <c r="U158" i="36"/>
  <c r="U185" i="36" s="1"/>
  <c r="U202" i="36" s="1"/>
  <c r="AA304" i="47"/>
  <c r="U153" i="36"/>
  <c r="U180" i="36" s="1"/>
  <c r="U198" i="36" s="1"/>
  <c r="Y118" i="52"/>
  <c r="Y64" i="36" s="1"/>
  <c r="AD284" i="47"/>
  <c r="AA64" i="52"/>
  <c r="Z77" i="52"/>
  <c r="AH5" i="20"/>
  <c r="AH11" i="20" s="1"/>
  <c r="AH5" i="38"/>
  <c r="AH11" i="38" s="1"/>
  <c r="AH5" i="37"/>
  <c r="AH11" i="37" s="1"/>
  <c r="AH5" i="48"/>
  <c r="AH5" i="46"/>
  <c r="AH11" i="46" s="1"/>
  <c r="AH5" i="1"/>
  <c r="AH11" i="1" s="1"/>
  <c r="AH5" i="41"/>
  <c r="AH11" i="41" s="1"/>
  <c r="AH5" i="44"/>
  <c r="AH11" i="44" s="1"/>
  <c r="AH5" i="45"/>
  <c r="AH11" i="45" s="1"/>
  <c r="AH5" i="42"/>
  <c r="AH11" i="42" s="1"/>
  <c r="AH5" i="43"/>
  <c r="AH11" i="43" s="1"/>
  <c r="AH5" i="36"/>
  <c r="AH11" i="36" s="1"/>
  <c r="AH5" i="39"/>
  <c r="AH11" i="39" s="1"/>
  <c r="AH5" i="34"/>
  <c r="AH11" i="34" s="1"/>
  <c r="AH5" i="35"/>
  <c r="AH11" i="35" s="1"/>
  <c r="AH5" i="40"/>
  <c r="AH11" i="40" s="1"/>
  <c r="AF167" i="36"/>
  <c r="AF194" i="36" s="1"/>
  <c r="AE775" i="47"/>
  <c r="Y151" i="43"/>
  <c r="Y178" i="43" s="1"/>
  <c r="AC151" i="37"/>
  <c r="AI362" i="47"/>
  <c r="AD84" i="20"/>
  <c r="AE79" i="20"/>
  <c r="AE79" i="35"/>
  <c r="AD84" i="35"/>
  <c r="AC151" i="36"/>
  <c r="AI295" i="47"/>
  <c r="AF163" i="46"/>
  <c r="AF190" i="46" s="1"/>
  <c r="AE79" i="44"/>
  <c r="AD84" i="44"/>
  <c r="AJ965" i="47"/>
  <c r="AD147" i="46"/>
  <c r="AE80" i="46"/>
  <c r="AE146" i="47"/>
  <c r="AC151" i="40"/>
  <c r="AI563" i="47"/>
  <c r="AM739" i="47"/>
  <c r="AG162" i="43"/>
  <c r="AM337" i="47"/>
  <c r="AG166" i="37"/>
  <c r="AF163" i="42"/>
  <c r="AF190" i="42" s="1"/>
  <c r="AE79" i="47"/>
  <c r="AF687" i="47"/>
  <c r="AF167" i="38"/>
  <c r="AF194" i="38" s="1"/>
  <c r="AB35" i="51"/>
  <c r="AI831" i="47"/>
  <c r="AC151" i="44"/>
  <c r="AE79" i="40"/>
  <c r="AD84" i="40"/>
  <c r="AM940" i="47"/>
  <c r="AG162" i="46"/>
  <c r="AM404" i="47"/>
  <c r="AG166" i="38"/>
  <c r="AE414" i="47"/>
  <c r="AF167" i="39"/>
  <c r="AF194" i="39" s="1"/>
  <c r="AC30" i="51"/>
  <c r="AE104" i="48"/>
  <c r="AF167" i="35"/>
  <c r="AF194" i="35" s="1"/>
  <c r="AD84" i="38"/>
  <c r="AE79" i="38"/>
  <c r="AM806" i="47"/>
  <c r="AG166" i="44"/>
  <c r="AF754" i="47"/>
  <c r="AF167" i="37"/>
  <c r="AF194" i="37" s="1"/>
  <c r="AI429" i="47"/>
  <c r="AC151" i="38"/>
  <c r="AF167" i="20"/>
  <c r="AF194" i="20" s="1"/>
  <c r="AE151" i="47"/>
  <c r="AM136" i="47"/>
  <c r="AG166" i="34"/>
  <c r="AM873" i="47"/>
  <c r="AG162" i="45"/>
  <c r="AM69" i="47"/>
  <c r="AG166" i="20"/>
  <c r="AE620" i="47"/>
  <c r="AE99" i="48"/>
  <c r="AC32" i="51"/>
  <c r="AD147" i="1"/>
  <c r="AJ27" i="47"/>
  <c r="AE80" i="1"/>
  <c r="AD147" i="45"/>
  <c r="AE80" i="45"/>
  <c r="AJ898" i="47"/>
  <c r="AF682" i="47"/>
  <c r="AC151" i="34"/>
  <c r="AI161" i="47"/>
  <c r="AM538" i="47"/>
  <c r="AG166" i="40"/>
  <c r="AM471" i="47"/>
  <c r="AG166" i="39"/>
  <c r="AI13" i="19"/>
  <c r="AF883" i="47"/>
  <c r="AF888" i="47"/>
  <c r="AF167" i="44"/>
  <c r="AF194" i="44" s="1"/>
  <c r="AF167" i="34"/>
  <c r="AF194" i="34" s="1"/>
  <c r="AF163" i="45"/>
  <c r="AF190" i="45" s="1"/>
  <c r="AE84" i="47"/>
  <c r="AE79" i="34"/>
  <c r="AD84" i="34"/>
  <c r="AM203" i="47"/>
  <c r="AG166" i="35"/>
  <c r="AM270" i="47"/>
  <c r="AG166" i="36"/>
  <c r="AF163" i="43"/>
  <c r="AF190" i="43" s="1"/>
  <c r="AD84" i="39"/>
  <c r="AE79" i="39"/>
  <c r="AF749" i="47"/>
  <c r="AJ697" i="47"/>
  <c r="AD147" i="42"/>
  <c r="AE80" i="42"/>
  <c r="AE280" i="47"/>
  <c r="AI630" i="47"/>
  <c r="AC151" i="41"/>
  <c r="AM605" i="47"/>
  <c r="AG166" i="41"/>
  <c r="AG11" i="48"/>
  <c r="AF16" i="51"/>
  <c r="AF18" i="51" s="1"/>
  <c r="AI496" i="47"/>
  <c r="AC151" i="39"/>
  <c r="AD218" i="47"/>
  <c r="AE79" i="37"/>
  <c r="AD84" i="37"/>
  <c r="AE481" i="47"/>
  <c r="AF163" i="1"/>
  <c r="AF190" i="1" s="1"/>
  <c r="AI94" i="47"/>
  <c r="AC151" i="20"/>
  <c r="AI228" i="47"/>
  <c r="AC151" i="35"/>
  <c r="AF167" i="41"/>
  <c r="AF194" i="41" s="1"/>
  <c r="AE419" i="47"/>
  <c r="AD84" i="36"/>
  <c r="AE79" i="36"/>
  <c r="AE615" i="47"/>
  <c r="AE79" i="41"/>
  <c r="AD84" i="41"/>
  <c r="AE821" i="47"/>
  <c r="AF167" i="40"/>
  <c r="AF194" i="40" s="1"/>
  <c r="AE486" i="47"/>
  <c r="AD147" i="43"/>
  <c r="AJ764" i="47"/>
  <c r="AE80" i="43"/>
  <c r="AM2" i="47"/>
  <c r="AG162" i="1"/>
  <c r="AM672" i="47"/>
  <c r="AG162" i="42"/>
  <c r="AD845" i="47" l="1"/>
  <c r="W160" i="35"/>
  <c r="W187" i="35" s="1"/>
  <c r="AE773" i="47"/>
  <c r="X158" i="34"/>
  <c r="X185" i="34" s="1"/>
  <c r="X202" i="34" s="1"/>
  <c r="X156" i="34"/>
  <c r="X183" i="34" s="1"/>
  <c r="X153" i="44"/>
  <c r="X180" i="44" s="1"/>
  <c r="X198" i="44" s="1"/>
  <c r="X154" i="41"/>
  <c r="X181" i="41" s="1"/>
  <c r="X199" i="41" s="1"/>
  <c r="X102" i="52"/>
  <c r="AC243" i="47"/>
  <c r="Y153" i="45"/>
  <c r="Y180" i="45" s="1"/>
  <c r="X159" i="41"/>
  <c r="X186" i="41" s="1"/>
  <c r="X203" i="41" s="1"/>
  <c r="W155" i="35"/>
  <c r="W182" i="35" s="1"/>
  <c r="Y151" i="45"/>
  <c r="Y178" i="45" s="1"/>
  <c r="X157" i="34"/>
  <c r="X184" i="34" s="1"/>
  <c r="X158" i="38"/>
  <c r="X185" i="38" s="1"/>
  <c r="X202" i="38" s="1"/>
  <c r="X155" i="20"/>
  <c r="X182" i="20" s="1"/>
  <c r="AE915" i="47"/>
  <c r="X153" i="20"/>
  <c r="X180" i="20" s="1"/>
  <c r="X198" i="20" s="1"/>
  <c r="AE777" i="47"/>
  <c r="AD445" i="47"/>
  <c r="W153" i="35"/>
  <c r="W180" i="35" s="1"/>
  <c r="W198" i="35" s="1"/>
  <c r="Y160" i="45"/>
  <c r="Y187" i="45" s="1"/>
  <c r="Y204" i="45" s="1"/>
  <c r="AD513" i="47"/>
  <c r="AC236" i="47"/>
  <c r="Y89" i="52"/>
  <c r="Y60" i="35" s="1"/>
  <c r="AE213" i="47" s="1"/>
  <c r="X154" i="39"/>
  <c r="X181" i="39" s="1"/>
  <c r="X199" i="39" s="1"/>
  <c r="X157" i="38"/>
  <c r="X184" i="38" s="1"/>
  <c r="AE709" i="47"/>
  <c r="Y69" i="40"/>
  <c r="AE557" i="47" s="1"/>
  <c r="Z223" i="52"/>
  <c r="Z222" i="52"/>
  <c r="Y68" i="40"/>
  <c r="AE556" i="47" s="1"/>
  <c r="AC240" i="47"/>
  <c r="Z65" i="40"/>
  <c r="AF553" i="47" s="1"/>
  <c r="AA219" i="52"/>
  <c r="Z215" i="52"/>
  <c r="Y61" i="40"/>
  <c r="AE549" i="47" s="1"/>
  <c r="AB289" i="52"/>
  <c r="AB60" i="43" s="1"/>
  <c r="Y66" i="40"/>
  <c r="AE554" i="47" s="1"/>
  <c r="Z220" i="52"/>
  <c r="Z224" i="52"/>
  <c r="Y70" i="40"/>
  <c r="AE558" i="47" s="1"/>
  <c r="Z221" i="52"/>
  <c r="Y67" i="40"/>
  <c r="AE555" i="47" s="1"/>
  <c r="Y154" i="43"/>
  <c r="Y181" i="43" s="1"/>
  <c r="Y198" i="43" s="1"/>
  <c r="Y155" i="42"/>
  <c r="Y182" i="42" s="1"/>
  <c r="Y199" i="42" s="1"/>
  <c r="Z216" i="52"/>
  <c r="Y62" i="40"/>
  <c r="AE550" i="47" s="1"/>
  <c r="Z217" i="52"/>
  <c r="Y63" i="40"/>
  <c r="AE551" i="47" s="1"/>
  <c r="Z218" i="52"/>
  <c r="Y64" i="40"/>
  <c r="AE552" i="47" s="1"/>
  <c r="AC578" i="47"/>
  <c r="W159" i="40"/>
  <c r="W186" i="40" s="1"/>
  <c r="W203" i="40" s="1"/>
  <c r="W154" i="40"/>
  <c r="W181" i="40" s="1"/>
  <c r="W199" i="40" s="1"/>
  <c r="AC573" i="47"/>
  <c r="W157" i="40"/>
  <c r="W184" i="40" s="1"/>
  <c r="AC576" i="47"/>
  <c r="AC575" i="47"/>
  <c r="W156" i="40"/>
  <c r="W183" i="40" s="1"/>
  <c r="W160" i="40"/>
  <c r="W187" i="40" s="1"/>
  <c r="AC579" i="47"/>
  <c r="Y60" i="40"/>
  <c r="Z214" i="52"/>
  <c r="Y227" i="52"/>
  <c r="AC571" i="47"/>
  <c r="W152" i="40"/>
  <c r="W179" i="40" s="1"/>
  <c r="W153" i="40"/>
  <c r="W180" i="40" s="1"/>
  <c r="W198" i="40" s="1"/>
  <c r="AC572" i="47"/>
  <c r="X99" i="40"/>
  <c r="AD548" i="47"/>
  <c r="X98" i="40"/>
  <c r="X110" i="40"/>
  <c r="X101" i="40"/>
  <c r="X106" i="40"/>
  <c r="X109" i="40"/>
  <c r="X107" i="40"/>
  <c r="X103" i="40"/>
  <c r="X108" i="40"/>
  <c r="X100" i="40"/>
  <c r="X105" i="40"/>
  <c r="X102" i="40"/>
  <c r="X104" i="40"/>
  <c r="W155" i="40"/>
  <c r="W182" i="40" s="1"/>
  <c r="AC574" i="47"/>
  <c r="AC580" i="47"/>
  <c r="W161" i="40"/>
  <c r="W188" i="40" s="1"/>
  <c r="W205" i="40" s="1"/>
  <c r="W162" i="40"/>
  <c r="W189" i="40" s="1"/>
  <c r="W206" i="40" s="1"/>
  <c r="AC581" i="47"/>
  <c r="AC582" i="47"/>
  <c r="W163" i="40"/>
  <c r="W190" i="40" s="1"/>
  <c r="W207" i="40" s="1"/>
  <c r="AC577" i="47"/>
  <c r="W158" i="40"/>
  <c r="W185" i="40" s="1"/>
  <c r="W202" i="40" s="1"/>
  <c r="AC583" i="47"/>
  <c r="W164" i="40"/>
  <c r="W191" i="40" s="1"/>
  <c r="W208" i="40" s="1"/>
  <c r="AD512" i="47"/>
  <c r="Y150" i="42"/>
  <c r="Y177" i="42" s="1"/>
  <c r="Y195" i="42" s="1"/>
  <c r="AE913" i="47"/>
  <c r="Y156" i="45"/>
  <c r="Y183" i="45" s="1"/>
  <c r="Y60" i="44"/>
  <c r="AE816" i="47" s="1"/>
  <c r="Z314" i="52"/>
  <c r="Z60" i="44" s="1"/>
  <c r="AF816" i="47" s="1"/>
  <c r="X155" i="41"/>
  <c r="X182" i="41" s="1"/>
  <c r="Y158" i="45"/>
  <c r="Y185" i="45" s="1"/>
  <c r="Y202" i="45" s="1"/>
  <c r="X158" i="41"/>
  <c r="X185" i="41" s="1"/>
  <c r="X202" i="41" s="1"/>
  <c r="AE716" i="47"/>
  <c r="W161" i="35"/>
  <c r="W188" i="35" s="1"/>
  <c r="W205" i="35" s="1"/>
  <c r="X155" i="44"/>
  <c r="X182" i="44" s="1"/>
  <c r="AD107" i="47"/>
  <c r="X152" i="20"/>
  <c r="X179" i="20" s="1"/>
  <c r="X153" i="38"/>
  <c r="X180" i="38" s="1"/>
  <c r="X198" i="38" s="1"/>
  <c r="X158" i="39"/>
  <c r="X185" i="39" s="1"/>
  <c r="X202" i="39" s="1"/>
  <c r="X163" i="34"/>
  <c r="X190" i="34" s="1"/>
  <c r="X207" i="34" s="1"/>
  <c r="AE711" i="47"/>
  <c r="X152" i="39"/>
  <c r="X179" i="39" s="1"/>
  <c r="AD171" i="47"/>
  <c r="Y150" i="43"/>
  <c r="Y177" i="43" s="1"/>
  <c r="Y195" i="43" s="1"/>
  <c r="Y159" i="45"/>
  <c r="Y186" i="45" s="1"/>
  <c r="Y203" i="45" s="1"/>
  <c r="X156" i="38"/>
  <c r="X183" i="38" s="1"/>
  <c r="X159" i="38"/>
  <c r="X186" i="38" s="1"/>
  <c r="X203" i="38" s="1"/>
  <c r="X161" i="44"/>
  <c r="X188" i="44" s="1"/>
  <c r="X205" i="44" s="1"/>
  <c r="AD515" i="47"/>
  <c r="X163" i="44"/>
  <c r="X190" i="44" s="1"/>
  <c r="X207" i="44" s="1"/>
  <c r="Y148" i="45"/>
  <c r="Y175" i="45" s="1"/>
  <c r="X164" i="44"/>
  <c r="X191" i="44" s="1"/>
  <c r="Y150" i="45"/>
  <c r="Y177" i="45" s="1"/>
  <c r="Y195" i="45" s="1"/>
  <c r="AC247" i="47"/>
  <c r="X160" i="41"/>
  <c r="X187" i="41" s="1"/>
  <c r="X153" i="39"/>
  <c r="X180" i="39" s="1"/>
  <c r="X198" i="39" s="1"/>
  <c r="Y153" i="42"/>
  <c r="Y180" i="42" s="1"/>
  <c r="AD511" i="47"/>
  <c r="X153" i="41"/>
  <c r="X180" i="41" s="1"/>
  <c r="X198" i="41" s="1"/>
  <c r="AD449" i="47"/>
  <c r="AD847" i="47"/>
  <c r="X163" i="38"/>
  <c r="X190" i="38" s="1"/>
  <c r="X207" i="38" s="1"/>
  <c r="Y148" i="42"/>
  <c r="Y175" i="42" s="1"/>
  <c r="Y159" i="43"/>
  <c r="Y186" i="43" s="1"/>
  <c r="Y203" i="43" s="1"/>
  <c r="X161" i="38"/>
  <c r="X188" i="38" s="1"/>
  <c r="X205" i="38" s="1"/>
  <c r="Y108" i="41"/>
  <c r="Y162" i="41" s="1"/>
  <c r="Y189" i="41" s="1"/>
  <c r="Y206" i="41" s="1"/>
  <c r="Z98" i="42"/>
  <c r="Z152" i="42" s="1"/>
  <c r="Z179" i="42" s="1"/>
  <c r="Y98" i="39"/>
  <c r="AE504" i="47" s="1"/>
  <c r="X162" i="41"/>
  <c r="X189" i="41" s="1"/>
  <c r="X206" i="41" s="1"/>
  <c r="Y151" i="42"/>
  <c r="Y178" i="42" s="1"/>
  <c r="AD843" i="47"/>
  <c r="X156" i="20"/>
  <c r="X183" i="20" s="1"/>
  <c r="Y158" i="42"/>
  <c r="Y185" i="42" s="1"/>
  <c r="Y202" i="42" s="1"/>
  <c r="X155" i="39"/>
  <c r="X182" i="39" s="1"/>
  <c r="X161" i="20"/>
  <c r="X188" i="20" s="1"/>
  <c r="X205" i="20" s="1"/>
  <c r="AD647" i="47"/>
  <c r="AB339" i="52"/>
  <c r="AB60" i="45" s="1"/>
  <c r="Z94" i="43"/>
  <c r="AF772" i="47" s="1"/>
  <c r="Y102" i="39"/>
  <c r="AE508" i="47" s="1"/>
  <c r="X152" i="34"/>
  <c r="X179" i="34" s="1"/>
  <c r="Y149" i="45"/>
  <c r="Y176" i="45" s="1"/>
  <c r="Y194" i="45" s="1"/>
  <c r="X159" i="34"/>
  <c r="X186" i="34" s="1"/>
  <c r="X203" i="34" s="1"/>
  <c r="Y102" i="41"/>
  <c r="AE642" i="47" s="1"/>
  <c r="Y103" i="39"/>
  <c r="AE509" i="47" s="1"/>
  <c r="AE782" i="47"/>
  <c r="Z103" i="42"/>
  <c r="AF714" i="47" s="1"/>
  <c r="Y107" i="39"/>
  <c r="AE513" i="47" s="1"/>
  <c r="AE781" i="47"/>
  <c r="AD109" i="47"/>
  <c r="AC241" i="47"/>
  <c r="X154" i="44"/>
  <c r="X181" i="44" s="1"/>
  <c r="X199" i="44" s="1"/>
  <c r="X104" i="35"/>
  <c r="AD242" i="47" s="1"/>
  <c r="X162" i="39"/>
  <c r="X189" i="39" s="1"/>
  <c r="X206" i="39" s="1"/>
  <c r="X155" i="34"/>
  <c r="X182" i="34" s="1"/>
  <c r="X153" i="34"/>
  <c r="X180" i="34" s="1"/>
  <c r="X198" i="34" s="1"/>
  <c r="AD439" i="47"/>
  <c r="X161" i="34"/>
  <c r="X188" i="34" s="1"/>
  <c r="X205" i="34" s="1"/>
  <c r="X155" i="38"/>
  <c r="X182" i="38" s="1"/>
  <c r="X154" i="20"/>
  <c r="X181" i="20" s="1"/>
  <c r="X199" i="20" s="1"/>
  <c r="X164" i="39"/>
  <c r="X191" i="39" s="1"/>
  <c r="Z104" i="42"/>
  <c r="AF715" i="47" s="1"/>
  <c r="AD215" i="47"/>
  <c r="X152" i="41"/>
  <c r="X179" i="41" s="1"/>
  <c r="AC246" i="47"/>
  <c r="X162" i="38"/>
  <c r="X189" i="38" s="1"/>
  <c r="X206" i="38" s="1"/>
  <c r="Y99" i="38"/>
  <c r="AE438" i="47" s="1"/>
  <c r="AA302" i="52"/>
  <c r="Y106" i="39"/>
  <c r="AE512" i="47" s="1"/>
  <c r="Y107" i="38"/>
  <c r="AE446" i="47" s="1"/>
  <c r="Z52" i="52"/>
  <c r="Z96" i="42"/>
  <c r="Z150" i="42" s="1"/>
  <c r="Z177" i="42" s="1"/>
  <c r="Z195" i="42" s="1"/>
  <c r="Y106" i="20"/>
  <c r="AE110" i="47" s="1"/>
  <c r="W156" i="36"/>
  <c r="W183" i="36" s="1"/>
  <c r="Y148" i="43"/>
  <c r="Y175" i="43" s="1"/>
  <c r="X157" i="41"/>
  <c r="X184" i="41" s="1"/>
  <c r="X152" i="38"/>
  <c r="X179" i="38" s="1"/>
  <c r="Y101" i="38"/>
  <c r="Y155" i="38" s="1"/>
  <c r="Y182" i="38" s="1"/>
  <c r="X152" i="44"/>
  <c r="X179" i="44" s="1"/>
  <c r="X99" i="35"/>
  <c r="AD237" i="47" s="1"/>
  <c r="AE484" i="47"/>
  <c r="Y105" i="41"/>
  <c r="AE645" i="47" s="1"/>
  <c r="Y99" i="34"/>
  <c r="AE170" i="47" s="1"/>
  <c r="Y100" i="39"/>
  <c r="Y154" i="39" s="1"/>
  <c r="Y181" i="39" s="1"/>
  <c r="Y199" i="39" s="1"/>
  <c r="Y109" i="41"/>
  <c r="AE649" i="47" s="1"/>
  <c r="AF750" i="47"/>
  <c r="X156" i="41"/>
  <c r="X183" i="41" s="1"/>
  <c r="AD649" i="47"/>
  <c r="W158" i="35"/>
  <c r="W185" i="35" s="1"/>
  <c r="W202" i="35" s="1"/>
  <c r="Y152" i="43"/>
  <c r="Y179" i="43" s="1"/>
  <c r="Y152" i="45"/>
  <c r="Y179" i="45" s="1"/>
  <c r="AD114" i="47"/>
  <c r="AD112" i="47"/>
  <c r="Y98" i="38"/>
  <c r="AE437" i="47" s="1"/>
  <c r="Y109" i="20"/>
  <c r="AE113" i="47" s="1"/>
  <c r="Y99" i="39"/>
  <c r="Y153" i="39" s="1"/>
  <c r="Y180" i="39" s="1"/>
  <c r="Y198" i="39" s="1"/>
  <c r="X162" i="34"/>
  <c r="X189" i="34" s="1"/>
  <c r="X206" i="34" s="1"/>
  <c r="AE819" i="47"/>
  <c r="Y101" i="39"/>
  <c r="Y155" i="39" s="1"/>
  <c r="Y182" i="39" s="1"/>
  <c r="X162" i="44"/>
  <c r="X189" i="44" s="1"/>
  <c r="X206" i="44" s="1"/>
  <c r="Y103" i="41"/>
  <c r="Y157" i="41" s="1"/>
  <c r="Y184" i="41" s="1"/>
  <c r="X160" i="20"/>
  <c r="X187" i="20" s="1"/>
  <c r="Y100" i="38"/>
  <c r="AE439" i="47" s="1"/>
  <c r="Y155" i="43"/>
  <c r="Y182" i="43" s="1"/>
  <c r="Y199" i="43" s="1"/>
  <c r="Y109" i="39"/>
  <c r="AE515" i="47" s="1"/>
  <c r="Z101" i="43"/>
  <c r="Z155" i="43" s="1"/>
  <c r="Z182" i="43" s="1"/>
  <c r="Z199" i="43" s="1"/>
  <c r="Y157" i="42"/>
  <c r="Y184" i="42" s="1"/>
  <c r="Y201" i="42" s="1"/>
  <c r="X164" i="41"/>
  <c r="X191" i="41" s="1"/>
  <c r="X208" i="41" s="1"/>
  <c r="AE423" i="47"/>
  <c r="W154" i="35"/>
  <c r="W181" i="35" s="1"/>
  <c r="W199" i="35" s="1"/>
  <c r="X160" i="34"/>
  <c r="X187" i="34" s="1"/>
  <c r="Y107" i="41"/>
  <c r="AE647" i="47" s="1"/>
  <c r="W164" i="35"/>
  <c r="W191" i="35" s="1"/>
  <c r="AE488" i="47"/>
  <c r="X164" i="34"/>
  <c r="X191" i="34" s="1"/>
  <c r="Y100" i="34"/>
  <c r="AE171" i="47" s="1"/>
  <c r="Y108" i="39"/>
  <c r="Y162" i="39" s="1"/>
  <c r="Y189" i="39" s="1"/>
  <c r="Y206" i="39" s="1"/>
  <c r="X110" i="35"/>
  <c r="AD248" i="47" s="1"/>
  <c r="Y104" i="39"/>
  <c r="Y158" i="39" s="1"/>
  <c r="Y185" i="39" s="1"/>
  <c r="Y202" i="39" s="1"/>
  <c r="X157" i="39"/>
  <c r="X184" i="39" s="1"/>
  <c r="Y107" i="34"/>
  <c r="Y161" i="34" s="1"/>
  <c r="Y188" i="34" s="1"/>
  <c r="Y205" i="34" s="1"/>
  <c r="Z104" i="43"/>
  <c r="AF782" i="47" s="1"/>
  <c r="Y102" i="38"/>
  <c r="Y156" i="38" s="1"/>
  <c r="Y183" i="38" s="1"/>
  <c r="Y108" i="20"/>
  <c r="AE112" i="47" s="1"/>
  <c r="Z104" i="45"/>
  <c r="AF916" i="47" s="1"/>
  <c r="Y105" i="38"/>
  <c r="AE444" i="47" s="1"/>
  <c r="Y99" i="41"/>
  <c r="AE639" i="47" s="1"/>
  <c r="Z98" i="45"/>
  <c r="AF910" i="47" s="1"/>
  <c r="Y101" i="34"/>
  <c r="AE172" i="47" s="1"/>
  <c r="Y110" i="39"/>
  <c r="AE516" i="47" s="1"/>
  <c r="X156" i="39"/>
  <c r="X183" i="39" s="1"/>
  <c r="Z106" i="42"/>
  <c r="AF717" i="47" s="1"/>
  <c r="Y105" i="39"/>
  <c r="AE511" i="47" s="1"/>
  <c r="Y156" i="43"/>
  <c r="Y183" i="43" s="1"/>
  <c r="Y109" i="34"/>
  <c r="AE180" i="47" s="1"/>
  <c r="X157" i="44"/>
  <c r="X184" i="44" s="1"/>
  <c r="AE147" i="47"/>
  <c r="Y160" i="43"/>
  <c r="Y187" i="43" s="1"/>
  <c r="Y204" i="43" s="1"/>
  <c r="X159" i="44"/>
  <c r="X186" i="44" s="1"/>
  <c r="X203" i="44" s="1"/>
  <c r="Z101" i="42"/>
  <c r="Z155" i="42" s="1"/>
  <c r="Z182" i="42" s="1"/>
  <c r="Z199" i="42" s="1"/>
  <c r="AE485" i="47"/>
  <c r="Y110" i="41"/>
  <c r="AE650" i="47" s="1"/>
  <c r="Z97" i="45"/>
  <c r="AF909" i="47" s="1"/>
  <c r="X107" i="35"/>
  <c r="AD245" i="47" s="1"/>
  <c r="Y106" i="34"/>
  <c r="Y160" i="34" s="1"/>
  <c r="Y187" i="34" s="1"/>
  <c r="Y101" i="20"/>
  <c r="AE105" i="47" s="1"/>
  <c r="Z97" i="42"/>
  <c r="Z151" i="42" s="1"/>
  <c r="Z178" i="42" s="1"/>
  <c r="Z105" i="43"/>
  <c r="AF783" i="47" s="1"/>
  <c r="Y102" i="34"/>
  <c r="AE173" i="47" s="1"/>
  <c r="Z94" i="45"/>
  <c r="AF906" i="47" s="1"/>
  <c r="AA60" i="34"/>
  <c r="AA60" i="20"/>
  <c r="Y105" i="34"/>
  <c r="AE176" i="47" s="1"/>
  <c r="X105" i="35"/>
  <c r="AD243" i="47" s="1"/>
  <c r="X109" i="35"/>
  <c r="AD247" i="47" s="1"/>
  <c r="Z95" i="42"/>
  <c r="AF706" i="47" s="1"/>
  <c r="Z101" i="45"/>
  <c r="AF913" i="47" s="1"/>
  <c r="AB290" i="52"/>
  <c r="AA61" i="43"/>
  <c r="Z91" i="52"/>
  <c r="Y62" i="35"/>
  <c r="AE215" i="47" s="1"/>
  <c r="AA240" i="52"/>
  <c r="Z61" i="41"/>
  <c r="AF616" i="47" s="1"/>
  <c r="AA193" i="52"/>
  <c r="Z64" i="39"/>
  <c r="AD973" i="47"/>
  <c r="X148" i="46"/>
  <c r="X175" i="46" s="1"/>
  <c r="AC269" i="52"/>
  <c r="AB65" i="42"/>
  <c r="X158" i="46"/>
  <c r="X185" i="46" s="1"/>
  <c r="X202" i="46" s="1"/>
  <c r="AD983" i="47"/>
  <c r="Y99" i="46"/>
  <c r="AE950" i="47"/>
  <c r="Y94" i="46"/>
  <c r="Y105" i="46"/>
  <c r="Y106" i="46"/>
  <c r="AA322" i="52"/>
  <c r="Z68" i="44"/>
  <c r="AF824" i="47" s="1"/>
  <c r="AA197" i="52"/>
  <c r="Z68" i="39"/>
  <c r="AF489" i="47" s="1"/>
  <c r="Z105" i="42"/>
  <c r="AF716" i="47" s="1"/>
  <c r="AF691" i="47"/>
  <c r="Y103" i="34"/>
  <c r="AE174" i="47" s="1"/>
  <c r="X106" i="35"/>
  <c r="AD244" i="47" s="1"/>
  <c r="Z93" i="52"/>
  <c r="Y64" i="35"/>
  <c r="AE217" i="47" s="1"/>
  <c r="AB274" i="52"/>
  <c r="AA70" i="42"/>
  <c r="AG692" i="47" s="1"/>
  <c r="AA192" i="52"/>
  <c r="Z63" i="39"/>
  <c r="AF484" i="47" s="1"/>
  <c r="AA195" i="52"/>
  <c r="Z66" i="39"/>
  <c r="Y101" i="41"/>
  <c r="AE641" i="47" s="1"/>
  <c r="Y98" i="41"/>
  <c r="AE638" i="47" s="1"/>
  <c r="Y103" i="38"/>
  <c r="AE442" i="47" s="1"/>
  <c r="Z95" i="45"/>
  <c r="AF907" i="47" s="1"/>
  <c r="Y99" i="20"/>
  <c r="AE103" i="47" s="1"/>
  <c r="AF756" i="47"/>
  <c r="Z106" i="43"/>
  <c r="AF784" i="47" s="1"/>
  <c r="Z100" i="42"/>
  <c r="AF711" i="47" s="1"/>
  <c r="Y103" i="20"/>
  <c r="AE107" i="47" s="1"/>
  <c r="Z94" i="42"/>
  <c r="AF705" i="47" s="1"/>
  <c r="Y104" i="34"/>
  <c r="Y158" i="34" s="1"/>
  <c r="Y185" i="34" s="1"/>
  <c r="Y202" i="34" s="1"/>
  <c r="Z99" i="43"/>
  <c r="AF777" i="47" s="1"/>
  <c r="X102" i="35"/>
  <c r="X156" i="35" s="1"/>
  <c r="X183" i="35" s="1"/>
  <c r="Y104" i="41"/>
  <c r="Y158" i="41" s="1"/>
  <c r="Y185" i="41" s="1"/>
  <c r="Y202" i="41" s="1"/>
  <c r="X98" i="35"/>
  <c r="X152" i="35" s="1"/>
  <c r="X179" i="35" s="1"/>
  <c r="Y110" i="20"/>
  <c r="AE114" i="47" s="1"/>
  <c r="Z96" i="43"/>
  <c r="AF774" i="47" s="1"/>
  <c r="Y98" i="34"/>
  <c r="Y152" i="34" s="1"/>
  <c r="Y179" i="34" s="1"/>
  <c r="AA45" i="52"/>
  <c r="Z66" i="34"/>
  <c r="AF152" i="47" s="1"/>
  <c r="Z66" i="20"/>
  <c r="AB348" i="52"/>
  <c r="AA69" i="45"/>
  <c r="AG892" i="47" s="1"/>
  <c r="AB296" i="52"/>
  <c r="AA67" i="43"/>
  <c r="AG756" i="47" s="1"/>
  <c r="AA166" i="52"/>
  <c r="Z62" i="38"/>
  <c r="AF416" i="47" s="1"/>
  <c r="AA49" i="52"/>
  <c r="Z70" i="20"/>
  <c r="Z70" i="34"/>
  <c r="AF156" i="47" s="1"/>
  <c r="AA249" i="52"/>
  <c r="Z70" i="41"/>
  <c r="Y101" i="46"/>
  <c r="AE957" i="47"/>
  <c r="AB341" i="52"/>
  <c r="AA62" i="45"/>
  <c r="AG885" i="47" s="1"/>
  <c r="AA48" i="52"/>
  <c r="Z69" i="20"/>
  <c r="AF88" i="47" s="1"/>
  <c r="Z69" i="34"/>
  <c r="AF155" i="47" s="1"/>
  <c r="AA248" i="52"/>
  <c r="Z69" i="41"/>
  <c r="AF624" i="47" s="1"/>
  <c r="AA171" i="52"/>
  <c r="Z67" i="38"/>
  <c r="AF421" i="47" s="1"/>
  <c r="AA242" i="52"/>
  <c r="Z63" i="41"/>
  <c r="AB340" i="52"/>
  <c r="AA61" i="45"/>
  <c r="AG884" i="47" s="1"/>
  <c r="AB194" i="52"/>
  <c r="AB189" i="52" s="1"/>
  <c r="AB60" i="39" s="1"/>
  <c r="AA65" i="39"/>
  <c r="AA43" i="52"/>
  <c r="Z64" i="34"/>
  <c r="AF150" i="47" s="1"/>
  <c r="Z64" i="20"/>
  <c r="AF83" i="47" s="1"/>
  <c r="AB298" i="52"/>
  <c r="AA69" i="43"/>
  <c r="AG758" i="47" s="1"/>
  <c r="AD978" i="47"/>
  <c r="X153" i="46"/>
  <c r="X180" i="46" s="1"/>
  <c r="AA190" i="52"/>
  <c r="Z61" i="39"/>
  <c r="AF482" i="47" s="1"/>
  <c r="AB267" i="52"/>
  <c r="AA63" i="42"/>
  <c r="AG685" i="47" s="1"/>
  <c r="Y100" i="46"/>
  <c r="AE956" i="47"/>
  <c r="Z96" i="52"/>
  <c r="Y67" i="35"/>
  <c r="AE220" i="47" s="1"/>
  <c r="Z99" i="45"/>
  <c r="AF911" i="47" s="1"/>
  <c r="AA247" i="52"/>
  <c r="Z68" i="41"/>
  <c r="AB347" i="52"/>
  <c r="AA68" i="45"/>
  <c r="AG891" i="47" s="1"/>
  <c r="AD976" i="47"/>
  <c r="X151" i="46"/>
  <c r="X178" i="46" s="1"/>
  <c r="AB342" i="52"/>
  <c r="AA63" i="45"/>
  <c r="AG886" i="47" s="1"/>
  <c r="Z122" i="52"/>
  <c r="Y68" i="36"/>
  <c r="X149" i="46"/>
  <c r="X176" i="46" s="1"/>
  <c r="X194" i="46" s="1"/>
  <c r="AD974" i="47"/>
  <c r="AA47" i="52"/>
  <c r="Z68" i="20"/>
  <c r="AF87" i="47" s="1"/>
  <c r="Z68" i="34"/>
  <c r="AF154" i="47" s="1"/>
  <c r="Z121" i="52"/>
  <c r="Y67" i="36"/>
  <c r="AE287" i="47" s="1"/>
  <c r="Z99" i="52"/>
  <c r="Y70" i="35"/>
  <c r="AE223" i="47" s="1"/>
  <c r="AA46" i="52"/>
  <c r="Z67" i="34"/>
  <c r="AF153" i="47" s="1"/>
  <c r="Z67" i="20"/>
  <c r="AF86" i="47" s="1"/>
  <c r="AA370" i="52"/>
  <c r="Z66" i="46"/>
  <c r="AB273" i="52"/>
  <c r="AA69" i="42"/>
  <c r="AG691" i="47" s="1"/>
  <c r="AA320" i="52"/>
  <c r="Z66" i="44"/>
  <c r="AF822" i="47" s="1"/>
  <c r="Z116" i="52"/>
  <c r="Y62" i="36"/>
  <c r="AE282" i="47" s="1"/>
  <c r="AD979" i="47"/>
  <c r="X154" i="46"/>
  <c r="X181" i="46" s="1"/>
  <c r="X198" i="46" s="1"/>
  <c r="AD982" i="47"/>
  <c r="X157" i="46"/>
  <c r="X184" i="46" s="1"/>
  <c r="X201" i="46" s="1"/>
  <c r="AA367" i="52"/>
  <c r="Z63" i="46"/>
  <c r="AB169" i="52"/>
  <c r="AB164" i="52" s="1"/>
  <c r="AB60" i="38" s="1"/>
  <c r="AA65" i="38"/>
  <c r="AB297" i="52"/>
  <c r="AA68" i="43"/>
  <c r="X150" i="46"/>
  <c r="X177" i="46" s="1"/>
  <c r="X195" i="46" s="1"/>
  <c r="AD975" i="47"/>
  <c r="AD977" i="47"/>
  <c r="X152" i="46"/>
  <c r="X179" i="46" s="1"/>
  <c r="AA167" i="52"/>
  <c r="Z63" i="38"/>
  <c r="AF417" i="47" s="1"/>
  <c r="AA371" i="52"/>
  <c r="Z67" i="46"/>
  <c r="AA315" i="52"/>
  <c r="Z61" i="44"/>
  <c r="AB44" i="52"/>
  <c r="AB39" i="52" s="1"/>
  <c r="AA65" i="34"/>
  <c r="AA65" i="20"/>
  <c r="AB271" i="52"/>
  <c r="AA67" i="42"/>
  <c r="AG689" i="47" s="1"/>
  <c r="Y97" i="46"/>
  <c r="AE953" i="47"/>
  <c r="X103" i="35"/>
  <c r="AD241" i="47" s="1"/>
  <c r="Z97" i="43"/>
  <c r="AF775" i="47" s="1"/>
  <c r="Y100" i="41"/>
  <c r="AE640" i="47" s="1"/>
  <c r="Z103" i="45"/>
  <c r="AF915" i="47" s="1"/>
  <c r="Z103" i="43"/>
  <c r="AF781" i="47" s="1"/>
  <c r="Z95" i="43"/>
  <c r="AF773" i="47" s="1"/>
  <c r="X100" i="35"/>
  <c r="AD238" i="47" s="1"/>
  <c r="Y156" i="42"/>
  <c r="Y183" i="42" s="1"/>
  <c r="Y104" i="20"/>
  <c r="AE108" i="47" s="1"/>
  <c r="Y108" i="34"/>
  <c r="Y162" i="34" s="1"/>
  <c r="Y189" i="34" s="1"/>
  <c r="Y206" i="34" s="1"/>
  <c r="AE623" i="47"/>
  <c r="Y107" i="20"/>
  <c r="AE111" i="47" s="1"/>
  <c r="Z106" i="45"/>
  <c r="Z160" i="45" s="1"/>
  <c r="Z187" i="45" s="1"/>
  <c r="Z204" i="45" s="1"/>
  <c r="Z98" i="43"/>
  <c r="AF776" i="47" s="1"/>
  <c r="Y154" i="45"/>
  <c r="Y181" i="45" s="1"/>
  <c r="Y198" i="45" s="1"/>
  <c r="Y160" i="42"/>
  <c r="Y187" i="42" s="1"/>
  <c r="Y204" i="42" s="1"/>
  <c r="Z100" i="43"/>
  <c r="Z154" i="43" s="1"/>
  <c r="Z181" i="43" s="1"/>
  <c r="Z198" i="43" s="1"/>
  <c r="Z102" i="43"/>
  <c r="AF780" i="47" s="1"/>
  <c r="AD113" i="47"/>
  <c r="Z96" i="45"/>
  <c r="AF908" i="47" s="1"/>
  <c r="Y98" i="20"/>
  <c r="Y152" i="20" s="1"/>
  <c r="Y179" i="20" s="1"/>
  <c r="Z100" i="45"/>
  <c r="AF912" i="47" s="1"/>
  <c r="Y108" i="38"/>
  <c r="AE447" i="47" s="1"/>
  <c r="Z102" i="45"/>
  <c r="AF914" i="47" s="1"/>
  <c r="X108" i="35"/>
  <c r="X162" i="35" s="1"/>
  <c r="X189" i="35" s="1"/>
  <c r="X206" i="35" s="1"/>
  <c r="Y102" i="20"/>
  <c r="Y156" i="20" s="1"/>
  <c r="Y183" i="20" s="1"/>
  <c r="AA352" i="52"/>
  <c r="AA277" i="52"/>
  <c r="AB349" i="52"/>
  <c r="AA70" i="45"/>
  <c r="AG893" i="47" s="1"/>
  <c r="AE954" i="47"/>
  <c r="Y98" i="46"/>
  <c r="AA191" i="52"/>
  <c r="Z62" i="39"/>
  <c r="AF483" i="47" s="1"/>
  <c r="AA198" i="52"/>
  <c r="Z69" i="39"/>
  <c r="AF490" i="47" s="1"/>
  <c r="AB319" i="52"/>
  <c r="AA65" i="44"/>
  <c r="AB295" i="52"/>
  <c r="AA66" i="43"/>
  <c r="AG755" i="47" s="1"/>
  <c r="AB244" i="52"/>
  <c r="AB239" i="52" s="1"/>
  <c r="AB60" i="41" s="1"/>
  <c r="AA65" i="41"/>
  <c r="Z92" i="52"/>
  <c r="Y63" i="35"/>
  <c r="AE216" i="47" s="1"/>
  <c r="AA199" i="52"/>
  <c r="Z70" i="39"/>
  <c r="AF491" i="47" s="1"/>
  <c r="AB346" i="52"/>
  <c r="AA67" i="45"/>
  <c r="AG890" i="47" s="1"/>
  <c r="AB270" i="52"/>
  <c r="AA66" i="42"/>
  <c r="AG688" i="47" s="1"/>
  <c r="AA42" i="52"/>
  <c r="Z63" i="34"/>
  <c r="Z63" i="20"/>
  <c r="AF82" i="47" s="1"/>
  <c r="Y103" i="46"/>
  <c r="AE959" i="47"/>
  <c r="AA316" i="52"/>
  <c r="Z62" i="44"/>
  <c r="AF818" i="47" s="1"/>
  <c r="AB299" i="52"/>
  <c r="AA70" i="43"/>
  <c r="AG759" i="47" s="1"/>
  <c r="AA245" i="52"/>
  <c r="Z66" i="41"/>
  <c r="AF621" i="47" s="1"/>
  <c r="Z95" i="52"/>
  <c r="Y66" i="35"/>
  <c r="Z90" i="52"/>
  <c r="Y61" i="35"/>
  <c r="AE214" i="47" s="1"/>
  <c r="Z102" i="42"/>
  <c r="AF713" i="47" s="1"/>
  <c r="Y106" i="38"/>
  <c r="AE445" i="47" s="1"/>
  <c r="Y106" i="41"/>
  <c r="Y160" i="41" s="1"/>
  <c r="Y187" i="41" s="1"/>
  <c r="Y104" i="38"/>
  <c r="Y158" i="38" s="1"/>
  <c r="Y185" i="38" s="1"/>
  <c r="Y202" i="38" s="1"/>
  <c r="Z105" i="45"/>
  <c r="AF917" i="47" s="1"/>
  <c r="X158" i="20"/>
  <c r="X185" i="20" s="1"/>
  <c r="X202" i="20" s="1"/>
  <c r="Y105" i="20"/>
  <c r="AE109" i="47" s="1"/>
  <c r="AE82" i="47"/>
  <c r="Y110" i="38"/>
  <c r="AE449" i="47" s="1"/>
  <c r="Y149" i="42"/>
  <c r="Y176" i="42" s="1"/>
  <c r="Y194" i="42" s="1"/>
  <c r="AD223" i="47"/>
  <c r="Z202" i="52"/>
  <c r="AB264" i="52"/>
  <c r="AB60" i="42" s="1"/>
  <c r="AE951" i="47"/>
  <c r="Y95" i="46"/>
  <c r="AA243" i="52"/>
  <c r="Z64" i="41"/>
  <c r="AF619" i="47" s="1"/>
  <c r="AA368" i="52"/>
  <c r="Z64" i="46"/>
  <c r="AA168" i="52"/>
  <c r="Z64" i="38"/>
  <c r="AF418" i="47" s="1"/>
  <c r="AA317" i="52"/>
  <c r="Z63" i="44"/>
  <c r="AF819" i="47" s="1"/>
  <c r="Z98" i="52"/>
  <c r="Y69" i="35"/>
  <c r="AE222" i="47" s="1"/>
  <c r="AC294" i="52"/>
  <c r="AC289" i="52" s="1"/>
  <c r="AC60" i="43" s="1"/>
  <c r="AB65" i="43"/>
  <c r="AE960" i="47"/>
  <c r="Y104" i="46"/>
  <c r="AA196" i="52"/>
  <c r="Z67" i="39"/>
  <c r="AF488" i="47" s="1"/>
  <c r="AE952" i="47"/>
  <c r="Y96" i="46"/>
  <c r="AA173" i="52"/>
  <c r="Z69" i="38"/>
  <c r="AF423" i="47" s="1"/>
  <c r="Z97" i="52"/>
  <c r="Y68" i="35"/>
  <c r="AE221" i="47" s="1"/>
  <c r="AA324" i="52"/>
  <c r="Z70" i="44"/>
  <c r="AF826" i="47" s="1"/>
  <c r="AA373" i="52"/>
  <c r="Z69" i="46"/>
  <c r="AB291" i="52"/>
  <c r="AA62" i="43"/>
  <c r="AG751" i="47" s="1"/>
  <c r="AB369" i="52"/>
  <c r="AA65" i="46"/>
  <c r="AG955" i="47" s="1"/>
  <c r="AB292" i="52"/>
  <c r="AA63" i="43"/>
  <c r="AG752" i="47" s="1"/>
  <c r="X101" i="35"/>
  <c r="X155" i="35" s="1"/>
  <c r="X182" i="35" s="1"/>
  <c r="Y100" i="20"/>
  <c r="AE104" i="47" s="1"/>
  <c r="Y109" i="38"/>
  <c r="AE448" i="47" s="1"/>
  <c r="Z99" i="42"/>
  <c r="AF710" i="47" s="1"/>
  <c r="Y110" i="34"/>
  <c r="AE181" i="47" s="1"/>
  <c r="Z252" i="52"/>
  <c r="AA365" i="52"/>
  <c r="Z61" i="46"/>
  <c r="AA241" i="52"/>
  <c r="Z62" i="41"/>
  <c r="AF617" i="47" s="1"/>
  <c r="AA119" i="52"/>
  <c r="AA114" i="52" s="1"/>
  <c r="AA60" i="36" s="1"/>
  <c r="Z65" i="36"/>
  <c r="AF285" i="47" s="1"/>
  <c r="AB272" i="52"/>
  <c r="AA68" i="42"/>
  <c r="AB266" i="52"/>
  <c r="AA62" i="42"/>
  <c r="AA246" i="52"/>
  <c r="Z67" i="41"/>
  <c r="AF622" i="47" s="1"/>
  <c r="AD984" i="47"/>
  <c r="X159" i="46"/>
  <c r="X186" i="46" s="1"/>
  <c r="X203" i="46" s="1"/>
  <c r="AA374" i="52"/>
  <c r="Z70" i="46"/>
  <c r="AA366" i="52"/>
  <c r="Z62" i="46"/>
  <c r="Z60" i="46"/>
  <c r="AA364" i="52"/>
  <c r="Z377" i="52"/>
  <c r="AA323" i="52"/>
  <c r="Z69" i="44"/>
  <c r="AF825" i="47" s="1"/>
  <c r="AA41" i="52"/>
  <c r="Z62" i="34"/>
  <c r="Z62" i="20"/>
  <c r="AF81" i="47" s="1"/>
  <c r="AA40" i="52"/>
  <c r="Z61" i="34"/>
  <c r="AF147" i="47" s="1"/>
  <c r="Z61" i="20"/>
  <c r="AF80" i="47" s="1"/>
  <c r="AC344" i="52"/>
  <c r="AB65" i="45"/>
  <c r="AB345" i="52"/>
  <c r="AA66" i="45"/>
  <c r="Y102" i="46"/>
  <c r="AE958" i="47"/>
  <c r="Z177" i="52"/>
  <c r="AB265" i="52"/>
  <c r="AA61" i="42"/>
  <c r="AG683" i="47" s="1"/>
  <c r="AA321" i="52"/>
  <c r="Z67" i="44"/>
  <c r="AF823" i="47" s="1"/>
  <c r="AA318" i="52"/>
  <c r="Z64" i="44"/>
  <c r="AF820" i="47" s="1"/>
  <c r="AB343" i="52"/>
  <c r="AA64" i="45"/>
  <c r="X160" i="46"/>
  <c r="X187" i="46" s="1"/>
  <c r="X204" i="46" s="1"/>
  <c r="AD985" i="47"/>
  <c r="AA174" i="52"/>
  <c r="Z70" i="38"/>
  <c r="AF424" i="47" s="1"/>
  <c r="AA172" i="52"/>
  <c r="Z68" i="38"/>
  <c r="AF422" i="47" s="1"/>
  <c r="AD980" i="47"/>
  <c r="X155" i="46"/>
  <c r="X182" i="46" s="1"/>
  <c r="X199" i="46" s="1"/>
  <c r="AD981" i="47"/>
  <c r="X156" i="46"/>
  <c r="X183" i="46" s="1"/>
  <c r="AB293" i="52"/>
  <c r="AA64" i="43"/>
  <c r="AG753" i="47" s="1"/>
  <c r="AB268" i="52"/>
  <c r="AA64" i="42"/>
  <c r="AA94" i="52"/>
  <c r="Z65" i="35"/>
  <c r="AA372" i="52"/>
  <c r="Z68" i="46"/>
  <c r="AA165" i="52"/>
  <c r="Z61" i="38"/>
  <c r="AA170" i="52"/>
  <c r="Z66" i="38"/>
  <c r="AF420" i="47" s="1"/>
  <c r="W100" i="36"/>
  <c r="AC305" i="47" s="1"/>
  <c r="W101" i="36"/>
  <c r="AB312" i="47"/>
  <c r="Y127" i="52"/>
  <c r="Z117" i="52"/>
  <c r="Z63" i="36" s="1"/>
  <c r="AE283" i="47"/>
  <c r="AC303" i="47"/>
  <c r="W152" i="36"/>
  <c r="W179" i="36" s="1"/>
  <c r="AC304" i="47"/>
  <c r="W153" i="36"/>
  <c r="W180" i="36" s="1"/>
  <c r="W198" i="36" s="1"/>
  <c r="AB306" i="47"/>
  <c r="V155" i="36"/>
  <c r="V182" i="36" s="1"/>
  <c r="W104" i="36"/>
  <c r="W109" i="36"/>
  <c r="AB311" i="47"/>
  <c r="V160" i="36"/>
  <c r="V187" i="36" s="1"/>
  <c r="AB314" i="47"/>
  <c r="V163" i="36"/>
  <c r="V190" i="36" s="1"/>
  <c r="V207" i="36" s="1"/>
  <c r="W103" i="36"/>
  <c r="V154" i="36"/>
  <c r="V181" i="36" s="1"/>
  <c r="V199" i="36" s="1"/>
  <c r="AB305" i="47"/>
  <c r="Z123" i="52"/>
  <c r="Z69" i="36" s="1"/>
  <c r="AE289" i="47"/>
  <c r="V153" i="36"/>
  <c r="V180" i="36" s="1"/>
  <c r="V198" i="36" s="1"/>
  <c r="AB304" i="47"/>
  <c r="AB310" i="47"/>
  <c r="V159" i="36"/>
  <c r="V186" i="36" s="1"/>
  <c r="V203" i="36" s="1"/>
  <c r="Z120" i="52"/>
  <c r="Z66" i="36" s="1"/>
  <c r="AE286" i="47"/>
  <c r="AB303" i="47"/>
  <c r="V152" i="36"/>
  <c r="V179" i="36" s="1"/>
  <c r="AB313" i="47"/>
  <c r="V162" i="36"/>
  <c r="V189" i="36" s="1"/>
  <c r="V206" i="36" s="1"/>
  <c r="Z118" i="52"/>
  <c r="Z64" i="36" s="1"/>
  <c r="AE284" i="47"/>
  <c r="W107" i="36"/>
  <c r="AB307" i="47"/>
  <c r="V156" i="36"/>
  <c r="V183" i="36" s="1"/>
  <c r="V157" i="36"/>
  <c r="V184" i="36" s="1"/>
  <c r="AB308" i="47"/>
  <c r="X100" i="36"/>
  <c r="AD281" i="47"/>
  <c r="W105" i="36"/>
  <c r="W110" i="36"/>
  <c r="AB315" i="47"/>
  <c r="V164" i="36"/>
  <c r="V191" i="36" s="1"/>
  <c r="Z115" i="52"/>
  <c r="Z61" i="36" s="1"/>
  <c r="Z124" i="52"/>
  <c r="Z70" i="36" s="1"/>
  <c r="AE290" i="47"/>
  <c r="W108" i="36"/>
  <c r="W106" i="36"/>
  <c r="AC288" i="47"/>
  <c r="AB64" i="52"/>
  <c r="AA77" i="52"/>
  <c r="AI5" i="38"/>
  <c r="AI11" i="38" s="1"/>
  <c r="AI5" i="46"/>
  <c r="AI11" i="46" s="1"/>
  <c r="AI5" i="36"/>
  <c r="AI11" i="36" s="1"/>
  <c r="AI5" i="39"/>
  <c r="AI11" i="39" s="1"/>
  <c r="AI5" i="43"/>
  <c r="AI11" i="43" s="1"/>
  <c r="AI5" i="48"/>
  <c r="AI5" i="41"/>
  <c r="AI11" i="41" s="1"/>
  <c r="AI5" i="45"/>
  <c r="AI11" i="45" s="1"/>
  <c r="AI5" i="42"/>
  <c r="AI11" i="42" s="1"/>
  <c r="AI5" i="20"/>
  <c r="AI11" i="20" s="1"/>
  <c r="AI5" i="44"/>
  <c r="AI11" i="44" s="1"/>
  <c r="AI5" i="1"/>
  <c r="AI11" i="1" s="1"/>
  <c r="AI5" i="37"/>
  <c r="AI11" i="37" s="1"/>
  <c r="AI5" i="40"/>
  <c r="AI11" i="40" s="1"/>
  <c r="AI5" i="35"/>
  <c r="AI11" i="35" s="1"/>
  <c r="AI5" i="34"/>
  <c r="AI11" i="34" s="1"/>
  <c r="AD151" i="41"/>
  <c r="AJ630" i="47"/>
  <c r="AE84" i="39"/>
  <c r="AF79" i="39"/>
  <c r="AF280" i="47"/>
  <c r="AG749" i="47"/>
  <c r="AG167" i="40"/>
  <c r="AG194" i="40" s="1"/>
  <c r="AF707" i="47"/>
  <c r="AG167" i="20"/>
  <c r="AG194" i="20" s="1"/>
  <c r="Y161" i="41"/>
  <c r="Y188" i="41" s="1"/>
  <c r="Y205" i="41" s="1"/>
  <c r="AD151" i="35"/>
  <c r="AJ228" i="47"/>
  <c r="AD151" i="20"/>
  <c r="AJ94" i="47"/>
  <c r="AN136" i="47"/>
  <c r="AH166" i="34"/>
  <c r="AN605" i="47"/>
  <c r="AH166" i="41"/>
  <c r="AE147" i="43"/>
  <c r="AF80" i="43"/>
  <c r="AK764" i="47"/>
  <c r="AF146" i="47"/>
  <c r="AE84" i="41"/>
  <c r="AF79" i="41"/>
  <c r="AD151" i="37"/>
  <c r="AJ362" i="47"/>
  <c r="AJ496" i="47"/>
  <c r="AD151" i="39"/>
  <c r="AE147" i="45"/>
  <c r="AK898" i="47"/>
  <c r="AF80" i="45"/>
  <c r="AF99" i="48"/>
  <c r="AD32" i="51"/>
  <c r="AE84" i="35"/>
  <c r="AF79" i="35"/>
  <c r="AN471" i="47"/>
  <c r="AH166" i="39"/>
  <c r="AN2" i="47"/>
  <c r="AH162" i="1"/>
  <c r="AE84" i="36"/>
  <c r="AF79" i="36"/>
  <c r="AF79" i="37"/>
  <c r="AE84" i="37"/>
  <c r="AE218" i="47"/>
  <c r="AJ161" i="47"/>
  <c r="AD151" i="34"/>
  <c r="AE147" i="1"/>
  <c r="AK27" i="47"/>
  <c r="AF80" i="1"/>
  <c r="AG883" i="47"/>
  <c r="AG163" i="45"/>
  <c r="AG190" i="45" s="1"/>
  <c r="AF414" i="47"/>
  <c r="AJ831" i="47"/>
  <c r="AD151" i="44"/>
  <c r="AF79" i="47"/>
  <c r="AN270" i="47"/>
  <c r="AH166" i="36"/>
  <c r="AN940" i="47"/>
  <c r="AH162" i="46"/>
  <c r="AJ295" i="47"/>
  <c r="AD151" i="36"/>
  <c r="AF419" i="47"/>
  <c r="AF481" i="47"/>
  <c r="AG167" i="36"/>
  <c r="AG194" i="36" s="1"/>
  <c r="AF79" i="34"/>
  <c r="AE84" i="34"/>
  <c r="AG888" i="47"/>
  <c r="AG167" i="44"/>
  <c r="AG194" i="44" s="1"/>
  <c r="AE84" i="38"/>
  <c r="AF79" i="38"/>
  <c r="AF104" i="48"/>
  <c r="AD30" i="51"/>
  <c r="AG754" i="47"/>
  <c r="AG167" i="38"/>
  <c r="AG194" i="38" s="1"/>
  <c r="AJ563" i="47"/>
  <c r="AD151" i="40"/>
  <c r="AE147" i="46"/>
  <c r="AF80" i="46"/>
  <c r="AK965" i="47"/>
  <c r="AF79" i="44"/>
  <c r="AE84" i="44"/>
  <c r="AH11" i="48"/>
  <c r="AG16" i="51"/>
  <c r="AG18" i="51" s="1"/>
  <c r="AF821" i="47"/>
  <c r="AF84" i="47"/>
  <c r="AG167" i="34"/>
  <c r="AG194" i="34" s="1"/>
  <c r="AF151" i="47"/>
  <c r="AJ429" i="47"/>
  <c r="AD151" i="38"/>
  <c r="AC35" i="51"/>
  <c r="AF79" i="40"/>
  <c r="AE84" i="40"/>
  <c r="AE505" i="47"/>
  <c r="AG167" i="37"/>
  <c r="AG194" i="37" s="1"/>
  <c r="AN739" i="47"/>
  <c r="AH162" i="43"/>
  <c r="AN337" i="47"/>
  <c r="AH166" i="37"/>
  <c r="AJ13" i="19"/>
  <c r="AG163" i="42"/>
  <c r="AG190" i="42" s="1"/>
  <c r="AG167" i="35"/>
  <c r="AG194" i="35" s="1"/>
  <c r="AG682" i="47"/>
  <c r="AG163" i="46"/>
  <c r="AG190" i="46" s="1"/>
  <c r="AG687" i="47"/>
  <c r="AN672" i="47"/>
  <c r="AH162" i="42"/>
  <c r="AN404" i="47"/>
  <c r="AH166" i="38"/>
  <c r="AF486" i="47"/>
  <c r="AF80" i="42"/>
  <c r="AE147" i="42"/>
  <c r="AK697" i="47"/>
  <c r="AG167" i="39"/>
  <c r="AG194" i="39" s="1"/>
  <c r="AD236" i="47"/>
  <c r="AG163" i="43"/>
  <c r="AG190" i="43" s="1"/>
  <c r="AN538" i="47"/>
  <c r="AH166" i="40"/>
  <c r="AN873" i="47"/>
  <c r="AH162" i="45"/>
  <c r="AN69" i="47"/>
  <c r="AH166" i="20"/>
  <c r="AG163" i="1"/>
  <c r="AG190" i="1" s="1"/>
  <c r="AG167" i="41"/>
  <c r="AG194" i="41" s="1"/>
  <c r="AF615" i="47"/>
  <c r="Z148" i="43"/>
  <c r="Z175" i="43" s="1"/>
  <c r="AF620" i="47"/>
  <c r="AF79" i="20"/>
  <c r="AE84" i="20"/>
  <c r="AN203" i="47"/>
  <c r="AH166" i="35"/>
  <c r="AN806" i="47"/>
  <c r="AH166" i="44"/>
  <c r="X154" i="35" l="1"/>
  <c r="X181" i="35" s="1"/>
  <c r="X199" i="35" s="1"/>
  <c r="X153" i="35"/>
  <c r="X180" i="35" s="1"/>
  <c r="X198" i="35" s="1"/>
  <c r="X161" i="35"/>
  <c r="X188" i="35" s="1"/>
  <c r="X205" i="35" s="1"/>
  <c r="AE644" i="47"/>
  <c r="AE106" i="47"/>
  <c r="AC339" i="52"/>
  <c r="AC60" i="45" s="1"/>
  <c r="Y159" i="38"/>
  <c r="Y186" i="38" s="1"/>
  <c r="Y203" i="38" s="1"/>
  <c r="Z156" i="43"/>
  <c r="Z183" i="43" s="1"/>
  <c r="Z327" i="52"/>
  <c r="Y102" i="52"/>
  <c r="AE178" i="47"/>
  <c r="Y153" i="38"/>
  <c r="Y180" i="38" s="1"/>
  <c r="Y198" i="38" s="1"/>
  <c r="AE648" i="47"/>
  <c r="X163" i="35"/>
  <c r="X190" i="35" s="1"/>
  <c r="X207" i="35" s="1"/>
  <c r="Z89" i="52"/>
  <c r="Z60" i="35" s="1"/>
  <c r="AE443" i="47"/>
  <c r="Y156" i="41"/>
  <c r="Y183" i="41" s="1"/>
  <c r="AF709" i="47"/>
  <c r="Y163" i="39"/>
  <c r="Y190" i="39" s="1"/>
  <c r="Y207" i="39" s="1"/>
  <c r="Y155" i="34"/>
  <c r="Y182" i="34" s="1"/>
  <c r="AA215" i="52"/>
  <c r="Z61" i="40"/>
  <c r="AF549" i="47" s="1"/>
  <c r="Y164" i="38"/>
  <c r="Y191" i="38" s="1"/>
  <c r="AE102" i="47"/>
  <c r="Z157" i="43"/>
  <c r="Z184" i="43" s="1"/>
  <c r="Z201" i="43" s="1"/>
  <c r="Y99" i="44"/>
  <c r="AE840" i="47" s="1"/>
  <c r="AA218" i="52"/>
  <c r="Z64" i="40"/>
  <c r="AF552" i="47" s="1"/>
  <c r="Z67" i="40"/>
  <c r="AF555" i="47" s="1"/>
  <c r="AA221" i="52"/>
  <c r="AB219" i="52"/>
  <c r="AA65" i="40"/>
  <c r="AG553" i="47" s="1"/>
  <c r="Z153" i="45"/>
  <c r="Z180" i="45" s="1"/>
  <c r="AE175" i="47"/>
  <c r="Z63" i="40"/>
  <c r="AF551" i="47" s="1"/>
  <c r="AA217" i="52"/>
  <c r="AA224" i="52"/>
  <c r="Z70" i="40"/>
  <c r="AF558" i="47" s="1"/>
  <c r="AF918" i="47"/>
  <c r="Y157" i="38"/>
  <c r="Y184" i="38" s="1"/>
  <c r="AF712" i="47"/>
  <c r="AD239" i="47"/>
  <c r="AA220" i="52"/>
  <c r="Z66" i="40"/>
  <c r="AF554" i="47" s="1"/>
  <c r="Z160" i="42"/>
  <c r="Z187" i="42" s="1"/>
  <c r="Z204" i="42" s="1"/>
  <c r="AA216" i="52"/>
  <c r="Z62" i="40"/>
  <c r="AF550" i="47" s="1"/>
  <c r="AA222" i="52"/>
  <c r="Z68" i="40"/>
  <c r="AF556" i="47" s="1"/>
  <c r="AA223" i="52"/>
  <c r="Z69" i="40"/>
  <c r="AF557" i="47" s="1"/>
  <c r="AE506" i="47"/>
  <c r="Y159" i="20"/>
  <c r="Y186" i="20" s="1"/>
  <c r="Y203" i="20" s="1"/>
  <c r="AD575" i="47"/>
  <c r="X156" i="40"/>
  <c r="X183" i="40" s="1"/>
  <c r="AD574" i="47"/>
  <c r="X155" i="40"/>
  <c r="X182" i="40" s="1"/>
  <c r="AD577" i="47"/>
  <c r="X158" i="40"/>
  <c r="X185" i="40" s="1"/>
  <c r="X202" i="40" s="1"/>
  <c r="X159" i="40"/>
  <c r="X186" i="40" s="1"/>
  <c r="X203" i="40" s="1"/>
  <c r="AD578" i="47"/>
  <c r="AD583" i="47"/>
  <c r="X164" i="40"/>
  <c r="X191" i="40" s="1"/>
  <c r="X208" i="40" s="1"/>
  <c r="Y98" i="44"/>
  <c r="Y152" i="44" s="1"/>
  <c r="Y179" i="44" s="1"/>
  <c r="X160" i="40"/>
  <c r="X187" i="40" s="1"/>
  <c r="AD579" i="47"/>
  <c r="Y152" i="39"/>
  <c r="Y179" i="39" s="1"/>
  <c r="X154" i="40"/>
  <c r="X181" i="40" s="1"/>
  <c r="X199" i="40" s="1"/>
  <c r="AD573" i="47"/>
  <c r="AD571" i="47"/>
  <c r="X152" i="40"/>
  <c r="X179" i="40" s="1"/>
  <c r="Z60" i="40"/>
  <c r="Z227" i="52"/>
  <c r="AA214" i="52"/>
  <c r="AD582" i="47"/>
  <c r="X163" i="40"/>
  <c r="X190" i="40" s="1"/>
  <c r="X207" i="40" s="1"/>
  <c r="AD581" i="47"/>
  <c r="X162" i="40"/>
  <c r="X189" i="40" s="1"/>
  <c r="X206" i="40" s="1"/>
  <c r="AE548" i="47"/>
  <c r="Y99" i="40"/>
  <c r="Y106" i="40"/>
  <c r="Y98" i="40"/>
  <c r="Y102" i="40"/>
  <c r="Y101" i="40"/>
  <c r="Y110" i="40"/>
  <c r="Y104" i="40"/>
  <c r="Y109" i="40"/>
  <c r="Y108" i="40"/>
  <c r="Y105" i="40"/>
  <c r="Y103" i="40"/>
  <c r="Y100" i="40"/>
  <c r="Y107" i="40"/>
  <c r="AD576" i="47"/>
  <c r="X157" i="40"/>
  <c r="X184" i="40" s="1"/>
  <c r="X153" i="40"/>
  <c r="X180" i="40" s="1"/>
  <c r="X198" i="40" s="1"/>
  <c r="AD572" i="47"/>
  <c r="X158" i="35"/>
  <c r="X185" i="35" s="1"/>
  <c r="X202" i="35" s="1"/>
  <c r="Y105" i="44"/>
  <c r="Y159" i="44" s="1"/>
  <c r="Y186" i="44" s="1"/>
  <c r="Y203" i="44" s="1"/>
  <c r="Y100" i="44"/>
  <c r="AE841" i="47" s="1"/>
  <c r="X161" i="40"/>
  <c r="X188" i="40" s="1"/>
  <c r="X205" i="40" s="1"/>
  <c r="AD580" i="47"/>
  <c r="Y156" i="39"/>
  <c r="Y183" i="39" s="1"/>
  <c r="Y161" i="39"/>
  <c r="Y188" i="39" s="1"/>
  <c r="Y205" i="39" s="1"/>
  <c r="Z153" i="42"/>
  <c r="Z180" i="42" s="1"/>
  <c r="AD240" i="47"/>
  <c r="Y164" i="41"/>
  <c r="Y191" i="41" s="1"/>
  <c r="Y208" i="41" s="1"/>
  <c r="Z153" i="43"/>
  <c r="Z180" i="43" s="1"/>
  <c r="X164" i="35"/>
  <c r="X191" i="35" s="1"/>
  <c r="AE440" i="47"/>
  <c r="Z159" i="43"/>
  <c r="Z186" i="43" s="1"/>
  <c r="Z203" i="43" s="1"/>
  <c r="Y152" i="38"/>
  <c r="Y179" i="38" s="1"/>
  <c r="AA314" i="52"/>
  <c r="AA60" i="44" s="1"/>
  <c r="AG816" i="47" s="1"/>
  <c r="Y107" i="44"/>
  <c r="AE848" i="47" s="1"/>
  <c r="AF708" i="47"/>
  <c r="AD246" i="47"/>
  <c r="AE643" i="47"/>
  <c r="Y108" i="44"/>
  <c r="AE849" i="47" s="1"/>
  <c r="Y163" i="41"/>
  <c r="Y190" i="41" s="1"/>
  <c r="Y207" i="41" s="1"/>
  <c r="Y102" i="44"/>
  <c r="AE514" i="47"/>
  <c r="AE169" i="47"/>
  <c r="Z158" i="45"/>
  <c r="Z185" i="45" s="1"/>
  <c r="Z202" i="45" s="1"/>
  <c r="Y104" i="44"/>
  <c r="Y110" i="44"/>
  <c r="AE851" i="47" s="1"/>
  <c r="Y106" i="44"/>
  <c r="AE847" i="47" s="1"/>
  <c r="AE646" i="47"/>
  <c r="Y101" i="44"/>
  <c r="AE842" i="47" s="1"/>
  <c r="Y109" i="44"/>
  <c r="Y103" i="44"/>
  <c r="AF778" i="47"/>
  <c r="Y152" i="41"/>
  <c r="Y179" i="41" s="1"/>
  <c r="Z152" i="45"/>
  <c r="Z179" i="45" s="1"/>
  <c r="Y159" i="39"/>
  <c r="Y186" i="39" s="1"/>
  <c r="Y203" i="39" s="1"/>
  <c r="Z148" i="45"/>
  <c r="Z175" i="45" s="1"/>
  <c r="Z157" i="45"/>
  <c r="Z184" i="45" s="1"/>
  <c r="Z201" i="45" s="1"/>
  <c r="X159" i="35"/>
  <c r="X186" i="35" s="1"/>
  <c r="X203" i="35" s="1"/>
  <c r="Z148" i="42"/>
  <c r="Z175" i="42" s="1"/>
  <c r="Y163" i="38"/>
  <c r="Y190" i="38" s="1"/>
  <c r="Y207" i="38" s="1"/>
  <c r="Y154" i="38"/>
  <c r="Y181" i="38" s="1"/>
  <c r="Y199" i="38" s="1"/>
  <c r="AE179" i="47"/>
  <c r="Y154" i="41"/>
  <c r="Y181" i="41" s="1"/>
  <c r="Y199" i="41" s="1"/>
  <c r="Y161" i="38"/>
  <c r="Y188" i="38" s="1"/>
  <c r="Y205" i="38" s="1"/>
  <c r="Y157" i="20"/>
  <c r="Y184" i="20" s="1"/>
  <c r="Z150" i="43"/>
  <c r="Z177" i="43" s="1"/>
  <c r="Z195" i="43" s="1"/>
  <c r="Y155" i="41"/>
  <c r="Y182" i="41" s="1"/>
  <c r="Z156" i="45"/>
  <c r="Z183" i="45" s="1"/>
  <c r="Y160" i="38"/>
  <c r="Y187" i="38" s="1"/>
  <c r="Y162" i="20"/>
  <c r="Y189" i="20" s="1"/>
  <c r="Y206" i="20" s="1"/>
  <c r="Y158" i="20"/>
  <c r="Y185" i="20" s="1"/>
  <c r="Y202" i="20" s="1"/>
  <c r="Y154" i="34"/>
  <c r="Y181" i="34" s="1"/>
  <c r="Y199" i="34" s="1"/>
  <c r="Z157" i="42"/>
  <c r="Z184" i="42" s="1"/>
  <c r="Z201" i="42" s="1"/>
  <c r="Z155" i="45"/>
  <c r="Z182" i="45" s="1"/>
  <c r="Z199" i="45" s="1"/>
  <c r="Z107" i="44"/>
  <c r="AF848" i="47" s="1"/>
  <c r="Y157" i="39"/>
  <c r="Y184" i="39" s="1"/>
  <c r="AE177" i="47"/>
  <c r="Z160" i="43"/>
  <c r="Z187" i="43" s="1"/>
  <c r="Z204" i="43" s="1"/>
  <c r="Z152" i="43"/>
  <c r="Z179" i="43" s="1"/>
  <c r="Y157" i="34"/>
  <c r="Y184" i="34" s="1"/>
  <c r="Z158" i="43"/>
  <c r="Z185" i="43" s="1"/>
  <c r="Z202" i="43" s="1"/>
  <c r="Z154" i="45"/>
  <c r="Z181" i="45" s="1"/>
  <c r="Z198" i="45" s="1"/>
  <c r="Y159" i="41"/>
  <c r="Y186" i="41" s="1"/>
  <c r="Y203" i="41" s="1"/>
  <c r="AF779" i="47"/>
  <c r="Z99" i="44"/>
  <c r="AF840" i="47" s="1"/>
  <c r="Z104" i="44"/>
  <c r="AF845" i="47" s="1"/>
  <c r="AF817" i="47"/>
  <c r="Z149" i="45"/>
  <c r="Z176" i="45" s="1"/>
  <c r="Z194" i="45" s="1"/>
  <c r="Z110" i="20"/>
  <c r="Z164" i="20" s="1"/>
  <c r="Z191" i="20" s="1"/>
  <c r="Y164" i="34"/>
  <c r="Y191" i="34" s="1"/>
  <c r="Y160" i="20"/>
  <c r="Y187" i="20" s="1"/>
  <c r="Z149" i="42"/>
  <c r="Z176" i="42" s="1"/>
  <c r="Z194" i="42" s="1"/>
  <c r="AA177" i="52"/>
  <c r="AA104" i="45"/>
  <c r="AG916" i="47" s="1"/>
  <c r="Z101" i="34"/>
  <c r="AF172" i="47" s="1"/>
  <c r="Y107" i="35"/>
  <c r="AE245" i="47" s="1"/>
  <c r="Z105" i="41"/>
  <c r="AF645" i="47" s="1"/>
  <c r="Z106" i="39"/>
  <c r="AF512" i="47" s="1"/>
  <c r="AE510" i="47"/>
  <c r="Y153" i="41"/>
  <c r="Y180" i="41" s="1"/>
  <c r="Y198" i="41" s="1"/>
  <c r="Y163" i="20"/>
  <c r="Y190" i="20" s="1"/>
  <c r="Y207" i="20" s="1"/>
  <c r="Z108" i="44"/>
  <c r="AF849" i="47" s="1"/>
  <c r="Z149" i="43"/>
  <c r="Z176" i="43" s="1"/>
  <c r="Z194" i="43" s="1"/>
  <c r="Z151" i="45"/>
  <c r="Z178" i="45" s="1"/>
  <c r="Y163" i="34"/>
  <c r="Y190" i="34" s="1"/>
  <c r="Y207" i="34" s="1"/>
  <c r="Z159" i="45"/>
  <c r="Z186" i="45" s="1"/>
  <c r="Z203" i="45" s="1"/>
  <c r="Y156" i="34"/>
  <c r="Y183" i="34" s="1"/>
  <c r="AA96" i="42"/>
  <c r="AA150" i="42" s="1"/>
  <c r="AA177" i="42" s="1"/>
  <c r="AA195" i="42" s="1"/>
  <c r="AA102" i="43"/>
  <c r="AG780" i="47" s="1"/>
  <c r="Y153" i="34"/>
  <c r="Y180" i="34" s="1"/>
  <c r="Y198" i="34" s="1"/>
  <c r="Z158" i="42"/>
  <c r="Z185" i="42" s="1"/>
  <c r="Z202" i="42" s="1"/>
  <c r="Y160" i="39"/>
  <c r="Y187" i="39" s="1"/>
  <c r="AB352" i="52"/>
  <c r="Y100" i="35"/>
  <c r="Y154" i="35" s="1"/>
  <c r="Y181" i="35" s="1"/>
  <c r="Y199" i="35" s="1"/>
  <c r="Y162" i="38"/>
  <c r="Y189" i="38" s="1"/>
  <c r="Y206" i="38" s="1"/>
  <c r="AG750" i="47"/>
  <c r="Z100" i="44"/>
  <c r="AF841" i="47" s="1"/>
  <c r="AE507" i="47"/>
  <c r="Z101" i="44"/>
  <c r="AF842" i="47" s="1"/>
  <c r="Z105" i="44"/>
  <c r="AF846" i="47" s="1"/>
  <c r="Y159" i="34"/>
  <c r="Y186" i="34" s="1"/>
  <c r="Y203" i="34" s="1"/>
  <c r="AE441" i="47"/>
  <c r="Z98" i="34"/>
  <c r="AF169" i="47" s="1"/>
  <c r="AF625" i="47"/>
  <c r="Y164" i="20"/>
  <c r="Y191" i="20" s="1"/>
  <c r="X160" i="35"/>
  <c r="X187" i="35" s="1"/>
  <c r="Z103" i="44"/>
  <c r="Z157" i="44" s="1"/>
  <c r="Z184" i="44" s="1"/>
  <c r="Z110" i="44"/>
  <c r="Z164" i="44" s="1"/>
  <c r="Z191" i="44" s="1"/>
  <c r="Y164" i="39"/>
  <c r="Y191" i="39" s="1"/>
  <c r="Z106" i="34"/>
  <c r="AF177" i="47" s="1"/>
  <c r="Z108" i="38"/>
  <c r="Z162" i="38" s="1"/>
  <c r="Z189" i="38" s="1"/>
  <c r="Z206" i="38" s="1"/>
  <c r="AA101" i="42"/>
  <c r="AA155" i="42" s="1"/>
  <c r="AA182" i="42" s="1"/>
  <c r="AA199" i="42" s="1"/>
  <c r="AA96" i="45"/>
  <c r="AG908" i="47" s="1"/>
  <c r="AA102" i="42"/>
  <c r="AG713" i="47" s="1"/>
  <c r="AA252" i="52"/>
  <c r="Z100" i="34"/>
  <c r="AF171" i="47" s="1"/>
  <c r="Y104" i="35"/>
  <c r="AE242" i="47" s="1"/>
  <c r="AA97" i="43"/>
  <c r="AG775" i="47" s="1"/>
  <c r="Z106" i="41"/>
  <c r="AF646" i="47" s="1"/>
  <c r="AB302" i="52"/>
  <c r="Z104" i="41"/>
  <c r="Z158" i="41" s="1"/>
  <c r="Z185" i="41" s="1"/>
  <c r="Z202" i="41" s="1"/>
  <c r="Z108" i="20"/>
  <c r="Z162" i="20" s="1"/>
  <c r="Z189" i="20" s="1"/>
  <c r="Z206" i="20" s="1"/>
  <c r="Z106" i="20"/>
  <c r="AF110" i="47" s="1"/>
  <c r="Z99" i="39"/>
  <c r="AF505" i="47" s="1"/>
  <c r="X157" i="35"/>
  <c r="X184" i="35" s="1"/>
  <c r="AF148" i="47"/>
  <c r="AA94" i="42"/>
  <c r="AA148" i="42" s="1"/>
  <c r="AA175" i="42" s="1"/>
  <c r="Y154" i="20"/>
  <c r="Y181" i="20" s="1"/>
  <c r="Y199" i="20" s="1"/>
  <c r="Z109" i="44"/>
  <c r="Z163" i="44" s="1"/>
  <c r="Z190" i="44" s="1"/>
  <c r="Z207" i="44" s="1"/>
  <c r="AE219" i="47"/>
  <c r="Y155" i="20"/>
  <c r="Y182" i="20" s="1"/>
  <c r="Z154" i="42"/>
  <c r="Z181" i="42" s="1"/>
  <c r="Z198" i="42" s="1"/>
  <c r="Z106" i="44"/>
  <c r="AF847" i="47" s="1"/>
  <c r="Z102" i="44"/>
  <c r="Z156" i="44" s="1"/>
  <c r="Z183" i="44" s="1"/>
  <c r="Z98" i="44"/>
  <c r="AF839" i="47" s="1"/>
  <c r="W154" i="36"/>
  <c r="W181" i="36" s="1"/>
  <c r="W199" i="36" s="1"/>
  <c r="AG889" i="47"/>
  <c r="Z107" i="34"/>
  <c r="Z161" i="34" s="1"/>
  <c r="Z188" i="34" s="1"/>
  <c r="Z205" i="34" s="1"/>
  <c r="AG684" i="47"/>
  <c r="Z156" i="42"/>
  <c r="Z183" i="42" s="1"/>
  <c r="Z151" i="43"/>
  <c r="Z178" i="43" s="1"/>
  <c r="AF487" i="47"/>
  <c r="Y151" i="46"/>
  <c r="Y178" i="46" s="1"/>
  <c r="AE976" i="47"/>
  <c r="AB48" i="52"/>
  <c r="AA69" i="34"/>
  <c r="AG155" i="47" s="1"/>
  <c r="AA69" i="20"/>
  <c r="AG88" i="47" s="1"/>
  <c r="AB192" i="52"/>
  <c r="AA63" i="39"/>
  <c r="AG484" i="47" s="1"/>
  <c r="Z110" i="41"/>
  <c r="AF650" i="47" s="1"/>
  <c r="AA100" i="45"/>
  <c r="AG912" i="47" s="1"/>
  <c r="Z104" i="39"/>
  <c r="AF510" i="47" s="1"/>
  <c r="Y102" i="35"/>
  <c r="Y156" i="35" s="1"/>
  <c r="Y183" i="35" s="1"/>
  <c r="AA104" i="42"/>
  <c r="AA158" i="42" s="1"/>
  <c r="AA185" i="42" s="1"/>
  <c r="AA202" i="42" s="1"/>
  <c r="AF149" i="47"/>
  <c r="Z100" i="38"/>
  <c r="AF439" i="47" s="1"/>
  <c r="Z106" i="38"/>
  <c r="AF445" i="47" s="1"/>
  <c r="AA95" i="45"/>
  <c r="AG907" i="47" s="1"/>
  <c r="Z109" i="20"/>
  <c r="Z163" i="20" s="1"/>
  <c r="Z190" i="20" s="1"/>
  <c r="Z207" i="20" s="1"/>
  <c r="AA106" i="45"/>
  <c r="AG918" i="47" s="1"/>
  <c r="AA97" i="45"/>
  <c r="AA151" i="45" s="1"/>
  <c r="AA178" i="45" s="1"/>
  <c r="AG757" i="47"/>
  <c r="Z104" i="34"/>
  <c r="AF175" i="47" s="1"/>
  <c r="AA97" i="42"/>
  <c r="AA151" i="42" s="1"/>
  <c r="AA178" i="42" s="1"/>
  <c r="AB165" i="52"/>
  <c r="AA61" i="38"/>
  <c r="AG415" i="47" s="1"/>
  <c r="AC268" i="52"/>
  <c r="AB64" i="42"/>
  <c r="AH686" i="47" s="1"/>
  <c r="AC343" i="52"/>
  <c r="AB64" i="45"/>
  <c r="AH887" i="47" s="1"/>
  <c r="AC272" i="52"/>
  <c r="AB68" i="42"/>
  <c r="AH690" i="47" s="1"/>
  <c r="AB373" i="52"/>
  <c r="AA69" i="46"/>
  <c r="AB173" i="52"/>
  <c r="AA69" i="38"/>
  <c r="AD294" i="52"/>
  <c r="AD289" i="52" s="1"/>
  <c r="AD60" i="43" s="1"/>
  <c r="AC65" i="43"/>
  <c r="AB168" i="52"/>
  <c r="AA64" i="38"/>
  <c r="AG418" i="47" s="1"/>
  <c r="AB42" i="52"/>
  <c r="AA63" i="34"/>
  <c r="AG149" i="47" s="1"/>
  <c r="AA63" i="20"/>
  <c r="AG82" i="47" s="1"/>
  <c r="AA92" i="52"/>
  <c r="Z63" i="35"/>
  <c r="AB198" i="52"/>
  <c r="AA69" i="39"/>
  <c r="AG490" i="47" s="1"/>
  <c r="AB371" i="52"/>
  <c r="AA67" i="46"/>
  <c r="AC297" i="52"/>
  <c r="AB68" i="43"/>
  <c r="AH757" i="47" s="1"/>
  <c r="AB370" i="52"/>
  <c r="AA66" i="46"/>
  <c r="AA122" i="52"/>
  <c r="Z68" i="36"/>
  <c r="AB247" i="52"/>
  <c r="AA68" i="41"/>
  <c r="AG623" i="47" s="1"/>
  <c r="AB242" i="52"/>
  <c r="AA63" i="41"/>
  <c r="AG618" i="47" s="1"/>
  <c r="AB49" i="52"/>
  <c r="AA70" i="34"/>
  <c r="AG156" i="47" s="1"/>
  <c r="AA70" i="20"/>
  <c r="AG89" i="47" s="1"/>
  <c r="AE978" i="47"/>
  <c r="Y153" i="46"/>
  <c r="Y180" i="46" s="1"/>
  <c r="AB193" i="52"/>
  <c r="AA64" i="39"/>
  <c r="AG485" i="47" s="1"/>
  <c r="AF956" i="47"/>
  <c r="Z100" i="46"/>
  <c r="Z107" i="20"/>
  <c r="AF111" i="47" s="1"/>
  <c r="Z109" i="41"/>
  <c r="Z163" i="41" s="1"/>
  <c r="Z190" i="41" s="1"/>
  <c r="Z207" i="41" s="1"/>
  <c r="Z100" i="41"/>
  <c r="AF640" i="47" s="1"/>
  <c r="Z101" i="38"/>
  <c r="Z155" i="38" s="1"/>
  <c r="Z182" i="38" s="1"/>
  <c r="Z108" i="39"/>
  <c r="AF514" i="47" s="1"/>
  <c r="Z100" i="39"/>
  <c r="AF506" i="47" s="1"/>
  <c r="AF89" i="47"/>
  <c r="Z103" i="38"/>
  <c r="AF442" i="47" s="1"/>
  <c r="Z102" i="39"/>
  <c r="Z156" i="39" s="1"/>
  <c r="Z183" i="39" s="1"/>
  <c r="Z110" i="38"/>
  <c r="AF449" i="47" s="1"/>
  <c r="AA105" i="45"/>
  <c r="AG917" i="47" s="1"/>
  <c r="AF85" i="47"/>
  <c r="Y103" i="35"/>
  <c r="AE241" i="47" s="1"/>
  <c r="Z99" i="20"/>
  <c r="AF103" i="47" s="1"/>
  <c r="AA103" i="42"/>
  <c r="AG714" i="47" s="1"/>
  <c r="AF623" i="47"/>
  <c r="AA100" i="42"/>
  <c r="AG711" i="47" s="1"/>
  <c r="AA52" i="52"/>
  <c r="AA60" i="46"/>
  <c r="AB364" i="52"/>
  <c r="AA377" i="52"/>
  <c r="AE975" i="47"/>
  <c r="Y150" i="46"/>
  <c r="Y177" i="46" s="1"/>
  <c r="Y195" i="46" s="1"/>
  <c r="Z98" i="46"/>
  <c r="AF954" i="47"/>
  <c r="AA90" i="52"/>
  <c r="Z61" i="35"/>
  <c r="AF214" i="47" s="1"/>
  <c r="AC299" i="52"/>
  <c r="AB70" i="43"/>
  <c r="AH759" i="47" s="1"/>
  <c r="AC271" i="52"/>
  <c r="AB67" i="42"/>
  <c r="AH689" i="47" s="1"/>
  <c r="AB190" i="52"/>
  <c r="AA61" i="39"/>
  <c r="AC341" i="52"/>
  <c r="AB62" i="45"/>
  <c r="AB45" i="52"/>
  <c r="AA66" i="34"/>
  <c r="AG152" i="47" s="1"/>
  <c r="AA66" i="20"/>
  <c r="AG85" i="47" s="1"/>
  <c r="AC274" i="52"/>
  <c r="AB70" i="42"/>
  <c r="AH692" i="47" s="1"/>
  <c r="AB197" i="52"/>
  <c r="AA68" i="39"/>
  <c r="AG489" i="47" s="1"/>
  <c r="AF957" i="47"/>
  <c r="Z101" i="46"/>
  <c r="AC267" i="52"/>
  <c r="AB63" i="42"/>
  <c r="AH685" i="47" s="1"/>
  <c r="Z100" i="20"/>
  <c r="AF104" i="47" s="1"/>
  <c r="AA104" i="43"/>
  <c r="AA158" i="43" s="1"/>
  <c r="AA185" i="43" s="1"/>
  <c r="AA202" i="43" s="1"/>
  <c r="Y99" i="35"/>
  <c r="AE237" i="47" s="1"/>
  <c r="Y164" i="44"/>
  <c r="Y191" i="44" s="1"/>
  <c r="Y109" i="35"/>
  <c r="Y163" i="35" s="1"/>
  <c r="Y190" i="35" s="1"/>
  <c r="Y207" i="35" s="1"/>
  <c r="Z103" i="34"/>
  <c r="Z157" i="34" s="1"/>
  <c r="Z184" i="34" s="1"/>
  <c r="Z103" i="20"/>
  <c r="AF107" i="47" s="1"/>
  <c r="AA99" i="43"/>
  <c r="AA153" i="43" s="1"/>
  <c r="AA180" i="43" s="1"/>
  <c r="AF485" i="47"/>
  <c r="Z98" i="20"/>
  <c r="AF102" i="47" s="1"/>
  <c r="Z109" i="38"/>
  <c r="AF448" i="47" s="1"/>
  <c r="Z107" i="41"/>
  <c r="AF647" i="47" s="1"/>
  <c r="AA98" i="43"/>
  <c r="AG776" i="47" s="1"/>
  <c r="AA94" i="45"/>
  <c r="AG906" i="47" s="1"/>
  <c r="Z104" i="20"/>
  <c r="AF108" i="47" s="1"/>
  <c r="Z102" i="38"/>
  <c r="AF441" i="47" s="1"/>
  <c r="AA106" i="43"/>
  <c r="AG784" i="47" s="1"/>
  <c r="AA101" i="45"/>
  <c r="AG913" i="47" s="1"/>
  <c r="AB60" i="34"/>
  <c r="AB60" i="20"/>
  <c r="AB277" i="52"/>
  <c r="AC293" i="52"/>
  <c r="AB64" i="43"/>
  <c r="AH753" i="47" s="1"/>
  <c r="AB172" i="52"/>
  <c r="AA68" i="38"/>
  <c r="AG422" i="47" s="1"/>
  <c r="AB318" i="52"/>
  <c r="AA64" i="44"/>
  <c r="AG820" i="47" s="1"/>
  <c r="AB40" i="52"/>
  <c r="AA61" i="34"/>
  <c r="AG147" i="47" s="1"/>
  <c r="AA61" i="20"/>
  <c r="AG80" i="47" s="1"/>
  <c r="Z99" i="46"/>
  <c r="AF950" i="47"/>
  <c r="Z94" i="46"/>
  <c r="Z106" i="46"/>
  <c r="Z105" i="46"/>
  <c r="AB246" i="52"/>
  <c r="AA67" i="41"/>
  <c r="AG622" i="47" s="1"/>
  <c r="AB119" i="52"/>
  <c r="AB114" i="52" s="1"/>
  <c r="AB60" i="36" s="1"/>
  <c r="AA65" i="36"/>
  <c r="AG285" i="47" s="1"/>
  <c r="AC292" i="52"/>
  <c r="AB63" i="43"/>
  <c r="AB324" i="52"/>
  <c r="AA70" i="44"/>
  <c r="AG826" i="47" s="1"/>
  <c r="AA98" i="52"/>
  <c r="Z69" i="35"/>
  <c r="AF222" i="47" s="1"/>
  <c r="AB368" i="52"/>
  <c r="AA64" i="46"/>
  <c r="AC270" i="52"/>
  <c r="AB66" i="42"/>
  <c r="AH688" i="47" s="1"/>
  <c r="AC244" i="52"/>
  <c r="AC239" i="52" s="1"/>
  <c r="AC60" i="41" s="1"/>
  <c r="AB65" i="41"/>
  <c r="AB191" i="52"/>
  <c r="AA62" i="39"/>
  <c r="AG483" i="47" s="1"/>
  <c r="AB167" i="52"/>
  <c r="AA63" i="38"/>
  <c r="AG417" i="47" s="1"/>
  <c r="AC169" i="52"/>
  <c r="AC164" i="52" s="1"/>
  <c r="AC60" i="38" s="1"/>
  <c r="AB65" i="38"/>
  <c r="AA116" i="52"/>
  <c r="Z62" i="36"/>
  <c r="AF282" i="47" s="1"/>
  <c r="AB47" i="52"/>
  <c r="AA68" i="34"/>
  <c r="AG154" i="47" s="1"/>
  <c r="AA68" i="20"/>
  <c r="AG87" i="47" s="1"/>
  <c r="AC342" i="52"/>
  <c r="AB63" i="45"/>
  <c r="AB43" i="52"/>
  <c r="AA64" i="34"/>
  <c r="AG150" i="47" s="1"/>
  <c r="AA64" i="20"/>
  <c r="AG83" i="47" s="1"/>
  <c r="AB171" i="52"/>
  <c r="AA67" i="38"/>
  <c r="AG421" i="47" s="1"/>
  <c r="AB166" i="52"/>
  <c r="AA62" i="38"/>
  <c r="AG416" i="47" s="1"/>
  <c r="AB240" i="52"/>
  <c r="AA61" i="41"/>
  <c r="Z103" i="41"/>
  <c r="AF643" i="47" s="1"/>
  <c r="Z102" i="34"/>
  <c r="Z156" i="34" s="1"/>
  <c r="Z183" i="34" s="1"/>
  <c r="Z98" i="41"/>
  <c r="Z152" i="41" s="1"/>
  <c r="Z179" i="41" s="1"/>
  <c r="Z150" i="45"/>
  <c r="Z177" i="45" s="1"/>
  <c r="Z195" i="45" s="1"/>
  <c r="Z108" i="34"/>
  <c r="Z162" i="34" s="1"/>
  <c r="Z189" i="34" s="1"/>
  <c r="Z206" i="34" s="1"/>
  <c r="Z101" i="20"/>
  <c r="AF105" i="47" s="1"/>
  <c r="Y110" i="35"/>
  <c r="Y164" i="35" s="1"/>
  <c r="Y191" i="35" s="1"/>
  <c r="AA103" i="43"/>
  <c r="AG781" i="47" s="1"/>
  <c r="AG887" i="47"/>
  <c r="Z110" i="39"/>
  <c r="Z164" i="39" s="1"/>
  <c r="Z191" i="39" s="1"/>
  <c r="Z105" i="20"/>
  <c r="AF109" i="47" s="1"/>
  <c r="AA103" i="45"/>
  <c r="AG915" i="47" s="1"/>
  <c r="AA105" i="43"/>
  <c r="AG783" i="47" s="1"/>
  <c r="Y153" i="20"/>
  <c r="Y180" i="20" s="1"/>
  <c r="Y198" i="20" s="1"/>
  <c r="AC264" i="52"/>
  <c r="AC60" i="42" s="1"/>
  <c r="AF958" i="47"/>
  <c r="Z102" i="46"/>
  <c r="AE981" i="47"/>
  <c r="Y156" i="46"/>
  <c r="Y183" i="46" s="1"/>
  <c r="Z96" i="46"/>
  <c r="AF952" i="47"/>
  <c r="AB316" i="52"/>
  <c r="AA62" i="44"/>
  <c r="AE977" i="47"/>
  <c r="Y152" i="46"/>
  <c r="Y179" i="46" s="1"/>
  <c r="Z97" i="46"/>
  <c r="AF953" i="47"/>
  <c r="AB46" i="52"/>
  <c r="AA67" i="34"/>
  <c r="AA67" i="20"/>
  <c r="AG86" i="47" s="1"/>
  <c r="AA96" i="52"/>
  <c r="Z67" i="35"/>
  <c r="AF220" i="47" s="1"/>
  <c r="AE980" i="47"/>
  <c r="Y155" i="46"/>
  <c r="Y182" i="46" s="1"/>
  <c r="Y199" i="46" s="1"/>
  <c r="AA93" i="52"/>
  <c r="Z64" i="35"/>
  <c r="AF217" i="47" s="1"/>
  <c r="AB322" i="52"/>
  <c r="AA68" i="44"/>
  <c r="AG824" i="47" s="1"/>
  <c r="AC298" i="52"/>
  <c r="AB69" i="43"/>
  <c r="AH758" i="47" s="1"/>
  <c r="Z107" i="39"/>
  <c r="AF513" i="47" s="1"/>
  <c r="Z101" i="41"/>
  <c r="AF641" i="47" s="1"/>
  <c r="AA101" i="43"/>
  <c r="AG779" i="47" s="1"/>
  <c r="Z103" i="39"/>
  <c r="Z157" i="39" s="1"/>
  <c r="Z184" i="39" s="1"/>
  <c r="Y105" i="35"/>
  <c r="AE243" i="47" s="1"/>
  <c r="AA106" i="42"/>
  <c r="AG717" i="47" s="1"/>
  <c r="AA98" i="42"/>
  <c r="AG709" i="47" s="1"/>
  <c r="Z105" i="38"/>
  <c r="AF444" i="47" s="1"/>
  <c r="Y98" i="35"/>
  <c r="Y152" i="35" s="1"/>
  <c r="Y179" i="35" s="1"/>
  <c r="Z105" i="34"/>
  <c r="Z159" i="34" s="1"/>
  <c r="Z186" i="34" s="1"/>
  <c r="Z203" i="34" s="1"/>
  <c r="AA95" i="42"/>
  <c r="AG706" i="47" s="1"/>
  <c r="AA98" i="45"/>
  <c r="AG910" i="47" s="1"/>
  <c r="Z99" i="41"/>
  <c r="AF639" i="47" s="1"/>
  <c r="AF415" i="47"/>
  <c r="Z109" i="39"/>
  <c r="AF515" i="47" s="1"/>
  <c r="Z102" i="41"/>
  <c r="AF642" i="47" s="1"/>
  <c r="Z98" i="38"/>
  <c r="AF437" i="47" s="1"/>
  <c r="Z107" i="38"/>
  <c r="AF446" i="47" s="1"/>
  <c r="Z109" i="34"/>
  <c r="Z163" i="34" s="1"/>
  <c r="Z190" i="34" s="1"/>
  <c r="Z207" i="34" s="1"/>
  <c r="Z105" i="39"/>
  <c r="AF511" i="47" s="1"/>
  <c r="Z99" i="34"/>
  <c r="Z153" i="34" s="1"/>
  <c r="Z180" i="34" s="1"/>
  <c r="Z198" i="34" s="1"/>
  <c r="AA94" i="43"/>
  <c r="AG772" i="47" s="1"/>
  <c r="AB372" i="52"/>
  <c r="AA68" i="46"/>
  <c r="AB174" i="52"/>
  <c r="AA70" i="38"/>
  <c r="AG424" i="47" s="1"/>
  <c r="AB321" i="52"/>
  <c r="AA67" i="44"/>
  <c r="AG823" i="47" s="1"/>
  <c r="AB366" i="52"/>
  <c r="AA62" i="46"/>
  <c r="AB241" i="52"/>
  <c r="AA62" i="41"/>
  <c r="AG617" i="47" s="1"/>
  <c r="AC369" i="52"/>
  <c r="AB65" i="46"/>
  <c r="AH955" i="47" s="1"/>
  <c r="AB196" i="52"/>
  <c r="AA67" i="39"/>
  <c r="AG488" i="47" s="1"/>
  <c r="AB317" i="52"/>
  <c r="AA63" i="44"/>
  <c r="AG819" i="47" s="1"/>
  <c r="AB243" i="52"/>
  <c r="AA64" i="41"/>
  <c r="AG619" i="47" s="1"/>
  <c r="AC346" i="52"/>
  <c r="AB67" i="45"/>
  <c r="AH890" i="47" s="1"/>
  <c r="AC295" i="52"/>
  <c r="AB66" i="43"/>
  <c r="AH755" i="47" s="1"/>
  <c r="AC44" i="52"/>
  <c r="AC39" i="52" s="1"/>
  <c r="AB65" i="34"/>
  <c r="AB65" i="20"/>
  <c r="AB367" i="52"/>
  <c r="AA63" i="46"/>
  <c r="AB320" i="52"/>
  <c r="AA66" i="44"/>
  <c r="AG822" i="47" s="1"/>
  <c r="AC194" i="52"/>
  <c r="AB65" i="39"/>
  <c r="AB248" i="52"/>
  <c r="AA69" i="41"/>
  <c r="AG624" i="47" s="1"/>
  <c r="AC296" i="52"/>
  <c r="AB67" i="43"/>
  <c r="AH756" i="47" s="1"/>
  <c r="AE985" i="47"/>
  <c r="Y160" i="46"/>
  <c r="Y187" i="46" s="1"/>
  <c r="Y204" i="46" s="1"/>
  <c r="AD269" i="52"/>
  <c r="AC65" i="42"/>
  <c r="AA91" i="52"/>
  <c r="Z62" i="35"/>
  <c r="AB323" i="52"/>
  <c r="AA69" i="44"/>
  <c r="AG825" i="47" s="1"/>
  <c r="Z103" i="46"/>
  <c r="AF959" i="47"/>
  <c r="AB245" i="52"/>
  <c r="AA66" i="41"/>
  <c r="AA121" i="52"/>
  <c r="Z67" i="36"/>
  <c r="AF287" i="47" s="1"/>
  <c r="Z108" i="41"/>
  <c r="AF648" i="47" s="1"/>
  <c r="Y106" i="35"/>
  <c r="AE244" i="47" s="1"/>
  <c r="AF618" i="47"/>
  <c r="AA105" i="42"/>
  <c r="AA159" i="42" s="1"/>
  <c r="AA186" i="42" s="1"/>
  <c r="AA203" i="42" s="1"/>
  <c r="AG686" i="47"/>
  <c r="Z101" i="39"/>
  <c r="AF507" i="47" s="1"/>
  <c r="AG690" i="47"/>
  <c r="AA99" i="45"/>
  <c r="AG911" i="47" s="1"/>
  <c r="Z99" i="38"/>
  <c r="AF438" i="47" s="1"/>
  <c r="Z104" i="38"/>
  <c r="AF443" i="47" s="1"/>
  <c r="Y161" i="20"/>
  <c r="Y188" i="20" s="1"/>
  <c r="Y205" i="20" s="1"/>
  <c r="Z110" i="34"/>
  <c r="AF181" i="47" s="1"/>
  <c r="Z159" i="42"/>
  <c r="Z186" i="42" s="1"/>
  <c r="Z203" i="42" s="1"/>
  <c r="Y108" i="35"/>
  <c r="Y162" i="35" s="1"/>
  <c r="Y189" i="35" s="1"/>
  <c r="Y206" i="35" s="1"/>
  <c r="AC345" i="52"/>
  <c r="AB66" i="45"/>
  <c r="AH889" i="47" s="1"/>
  <c r="AB41" i="52"/>
  <c r="AA62" i="34"/>
  <c r="AG148" i="47" s="1"/>
  <c r="AA62" i="20"/>
  <c r="AG81" i="47" s="1"/>
  <c r="Z104" i="46"/>
  <c r="AF960" i="47"/>
  <c r="Z95" i="46"/>
  <c r="AF951" i="47"/>
  <c r="Y158" i="46"/>
  <c r="Y185" i="46" s="1"/>
  <c r="Y202" i="46" s="1"/>
  <c r="AE983" i="47"/>
  <c r="AE974" i="47"/>
  <c r="Y149" i="46"/>
  <c r="Y176" i="46" s="1"/>
  <c r="Y194" i="46" s="1"/>
  <c r="AA95" i="52"/>
  <c r="Z66" i="35"/>
  <c r="AE982" i="47"/>
  <c r="Y157" i="46"/>
  <c r="Y184" i="46" s="1"/>
  <c r="Y201" i="46" s="1"/>
  <c r="AA99" i="52"/>
  <c r="Z70" i="35"/>
  <c r="AF223" i="47" s="1"/>
  <c r="AE979" i="47"/>
  <c r="Y154" i="46"/>
  <c r="Y181" i="46" s="1"/>
  <c r="Y198" i="46" s="1"/>
  <c r="AB249" i="52"/>
  <c r="AA70" i="41"/>
  <c r="AG625" i="47" s="1"/>
  <c r="AB195" i="52"/>
  <c r="AA66" i="39"/>
  <c r="AG487" i="47" s="1"/>
  <c r="AE984" i="47"/>
  <c r="Y159" i="46"/>
  <c r="Y186" i="46" s="1"/>
  <c r="Y203" i="46" s="1"/>
  <c r="AD344" i="52"/>
  <c r="AC65" i="45"/>
  <c r="AA95" i="43"/>
  <c r="AG773" i="47" s="1"/>
  <c r="AA100" i="43"/>
  <c r="AA154" i="43" s="1"/>
  <c r="AA181" i="43" s="1"/>
  <c r="AA198" i="43" s="1"/>
  <c r="AA96" i="43"/>
  <c r="AG774" i="47" s="1"/>
  <c r="AA102" i="45"/>
  <c r="AG914" i="47" s="1"/>
  <c r="AA99" i="42"/>
  <c r="AG710" i="47" s="1"/>
  <c r="Z102" i="20"/>
  <c r="AF106" i="47" s="1"/>
  <c r="Y101" i="35"/>
  <c r="AE239" i="47" s="1"/>
  <c r="Z98" i="39"/>
  <c r="AF504" i="47" s="1"/>
  <c r="AA202" i="52"/>
  <c r="AB170" i="52"/>
  <c r="AA66" i="38"/>
  <c r="AG420" i="47" s="1"/>
  <c r="AB94" i="52"/>
  <c r="AA65" i="35"/>
  <c r="AC265" i="52"/>
  <c r="AB61" i="42"/>
  <c r="AH683" i="47" s="1"/>
  <c r="AB374" i="52"/>
  <c r="AA70" i="46"/>
  <c r="AC266" i="52"/>
  <c r="AB62" i="42"/>
  <c r="AH684" i="47" s="1"/>
  <c r="AB365" i="52"/>
  <c r="AA61" i="46"/>
  <c r="AC291" i="52"/>
  <c r="AB62" i="43"/>
  <c r="AH751" i="47" s="1"/>
  <c r="AA97" i="52"/>
  <c r="Z68" i="35"/>
  <c r="AF221" i="47" s="1"/>
  <c r="AB199" i="52"/>
  <c r="AA70" i="39"/>
  <c r="AG491" i="47" s="1"/>
  <c r="AC319" i="52"/>
  <c r="AB65" i="44"/>
  <c r="AC349" i="52"/>
  <c r="AB70" i="45"/>
  <c r="AH893" i="47" s="1"/>
  <c r="AB315" i="52"/>
  <c r="AA61" i="44"/>
  <c r="AG817" i="47" s="1"/>
  <c r="AC273" i="52"/>
  <c r="AB69" i="42"/>
  <c r="AH691" i="47" s="1"/>
  <c r="AC347" i="52"/>
  <c r="AB68" i="45"/>
  <c r="AH891" i="47" s="1"/>
  <c r="AC340" i="52"/>
  <c r="AB61" i="45"/>
  <c r="AC348" i="52"/>
  <c r="AB69" i="45"/>
  <c r="AH892" i="47" s="1"/>
  <c r="Y148" i="46"/>
  <c r="Y175" i="46" s="1"/>
  <c r="AE973" i="47"/>
  <c r="AC290" i="52"/>
  <c r="AB61" i="43"/>
  <c r="W155" i="36"/>
  <c r="W182" i="36" s="1"/>
  <c r="AC306" i="47"/>
  <c r="AA117" i="52"/>
  <c r="AA63" i="36" s="1"/>
  <c r="AF283" i="47"/>
  <c r="AD305" i="47"/>
  <c r="X154" i="36"/>
  <c r="X181" i="36" s="1"/>
  <c r="X199" i="36" s="1"/>
  <c r="AA120" i="52"/>
  <c r="AA66" i="36" s="1"/>
  <c r="AF286" i="47"/>
  <c r="AC309" i="47"/>
  <c r="W158" i="36"/>
  <c r="W185" i="36" s="1"/>
  <c r="W202" i="36" s="1"/>
  <c r="AE281" i="47"/>
  <c r="Y102" i="36"/>
  <c r="AA118" i="52"/>
  <c r="AA64" i="36" s="1"/>
  <c r="AF284" i="47"/>
  <c r="W157" i="36"/>
  <c r="W184" i="36" s="1"/>
  <c r="AC308" i="47"/>
  <c r="AA115" i="52"/>
  <c r="AA61" i="36" s="1"/>
  <c r="X98" i="36"/>
  <c r="X104" i="36"/>
  <c r="X109" i="36"/>
  <c r="X105" i="36"/>
  <c r="X106" i="36"/>
  <c r="X107" i="36"/>
  <c r="X101" i="36"/>
  <c r="AD288" i="47"/>
  <c r="X108" i="36"/>
  <c r="X102" i="36"/>
  <c r="X99" i="36"/>
  <c r="W159" i="36"/>
  <c r="W186" i="36" s="1"/>
  <c r="W203" i="36" s="1"/>
  <c r="AC310" i="47"/>
  <c r="X103" i="36"/>
  <c r="AA124" i="52"/>
  <c r="AA70" i="36" s="1"/>
  <c r="AF290" i="47"/>
  <c r="AC311" i="47"/>
  <c r="W160" i="36"/>
  <c r="W187" i="36" s="1"/>
  <c r="W164" i="36"/>
  <c r="W191" i="36" s="1"/>
  <c r="AC315" i="47"/>
  <c r="Z127" i="52"/>
  <c r="W162" i="36"/>
  <c r="W189" i="36" s="1"/>
  <c r="W206" i="36" s="1"/>
  <c r="AC313" i="47"/>
  <c r="X110" i="36"/>
  <c r="AA123" i="52"/>
  <c r="AA69" i="36" s="1"/>
  <c r="W161" i="36"/>
  <c r="W188" i="36" s="1"/>
  <c r="W205" i="36" s="1"/>
  <c r="AC312" i="47"/>
  <c r="W163" i="36"/>
  <c r="W190" i="36" s="1"/>
  <c r="W207" i="36" s="1"/>
  <c r="AC314" i="47"/>
  <c r="AC64" i="52"/>
  <c r="AB77" i="52"/>
  <c r="AD35" i="51"/>
  <c r="AJ5" i="38"/>
  <c r="AJ11" i="38" s="1"/>
  <c r="AJ5" i="46"/>
  <c r="AJ11" i="46" s="1"/>
  <c r="AJ5" i="1"/>
  <c r="AJ11" i="1" s="1"/>
  <c r="AJ5" i="44"/>
  <c r="AJ11" i="44" s="1"/>
  <c r="AJ5" i="37"/>
  <c r="AJ11" i="37" s="1"/>
  <c r="AJ5" i="48"/>
  <c r="AJ5" i="39"/>
  <c r="AJ11" i="39" s="1"/>
  <c r="AJ5" i="36"/>
  <c r="AJ11" i="36" s="1"/>
  <c r="AJ5" i="45"/>
  <c r="AJ11" i="45" s="1"/>
  <c r="AJ5" i="41"/>
  <c r="AJ11" i="41" s="1"/>
  <c r="AJ5" i="42"/>
  <c r="AJ11" i="42" s="1"/>
  <c r="AJ5" i="20"/>
  <c r="AJ11" i="20" s="1"/>
  <c r="AJ5" i="43"/>
  <c r="AJ11" i="43" s="1"/>
  <c r="AJ5" i="34"/>
  <c r="AJ11" i="34" s="1"/>
  <c r="AJ5" i="35"/>
  <c r="AJ11" i="35" s="1"/>
  <c r="AJ5" i="40"/>
  <c r="AJ11" i="40" s="1"/>
  <c r="AH167" i="44"/>
  <c r="AH194" i="44" s="1"/>
  <c r="AH167" i="40"/>
  <c r="AH194" i="40" s="1"/>
  <c r="AG486" i="47"/>
  <c r="AF147" i="46"/>
  <c r="AL965" i="47"/>
  <c r="AG80" i="46"/>
  <c r="AE151" i="38"/>
  <c r="AK429" i="47"/>
  <c r="AG821" i="47"/>
  <c r="AH167" i="36"/>
  <c r="AH194" i="36" s="1"/>
  <c r="AG419" i="47"/>
  <c r="AG79" i="47"/>
  <c r="AG79" i="35"/>
  <c r="AF84" i="35"/>
  <c r="AG414" i="47"/>
  <c r="Y161" i="35"/>
  <c r="Y188" i="35" s="1"/>
  <c r="Y205" i="35" s="1"/>
  <c r="AE151" i="39"/>
  <c r="AK496" i="47"/>
  <c r="AO806" i="47"/>
  <c r="AI166" i="44"/>
  <c r="AO270" i="47"/>
  <c r="AI166" i="36"/>
  <c r="AK13" i="19"/>
  <c r="AH167" i="35"/>
  <c r="AH194" i="35" s="1"/>
  <c r="AH163" i="42"/>
  <c r="AH190" i="42" s="1"/>
  <c r="AK563" i="47"/>
  <c r="AE151" i="40"/>
  <c r="AE240" i="47"/>
  <c r="AF850" i="47"/>
  <c r="AG80" i="1"/>
  <c r="AL27" i="47"/>
  <c r="AF147" i="1"/>
  <c r="AK228" i="47"/>
  <c r="AE151" i="35"/>
  <c r="AF218" i="47"/>
  <c r="AO69" i="47"/>
  <c r="AI166" i="20"/>
  <c r="AO940" i="47"/>
  <c r="AI162" i="46"/>
  <c r="AH167" i="37"/>
  <c r="AH194" i="37" s="1"/>
  <c r="AG79" i="40"/>
  <c r="AF84" i="40"/>
  <c r="AE30" i="51"/>
  <c r="AG104" i="48"/>
  <c r="AK161" i="47"/>
  <c r="AE151" i="34"/>
  <c r="AH163" i="1"/>
  <c r="AH190" i="1" s="1"/>
  <c r="AG146" i="47"/>
  <c r="AO136" i="47"/>
  <c r="AI166" i="34"/>
  <c r="AO672" i="47"/>
  <c r="AI162" i="42"/>
  <c r="AO404" i="47"/>
  <c r="AI166" i="38"/>
  <c r="AH682" i="47"/>
  <c r="AG151" i="47"/>
  <c r="AG84" i="47"/>
  <c r="AG79" i="34"/>
  <c r="AF84" i="34"/>
  <c r="AG909" i="47"/>
  <c r="AK362" i="47"/>
  <c r="AE151" i="37"/>
  <c r="AH885" i="47"/>
  <c r="AO203" i="47"/>
  <c r="AI166" i="35"/>
  <c r="AO873" i="47"/>
  <c r="AI162" i="45"/>
  <c r="AK94" i="47"/>
  <c r="AE151" i="20"/>
  <c r="AH749" i="47"/>
  <c r="AG280" i="47"/>
  <c r="AG79" i="20"/>
  <c r="AF84" i="20"/>
  <c r="AH167" i="20"/>
  <c r="AH194" i="20" s="1"/>
  <c r="AG620" i="47"/>
  <c r="AG615" i="47"/>
  <c r="AH163" i="43"/>
  <c r="AH190" i="43" s="1"/>
  <c r="AH687" i="47"/>
  <c r="AH888" i="47"/>
  <c r="AG79" i="37"/>
  <c r="AF84" i="37"/>
  <c r="AH167" i="39"/>
  <c r="AH194" i="39" s="1"/>
  <c r="AG79" i="41"/>
  <c r="AF84" i="41"/>
  <c r="AO538" i="47"/>
  <c r="AI166" i="40"/>
  <c r="AO605" i="47"/>
  <c r="AI166" i="41"/>
  <c r="AH754" i="47"/>
  <c r="AE151" i="41"/>
  <c r="AK630" i="47"/>
  <c r="AH167" i="41"/>
  <c r="AH194" i="41" s="1"/>
  <c r="AF644" i="47"/>
  <c r="AO337" i="47"/>
  <c r="AI166" i="37"/>
  <c r="AI11" i="48"/>
  <c r="AH16" i="51"/>
  <c r="AH18" i="51" s="1"/>
  <c r="AF213" i="47"/>
  <c r="AK831" i="47"/>
  <c r="AE151" i="44"/>
  <c r="AH163" i="46"/>
  <c r="AH190" i="46" s="1"/>
  <c r="AG79" i="36"/>
  <c r="AF84" i="36"/>
  <c r="AH883" i="47"/>
  <c r="AO2" i="47"/>
  <c r="AI162" i="1"/>
  <c r="AO739" i="47"/>
  <c r="AI162" i="43"/>
  <c r="AH163" i="45"/>
  <c r="AH190" i="45" s="1"/>
  <c r="AF147" i="42"/>
  <c r="AL697" i="47"/>
  <c r="AG80" i="42"/>
  <c r="AH167" i="38"/>
  <c r="AH194" i="38" s="1"/>
  <c r="AF844" i="47"/>
  <c r="AF84" i="44"/>
  <c r="AG79" i="44"/>
  <c r="AG79" i="38"/>
  <c r="AF84" i="38"/>
  <c r="AG481" i="47"/>
  <c r="AK295" i="47"/>
  <c r="AE151" i="36"/>
  <c r="AE32" i="51"/>
  <c r="AG99" i="48"/>
  <c r="AL898" i="47"/>
  <c r="AF147" i="45"/>
  <c r="AG80" i="45"/>
  <c r="Z160" i="20"/>
  <c r="Z187" i="20" s="1"/>
  <c r="AG80" i="43"/>
  <c r="AL764" i="47"/>
  <c r="AF147" i="43"/>
  <c r="AH167" i="34"/>
  <c r="AH194" i="34" s="1"/>
  <c r="AF84" i="39"/>
  <c r="AG79" i="39"/>
  <c r="AO471" i="47"/>
  <c r="AI166" i="39"/>
  <c r="AF178" i="47" l="1"/>
  <c r="AF112" i="47"/>
  <c r="Z160" i="39"/>
  <c r="Z187" i="39" s="1"/>
  <c r="AG715" i="47"/>
  <c r="Z158" i="44"/>
  <c r="Z185" i="44" s="1"/>
  <c r="Z202" i="44" s="1"/>
  <c r="Z155" i="44"/>
  <c r="Z182" i="44" s="1"/>
  <c r="Z102" i="52"/>
  <c r="AF114" i="47"/>
  <c r="Z154" i="39"/>
  <c r="Z181" i="39" s="1"/>
  <c r="Z199" i="39" s="1"/>
  <c r="Z157" i="20"/>
  <c r="Z184" i="20" s="1"/>
  <c r="Z157" i="38"/>
  <c r="Z184" i="38" s="1"/>
  <c r="Y158" i="35"/>
  <c r="Y185" i="35" s="1"/>
  <c r="Y202" i="35" s="1"/>
  <c r="Z161" i="44"/>
  <c r="Z188" i="44" s="1"/>
  <c r="Z205" i="44" s="1"/>
  <c r="Z156" i="38"/>
  <c r="Z183" i="38" s="1"/>
  <c r="AA89" i="52"/>
  <c r="AA60" i="35" s="1"/>
  <c r="AG213" i="47" s="1"/>
  <c r="Z159" i="41"/>
  <c r="Z186" i="41" s="1"/>
  <c r="Z203" i="41" s="1"/>
  <c r="AG708" i="47"/>
  <c r="AF509" i="47"/>
  <c r="Z158" i="20"/>
  <c r="Z185" i="20" s="1"/>
  <c r="Z202" i="20" s="1"/>
  <c r="AE839" i="47"/>
  <c r="Y153" i="44"/>
  <c r="Y180" i="44" s="1"/>
  <c r="Y198" i="44" s="1"/>
  <c r="Z162" i="39"/>
  <c r="Z189" i="39" s="1"/>
  <c r="Z206" i="39" s="1"/>
  <c r="AA66" i="40"/>
  <c r="AG554" i="47" s="1"/>
  <c r="AB220" i="52"/>
  <c r="AA64" i="40"/>
  <c r="AG552" i="47" s="1"/>
  <c r="AB218" i="52"/>
  <c r="AB223" i="52"/>
  <c r="AA69" i="40"/>
  <c r="AG557" i="47" s="1"/>
  <c r="AB217" i="52"/>
  <c r="AA63" i="40"/>
  <c r="AG551" i="47" s="1"/>
  <c r="Y154" i="44"/>
  <c r="Y181" i="44" s="1"/>
  <c r="Y199" i="44" s="1"/>
  <c r="AA68" i="40"/>
  <c r="AG556" i="47" s="1"/>
  <c r="AB222" i="52"/>
  <c r="AC219" i="52"/>
  <c r="AB65" i="40"/>
  <c r="Z153" i="44"/>
  <c r="Z180" i="44" s="1"/>
  <c r="Z198" i="44" s="1"/>
  <c r="AA62" i="40"/>
  <c r="AG550" i="47" s="1"/>
  <c r="AB216" i="52"/>
  <c r="AB221" i="52"/>
  <c r="AA67" i="40"/>
  <c r="AG555" i="47" s="1"/>
  <c r="Z152" i="34"/>
  <c r="Z179" i="34" s="1"/>
  <c r="AB224" i="52"/>
  <c r="AA70" i="40"/>
  <c r="AG558" i="47" s="1"/>
  <c r="AB215" i="52"/>
  <c r="AA61" i="40"/>
  <c r="AG549" i="47" s="1"/>
  <c r="AE583" i="47"/>
  <c r="Y164" i="40"/>
  <c r="Y191" i="40" s="1"/>
  <c r="Y208" i="40" s="1"/>
  <c r="AE573" i="47"/>
  <c r="Y154" i="40"/>
  <c r="Y181" i="40" s="1"/>
  <c r="Y199" i="40" s="1"/>
  <c r="AE575" i="47"/>
  <c r="Y156" i="40"/>
  <c r="Y183" i="40" s="1"/>
  <c r="Y160" i="44"/>
  <c r="Y187" i="44" s="1"/>
  <c r="AE576" i="47"/>
  <c r="Y157" i="40"/>
  <c r="Y184" i="40" s="1"/>
  <c r="Y152" i="40"/>
  <c r="Y179" i="40" s="1"/>
  <c r="AE571" i="47"/>
  <c r="AA60" i="40"/>
  <c r="AA227" i="52"/>
  <c r="AB214" i="52"/>
  <c r="AA151" i="43"/>
  <c r="AA178" i="43" s="1"/>
  <c r="Z153" i="20"/>
  <c r="Z180" i="20" s="1"/>
  <c r="Z198" i="20" s="1"/>
  <c r="Y159" i="40"/>
  <c r="Y186" i="40" s="1"/>
  <c r="Y203" i="40" s="1"/>
  <c r="AE578" i="47"/>
  <c r="Y160" i="40"/>
  <c r="Y187" i="40" s="1"/>
  <c r="AE579" i="47"/>
  <c r="Y162" i="40"/>
  <c r="Y189" i="40" s="1"/>
  <c r="Y206" i="40" s="1"/>
  <c r="AE581" i="47"/>
  <c r="AE572" i="47"/>
  <c r="Y153" i="40"/>
  <c r="Y180" i="40" s="1"/>
  <c r="Y198" i="40" s="1"/>
  <c r="Z100" i="40"/>
  <c r="AF548" i="47"/>
  <c r="Z110" i="40"/>
  <c r="Z109" i="40"/>
  <c r="Z102" i="40"/>
  <c r="Z101" i="40"/>
  <c r="Z106" i="40"/>
  <c r="Z105" i="40"/>
  <c r="Z103" i="40"/>
  <c r="Z99" i="40"/>
  <c r="Z104" i="40"/>
  <c r="Z108" i="40"/>
  <c r="Z107" i="40"/>
  <c r="Z98" i="40"/>
  <c r="Y163" i="40"/>
  <c r="Y190" i="40" s="1"/>
  <c r="Y207" i="40" s="1"/>
  <c r="AE582" i="47"/>
  <c r="AE577" i="47"/>
  <c r="Y158" i="40"/>
  <c r="Y185" i="40" s="1"/>
  <c r="Y202" i="40" s="1"/>
  <c r="Y155" i="44"/>
  <c r="Y182" i="44" s="1"/>
  <c r="AE846" i="47"/>
  <c r="AE580" i="47"/>
  <c r="Y161" i="40"/>
  <c r="Y188" i="40" s="1"/>
  <c r="Y205" i="40" s="1"/>
  <c r="Y155" i="40"/>
  <c r="Y182" i="40" s="1"/>
  <c r="AE574" i="47"/>
  <c r="AE248" i="47"/>
  <c r="Y161" i="44"/>
  <c r="Y188" i="44" s="1"/>
  <c r="Y205" i="44" s="1"/>
  <c r="AG707" i="47"/>
  <c r="AF447" i="47"/>
  <c r="AA327" i="52"/>
  <c r="AB314" i="52"/>
  <c r="AB60" i="44" s="1"/>
  <c r="AG777" i="47"/>
  <c r="AE850" i="47"/>
  <c r="Y163" i="44"/>
  <c r="Y190" i="44" s="1"/>
  <c r="Y207" i="44" s="1"/>
  <c r="AF851" i="47"/>
  <c r="AF180" i="47"/>
  <c r="AF179" i="47"/>
  <c r="AE843" i="47"/>
  <c r="Y156" i="44"/>
  <c r="Y183" i="44" s="1"/>
  <c r="Z159" i="44"/>
  <c r="Z186" i="44" s="1"/>
  <c r="Z203" i="44" s="1"/>
  <c r="Y162" i="44"/>
  <c r="Y189" i="44" s="1"/>
  <c r="Y206" i="44" s="1"/>
  <c r="AE845" i="47"/>
  <c r="Y158" i="44"/>
  <c r="Y185" i="44" s="1"/>
  <c r="Y202" i="44" s="1"/>
  <c r="AE844" i="47"/>
  <c r="Y157" i="44"/>
  <c r="Y184" i="44" s="1"/>
  <c r="Z152" i="44"/>
  <c r="Z179" i="44" s="1"/>
  <c r="AA154" i="45"/>
  <c r="AA181" i="45" s="1"/>
  <c r="AA198" i="45" s="1"/>
  <c r="AA157" i="45"/>
  <c r="AA184" i="45" s="1"/>
  <c r="AA201" i="45" s="1"/>
  <c r="AF516" i="47"/>
  <c r="AA152" i="43"/>
  <c r="AA179" i="43" s="1"/>
  <c r="AE247" i="47"/>
  <c r="AF113" i="47"/>
  <c r="AA153" i="42"/>
  <c r="AA180" i="42" s="1"/>
  <c r="AF176" i="47"/>
  <c r="AF173" i="47"/>
  <c r="AF440" i="47"/>
  <c r="Z158" i="39"/>
  <c r="Z185" i="39" s="1"/>
  <c r="Z202" i="39" s="1"/>
  <c r="AA160" i="45"/>
  <c r="AA187" i="45" s="1"/>
  <c r="AA204" i="45" s="1"/>
  <c r="Z162" i="44"/>
  <c r="Z189" i="44" s="1"/>
  <c r="Z206" i="44" s="1"/>
  <c r="AA150" i="45"/>
  <c r="AA177" i="45" s="1"/>
  <c r="AA195" i="45" s="1"/>
  <c r="Z154" i="44"/>
  <c r="Z181" i="44" s="1"/>
  <c r="Z199" i="44" s="1"/>
  <c r="Z155" i="34"/>
  <c r="Z182" i="34" s="1"/>
  <c r="AF174" i="47"/>
  <c r="Z164" i="34"/>
  <c r="Z191" i="34" s="1"/>
  <c r="Z155" i="41"/>
  <c r="Z182" i="41" s="1"/>
  <c r="AA157" i="42"/>
  <c r="AA184" i="42" s="1"/>
  <c r="AA201" i="42" s="1"/>
  <c r="Z155" i="20"/>
  <c r="Z182" i="20" s="1"/>
  <c r="Z154" i="20"/>
  <c r="Z181" i="20" s="1"/>
  <c r="Z199" i="20" s="1"/>
  <c r="AA152" i="45"/>
  <c r="AA179" i="45" s="1"/>
  <c r="Z159" i="39"/>
  <c r="Z186" i="39" s="1"/>
  <c r="Z203" i="39" s="1"/>
  <c r="Z153" i="39"/>
  <c r="Z180" i="39" s="1"/>
  <c r="Z198" i="39" s="1"/>
  <c r="AA160" i="43"/>
  <c r="AA187" i="43" s="1"/>
  <c r="AA204" i="43" s="1"/>
  <c r="Y157" i="35"/>
  <c r="Y184" i="35" s="1"/>
  <c r="Z154" i="34"/>
  <c r="Z181" i="34" s="1"/>
  <c r="Z199" i="34" s="1"/>
  <c r="Z161" i="38"/>
  <c r="Z188" i="38" s="1"/>
  <c r="Z205" i="38" s="1"/>
  <c r="AA156" i="42"/>
  <c r="AA183" i="42" s="1"/>
  <c r="Z158" i="34"/>
  <c r="Z185" i="34" s="1"/>
  <c r="Z202" i="34" s="1"/>
  <c r="Z161" i="39"/>
  <c r="Z188" i="39" s="1"/>
  <c r="Z205" i="39" s="1"/>
  <c r="AA148" i="45"/>
  <c r="AA175" i="45" s="1"/>
  <c r="AA106" i="44"/>
  <c r="AG847" i="47" s="1"/>
  <c r="AA155" i="43"/>
  <c r="AA182" i="43" s="1"/>
  <c r="AA199" i="43" s="1"/>
  <c r="AC277" i="52"/>
  <c r="AA159" i="43"/>
  <c r="AA186" i="43" s="1"/>
  <c r="AA203" i="43" s="1"/>
  <c r="AG716" i="47"/>
  <c r="Z156" i="20"/>
  <c r="Z183" i="20" s="1"/>
  <c r="AE236" i="47"/>
  <c r="Z158" i="38"/>
  <c r="Z185" i="38" s="1"/>
  <c r="Z202" i="38" s="1"/>
  <c r="AA149" i="42"/>
  <c r="AA176" i="42" s="1"/>
  <c r="AA194" i="42" s="1"/>
  <c r="AF638" i="47"/>
  <c r="AB98" i="43"/>
  <c r="AH776" i="47" s="1"/>
  <c r="Z159" i="20"/>
  <c r="Z186" i="20" s="1"/>
  <c r="Z203" i="20" s="1"/>
  <c r="Z154" i="41"/>
  <c r="Z181" i="41" s="1"/>
  <c r="Z199" i="41" s="1"/>
  <c r="Y160" i="35"/>
  <c r="Y187" i="35" s="1"/>
  <c r="AB103" i="45"/>
  <c r="AB157" i="45" s="1"/>
  <c r="AB184" i="45" s="1"/>
  <c r="AB201" i="45" s="1"/>
  <c r="AA103" i="44"/>
  <c r="AG844" i="47" s="1"/>
  <c r="AB103" i="43"/>
  <c r="AB157" i="43" s="1"/>
  <c r="AB184" i="43" s="1"/>
  <c r="AB201" i="43" s="1"/>
  <c r="AA107" i="39"/>
  <c r="AG513" i="47" s="1"/>
  <c r="AA156" i="45"/>
  <c r="AA183" i="45" s="1"/>
  <c r="Z156" i="41"/>
  <c r="Z183" i="41" s="1"/>
  <c r="AA150" i="43"/>
  <c r="AA177" i="43" s="1"/>
  <c r="AA195" i="43" s="1"/>
  <c r="AA158" i="45"/>
  <c r="AA185" i="45" s="1"/>
  <c r="AA202" i="45" s="1"/>
  <c r="Z153" i="38"/>
  <c r="Z180" i="38" s="1"/>
  <c r="Z198" i="38" s="1"/>
  <c r="AG712" i="47"/>
  <c r="AA156" i="43"/>
  <c r="AA183" i="43" s="1"/>
  <c r="AA159" i="45"/>
  <c r="AA186" i="45" s="1"/>
  <c r="AA203" i="45" s="1"/>
  <c r="Z162" i="41"/>
  <c r="Z189" i="41" s="1"/>
  <c r="Z206" i="41" s="1"/>
  <c r="Z159" i="38"/>
  <c r="Z186" i="38" s="1"/>
  <c r="Z203" i="38" s="1"/>
  <c r="Z152" i="38"/>
  <c r="Z179" i="38" s="1"/>
  <c r="Y153" i="35"/>
  <c r="Y180" i="35" s="1"/>
  <c r="Y198" i="35" s="1"/>
  <c r="AA102" i="44"/>
  <c r="AG843" i="47" s="1"/>
  <c r="AE246" i="47"/>
  <c r="Z160" i="34"/>
  <c r="Z187" i="34" s="1"/>
  <c r="AE238" i="47"/>
  <c r="AA104" i="41"/>
  <c r="AA158" i="41" s="1"/>
  <c r="AA185" i="41" s="1"/>
  <c r="AA202" i="41" s="1"/>
  <c r="Z101" i="35"/>
  <c r="AF239" i="47" s="1"/>
  <c r="AA100" i="20"/>
  <c r="AG104" i="47" s="1"/>
  <c r="Z160" i="38"/>
  <c r="Z187" i="38" s="1"/>
  <c r="AA99" i="44"/>
  <c r="AA153" i="44" s="1"/>
  <c r="AA180" i="44" s="1"/>
  <c r="AA198" i="44" s="1"/>
  <c r="AA101" i="39"/>
  <c r="AG507" i="47" s="1"/>
  <c r="AF508" i="47"/>
  <c r="AA110" i="44"/>
  <c r="AG851" i="47" s="1"/>
  <c r="AF216" i="47"/>
  <c r="AA98" i="39"/>
  <c r="AG504" i="47" s="1"/>
  <c r="AB96" i="43"/>
  <c r="AH774" i="47" s="1"/>
  <c r="Z99" i="35"/>
  <c r="AF237" i="47" s="1"/>
  <c r="AA107" i="44"/>
  <c r="AG848" i="47" s="1"/>
  <c r="AA106" i="39"/>
  <c r="AG512" i="47" s="1"/>
  <c r="AA106" i="20"/>
  <c r="AA160" i="20" s="1"/>
  <c r="AA187" i="20" s="1"/>
  <c r="AB99" i="43"/>
  <c r="AB153" i="43" s="1"/>
  <c r="AB180" i="43" s="1"/>
  <c r="AA99" i="20"/>
  <c r="AG103" i="47" s="1"/>
  <c r="AG616" i="47"/>
  <c r="AG778" i="47"/>
  <c r="AA98" i="44"/>
  <c r="AA152" i="44" s="1"/>
  <c r="AA179" i="44" s="1"/>
  <c r="AA108" i="39"/>
  <c r="AG514" i="47" s="1"/>
  <c r="AF843" i="47"/>
  <c r="AB95" i="43"/>
  <c r="AH773" i="47" s="1"/>
  <c r="AA109" i="20"/>
  <c r="AG113" i="47" s="1"/>
  <c r="AA102" i="20"/>
  <c r="AG106" i="47" s="1"/>
  <c r="AA103" i="39"/>
  <c r="AG509" i="47" s="1"/>
  <c r="AC352" i="52"/>
  <c r="Z104" i="35"/>
  <c r="AF242" i="47" s="1"/>
  <c r="AA100" i="41"/>
  <c r="AG640" i="47" s="1"/>
  <c r="AB327" i="52"/>
  <c r="AA103" i="34"/>
  <c r="AG174" i="47" s="1"/>
  <c r="AB95" i="45"/>
  <c r="AH907" i="47" s="1"/>
  <c r="AC302" i="52"/>
  <c r="AB105" i="42"/>
  <c r="AH716" i="47" s="1"/>
  <c r="AA103" i="38"/>
  <c r="AG442" i="47" s="1"/>
  <c r="AG818" i="47"/>
  <c r="AA100" i="39"/>
  <c r="AG506" i="47" s="1"/>
  <c r="AF649" i="47"/>
  <c r="Z164" i="41"/>
  <c r="Z191" i="41" s="1"/>
  <c r="Z208" i="41" s="1"/>
  <c r="AA148" i="43"/>
  <c r="AA175" i="43" s="1"/>
  <c r="Z164" i="38"/>
  <c r="Z191" i="38" s="1"/>
  <c r="AA101" i="20"/>
  <c r="AG105" i="47" s="1"/>
  <c r="AG705" i="47"/>
  <c r="AB106" i="43"/>
  <c r="AH784" i="47" s="1"/>
  <c r="AA157" i="43"/>
  <c r="AA184" i="43" s="1"/>
  <c r="AA201" i="43" s="1"/>
  <c r="AA160" i="42"/>
  <c r="AA187" i="42" s="1"/>
  <c r="AA204" i="42" s="1"/>
  <c r="Z103" i="35"/>
  <c r="AF241" i="47" s="1"/>
  <c r="AA102" i="39"/>
  <c r="AA156" i="39" s="1"/>
  <c r="AA183" i="39" s="1"/>
  <c r="AA110" i="20"/>
  <c r="AA164" i="20" s="1"/>
  <c r="AA191" i="20" s="1"/>
  <c r="AB102" i="43"/>
  <c r="AH780" i="47" s="1"/>
  <c r="AB97" i="42"/>
  <c r="AH708" i="47" s="1"/>
  <c r="AA106" i="41"/>
  <c r="AA160" i="41" s="1"/>
  <c r="AA187" i="41" s="1"/>
  <c r="AA149" i="45"/>
  <c r="AA176" i="45" s="1"/>
  <c r="AA194" i="45" s="1"/>
  <c r="AA149" i="43"/>
  <c r="AA176" i="43" s="1"/>
  <c r="AA194" i="43" s="1"/>
  <c r="Z161" i="41"/>
  <c r="Z188" i="41" s="1"/>
  <c r="Z205" i="41" s="1"/>
  <c r="AB101" i="43"/>
  <c r="AH779" i="47" s="1"/>
  <c r="Z157" i="41"/>
  <c r="Z184" i="41" s="1"/>
  <c r="AB105" i="43"/>
  <c r="AB159" i="43" s="1"/>
  <c r="AB186" i="43" s="1"/>
  <c r="AB203" i="43" s="1"/>
  <c r="AA104" i="44"/>
  <c r="AG845" i="47" s="1"/>
  <c r="Z160" i="41"/>
  <c r="Z187" i="41" s="1"/>
  <c r="AF215" i="47"/>
  <c r="AA108" i="20"/>
  <c r="AG112" i="47" s="1"/>
  <c r="AG482" i="47"/>
  <c r="AH884" i="47"/>
  <c r="Z160" i="44"/>
  <c r="Z187" i="44" s="1"/>
  <c r="AA105" i="44"/>
  <c r="AA159" i="44" s="1"/>
  <c r="AA186" i="44" s="1"/>
  <c r="AA203" i="44" s="1"/>
  <c r="AA100" i="44"/>
  <c r="AG841" i="47" s="1"/>
  <c r="AA104" i="20"/>
  <c r="AA158" i="20" s="1"/>
  <c r="AA185" i="20" s="1"/>
  <c r="AA202" i="20" s="1"/>
  <c r="AA110" i="39"/>
  <c r="AG516" i="47" s="1"/>
  <c r="AA154" i="42"/>
  <c r="AA181" i="42" s="1"/>
  <c r="AA198" i="42" s="1"/>
  <c r="Z163" i="39"/>
  <c r="Z190" i="39" s="1"/>
  <c r="Z207" i="39" s="1"/>
  <c r="AB94" i="43"/>
  <c r="AB148" i="43" s="1"/>
  <c r="AB175" i="43" s="1"/>
  <c r="Z100" i="35"/>
  <c r="AF238" i="47" s="1"/>
  <c r="AA153" i="45"/>
  <c r="AA180" i="45" s="1"/>
  <c r="AA99" i="39"/>
  <c r="AG505" i="47" s="1"/>
  <c r="AA98" i="20"/>
  <c r="AA152" i="20" s="1"/>
  <c r="AA179" i="20" s="1"/>
  <c r="Z161" i="20"/>
  <c r="Z188" i="20" s="1"/>
  <c r="Z205" i="20" s="1"/>
  <c r="AA107" i="20"/>
  <c r="AG111" i="47" s="1"/>
  <c r="AB97" i="43"/>
  <c r="AH775" i="47" s="1"/>
  <c r="AA103" i="20"/>
  <c r="AG107" i="47" s="1"/>
  <c r="AA152" i="42"/>
  <c r="AA179" i="42" s="1"/>
  <c r="AA105" i="20"/>
  <c r="AG109" i="47" s="1"/>
  <c r="AA104" i="39"/>
  <c r="AG510" i="47" s="1"/>
  <c r="AB100" i="43"/>
  <c r="AB154" i="43" s="1"/>
  <c r="AB181" i="43" s="1"/>
  <c r="AB198" i="43" s="1"/>
  <c r="Z108" i="35"/>
  <c r="AF246" i="47" s="1"/>
  <c r="AA109" i="39"/>
  <c r="AG515" i="47" s="1"/>
  <c r="Z163" i="38"/>
  <c r="Z190" i="38" s="1"/>
  <c r="Z207" i="38" s="1"/>
  <c r="AA105" i="39"/>
  <c r="AG511" i="47" s="1"/>
  <c r="AH752" i="47"/>
  <c r="AA109" i="44"/>
  <c r="AG850" i="47" s="1"/>
  <c r="AA110" i="38"/>
  <c r="AG449" i="47" s="1"/>
  <c r="AC243" i="52"/>
  <c r="AB64" i="41"/>
  <c r="AH619" i="47" s="1"/>
  <c r="AC322" i="52"/>
  <c r="AB68" i="44"/>
  <c r="AH824" i="47" s="1"/>
  <c r="AD270" i="52"/>
  <c r="AC66" i="42"/>
  <c r="AI688" i="47" s="1"/>
  <c r="AC190" i="52"/>
  <c r="AB61" i="39"/>
  <c r="Z98" i="35"/>
  <c r="AF236" i="47" s="1"/>
  <c r="AB98" i="42"/>
  <c r="AB152" i="42" s="1"/>
  <c r="AB179" i="42" s="1"/>
  <c r="AA107" i="38"/>
  <c r="AA161" i="38" s="1"/>
  <c r="AA188" i="38" s="1"/>
  <c r="AA205" i="38" s="1"/>
  <c r="Z152" i="39"/>
  <c r="Z179" i="39" s="1"/>
  <c r="Z155" i="39"/>
  <c r="Z182" i="39" s="1"/>
  <c r="Y159" i="35"/>
  <c r="Y186" i="35" s="1"/>
  <c r="Y203" i="35" s="1"/>
  <c r="Z109" i="35"/>
  <c r="Z163" i="35" s="1"/>
  <c r="Z190" i="35" s="1"/>
  <c r="Z207" i="35" s="1"/>
  <c r="AB103" i="42"/>
  <c r="AH714" i="47" s="1"/>
  <c r="AG423" i="47"/>
  <c r="AB101" i="42"/>
  <c r="AB155" i="42" s="1"/>
  <c r="AB182" i="42" s="1"/>
  <c r="AB199" i="42" s="1"/>
  <c r="AB96" i="42"/>
  <c r="AH707" i="47" s="1"/>
  <c r="AB106" i="42"/>
  <c r="AB160" i="42" s="1"/>
  <c r="AB187" i="42" s="1"/>
  <c r="AB204" i="42" s="1"/>
  <c r="AG782" i="47"/>
  <c r="AA98" i="34"/>
  <c r="AG169" i="47" s="1"/>
  <c r="AA104" i="38"/>
  <c r="AG443" i="47" s="1"/>
  <c r="Z152" i="20"/>
  <c r="Z179" i="20" s="1"/>
  <c r="AB104" i="43"/>
  <c r="AH782" i="47" s="1"/>
  <c r="AF170" i="47"/>
  <c r="AF219" i="47"/>
  <c r="AA99" i="38"/>
  <c r="AG438" i="47" s="1"/>
  <c r="Y155" i="35"/>
  <c r="Y182" i="35" s="1"/>
  <c r="AA105" i="38"/>
  <c r="AG444" i="47" s="1"/>
  <c r="AH750" i="47"/>
  <c r="AD348" i="52"/>
  <c r="AC69" i="45"/>
  <c r="AI892" i="47" s="1"/>
  <c r="AC315" i="52"/>
  <c r="AB61" i="44"/>
  <c r="AH817" i="47" s="1"/>
  <c r="AD266" i="52"/>
  <c r="AC62" i="42"/>
  <c r="AI684" i="47" s="1"/>
  <c r="AC170" i="52"/>
  <c r="AB66" i="38"/>
  <c r="AD345" i="52"/>
  <c r="AC66" i="45"/>
  <c r="AI889" i="47" s="1"/>
  <c r="AG953" i="47"/>
  <c r="AA97" i="46"/>
  <c r="AD346" i="52"/>
  <c r="AC67" i="45"/>
  <c r="AI890" i="47" s="1"/>
  <c r="AC366" i="52"/>
  <c r="AB62" i="46"/>
  <c r="AC372" i="52"/>
  <c r="AB68" i="46"/>
  <c r="AD298" i="52"/>
  <c r="AC69" i="43"/>
  <c r="AI758" i="47" s="1"/>
  <c r="AB96" i="52"/>
  <c r="AA67" i="35"/>
  <c r="AG220" i="47" s="1"/>
  <c r="AF981" i="47"/>
  <c r="Z156" i="46"/>
  <c r="Z183" i="46" s="1"/>
  <c r="AB116" i="52"/>
  <c r="AA62" i="36"/>
  <c r="AG282" i="47" s="1"/>
  <c r="AD244" i="52"/>
  <c r="AD239" i="52" s="1"/>
  <c r="AD60" i="41" s="1"/>
  <c r="AC65" i="41"/>
  <c r="AC324" i="52"/>
  <c r="AB70" i="44"/>
  <c r="AH826" i="47" s="1"/>
  <c r="AF985" i="47"/>
  <c r="Z160" i="46"/>
  <c r="Z187" i="46" s="1"/>
  <c r="Z204" i="46" s="1"/>
  <c r="AC318" i="52"/>
  <c r="AB64" i="44"/>
  <c r="AH820" i="47" s="1"/>
  <c r="AD341" i="52"/>
  <c r="AC62" i="45"/>
  <c r="AI885" i="47" s="1"/>
  <c r="AB90" i="52"/>
  <c r="AA61" i="35"/>
  <c r="AG214" i="47" s="1"/>
  <c r="AB122" i="52"/>
  <c r="AA68" i="36"/>
  <c r="AC198" i="52"/>
  <c r="AB69" i="39"/>
  <c r="AH490" i="47" s="1"/>
  <c r="AC240" i="52"/>
  <c r="AB61" i="41"/>
  <c r="AH616" i="47" s="1"/>
  <c r="AC172" i="52"/>
  <c r="AB68" i="38"/>
  <c r="AH422" i="47" s="1"/>
  <c r="AC49" i="52"/>
  <c r="AB70" i="34"/>
  <c r="AH156" i="47" s="1"/>
  <c r="AB70" i="20"/>
  <c r="AH89" i="47" s="1"/>
  <c r="AA155" i="45"/>
  <c r="AA182" i="45" s="1"/>
  <c r="AA199" i="45" s="1"/>
  <c r="AB94" i="45"/>
  <c r="AH906" i="47" s="1"/>
  <c r="AA107" i="34"/>
  <c r="AG178" i="47" s="1"/>
  <c r="AB97" i="45"/>
  <c r="AH909" i="47" s="1"/>
  <c r="AA99" i="41"/>
  <c r="AA153" i="41" s="1"/>
  <c r="AA180" i="41" s="1"/>
  <c r="AA198" i="41" s="1"/>
  <c r="AA105" i="41"/>
  <c r="AG645" i="47" s="1"/>
  <c r="Z110" i="35"/>
  <c r="AF248" i="47" s="1"/>
  <c r="AA106" i="34"/>
  <c r="AA160" i="34" s="1"/>
  <c r="AA187" i="34" s="1"/>
  <c r="AA101" i="41"/>
  <c r="AG641" i="47" s="1"/>
  <c r="AA103" i="41"/>
  <c r="AG643" i="47" s="1"/>
  <c r="AA101" i="34"/>
  <c r="AG172" i="47" s="1"/>
  <c r="AB94" i="42"/>
  <c r="AH705" i="47" s="1"/>
  <c r="AA108" i="34"/>
  <c r="AG179" i="47" s="1"/>
  <c r="AA102" i="34"/>
  <c r="AG173" i="47" s="1"/>
  <c r="Z106" i="35"/>
  <c r="AF244" i="47" s="1"/>
  <c r="AG621" i="47"/>
  <c r="AA99" i="34"/>
  <c r="AG170" i="47" s="1"/>
  <c r="AG960" i="47"/>
  <c r="AA104" i="46"/>
  <c r="AC249" i="52"/>
  <c r="AB70" i="41"/>
  <c r="AH625" i="47" s="1"/>
  <c r="Z149" i="46"/>
  <c r="Z176" i="46" s="1"/>
  <c r="Z194" i="46" s="1"/>
  <c r="AF974" i="47"/>
  <c r="AB121" i="52"/>
  <c r="AA67" i="36"/>
  <c r="AG287" i="47" s="1"/>
  <c r="AB91" i="52"/>
  <c r="AA62" i="35"/>
  <c r="AG215" i="47" s="1"/>
  <c r="AC248" i="52"/>
  <c r="AB69" i="41"/>
  <c r="AH624" i="47" s="1"/>
  <c r="AC367" i="52"/>
  <c r="AB63" i="46"/>
  <c r="AC316" i="52"/>
  <c r="AB62" i="44"/>
  <c r="AH818" i="47" s="1"/>
  <c r="AC43" i="52"/>
  <c r="AB64" i="34"/>
  <c r="AH150" i="47" s="1"/>
  <c r="AB64" i="20"/>
  <c r="AF973" i="47"/>
  <c r="Z148" i="46"/>
  <c r="Z175" i="46" s="1"/>
  <c r="AC197" i="52"/>
  <c r="AB68" i="39"/>
  <c r="AH489" i="47" s="1"/>
  <c r="AG956" i="47"/>
  <c r="AA100" i="46"/>
  <c r="AE294" i="52"/>
  <c r="AE289" i="52" s="1"/>
  <c r="AE60" i="43" s="1"/>
  <c r="AD65" i="43"/>
  <c r="AD272" i="52"/>
  <c r="AC68" i="42"/>
  <c r="AI690" i="47" s="1"/>
  <c r="AC165" i="52"/>
  <c r="AB61" i="38"/>
  <c r="AH415" i="47" s="1"/>
  <c r="AC374" i="52"/>
  <c r="AB70" i="46"/>
  <c r="AC321" i="52"/>
  <c r="AB67" i="44"/>
  <c r="AC370" i="52"/>
  <c r="AB66" i="46"/>
  <c r="AB98" i="45"/>
  <c r="AB152" i="45" s="1"/>
  <c r="AB179" i="45" s="1"/>
  <c r="AB100" i="45"/>
  <c r="AH912" i="47" s="1"/>
  <c r="AA102" i="41"/>
  <c r="AG642" i="47" s="1"/>
  <c r="AB104" i="42"/>
  <c r="AH715" i="47" s="1"/>
  <c r="AB104" i="45"/>
  <c r="AH916" i="47" s="1"/>
  <c r="AA100" i="38"/>
  <c r="AG439" i="47" s="1"/>
  <c r="AB100" i="42"/>
  <c r="AH711" i="47" s="1"/>
  <c r="AB102" i="42"/>
  <c r="AH713" i="47" s="1"/>
  <c r="AA108" i="38"/>
  <c r="AG447" i="47" s="1"/>
  <c r="AD264" i="52"/>
  <c r="AD60" i="42" s="1"/>
  <c r="AB52" i="52"/>
  <c r="AE344" i="52"/>
  <c r="AD65" i="45"/>
  <c r="AB95" i="52"/>
  <c r="AA66" i="35"/>
  <c r="AG219" i="47" s="1"/>
  <c r="AF983" i="47"/>
  <c r="Z158" i="46"/>
  <c r="Z185" i="46" s="1"/>
  <c r="Z202" i="46" s="1"/>
  <c r="AC245" i="52"/>
  <c r="AB66" i="41"/>
  <c r="AH621" i="47" s="1"/>
  <c r="AE269" i="52"/>
  <c r="AD65" i="42"/>
  <c r="AD194" i="52"/>
  <c r="AC65" i="39"/>
  <c r="AC46" i="52"/>
  <c r="AB67" i="34"/>
  <c r="AH153" i="47" s="1"/>
  <c r="AB67" i="20"/>
  <c r="AH86" i="47" s="1"/>
  <c r="AD342" i="52"/>
  <c r="AC63" i="45"/>
  <c r="AG954" i="47"/>
  <c r="AA98" i="46"/>
  <c r="Z153" i="46"/>
  <c r="Z180" i="46" s="1"/>
  <c r="AF978" i="47"/>
  <c r="AD274" i="52"/>
  <c r="AC70" i="42"/>
  <c r="AI692" i="47" s="1"/>
  <c r="AC173" i="52"/>
  <c r="AB69" i="38"/>
  <c r="AD349" i="52"/>
  <c r="AC70" i="45"/>
  <c r="AI893" i="47" s="1"/>
  <c r="AD369" i="52"/>
  <c r="AC65" i="46"/>
  <c r="AA110" i="41"/>
  <c r="AG650" i="47" s="1"/>
  <c r="AG153" i="47"/>
  <c r="Z153" i="41"/>
  <c r="Z180" i="41" s="1"/>
  <c r="Z198" i="41" s="1"/>
  <c r="AA104" i="34"/>
  <c r="AG175" i="47" s="1"/>
  <c r="AA107" i="41"/>
  <c r="AG647" i="47" s="1"/>
  <c r="AA109" i="41"/>
  <c r="AG649" i="47" s="1"/>
  <c r="AA105" i="34"/>
  <c r="AA159" i="34" s="1"/>
  <c r="AA186" i="34" s="1"/>
  <c r="AA203" i="34" s="1"/>
  <c r="Z105" i="35"/>
  <c r="AF243" i="47" s="1"/>
  <c r="AA108" i="44"/>
  <c r="AG849" i="47" s="1"/>
  <c r="AA101" i="44"/>
  <c r="AA155" i="44" s="1"/>
  <c r="AA182" i="44" s="1"/>
  <c r="AB202" i="52"/>
  <c r="AC60" i="34"/>
  <c r="AC60" i="20"/>
  <c r="AD290" i="52"/>
  <c r="AC61" i="43"/>
  <c r="AI750" i="47" s="1"/>
  <c r="AD347" i="52"/>
  <c r="AC68" i="45"/>
  <c r="AD319" i="52"/>
  <c r="AC65" i="44"/>
  <c r="AD291" i="52"/>
  <c r="AC62" i="43"/>
  <c r="AI751" i="47" s="1"/>
  <c r="AD265" i="52"/>
  <c r="AC61" i="42"/>
  <c r="AI683" i="47" s="1"/>
  <c r="AD44" i="52"/>
  <c r="AD39" i="52" s="1"/>
  <c r="AC65" i="34"/>
  <c r="AC65" i="20"/>
  <c r="AC317" i="52"/>
  <c r="AB63" i="44"/>
  <c r="AH819" i="47" s="1"/>
  <c r="AC241" i="52"/>
  <c r="AB62" i="41"/>
  <c r="AH617" i="47" s="1"/>
  <c r="AC174" i="52"/>
  <c r="AB70" i="38"/>
  <c r="AH424" i="47" s="1"/>
  <c r="AB93" i="52"/>
  <c r="AA64" i="35"/>
  <c r="AG217" i="47" s="1"/>
  <c r="AC166" i="52"/>
  <c r="AB62" i="38"/>
  <c r="AC167" i="52"/>
  <c r="AB63" i="38"/>
  <c r="AH417" i="47" s="1"/>
  <c r="AC368" i="52"/>
  <c r="AB64" i="46"/>
  <c r="AC119" i="52"/>
  <c r="AC114" i="52" s="1"/>
  <c r="AC60" i="36" s="1"/>
  <c r="AB65" i="36"/>
  <c r="AH285" i="47" s="1"/>
  <c r="AD293" i="52"/>
  <c r="AC64" i="43"/>
  <c r="AI753" i="47" s="1"/>
  <c r="AD271" i="52"/>
  <c r="AC67" i="42"/>
  <c r="AI689" i="47" s="1"/>
  <c r="AC242" i="52"/>
  <c r="AB63" i="41"/>
  <c r="AD297" i="52"/>
  <c r="AC68" i="43"/>
  <c r="AI757" i="47" s="1"/>
  <c r="AG959" i="47"/>
  <c r="AA103" i="46"/>
  <c r="AD340" i="52"/>
  <c r="AC61" i="45"/>
  <c r="AI884" i="47" s="1"/>
  <c r="Z154" i="46"/>
  <c r="Z181" i="46" s="1"/>
  <c r="Z198" i="46" s="1"/>
  <c r="AF979" i="47"/>
  <c r="AC192" i="52"/>
  <c r="AB63" i="39"/>
  <c r="AH484" i="47" s="1"/>
  <c r="Z107" i="35"/>
  <c r="AF245" i="47" s="1"/>
  <c r="AB105" i="45"/>
  <c r="AH917" i="47" s="1"/>
  <c r="Z102" i="35"/>
  <c r="AF240" i="47" s="1"/>
  <c r="AB101" i="45"/>
  <c r="AB155" i="45" s="1"/>
  <c r="AB182" i="45" s="1"/>
  <c r="AB199" i="45" s="1"/>
  <c r="AB99" i="45"/>
  <c r="AH911" i="47" s="1"/>
  <c r="AA98" i="41"/>
  <c r="AG638" i="47" s="1"/>
  <c r="AA102" i="38"/>
  <c r="AA156" i="38" s="1"/>
  <c r="AA183" i="38" s="1"/>
  <c r="AA110" i="34"/>
  <c r="AG181" i="47" s="1"/>
  <c r="AC189" i="52"/>
  <c r="AC60" i="39" s="1"/>
  <c r="AD339" i="52"/>
  <c r="AD60" i="45" s="1"/>
  <c r="AA95" i="46"/>
  <c r="AG951" i="47"/>
  <c r="Z157" i="46"/>
  <c r="Z184" i="46" s="1"/>
  <c r="Z201" i="46" s="1"/>
  <c r="AF982" i="47"/>
  <c r="AF976" i="47"/>
  <c r="Z151" i="46"/>
  <c r="Z178" i="46" s="1"/>
  <c r="AF975" i="47"/>
  <c r="Z150" i="46"/>
  <c r="Z177" i="46" s="1"/>
  <c r="Z195" i="46" s="1"/>
  <c r="AD267" i="52"/>
  <c r="AC63" i="42"/>
  <c r="AC193" i="52"/>
  <c r="AB64" i="39"/>
  <c r="AH485" i="47" s="1"/>
  <c r="AG957" i="47"/>
  <c r="AA101" i="46"/>
  <c r="AC42" i="52"/>
  <c r="AB63" i="34"/>
  <c r="AH149" i="47" s="1"/>
  <c r="AB63" i="20"/>
  <c r="AH82" i="47" s="1"/>
  <c r="AC373" i="52"/>
  <c r="AB69" i="46"/>
  <c r="AD343" i="52"/>
  <c r="AC64" i="45"/>
  <c r="AI887" i="47" s="1"/>
  <c r="AC48" i="52"/>
  <c r="AB69" i="34"/>
  <c r="AH155" i="47" s="1"/>
  <c r="AB69" i="20"/>
  <c r="AH88" i="47" s="1"/>
  <c r="AB97" i="52"/>
  <c r="AA68" i="35"/>
  <c r="AD169" i="52"/>
  <c r="AD164" i="52" s="1"/>
  <c r="AD60" i="38" s="1"/>
  <c r="AC65" i="38"/>
  <c r="AA106" i="38"/>
  <c r="AA160" i="38" s="1"/>
  <c r="AA187" i="38" s="1"/>
  <c r="AB106" i="45"/>
  <c r="AB160" i="45" s="1"/>
  <c r="AB187" i="45" s="1"/>
  <c r="AB204" i="45" s="1"/>
  <c r="AH886" i="47"/>
  <c r="AA101" i="38"/>
  <c r="AA155" i="38" s="1"/>
  <c r="AA182" i="38" s="1"/>
  <c r="AB99" i="42"/>
  <c r="AH710" i="47" s="1"/>
  <c r="AB96" i="45"/>
  <c r="AH908" i="47" s="1"/>
  <c r="AA100" i="34"/>
  <c r="AA154" i="34" s="1"/>
  <c r="AA181" i="34" s="1"/>
  <c r="AA199" i="34" s="1"/>
  <c r="AB102" i="45"/>
  <c r="AB156" i="45" s="1"/>
  <c r="AB183" i="45" s="1"/>
  <c r="AA108" i="41"/>
  <c r="AG648" i="47" s="1"/>
  <c r="AA109" i="34"/>
  <c r="AG180" i="47" s="1"/>
  <c r="AB95" i="42"/>
  <c r="AB149" i="42" s="1"/>
  <c r="AB176" i="42" s="1"/>
  <c r="AB194" i="42" s="1"/>
  <c r="Z154" i="38"/>
  <c r="Z181" i="38" s="1"/>
  <c r="Z199" i="38" s="1"/>
  <c r="AA109" i="38"/>
  <c r="AG448" i="47" s="1"/>
  <c r="AB252" i="52"/>
  <c r="AD273" i="52"/>
  <c r="AC69" i="42"/>
  <c r="AI691" i="47" s="1"/>
  <c r="AC199" i="52"/>
  <c r="AB70" i="39"/>
  <c r="AH491" i="47" s="1"/>
  <c r="AC365" i="52"/>
  <c r="AB61" i="46"/>
  <c r="AC94" i="52"/>
  <c r="AB65" i="35"/>
  <c r="AC41" i="52"/>
  <c r="AB62" i="34"/>
  <c r="AB62" i="20"/>
  <c r="AH81" i="47" s="1"/>
  <c r="AD295" i="52"/>
  <c r="AC66" i="43"/>
  <c r="AI755" i="47" s="1"/>
  <c r="AC196" i="52"/>
  <c r="AB67" i="39"/>
  <c r="AH488" i="47" s="1"/>
  <c r="AC171" i="52"/>
  <c r="AB67" i="38"/>
  <c r="AH421" i="47" s="1"/>
  <c r="AC47" i="52"/>
  <c r="AB68" i="34"/>
  <c r="AH154" i="47" s="1"/>
  <c r="AB68" i="20"/>
  <c r="AH87" i="47" s="1"/>
  <c r="AC191" i="52"/>
  <c r="AB62" i="39"/>
  <c r="AH483" i="47" s="1"/>
  <c r="AB98" i="52"/>
  <c r="AA69" i="35"/>
  <c r="AG222" i="47" s="1"/>
  <c r="AC246" i="52"/>
  <c r="AB67" i="41"/>
  <c r="AH622" i="47" s="1"/>
  <c r="AC40" i="52"/>
  <c r="AB61" i="34"/>
  <c r="AB61" i="20"/>
  <c r="AH80" i="47" s="1"/>
  <c r="Z155" i="46"/>
  <c r="Z182" i="46" s="1"/>
  <c r="Z199" i="46" s="1"/>
  <c r="AF980" i="47"/>
  <c r="AC45" i="52"/>
  <c r="AB66" i="34"/>
  <c r="AH152" i="47" s="1"/>
  <c r="AB66" i="20"/>
  <c r="AD299" i="52"/>
  <c r="AC70" i="43"/>
  <c r="AI759" i="47" s="1"/>
  <c r="AB60" i="46"/>
  <c r="AC364" i="52"/>
  <c r="AB377" i="52"/>
  <c r="AC247" i="52"/>
  <c r="AB68" i="41"/>
  <c r="AH623" i="47" s="1"/>
  <c r="AC371" i="52"/>
  <c r="AB67" i="46"/>
  <c r="AD292" i="52"/>
  <c r="AC63" i="43"/>
  <c r="AI752" i="47" s="1"/>
  <c r="AF977" i="47"/>
  <c r="Z152" i="46"/>
  <c r="Z179" i="46" s="1"/>
  <c r="AB92" i="52"/>
  <c r="AA63" i="35"/>
  <c r="AG216" i="47" s="1"/>
  <c r="AA98" i="38"/>
  <c r="AG437" i="47" s="1"/>
  <c r="AB177" i="52"/>
  <c r="AC195" i="52"/>
  <c r="AB66" i="39"/>
  <c r="AH487" i="47" s="1"/>
  <c r="AB99" i="52"/>
  <c r="AA70" i="35"/>
  <c r="AG223" i="47" s="1"/>
  <c r="AC323" i="52"/>
  <c r="AB69" i="44"/>
  <c r="AH825" i="47" s="1"/>
  <c r="AD296" i="52"/>
  <c r="AC67" i="43"/>
  <c r="AC320" i="52"/>
  <c r="AB66" i="44"/>
  <c r="AH822" i="47" s="1"/>
  <c r="AG952" i="47"/>
  <c r="AA96" i="46"/>
  <c r="AG958" i="47"/>
  <c r="AA102" i="46"/>
  <c r="AF984" i="47"/>
  <c r="Z159" i="46"/>
  <c r="Z186" i="46" s="1"/>
  <c r="Z203" i="46" s="1"/>
  <c r="AA99" i="46"/>
  <c r="AG950" i="47"/>
  <c r="AA94" i="46"/>
  <c r="AA106" i="46"/>
  <c r="AA105" i="46"/>
  <c r="AC168" i="52"/>
  <c r="AB64" i="38"/>
  <c r="AD268" i="52"/>
  <c r="AC64" i="42"/>
  <c r="AI686" i="47" s="1"/>
  <c r="Y99" i="36"/>
  <c r="AE304" i="47" s="1"/>
  <c r="Y101" i="36"/>
  <c r="Y108" i="36"/>
  <c r="Y103" i="36"/>
  <c r="AE308" i="47" s="1"/>
  <c r="AA127" i="52"/>
  <c r="AB117" i="52"/>
  <c r="AB63" i="36" s="1"/>
  <c r="AG283" i="47"/>
  <c r="Y156" i="36"/>
  <c r="Y183" i="36" s="1"/>
  <c r="AE307" i="47"/>
  <c r="AF281" i="47"/>
  <c r="Z101" i="36"/>
  <c r="AF289" i="47"/>
  <c r="Y105" i="36"/>
  <c r="AD306" i="47"/>
  <c r="X155" i="36"/>
  <c r="X182" i="36" s="1"/>
  <c r="AB115" i="52"/>
  <c r="AB61" i="36" s="1"/>
  <c r="Y107" i="36"/>
  <c r="AB123" i="52"/>
  <c r="AB69" i="36" s="1"/>
  <c r="AG289" i="47"/>
  <c r="Y104" i="36"/>
  <c r="AD312" i="47"/>
  <c r="X161" i="36"/>
  <c r="X188" i="36" s="1"/>
  <c r="X205" i="36" s="1"/>
  <c r="Y110" i="36"/>
  <c r="X164" i="36"/>
  <c r="X191" i="36" s="1"/>
  <c r="AD315" i="47"/>
  <c r="AD311" i="47"/>
  <c r="X160" i="36"/>
  <c r="X187" i="36" s="1"/>
  <c r="AD310" i="47"/>
  <c r="X159" i="36"/>
  <c r="X186" i="36" s="1"/>
  <c r="X203" i="36" s="1"/>
  <c r="AD304" i="47"/>
  <c r="X153" i="36"/>
  <c r="X180" i="36" s="1"/>
  <c r="X198" i="36" s="1"/>
  <c r="AD314" i="47"/>
  <c r="X163" i="36"/>
  <c r="X190" i="36" s="1"/>
  <c r="X207" i="36" s="1"/>
  <c r="AB120" i="52"/>
  <c r="AB66" i="36" s="1"/>
  <c r="AG286" i="47"/>
  <c r="AB124" i="52"/>
  <c r="AB70" i="36" s="1"/>
  <c r="AG290" i="47"/>
  <c r="AD307" i="47"/>
  <c r="X156" i="36"/>
  <c r="X183" i="36" s="1"/>
  <c r="AD309" i="47"/>
  <c r="X158" i="36"/>
  <c r="X185" i="36" s="1"/>
  <c r="X202" i="36" s="1"/>
  <c r="AB118" i="52"/>
  <c r="AB64" i="36" s="1"/>
  <c r="AG284" i="47"/>
  <c r="X157" i="36"/>
  <c r="X184" i="36" s="1"/>
  <c r="AD308" i="47"/>
  <c r="AD313" i="47"/>
  <c r="X162" i="36"/>
  <c r="X189" i="36" s="1"/>
  <c r="X206" i="36" s="1"/>
  <c r="AD303" i="47"/>
  <c r="X152" i="36"/>
  <c r="X179" i="36" s="1"/>
  <c r="Y98" i="36"/>
  <c r="Y100" i="36"/>
  <c r="Y106" i="36"/>
  <c r="AE288" i="47"/>
  <c r="Y109" i="36"/>
  <c r="AD64" i="52"/>
  <c r="AC77" i="52"/>
  <c r="AK5" i="43"/>
  <c r="AK11" i="43" s="1"/>
  <c r="AK5" i="1"/>
  <c r="AK11" i="1" s="1"/>
  <c r="AK5" i="48"/>
  <c r="AK5" i="41"/>
  <c r="AK11" i="41" s="1"/>
  <c r="AK5" i="45"/>
  <c r="AK11" i="45" s="1"/>
  <c r="AK5" i="20"/>
  <c r="AK11" i="20" s="1"/>
  <c r="AK5" i="39"/>
  <c r="AK11" i="39" s="1"/>
  <c r="AK5" i="37"/>
  <c r="AK11" i="37" s="1"/>
  <c r="AK5" i="42"/>
  <c r="AK11" i="42" s="1"/>
  <c r="AK5" i="38"/>
  <c r="AK11" i="38" s="1"/>
  <c r="AK5" i="44"/>
  <c r="AK11" i="44" s="1"/>
  <c r="AK5" i="36"/>
  <c r="AK11" i="36" s="1"/>
  <c r="AK5" i="46"/>
  <c r="AK11" i="46" s="1"/>
  <c r="AK5" i="40"/>
  <c r="AK11" i="40" s="1"/>
  <c r="AK5" i="34"/>
  <c r="AK11" i="34" s="1"/>
  <c r="AK5" i="35"/>
  <c r="AK11" i="35" s="1"/>
  <c r="AG147" i="42"/>
  <c r="AM697" i="47"/>
  <c r="AH80" i="42"/>
  <c r="AH553" i="47"/>
  <c r="AI167" i="41"/>
  <c r="AI194" i="41" s="1"/>
  <c r="AG84" i="37"/>
  <c r="AH79" i="37"/>
  <c r="AH783" i="47"/>
  <c r="AA161" i="44"/>
  <c r="AA188" i="44" s="1"/>
  <c r="AA205" i="44" s="1"/>
  <c r="AI167" i="20"/>
  <c r="AI194" i="20" s="1"/>
  <c r="AP538" i="47"/>
  <c r="AJ166" i="40"/>
  <c r="AP873" i="47"/>
  <c r="AJ162" i="45"/>
  <c r="AP404" i="47"/>
  <c r="AJ166" i="38"/>
  <c r="AH80" i="43"/>
  <c r="AM764" i="47"/>
  <c r="AG147" i="43"/>
  <c r="AH486" i="47"/>
  <c r="AF151" i="36"/>
  <c r="AL295" i="47"/>
  <c r="AA156" i="44"/>
  <c r="AA183" i="44" s="1"/>
  <c r="AI167" i="35"/>
  <c r="AI194" i="35" s="1"/>
  <c r="AI888" i="47"/>
  <c r="AI167" i="34"/>
  <c r="AI194" i="34" s="1"/>
  <c r="AH151" i="47"/>
  <c r="AG840" i="47"/>
  <c r="AP203" i="47"/>
  <c r="AJ166" i="35"/>
  <c r="AP270" i="47"/>
  <c r="AJ166" i="36"/>
  <c r="AI167" i="39"/>
  <c r="AI194" i="39" s="1"/>
  <c r="AF151" i="39"/>
  <c r="AL496" i="47"/>
  <c r="AA158" i="34"/>
  <c r="AA185" i="34" s="1"/>
  <c r="AA202" i="34" s="1"/>
  <c r="AH79" i="36"/>
  <c r="AG84" i="36"/>
  <c r="AI883" i="47"/>
  <c r="AI167" i="40"/>
  <c r="AI194" i="40" s="1"/>
  <c r="AF151" i="34"/>
  <c r="AL161" i="47"/>
  <c r="AH84" i="47"/>
  <c r="AH104" i="48"/>
  <c r="AF30" i="51"/>
  <c r="AL563" i="47"/>
  <c r="AF151" i="40"/>
  <c r="AH280" i="47"/>
  <c r="AM27" i="47"/>
  <c r="AH80" i="1"/>
  <c r="AG147" i="1"/>
  <c r="AI167" i="36"/>
  <c r="AI194" i="36" s="1"/>
  <c r="AP136" i="47"/>
  <c r="AJ166" i="34"/>
  <c r="AP471" i="47"/>
  <c r="AJ166" i="39"/>
  <c r="AH419" i="47"/>
  <c r="AL630" i="47"/>
  <c r="AF151" i="41"/>
  <c r="AH915" i="47"/>
  <c r="AH79" i="34"/>
  <c r="AG84" i="34"/>
  <c r="AE35" i="51"/>
  <c r="AG84" i="40"/>
  <c r="AH79" i="40"/>
  <c r="AH146" i="47"/>
  <c r="AP739" i="47"/>
  <c r="AJ162" i="43"/>
  <c r="AJ11" i="48"/>
  <c r="AI16" i="51"/>
  <c r="AI18" i="51" s="1"/>
  <c r="AG147" i="45"/>
  <c r="AH80" i="45"/>
  <c r="AM898" i="47"/>
  <c r="AH414" i="47"/>
  <c r="AH79" i="47"/>
  <c r="AH821" i="47"/>
  <c r="AI163" i="43"/>
  <c r="AI190" i="43" s="1"/>
  <c r="AH79" i="41"/>
  <c r="AG84" i="41"/>
  <c r="AI749" i="47"/>
  <c r="AH816" i="47"/>
  <c r="AI167" i="44"/>
  <c r="AI194" i="44" s="1"/>
  <c r="AG147" i="46"/>
  <c r="AM965" i="47"/>
  <c r="AH80" i="46"/>
  <c r="AP69" i="47"/>
  <c r="AJ166" i="20"/>
  <c r="AP337" i="47"/>
  <c r="AJ166" i="37"/>
  <c r="AH79" i="39"/>
  <c r="AG84" i="39"/>
  <c r="AF151" i="38"/>
  <c r="AL429" i="47"/>
  <c r="AH79" i="44"/>
  <c r="AG84" i="44"/>
  <c r="AI167" i="37"/>
  <c r="AI194" i="37" s="1"/>
  <c r="AF151" i="20"/>
  <c r="AL94" i="47"/>
  <c r="AH615" i="47"/>
  <c r="AI167" i="38"/>
  <c r="AI194" i="38" s="1"/>
  <c r="AF151" i="35"/>
  <c r="AL228" i="47"/>
  <c r="AP672" i="47"/>
  <c r="AJ162" i="42"/>
  <c r="AP806" i="47"/>
  <c r="AJ166" i="44"/>
  <c r="AH99" i="48"/>
  <c r="AF32" i="51"/>
  <c r="AH79" i="38"/>
  <c r="AG84" i="38"/>
  <c r="AL831" i="47"/>
  <c r="AF151" i="44"/>
  <c r="AI163" i="1"/>
  <c r="AI190" i="1" s="1"/>
  <c r="AH481" i="47"/>
  <c r="AI754" i="47"/>
  <c r="AH79" i="20"/>
  <c r="AG84" i="20"/>
  <c r="AH620" i="47"/>
  <c r="AI682" i="47"/>
  <c r="AI163" i="46"/>
  <c r="AI190" i="46" s="1"/>
  <c r="AH79" i="35"/>
  <c r="AG84" i="35"/>
  <c r="AP605" i="47"/>
  <c r="AJ166" i="41"/>
  <c r="AP2" i="47"/>
  <c r="AJ162" i="1"/>
  <c r="AF151" i="37"/>
  <c r="AL362" i="47"/>
  <c r="AI163" i="45"/>
  <c r="AI190" i="45" s="1"/>
  <c r="AI687" i="47"/>
  <c r="AI163" i="42"/>
  <c r="AI190" i="42" s="1"/>
  <c r="AG218" i="47"/>
  <c r="AH416" i="47"/>
  <c r="AP940" i="47"/>
  <c r="AJ162" i="46"/>
  <c r="AH717" i="47" l="1"/>
  <c r="AA161" i="39"/>
  <c r="AA188" i="39" s="1"/>
  <c r="AA205" i="39" s="1"/>
  <c r="AA163" i="20"/>
  <c r="AA190" i="20" s="1"/>
  <c r="AA207" i="20" s="1"/>
  <c r="AH777" i="47"/>
  <c r="AB151" i="43"/>
  <c r="AB178" i="43" s="1"/>
  <c r="AA162" i="38"/>
  <c r="AA189" i="38" s="1"/>
  <c r="AA206" i="38" s="1"/>
  <c r="AA153" i="38"/>
  <c r="AA180" i="38" s="1"/>
  <c r="AA198" i="38" s="1"/>
  <c r="AA154" i="20"/>
  <c r="AA181" i="20" s="1"/>
  <c r="AA199" i="20" s="1"/>
  <c r="AG846" i="47"/>
  <c r="AG177" i="47"/>
  <c r="AG646" i="47"/>
  <c r="AA102" i="52"/>
  <c r="AB159" i="42"/>
  <c r="AB186" i="42" s="1"/>
  <c r="AB203" i="42" s="1"/>
  <c r="AG839" i="47"/>
  <c r="AA162" i="41"/>
  <c r="AA189" i="41" s="1"/>
  <c r="AA206" i="41" s="1"/>
  <c r="AF247" i="47"/>
  <c r="AG446" i="47"/>
  <c r="AA162" i="20"/>
  <c r="AA189" i="20" s="1"/>
  <c r="AA206" i="20" s="1"/>
  <c r="AG110" i="47"/>
  <c r="AA163" i="39"/>
  <c r="AA190" i="39" s="1"/>
  <c r="AA207" i="39" s="1"/>
  <c r="AA161" i="20"/>
  <c r="AA188" i="20" s="1"/>
  <c r="AA205" i="20" s="1"/>
  <c r="AB150" i="42"/>
  <c r="AB177" i="42" s="1"/>
  <c r="AB195" i="42" s="1"/>
  <c r="AA157" i="34"/>
  <c r="AA184" i="34" s="1"/>
  <c r="AA160" i="44"/>
  <c r="AA187" i="44" s="1"/>
  <c r="AH781" i="47"/>
  <c r="AB149" i="43"/>
  <c r="AB176" i="43" s="1"/>
  <c r="AB194" i="43" s="1"/>
  <c r="AA157" i="20"/>
  <c r="AA184" i="20" s="1"/>
  <c r="AB89" i="52"/>
  <c r="AB60" i="35" s="1"/>
  <c r="AH213" i="47" s="1"/>
  <c r="Z158" i="35"/>
  <c r="Z185" i="35" s="1"/>
  <c r="Z202" i="35" s="1"/>
  <c r="Z160" i="35"/>
  <c r="Z187" i="35" s="1"/>
  <c r="AA154" i="44"/>
  <c r="AA181" i="44" s="1"/>
  <c r="AA199" i="44" s="1"/>
  <c r="Z164" i="35"/>
  <c r="Z191" i="35" s="1"/>
  <c r="AA157" i="38"/>
  <c r="AA184" i="38" s="1"/>
  <c r="AH918" i="47"/>
  <c r="AH910" i="47"/>
  <c r="Z153" i="35"/>
  <c r="Z180" i="35" s="1"/>
  <c r="Z198" i="35" s="1"/>
  <c r="AC217" i="52"/>
  <c r="AB63" i="40"/>
  <c r="AH551" i="47" s="1"/>
  <c r="AA164" i="44"/>
  <c r="AA191" i="44" s="1"/>
  <c r="AA153" i="20"/>
  <c r="AA180" i="20" s="1"/>
  <c r="AA198" i="20" s="1"/>
  <c r="AC215" i="52"/>
  <c r="AB61" i="40"/>
  <c r="AH549" i="47" s="1"/>
  <c r="AB155" i="43"/>
  <c r="AB182" i="43" s="1"/>
  <c r="AB199" i="43" s="1"/>
  <c r="AG644" i="47"/>
  <c r="AB154" i="45"/>
  <c r="AB181" i="45" s="1"/>
  <c r="AB198" i="45" s="1"/>
  <c r="AH772" i="47"/>
  <c r="AB69" i="40"/>
  <c r="AH557" i="47" s="1"/>
  <c r="AC223" i="52"/>
  <c r="AC216" i="52"/>
  <c r="AB62" i="40"/>
  <c r="AH550" i="47" s="1"/>
  <c r="Z157" i="35"/>
  <c r="Z184" i="35" s="1"/>
  <c r="AB149" i="45"/>
  <c r="AB176" i="45" s="1"/>
  <c r="AB194" i="45" s="1"/>
  <c r="AA155" i="41"/>
  <c r="AA182" i="41" s="1"/>
  <c r="AG508" i="47"/>
  <c r="AB70" i="40"/>
  <c r="AH558" i="47" s="1"/>
  <c r="AC224" i="52"/>
  <c r="AD219" i="52"/>
  <c r="AC65" i="40"/>
  <c r="AI553" i="47" s="1"/>
  <c r="AC218" i="52"/>
  <c r="AB64" i="40"/>
  <c r="AH552" i="47" s="1"/>
  <c r="AA163" i="34"/>
  <c r="AA190" i="34" s="1"/>
  <c r="AA207" i="34" s="1"/>
  <c r="AC222" i="52"/>
  <c r="AB68" i="40"/>
  <c r="AH556" i="47" s="1"/>
  <c r="AB66" i="40"/>
  <c r="AH554" i="47" s="1"/>
  <c r="AC220" i="52"/>
  <c r="AB159" i="45"/>
  <c r="AB186" i="45" s="1"/>
  <c r="AB203" i="45" s="1"/>
  <c r="AA156" i="41"/>
  <c r="AA183" i="41" s="1"/>
  <c r="AB152" i="43"/>
  <c r="AB179" i="43" s="1"/>
  <c r="AC221" i="52"/>
  <c r="AB67" i="40"/>
  <c r="AH555" i="47" s="1"/>
  <c r="AF578" i="47"/>
  <c r="Z159" i="40"/>
  <c r="Z186" i="40" s="1"/>
  <c r="Z203" i="40" s="1"/>
  <c r="AF579" i="47"/>
  <c r="Z160" i="40"/>
  <c r="Z187" i="40" s="1"/>
  <c r="AF571" i="47"/>
  <c r="Z152" i="40"/>
  <c r="Z179" i="40" s="1"/>
  <c r="Z155" i="40"/>
  <c r="Z182" i="40" s="1"/>
  <c r="AF574" i="47"/>
  <c r="AB60" i="40"/>
  <c r="AB227" i="52"/>
  <c r="AC214" i="52"/>
  <c r="AF580" i="47"/>
  <c r="Z161" i="40"/>
  <c r="Z188" i="40" s="1"/>
  <c r="Z205" i="40" s="1"/>
  <c r="AF575" i="47"/>
  <c r="Z156" i="40"/>
  <c r="Z183" i="40" s="1"/>
  <c r="Z162" i="40"/>
  <c r="Z189" i="40" s="1"/>
  <c r="Z206" i="40" s="1"/>
  <c r="AF581" i="47"/>
  <c r="AF582" i="47"/>
  <c r="Z163" i="40"/>
  <c r="Z190" i="40" s="1"/>
  <c r="Z207" i="40" s="1"/>
  <c r="AA103" i="40"/>
  <c r="AA104" i="40"/>
  <c r="AA105" i="40"/>
  <c r="AA99" i="40"/>
  <c r="AA98" i="40"/>
  <c r="AA107" i="40"/>
  <c r="AA102" i="40"/>
  <c r="AG548" i="47"/>
  <c r="AA110" i="40"/>
  <c r="AA109" i="40"/>
  <c r="AA101" i="40"/>
  <c r="AA108" i="40"/>
  <c r="AA106" i="40"/>
  <c r="AA100" i="40"/>
  <c r="AF577" i="47"/>
  <c r="Z158" i="40"/>
  <c r="Z185" i="40" s="1"/>
  <c r="Z202" i="40" s="1"/>
  <c r="AF583" i="47"/>
  <c r="Z164" i="40"/>
  <c r="Z191" i="40" s="1"/>
  <c r="Z208" i="40" s="1"/>
  <c r="AH706" i="47"/>
  <c r="AF572" i="47"/>
  <c r="Z153" i="40"/>
  <c r="Z180" i="40" s="1"/>
  <c r="Z198" i="40" s="1"/>
  <c r="AF576" i="47"/>
  <c r="Z157" i="40"/>
  <c r="Z184" i="40" s="1"/>
  <c r="Z154" i="40"/>
  <c r="Z181" i="40" s="1"/>
  <c r="Z199" i="40" s="1"/>
  <c r="AF573" i="47"/>
  <c r="AA153" i="34"/>
  <c r="AA180" i="34" s="1"/>
  <c r="AA198" i="34" s="1"/>
  <c r="AA161" i="41"/>
  <c r="AA188" i="41" s="1"/>
  <c r="AA205" i="41" s="1"/>
  <c r="Z156" i="35"/>
  <c r="Z183" i="35" s="1"/>
  <c r="AA159" i="39"/>
  <c r="AA186" i="39" s="1"/>
  <c r="AA203" i="39" s="1"/>
  <c r="AA156" i="20"/>
  <c r="AA183" i="20" s="1"/>
  <c r="AC314" i="52"/>
  <c r="AC60" i="44" s="1"/>
  <c r="AI816" i="47" s="1"/>
  <c r="AH913" i="47"/>
  <c r="Z161" i="35"/>
  <c r="Z188" i="35" s="1"/>
  <c r="Z205" i="35" s="1"/>
  <c r="AB151" i="42"/>
  <c r="AB178" i="42" s="1"/>
  <c r="AA158" i="44"/>
  <c r="AA185" i="44" s="1"/>
  <c r="AA202" i="44" s="1"/>
  <c r="AA153" i="39"/>
  <c r="AA180" i="39" s="1"/>
  <c r="AA198" i="39" s="1"/>
  <c r="AB151" i="45"/>
  <c r="AB178" i="45" s="1"/>
  <c r="AA164" i="38"/>
  <c r="AA191" i="38" s="1"/>
  <c r="AA158" i="39"/>
  <c r="AA185" i="39" s="1"/>
  <c r="AA202" i="39" s="1"/>
  <c r="AA154" i="38"/>
  <c r="AA181" i="38" s="1"/>
  <c r="AA199" i="38" s="1"/>
  <c r="AC104" i="45"/>
  <c r="AI916" i="47" s="1"/>
  <c r="AH709" i="47"/>
  <c r="AA155" i="39"/>
  <c r="AA182" i="39" s="1"/>
  <c r="AA162" i="34"/>
  <c r="AA189" i="34" s="1"/>
  <c r="AA206" i="34" s="1"/>
  <c r="AG108" i="47"/>
  <c r="AA154" i="39"/>
  <c r="AA181" i="39" s="1"/>
  <c r="AA199" i="39" s="1"/>
  <c r="AA164" i="41"/>
  <c r="AA191" i="41" s="1"/>
  <c r="AA208" i="41" s="1"/>
  <c r="AA157" i="44"/>
  <c r="AA184" i="44" s="1"/>
  <c r="Z152" i="35"/>
  <c r="Z179" i="35" s="1"/>
  <c r="AB156" i="42"/>
  <c r="AB183" i="42" s="1"/>
  <c r="AA164" i="34"/>
  <c r="AA191" i="34" s="1"/>
  <c r="AA160" i="39"/>
  <c r="AA187" i="39" s="1"/>
  <c r="AG102" i="47"/>
  <c r="AB160" i="43"/>
  <c r="AB187" i="43" s="1"/>
  <c r="AB204" i="43" s="1"/>
  <c r="AB153" i="42"/>
  <c r="AB180" i="42" s="1"/>
  <c r="AA154" i="41"/>
  <c r="AA181" i="41" s="1"/>
  <c r="AA199" i="41" s="1"/>
  <c r="AG445" i="47"/>
  <c r="AC52" i="52"/>
  <c r="AB101" i="20"/>
  <c r="AB155" i="20" s="1"/>
  <c r="AB182" i="20" s="1"/>
  <c r="AD277" i="52"/>
  <c r="AE339" i="52"/>
  <c r="AE60" i="45" s="1"/>
  <c r="AA161" i="34"/>
  <c r="AA188" i="34" s="1"/>
  <c r="AA205" i="34" s="1"/>
  <c r="AA152" i="39"/>
  <c r="AA179" i="39" s="1"/>
  <c r="AB156" i="43"/>
  <c r="AB183" i="43" s="1"/>
  <c r="AA158" i="38"/>
  <c r="AA185" i="38" s="1"/>
  <c r="AA202" i="38" s="1"/>
  <c r="AB150" i="43"/>
  <c r="AB177" i="43" s="1"/>
  <c r="AB195" i="43" s="1"/>
  <c r="AA152" i="34"/>
  <c r="AA179" i="34" s="1"/>
  <c r="AC98" i="43"/>
  <c r="AI776" i="47" s="1"/>
  <c r="AG176" i="47"/>
  <c r="AA163" i="44"/>
  <c r="AA190" i="44" s="1"/>
  <c r="AA207" i="44" s="1"/>
  <c r="AG114" i="47"/>
  <c r="AG440" i="47"/>
  <c r="AC94" i="43"/>
  <c r="AC148" i="43" s="1"/>
  <c r="AC175" i="43" s="1"/>
  <c r="AA157" i="39"/>
  <c r="AA184" i="39" s="1"/>
  <c r="Z154" i="35"/>
  <c r="Z181" i="35" s="1"/>
  <c r="Z199" i="35" s="1"/>
  <c r="AB148" i="45"/>
  <c r="AB175" i="45" s="1"/>
  <c r="AA163" i="41"/>
  <c r="AA190" i="41" s="1"/>
  <c r="AA207" i="41" s="1"/>
  <c r="Z155" i="35"/>
  <c r="Z182" i="35" s="1"/>
  <c r="AA155" i="20"/>
  <c r="AA182" i="20" s="1"/>
  <c r="AA163" i="38"/>
  <c r="AA190" i="38" s="1"/>
  <c r="AA207" i="38" s="1"/>
  <c r="AB158" i="45"/>
  <c r="AB185" i="45" s="1"/>
  <c r="AB202" i="45" s="1"/>
  <c r="AC96" i="43"/>
  <c r="AI774" i="47" s="1"/>
  <c r="AB107" i="34"/>
  <c r="AH178" i="47" s="1"/>
  <c r="AD352" i="52"/>
  <c r="AB108" i="38"/>
  <c r="AB162" i="38" s="1"/>
  <c r="AB189" i="38" s="1"/>
  <c r="AB206" i="38" s="1"/>
  <c r="AC101" i="45"/>
  <c r="AD189" i="52"/>
  <c r="AD60" i="39" s="1"/>
  <c r="AA157" i="41"/>
  <c r="AA184" i="41" s="1"/>
  <c r="AB158" i="42"/>
  <c r="AB185" i="42" s="1"/>
  <c r="AB202" i="42" s="1"/>
  <c r="AA159" i="38"/>
  <c r="AA186" i="38" s="1"/>
  <c r="AA203" i="38" s="1"/>
  <c r="AA159" i="20"/>
  <c r="AA186" i="20" s="1"/>
  <c r="AA203" i="20" s="1"/>
  <c r="AB153" i="45"/>
  <c r="AB180" i="45" s="1"/>
  <c r="AA155" i="34"/>
  <c r="AA182" i="34" s="1"/>
  <c r="AC105" i="43"/>
  <c r="AB100" i="20"/>
  <c r="AH104" i="47" s="1"/>
  <c r="AC202" i="52"/>
  <c r="AC102" i="45"/>
  <c r="AI914" i="47" s="1"/>
  <c r="AA106" i="35"/>
  <c r="AG244" i="47" s="1"/>
  <c r="AB108" i="44"/>
  <c r="AH849" i="47" s="1"/>
  <c r="AB105" i="38"/>
  <c r="AH444" i="47" s="1"/>
  <c r="AB98" i="39"/>
  <c r="AH504" i="47" s="1"/>
  <c r="AA162" i="39"/>
  <c r="AA189" i="39" s="1"/>
  <c r="AA206" i="39" s="1"/>
  <c r="AB158" i="43"/>
  <c r="AB185" i="43" s="1"/>
  <c r="AB202" i="43" s="1"/>
  <c r="AC105" i="45"/>
  <c r="AI917" i="47" s="1"/>
  <c r="AC95" i="45"/>
  <c r="AI907" i="47" s="1"/>
  <c r="AH712" i="47"/>
  <c r="AB104" i="38"/>
  <c r="AH443" i="47" s="1"/>
  <c r="AB104" i="20"/>
  <c r="AB158" i="20" s="1"/>
  <c r="AB185" i="20" s="1"/>
  <c r="AB202" i="20" s="1"/>
  <c r="AB101" i="34"/>
  <c r="AH172" i="47" s="1"/>
  <c r="AA109" i="35"/>
  <c r="AC95" i="42"/>
  <c r="AI706" i="47" s="1"/>
  <c r="AB110" i="41"/>
  <c r="AH650" i="47" s="1"/>
  <c r="AB99" i="44"/>
  <c r="AH840" i="47" s="1"/>
  <c r="AB98" i="20"/>
  <c r="AH102" i="47" s="1"/>
  <c r="AC252" i="52"/>
  <c r="AC177" i="52"/>
  <c r="AB110" i="39"/>
  <c r="AB164" i="39" s="1"/>
  <c r="AB191" i="39" s="1"/>
  <c r="AC100" i="43"/>
  <c r="AA103" i="35"/>
  <c r="AA157" i="35" s="1"/>
  <c r="AA184" i="35" s="1"/>
  <c r="AB98" i="41"/>
  <c r="AH638" i="47" s="1"/>
  <c r="AC106" i="45"/>
  <c r="AI918" i="47" s="1"/>
  <c r="AC95" i="43"/>
  <c r="AC149" i="43" s="1"/>
  <c r="AC176" i="43" s="1"/>
  <c r="AC194" i="43" s="1"/>
  <c r="AH148" i="47"/>
  <c r="AI891" i="47"/>
  <c r="AC103" i="43"/>
  <c r="AI781" i="47" s="1"/>
  <c r="AG441" i="47"/>
  <c r="AH914" i="47"/>
  <c r="AG639" i="47"/>
  <c r="AG842" i="47"/>
  <c r="AC94" i="45"/>
  <c r="AI906" i="47" s="1"/>
  <c r="AI886" i="47"/>
  <c r="AA101" i="35"/>
  <c r="AG239" i="47" s="1"/>
  <c r="AC103" i="45"/>
  <c r="AI915" i="47" s="1"/>
  <c r="AB154" i="42"/>
  <c r="AB181" i="42" s="1"/>
  <c r="AB198" i="42" s="1"/>
  <c r="Z162" i="35"/>
  <c r="Z189" i="35" s="1"/>
  <c r="Z206" i="35" s="1"/>
  <c r="AH778" i="47"/>
  <c r="AG171" i="47"/>
  <c r="AC99" i="43"/>
  <c r="AI777" i="47" s="1"/>
  <c r="AB100" i="34"/>
  <c r="AH171" i="47" s="1"/>
  <c r="AC104" i="43"/>
  <c r="AC158" i="43" s="1"/>
  <c r="AC185" i="43" s="1"/>
  <c r="AC202" i="43" s="1"/>
  <c r="AC101" i="43"/>
  <c r="AC155" i="43" s="1"/>
  <c r="AC182" i="43" s="1"/>
  <c r="AC199" i="43" s="1"/>
  <c r="AB109" i="38"/>
  <c r="AH448" i="47" s="1"/>
  <c r="AC102" i="43"/>
  <c r="AC156" i="43" s="1"/>
  <c r="AC183" i="43" s="1"/>
  <c r="AH423" i="47"/>
  <c r="AH420" i="47"/>
  <c r="AC97" i="45"/>
  <c r="AI909" i="47" s="1"/>
  <c r="AB107" i="44"/>
  <c r="AB161" i="44" s="1"/>
  <c r="AB188" i="44" s="1"/>
  <c r="AB205" i="44" s="1"/>
  <c r="AB105" i="34"/>
  <c r="AH176" i="47" s="1"/>
  <c r="AA164" i="39"/>
  <c r="AA191" i="39" s="1"/>
  <c r="AC99" i="45"/>
  <c r="AI911" i="47" s="1"/>
  <c r="AC97" i="43"/>
  <c r="AI775" i="47" s="1"/>
  <c r="AC106" i="43"/>
  <c r="AI784" i="47" s="1"/>
  <c r="AA105" i="35"/>
  <c r="AA159" i="35" s="1"/>
  <c r="AA186" i="35" s="1"/>
  <c r="AA203" i="35" s="1"/>
  <c r="AB102" i="39"/>
  <c r="AH508" i="47" s="1"/>
  <c r="AA156" i="34"/>
  <c r="AA183" i="34" s="1"/>
  <c r="AC100" i="45"/>
  <c r="AI912" i="47" s="1"/>
  <c r="AA162" i="44"/>
  <c r="AA189" i="44" s="1"/>
  <c r="AA206" i="44" s="1"/>
  <c r="AA159" i="41"/>
  <c r="AA186" i="41" s="1"/>
  <c r="AA203" i="41" s="1"/>
  <c r="AI756" i="47"/>
  <c r="AC98" i="45"/>
  <c r="AI910" i="47" s="1"/>
  <c r="AC96" i="45"/>
  <c r="AC150" i="45" s="1"/>
  <c r="AC177" i="45" s="1"/>
  <c r="AC195" i="45" s="1"/>
  <c r="AD60" i="34"/>
  <c r="AD60" i="20"/>
  <c r="AD172" i="52"/>
  <c r="AC68" i="38"/>
  <c r="AI422" i="47" s="1"/>
  <c r="AB100" i="38"/>
  <c r="AH439" i="47" s="1"/>
  <c r="AB106" i="39"/>
  <c r="AB160" i="39" s="1"/>
  <c r="AB187" i="39" s="1"/>
  <c r="AB105" i="20"/>
  <c r="AH109" i="47" s="1"/>
  <c r="AA100" i="35"/>
  <c r="AG238" i="47" s="1"/>
  <c r="AH418" i="47"/>
  <c r="AB109" i="44"/>
  <c r="AB163" i="44" s="1"/>
  <c r="AB190" i="44" s="1"/>
  <c r="AB207" i="44" s="1"/>
  <c r="AB110" i="38"/>
  <c r="AH449" i="47" s="1"/>
  <c r="AB109" i="34"/>
  <c r="AH180" i="47" s="1"/>
  <c r="AA102" i="35"/>
  <c r="AG240" i="47" s="1"/>
  <c r="AH83" i="47"/>
  <c r="AB100" i="41"/>
  <c r="AH640" i="47" s="1"/>
  <c r="AB150" i="45"/>
  <c r="AB177" i="45" s="1"/>
  <c r="AB195" i="45" s="1"/>
  <c r="AB105" i="39"/>
  <c r="AH511" i="47" s="1"/>
  <c r="AA98" i="35"/>
  <c r="AG236" i="47" s="1"/>
  <c r="AB105" i="41"/>
  <c r="AH645" i="47" s="1"/>
  <c r="AD168" i="52"/>
  <c r="AC64" i="38"/>
  <c r="AG981" i="47"/>
  <c r="AA156" i="46"/>
  <c r="AA183" i="46" s="1"/>
  <c r="AD40" i="52"/>
  <c r="AC61" i="34"/>
  <c r="AI147" i="47" s="1"/>
  <c r="AC61" i="20"/>
  <c r="AD94" i="52"/>
  <c r="AC65" i="35"/>
  <c r="AC97" i="52"/>
  <c r="AB68" i="35"/>
  <c r="AH221" i="47" s="1"/>
  <c r="AE267" i="52"/>
  <c r="AD63" i="42"/>
  <c r="AJ685" i="47" s="1"/>
  <c r="AD242" i="52"/>
  <c r="AC63" i="41"/>
  <c r="AD368" i="52"/>
  <c r="AC64" i="46"/>
  <c r="AD174" i="52"/>
  <c r="AC70" i="38"/>
  <c r="AE369" i="52"/>
  <c r="AD65" i="46"/>
  <c r="AJ955" i="47" s="1"/>
  <c r="AE274" i="52"/>
  <c r="AD70" i="42"/>
  <c r="AD321" i="52"/>
  <c r="AC67" i="44"/>
  <c r="AI823" i="47" s="1"/>
  <c r="AF294" i="52"/>
  <c r="AF289" i="52" s="1"/>
  <c r="AF60" i="43" s="1"/>
  <c r="AE65" i="43"/>
  <c r="AG983" i="47"/>
  <c r="AA158" i="46"/>
  <c r="AA185" i="46" s="1"/>
  <c r="AA202" i="46" s="1"/>
  <c r="AD190" i="52"/>
  <c r="AC61" i="39"/>
  <c r="AI482" i="47" s="1"/>
  <c r="AD324" i="52"/>
  <c r="AC70" i="44"/>
  <c r="AI826" i="47" s="1"/>
  <c r="AC96" i="52"/>
  <c r="AB67" i="35"/>
  <c r="AB108" i="20"/>
  <c r="AH112" i="47" s="1"/>
  <c r="AA152" i="38"/>
  <c r="AA179" i="38" s="1"/>
  <c r="AB110" i="44"/>
  <c r="AH851" i="47" s="1"/>
  <c r="AB99" i="41"/>
  <c r="AB153" i="41" s="1"/>
  <c r="AB180" i="41" s="1"/>
  <c r="AB198" i="41" s="1"/>
  <c r="AB101" i="39"/>
  <c r="AB155" i="39" s="1"/>
  <c r="AB182" i="39" s="1"/>
  <c r="AB110" i="34"/>
  <c r="AH181" i="47" s="1"/>
  <c r="AB102" i="20"/>
  <c r="AH106" i="47" s="1"/>
  <c r="AB106" i="44"/>
  <c r="AH847" i="47" s="1"/>
  <c r="AG984" i="47"/>
  <c r="AA159" i="46"/>
  <c r="AA186" i="46" s="1"/>
  <c r="AA203" i="46" s="1"/>
  <c r="AD323" i="52"/>
  <c r="AC69" i="44"/>
  <c r="AI825" i="47" s="1"/>
  <c r="AC92" i="52"/>
  <c r="AB63" i="35"/>
  <c r="AH216" i="47" s="1"/>
  <c r="AD247" i="52"/>
  <c r="AC68" i="41"/>
  <c r="AI623" i="47" s="1"/>
  <c r="AD45" i="52"/>
  <c r="AC66" i="34"/>
  <c r="AI152" i="47" s="1"/>
  <c r="AC66" i="20"/>
  <c r="AD47" i="52"/>
  <c r="AC68" i="34"/>
  <c r="AI154" i="47" s="1"/>
  <c r="AC68" i="20"/>
  <c r="AI87" i="47" s="1"/>
  <c r="AD196" i="52"/>
  <c r="AC67" i="39"/>
  <c r="AB95" i="46"/>
  <c r="AH951" i="47"/>
  <c r="AE265" i="52"/>
  <c r="AD61" i="42"/>
  <c r="AJ683" i="47" s="1"/>
  <c r="AE290" i="52"/>
  <c r="AD61" i="43"/>
  <c r="AJ750" i="47" s="1"/>
  <c r="AD245" i="52"/>
  <c r="AC66" i="41"/>
  <c r="AI621" i="47" s="1"/>
  <c r="AF344" i="52"/>
  <c r="AE65" i="45"/>
  <c r="AB104" i="46"/>
  <c r="AH960" i="47"/>
  <c r="AA154" i="46"/>
  <c r="AA181" i="46" s="1"/>
  <c r="AA198" i="46" s="1"/>
  <c r="AG979" i="47"/>
  <c r="AD43" i="52"/>
  <c r="AC64" i="34"/>
  <c r="AI150" i="47" s="1"/>
  <c r="AC64" i="20"/>
  <c r="AI83" i="47" s="1"/>
  <c r="AC91" i="52"/>
  <c r="AB62" i="35"/>
  <c r="AH215" i="47" s="1"/>
  <c r="AD240" i="52"/>
  <c r="AC61" i="41"/>
  <c r="AI616" i="47" s="1"/>
  <c r="AE341" i="52"/>
  <c r="AD62" i="45"/>
  <c r="AJ885" i="47" s="1"/>
  <c r="AE244" i="52"/>
  <c r="AE239" i="52" s="1"/>
  <c r="AE60" i="41" s="1"/>
  <c r="AD65" i="41"/>
  <c r="AE298" i="52"/>
  <c r="AD69" i="43"/>
  <c r="AE346" i="52"/>
  <c r="AD67" i="45"/>
  <c r="AJ890" i="47" s="1"/>
  <c r="AE266" i="52"/>
  <c r="AD62" i="42"/>
  <c r="AE296" i="52"/>
  <c r="AD67" i="43"/>
  <c r="AJ756" i="47" s="1"/>
  <c r="AI955" i="47"/>
  <c r="AB102" i="38"/>
  <c r="AH441" i="47" s="1"/>
  <c r="AC100" i="42"/>
  <c r="AC154" i="42" s="1"/>
  <c r="AC181" i="42" s="1"/>
  <c r="AC198" i="42" s="1"/>
  <c r="AB108" i="41"/>
  <c r="AH648" i="47" s="1"/>
  <c r="AB99" i="20"/>
  <c r="AH103" i="47" s="1"/>
  <c r="AB104" i="44"/>
  <c r="AH845" i="47" s="1"/>
  <c r="AB98" i="44"/>
  <c r="AH839" i="47" s="1"/>
  <c r="AB105" i="44"/>
  <c r="AH846" i="47" s="1"/>
  <c r="AB103" i="44"/>
  <c r="AB157" i="44" s="1"/>
  <c r="AB184" i="44" s="1"/>
  <c r="AB98" i="38"/>
  <c r="AH437" i="47" s="1"/>
  <c r="AB107" i="38"/>
  <c r="AH446" i="47" s="1"/>
  <c r="AB107" i="41"/>
  <c r="AB161" i="41" s="1"/>
  <c r="AB188" i="41" s="1"/>
  <c r="AB205" i="41" s="1"/>
  <c r="Z159" i="35"/>
  <c r="Z186" i="35" s="1"/>
  <c r="Z203" i="35" s="1"/>
  <c r="AG985" i="47"/>
  <c r="AA160" i="46"/>
  <c r="AA187" i="46" s="1"/>
  <c r="AA204" i="46" s="1"/>
  <c r="AG975" i="47"/>
  <c r="AA150" i="46"/>
  <c r="AA177" i="46" s="1"/>
  <c r="AA195" i="46" s="1"/>
  <c r="AD246" i="52"/>
  <c r="AC67" i="41"/>
  <c r="AI622" i="47" s="1"/>
  <c r="AD365" i="52"/>
  <c r="AC61" i="46"/>
  <c r="AD42" i="52"/>
  <c r="AC63" i="34"/>
  <c r="AC63" i="20"/>
  <c r="AI82" i="47" s="1"/>
  <c r="AG974" i="47"/>
  <c r="AA149" i="46"/>
  <c r="AA176" i="46" s="1"/>
  <c r="AA194" i="46" s="1"/>
  <c r="AE340" i="52"/>
  <c r="AD61" i="45"/>
  <c r="AJ884" i="47" s="1"/>
  <c r="AE271" i="52"/>
  <c r="AD67" i="42"/>
  <c r="AJ689" i="47" s="1"/>
  <c r="AD167" i="52"/>
  <c r="AC63" i="38"/>
  <c r="AI417" i="47" s="1"/>
  <c r="AD241" i="52"/>
  <c r="AC62" i="41"/>
  <c r="AE349" i="52"/>
  <c r="AD70" i="45"/>
  <c r="AJ893" i="47" s="1"/>
  <c r="AD374" i="52"/>
  <c r="AC70" i="46"/>
  <c r="AB102" i="46"/>
  <c r="AH958" i="47"/>
  <c r="AG976" i="47"/>
  <c r="AA151" i="46"/>
  <c r="AA178" i="46" s="1"/>
  <c r="AE270" i="52"/>
  <c r="AD66" i="42"/>
  <c r="AJ688" i="47" s="1"/>
  <c r="AD371" i="52"/>
  <c r="AC67" i="46"/>
  <c r="AC102" i="42"/>
  <c r="AC156" i="42" s="1"/>
  <c r="AC183" i="42" s="1"/>
  <c r="AB108" i="34"/>
  <c r="AB162" i="34" s="1"/>
  <c r="AB189" i="34" s="1"/>
  <c r="AB206" i="34" s="1"/>
  <c r="AA99" i="35"/>
  <c r="AA153" i="35" s="1"/>
  <c r="AA180" i="35" s="1"/>
  <c r="AA198" i="35" s="1"/>
  <c r="AB101" i="38"/>
  <c r="AH440" i="47" s="1"/>
  <c r="AC103" i="42"/>
  <c r="AI714" i="47" s="1"/>
  <c r="AB148" i="42"/>
  <c r="AB175" i="42" s="1"/>
  <c r="AH482" i="47"/>
  <c r="AH823" i="47"/>
  <c r="AB102" i="44"/>
  <c r="AH843" i="47" s="1"/>
  <c r="AB109" i="20"/>
  <c r="AB163" i="20" s="1"/>
  <c r="AB190" i="20" s="1"/>
  <c r="AB207" i="20" s="1"/>
  <c r="AB98" i="34"/>
  <c r="AH169" i="47" s="1"/>
  <c r="AH618" i="47"/>
  <c r="AB101" i="44"/>
  <c r="AH842" i="47" s="1"/>
  <c r="AI685" i="47"/>
  <c r="AC104" i="42"/>
  <c r="AI715" i="47" s="1"/>
  <c r="AB99" i="34"/>
  <c r="AH170" i="47" s="1"/>
  <c r="AB106" i="34"/>
  <c r="AH177" i="47" s="1"/>
  <c r="AD302" i="52"/>
  <c r="AG973" i="47"/>
  <c r="AA148" i="46"/>
  <c r="AA175" i="46" s="1"/>
  <c r="AC99" i="52"/>
  <c r="AB70" i="35"/>
  <c r="AH223" i="47" s="1"/>
  <c r="AC60" i="46"/>
  <c r="AD364" i="52"/>
  <c r="AC377" i="52"/>
  <c r="AD171" i="52"/>
  <c r="AC67" i="38"/>
  <c r="AI421" i="47" s="1"/>
  <c r="AE295" i="52"/>
  <c r="AD66" i="43"/>
  <c r="AJ755" i="47" s="1"/>
  <c r="AD48" i="52"/>
  <c r="AC69" i="34"/>
  <c r="AI155" i="47" s="1"/>
  <c r="AC69" i="20"/>
  <c r="AI88" i="47" s="1"/>
  <c r="AA155" i="46"/>
  <c r="AA182" i="46" s="1"/>
  <c r="AA199" i="46" s="1"/>
  <c r="AG980" i="47"/>
  <c r="AG982" i="47"/>
  <c r="AA157" i="46"/>
  <c r="AA184" i="46" s="1"/>
  <c r="AA201" i="46" s="1"/>
  <c r="AE291" i="52"/>
  <c r="AD62" i="43"/>
  <c r="AJ751" i="47" s="1"/>
  <c r="AG977" i="47"/>
  <c r="AA152" i="46"/>
  <c r="AA179" i="46" s="1"/>
  <c r="AD46" i="52"/>
  <c r="AC67" i="34"/>
  <c r="AC67" i="20"/>
  <c r="AI86" i="47" s="1"/>
  <c r="AD316" i="52"/>
  <c r="AC62" i="44"/>
  <c r="AI818" i="47" s="1"/>
  <c r="AC121" i="52"/>
  <c r="AB67" i="36"/>
  <c r="AH287" i="47" s="1"/>
  <c r="AD198" i="52"/>
  <c r="AC69" i="39"/>
  <c r="AI490" i="47" s="1"/>
  <c r="AD318" i="52"/>
  <c r="AC64" i="44"/>
  <c r="AI820" i="47" s="1"/>
  <c r="AC116" i="52"/>
  <c r="AB62" i="36"/>
  <c r="AH282" i="47" s="1"/>
  <c r="AD372" i="52"/>
  <c r="AC68" i="46"/>
  <c r="AH954" i="47"/>
  <c r="AB98" i="46"/>
  <c r="AD249" i="52"/>
  <c r="AC70" i="41"/>
  <c r="AI625" i="47" s="1"/>
  <c r="AC90" i="52"/>
  <c r="AB61" i="35"/>
  <c r="AH214" i="47" s="1"/>
  <c r="AD170" i="52"/>
  <c r="AC66" i="38"/>
  <c r="AI420" i="47" s="1"/>
  <c r="AB102" i="34"/>
  <c r="AH173" i="47" s="1"/>
  <c r="AC99" i="42"/>
  <c r="AI710" i="47" s="1"/>
  <c r="AC105" i="42"/>
  <c r="AC159" i="42" s="1"/>
  <c r="AC186" i="42" s="1"/>
  <c r="AC203" i="42" s="1"/>
  <c r="AH85" i="47"/>
  <c r="AB106" i="20"/>
  <c r="AH110" i="47" s="1"/>
  <c r="AB99" i="39"/>
  <c r="AB153" i="39" s="1"/>
  <c r="AB180" i="39" s="1"/>
  <c r="AB198" i="39" s="1"/>
  <c r="AB108" i="39"/>
  <c r="AH514" i="47" s="1"/>
  <c r="AB110" i="20"/>
  <c r="AH114" i="47" s="1"/>
  <c r="AB101" i="41"/>
  <c r="AB155" i="41" s="1"/>
  <c r="AB182" i="41" s="1"/>
  <c r="AB103" i="38"/>
  <c r="AH442" i="47" s="1"/>
  <c r="AB103" i="20"/>
  <c r="AH107" i="47" s="1"/>
  <c r="AB107" i="20"/>
  <c r="AH111" i="47" s="1"/>
  <c r="AB157" i="42"/>
  <c r="AB184" i="42" s="1"/>
  <c r="AB201" i="42" s="1"/>
  <c r="AC97" i="42"/>
  <c r="AI708" i="47" s="1"/>
  <c r="AB103" i="34"/>
  <c r="AH174" i="47" s="1"/>
  <c r="AH147" i="47"/>
  <c r="AB107" i="39"/>
  <c r="AH513" i="47" s="1"/>
  <c r="AC101" i="42"/>
  <c r="AI712" i="47" s="1"/>
  <c r="AA152" i="41"/>
  <c r="AA179" i="41" s="1"/>
  <c r="AE268" i="52"/>
  <c r="AD64" i="42"/>
  <c r="AJ686" i="47" s="1"/>
  <c r="AB99" i="46"/>
  <c r="AB105" i="46"/>
  <c r="AB106" i="46"/>
  <c r="AB94" i="46"/>
  <c r="AH950" i="47"/>
  <c r="AC98" i="52"/>
  <c r="AB69" i="35"/>
  <c r="AH222" i="47" s="1"/>
  <c r="AD199" i="52"/>
  <c r="AC70" i="39"/>
  <c r="AI491" i="47" s="1"/>
  <c r="AE293" i="52"/>
  <c r="AD64" i="43"/>
  <c r="AJ753" i="47" s="1"/>
  <c r="AD166" i="52"/>
  <c r="AC62" i="38"/>
  <c r="AI416" i="47" s="1"/>
  <c r="AD317" i="52"/>
  <c r="AC63" i="44"/>
  <c r="AI819" i="47" s="1"/>
  <c r="AD165" i="52"/>
  <c r="AC61" i="38"/>
  <c r="AI415" i="47" s="1"/>
  <c r="AD197" i="52"/>
  <c r="AC68" i="39"/>
  <c r="AI489" i="47" s="1"/>
  <c r="AB97" i="46"/>
  <c r="AH953" i="47"/>
  <c r="AH952" i="47"/>
  <c r="AB96" i="46"/>
  <c r="AD322" i="52"/>
  <c r="AC68" i="44"/>
  <c r="AI824" i="47" s="1"/>
  <c r="AE347" i="52"/>
  <c r="AD68" i="45"/>
  <c r="AJ891" i="47" s="1"/>
  <c r="AD248" i="52"/>
  <c r="AC69" i="41"/>
  <c r="AI624" i="47" s="1"/>
  <c r="AE348" i="52"/>
  <c r="AD69" i="45"/>
  <c r="AJ892" i="47" s="1"/>
  <c r="AC106" i="42"/>
  <c r="AI717" i="47" s="1"/>
  <c r="AB103" i="41"/>
  <c r="AH643" i="47" s="1"/>
  <c r="AA107" i="35"/>
  <c r="AA161" i="35" s="1"/>
  <c r="AA188" i="35" s="1"/>
  <c r="AA205" i="35" s="1"/>
  <c r="AB100" i="44"/>
  <c r="AH841" i="47" s="1"/>
  <c r="AB109" i="39"/>
  <c r="AB163" i="39" s="1"/>
  <c r="AB190" i="39" s="1"/>
  <c r="AB207" i="39" s="1"/>
  <c r="AB109" i="41"/>
  <c r="AB163" i="41" s="1"/>
  <c r="AB190" i="41" s="1"/>
  <c r="AB207" i="41" s="1"/>
  <c r="AC98" i="42"/>
  <c r="AI709" i="47" s="1"/>
  <c r="AB104" i="41"/>
  <c r="AH644" i="47" s="1"/>
  <c r="AB106" i="41"/>
  <c r="AH646" i="47" s="1"/>
  <c r="AB102" i="41"/>
  <c r="AH642" i="47" s="1"/>
  <c r="AB106" i="38"/>
  <c r="AH445" i="47" s="1"/>
  <c r="AC96" i="42"/>
  <c r="AI707" i="47" s="1"/>
  <c r="AB103" i="39"/>
  <c r="AH509" i="47" s="1"/>
  <c r="AB104" i="39"/>
  <c r="AH510" i="47" s="1"/>
  <c r="AA110" i="35"/>
  <c r="AG248" i="47" s="1"/>
  <c r="AG978" i="47"/>
  <c r="AA153" i="46"/>
  <c r="AA180" i="46" s="1"/>
  <c r="AD320" i="52"/>
  <c r="AC66" i="44"/>
  <c r="AI822" i="47" s="1"/>
  <c r="AD195" i="52"/>
  <c r="AC66" i="39"/>
  <c r="AI487" i="47" s="1"/>
  <c r="AE292" i="52"/>
  <c r="AD63" i="43"/>
  <c r="AJ752" i="47" s="1"/>
  <c r="AE343" i="52"/>
  <c r="AD64" i="45"/>
  <c r="AJ887" i="47" s="1"/>
  <c r="AE319" i="52"/>
  <c r="AD65" i="44"/>
  <c r="AE194" i="52"/>
  <c r="AD65" i="39"/>
  <c r="AC95" i="52"/>
  <c r="AB66" i="35"/>
  <c r="AH219" i="47" s="1"/>
  <c r="AB100" i="46"/>
  <c r="AH956" i="47"/>
  <c r="AD367" i="52"/>
  <c r="AC63" i="46"/>
  <c r="AD49" i="52"/>
  <c r="AC70" i="34"/>
  <c r="AI156" i="47" s="1"/>
  <c r="AC70" i="20"/>
  <c r="AI89" i="47" s="1"/>
  <c r="AC122" i="52"/>
  <c r="AB68" i="36"/>
  <c r="AD366" i="52"/>
  <c r="AC62" i="46"/>
  <c r="AE345" i="52"/>
  <c r="AD66" i="45"/>
  <c r="AJ889" i="47" s="1"/>
  <c r="AD315" i="52"/>
  <c r="AC61" i="44"/>
  <c r="AI817" i="47" s="1"/>
  <c r="AD373" i="52"/>
  <c r="AC69" i="46"/>
  <c r="AE44" i="52"/>
  <c r="AE39" i="52" s="1"/>
  <c r="AD65" i="34"/>
  <c r="AD65" i="20"/>
  <c r="AF269" i="52"/>
  <c r="AE65" i="42"/>
  <c r="AB99" i="38"/>
  <c r="AH438" i="47" s="1"/>
  <c r="AB100" i="39"/>
  <c r="AH506" i="47" s="1"/>
  <c r="AA104" i="35"/>
  <c r="AG242" i="47" s="1"/>
  <c r="AC94" i="42"/>
  <c r="AI705" i="47" s="1"/>
  <c r="AG221" i="47"/>
  <c r="AA108" i="35"/>
  <c r="AA162" i="35" s="1"/>
  <c r="AA189" i="35" s="1"/>
  <c r="AA206" i="35" s="1"/>
  <c r="AB104" i="34"/>
  <c r="AH175" i="47" s="1"/>
  <c r="AE264" i="52"/>
  <c r="AE60" i="42" s="1"/>
  <c r="AH957" i="47"/>
  <c r="AB101" i="46"/>
  <c r="AE299" i="52"/>
  <c r="AD70" i="43"/>
  <c r="AJ759" i="47" s="1"/>
  <c r="AD191" i="52"/>
  <c r="AC62" i="39"/>
  <c r="AI483" i="47" s="1"/>
  <c r="AD41" i="52"/>
  <c r="AC62" i="34"/>
  <c r="AI148" i="47" s="1"/>
  <c r="AC62" i="20"/>
  <c r="AI81" i="47" s="1"/>
  <c r="AE273" i="52"/>
  <c r="AD69" i="42"/>
  <c r="AJ691" i="47" s="1"/>
  <c r="AE169" i="52"/>
  <c r="AE164" i="52" s="1"/>
  <c r="AE60" i="38" s="1"/>
  <c r="AD65" i="38"/>
  <c r="AB103" i="46"/>
  <c r="AH959" i="47"/>
  <c r="AD193" i="52"/>
  <c r="AC64" i="39"/>
  <c r="AI485" i="47" s="1"/>
  <c r="AD192" i="52"/>
  <c r="AC63" i="39"/>
  <c r="AI484" i="47" s="1"/>
  <c r="AE297" i="52"/>
  <c r="AD68" i="43"/>
  <c r="AD119" i="52"/>
  <c r="AD114" i="52" s="1"/>
  <c r="AD60" i="36" s="1"/>
  <c r="AC65" i="36"/>
  <c r="AI285" i="47" s="1"/>
  <c r="AC93" i="52"/>
  <c r="AB64" i="35"/>
  <c r="AH217" i="47" s="1"/>
  <c r="AD173" i="52"/>
  <c r="AC69" i="38"/>
  <c r="AI423" i="47" s="1"/>
  <c r="AE342" i="52"/>
  <c r="AD63" i="45"/>
  <c r="AD370" i="52"/>
  <c r="AC66" i="46"/>
  <c r="AE272" i="52"/>
  <c r="AD68" i="42"/>
  <c r="AJ690" i="47" s="1"/>
  <c r="AD243" i="52"/>
  <c r="AC64" i="41"/>
  <c r="AI619" i="47" s="1"/>
  <c r="Y153" i="36"/>
  <c r="Y180" i="36" s="1"/>
  <c r="Y198" i="36" s="1"/>
  <c r="Y162" i="36"/>
  <c r="Y189" i="36" s="1"/>
  <c r="Y206" i="36" s="1"/>
  <c r="AE313" i="47"/>
  <c r="Y155" i="36"/>
  <c r="Y182" i="36" s="1"/>
  <c r="AE306" i="47"/>
  <c r="Z103" i="36"/>
  <c r="AF308" i="47" s="1"/>
  <c r="Y157" i="36"/>
  <c r="Y184" i="36" s="1"/>
  <c r="Z105" i="36"/>
  <c r="Z159" i="36" s="1"/>
  <c r="Z186" i="36" s="1"/>
  <c r="Z203" i="36" s="1"/>
  <c r="AC117" i="52"/>
  <c r="AC63" i="36" s="1"/>
  <c r="AH283" i="47"/>
  <c r="AF306" i="47"/>
  <c r="Z155" i="36"/>
  <c r="Z182" i="36" s="1"/>
  <c r="AE305" i="47"/>
  <c r="Y154" i="36"/>
  <c r="Y181" i="36" s="1"/>
  <c r="Y199" i="36" s="1"/>
  <c r="AC123" i="52"/>
  <c r="AC69" i="36" s="1"/>
  <c r="AH289" i="47"/>
  <c r="AE310" i="47"/>
  <c r="Y159" i="36"/>
  <c r="Y186" i="36" s="1"/>
  <c r="Y203" i="36" s="1"/>
  <c r="AE303" i="47"/>
  <c r="Y152" i="36"/>
  <c r="Y179" i="36" s="1"/>
  <c r="AC118" i="52"/>
  <c r="AC64" i="36" s="1"/>
  <c r="AH284" i="47"/>
  <c r="Z104" i="36"/>
  <c r="Z107" i="36"/>
  <c r="AC120" i="52"/>
  <c r="AC66" i="36" s="1"/>
  <c r="AH286" i="47"/>
  <c r="Z100" i="36"/>
  <c r="Z110" i="36"/>
  <c r="AE315" i="47"/>
  <c r="Y164" i="36"/>
  <c r="Y191" i="36" s="1"/>
  <c r="Y161" i="36"/>
  <c r="Y188" i="36" s="1"/>
  <c r="Y205" i="36" s="1"/>
  <c r="AE312" i="47"/>
  <c r="AB127" i="52"/>
  <c r="AA101" i="36"/>
  <c r="AG281" i="47"/>
  <c r="Z98" i="36"/>
  <c r="AF288" i="47"/>
  <c r="Z106" i="36"/>
  <c r="Z102" i="36"/>
  <c r="Z109" i="36"/>
  <c r="AE314" i="47"/>
  <c r="Y163" i="36"/>
  <c r="Y190" i="36" s="1"/>
  <c r="Y207" i="36" s="1"/>
  <c r="Z99" i="36"/>
  <c r="AC115" i="52"/>
  <c r="AC61" i="36" s="1"/>
  <c r="Y158" i="36"/>
  <c r="Y185" i="36" s="1"/>
  <c r="Y202" i="36" s="1"/>
  <c r="AE309" i="47"/>
  <c r="AE311" i="47"/>
  <c r="Y160" i="36"/>
  <c r="Y187" i="36" s="1"/>
  <c r="AC124" i="52"/>
  <c r="AC70" i="36" s="1"/>
  <c r="AH290" i="47"/>
  <c r="Z108" i="36"/>
  <c r="AE64" i="52"/>
  <c r="AD77" i="52"/>
  <c r="AI153" i="47"/>
  <c r="AJ167" i="41"/>
  <c r="AJ194" i="41" s="1"/>
  <c r="AI79" i="38"/>
  <c r="AH84" i="38"/>
  <c r="AI481" i="47"/>
  <c r="AJ167" i="20"/>
  <c r="AJ194" i="20" s="1"/>
  <c r="AH147" i="46"/>
  <c r="AI80" i="46"/>
  <c r="AN965" i="47"/>
  <c r="AI79" i="34"/>
  <c r="AH84" i="34"/>
  <c r="AJ167" i="39"/>
  <c r="AJ194" i="39" s="1"/>
  <c r="AJ883" i="47"/>
  <c r="AQ203" i="47"/>
  <c r="AK166" i="35"/>
  <c r="AQ337" i="47"/>
  <c r="AK166" i="37"/>
  <c r="AJ687" i="47"/>
  <c r="AM94" i="47"/>
  <c r="AG151" i="20"/>
  <c r="AJ163" i="42"/>
  <c r="AJ190" i="42" s="1"/>
  <c r="AJ682" i="47"/>
  <c r="AJ754" i="47"/>
  <c r="AM496" i="47"/>
  <c r="AG151" i="39"/>
  <c r="AI783" i="47"/>
  <c r="AC159" i="43"/>
  <c r="AC186" i="43" s="1"/>
  <c r="AC203" i="43" s="1"/>
  <c r="AJ167" i="40"/>
  <c r="AJ194" i="40" s="1"/>
  <c r="AI79" i="37"/>
  <c r="AH84" i="37"/>
  <c r="AI486" i="47"/>
  <c r="AQ136" i="47"/>
  <c r="AK166" i="34"/>
  <c r="AQ471" i="47"/>
  <c r="AK166" i="39"/>
  <c r="AG151" i="35"/>
  <c r="AM228" i="47"/>
  <c r="AI79" i="20"/>
  <c r="AH84" i="20"/>
  <c r="AM831" i="47"/>
  <c r="AG151" i="44"/>
  <c r="AI79" i="39"/>
  <c r="AH84" i="39"/>
  <c r="AI821" i="47"/>
  <c r="AJ167" i="34"/>
  <c r="AJ194" i="34" s="1"/>
  <c r="AF35" i="51"/>
  <c r="AM295" i="47"/>
  <c r="AG151" i="36"/>
  <c r="AI913" i="47"/>
  <c r="AC155" i="45"/>
  <c r="AC182" i="45" s="1"/>
  <c r="AC199" i="45" s="1"/>
  <c r="AG151" i="37"/>
  <c r="AM362" i="47"/>
  <c r="AQ538" i="47"/>
  <c r="AK166" i="40"/>
  <c r="AQ69" i="47"/>
  <c r="AK166" i="20"/>
  <c r="AI79" i="35"/>
  <c r="AH84" i="35"/>
  <c r="AG32" i="51"/>
  <c r="AI99" i="48"/>
  <c r="AH84" i="44"/>
  <c r="AI79" i="44"/>
  <c r="AI615" i="47"/>
  <c r="AI79" i="40"/>
  <c r="AH84" i="40"/>
  <c r="AI79" i="47"/>
  <c r="AG30" i="51"/>
  <c r="AI104" i="48"/>
  <c r="AI79" i="36"/>
  <c r="AH84" i="36"/>
  <c r="AJ888" i="47"/>
  <c r="AN697" i="47"/>
  <c r="AI80" i="42"/>
  <c r="AH147" i="42"/>
  <c r="AQ940" i="47"/>
  <c r="AK162" i="46"/>
  <c r="AQ873" i="47"/>
  <c r="AK162" i="45"/>
  <c r="AB156" i="34"/>
  <c r="AB183" i="34" s="1"/>
  <c r="AM630" i="47"/>
  <c r="AG151" i="41"/>
  <c r="AM563" i="47"/>
  <c r="AG151" i="40"/>
  <c r="AI151" i="47"/>
  <c r="AQ270" i="47"/>
  <c r="AK166" i="36"/>
  <c r="AQ605" i="47"/>
  <c r="AK166" i="41"/>
  <c r="AJ163" i="46"/>
  <c r="AJ190" i="46" s="1"/>
  <c r="AH84" i="41"/>
  <c r="AI79" i="41"/>
  <c r="AI414" i="47"/>
  <c r="AH147" i="1"/>
  <c r="AI80" i="1"/>
  <c r="AN27" i="47"/>
  <c r="AI146" i="47"/>
  <c r="AJ167" i="36"/>
  <c r="AJ194" i="36" s="1"/>
  <c r="AH147" i="43"/>
  <c r="AI80" i="43"/>
  <c r="AN764" i="47"/>
  <c r="AJ167" i="38"/>
  <c r="AJ194" i="38" s="1"/>
  <c r="AI778" i="47"/>
  <c r="AC154" i="43"/>
  <c r="AC181" i="43" s="1"/>
  <c r="AC198" i="43" s="1"/>
  <c r="AQ806" i="47"/>
  <c r="AK166" i="44"/>
  <c r="AK11" i="48"/>
  <c r="AJ16" i="51"/>
  <c r="AJ18" i="51" s="1"/>
  <c r="AJ163" i="1"/>
  <c r="AJ190" i="1" s="1"/>
  <c r="AI620" i="47"/>
  <c r="AJ167" i="37"/>
  <c r="AJ194" i="37" s="1"/>
  <c r="AH147" i="45"/>
  <c r="AI80" i="45"/>
  <c r="AN898" i="47"/>
  <c r="AJ163" i="43"/>
  <c r="AJ190" i="43" s="1"/>
  <c r="AI84" i="47"/>
  <c r="AG247" i="47"/>
  <c r="AA163" i="35"/>
  <c r="AA190" i="35" s="1"/>
  <c r="AA207" i="35" s="1"/>
  <c r="AQ404" i="47"/>
  <c r="AK166" i="38"/>
  <c r="AQ2" i="47"/>
  <c r="AK162" i="1"/>
  <c r="AH218" i="47"/>
  <c r="AB152" i="39"/>
  <c r="AB179" i="39" s="1"/>
  <c r="AM429" i="47"/>
  <c r="AG151" i="38"/>
  <c r="AJ167" i="44"/>
  <c r="AJ194" i="44" s="1"/>
  <c r="AI779" i="47"/>
  <c r="AG151" i="34"/>
  <c r="AM161" i="47"/>
  <c r="AJ749" i="47"/>
  <c r="AI419" i="47"/>
  <c r="AJ167" i="35"/>
  <c r="AJ194" i="35" s="1"/>
  <c r="AI280" i="47"/>
  <c r="AJ163" i="45"/>
  <c r="AJ190" i="45" s="1"/>
  <c r="AQ672" i="47"/>
  <c r="AK162" i="42"/>
  <c r="AQ739" i="47"/>
  <c r="AK162" i="43"/>
  <c r="AI780" i="47" l="1"/>
  <c r="AC327" i="52"/>
  <c r="AB164" i="34"/>
  <c r="AB191" i="34" s="1"/>
  <c r="AH516" i="47"/>
  <c r="AB153" i="20"/>
  <c r="AB180" i="20" s="1"/>
  <c r="AB198" i="20" s="1"/>
  <c r="AB155" i="34"/>
  <c r="AB182" i="34" s="1"/>
  <c r="AB162" i="20"/>
  <c r="AB189" i="20" s="1"/>
  <c r="AB206" i="20" s="1"/>
  <c r="AH512" i="47"/>
  <c r="AH850" i="47"/>
  <c r="AE189" i="52"/>
  <c r="AE60" i="39" s="1"/>
  <c r="AB154" i="20"/>
  <c r="AB181" i="20" s="1"/>
  <c r="AB199" i="20" s="1"/>
  <c r="AB158" i="38"/>
  <c r="AB185" i="38" s="1"/>
  <c r="AB202" i="38" s="1"/>
  <c r="AH848" i="47"/>
  <c r="AA154" i="35"/>
  <c r="AA181" i="35" s="1"/>
  <c r="AA199" i="35" s="1"/>
  <c r="AG241" i="47"/>
  <c r="AB102" i="52"/>
  <c r="AH105" i="47"/>
  <c r="AB161" i="39"/>
  <c r="AB188" i="39" s="1"/>
  <c r="AB205" i="39" s="1"/>
  <c r="AB163" i="38"/>
  <c r="AB190" i="38" s="1"/>
  <c r="AB207" i="38" s="1"/>
  <c r="AC153" i="45"/>
  <c r="AC180" i="45" s="1"/>
  <c r="AC158" i="45"/>
  <c r="AC185" i="45" s="1"/>
  <c r="AC202" i="45" s="1"/>
  <c r="AH179" i="47"/>
  <c r="AB158" i="34"/>
  <c r="AB185" i="34" s="1"/>
  <c r="AB202" i="34" s="1"/>
  <c r="AB159" i="44"/>
  <c r="AB186" i="44" s="1"/>
  <c r="AB203" i="44" s="1"/>
  <c r="AH641" i="47"/>
  <c r="AC89" i="52"/>
  <c r="AC60" i="35" s="1"/>
  <c r="AI213" i="47" s="1"/>
  <c r="AH108" i="47"/>
  <c r="AI782" i="47"/>
  <c r="AB159" i="41"/>
  <c r="AB186" i="41" s="1"/>
  <c r="AB203" i="41" s="1"/>
  <c r="AF339" i="52"/>
  <c r="AF60" i="45" s="1"/>
  <c r="AC148" i="42"/>
  <c r="AC175" i="42" s="1"/>
  <c r="AH505" i="47"/>
  <c r="AB164" i="38"/>
  <c r="AB191" i="38" s="1"/>
  <c r="AG245" i="47"/>
  <c r="AC153" i="43"/>
  <c r="AC180" i="43" s="1"/>
  <c r="AB159" i="20"/>
  <c r="AB186" i="20" s="1"/>
  <c r="AB203" i="20" s="1"/>
  <c r="AI773" i="47"/>
  <c r="AH647" i="47"/>
  <c r="AB162" i="41"/>
  <c r="AB189" i="41" s="1"/>
  <c r="AB206" i="41" s="1"/>
  <c r="AC160" i="42"/>
  <c r="AC187" i="42" s="1"/>
  <c r="AC204" i="42" s="1"/>
  <c r="AD220" i="52"/>
  <c r="AC66" i="40"/>
  <c r="AI554" i="47" s="1"/>
  <c r="AE219" i="52"/>
  <c r="AD65" i="40"/>
  <c r="AJ553" i="47" s="1"/>
  <c r="AD216" i="52"/>
  <c r="AC62" i="40"/>
  <c r="AI550" i="47" s="1"/>
  <c r="AD215" i="52"/>
  <c r="AC61" i="40"/>
  <c r="AI549" i="47" s="1"/>
  <c r="AB161" i="34"/>
  <c r="AB188" i="34" s="1"/>
  <c r="AB205" i="34" s="1"/>
  <c r="AB156" i="39"/>
  <c r="AB183" i="39" s="1"/>
  <c r="AD224" i="52"/>
  <c r="AC70" i="40"/>
  <c r="AI558" i="47" s="1"/>
  <c r="AD223" i="52"/>
  <c r="AC69" i="40"/>
  <c r="AI557" i="47" s="1"/>
  <c r="AC64" i="40"/>
  <c r="AI552" i="47" s="1"/>
  <c r="AD218" i="52"/>
  <c r="AB154" i="41"/>
  <c r="AB181" i="41" s="1"/>
  <c r="AB199" i="41" s="1"/>
  <c r="AD222" i="52"/>
  <c r="AC68" i="40"/>
  <c r="AI556" i="47" s="1"/>
  <c r="AH507" i="47"/>
  <c r="AC148" i="45"/>
  <c r="AC175" i="45" s="1"/>
  <c r="AC151" i="45"/>
  <c r="AC178" i="45" s="1"/>
  <c r="AB152" i="20"/>
  <c r="AB179" i="20" s="1"/>
  <c r="AA160" i="35"/>
  <c r="AA187" i="35" s="1"/>
  <c r="AA164" i="35"/>
  <c r="AA191" i="35" s="1"/>
  <c r="AD221" i="52"/>
  <c r="AC67" i="40"/>
  <c r="AI555" i="47" s="1"/>
  <c r="AD217" i="52"/>
  <c r="AC63" i="40"/>
  <c r="AI551" i="47" s="1"/>
  <c r="AH113" i="47"/>
  <c r="AG579" i="47"/>
  <c r="AA160" i="40"/>
  <c r="AA187" i="40" s="1"/>
  <c r="AG571" i="47"/>
  <c r="AA152" i="40"/>
  <c r="AA179" i="40" s="1"/>
  <c r="AB160" i="38"/>
  <c r="AB187" i="38" s="1"/>
  <c r="AA162" i="40"/>
  <c r="AA189" i="40" s="1"/>
  <c r="AA206" i="40" s="1"/>
  <c r="AG581" i="47"/>
  <c r="AG572" i="47"/>
  <c r="AA153" i="40"/>
  <c r="AA180" i="40" s="1"/>
  <c r="AA198" i="40" s="1"/>
  <c r="AB158" i="39"/>
  <c r="AB185" i="39" s="1"/>
  <c r="AB202" i="39" s="1"/>
  <c r="AA155" i="40"/>
  <c r="AA182" i="40" s="1"/>
  <c r="AG574" i="47"/>
  <c r="AG578" i="47"/>
  <c r="AA159" i="40"/>
  <c r="AA186" i="40" s="1"/>
  <c r="AA203" i="40" s="1"/>
  <c r="AA163" i="40"/>
  <c r="AA190" i="40" s="1"/>
  <c r="AA207" i="40" s="1"/>
  <c r="AG582" i="47"/>
  <c r="AA158" i="40"/>
  <c r="AA185" i="40" s="1"/>
  <c r="AA202" i="40" s="1"/>
  <c r="AG577" i="47"/>
  <c r="AA164" i="40"/>
  <c r="AA191" i="40" s="1"/>
  <c r="AA208" i="40" s="1"/>
  <c r="AG583" i="47"/>
  <c r="AG576" i="47"/>
  <c r="AA157" i="40"/>
  <c r="AA184" i="40" s="1"/>
  <c r="AC60" i="40"/>
  <c r="AC227" i="52"/>
  <c r="AD214" i="52"/>
  <c r="AG575" i="47"/>
  <c r="AA156" i="40"/>
  <c r="AA183" i="40" s="1"/>
  <c r="AG573" i="47"/>
  <c r="AA154" i="40"/>
  <c r="AA181" i="40" s="1"/>
  <c r="AA199" i="40" s="1"/>
  <c r="AG580" i="47"/>
  <c r="AA161" i="40"/>
  <c r="AA188" i="40" s="1"/>
  <c r="AA205" i="40" s="1"/>
  <c r="AH548" i="47"/>
  <c r="AB106" i="40"/>
  <c r="AB109" i="40"/>
  <c r="AB108" i="40"/>
  <c r="AB98" i="40"/>
  <c r="AB107" i="40"/>
  <c r="AB101" i="40"/>
  <c r="AB110" i="40"/>
  <c r="AB102" i="40"/>
  <c r="AB100" i="40"/>
  <c r="AB104" i="40"/>
  <c r="AB103" i="40"/>
  <c r="AB105" i="40"/>
  <c r="AB99" i="40"/>
  <c r="AD314" i="52"/>
  <c r="AD327" i="52" s="1"/>
  <c r="AC152" i="42"/>
  <c r="AC179" i="42" s="1"/>
  <c r="AB160" i="20"/>
  <c r="AB187" i="20" s="1"/>
  <c r="AB160" i="34"/>
  <c r="AB187" i="34" s="1"/>
  <c r="AA158" i="35"/>
  <c r="AA185" i="35" s="1"/>
  <c r="AA202" i="35" s="1"/>
  <c r="AI713" i="47"/>
  <c r="AI716" i="47"/>
  <c r="AI772" i="47"/>
  <c r="AB153" i="44"/>
  <c r="AB180" i="44" s="1"/>
  <c r="AB198" i="44" s="1"/>
  <c r="AI908" i="47"/>
  <c r="AG243" i="47"/>
  <c r="AH639" i="47"/>
  <c r="AI711" i="47"/>
  <c r="AB158" i="41"/>
  <c r="AB185" i="41" s="1"/>
  <c r="AB202" i="41" s="1"/>
  <c r="AH649" i="47"/>
  <c r="AC155" i="42"/>
  <c r="AC182" i="42" s="1"/>
  <c r="AC199" i="42" s="1"/>
  <c r="AG237" i="47"/>
  <c r="AH844" i="47"/>
  <c r="AD105" i="45"/>
  <c r="AD159" i="45" s="1"/>
  <c r="AD186" i="45" s="1"/>
  <c r="AD203" i="45" s="1"/>
  <c r="AB152" i="34"/>
  <c r="AB179" i="34" s="1"/>
  <c r="AC149" i="42"/>
  <c r="AC176" i="42" s="1"/>
  <c r="AC194" i="42" s="1"/>
  <c r="AC153" i="42"/>
  <c r="AC180" i="42" s="1"/>
  <c r="AC159" i="45"/>
  <c r="AC186" i="45" s="1"/>
  <c r="AC203" i="45" s="1"/>
  <c r="AB163" i="34"/>
  <c r="AB190" i="34" s="1"/>
  <c r="AB207" i="34" s="1"/>
  <c r="AC151" i="43"/>
  <c r="AC178" i="43" s="1"/>
  <c r="AB164" i="41"/>
  <c r="AB191" i="41" s="1"/>
  <c r="AB208" i="41" s="1"/>
  <c r="AC152" i="45"/>
  <c r="AC179" i="45" s="1"/>
  <c r="AC160" i="43"/>
  <c r="AC187" i="43" s="1"/>
  <c r="AC204" i="43" s="1"/>
  <c r="AF264" i="52"/>
  <c r="AF60" i="42" s="1"/>
  <c r="AC150" i="42"/>
  <c r="AC177" i="42" s="1"/>
  <c r="AC195" i="42" s="1"/>
  <c r="AG246" i="47"/>
  <c r="AB152" i="41"/>
  <c r="AB179" i="41" s="1"/>
  <c r="AB154" i="44"/>
  <c r="AB181" i="44" s="1"/>
  <c r="AB199" i="44" s="1"/>
  <c r="AB157" i="38"/>
  <c r="AB184" i="38" s="1"/>
  <c r="AB152" i="38"/>
  <c r="AB179" i="38" s="1"/>
  <c r="AC108" i="38"/>
  <c r="AC162" i="38" s="1"/>
  <c r="AC189" i="38" s="1"/>
  <c r="AC206" i="38" s="1"/>
  <c r="AC101" i="39"/>
  <c r="AC155" i="39" s="1"/>
  <c r="AC182" i="39" s="1"/>
  <c r="AB161" i="20"/>
  <c r="AB188" i="20" s="1"/>
  <c r="AB205" i="20" s="1"/>
  <c r="AB155" i="44"/>
  <c r="AB182" i="44" s="1"/>
  <c r="AB154" i="39"/>
  <c r="AB181" i="39" s="1"/>
  <c r="AB199" i="39" s="1"/>
  <c r="AB161" i="38"/>
  <c r="AB188" i="38" s="1"/>
  <c r="AB205" i="38" s="1"/>
  <c r="AC156" i="45"/>
  <c r="AC183" i="45" s="1"/>
  <c r="AC160" i="45"/>
  <c r="AC187" i="45" s="1"/>
  <c r="AC204" i="45" s="1"/>
  <c r="AC157" i="42"/>
  <c r="AC184" i="42" s="1"/>
  <c r="AC201" i="42" s="1"/>
  <c r="AC149" i="45"/>
  <c r="AC176" i="45" s="1"/>
  <c r="AC194" i="45" s="1"/>
  <c r="AI424" i="47"/>
  <c r="AC150" i="43"/>
  <c r="AC177" i="43" s="1"/>
  <c r="AC195" i="43" s="1"/>
  <c r="AD106" i="42"/>
  <c r="AJ717" i="47" s="1"/>
  <c r="AE277" i="52"/>
  <c r="AB159" i="38"/>
  <c r="AB186" i="38" s="1"/>
  <c r="AB203" i="38" s="1"/>
  <c r="AB160" i="41"/>
  <c r="AB187" i="41" s="1"/>
  <c r="AC109" i="44"/>
  <c r="AI850" i="47" s="1"/>
  <c r="AB159" i="39"/>
  <c r="AB186" i="39" s="1"/>
  <c r="AB203" i="39" s="1"/>
  <c r="AB162" i="44"/>
  <c r="AB189" i="44" s="1"/>
  <c r="AB206" i="44" s="1"/>
  <c r="AB153" i="34"/>
  <c r="AB180" i="34" s="1"/>
  <c r="AB198" i="34" s="1"/>
  <c r="AB162" i="39"/>
  <c r="AB189" i="39" s="1"/>
  <c r="AB206" i="39" s="1"/>
  <c r="AA155" i="35"/>
  <c r="AA182" i="35" s="1"/>
  <c r="AC104" i="39"/>
  <c r="AI510" i="47" s="1"/>
  <c r="AD96" i="42"/>
  <c r="AJ707" i="47" s="1"/>
  <c r="AB154" i="34"/>
  <c r="AB181" i="34" s="1"/>
  <c r="AB199" i="34" s="1"/>
  <c r="AC108" i="39"/>
  <c r="AC162" i="39" s="1"/>
  <c r="AC189" i="39" s="1"/>
  <c r="AC206" i="39" s="1"/>
  <c r="AB157" i="34"/>
  <c r="AB184" i="34" s="1"/>
  <c r="AD97" i="45"/>
  <c r="AJ909" i="47" s="1"/>
  <c r="AE352" i="52"/>
  <c r="AC154" i="45"/>
  <c r="AC181" i="45" s="1"/>
  <c r="AC198" i="45" s="1"/>
  <c r="AC107" i="44"/>
  <c r="AI848" i="47" s="1"/>
  <c r="AC106" i="20"/>
  <c r="AI110" i="47" s="1"/>
  <c r="AC152" i="43"/>
  <c r="AC179" i="43" s="1"/>
  <c r="AH447" i="47"/>
  <c r="AJ684" i="47"/>
  <c r="AB156" i="20"/>
  <c r="AB183" i="20" s="1"/>
  <c r="AB159" i="34"/>
  <c r="AB186" i="34" s="1"/>
  <c r="AB203" i="34" s="1"/>
  <c r="AC158" i="42"/>
  <c r="AC185" i="42" s="1"/>
  <c r="AC202" i="42" s="1"/>
  <c r="AB158" i="44"/>
  <c r="AB185" i="44" s="1"/>
  <c r="AB202" i="44" s="1"/>
  <c r="AC151" i="42"/>
  <c r="AC178" i="42" s="1"/>
  <c r="AD177" i="52"/>
  <c r="AC99" i="34"/>
  <c r="AC153" i="34" s="1"/>
  <c r="AC180" i="34" s="1"/>
  <c r="AC198" i="34" s="1"/>
  <c r="AC110" i="44"/>
  <c r="AC164" i="44" s="1"/>
  <c r="AC191" i="44" s="1"/>
  <c r="AC107" i="39"/>
  <c r="AI513" i="47" s="1"/>
  <c r="AC98" i="34"/>
  <c r="AI169" i="47" s="1"/>
  <c r="AC99" i="39"/>
  <c r="AI505" i="47" s="1"/>
  <c r="AB109" i="35"/>
  <c r="AH247" i="47" s="1"/>
  <c r="AD105" i="42"/>
  <c r="AJ716" i="47" s="1"/>
  <c r="AC99" i="41"/>
  <c r="AC153" i="41" s="1"/>
  <c r="AC180" i="41" s="1"/>
  <c r="AC198" i="41" s="1"/>
  <c r="AC110" i="20"/>
  <c r="AC164" i="20" s="1"/>
  <c r="AC191" i="20" s="1"/>
  <c r="AC105" i="44"/>
  <c r="AC159" i="44" s="1"/>
  <c r="AC186" i="44" s="1"/>
  <c r="AC203" i="44" s="1"/>
  <c r="AC99" i="44"/>
  <c r="AC153" i="44" s="1"/>
  <c r="AC180" i="44" s="1"/>
  <c r="AC198" i="44" s="1"/>
  <c r="AB156" i="41"/>
  <c r="AB183" i="41" s="1"/>
  <c r="AC108" i="34"/>
  <c r="AI179" i="47" s="1"/>
  <c r="AD101" i="42"/>
  <c r="AJ712" i="47" s="1"/>
  <c r="AC102" i="44"/>
  <c r="AI843" i="47" s="1"/>
  <c r="AC105" i="39"/>
  <c r="AC159" i="39" s="1"/>
  <c r="AC186" i="39" s="1"/>
  <c r="AC203" i="39" s="1"/>
  <c r="AC106" i="44"/>
  <c r="AI847" i="47" s="1"/>
  <c r="AC109" i="39"/>
  <c r="AI515" i="47" s="1"/>
  <c r="AC105" i="34"/>
  <c r="AI176" i="47" s="1"/>
  <c r="AC98" i="44"/>
  <c r="AI839" i="47" s="1"/>
  <c r="AC101" i="44"/>
  <c r="AI842" i="47" s="1"/>
  <c r="AC106" i="39"/>
  <c r="AC160" i="39" s="1"/>
  <c r="AC187" i="39" s="1"/>
  <c r="AI149" i="47"/>
  <c r="AI488" i="47"/>
  <c r="AD98" i="42"/>
  <c r="AJ709" i="47" s="1"/>
  <c r="AD94" i="42"/>
  <c r="AD148" i="42" s="1"/>
  <c r="AD175" i="42" s="1"/>
  <c r="AD99" i="42"/>
  <c r="AJ710" i="47" s="1"/>
  <c r="AI80" i="47"/>
  <c r="AC110" i="39"/>
  <c r="AI516" i="47" s="1"/>
  <c r="AC108" i="44"/>
  <c r="AC162" i="44" s="1"/>
  <c r="AC189" i="44" s="1"/>
  <c r="AC206" i="44" s="1"/>
  <c r="AD101" i="43"/>
  <c r="AD155" i="43" s="1"/>
  <c r="AD182" i="43" s="1"/>
  <c r="AD199" i="43" s="1"/>
  <c r="AC106" i="34"/>
  <c r="AC160" i="34" s="1"/>
  <c r="AC187" i="34" s="1"/>
  <c r="AC103" i="34"/>
  <c r="AI174" i="47" s="1"/>
  <c r="AC157" i="45"/>
  <c r="AC184" i="45" s="1"/>
  <c r="AC201" i="45" s="1"/>
  <c r="AC101" i="34"/>
  <c r="AI172" i="47" s="1"/>
  <c r="AC104" i="44"/>
  <c r="AI845" i="47" s="1"/>
  <c r="AJ692" i="47"/>
  <c r="AB152" i="44"/>
  <c r="AB179" i="44" s="1"/>
  <c r="AC157" i="43"/>
  <c r="AC184" i="43" s="1"/>
  <c r="AC201" i="43" s="1"/>
  <c r="AD102" i="42"/>
  <c r="AJ713" i="47" s="1"/>
  <c r="AH220" i="47"/>
  <c r="AI618" i="47"/>
  <c r="AB164" i="20"/>
  <c r="AB191" i="20" s="1"/>
  <c r="AC100" i="34"/>
  <c r="AI171" i="47" s="1"/>
  <c r="AB157" i="41"/>
  <c r="AB184" i="41" s="1"/>
  <c r="AC103" i="39"/>
  <c r="AC157" i="39" s="1"/>
  <c r="AC184" i="39" s="1"/>
  <c r="AD104" i="42"/>
  <c r="AJ715" i="47" s="1"/>
  <c r="AC104" i="34"/>
  <c r="AI175" i="47" s="1"/>
  <c r="AC100" i="39"/>
  <c r="AI506" i="47" s="1"/>
  <c r="AC98" i="39"/>
  <c r="AI504" i="47" s="1"/>
  <c r="AC102" i="39"/>
  <c r="AI508" i="47" s="1"/>
  <c r="AC109" i="34"/>
  <c r="AI180" i="47" s="1"/>
  <c r="AC102" i="38"/>
  <c r="AC156" i="38" s="1"/>
  <c r="AC183" i="38" s="1"/>
  <c r="AD105" i="43"/>
  <c r="AJ783" i="47" s="1"/>
  <c r="AD52" i="52"/>
  <c r="AC106" i="41"/>
  <c r="AI646" i="47" s="1"/>
  <c r="AD103" i="43"/>
  <c r="AJ781" i="47" s="1"/>
  <c r="AB102" i="35"/>
  <c r="AH240" i="47" s="1"/>
  <c r="AC99" i="20"/>
  <c r="AI103" i="47" s="1"/>
  <c r="AC104" i="38"/>
  <c r="AI443" i="47" s="1"/>
  <c r="AC107" i="34"/>
  <c r="AI178" i="47" s="1"/>
  <c r="AD95" i="42"/>
  <c r="AJ706" i="47" s="1"/>
  <c r="AC102" i="34"/>
  <c r="AI173" i="47" s="1"/>
  <c r="AC107" i="38"/>
  <c r="AC161" i="38" s="1"/>
  <c r="AC188" i="38" s="1"/>
  <c r="AC205" i="38" s="1"/>
  <c r="AC110" i="34"/>
  <c r="AI181" i="47" s="1"/>
  <c r="AD100" i="42"/>
  <c r="AJ711" i="47" s="1"/>
  <c r="AB160" i="44"/>
  <c r="AB187" i="44" s="1"/>
  <c r="AB156" i="44"/>
  <c r="AB183" i="44" s="1"/>
  <c r="AC103" i="44"/>
  <c r="AI844" i="47" s="1"/>
  <c r="AA152" i="35"/>
  <c r="AA179" i="35" s="1"/>
  <c r="AC100" i="44"/>
  <c r="AC154" i="44" s="1"/>
  <c r="AC181" i="44" s="1"/>
  <c r="AC199" i="44" s="1"/>
  <c r="AD103" i="42"/>
  <c r="AJ714" i="47" s="1"/>
  <c r="AD97" i="42"/>
  <c r="AJ708" i="47" s="1"/>
  <c r="AE195" i="52"/>
  <c r="AD66" i="39"/>
  <c r="AB100" i="35"/>
  <c r="AH238" i="47" s="1"/>
  <c r="AC105" i="41"/>
  <c r="AI645" i="47" s="1"/>
  <c r="AB104" i="35"/>
  <c r="AH242" i="47" s="1"/>
  <c r="AC101" i="20"/>
  <c r="AI105" i="47" s="1"/>
  <c r="AJ758" i="47"/>
  <c r="AC100" i="38"/>
  <c r="AI439" i="47" s="1"/>
  <c r="AC101" i="41"/>
  <c r="AI641" i="47" s="1"/>
  <c r="AD102" i="43"/>
  <c r="AJ780" i="47" s="1"/>
  <c r="AC98" i="20"/>
  <c r="AC152" i="20" s="1"/>
  <c r="AC179" i="20" s="1"/>
  <c r="AI85" i="47"/>
  <c r="AC110" i="41"/>
  <c r="AI650" i="47" s="1"/>
  <c r="AD98" i="43"/>
  <c r="AD152" i="43" s="1"/>
  <c r="AD179" i="43" s="1"/>
  <c r="AD97" i="43"/>
  <c r="AJ775" i="47" s="1"/>
  <c r="AD104" i="43"/>
  <c r="AD158" i="43" s="1"/>
  <c r="AD185" i="43" s="1"/>
  <c r="AD202" i="43" s="1"/>
  <c r="AI418" i="47"/>
  <c r="AB110" i="35"/>
  <c r="AB164" i="35" s="1"/>
  <c r="AB191" i="35" s="1"/>
  <c r="AD106" i="45"/>
  <c r="AJ918" i="47" s="1"/>
  <c r="AC104" i="41"/>
  <c r="AC158" i="41" s="1"/>
  <c r="AC185" i="41" s="1"/>
  <c r="AC202" i="41" s="1"/>
  <c r="AD100" i="43"/>
  <c r="AJ778" i="47" s="1"/>
  <c r="AF342" i="52"/>
  <c r="AE63" i="45"/>
  <c r="AK886" i="47" s="1"/>
  <c r="AF297" i="52"/>
  <c r="AE68" i="43"/>
  <c r="AK757" i="47" s="1"/>
  <c r="AB157" i="46"/>
  <c r="AB184" i="46" s="1"/>
  <c r="AB201" i="46" s="1"/>
  <c r="AH982" i="47"/>
  <c r="AE373" i="52"/>
  <c r="AD69" i="46"/>
  <c r="AD122" i="52"/>
  <c r="AC68" i="36"/>
  <c r="AB152" i="46"/>
  <c r="AB179" i="46" s="1"/>
  <c r="AH977" i="47"/>
  <c r="AE241" i="52"/>
  <c r="AD62" i="41"/>
  <c r="AJ617" i="47" s="1"/>
  <c r="AF298" i="52"/>
  <c r="AE69" i="43"/>
  <c r="AK758" i="47" s="1"/>
  <c r="AD91" i="52"/>
  <c r="AC62" i="35"/>
  <c r="AI215" i="47" s="1"/>
  <c r="AC98" i="46"/>
  <c r="AI954" i="47"/>
  <c r="AE168" i="52"/>
  <c r="AD64" i="38"/>
  <c r="AJ418" i="47" s="1"/>
  <c r="AD116" i="52"/>
  <c r="AC62" i="36"/>
  <c r="AI282" i="47" s="1"/>
  <c r="AF295" i="52"/>
  <c r="AE66" i="43"/>
  <c r="AK755" i="47" s="1"/>
  <c r="AE246" i="52"/>
  <c r="AD67" i="41"/>
  <c r="AJ622" i="47" s="1"/>
  <c r="AF265" i="52"/>
  <c r="AE61" i="42"/>
  <c r="AK683" i="47" s="1"/>
  <c r="AC103" i="38"/>
  <c r="AC157" i="38" s="1"/>
  <c r="AC184" i="38" s="1"/>
  <c r="AD106" i="43"/>
  <c r="AJ784" i="47" s="1"/>
  <c r="AC103" i="41"/>
  <c r="AC157" i="41" s="1"/>
  <c r="AC184" i="41" s="1"/>
  <c r="AB157" i="39"/>
  <c r="AB184" i="39" s="1"/>
  <c r="AB154" i="38"/>
  <c r="AB181" i="38" s="1"/>
  <c r="AB199" i="38" s="1"/>
  <c r="AJ757" i="47"/>
  <c r="AC104" i="20"/>
  <c r="AC158" i="20" s="1"/>
  <c r="AC185" i="20" s="1"/>
  <c r="AC202" i="20" s="1"/>
  <c r="AC109" i="41"/>
  <c r="AI649" i="47" s="1"/>
  <c r="AC108" i="20"/>
  <c r="AC162" i="20" s="1"/>
  <c r="AC189" i="20" s="1"/>
  <c r="AC206" i="20" s="1"/>
  <c r="AE302" i="52"/>
  <c r="AE191" i="52"/>
  <c r="AD62" i="39"/>
  <c r="AJ483" i="47" s="1"/>
  <c r="AD95" i="52"/>
  <c r="AC66" i="35"/>
  <c r="AI219" i="47" s="1"/>
  <c r="AE320" i="52"/>
  <c r="AD66" i="44"/>
  <c r="AJ822" i="47" s="1"/>
  <c r="AF347" i="52"/>
  <c r="AE68" i="45"/>
  <c r="AK891" i="47" s="1"/>
  <c r="AE197" i="52"/>
  <c r="AD68" i="39"/>
  <c r="AJ489" i="47" s="1"/>
  <c r="AE166" i="52"/>
  <c r="AD62" i="38"/>
  <c r="AH973" i="47"/>
  <c r="AB148" i="46"/>
  <c r="AB175" i="46" s="1"/>
  <c r="AE318" i="52"/>
  <c r="AD64" i="44"/>
  <c r="AJ820" i="47" s="1"/>
  <c r="AE171" i="52"/>
  <c r="AD67" i="38"/>
  <c r="AJ421" i="47" s="1"/>
  <c r="AG344" i="52"/>
  <c r="AF65" i="45"/>
  <c r="AH974" i="47"/>
  <c r="AB149" i="46"/>
  <c r="AB176" i="46" s="1"/>
  <c r="AB194" i="46" s="1"/>
  <c r="AE45" i="52"/>
  <c r="AD66" i="34"/>
  <c r="AJ152" i="47" s="1"/>
  <c r="AD66" i="20"/>
  <c r="AJ85" i="47" s="1"/>
  <c r="AE190" i="52"/>
  <c r="AD61" i="39"/>
  <c r="AE368" i="52"/>
  <c r="AD64" i="46"/>
  <c r="AE94" i="52"/>
  <c r="AD65" i="35"/>
  <c r="AE172" i="52"/>
  <c r="AD68" i="38"/>
  <c r="AJ422" i="47" s="1"/>
  <c r="AB99" i="35"/>
  <c r="AH237" i="47" s="1"/>
  <c r="AC101" i="38"/>
  <c r="AI440" i="47" s="1"/>
  <c r="AC105" i="20"/>
  <c r="AC159" i="20" s="1"/>
  <c r="AC186" i="20" s="1"/>
  <c r="AC203" i="20" s="1"/>
  <c r="AB155" i="38"/>
  <c r="AB182" i="38" s="1"/>
  <c r="AD98" i="45"/>
  <c r="AJ910" i="47" s="1"/>
  <c r="AB98" i="35"/>
  <c r="AH236" i="47" s="1"/>
  <c r="AD94" i="45"/>
  <c r="AJ906" i="47" s="1"/>
  <c r="AE243" i="52"/>
  <c r="AD64" i="41"/>
  <c r="AJ619" i="47" s="1"/>
  <c r="AE173" i="52"/>
  <c r="AD69" i="38"/>
  <c r="AJ423" i="47" s="1"/>
  <c r="AE192" i="52"/>
  <c r="AD63" i="39"/>
  <c r="AF169" i="52"/>
  <c r="AF164" i="52" s="1"/>
  <c r="AF60" i="38" s="1"/>
  <c r="AE65" i="38"/>
  <c r="AE315" i="52"/>
  <c r="AD61" i="44"/>
  <c r="AJ817" i="47" s="1"/>
  <c r="AH985" i="47"/>
  <c r="AB160" i="46"/>
  <c r="AB187" i="46" s="1"/>
  <c r="AB204" i="46" s="1"/>
  <c r="AE46" i="52"/>
  <c r="AD67" i="34"/>
  <c r="AJ153" i="47" s="1"/>
  <c r="AD67" i="20"/>
  <c r="AJ86" i="47" s="1"/>
  <c r="AH981" i="47"/>
  <c r="AB156" i="46"/>
  <c r="AB183" i="46" s="1"/>
  <c r="AE167" i="52"/>
  <c r="AD63" i="38"/>
  <c r="AJ417" i="47" s="1"/>
  <c r="AF296" i="52"/>
  <c r="AE67" i="43"/>
  <c r="AF244" i="52"/>
  <c r="AF239" i="52" s="1"/>
  <c r="AF60" i="41" s="1"/>
  <c r="AE65" i="41"/>
  <c r="AH979" i="47"/>
  <c r="AB154" i="46"/>
  <c r="AB181" i="46" s="1"/>
  <c r="AB198" i="46" s="1"/>
  <c r="AE248" i="52"/>
  <c r="AD69" i="41"/>
  <c r="AJ624" i="47" s="1"/>
  <c r="AE321" i="52"/>
  <c r="AD67" i="44"/>
  <c r="AB108" i="35"/>
  <c r="AH246" i="47" s="1"/>
  <c r="AC107" i="20"/>
  <c r="AI111" i="47" s="1"/>
  <c r="AC105" i="38"/>
  <c r="AI444" i="47" s="1"/>
  <c r="AC100" i="41"/>
  <c r="AI640" i="47" s="1"/>
  <c r="AC102" i="20"/>
  <c r="AI106" i="47" s="1"/>
  <c r="AC109" i="38"/>
  <c r="AC163" i="38" s="1"/>
  <c r="AC190" i="38" s="1"/>
  <c r="AC207" i="38" s="1"/>
  <c r="AH515" i="47"/>
  <c r="AB105" i="35"/>
  <c r="AB159" i="35" s="1"/>
  <c r="AB186" i="35" s="1"/>
  <c r="AB203" i="35" s="1"/>
  <c r="AC102" i="41"/>
  <c r="AI642" i="47" s="1"/>
  <c r="AD104" i="45"/>
  <c r="AD158" i="45" s="1"/>
  <c r="AD185" i="45" s="1"/>
  <c r="AD202" i="45" s="1"/>
  <c r="AC98" i="41"/>
  <c r="AI638" i="47" s="1"/>
  <c r="AD100" i="45"/>
  <c r="AJ912" i="47" s="1"/>
  <c r="AC108" i="41"/>
  <c r="AI648" i="47" s="1"/>
  <c r="AB153" i="38"/>
  <c r="AB180" i="38" s="1"/>
  <c r="AB198" i="38" s="1"/>
  <c r="AD202" i="52"/>
  <c r="AF299" i="52"/>
  <c r="AE70" i="43"/>
  <c r="AK759" i="47" s="1"/>
  <c r="AG269" i="52"/>
  <c r="AF65" i="42"/>
  <c r="AE49" i="52"/>
  <c r="AD70" i="34"/>
  <c r="AJ156" i="47" s="1"/>
  <c r="AD70" i="20"/>
  <c r="AJ89" i="47" s="1"/>
  <c r="AF194" i="52"/>
  <c r="AE65" i="39"/>
  <c r="AE322" i="52"/>
  <c r="AD68" i="44"/>
  <c r="AJ824" i="47" s="1"/>
  <c r="AE165" i="52"/>
  <c r="AD61" i="38"/>
  <c r="AF293" i="52"/>
  <c r="AE64" i="43"/>
  <c r="AH984" i="47"/>
  <c r="AB159" i="46"/>
  <c r="AB186" i="46" s="1"/>
  <c r="AB203" i="46" s="1"/>
  <c r="AE170" i="52"/>
  <c r="AD66" i="38"/>
  <c r="AJ420" i="47" s="1"/>
  <c r="AE198" i="52"/>
  <c r="AD69" i="39"/>
  <c r="AD60" i="46"/>
  <c r="AE364" i="52"/>
  <c r="AD377" i="52"/>
  <c r="AI957" i="47"/>
  <c r="AC101" i="46"/>
  <c r="AI960" i="47"/>
  <c r="AC104" i="46"/>
  <c r="AE42" i="52"/>
  <c r="AD63" i="34"/>
  <c r="AD63" i="20"/>
  <c r="AJ82" i="47" s="1"/>
  <c r="AE43" i="52"/>
  <c r="AD64" i="34"/>
  <c r="AD64" i="20"/>
  <c r="AJ83" i="47" s="1"/>
  <c r="AE245" i="52"/>
  <c r="AD66" i="41"/>
  <c r="AJ621" i="47" s="1"/>
  <c r="AE196" i="52"/>
  <c r="AD67" i="39"/>
  <c r="AJ488" i="47" s="1"/>
  <c r="AE247" i="52"/>
  <c r="AD68" i="41"/>
  <c r="AJ623" i="47" s="1"/>
  <c r="AD96" i="52"/>
  <c r="AC67" i="35"/>
  <c r="AI220" i="47" s="1"/>
  <c r="AF274" i="52"/>
  <c r="AE70" i="42"/>
  <c r="AK692" i="47" s="1"/>
  <c r="AE242" i="52"/>
  <c r="AD63" i="41"/>
  <c r="AJ618" i="47" s="1"/>
  <c r="AE41" i="52"/>
  <c r="AD62" i="34"/>
  <c r="AD62" i="20"/>
  <c r="AJ81" i="47" s="1"/>
  <c r="AF343" i="52"/>
  <c r="AE64" i="45"/>
  <c r="AD98" i="52"/>
  <c r="AC69" i="35"/>
  <c r="AI222" i="47" s="1"/>
  <c r="AE174" i="52"/>
  <c r="AD70" i="38"/>
  <c r="AJ424" i="47" s="1"/>
  <c r="AC106" i="38"/>
  <c r="AC160" i="38" s="1"/>
  <c r="AC187" i="38" s="1"/>
  <c r="AD94" i="43"/>
  <c r="AD148" i="43" s="1"/>
  <c r="AD175" i="43" s="1"/>
  <c r="AD96" i="45"/>
  <c r="AJ908" i="47" s="1"/>
  <c r="AC110" i="38"/>
  <c r="AI449" i="47" s="1"/>
  <c r="AB101" i="35"/>
  <c r="AH239" i="47" s="1"/>
  <c r="AB107" i="35"/>
  <c r="AH245" i="47" s="1"/>
  <c r="AD95" i="45"/>
  <c r="AJ907" i="47" s="1"/>
  <c r="AB157" i="20"/>
  <c r="AB184" i="20" s="1"/>
  <c r="AB156" i="38"/>
  <c r="AB183" i="38" s="1"/>
  <c r="AD96" i="43"/>
  <c r="AJ774" i="47" s="1"/>
  <c r="AD99" i="43"/>
  <c r="AD153" i="43" s="1"/>
  <c r="AD180" i="43" s="1"/>
  <c r="AE60" i="34"/>
  <c r="AE60" i="20"/>
  <c r="AF272" i="52"/>
  <c r="AE68" i="42"/>
  <c r="AK690" i="47" s="1"/>
  <c r="AD93" i="52"/>
  <c r="AC64" i="35"/>
  <c r="AI217" i="47" s="1"/>
  <c r="AF273" i="52"/>
  <c r="AE69" i="42"/>
  <c r="AB155" i="46"/>
  <c r="AB182" i="46" s="1"/>
  <c r="AB199" i="46" s="1"/>
  <c r="AH980" i="47"/>
  <c r="AF345" i="52"/>
  <c r="AE66" i="45"/>
  <c r="AK889" i="47" s="1"/>
  <c r="AC97" i="46"/>
  <c r="AI953" i="47"/>
  <c r="AH975" i="47"/>
  <c r="AB150" i="46"/>
  <c r="AB177" i="46" s="1"/>
  <c r="AB195" i="46" s="1"/>
  <c r="AH978" i="47"/>
  <c r="AB153" i="46"/>
  <c r="AB180" i="46" s="1"/>
  <c r="AI958" i="47"/>
  <c r="AC102" i="46"/>
  <c r="AC106" i="46"/>
  <c r="AC105" i="46"/>
  <c r="AI950" i="47"/>
  <c r="AC94" i="46"/>
  <c r="AE371" i="52"/>
  <c r="AD67" i="46"/>
  <c r="AE374" i="52"/>
  <c r="AD70" i="46"/>
  <c r="AF271" i="52"/>
  <c r="AE67" i="42"/>
  <c r="AK689" i="47" s="1"/>
  <c r="AI951" i="47"/>
  <c r="AC95" i="46"/>
  <c r="AF266" i="52"/>
  <c r="AE62" i="42"/>
  <c r="AK684" i="47" s="1"/>
  <c r="AF341" i="52"/>
  <c r="AE62" i="45"/>
  <c r="AE40" i="52"/>
  <c r="AD61" i="34"/>
  <c r="AJ147" i="47" s="1"/>
  <c r="AD61" i="20"/>
  <c r="AC99" i="46"/>
  <c r="AE317" i="52"/>
  <c r="AD63" i="44"/>
  <c r="AJ819" i="47" s="1"/>
  <c r="AE249" i="52"/>
  <c r="AD70" i="41"/>
  <c r="AJ625" i="47" s="1"/>
  <c r="AE316" i="52"/>
  <c r="AD62" i="44"/>
  <c r="AJ818" i="47" s="1"/>
  <c r="AH983" i="47"/>
  <c r="AB158" i="46"/>
  <c r="AB185" i="46" s="1"/>
  <c r="AB202" i="46" s="1"/>
  <c r="AE323" i="52"/>
  <c r="AD69" i="44"/>
  <c r="AJ825" i="47" s="1"/>
  <c r="AD97" i="52"/>
  <c r="AC68" i="35"/>
  <c r="AI221" i="47" s="1"/>
  <c r="AI617" i="47"/>
  <c r="AB164" i="44"/>
  <c r="AB191" i="44" s="1"/>
  <c r="AC107" i="41"/>
  <c r="AI647" i="47" s="1"/>
  <c r="AC100" i="20"/>
  <c r="AI104" i="47" s="1"/>
  <c r="AC98" i="38"/>
  <c r="AI437" i="47" s="1"/>
  <c r="AD95" i="43"/>
  <c r="AJ773" i="47" s="1"/>
  <c r="AB106" i="35"/>
  <c r="AH244" i="47" s="1"/>
  <c r="AD101" i="45"/>
  <c r="AD155" i="45" s="1"/>
  <c r="AD182" i="45" s="1"/>
  <c r="AD199" i="45" s="1"/>
  <c r="AJ886" i="47"/>
  <c r="AA156" i="35"/>
  <c r="AA183" i="35" s="1"/>
  <c r="AC99" i="38"/>
  <c r="AC153" i="38" s="1"/>
  <c r="AC180" i="38" s="1"/>
  <c r="AC198" i="38" s="1"/>
  <c r="AD252" i="52"/>
  <c r="AC100" i="46"/>
  <c r="AI956" i="47"/>
  <c r="AI952" i="47"/>
  <c r="AC96" i="46"/>
  <c r="AE367" i="52"/>
  <c r="AD63" i="46"/>
  <c r="AF319" i="52"/>
  <c r="AE65" i="44"/>
  <c r="AF292" i="52"/>
  <c r="AE63" i="43"/>
  <c r="AK752" i="47" s="1"/>
  <c r="AF348" i="52"/>
  <c r="AE69" i="45"/>
  <c r="AK892" i="47" s="1"/>
  <c r="AE199" i="52"/>
  <c r="AD70" i="39"/>
  <c r="AJ491" i="47" s="1"/>
  <c r="AD90" i="52"/>
  <c r="AC61" i="35"/>
  <c r="AE372" i="52"/>
  <c r="AD68" i="46"/>
  <c r="AD121" i="52"/>
  <c r="AC67" i="36"/>
  <c r="AI287" i="47" s="1"/>
  <c r="AE48" i="52"/>
  <c r="AD69" i="34"/>
  <c r="AJ155" i="47" s="1"/>
  <c r="AD69" i="20"/>
  <c r="AJ88" i="47" s="1"/>
  <c r="AE365" i="52"/>
  <c r="AD61" i="46"/>
  <c r="AF290" i="52"/>
  <c r="AE61" i="43"/>
  <c r="AK750" i="47" s="1"/>
  <c r="AD92" i="52"/>
  <c r="AC63" i="35"/>
  <c r="AI216" i="47" s="1"/>
  <c r="AE324" i="52"/>
  <c r="AD70" i="44"/>
  <c r="AJ826" i="47" s="1"/>
  <c r="AG294" i="52"/>
  <c r="AG289" i="52" s="1"/>
  <c r="AG60" i="43" s="1"/>
  <c r="AF65" i="43"/>
  <c r="AF369" i="52"/>
  <c r="AE65" i="46"/>
  <c r="AF267" i="52"/>
  <c r="AE63" i="42"/>
  <c r="AK685" i="47" s="1"/>
  <c r="AC103" i="46"/>
  <c r="AI959" i="47"/>
  <c r="AB151" i="46"/>
  <c r="AB178" i="46" s="1"/>
  <c r="AH976" i="47"/>
  <c r="AB103" i="35"/>
  <c r="AH241" i="47" s="1"/>
  <c r="AC103" i="20"/>
  <c r="AC157" i="20" s="1"/>
  <c r="AC184" i="20" s="1"/>
  <c r="AD103" i="45"/>
  <c r="AJ915" i="47" s="1"/>
  <c r="AD99" i="45"/>
  <c r="AJ911" i="47" s="1"/>
  <c r="AC109" i="20"/>
  <c r="AI113" i="47" s="1"/>
  <c r="AD102" i="45"/>
  <c r="AJ914" i="47" s="1"/>
  <c r="AE370" i="52"/>
  <c r="AD66" i="46"/>
  <c r="AE119" i="52"/>
  <c r="AD65" i="36"/>
  <c r="AJ285" i="47" s="1"/>
  <c r="AE193" i="52"/>
  <c r="AD64" i="39"/>
  <c r="AJ485" i="47" s="1"/>
  <c r="AF44" i="52"/>
  <c r="AF39" i="52" s="1"/>
  <c r="AE65" i="20"/>
  <c r="AE65" i="34"/>
  <c r="AE366" i="52"/>
  <c r="AD62" i="46"/>
  <c r="AF268" i="52"/>
  <c r="AE64" i="42"/>
  <c r="AK686" i="47" s="1"/>
  <c r="AF291" i="52"/>
  <c r="AE62" i="43"/>
  <c r="AK751" i="47" s="1"/>
  <c r="AD99" i="52"/>
  <c r="AC70" i="35"/>
  <c r="AI223" i="47" s="1"/>
  <c r="AF270" i="52"/>
  <c r="AE66" i="42"/>
  <c r="AK688" i="47" s="1"/>
  <c r="AF349" i="52"/>
  <c r="AE70" i="45"/>
  <c r="AK893" i="47" s="1"/>
  <c r="AF340" i="52"/>
  <c r="AE61" i="45"/>
  <c r="AK884" i="47" s="1"/>
  <c r="AF346" i="52"/>
  <c r="AE67" i="45"/>
  <c r="AK890" i="47" s="1"/>
  <c r="AE240" i="52"/>
  <c r="AD61" i="41"/>
  <c r="AE47" i="52"/>
  <c r="AD68" i="34"/>
  <c r="AJ154" i="47" s="1"/>
  <c r="AD68" i="20"/>
  <c r="AJ87" i="47" s="1"/>
  <c r="AF310" i="47"/>
  <c r="AA108" i="36"/>
  <c r="AG313" i="47" s="1"/>
  <c r="AA105" i="36"/>
  <c r="AA159" i="36" s="1"/>
  <c r="AA186" i="36" s="1"/>
  <c r="AA203" i="36" s="1"/>
  <c r="AC127" i="52"/>
  <c r="Z157" i="36"/>
  <c r="Z184" i="36" s="1"/>
  <c r="AA99" i="36"/>
  <c r="AG304" i="47" s="1"/>
  <c r="AA104" i="36"/>
  <c r="AG309" i="47" s="1"/>
  <c r="AA107" i="36"/>
  <c r="AD117" i="52"/>
  <c r="AD63" i="36" s="1"/>
  <c r="AI283" i="47"/>
  <c r="AA155" i="36"/>
  <c r="AA182" i="36" s="1"/>
  <c r="AG306" i="47"/>
  <c r="AD123" i="52"/>
  <c r="AD69" i="36" s="1"/>
  <c r="AI289" i="47"/>
  <c r="AF314" i="47"/>
  <c r="Z163" i="36"/>
  <c r="Z190" i="36" s="1"/>
  <c r="Z207" i="36" s="1"/>
  <c r="Z164" i="36"/>
  <c r="Z191" i="36" s="1"/>
  <c r="AF315" i="47"/>
  <c r="AD118" i="52"/>
  <c r="AD64" i="36" s="1"/>
  <c r="AI284" i="47"/>
  <c r="Z162" i="36"/>
  <c r="Z189" i="36" s="1"/>
  <c r="Z206" i="36" s="1"/>
  <c r="AF313" i="47"/>
  <c r="AF307" i="47"/>
  <c r="Z156" i="36"/>
  <c r="Z183" i="36" s="1"/>
  <c r="AF305" i="47"/>
  <c r="Z154" i="36"/>
  <c r="Z181" i="36" s="1"/>
  <c r="Z199" i="36" s="1"/>
  <c r="AB104" i="36"/>
  <c r="AH309" i="47" s="1"/>
  <c r="AH281" i="47"/>
  <c r="AF311" i="47"/>
  <c r="Z160" i="36"/>
  <c r="Z187" i="36" s="1"/>
  <c r="AA103" i="36"/>
  <c r="AD124" i="52"/>
  <c r="AD70" i="36" s="1"/>
  <c r="AI290" i="47"/>
  <c r="AD115" i="52"/>
  <c r="AD61" i="36" s="1"/>
  <c r="AD120" i="52"/>
  <c r="AD66" i="36" s="1"/>
  <c r="AI286" i="47"/>
  <c r="AF304" i="47"/>
  <c r="Z153" i="36"/>
  <c r="Z180" i="36" s="1"/>
  <c r="Z198" i="36" s="1"/>
  <c r="Z152" i="36"/>
  <c r="Z179" i="36" s="1"/>
  <c r="AF303" i="47"/>
  <c r="AA110" i="36"/>
  <c r="Z161" i="36"/>
  <c r="Z188" i="36" s="1"/>
  <c r="Z205" i="36" s="1"/>
  <c r="AF312" i="47"/>
  <c r="AA109" i="36"/>
  <c r="AA98" i="36"/>
  <c r="AA106" i="36"/>
  <c r="AG288" i="47"/>
  <c r="AA100" i="36"/>
  <c r="AA102" i="36"/>
  <c r="AF309" i="47"/>
  <c r="Z158" i="36"/>
  <c r="Z185" i="36" s="1"/>
  <c r="Z202" i="36" s="1"/>
  <c r="AF64" i="52"/>
  <c r="AE77" i="52"/>
  <c r="AG35" i="51"/>
  <c r="AK167" i="38"/>
  <c r="AK194" i="38" s="1"/>
  <c r="AK167" i="37"/>
  <c r="AK194" i="37" s="1"/>
  <c r="AK749" i="47"/>
  <c r="AI218" i="47"/>
  <c r="AJ79" i="41"/>
  <c r="AI84" i="41"/>
  <c r="AK167" i="36"/>
  <c r="AK194" i="36" s="1"/>
  <c r="AK888" i="47"/>
  <c r="AI84" i="39"/>
  <c r="AJ79" i="39"/>
  <c r="AN362" i="47"/>
  <c r="AH151" i="37"/>
  <c r="AK163" i="43"/>
  <c r="AK190" i="43" s="1"/>
  <c r="AK163" i="42"/>
  <c r="AK190" i="42" s="1"/>
  <c r="AJ84" i="47"/>
  <c r="AH151" i="41"/>
  <c r="AN630" i="47"/>
  <c r="AK163" i="45"/>
  <c r="AK190" i="45" s="1"/>
  <c r="AK167" i="20"/>
  <c r="AK194" i="20" s="1"/>
  <c r="AI84" i="37"/>
  <c r="AJ79" i="37"/>
  <c r="AK167" i="35"/>
  <c r="AK194" i="35" s="1"/>
  <c r="AJ80" i="46"/>
  <c r="AO965" i="47"/>
  <c r="AI147" i="46"/>
  <c r="AK682" i="47"/>
  <c r="AJ280" i="47"/>
  <c r="AK167" i="44"/>
  <c r="AK194" i="44" s="1"/>
  <c r="AO764" i="47"/>
  <c r="AJ80" i="43"/>
  <c r="AI147" i="43"/>
  <c r="AJ146" i="47"/>
  <c r="AH151" i="40"/>
  <c r="AN563" i="47"/>
  <c r="AN94" i="47"/>
  <c r="AH151" i="20"/>
  <c r="AH248" i="47"/>
  <c r="AJ486" i="47"/>
  <c r="AN161" i="47"/>
  <c r="AH151" i="34"/>
  <c r="AJ99" i="48"/>
  <c r="AH32" i="51"/>
  <c r="AN496" i="47"/>
  <c r="AH151" i="39"/>
  <c r="AJ620" i="47"/>
  <c r="AK163" i="46"/>
  <c r="AK190" i="46" s="1"/>
  <c r="AJ79" i="40"/>
  <c r="AI84" i="40"/>
  <c r="AH151" i="35"/>
  <c r="AN228" i="47"/>
  <c r="AK167" i="40"/>
  <c r="AK194" i="40" s="1"/>
  <c r="AJ79" i="20"/>
  <c r="AI84" i="20"/>
  <c r="AK167" i="39"/>
  <c r="AK194" i="39" s="1"/>
  <c r="AJ821" i="47"/>
  <c r="AI84" i="34"/>
  <c r="AJ79" i="34"/>
  <c r="AJ80" i="1"/>
  <c r="AI147" i="1"/>
  <c r="AO27" i="47"/>
  <c r="AI84" i="35"/>
  <c r="AJ79" i="35"/>
  <c r="AJ79" i="47"/>
  <c r="AN429" i="47"/>
  <c r="AH151" i="38"/>
  <c r="AK687" i="47"/>
  <c r="AK883" i="47"/>
  <c r="AJ481" i="47"/>
  <c r="AK163" i="1"/>
  <c r="AK190" i="1" s="1"/>
  <c r="AJ419" i="47"/>
  <c r="AJ414" i="47"/>
  <c r="AJ151" i="47"/>
  <c r="AN295" i="47"/>
  <c r="AH151" i="36"/>
  <c r="AH30" i="51"/>
  <c r="AJ104" i="48"/>
  <c r="AI84" i="44"/>
  <c r="AJ79" i="44"/>
  <c r="AK167" i="34"/>
  <c r="AK194" i="34" s="1"/>
  <c r="AJ79" i="38"/>
  <c r="AI84" i="38"/>
  <c r="AO898" i="47"/>
  <c r="AJ80" i="45"/>
  <c r="AI147" i="45"/>
  <c r="AK167" i="41"/>
  <c r="AK194" i="41" s="1"/>
  <c r="AI147" i="42"/>
  <c r="AO697" i="47"/>
  <c r="AJ80" i="42"/>
  <c r="AJ79" i="36"/>
  <c r="AI84" i="36"/>
  <c r="AH151" i="44"/>
  <c r="AN831" i="47"/>
  <c r="AJ615" i="47"/>
  <c r="AK754" i="47"/>
  <c r="AF189" i="52" l="1"/>
  <c r="AF60" i="39" s="1"/>
  <c r="AC155" i="34"/>
  <c r="AC182" i="34" s="1"/>
  <c r="AI445" i="47"/>
  <c r="AI108" i="47"/>
  <c r="AD156" i="43"/>
  <c r="AD183" i="43" s="1"/>
  <c r="AC102" i="52"/>
  <c r="AI447" i="47"/>
  <c r="AI507" i="47"/>
  <c r="AI849" i="47"/>
  <c r="AB163" i="35"/>
  <c r="AB190" i="35" s="1"/>
  <c r="AB207" i="35" s="1"/>
  <c r="AC161" i="44"/>
  <c r="AC188" i="44" s="1"/>
  <c r="AC205" i="44" s="1"/>
  <c r="AI509" i="47"/>
  <c r="AI512" i="47"/>
  <c r="AC158" i="39"/>
  <c r="AC185" i="39" s="1"/>
  <c r="AC202" i="39" s="1"/>
  <c r="AJ917" i="47"/>
  <c r="AD155" i="42"/>
  <c r="AD182" i="42" s="1"/>
  <c r="AD199" i="42" s="1"/>
  <c r="AD158" i="42"/>
  <c r="AD185" i="42" s="1"/>
  <c r="AD202" i="42" s="1"/>
  <c r="AI639" i="47"/>
  <c r="AD159" i="43"/>
  <c r="AD186" i="43" s="1"/>
  <c r="AD203" i="43" s="1"/>
  <c r="AC156" i="44"/>
  <c r="AC183" i="44" s="1"/>
  <c r="AJ779" i="47"/>
  <c r="AG339" i="52"/>
  <c r="AG60" i="45" s="1"/>
  <c r="AH35" i="51"/>
  <c r="AC157" i="44"/>
  <c r="AC184" i="44" s="1"/>
  <c r="AC161" i="34"/>
  <c r="AC188" i="34" s="1"/>
  <c r="AC205" i="34" s="1"/>
  <c r="AJ916" i="47"/>
  <c r="AI442" i="47"/>
  <c r="AC161" i="20"/>
  <c r="AC188" i="20" s="1"/>
  <c r="AC205" i="20" s="1"/>
  <c r="AB152" i="35"/>
  <c r="AB179" i="35" s="1"/>
  <c r="AI441" i="47"/>
  <c r="AI438" i="47"/>
  <c r="AC156" i="41"/>
  <c r="AC183" i="41" s="1"/>
  <c r="AC161" i="41"/>
  <c r="AC188" i="41" s="1"/>
  <c r="AC205" i="41" s="1"/>
  <c r="AG264" i="52"/>
  <c r="AG60" i="42" s="1"/>
  <c r="AD151" i="42"/>
  <c r="AD178" i="42" s="1"/>
  <c r="AB161" i="35"/>
  <c r="AB188" i="35" s="1"/>
  <c r="AB205" i="35" s="1"/>
  <c r="AI114" i="47"/>
  <c r="AI514" i="47"/>
  <c r="AI170" i="47"/>
  <c r="AI851" i="47"/>
  <c r="AD89" i="52"/>
  <c r="AD60" i="35" s="1"/>
  <c r="AJ213" i="47" s="1"/>
  <c r="AD152" i="45"/>
  <c r="AD179" i="45" s="1"/>
  <c r="AI840" i="47"/>
  <c r="AD151" i="45"/>
  <c r="AD178" i="45" s="1"/>
  <c r="AD153" i="45"/>
  <c r="AD180" i="45" s="1"/>
  <c r="AC159" i="34"/>
  <c r="AC186" i="34" s="1"/>
  <c r="AC203" i="34" s="1"/>
  <c r="AD157" i="43"/>
  <c r="AD184" i="43" s="1"/>
  <c r="AD201" i="43" s="1"/>
  <c r="AI846" i="47"/>
  <c r="AC161" i="39"/>
  <c r="AC188" i="39" s="1"/>
  <c r="AC205" i="39" s="1"/>
  <c r="AE221" i="52"/>
  <c r="AD67" i="40"/>
  <c r="AJ555" i="47" s="1"/>
  <c r="AE222" i="52"/>
  <c r="AD68" i="40"/>
  <c r="AJ556" i="47" s="1"/>
  <c r="AC156" i="39"/>
  <c r="AC183" i="39" s="1"/>
  <c r="AE220" i="52"/>
  <c r="AD66" i="40"/>
  <c r="AJ554" i="47" s="1"/>
  <c r="AF219" i="52"/>
  <c r="AE65" i="40"/>
  <c r="AK553" i="47" s="1"/>
  <c r="AD64" i="40"/>
  <c r="AJ552" i="47" s="1"/>
  <c r="AE218" i="52"/>
  <c r="AE215" i="52"/>
  <c r="AD61" i="40"/>
  <c r="AJ549" i="47" s="1"/>
  <c r="AD150" i="45"/>
  <c r="AD177" i="45" s="1"/>
  <c r="AD195" i="45" s="1"/>
  <c r="AE224" i="52"/>
  <c r="AD70" i="40"/>
  <c r="AJ558" i="47" s="1"/>
  <c r="AB156" i="35"/>
  <c r="AB183" i="35" s="1"/>
  <c r="AD153" i="42"/>
  <c r="AD180" i="42" s="1"/>
  <c r="AJ777" i="47"/>
  <c r="AJ782" i="47"/>
  <c r="AD69" i="40"/>
  <c r="AJ557" i="47" s="1"/>
  <c r="AE223" i="52"/>
  <c r="AE216" i="52"/>
  <c r="AD62" i="40"/>
  <c r="AJ550" i="47" s="1"/>
  <c r="AD154" i="42"/>
  <c r="AD181" i="42" s="1"/>
  <c r="AD198" i="42" s="1"/>
  <c r="AI109" i="47"/>
  <c r="AE217" i="52"/>
  <c r="AD63" i="40"/>
  <c r="AJ551" i="47" s="1"/>
  <c r="AH583" i="47"/>
  <c r="AB164" i="40"/>
  <c r="AB191" i="40" s="1"/>
  <c r="AB208" i="40" s="1"/>
  <c r="AC100" i="40"/>
  <c r="AI548" i="47"/>
  <c r="AC109" i="40"/>
  <c r="AC103" i="40"/>
  <c r="AC98" i="40"/>
  <c r="AC99" i="40"/>
  <c r="AC110" i="40"/>
  <c r="AC105" i="40"/>
  <c r="AC108" i="40"/>
  <c r="AC107" i="40"/>
  <c r="AC104" i="40"/>
  <c r="AC102" i="40"/>
  <c r="AC106" i="40"/>
  <c r="AC101" i="40"/>
  <c r="AJ913" i="47"/>
  <c r="AB155" i="40"/>
  <c r="AB182" i="40" s="1"/>
  <c r="AH574" i="47"/>
  <c r="AB157" i="35"/>
  <c r="AB184" i="35" s="1"/>
  <c r="AH572" i="47"/>
  <c r="AB153" i="40"/>
  <c r="AB180" i="40" s="1"/>
  <c r="AB198" i="40" s="1"/>
  <c r="AH580" i="47"/>
  <c r="AB161" i="40"/>
  <c r="AB188" i="40" s="1"/>
  <c r="AB205" i="40" s="1"/>
  <c r="AH578" i="47"/>
  <c r="AB159" i="40"/>
  <c r="AB186" i="40" s="1"/>
  <c r="AB203" i="40" s="1"/>
  <c r="AB152" i="40"/>
  <c r="AB179" i="40" s="1"/>
  <c r="AH571" i="47"/>
  <c r="AH576" i="47"/>
  <c r="AB157" i="40"/>
  <c r="AB184" i="40" s="1"/>
  <c r="AH581" i="47"/>
  <c r="AB162" i="40"/>
  <c r="AB189" i="40" s="1"/>
  <c r="AB206" i="40" s="1"/>
  <c r="AD151" i="43"/>
  <c r="AD178" i="43" s="1"/>
  <c r="AH577" i="47"/>
  <c r="AB158" i="40"/>
  <c r="AB185" i="40" s="1"/>
  <c r="AB202" i="40" s="1"/>
  <c r="AB163" i="40"/>
  <c r="AB190" i="40" s="1"/>
  <c r="AB207" i="40" s="1"/>
  <c r="AH582" i="47"/>
  <c r="AH573" i="47"/>
  <c r="AB154" i="40"/>
  <c r="AB181" i="40" s="1"/>
  <c r="AB199" i="40" s="1"/>
  <c r="AH579" i="47"/>
  <c r="AB160" i="40"/>
  <c r="AB187" i="40" s="1"/>
  <c r="AD60" i="40"/>
  <c r="AE214" i="52"/>
  <c r="AD227" i="52"/>
  <c r="AH575" i="47"/>
  <c r="AB156" i="40"/>
  <c r="AB183" i="40" s="1"/>
  <c r="AC152" i="34"/>
  <c r="AC179" i="34" s="1"/>
  <c r="AC152" i="44"/>
  <c r="AC179" i="44" s="1"/>
  <c r="AD60" i="44"/>
  <c r="AJ816" i="47" s="1"/>
  <c r="AE314" i="52"/>
  <c r="AE60" i="44" s="1"/>
  <c r="AC152" i="39"/>
  <c r="AC179" i="39" s="1"/>
  <c r="AB160" i="35"/>
  <c r="AB187" i="35" s="1"/>
  <c r="AI448" i="47"/>
  <c r="AI446" i="47"/>
  <c r="AC164" i="34"/>
  <c r="AC191" i="34" s="1"/>
  <c r="AI643" i="47"/>
  <c r="AC163" i="39"/>
  <c r="AC190" i="39" s="1"/>
  <c r="AC207" i="39" s="1"/>
  <c r="AJ705" i="47"/>
  <c r="AC153" i="20"/>
  <c r="AC180" i="20" s="1"/>
  <c r="AC198" i="20" s="1"/>
  <c r="AD160" i="42"/>
  <c r="AD187" i="42" s="1"/>
  <c r="AD204" i="42" s="1"/>
  <c r="AC154" i="34"/>
  <c r="AC181" i="34" s="1"/>
  <c r="AC199" i="34" s="1"/>
  <c r="AC158" i="44"/>
  <c r="AC185" i="44" s="1"/>
  <c r="AC202" i="44" s="1"/>
  <c r="AC163" i="34"/>
  <c r="AC190" i="34" s="1"/>
  <c r="AC207" i="34" s="1"/>
  <c r="AI107" i="47"/>
  <c r="AE202" i="52"/>
  <c r="AD159" i="42"/>
  <c r="AD186" i="42" s="1"/>
  <c r="AD203" i="42" s="1"/>
  <c r="AD148" i="45"/>
  <c r="AD175" i="45" s="1"/>
  <c r="AI102" i="47"/>
  <c r="AD160" i="45"/>
  <c r="AD187" i="45" s="1"/>
  <c r="AD204" i="45" s="1"/>
  <c r="AD149" i="45"/>
  <c r="AD176" i="45" s="1"/>
  <c r="AD194" i="45" s="1"/>
  <c r="AD106" i="34"/>
  <c r="AD160" i="34" s="1"/>
  <c r="AD187" i="34" s="1"/>
  <c r="AD100" i="39"/>
  <c r="AJ506" i="47" s="1"/>
  <c r="AD150" i="42"/>
  <c r="AD177" i="42" s="1"/>
  <c r="AD195" i="42" s="1"/>
  <c r="AC163" i="44"/>
  <c r="AC190" i="44" s="1"/>
  <c r="AC207" i="44" s="1"/>
  <c r="AC159" i="41"/>
  <c r="AC186" i="41" s="1"/>
  <c r="AC203" i="41" s="1"/>
  <c r="AC163" i="20"/>
  <c r="AC190" i="20" s="1"/>
  <c r="AC207" i="20" s="1"/>
  <c r="AC154" i="41"/>
  <c r="AC181" i="41" s="1"/>
  <c r="AC199" i="41" s="1"/>
  <c r="AE102" i="42"/>
  <c r="AE156" i="42" s="1"/>
  <c r="AE183" i="42" s="1"/>
  <c r="AD103" i="34"/>
  <c r="AJ174" i="47" s="1"/>
  <c r="AD106" i="39"/>
  <c r="AJ512" i="47" s="1"/>
  <c r="AD107" i="38"/>
  <c r="AJ446" i="47" s="1"/>
  <c r="AI112" i="47"/>
  <c r="AI511" i="47"/>
  <c r="AI644" i="47"/>
  <c r="AI841" i="47"/>
  <c r="AC163" i="41"/>
  <c r="AC190" i="41" s="1"/>
  <c r="AC207" i="41" s="1"/>
  <c r="AC158" i="34"/>
  <c r="AC185" i="34" s="1"/>
  <c r="AC202" i="34" s="1"/>
  <c r="AC156" i="34"/>
  <c r="AC183" i="34" s="1"/>
  <c r="AD149" i="42"/>
  <c r="AD176" i="42" s="1"/>
  <c r="AD194" i="42" s="1"/>
  <c r="AC154" i="20"/>
  <c r="AC181" i="20" s="1"/>
  <c r="AC199" i="20" s="1"/>
  <c r="AC159" i="38"/>
  <c r="AC186" i="38" s="1"/>
  <c r="AC203" i="38" s="1"/>
  <c r="AC152" i="41"/>
  <c r="AC179" i="41" s="1"/>
  <c r="AI177" i="47"/>
  <c r="AD156" i="42"/>
  <c r="AD183" i="42" s="1"/>
  <c r="AD101" i="20"/>
  <c r="AJ105" i="47" s="1"/>
  <c r="AJ482" i="47"/>
  <c r="AD156" i="45"/>
  <c r="AD183" i="45" s="1"/>
  <c r="AC160" i="20"/>
  <c r="AC187" i="20" s="1"/>
  <c r="AJ772" i="47"/>
  <c r="AD154" i="45"/>
  <c r="AD181" i="45" s="1"/>
  <c r="AD198" i="45" s="1"/>
  <c r="AJ150" i="47"/>
  <c r="AC152" i="38"/>
  <c r="AC179" i="38" s="1"/>
  <c r="AB154" i="35"/>
  <c r="AB181" i="35" s="1"/>
  <c r="AB199" i="35" s="1"/>
  <c r="AC100" i="35"/>
  <c r="AI238" i="47" s="1"/>
  <c r="AE177" i="52"/>
  <c r="AD157" i="45"/>
  <c r="AD184" i="45" s="1"/>
  <c r="AD201" i="45" s="1"/>
  <c r="AJ484" i="47"/>
  <c r="AE105" i="42"/>
  <c r="AK716" i="47" s="1"/>
  <c r="AB155" i="35"/>
  <c r="AB182" i="35" s="1"/>
  <c r="AC162" i="34"/>
  <c r="AC189" i="34" s="1"/>
  <c r="AC206" i="34" s="1"/>
  <c r="AC155" i="44"/>
  <c r="AC182" i="44" s="1"/>
  <c r="AC164" i="39"/>
  <c r="AC191" i="39" s="1"/>
  <c r="AC158" i="38"/>
  <c r="AC185" i="38" s="1"/>
  <c r="AC202" i="38" s="1"/>
  <c r="AE102" i="43"/>
  <c r="AK780" i="47" s="1"/>
  <c r="AE102" i="45"/>
  <c r="AE156" i="45" s="1"/>
  <c r="AE183" i="45" s="1"/>
  <c r="AD107" i="34"/>
  <c r="AJ178" i="47" s="1"/>
  <c r="AD101" i="38"/>
  <c r="AJ440" i="47" s="1"/>
  <c r="AD103" i="39"/>
  <c r="AD157" i="39" s="1"/>
  <c r="AD184" i="39" s="1"/>
  <c r="AE99" i="42"/>
  <c r="AK710" i="47" s="1"/>
  <c r="AD98" i="34"/>
  <c r="AJ169" i="47" s="1"/>
  <c r="AD105" i="34"/>
  <c r="AD159" i="34" s="1"/>
  <c r="AD186" i="34" s="1"/>
  <c r="AD203" i="34" s="1"/>
  <c r="AJ149" i="47"/>
  <c r="AC153" i="39"/>
  <c r="AC180" i="39" s="1"/>
  <c r="AC198" i="39" s="1"/>
  <c r="AE103" i="42"/>
  <c r="AK714" i="47" s="1"/>
  <c r="AC155" i="41"/>
  <c r="AC182" i="41" s="1"/>
  <c r="AB162" i="35"/>
  <c r="AB189" i="35" s="1"/>
  <c r="AB206" i="35" s="1"/>
  <c r="AE96" i="42"/>
  <c r="AK707" i="47" s="1"/>
  <c r="AK691" i="47"/>
  <c r="AK885" i="47"/>
  <c r="AD154" i="43"/>
  <c r="AD181" i="43" s="1"/>
  <c r="AD198" i="43" s="1"/>
  <c r="AJ416" i="47"/>
  <c r="AD104" i="34"/>
  <c r="AJ175" i="47" s="1"/>
  <c r="AC157" i="34"/>
  <c r="AC184" i="34" s="1"/>
  <c r="AD107" i="41"/>
  <c r="AJ647" i="47" s="1"/>
  <c r="AD99" i="34"/>
  <c r="AJ170" i="47" s="1"/>
  <c r="AD149" i="43"/>
  <c r="AD176" i="43" s="1"/>
  <c r="AD194" i="43" s="1"/>
  <c r="AC104" i="35"/>
  <c r="AI242" i="47" s="1"/>
  <c r="AC101" i="35"/>
  <c r="AI239" i="47" s="1"/>
  <c r="AB158" i="35"/>
  <c r="AB185" i="35" s="1"/>
  <c r="AB202" i="35" s="1"/>
  <c r="AD108" i="34"/>
  <c r="AJ179" i="47" s="1"/>
  <c r="AI214" i="47"/>
  <c r="AC105" i="35"/>
  <c r="AI243" i="47" s="1"/>
  <c r="AD101" i="34"/>
  <c r="AD155" i="34" s="1"/>
  <c r="AD182" i="34" s="1"/>
  <c r="AC162" i="41"/>
  <c r="AC189" i="41" s="1"/>
  <c r="AC206" i="41" s="1"/>
  <c r="AD152" i="42"/>
  <c r="AD179" i="42" s="1"/>
  <c r="AC160" i="44"/>
  <c r="AC187" i="44" s="1"/>
  <c r="AC164" i="41"/>
  <c r="AC191" i="41" s="1"/>
  <c r="AC208" i="41" s="1"/>
  <c r="AC156" i="20"/>
  <c r="AC183" i="20" s="1"/>
  <c r="AD102" i="34"/>
  <c r="AJ173" i="47" s="1"/>
  <c r="AD160" i="43"/>
  <c r="AD187" i="43" s="1"/>
  <c r="AD204" i="43" s="1"/>
  <c r="AD157" i="42"/>
  <c r="AD184" i="42" s="1"/>
  <c r="AD201" i="42" s="1"/>
  <c r="AD102" i="20"/>
  <c r="AJ106" i="47" s="1"/>
  <c r="AD101" i="41"/>
  <c r="AJ641" i="47" s="1"/>
  <c r="AE99" i="43"/>
  <c r="AK777" i="47" s="1"/>
  <c r="AD104" i="20"/>
  <c r="AJ108" i="47" s="1"/>
  <c r="AE98" i="45"/>
  <c r="AK910" i="47" s="1"/>
  <c r="AE252" i="52"/>
  <c r="AD108" i="39"/>
  <c r="AJ514" i="47" s="1"/>
  <c r="AE98" i="43"/>
  <c r="AK776" i="47" s="1"/>
  <c r="AE101" i="43"/>
  <c r="AE155" i="43" s="1"/>
  <c r="AE182" i="43" s="1"/>
  <c r="AE199" i="43" s="1"/>
  <c r="AF302" i="52"/>
  <c r="AD98" i="39"/>
  <c r="AD152" i="39" s="1"/>
  <c r="AD179" i="39" s="1"/>
  <c r="AC154" i="39"/>
  <c r="AC181" i="39" s="1"/>
  <c r="AC199" i="39" s="1"/>
  <c r="AB153" i="35"/>
  <c r="AB180" i="35" s="1"/>
  <c r="AB198" i="35" s="1"/>
  <c r="AJ148" i="47"/>
  <c r="AD109" i="34"/>
  <c r="AD163" i="34" s="1"/>
  <c r="AD190" i="34" s="1"/>
  <c r="AD207" i="34" s="1"/>
  <c r="AC160" i="41"/>
  <c r="AC187" i="41" s="1"/>
  <c r="AA162" i="36"/>
  <c r="AA189" i="36" s="1"/>
  <c r="AA206" i="36" s="1"/>
  <c r="AD100" i="34"/>
  <c r="AJ171" i="47" s="1"/>
  <c r="AD110" i="34"/>
  <c r="AJ181" i="47" s="1"/>
  <c r="AE101" i="45"/>
  <c r="AK913" i="47" s="1"/>
  <c r="AC108" i="35"/>
  <c r="AI246" i="47" s="1"/>
  <c r="AF277" i="52"/>
  <c r="AD100" i="20"/>
  <c r="AJ104" i="47" s="1"/>
  <c r="AD103" i="38"/>
  <c r="AD157" i="38" s="1"/>
  <c r="AD184" i="38" s="1"/>
  <c r="AF352" i="52"/>
  <c r="AF42" i="52"/>
  <c r="AE63" i="34"/>
  <c r="AK149" i="47" s="1"/>
  <c r="AE63" i="20"/>
  <c r="AK82" i="47" s="1"/>
  <c r="AD101" i="39"/>
  <c r="AJ507" i="47" s="1"/>
  <c r="AE52" i="52"/>
  <c r="AI985" i="47"/>
  <c r="AC160" i="46"/>
  <c r="AC187" i="46" s="1"/>
  <c r="AC204" i="46" s="1"/>
  <c r="AF245" i="52"/>
  <c r="AE66" i="41"/>
  <c r="AK621" i="47" s="1"/>
  <c r="AE91" i="52"/>
  <c r="AD62" i="35"/>
  <c r="AJ215" i="47" s="1"/>
  <c r="AC109" i="35"/>
  <c r="AI247" i="47" s="1"/>
  <c r="AJ823" i="47"/>
  <c r="AD99" i="41"/>
  <c r="AJ639" i="47" s="1"/>
  <c r="AD105" i="41"/>
  <c r="AJ645" i="47" s="1"/>
  <c r="AK756" i="47"/>
  <c r="AD104" i="41"/>
  <c r="AJ644" i="47" s="1"/>
  <c r="AE94" i="42"/>
  <c r="AE148" i="42" s="1"/>
  <c r="AE175" i="42" s="1"/>
  <c r="AE101" i="42"/>
  <c r="AK712" i="47" s="1"/>
  <c r="AE105" i="43"/>
  <c r="AK783" i="47" s="1"/>
  <c r="AD107" i="39"/>
  <c r="AD161" i="39" s="1"/>
  <c r="AD188" i="39" s="1"/>
  <c r="AD205" i="39" s="1"/>
  <c r="AF60" i="20"/>
  <c r="AF60" i="34"/>
  <c r="AG310" i="47"/>
  <c r="AG346" i="52"/>
  <c r="AF67" i="45"/>
  <c r="AL890" i="47" s="1"/>
  <c r="AE99" i="52"/>
  <c r="AD70" i="35"/>
  <c r="AJ223" i="47" s="1"/>
  <c r="AH294" i="52"/>
  <c r="AH289" i="52" s="1"/>
  <c r="AH60" i="43" s="1"/>
  <c r="AG65" i="43"/>
  <c r="AF365" i="52"/>
  <c r="AE61" i="46"/>
  <c r="AJ960" i="47"/>
  <c r="AD104" i="46"/>
  <c r="AI981" i="47"/>
  <c r="AC156" i="46"/>
  <c r="AC183" i="46" s="1"/>
  <c r="AI980" i="47"/>
  <c r="AC155" i="46"/>
  <c r="AC182" i="46" s="1"/>
  <c r="AC199" i="46" s="1"/>
  <c r="AF165" i="52"/>
  <c r="AE61" i="38"/>
  <c r="AK415" i="47" s="1"/>
  <c r="AF248" i="52"/>
  <c r="AE69" i="41"/>
  <c r="AF167" i="52"/>
  <c r="AE63" i="38"/>
  <c r="AK417" i="47" s="1"/>
  <c r="AJ959" i="47"/>
  <c r="AD103" i="46"/>
  <c r="AG299" i="52"/>
  <c r="AF70" i="43"/>
  <c r="AL759" i="47" s="1"/>
  <c r="AE105" i="45"/>
  <c r="AE159" i="45" s="1"/>
  <c r="AE186" i="45" s="1"/>
  <c r="AE203" i="45" s="1"/>
  <c r="AE106" i="43"/>
  <c r="AK784" i="47" s="1"/>
  <c r="AC151" i="46"/>
  <c r="AC178" i="46" s="1"/>
  <c r="AI976" i="47"/>
  <c r="AG274" i="52"/>
  <c r="AF70" i="42"/>
  <c r="AL692" i="47" s="1"/>
  <c r="AF191" i="52"/>
  <c r="AE62" i="39"/>
  <c r="AK483" i="47" s="1"/>
  <c r="AE96" i="43"/>
  <c r="AK774" i="47" s="1"/>
  <c r="AJ80" i="47"/>
  <c r="AD110" i="38"/>
  <c r="AJ449" i="47" s="1"/>
  <c r="AD98" i="20"/>
  <c r="AD152" i="20" s="1"/>
  <c r="AD179" i="20" s="1"/>
  <c r="AD100" i="41"/>
  <c r="AJ640" i="47" s="1"/>
  <c r="AD108" i="38"/>
  <c r="AD162" i="38" s="1"/>
  <c r="AD189" i="38" s="1"/>
  <c r="AD206" i="38" s="1"/>
  <c r="AC106" i="35"/>
  <c r="AI244" i="47" s="1"/>
  <c r="AC155" i="38"/>
  <c r="AC182" i="38" s="1"/>
  <c r="AD106" i="41"/>
  <c r="AJ646" i="47" s="1"/>
  <c r="AD106" i="20"/>
  <c r="AJ110" i="47" s="1"/>
  <c r="AD103" i="20"/>
  <c r="AJ107" i="47" s="1"/>
  <c r="AC155" i="20"/>
  <c r="AC182" i="20" s="1"/>
  <c r="AJ415" i="47"/>
  <c r="AD108" i="20"/>
  <c r="AD162" i="20" s="1"/>
  <c r="AD189" i="20" s="1"/>
  <c r="AD206" i="20" s="1"/>
  <c r="AG44" i="52"/>
  <c r="AF65" i="20"/>
  <c r="AF65" i="34"/>
  <c r="AE90" i="52"/>
  <c r="AD61" i="35"/>
  <c r="AJ214" i="47" s="1"/>
  <c r="AG292" i="52"/>
  <c r="AF63" i="43"/>
  <c r="AL752" i="47" s="1"/>
  <c r="AI979" i="47"/>
  <c r="AC154" i="46"/>
  <c r="AC181" i="46" s="1"/>
  <c r="AC198" i="46" s="1"/>
  <c r="AF323" i="52"/>
  <c r="AE69" i="44"/>
  <c r="AK825" i="47" s="1"/>
  <c r="AF317" i="52"/>
  <c r="AE63" i="44"/>
  <c r="AK819" i="47" s="1"/>
  <c r="AG341" i="52"/>
  <c r="AF62" i="45"/>
  <c r="AL885" i="47" s="1"/>
  <c r="AF374" i="52"/>
  <c r="AE70" i="46"/>
  <c r="AG345" i="52"/>
  <c r="AF66" i="45"/>
  <c r="AL889" i="47" s="1"/>
  <c r="AE93" i="52"/>
  <c r="AD64" i="35"/>
  <c r="AJ217" i="47" s="1"/>
  <c r="AF41" i="52"/>
  <c r="AE62" i="34"/>
  <c r="AK148" i="47" s="1"/>
  <c r="AE62" i="20"/>
  <c r="AE96" i="52"/>
  <c r="AD67" i="35"/>
  <c r="AJ220" i="47" s="1"/>
  <c r="AF49" i="52"/>
  <c r="AE70" i="34"/>
  <c r="AK156" i="47" s="1"/>
  <c r="AE70" i="20"/>
  <c r="AK89" i="47" s="1"/>
  <c r="AF315" i="52"/>
  <c r="AE61" i="44"/>
  <c r="AK817" i="47" s="1"/>
  <c r="AF243" i="52"/>
  <c r="AE64" i="41"/>
  <c r="AK619" i="47" s="1"/>
  <c r="AH344" i="52"/>
  <c r="AG65" i="45"/>
  <c r="AF166" i="52"/>
  <c r="AE62" i="38"/>
  <c r="AK416" i="47" s="1"/>
  <c r="AE116" i="52"/>
  <c r="AD62" i="36"/>
  <c r="AJ282" i="47" s="1"/>
  <c r="AG298" i="52"/>
  <c r="AF69" i="43"/>
  <c r="AL758" i="47" s="1"/>
  <c r="AF373" i="52"/>
  <c r="AE69" i="46"/>
  <c r="AF196" i="52"/>
  <c r="AE67" i="39"/>
  <c r="AK488" i="47" s="1"/>
  <c r="AD110" i="20"/>
  <c r="AJ114" i="47" s="1"/>
  <c r="AE103" i="43"/>
  <c r="AK781" i="47" s="1"/>
  <c r="AE106" i="42"/>
  <c r="AK717" i="47" s="1"/>
  <c r="AJ490" i="47"/>
  <c r="AG348" i="52"/>
  <c r="AF69" i="45"/>
  <c r="AL892" i="47" s="1"/>
  <c r="AF40" i="52"/>
  <c r="AE61" i="34"/>
  <c r="AE61" i="20"/>
  <c r="AF320" i="52"/>
  <c r="AE66" i="44"/>
  <c r="AK822" i="47" s="1"/>
  <c r="AK955" i="47"/>
  <c r="AD110" i="41"/>
  <c r="AD164" i="41" s="1"/>
  <c r="AD191" i="41" s="1"/>
  <c r="AD208" i="41" s="1"/>
  <c r="AC154" i="38"/>
  <c r="AC181" i="38" s="1"/>
  <c r="AC199" i="38" s="1"/>
  <c r="AD109" i="41"/>
  <c r="AJ649" i="47" s="1"/>
  <c r="AD100" i="38"/>
  <c r="AJ439" i="47" s="1"/>
  <c r="AD105" i="38"/>
  <c r="AJ444" i="47" s="1"/>
  <c r="AE104" i="43"/>
  <c r="AE158" i="43" s="1"/>
  <c r="AE185" i="43" s="1"/>
  <c r="AE202" i="43" s="1"/>
  <c r="AD107" i="20"/>
  <c r="AD161" i="20" s="1"/>
  <c r="AD188" i="20" s="1"/>
  <c r="AD205" i="20" s="1"/>
  <c r="AE94" i="43"/>
  <c r="AK772" i="47" s="1"/>
  <c r="AD99" i="38"/>
  <c r="AJ438" i="47" s="1"/>
  <c r="AG340" i="52"/>
  <c r="AF61" i="45"/>
  <c r="AL884" i="47" s="1"/>
  <c r="AG291" i="52"/>
  <c r="AF62" i="43"/>
  <c r="AL751" i="47" s="1"/>
  <c r="AI982" i="47"/>
  <c r="AC157" i="46"/>
  <c r="AC184" i="46" s="1"/>
  <c r="AC201" i="46" s="1"/>
  <c r="AF324" i="52"/>
  <c r="AE70" i="44"/>
  <c r="AK826" i="47" s="1"/>
  <c r="AD101" i="46"/>
  <c r="AJ957" i="47"/>
  <c r="AF174" i="52"/>
  <c r="AE70" i="38"/>
  <c r="AK424" i="47" s="1"/>
  <c r="AF43" i="52"/>
  <c r="AE64" i="20"/>
  <c r="AK83" i="47" s="1"/>
  <c r="AE64" i="34"/>
  <c r="AK150" i="47" s="1"/>
  <c r="AF170" i="52"/>
  <c r="AE66" i="38"/>
  <c r="AK420" i="47" s="1"/>
  <c r="AF322" i="52"/>
  <c r="AE68" i="44"/>
  <c r="AK824" i="47" s="1"/>
  <c r="AF172" i="52"/>
  <c r="AE68" i="38"/>
  <c r="AK422" i="47" s="1"/>
  <c r="AF190" i="52"/>
  <c r="AE61" i="39"/>
  <c r="AK482" i="47" s="1"/>
  <c r="AJ952" i="47"/>
  <c r="AD96" i="46"/>
  <c r="AH243" i="47"/>
  <c r="AE97" i="42"/>
  <c r="AK708" i="47" s="1"/>
  <c r="AD99" i="20"/>
  <c r="AD153" i="20" s="1"/>
  <c r="AD180" i="20" s="1"/>
  <c r="AD198" i="20" s="1"/>
  <c r="AJ616" i="47"/>
  <c r="AE100" i="43"/>
  <c r="AK778" i="47" s="1"/>
  <c r="AD95" i="46"/>
  <c r="AJ951" i="47"/>
  <c r="AE97" i="52"/>
  <c r="AD68" i="35"/>
  <c r="AJ221" i="47" s="1"/>
  <c r="AG271" i="52"/>
  <c r="AF67" i="42"/>
  <c r="AL689" i="47" s="1"/>
  <c r="AF173" i="52"/>
  <c r="AE69" i="38"/>
  <c r="AK423" i="47" s="1"/>
  <c r="AG295" i="52"/>
  <c r="AF66" i="43"/>
  <c r="AE122" i="52"/>
  <c r="AD68" i="36"/>
  <c r="AD109" i="38"/>
  <c r="AD163" i="38" s="1"/>
  <c r="AD190" i="38" s="1"/>
  <c r="AD207" i="38" s="1"/>
  <c r="AD109" i="20"/>
  <c r="AJ113" i="47" s="1"/>
  <c r="AC110" i="35"/>
  <c r="AC164" i="35" s="1"/>
  <c r="AC191" i="35" s="1"/>
  <c r="AE98" i="42"/>
  <c r="AK709" i="47" s="1"/>
  <c r="AC98" i="35"/>
  <c r="AI236" i="47" s="1"/>
  <c r="AD99" i="39"/>
  <c r="AJ505" i="47" s="1"/>
  <c r="AJ776" i="47"/>
  <c r="AE103" i="45"/>
  <c r="AK915" i="47" s="1"/>
  <c r="AD104" i="38"/>
  <c r="AD158" i="38" s="1"/>
  <c r="AD185" i="38" s="1"/>
  <c r="AD202" i="38" s="1"/>
  <c r="AD110" i="39"/>
  <c r="AJ516" i="47" s="1"/>
  <c r="AK753" i="47"/>
  <c r="AJ487" i="47"/>
  <c r="AC164" i="38"/>
  <c r="AC191" i="38" s="1"/>
  <c r="AD106" i="38"/>
  <c r="AJ445" i="47" s="1"/>
  <c r="AE104" i="42"/>
  <c r="AK715" i="47" s="1"/>
  <c r="AD150" i="43"/>
  <c r="AD177" i="43" s="1"/>
  <c r="AD195" i="43" s="1"/>
  <c r="AC99" i="35"/>
  <c r="AC153" i="35" s="1"/>
  <c r="AC180" i="35" s="1"/>
  <c r="AC198" i="35" s="1"/>
  <c r="AD105" i="20"/>
  <c r="AJ109" i="47" s="1"/>
  <c r="AE99" i="45"/>
  <c r="AK911" i="47" s="1"/>
  <c r="AC103" i="35"/>
  <c r="AI241" i="47" s="1"/>
  <c r="AF193" i="52"/>
  <c r="AE64" i="39"/>
  <c r="AF48" i="52"/>
  <c r="AE69" i="34"/>
  <c r="AK155" i="47" s="1"/>
  <c r="AE69" i="20"/>
  <c r="AK88" i="47" s="1"/>
  <c r="AF199" i="52"/>
  <c r="AE70" i="39"/>
  <c r="AK491" i="47" s="1"/>
  <c r="AG319" i="52"/>
  <c r="AF65" i="44"/>
  <c r="AG266" i="52"/>
  <c r="AF62" i="42"/>
  <c r="AL684" i="47" s="1"/>
  <c r="AF371" i="52"/>
  <c r="AE67" i="46"/>
  <c r="AG272" i="52"/>
  <c r="AF68" i="42"/>
  <c r="AL690" i="47" s="1"/>
  <c r="AF247" i="52"/>
  <c r="AE68" i="41"/>
  <c r="AK623" i="47" s="1"/>
  <c r="AE60" i="46"/>
  <c r="AE377" i="52"/>
  <c r="AF364" i="52"/>
  <c r="AH269" i="52"/>
  <c r="AG65" i="42"/>
  <c r="AG169" i="52"/>
  <c r="AG164" i="52" s="1"/>
  <c r="AG60" i="38" s="1"/>
  <c r="AF65" i="38"/>
  <c r="AF171" i="52"/>
  <c r="AE67" i="38"/>
  <c r="AK421" i="47" s="1"/>
  <c r="AF197" i="52"/>
  <c r="AE68" i="39"/>
  <c r="AK489" i="47" s="1"/>
  <c r="AE95" i="52"/>
  <c r="AD66" i="35"/>
  <c r="AJ219" i="47" s="1"/>
  <c r="AG265" i="52"/>
  <c r="AF61" i="42"/>
  <c r="AL683" i="47" s="1"/>
  <c r="AF168" i="52"/>
  <c r="AE64" i="38"/>
  <c r="AK418" i="47" s="1"/>
  <c r="AF241" i="52"/>
  <c r="AE62" i="41"/>
  <c r="AK887" i="47"/>
  <c r="AF370" i="52"/>
  <c r="AE66" i="46"/>
  <c r="AF372" i="52"/>
  <c r="AE68" i="46"/>
  <c r="AF249" i="52"/>
  <c r="AE70" i="41"/>
  <c r="AK625" i="47" s="1"/>
  <c r="AG342" i="52"/>
  <c r="AF63" i="45"/>
  <c r="AL886" i="47" s="1"/>
  <c r="AE106" i="45"/>
  <c r="AE160" i="45" s="1"/>
  <c r="AE187" i="45" s="1"/>
  <c r="AE204" i="45" s="1"/>
  <c r="AC107" i="35"/>
  <c r="AI245" i="47" s="1"/>
  <c r="AE97" i="43"/>
  <c r="AK775" i="47" s="1"/>
  <c r="AD102" i="38"/>
  <c r="AJ441" i="47" s="1"/>
  <c r="AD98" i="38"/>
  <c r="AJ437" i="47" s="1"/>
  <c r="AE94" i="45"/>
  <c r="AK906" i="47" s="1"/>
  <c r="AE95" i="45"/>
  <c r="AK907" i="47" s="1"/>
  <c r="AD98" i="41"/>
  <c r="AJ638" i="47" s="1"/>
  <c r="AE96" i="45"/>
  <c r="AK908" i="47" s="1"/>
  <c r="AD102" i="39"/>
  <c r="AJ508" i="47" s="1"/>
  <c r="AD109" i="39"/>
  <c r="AJ515" i="47" s="1"/>
  <c r="AD105" i="39"/>
  <c r="AJ511" i="47" s="1"/>
  <c r="AE104" i="45"/>
  <c r="AK916" i="47" s="1"/>
  <c r="AD104" i="39"/>
  <c r="AJ510" i="47" s="1"/>
  <c r="AD108" i="41"/>
  <c r="AJ648" i="47" s="1"/>
  <c r="AE95" i="43"/>
  <c r="AK773" i="47" s="1"/>
  <c r="AE97" i="45"/>
  <c r="AK909" i="47" s="1"/>
  <c r="AE95" i="42"/>
  <c r="AK706" i="47" s="1"/>
  <c r="AF47" i="52"/>
  <c r="AE68" i="20"/>
  <c r="AK87" i="47" s="1"/>
  <c r="AE68" i="34"/>
  <c r="AK154" i="47" s="1"/>
  <c r="AG349" i="52"/>
  <c r="AF70" i="45"/>
  <c r="AL893" i="47" s="1"/>
  <c r="AG268" i="52"/>
  <c r="AF64" i="42"/>
  <c r="AL686" i="47" s="1"/>
  <c r="AG267" i="52"/>
  <c r="AF63" i="42"/>
  <c r="AE92" i="52"/>
  <c r="AD63" i="35"/>
  <c r="AD97" i="46"/>
  <c r="AJ953" i="47"/>
  <c r="AI978" i="47"/>
  <c r="AC153" i="46"/>
  <c r="AC180" i="46" s="1"/>
  <c r="AI974" i="47"/>
  <c r="AC149" i="46"/>
  <c r="AC176" i="46" s="1"/>
  <c r="AC194" i="46" s="1"/>
  <c r="AI973" i="47"/>
  <c r="AC148" i="46"/>
  <c r="AC175" i="46" s="1"/>
  <c r="AE98" i="52"/>
  <c r="AD69" i="35"/>
  <c r="AJ222" i="47" s="1"/>
  <c r="AD94" i="46"/>
  <c r="AD99" i="46"/>
  <c r="AD105" i="46"/>
  <c r="AD106" i="46"/>
  <c r="AJ950" i="47"/>
  <c r="AG244" i="52"/>
  <c r="AG239" i="52" s="1"/>
  <c r="AG60" i="41" s="1"/>
  <c r="AF65" i="41"/>
  <c r="AF94" i="52"/>
  <c r="AE65" i="35"/>
  <c r="AF119" i="52"/>
  <c r="AE65" i="36"/>
  <c r="AK285" i="47" s="1"/>
  <c r="AE121" i="52"/>
  <c r="AD67" i="36"/>
  <c r="AJ287" i="47" s="1"/>
  <c r="AF367" i="52"/>
  <c r="AE63" i="46"/>
  <c r="AF46" i="52"/>
  <c r="AE67" i="34"/>
  <c r="AK153" i="47" s="1"/>
  <c r="AE67" i="20"/>
  <c r="AK86" i="47" s="1"/>
  <c r="AJ954" i="47"/>
  <c r="AD98" i="46"/>
  <c r="AF318" i="52"/>
  <c r="AE64" i="44"/>
  <c r="AK820" i="47" s="1"/>
  <c r="AG347" i="52"/>
  <c r="AF68" i="45"/>
  <c r="AL891" i="47" s="1"/>
  <c r="AF246" i="52"/>
  <c r="AE67" i="41"/>
  <c r="AK622" i="47" s="1"/>
  <c r="AI977" i="47"/>
  <c r="AC152" i="46"/>
  <c r="AC179" i="46" s="1"/>
  <c r="AG297" i="52"/>
  <c r="AF68" i="43"/>
  <c r="AL757" i="47" s="1"/>
  <c r="AF316" i="52"/>
  <c r="AE62" i="44"/>
  <c r="AK818" i="47" s="1"/>
  <c r="AG273" i="52"/>
  <c r="AF69" i="42"/>
  <c r="AL691" i="47" s="1"/>
  <c r="AF242" i="52"/>
  <c r="AE63" i="41"/>
  <c r="AK618" i="47" s="1"/>
  <c r="AF192" i="52"/>
  <c r="AE63" i="39"/>
  <c r="AK484" i="47" s="1"/>
  <c r="AF45" i="52"/>
  <c r="AE66" i="20"/>
  <c r="AK85" i="47" s="1"/>
  <c r="AE66" i="34"/>
  <c r="AK152" i="47" s="1"/>
  <c r="AD102" i="41"/>
  <c r="AJ642" i="47" s="1"/>
  <c r="AE100" i="45"/>
  <c r="AK912" i="47" s="1"/>
  <c r="AC102" i="35"/>
  <c r="AI240" i="47" s="1"/>
  <c r="AE100" i="42"/>
  <c r="AK711" i="47" s="1"/>
  <c r="AD103" i="41"/>
  <c r="AJ643" i="47" s="1"/>
  <c r="AE114" i="52"/>
  <c r="AE60" i="36" s="1"/>
  <c r="AK280" i="47" s="1"/>
  <c r="AF240" i="52"/>
  <c r="AE61" i="41"/>
  <c r="AK616" i="47" s="1"/>
  <c r="AG270" i="52"/>
  <c r="AF66" i="42"/>
  <c r="AF366" i="52"/>
  <c r="AE62" i="46"/>
  <c r="AD100" i="46"/>
  <c r="AJ956" i="47"/>
  <c r="AG369" i="52"/>
  <c r="AF65" i="46"/>
  <c r="AL955" i="47" s="1"/>
  <c r="AG290" i="52"/>
  <c r="AF61" i="43"/>
  <c r="AJ958" i="47"/>
  <c r="AD102" i="46"/>
  <c r="AC150" i="46"/>
  <c r="AC177" i="46" s="1"/>
  <c r="AC195" i="46" s="1"/>
  <c r="AI975" i="47"/>
  <c r="AI984" i="47"/>
  <c r="AC159" i="46"/>
  <c r="AC186" i="46" s="1"/>
  <c r="AC203" i="46" s="1"/>
  <c r="AG343" i="52"/>
  <c r="AF64" i="45"/>
  <c r="AI983" i="47"/>
  <c r="AC158" i="46"/>
  <c r="AC185" i="46" s="1"/>
  <c r="AC202" i="46" s="1"/>
  <c r="AF198" i="52"/>
  <c r="AE69" i="39"/>
  <c r="AK490" i="47" s="1"/>
  <c r="AG293" i="52"/>
  <c r="AF64" i="43"/>
  <c r="AL753" i="47" s="1"/>
  <c r="AG194" i="52"/>
  <c r="AG189" i="52" s="1"/>
  <c r="AG60" i="39" s="1"/>
  <c r="AF65" i="39"/>
  <c r="AF321" i="52"/>
  <c r="AE67" i="44"/>
  <c r="AG296" i="52"/>
  <c r="AF67" i="43"/>
  <c r="AL756" i="47" s="1"/>
  <c r="AF368" i="52"/>
  <c r="AE64" i="46"/>
  <c r="AF195" i="52"/>
  <c r="AE66" i="39"/>
  <c r="AK487" i="47" s="1"/>
  <c r="AA153" i="36"/>
  <c r="AA180" i="36" s="1"/>
  <c r="AA198" i="36" s="1"/>
  <c r="AD127" i="52"/>
  <c r="AB103" i="36"/>
  <c r="AB157" i="36" s="1"/>
  <c r="AB184" i="36" s="1"/>
  <c r="AB110" i="36"/>
  <c r="AB100" i="36"/>
  <c r="AB102" i="36"/>
  <c r="AA158" i="36"/>
  <c r="AA185" i="36" s="1"/>
  <c r="AA202" i="36" s="1"/>
  <c r="AB99" i="36"/>
  <c r="AH304" i="47" s="1"/>
  <c r="AE117" i="52"/>
  <c r="AE63" i="36" s="1"/>
  <c r="AJ283" i="47"/>
  <c r="AG312" i="47"/>
  <c r="AA161" i="36"/>
  <c r="AA188" i="36" s="1"/>
  <c r="AA205" i="36" s="1"/>
  <c r="AI281" i="47"/>
  <c r="AC109" i="36"/>
  <c r="AG307" i="47"/>
  <c r="AA156" i="36"/>
  <c r="AA183" i="36" s="1"/>
  <c r="AE115" i="52"/>
  <c r="AE61" i="36" s="1"/>
  <c r="AB109" i="36"/>
  <c r="AH288" i="47"/>
  <c r="AB106" i="36"/>
  <c r="AB98" i="36"/>
  <c r="AB105" i="36"/>
  <c r="AG305" i="47"/>
  <c r="AA154" i="36"/>
  <c r="AA181" i="36" s="1"/>
  <c r="AA199" i="36" s="1"/>
  <c r="AB108" i="36"/>
  <c r="AE124" i="52"/>
  <c r="AE70" i="36" s="1"/>
  <c r="AJ290" i="47"/>
  <c r="AB101" i="36"/>
  <c r="AB107" i="36"/>
  <c r="AG311" i="47"/>
  <c r="AA160" i="36"/>
  <c r="AA187" i="36" s="1"/>
  <c r="AG303" i="47"/>
  <c r="AA152" i="36"/>
  <c r="AA179" i="36" s="1"/>
  <c r="AA164" i="36"/>
  <c r="AA191" i="36" s="1"/>
  <c r="AG315" i="47"/>
  <c r="AG308" i="47"/>
  <c r="AA157" i="36"/>
  <c r="AA184" i="36" s="1"/>
  <c r="AE118" i="52"/>
  <c r="AE64" i="36" s="1"/>
  <c r="AJ284" i="47"/>
  <c r="AE123" i="52"/>
  <c r="AE69" i="36" s="1"/>
  <c r="AJ289" i="47"/>
  <c r="AG314" i="47"/>
  <c r="AA163" i="36"/>
  <c r="AA190" i="36" s="1"/>
  <c r="AA207" i="36" s="1"/>
  <c r="AB158" i="36"/>
  <c r="AB185" i="36" s="1"/>
  <c r="AB202" i="36" s="1"/>
  <c r="AE120" i="52"/>
  <c r="AE66" i="36" s="1"/>
  <c r="AJ286" i="47"/>
  <c r="AG64" i="52"/>
  <c r="AF77" i="52"/>
  <c r="AO295" i="47"/>
  <c r="AI151" i="36"/>
  <c r="AK615" i="47"/>
  <c r="AJ84" i="44"/>
  <c r="AK79" i="44"/>
  <c r="AK84" i="44" s="1"/>
  <c r="AJ147" i="1"/>
  <c r="AP27" i="47"/>
  <c r="AK80" i="1"/>
  <c r="AK419" i="47"/>
  <c r="AK79" i="47"/>
  <c r="AK80" i="43"/>
  <c r="AJ147" i="43"/>
  <c r="AP764" i="47"/>
  <c r="AI151" i="39"/>
  <c r="AO496" i="47"/>
  <c r="AI151" i="41"/>
  <c r="AO630" i="47"/>
  <c r="AK713" i="47"/>
  <c r="AE153" i="43"/>
  <c r="AE180" i="43" s="1"/>
  <c r="AK79" i="36"/>
  <c r="AK84" i="36" s="1"/>
  <c r="AJ84" i="36"/>
  <c r="AP898" i="47"/>
  <c r="AJ147" i="45"/>
  <c r="AK80" i="45"/>
  <c r="AI151" i="44"/>
  <c r="AO831" i="47"/>
  <c r="AK151" i="47"/>
  <c r="AK816" i="47"/>
  <c r="AL682" i="47"/>
  <c r="AK79" i="41"/>
  <c r="AK84" i="41" s="1"/>
  <c r="AJ84" i="41"/>
  <c r="AL754" i="47"/>
  <c r="AI30" i="51"/>
  <c r="AK104" i="48"/>
  <c r="AJ30" i="51" s="1"/>
  <c r="AI32" i="51"/>
  <c r="AK99" i="48"/>
  <c r="AJ32" i="51" s="1"/>
  <c r="AK620" i="47"/>
  <c r="AK80" i="46"/>
  <c r="AP965" i="47"/>
  <c r="AJ147" i="46"/>
  <c r="AK146" i="47"/>
  <c r="AC155" i="35"/>
  <c r="AC182" i="35" s="1"/>
  <c r="AO429" i="47"/>
  <c r="AI151" i="38"/>
  <c r="AK79" i="35"/>
  <c r="AK84" i="35" s="1"/>
  <c r="AJ84" i="35"/>
  <c r="AJ218" i="47"/>
  <c r="AK79" i="34"/>
  <c r="AK84" i="34" s="1"/>
  <c r="AJ84" i="34"/>
  <c r="AK821" i="47"/>
  <c r="AP697" i="47"/>
  <c r="AJ147" i="42"/>
  <c r="AK80" i="42"/>
  <c r="AJ84" i="38"/>
  <c r="AK79" i="38"/>
  <c r="AK84" i="38" s="1"/>
  <c r="AI151" i="35"/>
  <c r="AO228" i="47"/>
  <c r="AO161" i="47"/>
  <c r="AI151" i="34"/>
  <c r="AK84" i="47"/>
  <c r="AK485" i="47"/>
  <c r="AL687" i="47"/>
  <c r="AI151" i="20"/>
  <c r="AO94" i="47"/>
  <c r="AI151" i="40"/>
  <c r="AO563" i="47"/>
  <c r="AK486" i="47"/>
  <c r="AK79" i="37"/>
  <c r="AK84" i="37" s="1"/>
  <c r="AJ84" i="37"/>
  <c r="AL749" i="47"/>
  <c r="AK624" i="47"/>
  <c r="AK481" i="47"/>
  <c r="AL883" i="47"/>
  <c r="AL888" i="47"/>
  <c r="AK414" i="47"/>
  <c r="AJ84" i="20"/>
  <c r="AK79" i="20"/>
  <c r="AK84" i="20" s="1"/>
  <c r="AK79" i="40"/>
  <c r="AK84" i="40" s="1"/>
  <c r="AJ84" i="40"/>
  <c r="AJ509" i="47"/>
  <c r="AI151" i="37"/>
  <c r="AO362" i="47"/>
  <c r="AK79" i="39"/>
  <c r="AK84" i="39" s="1"/>
  <c r="AJ84" i="39"/>
  <c r="AJ177" i="47" l="1"/>
  <c r="AE156" i="43"/>
  <c r="AE183" i="43" s="1"/>
  <c r="AJ448" i="47"/>
  <c r="AD155" i="20"/>
  <c r="AD182" i="20" s="1"/>
  <c r="AD157" i="34"/>
  <c r="AD184" i="34" s="1"/>
  <c r="AI237" i="47"/>
  <c r="AJ443" i="47"/>
  <c r="AD158" i="41"/>
  <c r="AD185" i="41" s="1"/>
  <c r="AD202" i="41" s="1"/>
  <c r="AD155" i="39"/>
  <c r="AD182" i="39" s="1"/>
  <c r="AI248" i="47"/>
  <c r="AH339" i="52"/>
  <c r="AH60" i="45" s="1"/>
  <c r="AE157" i="43"/>
  <c r="AE184" i="43" s="1"/>
  <c r="AE201" i="43" s="1"/>
  <c r="AC154" i="35"/>
  <c r="AC181" i="35" s="1"/>
  <c r="AC199" i="35" s="1"/>
  <c r="AC158" i="35"/>
  <c r="AC185" i="35" s="1"/>
  <c r="AC202" i="35" s="1"/>
  <c r="AK782" i="47"/>
  <c r="AD154" i="34"/>
  <c r="AD181" i="34" s="1"/>
  <c r="AD199" i="34" s="1"/>
  <c r="AH264" i="52"/>
  <c r="AH60" i="42" s="1"/>
  <c r="AD106" i="44"/>
  <c r="AJ847" i="47" s="1"/>
  <c r="AD103" i="44"/>
  <c r="AJ844" i="47" s="1"/>
  <c r="AD100" i="44"/>
  <c r="AJ841" i="47" s="1"/>
  <c r="AK779" i="47"/>
  <c r="AJ111" i="47"/>
  <c r="AD101" i="44"/>
  <c r="AD155" i="44" s="1"/>
  <c r="AD182" i="44" s="1"/>
  <c r="AD102" i="44"/>
  <c r="AJ843" i="47" s="1"/>
  <c r="AD98" i="44"/>
  <c r="AJ839" i="47" s="1"/>
  <c r="AD107" i="44"/>
  <c r="AJ848" i="47" s="1"/>
  <c r="AD155" i="41"/>
  <c r="AD182" i="41" s="1"/>
  <c r="AD161" i="38"/>
  <c r="AD188" i="38" s="1"/>
  <c r="AD205" i="38" s="1"/>
  <c r="AD99" i="44"/>
  <c r="AD153" i="44" s="1"/>
  <c r="AD180" i="44" s="1"/>
  <c r="AD198" i="44" s="1"/>
  <c r="AD109" i="44"/>
  <c r="AD163" i="44" s="1"/>
  <c r="AD190" i="44" s="1"/>
  <c r="AD207" i="44" s="1"/>
  <c r="AE150" i="45"/>
  <c r="AE177" i="45" s="1"/>
  <c r="AE195" i="45" s="1"/>
  <c r="AK918" i="47"/>
  <c r="AJ103" i="47"/>
  <c r="AD154" i="39"/>
  <c r="AD181" i="39" s="1"/>
  <c r="AD199" i="39" s="1"/>
  <c r="AE160" i="42"/>
  <c r="AE187" i="42" s="1"/>
  <c r="AE204" i="42" s="1"/>
  <c r="AD158" i="20"/>
  <c r="AD185" i="20" s="1"/>
  <c r="AD202" i="20" s="1"/>
  <c r="AK914" i="47"/>
  <c r="AD102" i="52"/>
  <c r="AJ650" i="47"/>
  <c r="AE149" i="43"/>
  <c r="AE176" i="43" s="1"/>
  <c r="AE194" i="43" s="1"/>
  <c r="AD160" i="20"/>
  <c r="AD187" i="20" s="1"/>
  <c r="AE89" i="52"/>
  <c r="AE60" i="35" s="1"/>
  <c r="AJ513" i="47"/>
  <c r="AC163" i="35"/>
  <c r="AC190" i="35" s="1"/>
  <c r="AC207" i="35" s="1"/>
  <c r="AC161" i="35"/>
  <c r="AC188" i="35" s="1"/>
  <c r="AC205" i="35" s="1"/>
  <c r="AE159" i="43"/>
  <c r="AE186" i="43" s="1"/>
  <c r="AE203" i="43" s="1"/>
  <c r="AD155" i="38"/>
  <c r="AD182" i="38" s="1"/>
  <c r="AD156" i="39"/>
  <c r="AD183" i="39" s="1"/>
  <c r="AD156" i="34"/>
  <c r="AD183" i="34" s="1"/>
  <c r="AC162" i="35"/>
  <c r="AC189" i="35" s="1"/>
  <c r="AC206" i="35" s="1"/>
  <c r="AJ102" i="47"/>
  <c r="AF224" i="52"/>
  <c r="AE70" i="40"/>
  <c r="AK558" i="47" s="1"/>
  <c r="AK705" i="47"/>
  <c r="AF223" i="52"/>
  <c r="AE69" i="40"/>
  <c r="AK557" i="47" s="1"/>
  <c r="AE66" i="40"/>
  <c r="AK554" i="47" s="1"/>
  <c r="AF220" i="52"/>
  <c r="AE155" i="42"/>
  <c r="AE182" i="42" s="1"/>
  <c r="AE199" i="42" s="1"/>
  <c r="AD162" i="34"/>
  <c r="AD189" i="34" s="1"/>
  <c r="AD206" i="34" s="1"/>
  <c r="AE159" i="42"/>
  <c r="AE186" i="42" s="1"/>
  <c r="AE203" i="42" s="1"/>
  <c r="AF215" i="52"/>
  <c r="AE61" i="40"/>
  <c r="AK549" i="47" s="1"/>
  <c r="AF216" i="52"/>
  <c r="AE62" i="40"/>
  <c r="AK550" i="47" s="1"/>
  <c r="AE157" i="42"/>
  <c r="AE184" i="42" s="1"/>
  <c r="AE201" i="42" s="1"/>
  <c r="AF217" i="52"/>
  <c r="AE63" i="40"/>
  <c r="AK551" i="47" s="1"/>
  <c r="AE64" i="40"/>
  <c r="AK552" i="47" s="1"/>
  <c r="AF218" i="52"/>
  <c r="AF222" i="52"/>
  <c r="AE68" i="40"/>
  <c r="AK556" i="47" s="1"/>
  <c r="AE155" i="45"/>
  <c r="AE182" i="45" s="1"/>
  <c r="AE199" i="45" s="1"/>
  <c r="AD158" i="34"/>
  <c r="AD185" i="34" s="1"/>
  <c r="AD202" i="34" s="1"/>
  <c r="AD161" i="34"/>
  <c r="AD188" i="34" s="1"/>
  <c r="AD205" i="34" s="1"/>
  <c r="AE152" i="45"/>
  <c r="AE179" i="45" s="1"/>
  <c r="AD164" i="34"/>
  <c r="AD191" i="34" s="1"/>
  <c r="AG219" i="52"/>
  <c r="AF65" i="40"/>
  <c r="AL553" i="47" s="1"/>
  <c r="AJ504" i="47"/>
  <c r="AE67" i="40"/>
  <c r="AK555" i="47" s="1"/>
  <c r="AF221" i="52"/>
  <c r="AC155" i="40"/>
  <c r="AC182" i="40" s="1"/>
  <c r="AI574" i="47"/>
  <c r="AC153" i="40"/>
  <c r="AC180" i="40" s="1"/>
  <c r="AC198" i="40" s="1"/>
  <c r="AI572" i="47"/>
  <c r="AI579" i="47"/>
  <c r="AC160" i="40"/>
  <c r="AC187" i="40" s="1"/>
  <c r="AC152" i="40"/>
  <c r="AC179" i="40" s="1"/>
  <c r="AI571" i="47"/>
  <c r="AI575" i="47"/>
  <c r="AC156" i="40"/>
  <c r="AC183" i="40" s="1"/>
  <c r="AI576" i="47"/>
  <c r="AC157" i="40"/>
  <c r="AC184" i="40" s="1"/>
  <c r="AI577" i="47"/>
  <c r="AC158" i="40"/>
  <c r="AC185" i="40" s="1"/>
  <c r="AC202" i="40" s="1"/>
  <c r="AI582" i="47"/>
  <c r="AC163" i="40"/>
  <c r="AC190" i="40" s="1"/>
  <c r="AC207" i="40" s="1"/>
  <c r="AD104" i="44"/>
  <c r="AI580" i="47"/>
  <c r="AC161" i="40"/>
  <c r="AC188" i="40" s="1"/>
  <c r="AC205" i="40" s="1"/>
  <c r="AD108" i="44"/>
  <c r="AD110" i="44"/>
  <c r="AE60" i="40"/>
  <c r="AF214" i="52"/>
  <c r="AE227" i="52"/>
  <c r="AI581" i="47"/>
  <c r="AC162" i="40"/>
  <c r="AC189" i="40" s="1"/>
  <c r="AC206" i="40" s="1"/>
  <c r="AC154" i="40"/>
  <c r="AC181" i="40" s="1"/>
  <c r="AC199" i="40" s="1"/>
  <c r="AI573" i="47"/>
  <c r="AD105" i="44"/>
  <c r="AJ846" i="47" s="1"/>
  <c r="AJ548" i="47"/>
  <c r="AD106" i="40"/>
  <c r="AD110" i="40"/>
  <c r="AD100" i="40"/>
  <c r="AD104" i="40"/>
  <c r="AD105" i="40"/>
  <c r="AD107" i="40"/>
  <c r="AD109" i="40"/>
  <c r="AD102" i="40"/>
  <c r="AD98" i="40"/>
  <c r="AD108" i="40"/>
  <c r="AD99" i="40"/>
  <c r="AD101" i="40"/>
  <c r="AD103" i="40"/>
  <c r="AI578" i="47"/>
  <c r="AC159" i="40"/>
  <c r="AC186" i="40" s="1"/>
  <c r="AC203" i="40" s="1"/>
  <c r="AC164" i="40"/>
  <c r="AC191" i="40" s="1"/>
  <c r="AC208" i="40" s="1"/>
  <c r="AI583" i="47"/>
  <c r="AE151" i="43"/>
  <c r="AE178" i="43" s="1"/>
  <c r="AD160" i="41"/>
  <c r="AD187" i="41" s="1"/>
  <c r="AE157" i="45"/>
  <c r="AE184" i="45" s="1"/>
  <c r="AE201" i="45" s="1"/>
  <c r="AE327" i="52"/>
  <c r="AD157" i="41"/>
  <c r="AD184" i="41" s="1"/>
  <c r="AD162" i="41"/>
  <c r="AD189" i="41" s="1"/>
  <c r="AD206" i="41" s="1"/>
  <c r="AE148" i="43"/>
  <c r="AE175" i="43" s="1"/>
  <c r="AD156" i="41"/>
  <c r="AD183" i="41" s="1"/>
  <c r="AD152" i="41"/>
  <c r="AD179" i="41" s="1"/>
  <c r="AE151" i="45"/>
  <c r="AE178" i="45" s="1"/>
  <c r="AD159" i="38"/>
  <c r="AD186" i="38" s="1"/>
  <c r="AD203" i="38" s="1"/>
  <c r="AD159" i="20"/>
  <c r="AD186" i="20" s="1"/>
  <c r="AD203" i="20" s="1"/>
  <c r="AE149" i="42"/>
  <c r="AE176" i="42" s="1"/>
  <c r="AE194" i="42" s="1"/>
  <c r="AD154" i="41"/>
  <c r="AD181" i="41" s="1"/>
  <c r="AD199" i="41" s="1"/>
  <c r="AD156" i="38"/>
  <c r="AD183" i="38" s="1"/>
  <c r="AE154" i="45"/>
  <c r="AE181" i="45" s="1"/>
  <c r="AE198" i="45" s="1"/>
  <c r="AD153" i="38"/>
  <c r="AD180" i="38" s="1"/>
  <c r="AD198" i="38" s="1"/>
  <c r="AD163" i="39"/>
  <c r="AD190" i="39" s="1"/>
  <c r="AD207" i="39" s="1"/>
  <c r="AE152" i="42"/>
  <c r="AE179" i="42" s="1"/>
  <c r="AF314" i="52"/>
  <c r="AF60" i="44" s="1"/>
  <c r="AL816" i="47" s="1"/>
  <c r="AF100" i="42"/>
  <c r="AF154" i="42" s="1"/>
  <c r="AF181" i="42" s="1"/>
  <c r="AF198" i="42" s="1"/>
  <c r="AJ176" i="47"/>
  <c r="AJ442" i="47"/>
  <c r="AF98" i="45"/>
  <c r="AF152" i="45" s="1"/>
  <c r="AF179" i="45" s="1"/>
  <c r="AF98" i="43"/>
  <c r="AD154" i="20"/>
  <c r="AD181" i="20" s="1"/>
  <c r="AD199" i="20" s="1"/>
  <c r="AJ172" i="47"/>
  <c r="AD161" i="41"/>
  <c r="AD188" i="41" s="1"/>
  <c r="AD205" i="41" s="1"/>
  <c r="AF105" i="42"/>
  <c r="AF159" i="42" s="1"/>
  <c r="AF186" i="42" s="1"/>
  <c r="AF203" i="42" s="1"/>
  <c r="AF105" i="43"/>
  <c r="AL783" i="47" s="1"/>
  <c r="AD162" i="39"/>
  <c r="AD189" i="39" s="1"/>
  <c r="AD206" i="39" s="1"/>
  <c r="AF52" i="52"/>
  <c r="AD163" i="41"/>
  <c r="AD190" i="41" s="1"/>
  <c r="AD207" i="41" s="1"/>
  <c r="AE153" i="45"/>
  <c r="AE180" i="45" s="1"/>
  <c r="AD160" i="39"/>
  <c r="AD187" i="39" s="1"/>
  <c r="AJ112" i="47"/>
  <c r="AJ447" i="47"/>
  <c r="AE150" i="43"/>
  <c r="AE177" i="43" s="1"/>
  <c r="AE195" i="43" s="1"/>
  <c r="AK917" i="47"/>
  <c r="AF97" i="43"/>
  <c r="AF151" i="43" s="1"/>
  <c r="AF178" i="43" s="1"/>
  <c r="AF100" i="45"/>
  <c r="AL912" i="47" s="1"/>
  <c r="AF106" i="45"/>
  <c r="AL918" i="47" s="1"/>
  <c r="AE152" i="43"/>
  <c r="AE179" i="43" s="1"/>
  <c r="AD164" i="39"/>
  <c r="AD191" i="39" s="1"/>
  <c r="AE150" i="42"/>
  <c r="AE177" i="42" s="1"/>
  <c r="AE195" i="42" s="1"/>
  <c r="AC159" i="35"/>
  <c r="AC186" i="35" s="1"/>
  <c r="AC203" i="35" s="1"/>
  <c r="AF98" i="42"/>
  <c r="AL709" i="47" s="1"/>
  <c r="AF103" i="42"/>
  <c r="AF157" i="42" s="1"/>
  <c r="AF184" i="42" s="1"/>
  <c r="AF201" i="42" s="1"/>
  <c r="AD159" i="39"/>
  <c r="AD186" i="39" s="1"/>
  <c r="AD203" i="39" s="1"/>
  <c r="AE154" i="43"/>
  <c r="AE181" i="43" s="1"/>
  <c r="AE198" i="43" s="1"/>
  <c r="AD160" i="38"/>
  <c r="AD187" i="38" s="1"/>
  <c r="AD152" i="38"/>
  <c r="AD179" i="38" s="1"/>
  <c r="AF105" i="45"/>
  <c r="AL917" i="47" s="1"/>
  <c r="AF96" i="43"/>
  <c r="AL774" i="47" s="1"/>
  <c r="AD153" i="34"/>
  <c r="AD180" i="34" s="1"/>
  <c r="AD198" i="34" s="1"/>
  <c r="AE108" i="38"/>
  <c r="AK447" i="47" s="1"/>
  <c r="AF96" i="42"/>
  <c r="AF150" i="42" s="1"/>
  <c r="AF177" i="42" s="1"/>
  <c r="AF195" i="42" s="1"/>
  <c r="AL887" i="47"/>
  <c r="AF99" i="42"/>
  <c r="AL710" i="47" s="1"/>
  <c r="AD152" i="34"/>
  <c r="AD179" i="34" s="1"/>
  <c r="AL685" i="47"/>
  <c r="AL750" i="47"/>
  <c r="AF106" i="42"/>
  <c r="AF160" i="42" s="1"/>
  <c r="AF187" i="42" s="1"/>
  <c r="AF204" i="42" s="1"/>
  <c r="AC152" i="35"/>
  <c r="AC179" i="35" s="1"/>
  <c r="AJ180" i="47"/>
  <c r="AF104" i="42"/>
  <c r="AL715" i="47" s="1"/>
  <c r="AF97" i="42"/>
  <c r="AL708" i="47" s="1"/>
  <c r="AF252" i="52"/>
  <c r="AD157" i="20"/>
  <c r="AD184" i="20" s="1"/>
  <c r="AE153" i="42"/>
  <c r="AE180" i="42" s="1"/>
  <c r="AF101" i="42"/>
  <c r="AF155" i="42" s="1"/>
  <c r="AF182" i="42" s="1"/>
  <c r="AF199" i="42" s="1"/>
  <c r="AF95" i="42"/>
  <c r="AF149" i="42" s="1"/>
  <c r="AF176" i="42" s="1"/>
  <c r="AF194" i="42" s="1"/>
  <c r="AD163" i="20"/>
  <c r="AD190" i="20" s="1"/>
  <c r="AD207" i="20" s="1"/>
  <c r="AE148" i="45"/>
  <c r="AE175" i="45" s="1"/>
  <c r="AF94" i="42"/>
  <c r="AL705" i="47" s="1"/>
  <c r="AL688" i="47"/>
  <c r="AF101" i="43"/>
  <c r="AL779" i="47" s="1"/>
  <c r="AF102" i="42"/>
  <c r="AF156" i="42" s="1"/>
  <c r="AF183" i="42" s="1"/>
  <c r="AF106" i="43"/>
  <c r="AL784" i="47" s="1"/>
  <c r="AE102" i="44"/>
  <c r="AE156" i="44" s="1"/>
  <c r="AE183" i="44" s="1"/>
  <c r="AD107" i="35"/>
  <c r="AJ245" i="47" s="1"/>
  <c r="AG352" i="52"/>
  <c r="AE104" i="41"/>
  <c r="AK644" i="47" s="1"/>
  <c r="AG302" i="52"/>
  <c r="AE98" i="20"/>
  <c r="AK102" i="47" s="1"/>
  <c r="AF99" i="43"/>
  <c r="AF153" i="43" s="1"/>
  <c r="AF180" i="43" s="1"/>
  <c r="AF99" i="45"/>
  <c r="AF153" i="45" s="1"/>
  <c r="AF180" i="45" s="1"/>
  <c r="AE103" i="34"/>
  <c r="AK174" i="47" s="1"/>
  <c r="AE100" i="20"/>
  <c r="AE154" i="20" s="1"/>
  <c r="AE181" i="20" s="1"/>
  <c r="AE199" i="20" s="1"/>
  <c r="AD106" i="35"/>
  <c r="AD160" i="35" s="1"/>
  <c r="AD187" i="35" s="1"/>
  <c r="AD158" i="39"/>
  <c r="AD185" i="39" s="1"/>
  <c r="AD202" i="39" s="1"/>
  <c r="AE109" i="20"/>
  <c r="AE163" i="20" s="1"/>
  <c r="AE190" i="20" s="1"/>
  <c r="AE207" i="20" s="1"/>
  <c r="AE106" i="39"/>
  <c r="AK512" i="47" s="1"/>
  <c r="AE101" i="34"/>
  <c r="AE155" i="34" s="1"/>
  <c r="AE182" i="34" s="1"/>
  <c r="AE107" i="20"/>
  <c r="AE161" i="20" s="1"/>
  <c r="AE188" i="20" s="1"/>
  <c r="AE205" i="20" s="1"/>
  <c r="AD105" i="35"/>
  <c r="AD159" i="35" s="1"/>
  <c r="AD186" i="35" s="1"/>
  <c r="AD203" i="35" s="1"/>
  <c r="AE101" i="44"/>
  <c r="AK842" i="47" s="1"/>
  <c r="AK617" i="47"/>
  <c r="AD156" i="20"/>
  <c r="AD183" i="20" s="1"/>
  <c r="AE105" i="41"/>
  <c r="AK645" i="47" s="1"/>
  <c r="AK80" i="47"/>
  <c r="AH272" i="52"/>
  <c r="AG68" i="42"/>
  <c r="AM690" i="47" s="1"/>
  <c r="AH271" i="52"/>
  <c r="AG67" i="42"/>
  <c r="AM689" i="47" s="1"/>
  <c r="AF96" i="52"/>
  <c r="AE67" i="35"/>
  <c r="AK220" i="47" s="1"/>
  <c r="AK823" i="47"/>
  <c r="AE158" i="42"/>
  <c r="AE185" i="42" s="1"/>
  <c r="AE202" i="42" s="1"/>
  <c r="AG366" i="52"/>
  <c r="AF62" i="46"/>
  <c r="AF92" i="52"/>
  <c r="AE63" i="35"/>
  <c r="AG197" i="52"/>
  <c r="AF68" i="39"/>
  <c r="AL489" i="47" s="1"/>
  <c r="AE101" i="46"/>
  <c r="AK957" i="47"/>
  <c r="AE110" i="38"/>
  <c r="AE164" i="38" s="1"/>
  <c r="AE191" i="38" s="1"/>
  <c r="AE104" i="38"/>
  <c r="AE158" i="38" s="1"/>
  <c r="AE185" i="38" s="1"/>
  <c r="AE202" i="38" s="1"/>
  <c r="AE151" i="42"/>
  <c r="AE178" i="42" s="1"/>
  <c r="AD153" i="39"/>
  <c r="AD180" i="39" s="1"/>
  <c r="AD198" i="39" s="1"/>
  <c r="AE149" i="45"/>
  <c r="AE176" i="45" s="1"/>
  <c r="AE194" i="45" s="1"/>
  <c r="AF94" i="43"/>
  <c r="AL772" i="47" s="1"/>
  <c r="AE105" i="44"/>
  <c r="AK846" i="47" s="1"/>
  <c r="AF95" i="45"/>
  <c r="AL907" i="47" s="1"/>
  <c r="AD153" i="41"/>
  <c r="AD180" i="41" s="1"/>
  <c r="AD198" i="41" s="1"/>
  <c r="AE102" i="38"/>
  <c r="AK441" i="47" s="1"/>
  <c r="AK81" i="47"/>
  <c r="AD101" i="35"/>
  <c r="AJ239" i="47" s="1"/>
  <c r="AE106" i="44"/>
  <c r="AE160" i="44" s="1"/>
  <c r="AE187" i="44" s="1"/>
  <c r="AD154" i="38"/>
  <c r="AD181" i="38" s="1"/>
  <c r="AD199" i="38" s="1"/>
  <c r="AF103" i="43"/>
  <c r="AL781" i="47" s="1"/>
  <c r="AE110" i="44"/>
  <c r="AK851" i="47" s="1"/>
  <c r="AE102" i="41"/>
  <c r="AE156" i="41" s="1"/>
  <c r="AE183" i="41" s="1"/>
  <c r="AD159" i="41"/>
  <c r="AD186" i="41" s="1"/>
  <c r="AD203" i="41" s="1"/>
  <c r="AE99" i="34"/>
  <c r="AK170" i="47" s="1"/>
  <c r="AD109" i="35"/>
  <c r="AJ247" i="47" s="1"/>
  <c r="AE109" i="41"/>
  <c r="AK649" i="47" s="1"/>
  <c r="AG277" i="52"/>
  <c r="AG46" i="52"/>
  <c r="AF67" i="20"/>
  <c r="AL86" i="47" s="1"/>
  <c r="AF67" i="34"/>
  <c r="AL153" i="47" s="1"/>
  <c r="AJ985" i="47"/>
  <c r="AD160" i="46"/>
  <c r="AD187" i="46" s="1"/>
  <c r="AD204" i="46" s="1"/>
  <c r="AG47" i="52"/>
  <c r="AF68" i="20"/>
  <c r="AL87" i="47" s="1"/>
  <c r="AF68" i="34"/>
  <c r="AL154" i="47" s="1"/>
  <c r="AG249" i="52"/>
  <c r="AF70" i="41"/>
  <c r="AL625" i="47" s="1"/>
  <c r="AE106" i="46"/>
  <c r="AK950" i="47"/>
  <c r="AE105" i="46"/>
  <c r="AE94" i="46"/>
  <c r="AG371" i="52"/>
  <c r="AF67" i="46"/>
  <c r="AG199" i="52"/>
  <c r="AF70" i="39"/>
  <c r="AL491" i="47" s="1"/>
  <c r="AH295" i="52"/>
  <c r="AG66" i="43"/>
  <c r="AM755" i="47" s="1"/>
  <c r="AF97" i="52"/>
  <c r="AE68" i="35"/>
  <c r="AK221" i="47" s="1"/>
  <c r="AJ975" i="47"/>
  <c r="AD150" i="46"/>
  <c r="AD177" i="46" s="1"/>
  <c r="AD195" i="46" s="1"/>
  <c r="AD155" i="46"/>
  <c r="AD182" i="46" s="1"/>
  <c r="AD199" i="46" s="1"/>
  <c r="AJ980" i="47"/>
  <c r="AH340" i="52"/>
  <c r="AG61" i="45"/>
  <c r="AM884" i="47" s="1"/>
  <c r="AG40" i="52"/>
  <c r="AF61" i="20"/>
  <c r="AF61" i="34"/>
  <c r="AL147" i="47" s="1"/>
  <c r="AG167" i="52"/>
  <c r="AF63" i="38"/>
  <c r="AL417" i="47" s="1"/>
  <c r="AI294" i="52"/>
  <c r="AI289" i="52" s="1"/>
  <c r="AI60" i="43" s="1"/>
  <c r="AH65" i="43"/>
  <c r="AJ981" i="47"/>
  <c r="AD156" i="46"/>
  <c r="AD183" i="46" s="1"/>
  <c r="AG174" i="52"/>
  <c r="AF70" i="38"/>
  <c r="AL424" i="47" s="1"/>
  <c r="AH44" i="52"/>
  <c r="AG65" i="34"/>
  <c r="AG65" i="20"/>
  <c r="AG365" i="52"/>
  <c r="AF61" i="46"/>
  <c r="AE99" i="20"/>
  <c r="AK103" i="47" s="1"/>
  <c r="AD110" i="35"/>
  <c r="AJ248" i="47" s="1"/>
  <c r="AE106" i="41"/>
  <c r="AK646" i="47" s="1"/>
  <c r="AF94" i="45"/>
  <c r="AL906" i="47" s="1"/>
  <c r="AD99" i="35"/>
  <c r="AJ237" i="47" s="1"/>
  <c r="AE102" i="20"/>
  <c r="AE156" i="20" s="1"/>
  <c r="AE183" i="20" s="1"/>
  <c r="AE103" i="39"/>
  <c r="AK509" i="47" s="1"/>
  <c r="AE108" i="41"/>
  <c r="AK648" i="47" s="1"/>
  <c r="AE103" i="44"/>
  <c r="AK844" i="47" s="1"/>
  <c r="AE99" i="41"/>
  <c r="AK639" i="47" s="1"/>
  <c r="AE105" i="39"/>
  <c r="AK511" i="47" s="1"/>
  <c r="AE99" i="38"/>
  <c r="AK438" i="47" s="1"/>
  <c r="AF101" i="45"/>
  <c r="AF155" i="45" s="1"/>
  <c r="AF182" i="45" s="1"/>
  <c r="AF199" i="45" s="1"/>
  <c r="AE100" i="38"/>
  <c r="AE154" i="38" s="1"/>
  <c r="AE181" i="38" s="1"/>
  <c r="AE199" i="38" s="1"/>
  <c r="AE102" i="34"/>
  <c r="AK173" i="47" s="1"/>
  <c r="AE107" i="44"/>
  <c r="AK848" i="47" s="1"/>
  <c r="AE109" i="44"/>
  <c r="AK850" i="47" s="1"/>
  <c r="AK147" i="47"/>
  <c r="AE158" i="45"/>
  <c r="AE185" i="45" s="1"/>
  <c r="AE202" i="45" s="1"/>
  <c r="AE101" i="41"/>
  <c r="AE155" i="41" s="1"/>
  <c r="AE182" i="41" s="1"/>
  <c r="AG39" i="52"/>
  <c r="AG195" i="52"/>
  <c r="AF66" i="39"/>
  <c r="AH194" i="52"/>
  <c r="AH189" i="52" s="1"/>
  <c r="AH60" i="39" s="1"/>
  <c r="AG65" i="39"/>
  <c r="AH343" i="52"/>
  <c r="AG64" i="45"/>
  <c r="AM887" i="47" s="1"/>
  <c r="AH290" i="52"/>
  <c r="AG61" i="43"/>
  <c r="AM750" i="47" s="1"/>
  <c r="AH270" i="52"/>
  <c r="AG66" i="42"/>
  <c r="AG242" i="52"/>
  <c r="AF63" i="41"/>
  <c r="AL618" i="47" s="1"/>
  <c r="AH297" i="52"/>
  <c r="AG68" i="43"/>
  <c r="AH347" i="52"/>
  <c r="AG68" i="45"/>
  <c r="AM891" i="47" s="1"/>
  <c r="AE97" i="46"/>
  <c r="AK953" i="47"/>
  <c r="AJ984" i="47"/>
  <c r="AD159" i="46"/>
  <c r="AD186" i="46" s="1"/>
  <c r="AD203" i="46" s="1"/>
  <c r="AH267" i="52"/>
  <c r="AG63" i="42"/>
  <c r="AM685" i="47" s="1"/>
  <c r="AK958" i="47"/>
  <c r="AE102" i="46"/>
  <c r="AG168" i="52"/>
  <c r="AF64" i="38"/>
  <c r="AG171" i="52"/>
  <c r="AF67" i="38"/>
  <c r="AL421" i="47" s="1"/>
  <c r="AG170" i="52"/>
  <c r="AF66" i="38"/>
  <c r="AL420" i="47" s="1"/>
  <c r="AG196" i="52"/>
  <c r="AF67" i="39"/>
  <c r="AL488" i="47" s="1"/>
  <c r="AG315" i="52"/>
  <c r="AF61" i="44"/>
  <c r="AL817" i="47" s="1"/>
  <c r="AG41" i="52"/>
  <c r="AF62" i="20"/>
  <c r="AL81" i="47" s="1"/>
  <c r="AF62" i="34"/>
  <c r="AL148" i="47" s="1"/>
  <c r="AH341" i="52"/>
  <c r="AG62" i="45"/>
  <c r="AH292" i="52"/>
  <c r="AG63" i="43"/>
  <c r="AM752" i="47" s="1"/>
  <c r="AK952" i="47"/>
  <c r="AE96" i="46"/>
  <c r="AE104" i="46"/>
  <c r="AK960" i="47"/>
  <c r="AE107" i="34"/>
  <c r="AK178" i="47" s="1"/>
  <c r="AJ216" i="47"/>
  <c r="AE108" i="39"/>
  <c r="AK514" i="47" s="1"/>
  <c r="AG321" i="52"/>
  <c r="AF67" i="44"/>
  <c r="AL823" i="47" s="1"/>
  <c r="AG241" i="52"/>
  <c r="AF62" i="41"/>
  <c r="AL617" i="47" s="1"/>
  <c r="AG243" i="52"/>
  <c r="AF64" i="41"/>
  <c r="AD100" i="35"/>
  <c r="AJ238" i="47" s="1"/>
  <c r="AE109" i="38"/>
  <c r="AK448" i="47" s="1"/>
  <c r="AF97" i="45"/>
  <c r="AL909" i="47" s="1"/>
  <c r="AF100" i="43"/>
  <c r="AL778" i="47" s="1"/>
  <c r="AE109" i="39"/>
  <c r="AK515" i="47" s="1"/>
  <c r="AE108" i="20"/>
  <c r="AK112" i="47" s="1"/>
  <c r="AE160" i="43"/>
  <c r="AE187" i="43" s="1"/>
  <c r="AE204" i="43" s="1"/>
  <c r="AE102" i="39"/>
  <c r="AK508" i="47" s="1"/>
  <c r="AE101" i="20"/>
  <c r="AE155" i="20" s="1"/>
  <c r="AE182" i="20" s="1"/>
  <c r="AC160" i="35"/>
  <c r="AC187" i="35" s="1"/>
  <c r="AF96" i="45"/>
  <c r="AL908" i="47" s="1"/>
  <c r="AF102" i="45"/>
  <c r="AL914" i="47" s="1"/>
  <c r="AE109" i="34"/>
  <c r="AK180" i="47" s="1"/>
  <c r="AF102" i="43"/>
  <c r="AL780" i="47" s="1"/>
  <c r="AE103" i="41"/>
  <c r="AE157" i="41" s="1"/>
  <c r="AE184" i="41" s="1"/>
  <c r="AF95" i="43"/>
  <c r="AL773" i="47" s="1"/>
  <c r="AE106" i="34"/>
  <c r="AE160" i="34" s="1"/>
  <c r="AE187" i="34" s="1"/>
  <c r="AE154" i="42"/>
  <c r="AE181" i="42" s="1"/>
  <c r="AE198" i="42" s="1"/>
  <c r="AE105" i="38"/>
  <c r="AE159" i="38" s="1"/>
  <c r="AE186" i="38" s="1"/>
  <c r="AE203" i="38" s="1"/>
  <c r="AE106" i="38"/>
  <c r="AK445" i="47" s="1"/>
  <c r="AE103" i="38"/>
  <c r="AK442" i="47" s="1"/>
  <c r="AD98" i="35"/>
  <c r="AD152" i="35" s="1"/>
  <c r="AD179" i="35" s="1"/>
  <c r="AE98" i="41"/>
  <c r="AE152" i="41" s="1"/>
  <c r="AE179" i="41" s="1"/>
  <c r="AF177" i="52"/>
  <c r="AK954" i="47"/>
  <c r="AE98" i="46"/>
  <c r="AG367" i="52"/>
  <c r="AF63" i="46"/>
  <c r="AG94" i="52"/>
  <c r="AF65" i="35"/>
  <c r="AJ978" i="47"/>
  <c r="AD153" i="46"/>
  <c r="AD180" i="46" s="1"/>
  <c r="AG372" i="52"/>
  <c r="AF68" i="46"/>
  <c r="AG247" i="52"/>
  <c r="AF68" i="41"/>
  <c r="AL623" i="47" s="1"/>
  <c r="AH266" i="52"/>
  <c r="AG62" i="42"/>
  <c r="AG173" i="52"/>
  <c r="AF69" i="38"/>
  <c r="AL423" i="47" s="1"/>
  <c r="AJ974" i="47"/>
  <c r="AD149" i="46"/>
  <c r="AD176" i="46" s="1"/>
  <c r="AD194" i="46" s="1"/>
  <c r="AG324" i="52"/>
  <c r="AF70" i="44"/>
  <c r="AL826" i="47" s="1"/>
  <c r="AH348" i="52"/>
  <c r="AG69" i="45"/>
  <c r="AM892" i="47" s="1"/>
  <c r="AE103" i="46"/>
  <c r="AK959" i="47"/>
  <c r="AG191" i="52"/>
  <c r="AF62" i="39"/>
  <c r="AL483" i="47" s="1"/>
  <c r="AH299" i="52"/>
  <c r="AG70" i="43"/>
  <c r="AM759" i="47" s="1"/>
  <c r="AG248" i="52"/>
  <c r="AF69" i="41"/>
  <c r="AL624" i="47" s="1"/>
  <c r="AF99" i="52"/>
  <c r="AE70" i="35"/>
  <c r="AK223" i="47" s="1"/>
  <c r="AH319" i="52"/>
  <c r="AG65" i="44"/>
  <c r="AE105" i="34"/>
  <c r="AK176" i="47" s="1"/>
  <c r="AE110" i="41"/>
  <c r="AK650" i="47" s="1"/>
  <c r="AG192" i="52"/>
  <c r="AF63" i="39"/>
  <c r="AL755" i="47"/>
  <c r="AE110" i="39"/>
  <c r="AE164" i="39" s="1"/>
  <c r="AE191" i="39" s="1"/>
  <c r="AE108" i="34"/>
  <c r="AE162" i="34" s="1"/>
  <c r="AE189" i="34" s="1"/>
  <c r="AE206" i="34" s="1"/>
  <c r="AE107" i="38"/>
  <c r="AK446" i="47" s="1"/>
  <c r="AE105" i="20"/>
  <c r="AK109" i="47" s="1"/>
  <c r="AE108" i="44"/>
  <c r="AK849" i="47" s="1"/>
  <c r="AE104" i="20"/>
  <c r="AK108" i="47" s="1"/>
  <c r="AE110" i="34"/>
  <c r="AK181" i="47" s="1"/>
  <c r="AF103" i="45"/>
  <c r="AL915" i="47" s="1"/>
  <c r="AE98" i="44"/>
  <c r="AK839" i="47" s="1"/>
  <c r="AE100" i="39"/>
  <c r="AK506" i="47" s="1"/>
  <c r="AE104" i="39"/>
  <c r="AK510" i="47" s="1"/>
  <c r="AF202" i="52"/>
  <c r="AG368" i="52"/>
  <c r="AF64" i="46"/>
  <c r="AH293" i="52"/>
  <c r="AG64" i="43"/>
  <c r="AM753" i="47" s="1"/>
  <c r="AH369" i="52"/>
  <c r="AG65" i="46"/>
  <c r="AM955" i="47" s="1"/>
  <c r="AG240" i="52"/>
  <c r="AF61" i="41"/>
  <c r="AL616" i="47" s="1"/>
  <c r="AH273" i="52"/>
  <c r="AG69" i="42"/>
  <c r="AM691" i="47" s="1"/>
  <c r="AG318" i="52"/>
  <c r="AF64" i="44"/>
  <c r="AL820" i="47" s="1"/>
  <c r="AJ973" i="47"/>
  <c r="AD148" i="46"/>
  <c r="AD175" i="46" s="1"/>
  <c r="AH268" i="52"/>
  <c r="AG64" i="42"/>
  <c r="AM686" i="47" s="1"/>
  <c r="AK956" i="47"/>
  <c r="AE100" i="46"/>
  <c r="AH265" i="52"/>
  <c r="AG61" i="42"/>
  <c r="AM683" i="47" s="1"/>
  <c r="AH169" i="52"/>
  <c r="AH164" i="52" s="1"/>
  <c r="AH60" i="38" s="1"/>
  <c r="AG65" i="38"/>
  <c r="AG48" i="52"/>
  <c r="AF69" i="20"/>
  <c r="AL88" i="47" s="1"/>
  <c r="AF69" i="34"/>
  <c r="AL155" i="47" s="1"/>
  <c r="AG190" i="52"/>
  <c r="AF61" i="39"/>
  <c r="AG373" i="52"/>
  <c r="AF69" i="46"/>
  <c r="AG166" i="52"/>
  <c r="AF62" i="38"/>
  <c r="AL416" i="47" s="1"/>
  <c r="AF93" i="52"/>
  <c r="AE64" i="35"/>
  <c r="AK217" i="47" s="1"/>
  <c r="AG317" i="52"/>
  <c r="AF63" i="44"/>
  <c r="AL819" i="47" s="1"/>
  <c r="AF90" i="52"/>
  <c r="AE61" i="35"/>
  <c r="AK214" i="47" s="1"/>
  <c r="AJ982" i="47"/>
  <c r="AD157" i="46"/>
  <c r="AD184" i="46" s="1"/>
  <c r="AD201" i="46" s="1"/>
  <c r="AJ983" i="47"/>
  <c r="AD158" i="46"/>
  <c r="AD185" i="46" s="1"/>
  <c r="AD202" i="46" s="1"/>
  <c r="AF91" i="52"/>
  <c r="AE62" i="35"/>
  <c r="AK215" i="47" s="1"/>
  <c r="AG119" i="52"/>
  <c r="AF65" i="36"/>
  <c r="AL285" i="47" s="1"/>
  <c r="AH342" i="52"/>
  <c r="AG63" i="45"/>
  <c r="AM886" i="47" s="1"/>
  <c r="AF60" i="46"/>
  <c r="AG364" i="52"/>
  <c r="AF377" i="52"/>
  <c r="AF122" i="52"/>
  <c r="AE68" i="36"/>
  <c r="AH291" i="52"/>
  <c r="AG62" i="43"/>
  <c r="AM751" i="47" s="1"/>
  <c r="AE103" i="20"/>
  <c r="AK107" i="47" s="1"/>
  <c r="AG374" i="52"/>
  <c r="AF70" i="46"/>
  <c r="AE107" i="41"/>
  <c r="AK647" i="47" s="1"/>
  <c r="AF104" i="43"/>
  <c r="AL782" i="47" s="1"/>
  <c r="AE106" i="20"/>
  <c r="AK110" i="47" s="1"/>
  <c r="AD104" i="35"/>
  <c r="AJ242" i="47" s="1"/>
  <c r="AE101" i="39"/>
  <c r="AK507" i="47" s="1"/>
  <c r="AE104" i="34"/>
  <c r="AK175" i="47" s="1"/>
  <c r="AD164" i="20"/>
  <c r="AD191" i="20" s="1"/>
  <c r="AE100" i="44"/>
  <c r="AE154" i="44" s="1"/>
  <c r="AE181" i="44" s="1"/>
  <c r="AE199" i="44" s="1"/>
  <c r="AF104" i="45"/>
  <c r="AL916" i="47" s="1"/>
  <c r="AE101" i="38"/>
  <c r="AK440" i="47" s="1"/>
  <c r="AD108" i="35"/>
  <c r="AJ246" i="47" s="1"/>
  <c r="AE99" i="44"/>
  <c r="AK840" i="47" s="1"/>
  <c r="AE100" i="34"/>
  <c r="AK171" i="47" s="1"/>
  <c r="AE104" i="44"/>
  <c r="AK845" i="47" s="1"/>
  <c r="AE110" i="20"/>
  <c r="AK114" i="47" s="1"/>
  <c r="AJ977" i="47"/>
  <c r="AD152" i="46"/>
  <c r="AD179" i="46" s="1"/>
  <c r="AF121" i="52"/>
  <c r="AE67" i="36"/>
  <c r="AK287" i="47" s="1"/>
  <c r="AH244" i="52"/>
  <c r="AH239" i="52" s="1"/>
  <c r="AH60" i="41" s="1"/>
  <c r="AG65" i="41"/>
  <c r="AG370" i="52"/>
  <c r="AF66" i="46"/>
  <c r="AG43" i="52"/>
  <c r="AF64" i="20"/>
  <c r="AL83" i="47" s="1"/>
  <c r="AF64" i="34"/>
  <c r="AG49" i="52"/>
  <c r="AF70" i="20"/>
  <c r="AL89" i="47" s="1"/>
  <c r="AF70" i="34"/>
  <c r="AL156" i="47" s="1"/>
  <c r="AH274" i="52"/>
  <c r="AG70" i="42"/>
  <c r="AM692" i="47" s="1"/>
  <c r="AG165" i="52"/>
  <c r="AF61" i="38"/>
  <c r="AL415" i="47" s="1"/>
  <c r="AH346" i="52"/>
  <c r="AG67" i="45"/>
  <c r="AM890" i="47" s="1"/>
  <c r="AG42" i="52"/>
  <c r="AF63" i="20"/>
  <c r="AL82" i="47" s="1"/>
  <c r="AF63" i="34"/>
  <c r="AE99" i="39"/>
  <c r="AK505" i="47" s="1"/>
  <c r="AE100" i="41"/>
  <c r="AE154" i="41" s="1"/>
  <c r="AE181" i="41" s="1"/>
  <c r="AE199" i="41" s="1"/>
  <c r="AG322" i="52"/>
  <c r="AF68" i="44"/>
  <c r="AL824" i="47" s="1"/>
  <c r="AF116" i="52"/>
  <c r="AE62" i="36"/>
  <c r="AK282" i="47" s="1"/>
  <c r="AE98" i="38"/>
  <c r="AK437" i="47" s="1"/>
  <c r="AC156" i="35"/>
  <c r="AC183" i="35" s="1"/>
  <c r="AE98" i="39"/>
  <c r="AK504" i="47" s="1"/>
  <c r="AD164" i="38"/>
  <c r="AD191" i="38" s="1"/>
  <c r="AC157" i="35"/>
  <c r="AC184" i="35" s="1"/>
  <c r="AE107" i="39"/>
  <c r="AK513" i="47" s="1"/>
  <c r="AD102" i="35"/>
  <c r="AJ240" i="47" s="1"/>
  <c r="AD103" i="35"/>
  <c r="AJ241" i="47" s="1"/>
  <c r="AE98" i="34"/>
  <c r="AK169" i="47" s="1"/>
  <c r="AF114" i="52"/>
  <c r="AF60" i="36" s="1"/>
  <c r="AL280" i="47" s="1"/>
  <c r="AH296" i="52"/>
  <c r="AG67" i="43"/>
  <c r="AM756" i="47" s="1"/>
  <c r="AG198" i="52"/>
  <c r="AF69" i="39"/>
  <c r="AL490" i="47" s="1"/>
  <c r="AJ979" i="47"/>
  <c r="AD154" i="46"/>
  <c r="AD181" i="46" s="1"/>
  <c r="AD198" i="46" s="1"/>
  <c r="AG45" i="52"/>
  <c r="AF66" i="20"/>
  <c r="AL85" i="47" s="1"/>
  <c r="AF66" i="34"/>
  <c r="AL152" i="47" s="1"/>
  <c r="AG316" i="52"/>
  <c r="AF62" i="44"/>
  <c r="AL818" i="47" s="1"/>
  <c r="AG246" i="52"/>
  <c r="AF67" i="41"/>
  <c r="AL622" i="47" s="1"/>
  <c r="AF98" i="52"/>
  <c r="AE69" i="35"/>
  <c r="AK222" i="47" s="1"/>
  <c r="AJ976" i="47"/>
  <c r="AD151" i="46"/>
  <c r="AD178" i="46" s="1"/>
  <c r="AH349" i="52"/>
  <c r="AG70" i="45"/>
  <c r="AF95" i="52"/>
  <c r="AE66" i="35"/>
  <c r="AK219" i="47" s="1"/>
  <c r="AI269" i="52"/>
  <c r="AH65" i="42"/>
  <c r="AG193" i="52"/>
  <c r="AF64" i="39"/>
  <c r="AL485" i="47" s="1"/>
  <c r="AG172" i="52"/>
  <c r="AF68" i="38"/>
  <c r="AL422" i="47" s="1"/>
  <c r="AG320" i="52"/>
  <c r="AF66" i="44"/>
  <c r="AL822" i="47" s="1"/>
  <c r="AH298" i="52"/>
  <c r="AG69" i="43"/>
  <c r="AI344" i="52"/>
  <c r="AH65" i="45"/>
  <c r="AH345" i="52"/>
  <c r="AG66" i="45"/>
  <c r="AG323" i="52"/>
  <c r="AF69" i="44"/>
  <c r="AL825" i="47" s="1"/>
  <c r="AE95" i="46"/>
  <c r="AK951" i="47"/>
  <c r="AG245" i="52"/>
  <c r="AF66" i="41"/>
  <c r="AL621" i="47" s="1"/>
  <c r="AE99" i="46"/>
  <c r="AC102" i="36"/>
  <c r="AC101" i="36"/>
  <c r="AC155" i="36" s="1"/>
  <c r="AC182" i="36" s="1"/>
  <c r="AC110" i="36"/>
  <c r="AC103" i="36"/>
  <c r="AH308" i="47"/>
  <c r="AC108" i="36"/>
  <c r="AB164" i="36"/>
  <c r="AB191" i="36" s="1"/>
  <c r="AH315" i="47"/>
  <c r="AB153" i="36"/>
  <c r="AB180" i="36" s="1"/>
  <c r="AB198" i="36" s="1"/>
  <c r="AB156" i="36"/>
  <c r="AB183" i="36" s="1"/>
  <c r="AH307" i="47"/>
  <c r="AB154" i="36"/>
  <c r="AB181" i="36" s="1"/>
  <c r="AB199" i="36" s="1"/>
  <c r="AH305" i="47"/>
  <c r="AE127" i="52"/>
  <c r="AC107" i="36"/>
  <c r="AI314" i="47"/>
  <c r="AC163" i="36"/>
  <c r="AC190" i="36" s="1"/>
  <c r="AC207" i="36" s="1"/>
  <c r="AC99" i="36"/>
  <c r="AC98" i="36"/>
  <c r="AF117" i="52"/>
  <c r="AF63" i="36" s="1"/>
  <c r="AK283" i="47"/>
  <c r="AF115" i="52"/>
  <c r="AF61" i="36" s="1"/>
  <c r="AH312" i="47"/>
  <c r="AB161" i="36"/>
  <c r="AB188" i="36" s="1"/>
  <c r="AB205" i="36" s="1"/>
  <c r="AH306" i="47"/>
  <c r="AB155" i="36"/>
  <c r="AB182" i="36" s="1"/>
  <c r="AH310" i="47"/>
  <c r="AB159" i="36"/>
  <c r="AB186" i="36" s="1"/>
  <c r="AB203" i="36" s="1"/>
  <c r="AF123" i="52"/>
  <c r="AF69" i="36" s="1"/>
  <c r="AK289" i="47"/>
  <c r="AH303" i="47"/>
  <c r="AB152" i="36"/>
  <c r="AB179" i="36" s="1"/>
  <c r="AD109" i="36"/>
  <c r="AJ281" i="47"/>
  <c r="AF120" i="52"/>
  <c r="AF66" i="36" s="1"/>
  <c r="AK286" i="47"/>
  <c r="AF124" i="52"/>
  <c r="AF70" i="36" s="1"/>
  <c r="AK290" i="47"/>
  <c r="AH311" i="47"/>
  <c r="AB160" i="36"/>
  <c r="AB187" i="36" s="1"/>
  <c r="AF118" i="52"/>
  <c r="AF64" i="36" s="1"/>
  <c r="AK284" i="47"/>
  <c r="AC105" i="36"/>
  <c r="AC100" i="36"/>
  <c r="AC104" i="36"/>
  <c r="AC106" i="36"/>
  <c r="AI288" i="47"/>
  <c r="AH313" i="47"/>
  <c r="AB162" i="36"/>
  <c r="AB189" i="36" s="1"/>
  <c r="AB206" i="36" s="1"/>
  <c r="AH314" i="47"/>
  <c r="AB163" i="36"/>
  <c r="AB190" i="36" s="1"/>
  <c r="AB207" i="36" s="1"/>
  <c r="AH64" i="52"/>
  <c r="AG77" i="52"/>
  <c r="AJ35" i="51"/>
  <c r="AI35" i="51"/>
  <c r="AQ429" i="47"/>
  <c r="AK151" i="38"/>
  <c r="AQ697" i="47"/>
  <c r="AK147" i="42"/>
  <c r="AK151" i="34"/>
  <c r="AQ161" i="47"/>
  <c r="AP630" i="47"/>
  <c r="AJ151" i="41"/>
  <c r="AK151" i="44"/>
  <c r="AQ831" i="47"/>
  <c r="AL419" i="47"/>
  <c r="AL486" i="47"/>
  <c r="AJ151" i="38"/>
  <c r="AP429" i="47"/>
  <c r="AK151" i="41"/>
  <c r="AQ630" i="47"/>
  <c r="AM754" i="47"/>
  <c r="AL711" i="47"/>
  <c r="AP831" i="47"/>
  <c r="AJ151" i="44"/>
  <c r="AP94" i="47"/>
  <c r="AJ151" i="20"/>
  <c r="AF154" i="45"/>
  <c r="AF181" i="45" s="1"/>
  <c r="AF198" i="45" s="1"/>
  <c r="AM687" i="47"/>
  <c r="AL910" i="47"/>
  <c r="AK151" i="20"/>
  <c r="AQ94" i="47"/>
  <c r="AJ151" i="40"/>
  <c r="AP563" i="47"/>
  <c r="AK213" i="47"/>
  <c r="AL615" i="47"/>
  <c r="AL146" i="47"/>
  <c r="AL620" i="47"/>
  <c r="AL151" i="47"/>
  <c r="AQ496" i="47"/>
  <c r="AK151" i="39"/>
  <c r="AQ563" i="47"/>
  <c r="AK151" i="40"/>
  <c r="AL481" i="47"/>
  <c r="AP228" i="47"/>
  <c r="AJ151" i="35"/>
  <c r="AK218" i="47"/>
  <c r="AQ898" i="47"/>
  <c r="AK147" i="45"/>
  <c r="AM682" i="47"/>
  <c r="AL79" i="47"/>
  <c r="AL414" i="47"/>
  <c r="AM883" i="47"/>
  <c r="AM749" i="47"/>
  <c r="AQ228" i="47"/>
  <c r="AK151" i="35"/>
  <c r="AJ151" i="36"/>
  <c r="AP295" i="47"/>
  <c r="AQ27" i="47"/>
  <c r="AK147" i="1"/>
  <c r="AL775" i="47"/>
  <c r="AP362" i="47"/>
  <c r="AJ151" i="37"/>
  <c r="AM888" i="47"/>
  <c r="AL84" i="47"/>
  <c r="AK147" i="46"/>
  <c r="AQ965" i="47"/>
  <c r="AK151" i="36"/>
  <c r="AQ295" i="47"/>
  <c r="AQ764" i="47"/>
  <c r="AK147" i="43"/>
  <c r="AP496" i="47"/>
  <c r="AJ151" i="39"/>
  <c r="AK151" i="37"/>
  <c r="AQ362" i="47"/>
  <c r="AL776" i="47"/>
  <c r="AF152" i="43"/>
  <c r="AF179" i="43" s="1"/>
  <c r="AJ151" i="34"/>
  <c r="AP161" i="47"/>
  <c r="AL821" i="47"/>
  <c r="AL714" i="47" l="1"/>
  <c r="AK641" i="47"/>
  <c r="AL717" i="47"/>
  <c r="AI264" i="52"/>
  <c r="AI60" i="42" s="1"/>
  <c r="AI339" i="52"/>
  <c r="AI60" i="45" s="1"/>
  <c r="AD157" i="44"/>
  <c r="AD184" i="44" s="1"/>
  <c r="AJ842" i="47"/>
  <c r="AG314" i="52"/>
  <c r="AG60" i="44" s="1"/>
  <c r="AM816" i="47" s="1"/>
  <c r="AD154" i="44"/>
  <c r="AD181" i="44" s="1"/>
  <c r="AD199" i="44" s="1"/>
  <c r="AF327" i="52"/>
  <c r="AL706" i="47"/>
  <c r="AK111" i="47"/>
  <c r="AK642" i="47"/>
  <c r="AL911" i="47"/>
  <c r="AK449" i="47"/>
  <c r="AD156" i="44"/>
  <c r="AD183" i="44" s="1"/>
  <c r="AD161" i="44"/>
  <c r="AD188" i="44" s="1"/>
  <c r="AD205" i="44" s="1"/>
  <c r="AJ850" i="47"/>
  <c r="AD160" i="44"/>
  <c r="AD187" i="44" s="1"/>
  <c r="AJ840" i="47"/>
  <c r="AD152" i="44"/>
  <c r="AD179" i="44" s="1"/>
  <c r="AD161" i="35"/>
  <c r="AD188" i="35" s="1"/>
  <c r="AD205" i="35" s="1"/>
  <c r="AF151" i="42"/>
  <c r="AF178" i="42" s="1"/>
  <c r="AE102" i="52"/>
  <c r="AK104" i="47"/>
  <c r="AL716" i="47"/>
  <c r="AF157" i="43"/>
  <c r="AF184" i="43" s="1"/>
  <c r="AF201" i="43" s="1"/>
  <c r="AF150" i="43"/>
  <c r="AF177" i="43" s="1"/>
  <c r="AF195" i="43" s="1"/>
  <c r="AF89" i="52"/>
  <c r="AF60" i="35" s="1"/>
  <c r="AL213" i="47" s="1"/>
  <c r="AE161" i="39"/>
  <c r="AE188" i="39" s="1"/>
  <c r="AE205" i="39" s="1"/>
  <c r="AE158" i="41"/>
  <c r="AE185" i="41" s="1"/>
  <c r="AE202" i="41" s="1"/>
  <c r="AG217" i="52"/>
  <c r="AF63" i="40"/>
  <c r="AL551" i="47" s="1"/>
  <c r="AJ244" i="47"/>
  <c r="AG221" i="52"/>
  <c r="AF67" i="40"/>
  <c r="AL555" i="47" s="1"/>
  <c r="AF66" i="40"/>
  <c r="AL554" i="47" s="1"/>
  <c r="AG220" i="52"/>
  <c r="AG216" i="52"/>
  <c r="AF62" i="40"/>
  <c r="AL550" i="47" s="1"/>
  <c r="AF68" i="40"/>
  <c r="AL556" i="47" s="1"/>
  <c r="AG222" i="52"/>
  <c r="AG223" i="52"/>
  <c r="AF69" i="40"/>
  <c r="AL557" i="47" s="1"/>
  <c r="AH219" i="52"/>
  <c r="AG65" i="40"/>
  <c r="AM553" i="47" s="1"/>
  <c r="AF64" i="40"/>
  <c r="AL552" i="47" s="1"/>
  <c r="AG218" i="52"/>
  <c r="AG215" i="52"/>
  <c r="AF61" i="40"/>
  <c r="AL549" i="47" s="1"/>
  <c r="AK113" i="47"/>
  <c r="AG224" i="52"/>
  <c r="AF70" i="40"/>
  <c r="AL558" i="47" s="1"/>
  <c r="AJ581" i="47"/>
  <c r="AD162" i="40"/>
  <c r="AD189" i="40" s="1"/>
  <c r="AD206" i="40" s="1"/>
  <c r="AJ583" i="47"/>
  <c r="AD164" i="40"/>
  <c r="AD191" i="40" s="1"/>
  <c r="AD208" i="40" s="1"/>
  <c r="AD159" i="44"/>
  <c r="AD186" i="44" s="1"/>
  <c r="AD203" i="44" s="1"/>
  <c r="AJ571" i="47"/>
  <c r="AD152" i="40"/>
  <c r="AD179" i="40" s="1"/>
  <c r="AJ579" i="47"/>
  <c r="AD160" i="40"/>
  <c r="AD187" i="40" s="1"/>
  <c r="AF60" i="40"/>
  <c r="AF227" i="52"/>
  <c r="AG214" i="52"/>
  <c r="AJ575" i="47"/>
  <c r="AD156" i="40"/>
  <c r="AD183" i="40" s="1"/>
  <c r="AE107" i="40"/>
  <c r="AE104" i="40"/>
  <c r="AE98" i="40"/>
  <c r="AE109" i="40"/>
  <c r="AE100" i="40"/>
  <c r="AK548" i="47"/>
  <c r="AE110" i="40"/>
  <c r="AE108" i="40"/>
  <c r="AE99" i="40"/>
  <c r="AE105" i="40"/>
  <c r="AE102" i="40"/>
  <c r="AE103" i="40"/>
  <c r="AE101" i="40"/>
  <c r="AE106" i="40"/>
  <c r="AJ582" i="47"/>
  <c r="AD163" i="40"/>
  <c r="AD190" i="40" s="1"/>
  <c r="AD207" i="40" s="1"/>
  <c r="AJ851" i="47"/>
  <c r="AD164" i="44"/>
  <c r="AD191" i="44" s="1"/>
  <c r="AF156" i="45"/>
  <c r="AF183" i="45" s="1"/>
  <c r="AJ580" i="47"/>
  <c r="AD161" i="40"/>
  <c r="AD188" i="40" s="1"/>
  <c r="AD205" i="40" s="1"/>
  <c r="AJ849" i="47"/>
  <c r="AD162" i="44"/>
  <c r="AD189" i="44" s="1"/>
  <c r="AD206" i="44" s="1"/>
  <c r="AJ576" i="47"/>
  <c r="AD157" i="40"/>
  <c r="AD184" i="40" s="1"/>
  <c r="AJ578" i="47"/>
  <c r="AD159" i="40"/>
  <c r="AD186" i="40" s="1"/>
  <c r="AD203" i="40" s="1"/>
  <c r="AK841" i="47"/>
  <c r="AJ574" i="47"/>
  <c r="AD155" i="40"/>
  <c r="AD182" i="40" s="1"/>
  <c r="AJ577" i="47"/>
  <c r="AD158" i="40"/>
  <c r="AD185" i="40" s="1"/>
  <c r="AD202" i="40" s="1"/>
  <c r="AJ572" i="47"/>
  <c r="AD153" i="40"/>
  <c r="AD180" i="40" s="1"/>
  <c r="AD198" i="40" s="1"/>
  <c r="AD154" i="40"/>
  <c r="AD181" i="40" s="1"/>
  <c r="AD199" i="40" s="1"/>
  <c r="AJ573" i="47"/>
  <c r="AJ845" i="47"/>
  <c r="AD158" i="44"/>
  <c r="AD185" i="44" s="1"/>
  <c r="AD202" i="44" s="1"/>
  <c r="AE163" i="41"/>
  <c r="AE190" i="41" s="1"/>
  <c r="AE207" i="41" s="1"/>
  <c r="AD154" i="35"/>
  <c r="AD181" i="35" s="1"/>
  <c r="AD199" i="35" s="1"/>
  <c r="AE157" i="39"/>
  <c r="AE184" i="39" s="1"/>
  <c r="AE161" i="44"/>
  <c r="AE188" i="44" s="1"/>
  <c r="AE205" i="44" s="1"/>
  <c r="AK105" i="47"/>
  <c r="AK640" i="47"/>
  <c r="AE162" i="41"/>
  <c r="AE189" i="41" s="1"/>
  <c r="AE206" i="41" s="1"/>
  <c r="AH39" i="52"/>
  <c r="AH60" i="34" s="1"/>
  <c r="AF160" i="43"/>
  <c r="AF187" i="43" s="1"/>
  <c r="AF204" i="43" s="1"/>
  <c r="AF160" i="45"/>
  <c r="AF187" i="45" s="1"/>
  <c r="AF204" i="45" s="1"/>
  <c r="AE161" i="41"/>
  <c r="AE188" i="41" s="1"/>
  <c r="AE205" i="41" s="1"/>
  <c r="AK177" i="47"/>
  <c r="AK847" i="47"/>
  <c r="AK179" i="47"/>
  <c r="AF150" i="45"/>
  <c r="AF177" i="45" s="1"/>
  <c r="AF195" i="45" s="1"/>
  <c r="AE159" i="44"/>
  <c r="AE186" i="44" s="1"/>
  <c r="AE203" i="44" s="1"/>
  <c r="AF158" i="45"/>
  <c r="AF185" i="45" s="1"/>
  <c r="AF202" i="45" s="1"/>
  <c r="AE153" i="41"/>
  <c r="AE180" i="41" s="1"/>
  <c r="AE198" i="41" s="1"/>
  <c r="AE164" i="20"/>
  <c r="AE191" i="20" s="1"/>
  <c r="AF157" i="45"/>
  <c r="AF184" i="45" s="1"/>
  <c r="AF201" i="45" s="1"/>
  <c r="AK843" i="47"/>
  <c r="AE153" i="20"/>
  <c r="AE180" i="20" s="1"/>
  <c r="AE198" i="20" s="1"/>
  <c r="AK444" i="47"/>
  <c r="AE160" i="20"/>
  <c r="AE187" i="20" s="1"/>
  <c r="AL712" i="47"/>
  <c r="AE153" i="34"/>
  <c r="AE180" i="34" s="1"/>
  <c r="AE198" i="34" s="1"/>
  <c r="AE158" i="34"/>
  <c r="AE185" i="34" s="1"/>
  <c r="AE202" i="34" s="1"/>
  <c r="AI306" i="47"/>
  <c r="AF148" i="42"/>
  <c r="AF175" i="42" s="1"/>
  <c r="AD157" i="35"/>
  <c r="AD184" i="35" s="1"/>
  <c r="AD162" i="35"/>
  <c r="AD189" i="35" s="1"/>
  <c r="AD206" i="35" s="1"/>
  <c r="AF148" i="45"/>
  <c r="AF175" i="45" s="1"/>
  <c r="AD158" i="35"/>
  <c r="AD185" i="35" s="1"/>
  <c r="AD202" i="35" s="1"/>
  <c r="AE163" i="34"/>
  <c r="AE190" i="34" s="1"/>
  <c r="AE207" i="34" s="1"/>
  <c r="AE159" i="34"/>
  <c r="AE186" i="34" s="1"/>
  <c r="AE203" i="34" s="1"/>
  <c r="AE153" i="38"/>
  <c r="AE180" i="38" s="1"/>
  <c r="AE198" i="38" s="1"/>
  <c r="AE163" i="39"/>
  <c r="AE190" i="39" s="1"/>
  <c r="AE207" i="39" s="1"/>
  <c r="AF159" i="43"/>
  <c r="AF186" i="43" s="1"/>
  <c r="AF203" i="43" s="1"/>
  <c r="AE157" i="38"/>
  <c r="AE184" i="38" s="1"/>
  <c r="AE164" i="41"/>
  <c r="AE191" i="41" s="1"/>
  <c r="AE208" i="41" s="1"/>
  <c r="AE162" i="20"/>
  <c r="AE189" i="20" s="1"/>
  <c r="AE206" i="20" s="1"/>
  <c r="AK443" i="47"/>
  <c r="AL913" i="47"/>
  <c r="AE155" i="39"/>
  <c r="AE182" i="39" s="1"/>
  <c r="AF152" i="42"/>
  <c r="AF179" i="42" s="1"/>
  <c r="AG101" i="42"/>
  <c r="AM712" i="47" s="1"/>
  <c r="AE159" i="20"/>
  <c r="AE186" i="20" s="1"/>
  <c r="AE203" i="20" s="1"/>
  <c r="AJ236" i="47"/>
  <c r="AF156" i="43"/>
  <c r="AF183" i="43" s="1"/>
  <c r="AF101" i="34"/>
  <c r="AL172" i="47" s="1"/>
  <c r="AF158" i="42"/>
  <c r="AF185" i="42" s="1"/>
  <c r="AF202" i="42" s="1"/>
  <c r="AF153" i="42"/>
  <c r="AF180" i="42" s="1"/>
  <c r="AE163" i="38"/>
  <c r="AE190" i="38" s="1"/>
  <c r="AE207" i="38" s="1"/>
  <c r="AE157" i="34"/>
  <c r="AE184" i="34" s="1"/>
  <c r="AF100" i="41"/>
  <c r="AF154" i="41" s="1"/>
  <c r="AF181" i="41" s="1"/>
  <c r="AF199" i="41" s="1"/>
  <c r="AG106" i="43"/>
  <c r="AG160" i="43" s="1"/>
  <c r="AG187" i="43" s="1"/>
  <c r="AG204" i="43" s="1"/>
  <c r="AG101" i="43"/>
  <c r="AG155" i="43" s="1"/>
  <c r="AG182" i="43" s="1"/>
  <c r="AG199" i="43" s="1"/>
  <c r="AG52" i="52"/>
  <c r="AG106" i="45"/>
  <c r="AG160" i="45" s="1"/>
  <c r="AG187" i="45" s="1"/>
  <c r="AG204" i="45" s="1"/>
  <c r="AK516" i="47"/>
  <c r="AE163" i="44"/>
  <c r="AE190" i="44" s="1"/>
  <c r="AE207" i="44" s="1"/>
  <c r="AF148" i="43"/>
  <c r="AF175" i="43" s="1"/>
  <c r="AE157" i="44"/>
  <c r="AE184" i="44" s="1"/>
  <c r="AG97" i="43"/>
  <c r="AM775" i="47" s="1"/>
  <c r="AE152" i="44"/>
  <c r="AE179" i="44" s="1"/>
  <c r="AJ243" i="47"/>
  <c r="AG202" i="52"/>
  <c r="AL713" i="47"/>
  <c r="AG97" i="45"/>
  <c r="AM909" i="47" s="1"/>
  <c r="AL707" i="47"/>
  <c r="AF155" i="43"/>
  <c r="AF182" i="43" s="1"/>
  <c r="AF199" i="43" s="1"/>
  <c r="AE160" i="41"/>
  <c r="AE187" i="41" s="1"/>
  <c r="AL777" i="47"/>
  <c r="AE159" i="39"/>
  <c r="AE186" i="39" s="1"/>
  <c r="AE203" i="39" s="1"/>
  <c r="AG103" i="45"/>
  <c r="AM915" i="47" s="1"/>
  <c r="AG102" i="42"/>
  <c r="AM713" i="47" s="1"/>
  <c r="AG105" i="43"/>
  <c r="AG159" i="43" s="1"/>
  <c r="AG186" i="43" s="1"/>
  <c r="AG203" i="43" s="1"/>
  <c r="AF110" i="34"/>
  <c r="AL181" i="47" s="1"/>
  <c r="AF104" i="44"/>
  <c r="AL845" i="47" s="1"/>
  <c r="AF109" i="20"/>
  <c r="AL113" i="47" s="1"/>
  <c r="AE160" i="38"/>
  <c r="AE187" i="38" s="1"/>
  <c r="AE162" i="38"/>
  <c r="AE189" i="38" s="1"/>
  <c r="AE206" i="38" s="1"/>
  <c r="AF159" i="45"/>
  <c r="AF186" i="45" s="1"/>
  <c r="AF203" i="45" s="1"/>
  <c r="AK172" i="47"/>
  <c r="AE164" i="44"/>
  <c r="AE191" i="44" s="1"/>
  <c r="AF108" i="38"/>
  <c r="AL447" i="47" s="1"/>
  <c r="AE157" i="20"/>
  <c r="AE184" i="20" s="1"/>
  <c r="AE152" i="20"/>
  <c r="AE179" i="20" s="1"/>
  <c r="AE158" i="20"/>
  <c r="AE185" i="20" s="1"/>
  <c r="AE202" i="20" s="1"/>
  <c r="AM757" i="47"/>
  <c r="AG100" i="45"/>
  <c r="AM912" i="47" s="1"/>
  <c r="AG104" i="45"/>
  <c r="AM916" i="47" s="1"/>
  <c r="AF102" i="34"/>
  <c r="AF156" i="34" s="1"/>
  <c r="AF183" i="34" s="1"/>
  <c r="AG177" i="52"/>
  <c r="AF103" i="20"/>
  <c r="AL107" i="47" s="1"/>
  <c r="AF108" i="34"/>
  <c r="AL179" i="47" s="1"/>
  <c r="AF98" i="38"/>
  <c r="AL437" i="47" s="1"/>
  <c r="AE155" i="44"/>
  <c r="AE182" i="44" s="1"/>
  <c r="AF149" i="45"/>
  <c r="AF176" i="45" s="1"/>
  <c r="AF194" i="45" s="1"/>
  <c r="AF154" i="43"/>
  <c r="AF181" i="43" s="1"/>
  <c r="AF198" i="43" s="1"/>
  <c r="AD156" i="35"/>
  <c r="AD183" i="35" s="1"/>
  <c r="AF100" i="39"/>
  <c r="AL506" i="47" s="1"/>
  <c r="AE161" i="38"/>
  <c r="AE188" i="38" s="1"/>
  <c r="AE205" i="38" s="1"/>
  <c r="AE158" i="39"/>
  <c r="AE185" i="39" s="1"/>
  <c r="AE202" i="39" s="1"/>
  <c r="AF100" i="34"/>
  <c r="AL171" i="47" s="1"/>
  <c r="AG99" i="45"/>
  <c r="AM911" i="47" s="1"/>
  <c r="AF109" i="34"/>
  <c r="AF163" i="34" s="1"/>
  <c r="AF190" i="34" s="1"/>
  <c r="AF207" i="34" s="1"/>
  <c r="AG101" i="45"/>
  <c r="AM913" i="47" s="1"/>
  <c r="AG102" i="43"/>
  <c r="AG156" i="43" s="1"/>
  <c r="AG183" i="43" s="1"/>
  <c r="AF107" i="34"/>
  <c r="AL178" i="47" s="1"/>
  <c r="AE152" i="38"/>
  <c r="AE179" i="38" s="1"/>
  <c r="AG103" i="43"/>
  <c r="AM781" i="47" s="1"/>
  <c r="AE154" i="39"/>
  <c r="AE181" i="39" s="1"/>
  <c r="AE199" i="39" s="1"/>
  <c r="AE159" i="41"/>
  <c r="AE186" i="41" s="1"/>
  <c r="AE203" i="41" s="1"/>
  <c r="AK439" i="47"/>
  <c r="AG98" i="43"/>
  <c r="AG152" i="43" s="1"/>
  <c r="AG179" i="43" s="1"/>
  <c r="AG94" i="42"/>
  <c r="AG148" i="42" s="1"/>
  <c r="AG175" i="42" s="1"/>
  <c r="AF98" i="39"/>
  <c r="AL504" i="47" s="1"/>
  <c r="AE160" i="39"/>
  <c r="AE187" i="39" s="1"/>
  <c r="AL80" i="47"/>
  <c r="AG102" i="45"/>
  <c r="AM914" i="47" s="1"/>
  <c r="AM885" i="47"/>
  <c r="AE162" i="44"/>
  <c r="AE189" i="44" s="1"/>
  <c r="AE206" i="44" s="1"/>
  <c r="AE154" i="34"/>
  <c r="AE181" i="34" s="1"/>
  <c r="AE199" i="34" s="1"/>
  <c r="AE161" i="34"/>
  <c r="AE188" i="34" s="1"/>
  <c r="AE205" i="34" s="1"/>
  <c r="AG99" i="43"/>
  <c r="AM777" i="47" s="1"/>
  <c r="AE153" i="44"/>
  <c r="AE180" i="44" s="1"/>
  <c r="AE198" i="44" s="1"/>
  <c r="AK643" i="47"/>
  <c r="AM758" i="47"/>
  <c r="AG105" i="45"/>
  <c r="AM917" i="47" s="1"/>
  <c r="AM684" i="47"/>
  <c r="AF98" i="34"/>
  <c r="AF152" i="34" s="1"/>
  <c r="AF179" i="34" s="1"/>
  <c r="AG96" i="45"/>
  <c r="AM908" i="47" s="1"/>
  <c r="AF98" i="41"/>
  <c r="AL638" i="47" s="1"/>
  <c r="AF100" i="20"/>
  <c r="AF154" i="20" s="1"/>
  <c r="AF181" i="20" s="1"/>
  <c r="AF199" i="20" s="1"/>
  <c r="AG100" i="43"/>
  <c r="AG154" i="43" s="1"/>
  <c r="AG181" i="43" s="1"/>
  <c r="AG198" i="43" s="1"/>
  <c r="AG94" i="43"/>
  <c r="AG148" i="43" s="1"/>
  <c r="AG175" i="43" s="1"/>
  <c r="AF103" i="34"/>
  <c r="AF157" i="34" s="1"/>
  <c r="AF184" i="34" s="1"/>
  <c r="AG98" i="45"/>
  <c r="AM910" i="47" s="1"/>
  <c r="AG94" i="45"/>
  <c r="AM906" i="47" s="1"/>
  <c r="AG95" i="43"/>
  <c r="AM773" i="47" s="1"/>
  <c r="AE152" i="34"/>
  <c r="AE179" i="34" s="1"/>
  <c r="AF104" i="34"/>
  <c r="AL175" i="47" s="1"/>
  <c r="AM889" i="47"/>
  <c r="AK106" i="47"/>
  <c r="AG95" i="45"/>
  <c r="AM907" i="47" s="1"/>
  <c r="AE104" i="35"/>
  <c r="AK242" i="47" s="1"/>
  <c r="AF158" i="43"/>
  <c r="AF185" i="43" s="1"/>
  <c r="AF202" i="43" s="1"/>
  <c r="AE155" i="38"/>
  <c r="AE182" i="38" s="1"/>
  <c r="AF99" i="34"/>
  <c r="AF153" i="34" s="1"/>
  <c r="AF180" i="34" s="1"/>
  <c r="AF198" i="34" s="1"/>
  <c r="AK638" i="47"/>
  <c r="AG96" i="43"/>
  <c r="AG150" i="43" s="1"/>
  <c r="AG177" i="43" s="1"/>
  <c r="AG195" i="43" s="1"/>
  <c r="AG114" i="52"/>
  <c r="AG60" i="36" s="1"/>
  <c r="AM280" i="47" s="1"/>
  <c r="AF103" i="41"/>
  <c r="AL643" i="47" s="1"/>
  <c r="AM893" i="47"/>
  <c r="AL149" i="47"/>
  <c r="AD164" i="35"/>
  <c r="AD191" i="35" s="1"/>
  <c r="AF106" i="34"/>
  <c r="AF160" i="34" s="1"/>
  <c r="AF187" i="34" s="1"/>
  <c r="AF151" i="45"/>
  <c r="AF178" i="45" s="1"/>
  <c r="AG104" i="43"/>
  <c r="AM782" i="47" s="1"/>
  <c r="AF105" i="34"/>
  <c r="AL176" i="47" s="1"/>
  <c r="AE156" i="38"/>
  <c r="AE183" i="38" s="1"/>
  <c r="AL150" i="47"/>
  <c r="AD153" i="35"/>
  <c r="AD180" i="35" s="1"/>
  <c r="AD198" i="35" s="1"/>
  <c r="AF101" i="20"/>
  <c r="AF155" i="20" s="1"/>
  <c r="AF182" i="20" s="1"/>
  <c r="AE100" i="35"/>
  <c r="AK238" i="47" s="1"/>
  <c r="AF103" i="39"/>
  <c r="AL509" i="47" s="1"/>
  <c r="AF101" i="39"/>
  <c r="AF155" i="39" s="1"/>
  <c r="AF182" i="39" s="1"/>
  <c r="AF109" i="41"/>
  <c r="AL649" i="47" s="1"/>
  <c r="AF109" i="38"/>
  <c r="AL448" i="47" s="1"/>
  <c r="AG105" i="42"/>
  <c r="AM716" i="47" s="1"/>
  <c r="AF104" i="39"/>
  <c r="AL510" i="47" s="1"/>
  <c r="AH352" i="52"/>
  <c r="AE101" i="35"/>
  <c r="AE155" i="35" s="1"/>
  <c r="AE182" i="35" s="1"/>
  <c r="AH245" i="52"/>
  <c r="AG66" i="41"/>
  <c r="AM621" i="47" s="1"/>
  <c r="AI265" i="52"/>
  <c r="AH61" i="42"/>
  <c r="AN683" i="47" s="1"/>
  <c r="AH365" i="52"/>
  <c r="AG61" i="46"/>
  <c r="AI295" i="52"/>
  <c r="AH66" i="43"/>
  <c r="AF103" i="44"/>
  <c r="AL844" i="47" s="1"/>
  <c r="AE108" i="35"/>
  <c r="AE162" i="35" s="1"/>
  <c r="AE189" i="35" s="1"/>
  <c r="AE206" i="35" s="1"/>
  <c r="AF149" i="43"/>
  <c r="AF176" i="43" s="1"/>
  <c r="AF194" i="43" s="1"/>
  <c r="AK216" i="47"/>
  <c r="AF110" i="20"/>
  <c r="AF164" i="20" s="1"/>
  <c r="AF191" i="20" s="1"/>
  <c r="AF101" i="41"/>
  <c r="AL641" i="47" s="1"/>
  <c r="AF104" i="20"/>
  <c r="AL108" i="47" s="1"/>
  <c r="AF110" i="44"/>
  <c r="AL851" i="47" s="1"/>
  <c r="AF107" i="20"/>
  <c r="AL111" i="47" s="1"/>
  <c r="AD155" i="35"/>
  <c r="AD182" i="35" s="1"/>
  <c r="AE152" i="39"/>
  <c r="AE179" i="39" s="1"/>
  <c r="AH45" i="52"/>
  <c r="AG66" i="34"/>
  <c r="AM152" i="47" s="1"/>
  <c r="AG66" i="20"/>
  <c r="AM85" i="47" s="1"/>
  <c r="AI274" i="52"/>
  <c r="AH70" i="42"/>
  <c r="AI244" i="52"/>
  <c r="AI239" i="52" s="1"/>
  <c r="AI60" i="41" s="1"/>
  <c r="AH65" i="41"/>
  <c r="AH374" i="52"/>
  <c r="AG70" i="46"/>
  <c r="AG91" i="52"/>
  <c r="AF62" i="35"/>
  <c r="AH317" i="52"/>
  <c r="AG63" i="44"/>
  <c r="AM819" i="47" s="1"/>
  <c r="AH190" i="52"/>
  <c r="AG61" i="39"/>
  <c r="AM482" i="47" s="1"/>
  <c r="AK979" i="47"/>
  <c r="AE154" i="46"/>
  <c r="AE181" i="46" s="1"/>
  <c r="AE198" i="46" s="1"/>
  <c r="AF98" i="46"/>
  <c r="AL954" i="47"/>
  <c r="AH192" i="52"/>
  <c r="AG63" i="39"/>
  <c r="AM484" i="47" s="1"/>
  <c r="AG99" i="52"/>
  <c r="AF70" i="35"/>
  <c r="AL223" i="47" s="1"/>
  <c r="AE157" i="46"/>
  <c r="AE184" i="46" s="1"/>
  <c r="AE201" i="46" s="1"/>
  <c r="AK982" i="47"/>
  <c r="AH173" i="52"/>
  <c r="AG69" i="38"/>
  <c r="AM423" i="47" s="1"/>
  <c r="AH243" i="52"/>
  <c r="AG64" i="41"/>
  <c r="AM619" i="47" s="1"/>
  <c r="AH168" i="52"/>
  <c r="AG64" i="38"/>
  <c r="AM418" i="47" s="1"/>
  <c r="AE151" i="46"/>
  <c r="AE178" i="46" s="1"/>
  <c r="AK976" i="47"/>
  <c r="AI270" i="52"/>
  <c r="AH66" i="42"/>
  <c r="AN688" i="47" s="1"/>
  <c r="AH195" i="52"/>
  <c r="AG66" i="39"/>
  <c r="AM487" i="47" s="1"/>
  <c r="AJ294" i="52"/>
  <c r="AJ65" i="43" s="1"/>
  <c r="AI65" i="43"/>
  <c r="AG92" i="52"/>
  <c r="AF63" i="35"/>
  <c r="AL216" i="47" s="1"/>
  <c r="AG96" i="52"/>
  <c r="AF67" i="35"/>
  <c r="AL220" i="47" s="1"/>
  <c r="AH318" i="52"/>
  <c r="AG64" i="44"/>
  <c r="AM820" i="47" s="1"/>
  <c r="AF100" i="44"/>
  <c r="AL841" i="47" s="1"/>
  <c r="AF101" i="38"/>
  <c r="AL440" i="47" s="1"/>
  <c r="AF108" i="39"/>
  <c r="AF162" i="39" s="1"/>
  <c r="AF189" i="39" s="1"/>
  <c r="AF206" i="39" s="1"/>
  <c r="AE106" i="35"/>
  <c r="AK244" i="47" s="1"/>
  <c r="AF107" i="38"/>
  <c r="AL446" i="47" s="1"/>
  <c r="AG95" i="42"/>
  <c r="AM706" i="47" s="1"/>
  <c r="AE107" i="35"/>
  <c r="AK245" i="47" s="1"/>
  <c r="AF109" i="44"/>
  <c r="AL850" i="47" s="1"/>
  <c r="AF106" i="44"/>
  <c r="AL847" i="47" s="1"/>
  <c r="AE99" i="35"/>
  <c r="AK237" i="47" s="1"/>
  <c r="AF107" i="44"/>
  <c r="AL848" i="47" s="1"/>
  <c r="AF106" i="39"/>
  <c r="AL512" i="47" s="1"/>
  <c r="AF108" i="41"/>
  <c r="AL648" i="47" s="1"/>
  <c r="AK974" i="47"/>
  <c r="AE149" i="46"/>
  <c r="AE176" i="46" s="1"/>
  <c r="AE194" i="46" s="1"/>
  <c r="AI298" i="52"/>
  <c r="AH69" i="43"/>
  <c r="AN758" i="47" s="1"/>
  <c r="AJ269" i="52"/>
  <c r="AJ65" i="42" s="1"/>
  <c r="AI65" i="42"/>
  <c r="AG98" i="52"/>
  <c r="AF69" i="35"/>
  <c r="AL222" i="47" s="1"/>
  <c r="AG60" i="46"/>
  <c r="AH364" i="52"/>
  <c r="AG377" i="52"/>
  <c r="AI273" i="52"/>
  <c r="AH69" i="42"/>
  <c r="AN691" i="47" s="1"/>
  <c r="AH368" i="52"/>
  <c r="AG64" i="46"/>
  <c r="AI341" i="52"/>
  <c r="AH62" i="45"/>
  <c r="AN885" i="47" s="1"/>
  <c r="AK981" i="47"/>
  <c r="AE156" i="46"/>
  <c r="AE183" i="46" s="1"/>
  <c r="AG60" i="34"/>
  <c r="AM146" i="47" s="1"/>
  <c r="AG60" i="20"/>
  <c r="AM79" i="47" s="1"/>
  <c r="AH199" i="52"/>
  <c r="AG70" i="39"/>
  <c r="AM491" i="47" s="1"/>
  <c r="AH249" i="52"/>
  <c r="AG70" i="41"/>
  <c r="AM625" i="47" s="1"/>
  <c r="AF96" i="46"/>
  <c r="AL952" i="47"/>
  <c r="AE160" i="46"/>
  <c r="AE187" i="46" s="1"/>
  <c r="AE204" i="46" s="1"/>
  <c r="AK985" i="47"/>
  <c r="AM688" i="47"/>
  <c r="AF99" i="41"/>
  <c r="AL639" i="47" s="1"/>
  <c r="AF98" i="20"/>
  <c r="AF152" i="20" s="1"/>
  <c r="AF179" i="20" s="1"/>
  <c r="AF100" i="38"/>
  <c r="AL439" i="47" s="1"/>
  <c r="AF105" i="38"/>
  <c r="AL444" i="47" s="1"/>
  <c r="AF98" i="44"/>
  <c r="AL839" i="47" s="1"/>
  <c r="AF99" i="20"/>
  <c r="AF153" i="20" s="1"/>
  <c r="AF180" i="20" s="1"/>
  <c r="AF198" i="20" s="1"/>
  <c r="AE156" i="39"/>
  <c r="AE183" i="39" s="1"/>
  <c r="AE110" i="35"/>
  <c r="AE164" i="35" s="1"/>
  <c r="AE191" i="35" s="1"/>
  <c r="AL487" i="47"/>
  <c r="AG99" i="42"/>
  <c r="AM710" i="47" s="1"/>
  <c r="AE162" i="39"/>
  <c r="AE189" i="39" s="1"/>
  <c r="AE206" i="39" s="1"/>
  <c r="AE102" i="35"/>
  <c r="AK240" i="47" s="1"/>
  <c r="AF108" i="20"/>
  <c r="AL112" i="47" s="1"/>
  <c r="AF103" i="38"/>
  <c r="AL442" i="47" s="1"/>
  <c r="AF104" i="38"/>
  <c r="AL443" i="47" s="1"/>
  <c r="AG252" i="52"/>
  <c r="AH42" i="52"/>
  <c r="AG63" i="34"/>
  <c r="AM149" i="47" s="1"/>
  <c r="AG63" i="20"/>
  <c r="AG121" i="52"/>
  <c r="AF67" i="36"/>
  <c r="AL287" i="47" s="1"/>
  <c r="AL950" i="47"/>
  <c r="AF105" i="46"/>
  <c r="AF106" i="46"/>
  <c r="AF99" i="46"/>
  <c r="AF94" i="46"/>
  <c r="AG93" i="52"/>
  <c r="AF64" i="35"/>
  <c r="AL217" i="47" s="1"/>
  <c r="AH248" i="52"/>
  <c r="AG69" i="41"/>
  <c r="AM624" i="47" s="1"/>
  <c r="AI348" i="52"/>
  <c r="AH69" i="45"/>
  <c r="AI266" i="52"/>
  <c r="AH62" i="42"/>
  <c r="AN684" i="47" s="1"/>
  <c r="AH94" i="52"/>
  <c r="AG65" i="35"/>
  <c r="AH241" i="52"/>
  <c r="AG62" i="41"/>
  <c r="AM617" i="47" s="1"/>
  <c r="AH196" i="52"/>
  <c r="AG67" i="39"/>
  <c r="AM488" i="47" s="1"/>
  <c r="AI347" i="52"/>
  <c r="AH68" i="45"/>
  <c r="AN891" i="47" s="1"/>
  <c r="AI290" i="52"/>
  <c r="AH61" i="43"/>
  <c r="AN750" i="47" s="1"/>
  <c r="AI44" i="52"/>
  <c r="AH65" i="34"/>
  <c r="AH65" i="20"/>
  <c r="AH167" i="52"/>
  <c r="AG63" i="38"/>
  <c r="AM417" i="47" s="1"/>
  <c r="AF101" i="46"/>
  <c r="AL957" i="47"/>
  <c r="AH366" i="52"/>
  <c r="AG62" i="46"/>
  <c r="AI271" i="52"/>
  <c r="AH67" i="42"/>
  <c r="AN689" i="47" s="1"/>
  <c r="AI293" i="52"/>
  <c r="AH64" i="43"/>
  <c r="AN753" i="47" s="1"/>
  <c r="AI292" i="52"/>
  <c r="AH63" i="43"/>
  <c r="AN752" i="47" s="1"/>
  <c r="AF102" i="20"/>
  <c r="AL106" i="47" s="1"/>
  <c r="AE164" i="34"/>
  <c r="AE191" i="34" s="1"/>
  <c r="AG100" i="42"/>
  <c r="AG154" i="42" s="1"/>
  <c r="AG181" i="42" s="1"/>
  <c r="AG198" i="42" s="1"/>
  <c r="AL619" i="47"/>
  <c r="AE156" i="34"/>
  <c r="AE183" i="34" s="1"/>
  <c r="AF107" i="41"/>
  <c r="AF161" i="41" s="1"/>
  <c r="AF188" i="41" s="1"/>
  <c r="AF205" i="41" s="1"/>
  <c r="AG104" i="42"/>
  <c r="AM715" i="47" s="1"/>
  <c r="AE109" i="35"/>
  <c r="AK247" i="47" s="1"/>
  <c r="AG103" i="42"/>
  <c r="AG157" i="42" s="1"/>
  <c r="AG184" i="42" s="1"/>
  <c r="AG201" i="42" s="1"/>
  <c r="AF105" i="44"/>
  <c r="AL846" i="47" s="1"/>
  <c r="AH323" i="52"/>
  <c r="AG69" i="44"/>
  <c r="AH320" i="52"/>
  <c r="AG66" i="44"/>
  <c r="AM822" i="47" s="1"/>
  <c r="AG95" i="52"/>
  <c r="AF66" i="35"/>
  <c r="AL219" i="47" s="1"/>
  <c r="AH246" i="52"/>
  <c r="AG67" i="41"/>
  <c r="AM622" i="47" s="1"/>
  <c r="AG116" i="52"/>
  <c r="AF62" i="36"/>
  <c r="AL282" i="47" s="1"/>
  <c r="AH49" i="52"/>
  <c r="AG70" i="20"/>
  <c r="AM89" i="47" s="1"/>
  <c r="AG70" i="34"/>
  <c r="AH48" i="52"/>
  <c r="AG69" i="20"/>
  <c r="AM88" i="47" s="1"/>
  <c r="AG69" i="34"/>
  <c r="AM155" i="47" s="1"/>
  <c r="AI268" i="52"/>
  <c r="AH64" i="42"/>
  <c r="AH240" i="52"/>
  <c r="AG61" i="41"/>
  <c r="AM616" i="47" s="1"/>
  <c r="AF97" i="46"/>
  <c r="AL953" i="47"/>
  <c r="AK983" i="47"/>
  <c r="AE158" i="46"/>
  <c r="AE185" i="46" s="1"/>
  <c r="AE202" i="46" s="1"/>
  <c r="AH371" i="52"/>
  <c r="AG67" i="46"/>
  <c r="AH46" i="52"/>
  <c r="AG67" i="34"/>
  <c r="AM153" i="47" s="1"/>
  <c r="AG67" i="20"/>
  <c r="AF104" i="46"/>
  <c r="AL960" i="47"/>
  <c r="AF107" i="39"/>
  <c r="AL513" i="47" s="1"/>
  <c r="AF105" i="20"/>
  <c r="AL109" i="47" s="1"/>
  <c r="AG97" i="42"/>
  <c r="AM708" i="47" s="1"/>
  <c r="AF102" i="41"/>
  <c r="AF156" i="41" s="1"/>
  <c r="AF183" i="41" s="1"/>
  <c r="AE103" i="35"/>
  <c r="AK241" i="47" s="1"/>
  <c r="AF110" i="39"/>
  <c r="AL516" i="47" s="1"/>
  <c r="AG96" i="42"/>
  <c r="AM707" i="47" s="1"/>
  <c r="AF106" i="20"/>
  <c r="AL110" i="47" s="1"/>
  <c r="AF110" i="41"/>
  <c r="AL650" i="47" s="1"/>
  <c r="AE158" i="44"/>
  <c r="AE185" i="44" s="1"/>
  <c r="AE202" i="44" s="1"/>
  <c r="AF102" i="38"/>
  <c r="AL441" i="47" s="1"/>
  <c r="AF105" i="41"/>
  <c r="AF159" i="41" s="1"/>
  <c r="AF186" i="41" s="1"/>
  <c r="AF203" i="41" s="1"/>
  <c r="AD163" i="35"/>
  <c r="AD190" i="35" s="1"/>
  <c r="AD207" i="35" s="1"/>
  <c r="AE105" i="35"/>
  <c r="AE159" i="35" s="1"/>
  <c r="AE186" i="35" s="1"/>
  <c r="AE203" i="35" s="1"/>
  <c r="AF101" i="44"/>
  <c r="AF155" i="44" s="1"/>
  <c r="AF182" i="44" s="1"/>
  <c r="AF104" i="41"/>
  <c r="AL644" i="47" s="1"/>
  <c r="AH277" i="52"/>
  <c r="AH302" i="52"/>
  <c r="AH198" i="52"/>
  <c r="AG69" i="39"/>
  <c r="AM490" i="47" s="1"/>
  <c r="AI346" i="52"/>
  <c r="AH67" i="45"/>
  <c r="AN890" i="47" s="1"/>
  <c r="AI342" i="52"/>
  <c r="AH63" i="45"/>
  <c r="AH166" i="52"/>
  <c r="AG62" i="38"/>
  <c r="AM416" i="47" s="1"/>
  <c r="AI299" i="52"/>
  <c r="AH70" i="43"/>
  <c r="AN759" i="47" s="1"/>
  <c r="AH324" i="52"/>
  <c r="AG70" i="44"/>
  <c r="AH247" i="52"/>
  <c r="AG68" i="41"/>
  <c r="AM623" i="47" s="1"/>
  <c r="AH367" i="52"/>
  <c r="AG63" i="46"/>
  <c r="AK975" i="47"/>
  <c r="AE150" i="46"/>
  <c r="AE177" i="46" s="1"/>
  <c r="AE195" i="46" s="1"/>
  <c r="AH41" i="52"/>
  <c r="AG62" i="34"/>
  <c r="AM148" i="47" s="1"/>
  <c r="AG62" i="20"/>
  <c r="AM81" i="47" s="1"/>
  <c r="AH170" i="52"/>
  <c r="AG66" i="38"/>
  <c r="AM420" i="47" s="1"/>
  <c r="AI267" i="52"/>
  <c r="AH63" i="42"/>
  <c r="AN685" i="47" s="1"/>
  <c r="AI297" i="52"/>
  <c r="AH68" i="43"/>
  <c r="AN757" i="47" s="1"/>
  <c r="AI343" i="52"/>
  <c r="AH64" i="45"/>
  <c r="AN887" i="47" s="1"/>
  <c r="AH174" i="52"/>
  <c r="AG70" i="38"/>
  <c r="AM424" i="47" s="1"/>
  <c r="AE148" i="46"/>
  <c r="AE175" i="46" s="1"/>
  <c r="AK973" i="47"/>
  <c r="AH47" i="52"/>
  <c r="AG68" i="20"/>
  <c r="AG68" i="34"/>
  <c r="AM154" i="47" s="1"/>
  <c r="AK980" i="47"/>
  <c r="AE155" i="46"/>
  <c r="AE182" i="46" s="1"/>
  <c r="AE199" i="46" s="1"/>
  <c r="AI272" i="52"/>
  <c r="AH68" i="42"/>
  <c r="AN690" i="47" s="1"/>
  <c r="AH193" i="52"/>
  <c r="AG64" i="39"/>
  <c r="AI340" i="52"/>
  <c r="AH61" i="45"/>
  <c r="AN884" i="47" s="1"/>
  <c r="AG98" i="42"/>
  <c r="AG152" i="42" s="1"/>
  <c r="AG179" i="42" s="1"/>
  <c r="AL484" i="47"/>
  <c r="AF110" i="38"/>
  <c r="AL449" i="47" s="1"/>
  <c r="AG106" i="42"/>
  <c r="AM717" i="47" s="1"/>
  <c r="AL482" i="47"/>
  <c r="AF99" i="38"/>
  <c r="AL438" i="47" s="1"/>
  <c r="AF102" i="39"/>
  <c r="AL508" i="47" s="1"/>
  <c r="AF109" i="39"/>
  <c r="AF163" i="39" s="1"/>
  <c r="AF190" i="39" s="1"/>
  <c r="AF207" i="39" s="1"/>
  <c r="AF106" i="41"/>
  <c r="AF160" i="41" s="1"/>
  <c r="AF187" i="41" s="1"/>
  <c r="AE153" i="39"/>
  <c r="AE180" i="39" s="1"/>
  <c r="AE198" i="39" s="1"/>
  <c r="AE98" i="35"/>
  <c r="AK236" i="47" s="1"/>
  <c r="AF99" i="44"/>
  <c r="AL840" i="47" s="1"/>
  <c r="AF108" i="44"/>
  <c r="AF162" i="44" s="1"/>
  <c r="AF189" i="44" s="1"/>
  <c r="AF206" i="44" s="1"/>
  <c r="AF102" i="44"/>
  <c r="AL843" i="47" s="1"/>
  <c r="AF106" i="38"/>
  <c r="AL445" i="47" s="1"/>
  <c r="AL418" i="47"/>
  <c r="AK978" i="47"/>
  <c r="AE153" i="46"/>
  <c r="AE180" i="46" s="1"/>
  <c r="AI345" i="52"/>
  <c r="AH66" i="45"/>
  <c r="AN889" i="47" s="1"/>
  <c r="AH172" i="52"/>
  <c r="AG68" i="38"/>
  <c r="AI349" i="52"/>
  <c r="AH70" i="45"/>
  <c r="AN893" i="47" s="1"/>
  <c r="AH316" i="52"/>
  <c r="AG62" i="44"/>
  <c r="AM818" i="47" s="1"/>
  <c r="AH322" i="52"/>
  <c r="AG68" i="44"/>
  <c r="AF100" i="46"/>
  <c r="AL956" i="47"/>
  <c r="AI291" i="52"/>
  <c r="AH62" i="43"/>
  <c r="AN751" i="47" s="1"/>
  <c r="AL959" i="47"/>
  <c r="AF103" i="46"/>
  <c r="AI169" i="52"/>
  <c r="AI164" i="52" s="1"/>
  <c r="AI60" i="38" s="1"/>
  <c r="AH65" i="38"/>
  <c r="AI369" i="52"/>
  <c r="AH65" i="46"/>
  <c r="AL958" i="47"/>
  <c r="AF102" i="46"/>
  <c r="AK977" i="47"/>
  <c r="AE152" i="46"/>
  <c r="AE179" i="46" s="1"/>
  <c r="AH40" i="52"/>
  <c r="AG61" i="34"/>
  <c r="AM147" i="47" s="1"/>
  <c r="AG61" i="20"/>
  <c r="AM80" i="47" s="1"/>
  <c r="AG97" i="52"/>
  <c r="AF68" i="35"/>
  <c r="AK984" i="47"/>
  <c r="AE159" i="46"/>
  <c r="AE186" i="46" s="1"/>
  <c r="AE203" i="46" s="1"/>
  <c r="AJ344" i="52"/>
  <c r="AJ65" i="45" s="1"/>
  <c r="AI65" i="45"/>
  <c r="AG122" i="52"/>
  <c r="AF68" i="36"/>
  <c r="AF99" i="39"/>
  <c r="AL505" i="47" s="1"/>
  <c r="AF105" i="39"/>
  <c r="AL511" i="47" s="1"/>
  <c r="AI296" i="52"/>
  <c r="AH67" i="43"/>
  <c r="AN756" i="47" s="1"/>
  <c r="AH165" i="52"/>
  <c r="AG61" i="38"/>
  <c r="AH43" i="52"/>
  <c r="AG64" i="34"/>
  <c r="AM150" i="47" s="1"/>
  <c r="AG64" i="20"/>
  <c r="AH370" i="52"/>
  <c r="AG66" i="46"/>
  <c r="AH119" i="52"/>
  <c r="AG65" i="36"/>
  <c r="AM285" i="47" s="1"/>
  <c r="AG90" i="52"/>
  <c r="AF61" i="35"/>
  <c r="AL214" i="47" s="1"/>
  <c r="AH373" i="52"/>
  <c r="AG69" i="46"/>
  <c r="AI319" i="52"/>
  <c r="AH65" i="44"/>
  <c r="AH191" i="52"/>
  <c r="AG62" i="39"/>
  <c r="AM483" i="47" s="1"/>
  <c r="AH372" i="52"/>
  <c r="AG68" i="46"/>
  <c r="AH321" i="52"/>
  <c r="AG67" i="44"/>
  <c r="AH315" i="52"/>
  <c r="AG61" i="44"/>
  <c r="AM817" i="47" s="1"/>
  <c r="AH171" i="52"/>
  <c r="AG67" i="38"/>
  <c r="AM421" i="47" s="1"/>
  <c r="AH242" i="52"/>
  <c r="AG63" i="41"/>
  <c r="AI194" i="52"/>
  <c r="AI189" i="52" s="1"/>
  <c r="AI60" i="39" s="1"/>
  <c r="AH65" i="39"/>
  <c r="AF95" i="46"/>
  <c r="AL951" i="47"/>
  <c r="AH197" i="52"/>
  <c r="AG68" i="39"/>
  <c r="AM489" i="47" s="1"/>
  <c r="AC156" i="36"/>
  <c r="AC183" i="36" s="1"/>
  <c r="AI307" i="47"/>
  <c r="AD110" i="36"/>
  <c r="AI313" i="47"/>
  <c r="AC162" i="36"/>
  <c r="AC189" i="36" s="1"/>
  <c r="AC206" i="36" s="1"/>
  <c r="AD103" i="36"/>
  <c r="AJ308" i="47" s="1"/>
  <c r="AD102" i="36"/>
  <c r="AJ307" i="47" s="1"/>
  <c r="AC157" i="36"/>
  <c r="AC184" i="36" s="1"/>
  <c r="AI308" i="47"/>
  <c r="AI315" i="47"/>
  <c r="AC164" i="36"/>
  <c r="AC191" i="36" s="1"/>
  <c r="AD107" i="36"/>
  <c r="AJ312" i="47" s="1"/>
  <c r="AI312" i="47"/>
  <c r="AC161" i="36"/>
  <c r="AC188" i="36" s="1"/>
  <c r="AC205" i="36" s="1"/>
  <c r="AD99" i="36"/>
  <c r="AJ304" i="47" s="1"/>
  <c r="AD101" i="36"/>
  <c r="AD98" i="36"/>
  <c r="AG117" i="52"/>
  <c r="AG63" i="36" s="1"/>
  <c r="AL283" i="47"/>
  <c r="AI303" i="47"/>
  <c r="AC152" i="36"/>
  <c r="AC179" i="36" s="1"/>
  <c r="AI304" i="47"/>
  <c r="AC153" i="36"/>
  <c r="AC180" i="36" s="1"/>
  <c r="AC198" i="36" s="1"/>
  <c r="AJ314" i="47"/>
  <c r="AD163" i="36"/>
  <c r="AD190" i="36" s="1"/>
  <c r="AD207" i="36" s="1"/>
  <c r="AG123" i="52"/>
  <c r="AG69" i="36" s="1"/>
  <c r="AL289" i="47"/>
  <c r="AG120" i="52"/>
  <c r="AG66" i="36" s="1"/>
  <c r="AL286" i="47"/>
  <c r="AI311" i="47"/>
  <c r="AC160" i="36"/>
  <c r="AC187" i="36" s="1"/>
  <c r="AG118" i="52"/>
  <c r="AG64" i="36" s="1"/>
  <c r="AL284" i="47"/>
  <c r="AI309" i="47"/>
  <c r="AC158" i="36"/>
  <c r="AC185" i="36" s="1"/>
  <c r="AC202" i="36" s="1"/>
  <c r="AD108" i="36"/>
  <c r="AD106" i="36"/>
  <c r="AJ288" i="47"/>
  <c r="AD105" i="36"/>
  <c r="AC154" i="36"/>
  <c r="AC181" i="36" s="1"/>
  <c r="AC199" i="36" s="1"/>
  <c r="AI305" i="47"/>
  <c r="AK281" i="47"/>
  <c r="AF127" i="52"/>
  <c r="AC159" i="36"/>
  <c r="AC186" i="36" s="1"/>
  <c r="AC203" i="36" s="1"/>
  <c r="AI310" i="47"/>
  <c r="AG124" i="52"/>
  <c r="AG70" i="36" s="1"/>
  <c r="AL290" i="47"/>
  <c r="AG115" i="52"/>
  <c r="AG61" i="36" s="1"/>
  <c r="AD104" i="36"/>
  <c r="AD100" i="36"/>
  <c r="AI64" i="52"/>
  <c r="AH77" i="52"/>
  <c r="AM84" i="47"/>
  <c r="AM705" i="47"/>
  <c r="AM414" i="47"/>
  <c r="AM151" i="47"/>
  <c r="AM821" i="47"/>
  <c r="AN749" i="47"/>
  <c r="AM486" i="47"/>
  <c r="AM784" i="47"/>
  <c r="AN883" i="47"/>
  <c r="AM620" i="47"/>
  <c r="AN682" i="47"/>
  <c r="AN687" i="47"/>
  <c r="AN754" i="47"/>
  <c r="AM419" i="47"/>
  <c r="AN888" i="47"/>
  <c r="AL218" i="47"/>
  <c r="AM481" i="47"/>
  <c r="AM615" i="47"/>
  <c r="AK246" i="47" l="1"/>
  <c r="AF158" i="34"/>
  <c r="AF185" i="34" s="1"/>
  <c r="AF202" i="34" s="1"/>
  <c r="AM711" i="47"/>
  <c r="AF154" i="44"/>
  <c r="AF181" i="44" s="1"/>
  <c r="AF199" i="44" s="1"/>
  <c r="AG327" i="52"/>
  <c r="AF158" i="44"/>
  <c r="AF185" i="44" s="1"/>
  <c r="AF202" i="44" s="1"/>
  <c r="AF157" i="44"/>
  <c r="AF184" i="44" s="1"/>
  <c r="AH314" i="52"/>
  <c r="AH60" i="44" s="1"/>
  <c r="AM780" i="47"/>
  <c r="AL105" i="47"/>
  <c r="AL173" i="47"/>
  <c r="AF157" i="20"/>
  <c r="AF184" i="20" s="1"/>
  <c r="AM774" i="47"/>
  <c r="AL104" i="47"/>
  <c r="AG157" i="43"/>
  <c r="AG184" i="43" s="1"/>
  <c r="AG201" i="43" s="1"/>
  <c r="AM779" i="47"/>
  <c r="AL103" i="47"/>
  <c r="AF161" i="20"/>
  <c r="AF188" i="20" s="1"/>
  <c r="AF205" i="20" s="1"/>
  <c r="AF160" i="44"/>
  <c r="AF187" i="44" s="1"/>
  <c r="AJ264" i="52"/>
  <c r="AJ60" i="42" s="1"/>
  <c r="AF161" i="39"/>
  <c r="AF188" i="39" s="1"/>
  <c r="AF205" i="39" s="1"/>
  <c r="AF102" i="52"/>
  <c r="AG155" i="42"/>
  <c r="AG182" i="42" s="1"/>
  <c r="AG199" i="42" s="1"/>
  <c r="AL842" i="47"/>
  <c r="AM783" i="47"/>
  <c r="AG149" i="43"/>
  <c r="AG176" i="43" s="1"/>
  <c r="AG194" i="43" s="1"/>
  <c r="AF157" i="38"/>
  <c r="AF184" i="38" s="1"/>
  <c r="AG150" i="45"/>
  <c r="AG177" i="45" s="1"/>
  <c r="AG195" i="45" s="1"/>
  <c r="AF161" i="44"/>
  <c r="AF188" i="44" s="1"/>
  <c r="AF205" i="44" s="1"/>
  <c r="AF159" i="34"/>
  <c r="AF186" i="34" s="1"/>
  <c r="AF203" i="34" s="1"/>
  <c r="AL514" i="47"/>
  <c r="AM772" i="47"/>
  <c r="AG89" i="52"/>
  <c r="AG60" i="35" s="1"/>
  <c r="AM213" i="47" s="1"/>
  <c r="AF154" i="39"/>
  <c r="AF181" i="39" s="1"/>
  <c r="AF199" i="39" s="1"/>
  <c r="AG153" i="43"/>
  <c r="AG180" i="43" s="1"/>
  <c r="AL640" i="47"/>
  <c r="AL180" i="47"/>
  <c r="AF163" i="44"/>
  <c r="AF190" i="44" s="1"/>
  <c r="AF207" i="44" s="1"/>
  <c r="AF162" i="38"/>
  <c r="AF189" i="38" s="1"/>
  <c r="AF206" i="38" s="1"/>
  <c r="AM918" i="47"/>
  <c r="AG156" i="42"/>
  <c r="AG183" i="42" s="1"/>
  <c r="AM776" i="47"/>
  <c r="AF158" i="39"/>
  <c r="AF185" i="39" s="1"/>
  <c r="AF202" i="39" s="1"/>
  <c r="AG159" i="42"/>
  <c r="AG186" i="42" s="1"/>
  <c r="AG203" i="42" s="1"/>
  <c r="AF154" i="38"/>
  <c r="AF181" i="38" s="1"/>
  <c r="AF199" i="38" s="1"/>
  <c r="AL169" i="47"/>
  <c r="AG158" i="45"/>
  <c r="AG185" i="45" s="1"/>
  <c r="AG202" i="45" s="1"/>
  <c r="AL645" i="47"/>
  <c r="AG63" i="40"/>
  <c r="AM551" i="47" s="1"/>
  <c r="AH217" i="52"/>
  <c r="AL170" i="47"/>
  <c r="AH216" i="52"/>
  <c r="AG62" i="40"/>
  <c r="AM550" i="47" s="1"/>
  <c r="AG64" i="40"/>
  <c r="AM552" i="47" s="1"/>
  <c r="AH218" i="52"/>
  <c r="AF161" i="34"/>
  <c r="AF188" i="34" s="1"/>
  <c r="AF205" i="34" s="1"/>
  <c r="AG66" i="40"/>
  <c r="AM554" i="47" s="1"/>
  <c r="AH220" i="52"/>
  <c r="AH65" i="40"/>
  <c r="AN553" i="47" s="1"/>
  <c r="AI219" i="52"/>
  <c r="AH224" i="52"/>
  <c r="AG70" i="40"/>
  <c r="AM558" i="47" s="1"/>
  <c r="AH223" i="52"/>
  <c r="AG69" i="40"/>
  <c r="AM557" i="47" s="1"/>
  <c r="AH221" i="52"/>
  <c r="AG67" i="40"/>
  <c r="AM555" i="47" s="1"/>
  <c r="AF164" i="34"/>
  <c r="AF191" i="34" s="1"/>
  <c r="AE154" i="35"/>
  <c r="AE181" i="35" s="1"/>
  <c r="AE199" i="35" s="1"/>
  <c r="AH222" i="52"/>
  <c r="AG68" i="40"/>
  <c r="AM556" i="47" s="1"/>
  <c r="AG61" i="40"/>
  <c r="AM549" i="47" s="1"/>
  <c r="AH215" i="52"/>
  <c r="AK578" i="47"/>
  <c r="AE159" i="40"/>
  <c r="AE186" i="40" s="1"/>
  <c r="AE203" i="40" s="1"/>
  <c r="AK577" i="47"/>
  <c r="AE158" i="40"/>
  <c r="AE185" i="40" s="1"/>
  <c r="AE202" i="40" s="1"/>
  <c r="AK572" i="47"/>
  <c r="AE153" i="40"/>
  <c r="AE180" i="40" s="1"/>
  <c r="AE198" i="40" s="1"/>
  <c r="AK580" i="47"/>
  <c r="AE161" i="40"/>
  <c r="AE188" i="40" s="1"/>
  <c r="AE205" i="40" s="1"/>
  <c r="AE162" i="40"/>
  <c r="AE189" i="40" s="1"/>
  <c r="AE206" i="40" s="1"/>
  <c r="AK581" i="47"/>
  <c r="AE164" i="40"/>
  <c r="AE191" i="40" s="1"/>
  <c r="AE208" i="40" s="1"/>
  <c r="AK583" i="47"/>
  <c r="AK579" i="47"/>
  <c r="AE160" i="40"/>
  <c r="AE187" i="40" s="1"/>
  <c r="AG60" i="40"/>
  <c r="AH214" i="52"/>
  <c r="AG227" i="52"/>
  <c r="AF153" i="39"/>
  <c r="AF180" i="39" s="1"/>
  <c r="AF198" i="39" s="1"/>
  <c r="AL114" i="47"/>
  <c r="AE155" i="40"/>
  <c r="AE182" i="40" s="1"/>
  <c r="AK574" i="47"/>
  <c r="AK573" i="47"/>
  <c r="AE154" i="40"/>
  <c r="AE181" i="40" s="1"/>
  <c r="AE199" i="40" s="1"/>
  <c r="AK576" i="47"/>
  <c r="AE157" i="40"/>
  <c r="AE184" i="40" s="1"/>
  <c r="AE163" i="40"/>
  <c r="AE190" i="40" s="1"/>
  <c r="AE207" i="40" s="1"/>
  <c r="AK582" i="47"/>
  <c r="AF103" i="40"/>
  <c r="AF99" i="40"/>
  <c r="AF98" i="40"/>
  <c r="AF104" i="40"/>
  <c r="AF102" i="40"/>
  <c r="AF101" i="40"/>
  <c r="AF109" i="40"/>
  <c r="AF108" i="40"/>
  <c r="AL548" i="47"/>
  <c r="AF100" i="40"/>
  <c r="AF105" i="40"/>
  <c r="AF110" i="40"/>
  <c r="AF107" i="40"/>
  <c r="AF106" i="40"/>
  <c r="AK575" i="47"/>
  <c r="AE156" i="40"/>
  <c r="AE183" i="40" s="1"/>
  <c r="AK571" i="47"/>
  <c r="AE152" i="40"/>
  <c r="AE179" i="40" s="1"/>
  <c r="AL102" i="47"/>
  <c r="AF164" i="41"/>
  <c r="AF191" i="41" s="1"/>
  <c r="AF208" i="41" s="1"/>
  <c r="AF152" i="38"/>
  <c r="AF179" i="38" s="1"/>
  <c r="AL849" i="47"/>
  <c r="AI39" i="52"/>
  <c r="AH60" i="20"/>
  <c r="AN79" i="47" s="1"/>
  <c r="AL642" i="47"/>
  <c r="AF155" i="41"/>
  <c r="AF182" i="41" s="1"/>
  <c r="AG148" i="45"/>
  <c r="AG175" i="45" s="1"/>
  <c r="AG155" i="45"/>
  <c r="AG182" i="45" s="1"/>
  <c r="AG199" i="45" s="1"/>
  <c r="AL647" i="47"/>
  <c r="AL515" i="47"/>
  <c r="AL646" i="47"/>
  <c r="AK248" i="47"/>
  <c r="AF155" i="34"/>
  <c r="AF182" i="34" s="1"/>
  <c r="AE160" i="35"/>
  <c r="AE187" i="35" s="1"/>
  <c r="AG151" i="43"/>
  <c r="AG178" i="43" s="1"/>
  <c r="AG158" i="42"/>
  <c r="AG185" i="42" s="1"/>
  <c r="AG202" i="42" s="1"/>
  <c r="AF158" i="38"/>
  <c r="AF185" i="38" s="1"/>
  <c r="AF202" i="38" s="1"/>
  <c r="AF162" i="34"/>
  <c r="AF189" i="34" s="1"/>
  <c r="AF206" i="34" s="1"/>
  <c r="AG158" i="43"/>
  <c r="AG185" i="43" s="1"/>
  <c r="AG202" i="43" s="1"/>
  <c r="AG151" i="45"/>
  <c r="AG178" i="45" s="1"/>
  <c r="AF157" i="39"/>
  <c r="AF184" i="39" s="1"/>
  <c r="AF164" i="39"/>
  <c r="AF191" i="39" s="1"/>
  <c r="AF163" i="20"/>
  <c r="AF190" i="20" s="1"/>
  <c r="AF207" i="20" s="1"/>
  <c r="AL507" i="47"/>
  <c r="AM778" i="47"/>
  <c r="AM709" i="47"/>
  <c r="AF163" i="41"/>
  <c r="AF190" i="41" s="1"/>
  <c r="AF207" i="41" s="1"/>
  <c r="AF154" i="34"/>
  <c r="AF181" i="34" s="1"/>
  <c r="AF199" i="34" s="1"/>
  <c r="AK243" i="47"/>
  <c r="AF160" i="39"/>
  <c r="AF187" i="39" s="1"/>
  <c r="AG101" i="41"/>
  <c r="AM641" i="47" s="1"/>
  <c r="AF153" i="44"/>
  <c r="AF180" i="44" s="1"/>
  <c r="AF198" i="44" s="1"/>
  <c r="AG110" i="41"/>
  <c r="AM650" i="47" s="1"/>
  <c r="AF159" i="44"/>
  <c r="AF186" i="44" s="1"/>
  <c r="AF203" i="44" s="1"/>
  <c r="AG100" i="41"/>
  <c r="AM618" i="47"/>
  <c r="AG105" i="41"/>
  <c r="AM645" i="47" s="1"/>
  <c r="AG99" i="38"/>
  <c r="AG153" i="38" s="1"/>
  <c r="AG180" i="38" s="1"/>
  <c r="AG198" i="38" s="1"/>
  <c r="AG99" i="44"/>
  <c r="AM840" i="47" s="1"/>
  <c r="AG104" i="41"/>
  <c r="AM644" i="47" s="1"/>
  <c r="AF158" i="41"/>
  <c r="AF185" i="41" s="1"/>
  <c r="AF202" i="41" s="1"/>
  <c r="AG110" i="34"/>
  <c r="AM181" i="47" s="1"/>
  <c r="AE158" i="35"/>
  <c r="AE185" i="35" s="1"/>
  <c r="AE202" i="35" s="1"/>
  <c r="AG152" i="45"/>
  <c r="AG179" i="45" s="1"/>
  <c r="AG154" i="45"/>
  <c r="AG181" i="45" s="1"/>
  <c r="AG198" i="45" s="1"/>
  <c r="AH252" i="52"/>
  <c r="AI277" i="52"/>
  <c r="AG98" i="41"/>
  <c r="AG152" i="41" s="1"/>
  <c r="AG179" i="41" s="1"/>
  <c r="AM824" i="47"/>
  <c r="AJ289" i="52"/>
  <c r="AJ60" i="43" s="1"/>
  <c r="AG160" i="42"/>
  <c r="AG187" i="42" s="1"/>
  <c r="AG204" i="42" s="1"/>
  <c r="AF160" i="20"/>
  <c r="AF187" i="20" s="1"/>
  <c r="AG157" i="45"/>
  <c r="AG184" i="45" s="1"/>
  <c r="AG201" i="45" s="1"/>
  <c r="AE161" i="35"/>
  <c r="AE188" i="35" s="1"/>
  <c r="AE205" i="35" s="1"/>
  <c r="AG103" i="41"/>
  <c r="AM643" i="47" s="1"/>
  <c r="AG104" i="34"/>
  <c r="AM175" i="47" s="1"/>
  <c r="AG153" i="42"/>
  <c r="AG180" i="42" s="1"/>
  <c r="AK239" i="47"/>
  <c r="AF152" i="41"/>
  <c r="AF179" i="41" s="1"/>
  <c r="AG107" i="41"/>
  <c r="AM647" i="47" s="1"/>
  <c r="AG109" i="41"/>
  <c r="AM649" i="47" s="1"/>
  <c r="AG106" i="41"/>
  <c r="AM646" i="47" s="1"/>
  <c r="AG99" i="41"/>
  <c r="AM639" i="47" s="1"/>
  <c r="AG98" i="34"/>
  <c r="AG152" i="34" s="1"/>
  <c r="AG179" i="34" s="1"/>
  <c r="AG108" i="41"/>
  <c r="AM648" i="47" s="1"/>
  <c r="AG102" i="41"/>
  <c r="AG156" i="41" s="1"/>
  <c r="AG183" i="41" s="1"/>
  <c r="AH96" i="45"/>
  <c r="AG100" i="20"/>
  <c r="AG154" i="20" s="1"/>
  <c r="AG181" i="20" s="1"/>
  <c r="AG199" i="20" s="1"/>
  <c r="AG102" i="34"/>
  <c r="AM173" i="47" s="1"/>
  <c r="AG153" i="45"/>
  <c r="AG180" i="45" s="1"/>
  <c r="AI352" i="52"/>
  <c r="AG106" i="20"/>
  <c r="AM110" i="47" s="1"/>
  <c r="AG107" i="44"/>
  <c r="AM848" i="47" s="1"/>
  <c r="AH103" i="45"/>
  <c r="AN915" i="47" s="1"/>
  <c r="AE157" i="35"/>
  <c r="AE184" i="35" s="1"/>
  <c r="AH98" i="43"/>
  <c r="AN776" i="47" s="1"/>
  <c r="AG100" i="34"/>
  <c r="AG154" i="34" s="1"/>
  <c r="AG181" i="34" s="1"/>
  <c r="AG199" i="34" s="1"/>
  <c r="AF163" i="38"/>
  <c r="AF190" i="38" s="1"/>
  <c r="AF207" i="38" s="1"/>
  <c r="AG149" i="45"/>
  <c r="AG176" i="45" s="1"/>
  <c r="AG194" i="45" s="1"/>
  <c r="AF161" i="38"/>
  <c r="AF188" i="38" s="1"/>
  <c r="AF205" i="38" s="1"/>
  <c r="AF156" i="20"/>
  <c r="AF183" i="20" s="1"/>
  <c r="AF152" i="44"/>
  <c r="AF179" i="44" s="1"/>
  <c r="AG101" i="34"/>
  <c r="AE163" i="35"/>
  <c r="AE190" i="35" s="1"/>
  <c r="AE207" i="35" s="1"/>
  <c r="AF157" i="41"/>
  <c r="AF184" i="41" s="1"/>
  <c r="AG109" i="34"/>
  <c r="AM180" i="47" s="1"/>
  <c r="AM714" i="47"/>
  <c r="AG150" i="42"/>
  <c r="AG177" i="42" s="1"/>
  <c r="AG195" i="42" s="1"/>
  <c r="AL174" i="47"/>
  <c r="AG104" i="38"/>
  <c r="AM443" i="47" s="1"/>
  <c r="AF162" i="41"/>
  <c r="AF189" i="41" s="1"/>
  <c r="AF206" i="41" s="1"/>
  <c r="AF164" i="38"/>
  <c r="AF191" i="38" s="1"/>
  <c r="AF153" i="41"/>
  <c r="AF180" i="41" s="1"/>
  <c r="AF198" i="41" s="1"/>
  <c r="AH99" i="43"/>
  <c r="AN777" i="47" s="1"/>
  <c r="AF156" i="39"/>
  <c r="AF183" i="39" s="1"/>
  <c r="AG98" i="20"/>
  <c r="AM102" i="47" s="1"/>
  <c r="AG110" i="38"/>
  <c r="AM449" i="47" s="1"/>
  <c r="AG159" i="45"/>
  <c r="AG186" i="45" s="1"/>
  <c r="AG203" i="45" s="1"/>
  <c r="AH106" i="43"/>
  <c r="AG106" i="34"/>
  <c r="AM177" i="47" s="1"/>
  <c r="AG103" i="34"/>
  <c r="AM174" i="47" s="1"/>
  <c r="AG101" i="38"/>
  <c r="AM440" i="47" s="1"/>
  <c r="AG149" i="42"/>
  <c r="AG176" i="42" s="1"/>
  <c r="AG194" i="42" s="1"/>
  <c r="AH94" i="42"/>
  <c r="AH148" i="42" s="1"/>
  <c r="AH175" i="42" s="1"/>
  <c r="AH104" i="42"/>
  <c r="AN715" i="47" s="1"/>
  <c r="AG99" i="34"/>
  <c r="AG153" i="34" s="1"/>
  <c r="AG180" i="34" s="1"/>
  <c r="AG198" i="34" s="1"/>
  <c r="AG106" i="44"/>
  <c r="AG102" i="20"/>
  <c r="AM106" i="47" s="1"/>
  <c r="AG109" i="38"/>
  <c r="AM448" i="47" s="1"/>
  <c r="AG101" i="39"/>
  <c r="AM507" i="47" s="1"/>
  <c r="AG108" i="44"/>
  <c r="AM849" i="47" s="1"/>
  <c r="AH100" i="45"/>
  <c r="AH154" i="45" s="1"/>
  <c r="AH181" i="45" s="1"/>
  <c r="AH198" i="45" s="1"/>
  <c r="AG110" i="20"/>
  <c r="AM114" i="47" s="1"/>
  <c r="AG108" i="39"/>
  <c r="AM514" i="47" s="1"/>
  <c r="AF106" i="35"/>
  <c r="AG98" i="38"/>
  <c r="AM437" i="47" s="1"/>
  <c r="AG108" i="34"/>
  <c r="AM179" i="47" s="1"/>
  <c r="AM86" i="47"/>
  <c r="AL177" i="47"/>
  <c r="AG105" i="34"/>
  <c r="AG159" i="34" s="1"/>
  <c r="AG186" i="34" s="1"/>
  <c r="AG203" i="34" s="1"/>
  <c r="AF164" i="44"/>
  <c r="AF191" i="44" s="1"/>
  <c r="AG156" i="45"/>
  <c r="AG183" i="45" s="1"/>
  <c r="AM415" i="47"/>
  <c r="AG107" i="34"/>
  <c r="AM178" i="47" s="1"/>
  <c r="AJ339" i="52"/>
  <c r="AJ60" i="45" s="1"/>
  <c r="AH114" i="52"/>
  <c r="AH60" i="36" s="1"/>
  <c r="AN280" i="47" s="1"/>
  <c r="AF98" i="35"/>
  <c r="AL236" i="47" s="1"/>
  <c r="AH103" i="43"/>
  <c r="AN781" i="47" s="1"/>
  <c r="AM156" i="47"/>
  <c r="AF152" i="39"/>
  <c r="AF179" i="39" s="1"/>
  <c r="AE152" i="35"/>
  <c r="AE179" i="35" s="1"/>
  <c r="AG100" i="38"/>
  <c r="AM439" i="47" s="1"/>
  <c r="AI315" i="52"/>
  <c r="AH61" i="44"/>
  <c r="AN817" i="47" s="1"/>
  <c r="AI247" i="52"/>
  <c r="AH68" i="41"/>
  <c r="AN623" i="47" s="1"/>
  <c r="AJ298" i="52"/>
  <c r="AI69" i="43"/>
  <c r="AO758" i="47" s="1"/>
  <c r="AG110" i="39"/>
  <c r="AM516" i="47" s="1"/>
  <c r="AF107" i="35"/>
  <c r="AL245" i="47" s="1"/>
  <c r="AG103" i="46"/>
  <c r="AM959" i="47"/>
  <c r="AI371" i="52"/>
  <c r="AH67" i="46"/>
  <c r="AH116" i="52"/>
  <c r="AG62" i="36"/>
  <c r="AM282" i="47" s="1"/>
  <c r="AJ348" i="52"/>
  <c r="AI69" i="45"/>
  <c r="AO892" i="47" s="1"/>
  <c r="AF150" i="46"/>
  <c r="AF177" i="46" s="1"/>
  <c r="AF195" i="46" s="1"/>
  <c r="AL975" i="47"/>
  <c r="AH60" i="46"/>
  <c r="AI364" i="52"/>
  <c r="AH377" i="52"/>
  <c r="AL977" i="47"/>
  <c r="AF152" i="46"/>
  <c r="AF179" i="46" s="1"/>
  <c r="AH91" i="52"/>
  <c r="AG62" i="35"/>
  <c r="AM215" i="47" s="1"/>
  <c r="AJ274" i="52"/>
  <c r="AI70" i="42"/>
  <c r="AO692" i="47" s="1"/>
  <c r="AJ295" i="52"/>
  <c r="AI66" i="43"/>
  <c r="AO755" i="47" s="1"/>
  <c r="AF156" i="38"/>
  <c r="AF183" i="38" s="1"/>
  <c r="AG105" i="20"/>
  <c r="AM109" i="47" s="1"/>
  <c r="AM83" i="47"/>
  <c r="AF162" i="20"/>
  <c r="AF189" i="20" s="1"/>
  <c r="AF206" i="20" s="1"/>
  <c r="AL221" i="47"/>
  <c r="AH102" i="42"/>
  <c r="AN713" i="47" s="1"/>
  <c r="AG109" i="39"/>
  <c r="AM515" i="47" s="1"/>
  <c r="AM485" i="47"/>
  <c r="AH99" i="45"/>
  <c r="AN911" i="47" s="1"/>
  <c r="AF108" i="35"/>
  <c r="AL246" i="47" s="1"/>
  <c r="AG104" i="39"/>
  <c r="AM510" i="47" s="1"/>
  <c r="AH99" i="42"/>
  <c r="AH153" i="42" s="1"/>
  <c r="AH180" i="42" s="1"/>
  <c r="AN692" i="47"/>
  <c r="AF159" i="38"/>
  <c r="AF186" i="38" s="1"/>
  <c r="AF203" i="38" s="1"/>
  <c r="AM823" i="47"/>
  <c r="AH105" i="45"/>
  <c r="AN917" i="47" s="1"/>
  <c r="AG108" i="20"/>
  <c r="AM112" i="47" s="1"/>
  <c r="AM87" i="47"/>
  <c r="AF160" i="38"/>
  <c r="AF187" i="38" s="1"/>
  <c r="AJ194" i="52"/>
  <c r="AJ65" i="39" s="1"/>
  <c r="AI65" i="39"/>
  <c r="AI321" i="52"/>
  <c r="AH67" i="44"/>
  <c r="AI373" i="52"/>
  <c r="AH69" i="46"/>
  <c r="AJ369" i="52"/>
  <c r="AJ65" i="46" s="1"/>
  <c r="AI65" i="46"/>
  <c r="AO955" i="47" s="1"/>
  <c r="AL979" i="47"/>
  <c r="AF154" i="46"/>
  <c r="AF181" i="46" s="1"/>
  <c r="AF198" i="46" s="1"/>
  <c r="AI172" i="52"/>
  <c r="AH68" i="38"/>
  <c r="AN422" i="47" s="1"/>
  <c r="AI193" i="52"/>
  <c r="AH64" i="39"/>
  <c r="AN485" i="47" s="1"/>
  <c r="AI324" i="52"/>
  <c r="AH70" i="44"/>
  <c r="AN826" i="47" s="1"/>
  <c r="AJ342" i="52"/>
  <c r="AI63" i="45"/>
  <c r="AO886" i="47" s="1"/>
  <c r="AJ271" i="52"/>
  <c r="AI67" i="42"/>
  <c r="AO689" i="47" s="1"/>
  <c r="AG94" i="46"/>
  <c r="AM950" i="47"/>
  <c r="AG106" i="46"/>
  <c r="AG99" i="46"/>
  <c r="AG105" i="46"/>
  <c r="AG104" i="46"/>
  <c r="AM960" i="47"/>
  <c r="AG95" i="46"/>
  <c r="AM951" i="47"/>
  <c r="AI41" i="52"/>
  <c r="AH62" i="34"/>
  <c r="AN148" i="47" s="1"/>
  <c r="AH62" i="20"/>
  <c r="AN81" i="47" s="1"/>
  <c r="AG101" i="46"/>
  <c r="AM957" i="47"/>
  <c r="AL985" i="47"/>
  <c r="AF160" i="46"/>
  <c r="AF187" i="46" s="1"/>
  <c r="AF204" i="46" s="1"/>
  <c r="AJ297" i="52"/>
  <c r="AI68" i="43"/>
  <c r="AO757" i="47" s="1"/>
  <c r="AI323" i="52"/>
  <c r="AH69" i="44"/>
  <c r="AN825" i="47" s="1"/>
  <c r="AL984" i="47"/>
  <c r="AF159" i="46"/>
  <c r="AF186" i="46" s="1"/>
  <c r="AF203" i="46" s="1"/>
  <c r="AF102" i="35"/>
  <c r="AL240" i="47" s="1"/>
  <c r="AH102" i="45"/>
  <c r="AN914" i="47" s="1"/>
  <c r="AH97" i="43"/>
  <c r="AN775" i="47" s="1"/>
  <c r="AH98" i="45"/>
  <c r="AN910" i="47" s="1"/>
  <c r="AG102" i="39"/>
  <c r="AG156" i="39" s="1"/>
  <c r="AG183" i="39" s="1"/>
  <c r="AG103" i="38"/>
  <c r="AM442" i="47" s="1"/>
  <c r="AG105" i="38"/>
  <c r="AM444" i="47" s="1"/>
  <c r="AH95" i="43"/>
  <c r="AH149" i="43" s="1"/>
  <c r="AH176" i="43" s="1"/>
  <c r="AH194" i="43" s="1"/>
  <c r="AG105" i="44"/>
  <c r="AM846" i="47" s="1"/>
  <c r="AH106" i="45"/>
  <c r="AN918" i="47" s="1"/>
  <c r="AH105" i="43"/>
  <c r="AN783" i="47" s="1"/>
  <c r="AG99" i="20"/>
  <c r="AM103" i="47" s="1"/>
  <c r="AG103" i="20"/>
  <c r="AM107" i="47" s="1"/>
  <c r="AG102" i="46"/>
  <c r="AM958" i="47"/>
  <c r="AI43" i="52"/>
  <c r="AH64" i="34"/>
  <c r="AH64" i="20"/>
  <c r="AN83" i="47" s="1"/>
  <c r="AH122" i="52"/>
  <c r="AG68" i="36"/>
  <c r="AJ267" i="52"/>
  <c r="AI63" i="42"/>
  <c r="AO685" i="47" s="1"/>
  <c r="AI246" i="52"/>
  <c r="AH67" i="41"/>
  <c r="AN622" i="47" s="1"/>
  <c r="AG96" i="46"/>
  <c r="AM952" i="47"/>
  <c r="AJ44" i="52"/>
  <c r="AI65" i="34"/>
  <c r="AI65" i="20"/>
  <c r="AI241" i="52"/>
  <c r="AH62" i="41"/>
  <c r="AN617" i="47" s="1"/>
  <c r="AI248" i="52"/>
  <c r="AH69" i="41"/>
  <c r="AI42" i="52"/>
  <c r="AH63" i="34"/>
  <c r="AN149" i="47" s="1"/>
  <c r="AH63" i="20"/>
  <c r="AN82" i="47" s="1"/>
  <c r="AI249" i="52"/>
  <c r="AH70" i="41"/>
  <c r="AN625" i="47" s="1"/>
  <c r="AJ341" i="52"/>
  <c r="AI62" i="45"/>
  <c r="AO885" i="47" s="1"/>
  <c r="AI318" i="52"/>
  <c r="AH64" i="44"/>
  <c r="AN820" i="47" s="1"/>
  <c r="AI168" i="52"/>
  <c r="AH64" i="38"/>
  <c r="AN418" i="47" s="1"/>
  <c r="AI374" i="52"/>
  <c r="AH70" i="46"/>
  <c r="AI365" i="52"/>
  <c r="AH61" i="46"/>
  <c r="AL974" i="47"/>
  <c r="AF149" i="46"/>
  <c r="AF176" i="46" s="1"/>
  <c r="AF194" i="46" s="1"/>
  <c r="AJ349" i="52"/>
  <c r="AI70" i="45"/>
  <c r="AO893" i="47" s="1"/>
  <c r="AI167" i="52"/>
  <c r="AH63" i="38"/>
  <c r="AN417" i="47" s="1"/>
  <c r="AH101" i="42"/>
  <c r="AN712" i="47" s="1"/>
  <c r="AH97" i="52"/>
  <c r="AG68" i="35"/>
  <c r="AI173" i="52"/>
  <c r="AH69" i="38"/>
  <c r="AN423" i="47" s="1"/>
  <c r="AH96" i="42"/>
  <c r="AN707" i="47" s="1"/>
  <c r="AG105" i="39"/>
  <c r="AG159" i="39" s="1"/>
  <c r="AG186" i="39" s="1"/>
  <c r="AG203" i="39" s="1"/>
  <c r="AF103" i="35"/>
  <c r="AL241" i="47" s="1"/>
  <c r="AH102" i="43"/>
  <c r="AH156" i="43" s="1"/>
  <c r="AH183" i="43" s="1"/>
  <c r="AF109" i="35"/>
  <c r="AL247" i="47" s="1"/>
  <c r="AN886" i="47"/>
  <c r="AG151" i="42"/>
  <c r="AG178" i="42" s="1"/>
  <c r="AH100" i="42"/>
  <c r="AN711" i="47" s="1"/>
  <c r="AM826" i="47"/>
  <c r="AF99" i="35"/>
  <c r="AL237" i="47" s="1"/>
  <c r="AG110" i="44"/>
  <c r="AG164" i="44" s="1"/>
  <c r="AG191" i="44" s="1"/>
  <c r="AH106" i="42"/>
  <c r="AN717" i="47" s="1"/>
  <c r="AF158" i="20"/>
  <c r="AF185" i="20" s="1"/>
  <c r="AF202" i="20" s="1"/>
  <c r="AH98" i="42"/>
  <c r="AN709" i="47" s="1"/>
  <c r="AG102" i="44"/>
  <c r="AG156" i="44" s="1"/>
  <c r="AG183" i="44" s="1"/>
  <c r="AH94" i="43"/>
  <c r="AN772" i="47" s="1"/>
  <c r="AG100" i="39"/>
  <c r="AG154" i="39" s="1"/>
  <c r="AG181" i="39" s="1"/>
  <c r="AG199" i="39" s="1"/>
  <c r="AN955" i="47"/>
  <c r="AG104" i="44"/>
  <c r="AM845" i="47" s="1"/>
  <c r="AF155" i="38"/>
  <c r="AF182" i="38" s="1"/>
  <c r="AH52" i="52"/>
  <c r="AI242" i="52"/>
  <c r="AH63" i="41"/>
  <c r="AN618" i="47" s="1"/>
  <c r="AI372" i="52"/>
  <c r="AH68" i="46"/>
  <c r="AH90" i="52"/>
  <c r="AG61" i="35"/>
  <c r="AI40" i="52"/>
  <c r="AH61" i="34"/>
  <c r="AN147" i="47" s="1"/>
  <c r="AH61" i="20"/>
  <c r="AN80" i="47" s="1"/>
  <c r="AJ169" i="52"/>
  <c r="AJ65" i="38" s="1"/>
  <c r="AI65" i="38"/>
  <c r="AI322" i="52"/>
  <c r="AH68" i="44"/>
  <c r="AN824" i="47" s="1"/>
  <c r="AJ345" i="52"/>
  <c r="AI66" i="45"/>
  <c r="AO889" i="47" s="1"/>
  <c r="AJ272" i="52"/>
  <c r="AI68" i="42"/>
  <c r="AO690" i="47" s="1"/>
  <c r="AJ299" i="52"/>
  <c r="AI70" i="43"/>
  <c r="AO759" i="47" s="1"/>
  <c r="AL983" i="47"/>
  <c r="AF158" i="46"/>
  <c r="AF185" i="46" s="1"/>
  <c r="AF202" i="46" s="1"/>
  <c r="AI48" i="52"/>
  <c r="AH69" i="20"/>
  <c r="AN88" i="47" s="1"/>
  <c r="AH69" i="34"/>
  <c r="AN155" i="47" s="1"/>
  <c r="AI366" i="52"/>
  <c r="AH62" i="46"/>
  <c r="AM954" i="47"/>
  <c r="AG98" i="46"/>
  <c r="AH98" i="52"/>
  <c r="AG69" i="35"/>
  <c r="AM222" i="47" s="1"/>
  <c r="AI45" i="52"/>
  <c r="AH66" i="34"/>
  <c r="AN152" i="47" s="1"/>
  <c r="AH66" i="20"/>
  <c r="AN85" i="47" s="1"/>
  <c r="AJ319" i="52"/>
  <c r="AJ65" i="44" s="1"/>
  <c r="AI65" i="44"/>
  <c r="AJ291" i="52"/>
  <c r="AI62" i="43"/>
  <c r="AO751" i="47" s="1"/>
  <c r="AI166" i="52"/>
  <c r="AH62" i="38"/>
  <c r="AN416" i="47" s="1"/>
  <c r="AF104" i="35"/>
  <c r="AL242" i="47" s="1"/>
  <c r="AG107" i="20"/>
  <c r="AG161" i="20" s="1"/>
  <c r="AG188" i="20" s="1"/>
  <c r="AG205" i="20" s="1"/>
  <c r="AE153" i="35"/>
  <c r="AE180" i="35" s="1"/>
  <c r="AE198" i="35" s="1"/>
  <c r="AG101" i="44"/>
  <c r="AG155" i="44" s="1"/>
  <c r="AG182" i="44" s="1"/>
  <c r="AE156" i="35"/>
  <c r="AE183" i="35" s="1"/>
  <c r="AF100" i="35"/>
  <c r="AL238" i="47" s="1"/>
  <c r="AH104" i="43"/>
  <c r="AH158" i="43" s="1"/>
  <c r="AH185" i="43" s="1"/>
  <c r="AH202" i="43" s="1"/>
  <c r="AH97" i="42"/>
  <c r="AH151" i="42" s="1"/>
  <c r="AH178" i="42" s="1"/>
  <c r="AH96" i="43"/>
  <c r="AN774" i="47" s="1"/>
  <c r="AF110" i="35"/>
  <c r="AL248" i="47" s="1"/>
  <c r="AG99" i="39"/>
  <c r="AM505" i="47" s="1"/>
  <c r="AH97" i="45"/>
  <c r="AN909" i="47" s="1"/>
  <c r="AH104" i="45"/>
  <c r="AN916" i="47" s="1"/>
  <c r="AG109" i="44"/>
  <c r="AM850" i="47" s="1"/>
  <c r="AH105" i="42"/>
  <c r="AN716" i="47" s="1"/>
  <c r="AH94" i="45"/>
  <c r="AN906" i="47" s="1"/>
  <c r="AN686" i="47"/>
  <c r="AG100" i="44"/>
  <c r="AM841" i="47" s="1"/>
  <c r="AG103" i="39"/>
  <c r="AM509" i="47" s="1"/>
  <c r="AH95" i="42"/>
  <c r="AN706" i="47" s="1"/>
  <c r="AI60" i="34"/>
  <c r="AI60" i="20"/>
  <c r="AI165" i="52"/>
  <c r="AH61" i="38"/>
  <c r="AL982" i="47"/>
  <c r="AF157" i="46"/>
  <c r="AF184" i="46" s="1"/>
  <c r="AF201" i="46" s="1"/>
  <c r="AI174" i="52"/>
  <c r="AH70" i="38"/>
  <c r="AN424" i="47" s="1"/>
  <c r="AI170" i="52"/>
  <c r="AH66" i="38"/>
  <c r="AN420" i="47" s="1"/>
  <c r="AG97" i="46"/>
  <c r="AM953" i="47"/>
  <c r="AL976" i="47"/>
  <c r="AF151" i="46"/>
  <c r="AF178" i="46" s="1"/>
  <c r="AH95" i="52"/>
  <c r="AG66" i="35"/>
  <c r="AM219" i="47" s="1"/>
  <c r="AJ290" i="52"/>
  <c r="AI61" i="43"/>
  <c r="AO750" i="47" s="1"/>
  <c r="AI94" i="52"/>
  <c r="AH65" i="35"/>
  <c r="AH93" i="52"/>
  <c r="AG64" i="35"/>
  <c r="AM217" i="47" s="1"/>
  <c r="AI199" i="52"/>
  <c r="AH70" i="39"/>
  <c r="AN491" i="47" s="1"/>
  <c r="AI368" i="52"/>
  <c r="AH64" i="46"/>
  <c r="AH96" i="52"/>
  <c r="AG67" i="35"/>
  <c r="AM220" i="47" s="1"/>
  <c r="AI195" i="52"/>
  <c r="AH66" i="39"/>
  <c r="AN487" i="47" s="1"/>
  <c r="AH99" i="52"/>
  <c r="AG70" i="35"/>
  <c r="AM223" i="47" s="1"/>
  <c r="AI190" i="52"/>
  <c r="AH61" i="39"/>
  <c r="AJ244" i="52"/>
  <c r="AJ65" i="41" s="1"/>
  <c r="AI65" i="41"/>
  <c r="AJ265" i="52"/>
  <c r="AI61" i="42"/>
  <c r="AO683" i="47" s="1"/>
  <c r="AI370" i="52"/>
  <c r="AH66" i="46"/>
  <c r="AJ340" i="52"/>
  <c r="AI61" i="45"/>
  <c r="AI198" i="52"/>
  <c r="AH69" i="39"/>
  <c r="AN490" i="47" s="1"/>
  <c r="AF101" i="35"/>
  <c r="AL239" i="47" s="1"/>
  <c r="AG107" i="38"/>
  <c r="AM446" i="47" s="1"/>
  <c r="AG103" i="44"/>
  <c r="AG157" i="44" s="1"/>
  <c r="AG184" i="44" s="1"/>
  <c r="AI47" i="52"/>
  <c r="AH68" i="20"/>
  <c r="AN87" i="47" s="1"/>
  <c r="AH68" i="34"/>
  <c r="AN154" i="47" s="1"/>
  <c r="AJ268" i="52"/>
  <c r="AI64" i="42"/>
  <c r="AI196" i="52"/>
  <c r="AH67" i="39"/>
  <c r="AN488" i="47" s="1"/>
  <c r="AG98" i="39"/>
  <c r="AG152" i="39" s="1"/>
  <c r="AG179" i="39" s="1"/>
  <c r="AH101" i="45"/>
  <c r="AN913" i="47" s="1"/>
  <c r="AG107" i="39"/>
  <c r="AM513" i="47" s="1"/>
  <c r="AM825" i="47"/>
  <c r="AG108" i="38"/>
  <c r="AG162" i="38" s="1"/>
  <c r="AG189" i="38" s="1"/>
  <c r="AG206" i="38" s="1"/>
  <c r="AF159" i="39"/>
  <c r="AF186" i="39" s="1"/>
  <c r="AF203" i="39" s="1"/>
  <c r="AG101" i="20"/>
  <c r="AM105" i="47" s="1"/>
  <c r="AG102" i="38"/>
  <c r="AG156" i="38" s="1"/>
  <c r="AG183" i="38" s="1"/>
  <c r="AL215" i="47"/>
  <c r="AF159" i="20"/>
  <c r="AF186" i="20" s="1"/>
  <c r="AF203" i="20" s="1"/>
  <c r="AN892" i="47"/>
  <c r="AH95" i="45"/>
  <c r="AN907" i="47" s="1"/>
  <c r="AN755" i="47"/>
  <c r="AH103" i="42"/>
  <c r="AN714" i="47" s="1"/>
  <c r="AG98" i="44"/>
  <c r="AM839" i="47" s="1"/>
  <c r="AF153" i="38"/>
  <c r="AF180" i="38" s="1"/>
  <c r="AF198" i="38" s="1"/>
  <c r="AG106" i="39"/>
  <c r="AM512" i="47" s="1"/>
  <c r="AF105" i="35"/>
  <c r="AL243" i="47" s="1"/>
  <c r="AG109" i="20"/>
  <c r="AG163" i="20" s="1"/>
  <c r="AG190" i="20" s="1"/>
  <c r="AG207" i="20" s="1"/>
  <c r="AG106" i="38"/>
  <c r="AM445" i="47" s="1"/>
  <c r="AF156" i="44"/>
  <c r="AF183" i="44" s="1"/>
  <c r="AH202" i="52"/>
  <c r="AH177" i="52"/>
  <c r="AI197" i="52"/>
  <c r="AH68" i="39"/>
  <c r="AN489" i="47" s="1"/>
  <c r="AI171" i="52"/>
  <c r="AH67" i="38"/>
  <c r="AN421" i="47" s="1"/>
  <c r="AI191" i="52"/>
  <c r="AH62" i="39"/>
  <c r="AN483" i="47" s="1"/>
  <c r="AI119" i="52"/>
  <c r="AH65" i="36"/>
  <c r="AN285" i="47" s="1"/>
  <c r="AI316" i="52"/>
  <c r="AH62" i="44"/>
  <c r="AI367" i="52"/>
  <c r="AH63" i="46"/>
  <c r="AJ346" i="52"/>
  <c r="AI67" i="45"/>
  <c r="AO890" i="47" s="1"/>
  <c r="AJ292" i="52"/>
  <c r="AI63" i="43"/>
  <c r="AO752" i="47" s="1"/>
  <c r="AF155" i="46"/>
  <c r="AF182" i="46" s="1"/>
  <c r="AF199" i="46" s="1"/>
  <c r="AL980" i="47"/>
  <c r="AL973" i="47"/>
  <c r="AF148" i="46"/>
  <c r="AF175" i="46" s="1"/>
  <c r="AH121" i="52"/>
  <c r="AG67" i="36"/>
  <c r="AM287" i="47" s="1"/>
  <c r="AJ293" i="52"/>
  <c r="AI64" i="43"/>
  <c r="AO753" i="47" s="1"/>
  <c r="AM82" i="47"/>
  <c r="AH100" i="43"/>
  <c r="AH154" i="43" s="1"/>
  <c r="AH181" i="43" s="1"/>
  <c r="AH198" i="43" s="1"/>
  <c r="AH101" i="43"/>
  <c r="AN779" i="47" s="1"/>
  <c r="AG104" i="20"/>
  <c r="AM108" i="47" s="1"/>
  <c r="AM422" i="47"/>
  <c r="AI302" i="52"/>
  <c r="AM956" i="47"/>
  <c r="AG100" i="46"/>
  <c r="AJ296" i="52"/>
  <c r="AI67" i="43"/>
  <c r="AL981" i="47"/>
  <c r="AF156" i="46"/>
  <c r="AF183" i="46" s="1"/>
  <c r="AJ343" i="52"/>
  <c r="AI64" i="45"/>
  <c r="AO887" i="47" s="1"/>
  <c r="AI46" i="52"/>
  <c r="AH67" i="34"/>
  <c r="AH67" i="20"/>
  <c r="AI240" i="52"/>
  <c r="AH61" i="41"/>
  <c r="AI49" i="52"/>
  <c r="AH70" i="20"/>
  <c r="AH70" i="34"/>
  <c r="AN156" i="47" s="1"/>
  <c r="AI320" i="52"/>
  <c r="AH66" i="44"/>
  <c r="AN822" i="47" s="1"/>
  <c r="AJ347" i="52"/>
  <c r="AI68" i="45"/>
  <c r="AO891" i="47" s="1"/>
  <c r="AJ266" i="52"/>
  <c r="AI62" i="42"/>
  <c r="AL978" i="47"/>
  <c r="AF153" i="46"/>
  <c r="AF180" i="46" s="1"/>
  <c r="AJ273" i="52"/>
  <c r="AI69" i="42"/>
  <c r="AH92" i="52"/>
  <c r="AG63" i="35"/>
  <c r="AJ270" i="52"/>
  <c r="AI66" i="42"/>
  <c r="AO688" i="47" s="1"/>
  <c r="AI243" i="52"/>
  <c r="AH64" i="41"/>
  <c r="AN619" i="47" s="1"/>
  <c r="AI192" i="52"/>
  <c r="AH63" i="39"/>
  <c r="AN484" i="47" s="1"/>
  <c r="AI317" i="52"/>
  <c r="AH63" i="44"/>
  <c r="AI245" i="52"/>
  <c r="AH66" i="41"/>
  <c r="AN621" i="47" s="1"/>
  <c r="AD156" i="36"/>
  <c r="AD183" i="36" s="1"/>
  <c r="AD157" i="36"/>
  <c r="AD184" i="36" s="1"/>
  <c r="AJ315" i="47"/>
  <c r="AD164" i="36"/>
  <c r="AD191" i="36" s="1"/>
  <c r="AD161" i="36"/>
  <c r="AD188" i="36" s="1"/>
  <c r="AD205" i="36" s="1"/>
  <c r="AG127" i="52"/>
  <c r="AD153" i="36"/>
  <c r="AD180" i="36" s="1"/>
  <c r="AD198" i="36" s="1"/>
  <c r="AJ306" i="47"/>
  <c r="AD155" i="36"/>
  <c r="AD182" i="36" s="1"/>
  <c r="AH117" i="52"/>
  <c r="AH63" i="36" s="1"/>
  <c r="AM283" i="47"/>
  <c r="AJ303" i="47"/>
  <c r="AD152" i="36"/>
  <c r="AD179" i="36" s="1"/>
  <c r="AJ309" i="47"/>
  <c r="AD158" i="36"/>
  <c r="AD185" i="36" s="1"/>
  <c r="AD202" i="36" s="1"/>
  <c r="AD162" i="36"/>
  <c r="AD189" i="36" s="1"/>
  <c r="AD206" i="36" s="1"/>
  <c r="AJ313" i="47"/>
  <c r="AJ305" i="47"/>
  <c r="AD154" i="36"/>
  <c r="AD181" i="36" s="1"/>
  <c r="AD199" i="36" s="1"/>
  <c r="AL281" i="47"/>
  <c r="AF107" i="36"/>
  <c r="AL312" i="47" s="1"/>
  <c r="AH120" i="52"/>
  <c r="AH66" i="36" s="1"/>
  <c r="AJ311" i="47"/>
  <c r="AD160" i="36"/>
  <c r="AD187" i="36" s="1"/>
  <c r="AH115" i="52"/>
  <c r="AH61" i="36" s="1"/>
  <c r="AE108" i="36"/>
  <c r="AK288" i="47"/>
  <c r="AE100" i="36"/>
  <c r="AE105" i="36"/>
  <c r="AE98" i="36"/>
  <c r="AE99" i="36"/>
  <c r="AE103" i="36"/>
  <c r="AE110" i="36"/>
  <c r="AE106" i="36"/>
  <c r="AE102" i="36"/>
  <c r="AE104" i="36"/>
  <c r="AE109" i="36"/>
  <c r="AE101" i="36"/>
  <c r="AE107" i="36"/>
  <c r="AH124" i="52"/>
  <c r="AH70" i="36" s="1"/>
  <c r="AH118" i="52"/>
  <c r="AH64" i="36" s="1"/>
  <c r="AH123" i="52"/>
  <c r="AH69" i="36" s="1"/>
  <c r="AJ310" i="47"/>
  <c r="AD159" i="36"/>
  <c r="AD186" i="36" s="1"/>
  <c r="AD203" i="36" s="1"/>
  <c r="AJ64" i="52"/>
  <c r="AI77" i="52"/>
  <c r="AN84" i="47"/>
  <c r="AN908" i="47"/>
  <c r="AH150" i="45"/>
  <c r="AH177" i="45" s="1"/>
  <c r="AH195" i="45" s="1"/>
  <c r="AO888" i="47"/>
  <c r="AM847" i="47"/>
  <c r="AG160" i="44"/>
  <c r="AG187" i="44" s="1"/>
  <c r="AO749" i="47"/>
  <c r="AN151" i="47"/>
  <c r="AN615" i="47"/>
  <c r="AM218" i="47"/>
  <c r="AO883" i="47"/>
  <c r="AN486" i="47"/>
  <c r="AN821" i="47"/>
  <c r="AM640" i="47"/>
  <c r="AG154" i="41"/>
  <c r="AG181" i="41" s="1"/>
  <c r="AG199" i="41" s="1"/>
  <c r="AN620" i="47"/>
  <c r="AM438" i="47"/>
  <c r="AN481" i="47"/>
  <c r="AO754" i="47"/>
  <c r="AO687" i="47"/>
  <c r="AO682" i="47"/>
  <c r="AN414" i="47"/>
  <c r="AN784" i="47"/>
  <c r="AH160" i="43"/>
  <c r="AH187" i="43" s="1"/>
  <c r="AH204" i="43" s="1"/>
  <c r="AN816" i="47"/>
  <c r="AG159" i="20"/>
  <c r="AG186" i="20" s="1"/>
  <c r="AG203" i="20" s="1"/>
  <c r="AL244" i="47"/>
  <c r="AF160" i="35"/>
  <c r="AF187" i="35" s="1"/>
  <c r="AN419" i="47"/>
  <c r="AM172" i="47"/>
  <c r="AG155" i="34"/>
  <c r="AG182" i="34" s="1"/>
  <c r="AN823" i="47"/>
  <c r="AN146" i="47"/>
  <c r="AG155" i="38" l="1"/>
  <c r="AG182" i="38" s="1"/>
  <c r="AG160" i="41"/>
  <c r="AG187" i="41" s="1"/>
  <c r="AI314" i="52"/>
  <c r="AI60" i="44" s="1"/>
  <c r="AH327" i="52"/>
  <c r="AK264" i="52"/>
  <c r="AG161" i="41"/>
  <c r="AG188" i="41" s="1"/>
  <c r="AG205" i="41" s="1"/>
  <c r="AG158" i="39"/>
  <c r="AG185" i="39" s="1"/>
  <c r="AG202" i="39" s="1"/>
  <c r="AG102" i="52"/>
  <c r="AM104" i="47"/>
  <c r="AG152" i="38"/>
  <c r="AG179" i="38" s="1"/>
  <c r="AH152" i="43"/>
  <c r="AH179" i="43" s="1"/>
  <c r="AM171" i="47"/>
  <c r="AG154" i="38"/>
  <c r="AG181" i="38" s="1"/>
  <c r="AG199" i="38" s="1"/>
  <c r="AG161" i="34"/>
  <c r="AG188" i="34" s="1"/>
  <c r="AG205" i="34" s="1"/>
  <c r="AG159" i="41"/>
  <c r="AG186" i="41" s="1"/>
  <c r="AG203" i="41" s="1"/>
  <c r="AJ39" i="52"/>
  <c r="AJ60" i="20" s="1"/>
  <c r="AG163" i="34"/>
  <c r="AG190" i="34" s="1"/>
  <c r="AG207" i="34" s="1"/>
  <c r="AG156" i="34"/>
  <c r="AG183" i="34" s="1"/>
  <c r="AG155" i="39"/>
  <c r="AG182" i="39" s="1"/>
  <c r="AG163" i="41"/>
  <c r="AG190" i="41" s="1"/>
  <c r="AG207" i="41" s="1"/>
  <c r="AH153" i="43"/>
  <c r="AH180" i="43" s="1"/>
  <c r="AI114" i="52"/>
  <c r="AI60" i="36" s="1"/>
  <c r="AO280" i="47" s="1"/>
  <c r="AH156" i="45"/>
  <c r="AH183" i="45" s="1"/>
  <c r="AH89" i="52"/>
  <c r="AH60" i="35" s="1"/>
  <c r="AN213" i="47" s="1"/>
  <c r="AH152" i="45"/>
  <c r="AH179" i="45" s="1"/>
  <c r="AM842" i="47"/>
  <c r="AH151" i="45"/>
  <c r="AH178" i="45" s="1"/>
  <c r="AG153" i="20"/>
  <c r="AG180" i="20" s="1"/>
  <c r="AG198" i="20" s="1"/>
  <c r="AH150" i="42"/>
  <c r="AH177" i="42" s="1"/>
  <c r="AH195" i="42" s="1"/>
  <c r="AG153" i="44"/>
  <c r="AG180" i="44" s="1"/>
  <c r="AG198" i="44" s="1"/>
  <c r="AI215" i="52"/>
  <c r="AH61" i="40"/>
  <c r="AN549" i="47" s="1"/>
  <c r="AI218" i="52"/>
  <c r="AH64" i="40"/>
  <c r="AN552" i="47" s="1"/>
  <c r="AG162" i="41"/>
  <c r="AG189" i="41" s="1"/>
  <c r="AG206" i="41" s="1"/>
  <c r="AI222" i="52"/>
  <c r="AH68" i="40"/>
  <c r="AN556" i="47" s="1"/>
  <c r="AI224" i="52"/>
  <c r="AH70" i="40"/>
  <c r="AN558" i="47" s="1"/>
  <c r="AG163" i="44"/>
  <c r="AG190" i="44" s="1"/>
  <c r="AG207" i="44" s="1"/>
  <c r="AJ219" i="52"/>
  <c r="AJ65" i="40" s="1"/>
  <c r="AI65" i="40"/>
  <c r="AH62" i="40"/>
  <c r="AN550" i="47" s="1"/>
  <c r="AI216" i="52"/>
  <c r="AG155" i="41"/>
  <c r="AG182" i="41" s="1"/>
  <c r="AH69" i="40"/>
  <c r="AN557" i="47" s="1"/>
  <c r="AI223" i="52"/>
  <c r="AN705" i="47"/>
  <c r="AF157" i="35"/>
  <c r="AF184" i="35" s="1"/>
  <c r="AM176" i="47"/>
  <c r="AH66" i="40"/>
  <c r="AN554" i="47" s="1"/>
  <c r="AI220" i="52"/>
  <c r="AI217" i="52"/>
  <c r="AH63" i="40"/>
  <c r="AN551" i="47" s="1"/>
  <c r="AI221" i="52"/>
  <c r="AH67" i="40"/>
  <c r="AN555" i="47" s="1"/>
  <c r="AL580" i="47"/>
  <c r="AF161" i="40"/>
  <c r="AF188" i="40" s="1"/>
  <c r="AF205" i="40" s="1"/>
  <c r="AL575" i="47"/>
  <c r="AF156" i="40"/>
  <c r="AF183" i="40" s="1"/>
  <c r="AH60" i="40"/>
  <c r="AI214" i="52"/>
  <c r="AH227" i="52"/>
  <c r="AF164" i="40"/>
  <c r="AF191" i="40" s="1"/>
  <c r="AF208" i="40" s="1"/>
  <c r="AL583" i="47"/>
  <c r="AL577" i="47"/>
  <c r="AF158" i="40"/>
  <c r="AF185" i="40" s="1"/>
  <c r="AF202" i="40" s="1"/>
  <c r="AG100" i="40"/>
  <c r="AG107" i="40"/>
  <c r="AG109" i="40"/>
  <c r="AG110" i="40"/>
  <c r="AG108" i="40"/>
  <c r="AG102" i="40"/>
  <c r="AG99" i="40"/>
  <c r="AG98" i="40"/>
  <c r="AM548" i="47"/>
  <c r="AG106" i="40"/>
  <c r="AG105" i="40"/>
  <c r="AG103" i="40"/>
  <c r="AG104" i="40"/>
  <c r="AG101" i="40"/>
  <c r="AG152" i="44"/>
  <c r="AG179" i="44" s="1"/>
  <c r="AL578" i="47"/>
  <c r="AF159" i="40"/>
  <c r="AF186" i="40" s="1"/>
  <c r="AF203" i="40" s="1"/>
  <c r="AL571" i="47"/>
  <c r="AF152" i="40"/>
  <c r="AF179" i="40" s="1"/>
  <c r="AL573" i="47"/>
  <c r="AF154" i="40"/>
  <c r="AF181" i="40" s="1"/>
  <c r="AF199" i="40" s="1"/>
  <c r="AF153" i="40"/>
  <c r="AF180" i="40" s="1"/>
  <c r="AF198" i="40" s="1"/>
  <c r="AL572" i="47"/>
  <c r="AF157" i="40"/>
  <c r="AF184" i="40" s="1"/>
  <c r="AL576" i="47"/>
  <c r="AL581" i="47"/>
  <c r="AF162" i="40"/>
  <c r="AF189" i="40" s="1"/>
  <c r="AF206" i="40" s="1"/>
  <c r="AL582" i="47"/>
  <c r="AF163" i="40"/>
  <c r="AF190" i="40" s="1"/>
  <c r="AF207" i="40" s="1"/>
  <c r="AL579" i="47"/>
  <c r="AF160" i="40"/>
  <c r="AF187" i="40" s="1"/>
  <c r="AF155" i="40"/>
  <c r="AF182" i="40" s="1"/>
  <c r="AL574" i="47"/>
  <c r="AG160" i="20"/>
  <c r="AG187" i="20" s="1"/>
  <c r="AG158" i="41"/>
  <c r="AG185" i="41" s="1"/>
  <c r="AG202" i="41" s="1"/>
  <c r="AM851" i="47"/>
  <c r="AN912" i="47"/>
  <c r="AF154" i="35"/>
  <c r="AF181" i="35" s="1"/>
  <c r="AF199" i="35" s="1"/>
  <c r="AG158" i="34"/>
  <c r="AG185" i="34" s="1"/>
  <c r="AG202" i="34" s="1"/>
  <c r="AM511" i="47"/>
  <c r="AG158" i="44"/>
  <c r="AG185" i="44" s="1"/>
  <c r="AG202" i="44" s="1"/>
  <c r="AG152" i="20"/>
  <c r="AG179" i="20" s="1"/>
  <c r="AM169" i="47"/>
  <c r="AH158" i="45"/>
  <c r="AH185" i="45" s="1"/>
  <c r="AH202" i="45" s="1"/>
  <c r="AG163" i="39"/>
  <c r="AG190" i="39" s="1"/>
  <c r="AG207" i="39" s="1"/>
  <c r="AM638" i="47"/>
  <c r="AM508" i="47"/>
  <c r="AG157" i="38"/>
  <c r="AG184" i="38" s="1"/>
  <c r="AH157" i="43"/>
  <c r="AH184" i="43" s="1"/>
  <c r="AH201" i="43" s="1"/>
  <c r="AG160" i="39"/>
  <c r="AG187" i="39" s="1"/>
  <c r="AF163" i="35"/>
  <c r="AF190" i="35" s="1"/>
  <c r="AF207" i="35" s="1"/>
  <c r="AH157" i="45"/>
  <c r="AH184" i="45" s="1"/>
  <c r="AH201" i="45" s="1"/>
  <c r="AH149" i="42"/>
  <c r="AH176" i="42" s="1"/>
  <c r="AH194" i="42" s="1"/>
  <c r="AM843" i="47"/>
  <c r="AM111" i="47"/>
  <c r="AF155" i="35"/>
  <c r="AF182" i="35" s="1"/>
  <c r="AG153" i="39"/>
  <c r="AG180" i="39" s="1"/>
  <c r="AG198" i="39" s="1"/>
  <c r="AG155" i="20"/>
  <c r="AG182" i="20" s="1"/>
  <c r="AM506" i="47"/>
  <c r="AH98" i="20"/>
  <c r="AN102" i="47" s="1"/>
  <c r="AM504" i="47"/>
  <c r="AG162" i="20"/>
  <c r="AG189" i="20" s="1"/>
  <c r="AG206" i="20" s="1"/>
  <c r="AH153" i="45"/>
  <c r="AH180" i="45" s="1"/>
  <c r="AN773" i="47"/>
  <c r="AM170" i="47"/>
  <c r="AM113" i="47"/>
  <c r="AG162" i="39"/>
  <c r="AG189" i="39" s="1"/>
  <c r="AG206" i="39" s="1"/>
  <c r="AM642" i="47"/>
  <c r="AN708" i="47"/>
  <c r="AH148" i="45"/>
  <c r="AH175" i="45" s="1"/>
  <c r="AN86" i="47"/>
  <c r="AG164" i="38"/>
  <c r="AG191" i="38" s="1"/>
  <c r="AG164" i="34"/>
  <c r="AG191" i="34" s="1"/>
  <c r="AG164" i="41"/>
  <c r="AG191" i="41" s="1"/>
  <c r="AG208" i="41" s="1"/>
  <c r="AH159" i="45"/>
  <c r="AH186" i="45" s="1"/>
  <c r="AH203" i="45" s="1"/>
  <c r="AK289" i="52"/>
  <c r="AK60" i="43" s="1"/>
  <c r="AH107" i="20"/>
  <c r="AN111" i="47" s="1"/>
  <c r="AG161" i="44"/>
  <c r="AG188" i="44" s="1"/>
  <c r="AG205" i="44" s="1"/>
  <c r="AG159" i="38"/>
  <c r="AG186" i="38" s="1"/>
  <c r="AG203" i="38" s="1"/>
  <c r="AG158" i="38"/>
  <c r="AG185" i="38" s="1"/>
  <c r="AG202" i="38" s="1"/>
  <c r="AG161" i="39"/>
  <c r="AG188" i="39" s="1"/>
  <c r="AG205" i="39" s="1"/>
  <c r="AN780" i="47"/>
  <c r="AH158" i="42"/>
  <c r="AH185" i="42" s="1"/>
  <c r="AH202" i="42" s="1"/>
  <c r="AM447" i="47"/>
  <c r="AM844" i="47"/>
  <c r="AH109" i="20"/>
  <c r="AN113" i="47" s="1"/>
  <c r="AH156" i="42"/>
  <c r="AH183" i="42" s="1"/>
  <c r="AH104" i="20"/>
  <c r="AH158" i="20" s="1"/>
  <c r="AH185" i="20" s="1"/>
  <c r="AH202" i="20" s="1"/>
  <c r="AN89" i="47"/>
  <c r="AH102" i="20"/>
  <c r="AN106" i="47" s="1"/>
  <c r="AM441" i="47"/>
  <c r="AG157" i="20"/>
  <c r="AG184" i="20" s="1"/>
  <c r="AG153" i="41"/>
  <c r="AG180" i="41" s="1"/>
  <c r="AG198" i="41" s="1"/>
  <c r="AG161" i="38"/>
  <c r="AG188" i="38" s="1"/>
  <c r="AG205" i="38" s="1"/>
  <c r="AF153" i="35"/>
  <c r="AF180" i="35" s="1"/>
  <c r="AF198" i="35" s="1"/>
  <c r="AJ189" i="52"/>
  <c r="AJ60" i="39" s="1"/>
  <c r="AH108" i="20"/>
  <c r="AN112" i="47" s="1"/>
  <c r="AG162" i="44"/>
  <c r="AG189" i="44" s="1"/>
  <c r="AG206" i="44" s="1"/>
  <c r="AG157" i="41"/>
  <c r="AG184" i="41" s="1"/>
  <c r="AF152" i="35"/>
  <c r="AF179" i="35" s="1"/>
  <c r="AI101" i="42"/>
  <c r="AO712" i="47" s="1"/>
  <c r="AH109" i="34"/>
  <c r="AN180" i="47" s="1"/>
  <c r="AH109" i="44"/>
  <c r="AN850" i="47" s="1"/>
  <c r="AH155" i="42"/>
  <c r="AH182" i="42" s="1"/>
  <c r="AH199" i="42" s="1"/>
  <c r="AN782" i="47"/>
  <c r="AI105" i="42"/>
  <c r="AI159" i="42" s="1"/>
  <c r="AI186" i="42" s="1"/>
  <c r="AI203" i="42" s="1"/>
  <c r="AO691" i="47"/>
  <c r="AH160" i="42"/>
  <c r="AH187" i="42" s="1"/>
  <c r="AH204" i="42" s="1"/>
  <c r="AH155" i="45"/>
  <c r="AH182" i="45" s="1"/>
  <c r="AH199" i="45" s="1"/>
  <c r="AN818" i="47"/>
  <c r="AI104" i="42"/>
  <c r="AO715" i="47" s="1"/>
  <c r="AI98" i="42"/>
  <c r="AO709" i="47" s="1"/>
  <c r="AH159" i="42"/>
  <c r="AH186" i="42" s="1"/>
  <c r="AH203" i="42" s="1"/>
  <c r="AN153" i="47"/>
  <c r="AH100" i="41"/>
  <c r="AH154" i="41" s="1"/>
  <c r="AH181" i="41" s="1"/>
  <c r="AH199" i="41" s="1"/>
  <c r="AI202" i="52"/>
  <c r="AI100" i="45"/>
  <c r="AI154" i="45" s="1"/>
  <c r="AI181" i="45" s="1"/>
  <c r="AI198" i="45" s="1"/>
  <c r="AH110" i="20"/>
  <c r="AH164" i="20" s="1"/>
  <c r="AH191" i="20" s="1"/>
  <c r="AF159" i="35"/>
  <c r="AF186" i="35" s="1"/>
  <c r="AF203" i="35" s="1"/>
  <c r="AG164" i="20"/>
  <c r="AG191" i="20" s="1"/>
  <c r="AI99" i="42"/>
  <c r="AI153" i="42" s="1"/>
  <c r="AI180" i="42" s="1"/>
  <c r="AN710" i="47"/>
  <c r="AI97" i="42"/>
  <c r="AI151" i="42" s="1"/>
  <c r="AI178" i="42" s="1"/>
  <c r="AI100" i="42"/>
  <c r="AO711" i="47" s="1"/>
  <c r="AI102" i="45"/>
  <c r="AI156" i="45" s="1"/>
  <c r="AI183" i="45" s="1"/>
  <c r="AI102" i="43"/>
  <c r="AI156" i="43" s="1"/>
  <c r="AI183" i="43" s="1"/>
  <c r="AH99" i="39"/>
  <c r="AH153" i="39" s="1"/>
  <c r="AH180" i="39" s="1"/>
  <c r="AH198" i="39" s="1"/>
  <c r="AH108" i="38"/>
  <c r="AN447" i="47" s="1"/>
  <c r="AG100" i="35"/>
  <c r="AM238" i="47" s="1"/>
  <c r="AG106" i="35"/>
  <c r="AM244" i="47" s="1"/>
  <c r="AH105" i="41"/>
  <c r="AH159" i="41" s="1"/>
  <c r="AH186" i="41" s="1"/>
  <c r="AH203" i="41" s="1"/>
  <c r="AH105" i="34"/>
  <c r="AN176" i="47" s="1"/>
  <c r="AI96" i="42"/>
  <c r="AI150" i="42" s="1"/>
  <c r="AI177" i="42" s="1"/>
  <c r="AI195" i="42" s="1"/>
  <c r="AN778" i="47"/>
  <c r="AF164" i="35"/>
  <c r="AF191" i="35" s="1"/>
  <c r="AO686" i="47"/>
  <c r="AH160" i="45"/>
  <c r="AH187" i="45" s="1"/>
  <c r="AH204" i="45" s="1"/>
  <c r="AH151" i="43"/>
  <c r="AH178" i="43" s="1"/>
  <c r="AF161" i="35"/>
  <c r="AF188" i="35" s="1"/>
  <c r="AF205" i="35" s="1"/>
  <c r="AG162" i="34"/>
  <c r="AG189" i="34" s="1"/>
  <c r="AG206" i="34" s="1"/>
  <c r="AJ314" i="52"/>
  <c r="AJ60" i="44" s="1"/>
  <c r="AK339" i="52"/>
  <c r="AK60" i="45" s="1"/>
  <c r="AQ883" i="47" s="1"/>
  <c r="AJ277" i="52"/>
  <c r="AI106" i="42"/>
  <c r="AI160" i="42" s="1"/>
  <c r="AI187" i="42" s="1"/>
  <c r="AI204" i="42" s="1"/>
  <c r="AG101" i="35"/>
  <c r="AM239" i="47" s="1"/>
  <c r="AH106" i="20"/>
  <c r="AN110" i="47" s="1"/>
  <c r="AI94" i="42"/>
  <c r="AI148" i="42" s="1"/>
  <c r="AI175" i="42" s="1"/>
  <c r="AG158" i="20"/>
  <c r="AG185" i="20" s="1"/>
  <c r="AG202" i="20" s="1"/>
  <c r="AH99" i="38"/>
  <c r="AN438" i="47" s="1"/>
  <c r="AH157" i="42"/>
  <c r="AH184" i="42" s="1"/>
  <c r="AH201" i="42" s="1"/>
  <c r="AI52" i="52"/>
  <c r="AI95" i="42"/>
  <c r="AO706" i="47" s="1"/>
  <c r="AH100" i="44"/>
  <c r="AN841" i="47" s="1"/>
  <c r="AI99" i="45"/>
  <c r="AO911" i="47" s="1"/>
  <c r="AO684" i="47"/>
  <c r="AH159" i="43"/>
  <c r="AH186" i="43" s="1"/>
  <c r="AH203" i="43" s="1"/>
  <c r="AN616" i="47"/>
  <c r="AH155" i="43"/>
  <c r="AH182" i="43" s="1"/>
  <c r="AH199" i="43" s="1"/>
  <c r="AG157" i="39"/>
  <c r="AG184" i="39" s="1"/>
  <c r="AH103" i="20"/>
  <c r="AH157" i="20" s="1"/>
  <c r="AH184" i="20" s="1"/>
  <c r="AH148" i="43"/>
  <c r="AH175" i="43" s="1"/>
  <c r="AH100" i="20"/>
  <c r="AN104" i="47" s="1"/>
  <c r="AG157" i="34"/>
  <c r="AG184" i="34" s="1"/>
  <c r="AG156" i="20"/>
  <c r="AG183" i="20" s="1"/>
  <c r="AG163" i="38"/>
  <c r="AG190" i="38" s="1"/>
  <c r="AG207" i="38" s="1"/>
  <c r="AG160" i="34"/>
  <c r="AG187" i="34" s="1"/>
  <c r="AJ164" i="52"/>
  <c r="AJ60" i="38" s="1"/>
  <c r="AJ302" i="52"/>
  <c r="AI177" i="52"/>
  <c r="AI103" i="42"/>
  <c r="AO714" i="47" s="1"/>
  <c r="AH99" i="34"/>
  <c r="AH153" i="34" s="1"/>
  <c r="AH180" i="34" s="1"/>
  <c r="AH198" i="34" s="1"/>
  <c r="AH108" i="41"/>
  <c r="AN648" i="47" s="1"/>
  <c r="AH99" i="20"/>
  <c r="AN103" i="47" s="1"/>
  <c r="AH101" i="20"/>
  <c r="AN105" i="47" s="1"/>
  <c r="AG154" i="44"/>
  <c r="AG181" i="44" s="1"/>
  <c r="AG199" i="44" s="1"/>
  <c r="AI102" i="42"/>
  <c r="AO713" i="47" s="1"/>
  <c r="AH154" i="42"/>
  <c r="AH181" i="42" s="1"/>
  <c r="AH198" i="42" s="1"/>
  <c r="AH110" i="34"/>
  <c r="AN181" i="47" s="1"/>
  <c r="AH105" i="20"/>
  <c r="AH159" i="20" s="1"/>
  <c r="AH186" i="20" s="1"/>
  <c r="AH203" i="20" s="1"/>
  <c r="AJ239" i="52"/>
  <c r="AJ60" i="41" s="1"/>
  <c r="AM975" i="47"/>
  <c r="AG150" i="46"/>
  <c r="AG177" i="46" s="1"/>
  <c r="AG195" i="46" s="1"/>
  <c r="AM973" i="47"/>
  <c r="AG148" i="46"/>
  <c r="AG175" i="46" s="1"/>
  <c r="AJ373" i="52"/>
  <c r="AI69" i="46"/>
  <c r="AK348" i="52"/>
  <c r="AK69" i="45" s="1"/>
  <c r="AQ892" i="47" s="1"/>
  <c r="AJ69" i="45"/>
  <c r="AP892" i="47" s="1"/>
  <c r="AH149" i="45"/>
  <c r="AH176" i="45" s="1"/>
  <c r="AH194" i="45" s="1"/>
  <c r="AH99" i="41"/>
  <c r="AN639" i="47" s="1"/>
  <c r="AI103" i="43"/>
  <c r="AI157" i="43" s="1"/>
  <c r="AI184" i="43" s="1"/>
  <c r="AI201" i="43" s="1"/>
  <c r="AH106" i="41"/>
  <c r="AN646" i="47" s="1"/>
  <c r="AH109" i="38"/>
  <c r="AN448" i="47" s="1"/>
  <c r="AG105" i="35"/>
  <c r="AM243" i="47" s="1"/>
  <c r="AH103" i="44"/>
  <c r="AN844" i="47" s="1"/>
  <c r="AN415" i="47"/>
  <c r="AI103" i="45"/>
  <c r="AO915" i="47" s="1"/>
  <c r="AH106" i="39"/>
  <c r="AH160" i="39" s="1"/>
  <c r="AH187" i="39" s="1"/>
  <c r="AI98" i="43"/>
  <c r="AI152" i="43" s="1"/>
  <c r="AI179" i="43" s="1"/>
  <c r="AG104" i="35"/>
  <c r="AG158" i="35" s="1"/>
  <c r="AG185" i="35" s="1"/>
  <c r="AG202" i="35" s="1"/>
  <c r="AJ317" i="52"/>
  <c r="AI63" i="44"/>
  <c r="AI92" i="52"/>
  <c r="AH63" i="35"/>
  <c r="AN216" i="47" s="1"/>
  <c r="AK347" i="52"/>
  <c r="AK68" i="45" s="1"/>
  <c r="AQ891" i="47" s="1"/>
  <c r="AJ68" i="45"/>
  <c r="AP891" i="47" s="1"/>
  <c r="AK296" i="52"/>
  <c r="AK67" i="43" s="1"/>
  <c r="AQ756" i="47" s="1"/>
  <c r="AJ67" i="43"/>
  <c r="AP756" i="47" s="1"/>
  <c r="AJ367" i="52"/>
  <c r="AI63" i="46"/>
  <c r="AJ171" i="52"/>
  <c r="AI67" i="38"/>
  <c r="AO421" i="47" s="1"/>
  <c r="AK340" i="52"/>
  <c r="AK61" i="45" s="1"/>
  <c r="AQ884" i="47" s="1"/>
  <c r="AJ61" i="45"/>
  <c r="AP884" i="47" s="1"/>
  <c r="AJ190" i="52"/>
  <c r="AI61" i="39"/>
  <c r="AO482" i="47" s="1"/>
  <c r="AI96" i="52"/>
  <c r="AH67" i="35"/>
  <c r="AN220" i="47" s="1"/>
  <c r="AJ94" i="52"/>
  <c r="AJ65" i="35" s="1"/>
  <c r="AI65" i="35"/>
  <c r="AM976" i="47"/>
  <c r="AG151" i="46"/>
  <c r="AG178" i="46" s="1"/>
  <c r="AJ165" i="52"/>
  <c r="AI61" i="38"/>
  <c r="AO415" i="47" s="1"/>
  <c r="AJ45" i="52"/>
  <c r="AI66" i="34"/>
  <c r="AI66" i="20"/>
  <c r="AO85" i="47" s="1"/>
  <c r="AJ366" i="52"/>
  <c r="AI62" i="46"/>
  <c r="AI90" i="52"/>
  <c r="AH61" i="35"/>
  <c r="AN214" i="47" s="1"/>
  <c r="AI97" i="52"/>
  <c r="AH68" i="35"/>
  <c r="AN221" i="47" s="1"/>
  <c r="AN951" i="47"/>
  <c r="AH95" i="46"/>
  <c r="AJ248" i="52"/>
  <c r="AI69" i="41"/>
  <c r="AJ43" i="52"/>
  <c r="AI64" i="34"/>
  <c r="AO150" i="47" s="1"/>
  <c r="AI64" i="20"/>
  <c r="AO83" i="47" s="1"/>
  <c r="AM974" i="47"/>
  <c r="AG149" i="46"/>
  <c r="AG176" i="46" s="1"/>
  <c r="AG194" i="46" s="1"/>
  <c r="AJ193" i="52"/>
  <c r="AI64" i="39"/>
  <c r="AO485" i="47" s="1"/>
  <c r="AH98" i="34"/>
  <c r="AH152" i="34" s="1"/>
  <c r="AH179" i="34" s="1"/>
  <c r="AG107" i="35"/>
  <c r="AM245" i="47" s="1"/>
  <c r="AH98" i="44"/>
  <c r="AN839" i="47" s="1"/>
  <c r="AI98" i="45"/>
  <c r="AI152" i="45" s="1"/>
  <c r="AI179" i="45" s="1"/>
  <c r="AI96" i="45"/>
  <c r="AO908" i="47" s="1"/>
  <c r="AH107" i="39"/>
  <c r="AN513" i="47" s="1"/>
  <c r="AH110" i="38"/>
  <c r="AN449" i="47" s="1"/>
  <c r="AI104" i="45"/>
  <c r="AI158" i="45" s="1"/>
  <c r="AI185" i="45" s="1"/>
  <c r="AI202" i="45" s="1"/>
  <c r="AH109" i="39"/>
  <c r="AH163" i="39" s="1"/>
  <c r="AH190" i="39" s="1"/>
  <c r="AH207" i="39" s="1"/>
  <c r="AH150" i="43"/>
  <c r="AH177" i="43" s="1"/>
  <c r="AH195" i="43" s="1"/>
  <c r="AH99" i="44"/>
  <c r="AN840" i="47" s="1"/>
  <c r="AH104" i="34"/>
  <c r="AH158" i="34" s="1"/>
  <c r="AH185" i="34" s="1"/>
  <c r="AH202" i="34" s="1"/>
  <c r="AH152" i="42"/>
  <c r="AH179" i="42" s="1"/>
  <c r="AM214" i="47"/>
  <c r="AG103" i="35"/>
  <c r="AG157" i="35" s="1"/>
  <c r="AG184" i="35" s="1"/>
  <c r="AI105" i="43"/>
  <c r="AO783" i="47" s="1"/>
  <c r="AH101" i="41"/>
  <c r="AN641" i="47" s="1"/>
  <c r="AG109" i="35"/>
  <c r="AM247" i="47" s="1"/>
  <c r="AM216" i="47"/>
  <c r="AH105" i="38"/>
  <c r="AN444" i="47" s="1"/>
  <c r="AH100" i="34"/>
  <c r="AN171" i="47" s="1"/>
  <c r="AM979" i="47"/>
  <c r="AG154" i="46"/>
  <c r="AG181" i="46" s="1"/>
  <c r="AG198" i="46" s="1"/>
  <c r="AJ47" i="52"/>
  <c r="AI68" i="34"/>
  <c r="AI68" i="20"/>
  <c r="AO87" i="47" s="1"/>
  <c r="AH100" i="46"/>
  <c r="AN956" i="47"/>
  <c r="AN954" i="47"/>
  <c r="AH98" i="46"/>
  <c r="AJ166" i="52"/>
  <c r="AI62" i="38"/>
  <c r="AO416" i="47" s="1"/>
  <c r="AK299" i="52"/>
  <c r="AK70" i="43" s="1"/>
  <c r="AQ759" i="47" s="1"/>
  <c r="AJ70" i="43"/>
  <c r="AJ322" i="52"/>
  <c r="AI68" i="44"/>
  <c r="AO824" i="47" s="1"/>
  <c r="AN958" i="47"/>
  <c r="AH102" i="46"/>
  <c r="AJ365" i="52"/>
  <c r="AI61" i="46"/>
  <c r="AK341" i="52"/>
  <c r="AK62" i="45" s="1"/>
  <c r="AQ885" i="47" s="1"/>
  <c r="AJ62" i="45"/>
  <c r="AP885" i="47" s="1"/>
  <c r="AJ246" i="52"/>
  <c r="AI67" i="41"/>
  <c r="AO622" i="47" s="1"/>
  <c r="AK271" i="52"/>
  <c r="AK67" i="42" s="1"/>
  <c r="AQ689" i="47" s="1"/>
  <c r="AJ67" i="42"/>
  <c r="AP689" i="47" s="1"/>
  <c r="AJ172" i="52"/>
  <c r="AI68" i="38"/>
  <c r="AO422" i="47" s="1"/>
  <c r="AJ321" i="52"/>
  <c r="AI67" i="44"/>
  <c r="AO823" i="47" s="1"/>
  <c r="AI116" i="52"/>
  <c r="AH62" i="36"/>
  <c r="AN282" i="47" s="1"/>
  <c r="AK298" i="52"/>
  <c r="AK69" i="43" s="1"/>
  <c r="AQ758" i="47" s="1"/>
  <c r="AJ69" i="43"/>
  <c r="AP758" i="47" s="1"/>
  <c r="AF162" i="35"/>
  <c r="AF189" i="35" s="1"/>
  <c r="AF206" i="35" s="1"/>
  <c r="AH101" i="34"/>
  <c r="AN172" i="47" s="1"/>
  <c r="AH110" i="39"/>
  <c r="AN516" i="47" s="1"/>
  <c r="AH102" i="41"/>
  <c r="AN642" i="47" s="1"/>
  <c r="AH108" i="34"/>
  <c r="AN179" i="47" s="1"/>
  <c r="AH101" i="39"/>
  <c r="AN507" i="47" s="1"/>
  <c r="AG99" i="35"/>
  <c r="AM237" i="47" s="1"/>
  <c r="AI106" i="43"/>
  <c r="AO784" i="47" s="1"/>
  <c r="AG110" i="35"/>
  <c r="AG164" i="35" s="1"/>
  <c r="AG191" i="35" s="1"/>
  <c r="AI104" i="43"/>
  <c r="AI158" i="43" s="1"/>
  <c r="AI185" i="43" s="1"/>
  <c r="AI202" i="43" s="1"/>
  <c r="AJ60" i="34"/>
  <c r="AJ192" i="52"/>
  <c r="AI63" i="39"/>
  <c r="AO484" i="47" s="1"/>
  <c r="AK273" i="52"/>
  <c r="AK69" i="42" s="1"/>
  <c r="AQ691" i="47" s="1"/>
  <c r="AJ69" i="42"/>
  <c r="AP691" i="47" s="1"/>
  <c r="AJ320" i="52"/>
  <c r="AI66" i="44"/>
  <c r="AO822" i="47" s="1"/>
  <c r="AJ46" i="52"/>
  <c r="AI67" i="34"/>
  <c r="AO153" i="47" s="1"/>
  <c r="AI67" i="20"/>
  <c r="AO86" i="47" s="1"/>
  <c r="AJ316" i="52"/>
  <c r="AI62" i="44"/>
  <c r="AJ197" i="52"/>
  <c r="AI68" i="39"/>
  <c r="AO489" i="47" s="1"/>
  <c r="AJ370" i="52"/>
  <c r="AI66" i="46"/>
  <c r="AI99" i="52"/>
  <c r="AH70" i="35"/>
  <c r="AN223" i="47" s="1"/>
  <c r="AJ368" i="52"/>
  <c r="AI64" i="46"/>
  <c r="AK290" i="52"/>
  <c r="AK61" i="43" s="1"/>
  <c r="AQ750" i="47" s="1"/>
  <c r="AJ61" i="43"/>
  <c r="AJ170" i="52"/>
  <c r="AI66" i="38"/>
  <c r="AO420" i="47" s="1"/>
  <c r="AI98" i="52"/>
  <c r="AH69" i="35"/>
  <c r="AN222" i="47" s="1"/>
  <c r="AJ372" i="52"/>
  <c r="AI68" i="46"/>
  <c r="AN960" i="47"/>
  <c r="AH104" i="46"/>
  <c r="AJ241" i="52"/>
  <c r="AI62" i="41"/>
  <c r="AO617" i="47" s="1"/>
  <c r="AM981" i="47"/>
  <c r="AG156" i="46"/>
  <c r="AG183" i="46" s="1"/>
  <c r="AM983" i="47"/>
  <c r="AG158" i="46"/>
  <c r="AG185" i="46" s="1"/>
  <c r="AG202" i="46" s="1"/>
  <c r="AK295" i="52"/>
  <c r="AK66" i="43" s="1"/>
  <c r="AQ755" i="47" s="1"/>
  <c r="AJ66" i="43"/>
  <c r="AP755" i="47" s="1"/>
  <c r="AI60" i="46"/>
  <c r="AJ364" i="52"/>
  <c r="AI377" i="52"/>
  <c r="AN957" i="47"/>
  <c r="AH101" i="46"/>
  <c r="AJ240" i="52"/>
  <c r="AI61" i="41"/>
  <c r="AO616" i="47" s="1"/>
  <c r="AN953" i="47"/>
  <c r="AH97" i="46"/>
  <c r="AN952" i="47"/>
  <c r="AH96" i="46"/>
  <c r="AJ318" i="52"/>
  <c r="AI64" i="44"/>
  <c r="AK297" i="52"/>
  <c r="AK68" i="43" s="1"/>
  <c r="AQ757" i="47" s="1"/>
  <c r="AJ68" i="43"/>
  <c r="AP757" i="47" s="1"/>
  <c r="AH105" i="44"/>
  <c r="AN846" i="47" s="1"/>
  <c r="AH98" i="38"/>
  <c r="AN437" i="47" s="1"/>
  <c r="AH103" i="38"/>
  <c r="AN442" i="47" s="1"/>
  <c r="AH108" i="44"/>
  <c r="AN849" i="47" s="1"/>
  <c r="AG108" i="35"/>
  <c r="AM246" i="47" s="1"/>
  <c r="AH108" i="39"/>
  <c r="AN514" i="47" s="1"/>
  <c r="AH106" i="38"/>
  <c r="AH160" i="38" s="1"/>
  <c r="AH187" i="38" s="1"/>
  <c r="AH102" i="34"/>
  <c r="AN173" i="47" s="1"/>
  <c r="AH98" i="39"/>
  <c r="AH152" i="39" s="1"/>
  <c r="AH179" i="39" s="1"/>
  <c r="AM221" i="47"/>
  <c r="AG102" i="35"/>
  <c r="AM240" i="47" s="1"/>
  <c r="AH103" i="39"/>
  <c r="AN509" i="47" s="1"/>
  <c r="AI105" i="45"/>
  <c r="AO917" i="47" s="1"/>
  <c r="AI100" i="43"/>
  <c r="AI154" i="43" s="1"/>
  <c r="AI181" i="43" s="1"/>
  <c r="AI198" i="43" s="1"/>
  <c r="AH109" i="41"/>
  <c r="AN649" i="47" s="1"/>
  <c r="AH103" i="34"/>
  <c r="AH157" i="34" s="1"/>
  <c r="AH184" i="34" s="1"/>
  <c r="AG98" i="35"/>
  <c r="AM236" i="47" s="1"/>
  <c r="AN624" i="47"/>
  <c r="AK291" i="52"/>
  <c r="AK62" i="43" s="1"/>
  <c r="AQ751" i="47" s="1"/>
  <c r="AJ62" i="43"/>
  <c r="AP751" i="47" s="1"/>
  <c r="AM977" i="47"/>
  <c r="AG152" i="46"/>
  <c r="AG179" i="46" s="1"/>
  <c r="AJ48" i="52"/>
  <c r="AI69" i="34"/>
  <c r="AO155" i="47" s="1"/>
  <c r="AI69" i="20"/>
  <c r="AJ167" i="52"/>
  <c r="AI63" i="38"/>
  <c r="AO417" i="47" s="1"/>
  <c r="AJ374" i="52"/>
  <c r="AI70" i="46"/>
  <c r="AJ249" i="52"/>
  <c r="AI70" i="41"/>
  <c r="AO625" i="47" s="1"/>
  <c r="AK267" i="52"/>
  <c r="AK63" i="42" s="1"/>
  <c r="AJ63" i="42"/>
  <c r="AP685" i="47" s="1"/>
  <c r="AM980" i="47"/>
  <c r="AG155" i="46"/>
  <c r="AG182" i="46" s="1"/>
  <c r="AG199" i="46" s="1"/>
  <c r="AM984" i="47"/>
  <c r="AG159" i="46"/>
  <c r="AG186" i="46" s="1"/>
  <c r="AG203" i="46" s="1"/>
  <c r="AK342" i="52"/>
  <c r="AK63" i="45" s="1"/>
  <c r="AQ886" i="47" s="1"/>
  <c r="AJ63" i="45"/>
  <c r="AH106" i="46"/>
  <c r="AH105" i="46"/>
  <c r="AH94" i="46"/>
  <c r="AN950" i="47"/>
  <c r="AJ371" i="52"/>
  <c r="AI67" i="46"/>
  <c r="AJ247" i="52"/>
  <c r="AI68" i="41"/>
  <c r="AO623" i="47" s="1"/>
  <c r="AN150" i="47"/>
  <c r="AG164" i="39"/>
  <c r="AG191" i="39" s="1"/>
  <c r="AH101" i="44"/>
  <c r="AN842" i="47" s="1"/>
  <c r="AG160" i="38"/>
  <c r="AG187" i="38" s="1"/>
  <c r="AH105" i="39"/>
  <c r="AN511" i="47" s="1"/>
  <c r="AI97" i="43"/>
  <c r="AI151" i="43" s="1"/>
  <c r="AI178" i="43" s="1"/>
  <c r="AI101" i="43"/>
  <c r="AO779" i="47" s="1"/>
  <c r="AH107" i="44"/>
  <c r="AN848" i="47" s="1"/>
  <c r="AH101" i="38"/>
  <c r="AH155" i="38" s="1"/>
  <c r="AH182" i="38" s="1"/>
  <c r="AI106" i="45"/>
  <c r="AO918" i="47" s="1"/>
  <c r="AH110" i="41"/>
  <c r="AH164" i="41" s="1"/>
  <c r="AH191" i="41" s="1"/>
  <c r="AH208" i="41" s="1"/>
  <c r="AI94" i="43"/>
  <c r="AI148" i="43" s="1"/>
  <c r="AI175" i="43" s="1"/>
  <c r="AH107" i="38"/>
  <c r="AN446" i="47" s="1"/>
  <c r="AI96" i="43"/>
  <c r="AO774" i="47" s="1"/>
  <c r="AH107" i="41"/>
  <c r="AN647" i="47" s="1"/>
  <c r="AK60" i="42"/>
  <c r="AJ245" i="52"/>
  <c r="AI66" i="41"/>
  <c r="AO621" i="47" s="1"/>
  <c r="AJ243" i="52"/>
  <c r="AI64" i="41"/>
  <c r="AO619" i="47" s="1"/>
  <c r="AK343" i="52"/>
  <c r="AK64" i="45" s="1"/>
  <c r="AQ887" i="47" s="1"/>
  <c r="AJ64" i="45"/>
  <c r="AP887" i="47" s="1"/>
  <c r="AK293" i="52"/>
  <c r="AK64" i="43" s="1"/>
  <c r="AQ753" i="47" s="1"/>
  <c r="AJ64" i="43"/>
  <c r="AK292" i="52"/>
  <c r="AK63" i="43" s="1"/>
  <c r="AQ752" i="47" s="1"/>
  <c r="AJ63" i="43"/>
  <c r="AP752" i="47" s="1"/>
  <c r="AJ119" i="52"/>
  <c r="AJ65" i="36" s="1"/>
  <c r="AI65" i="36"/>
  <c r="AO285" i="47" s="1"/>
  <c r="AJ196" i="52"/>
  <c r="AI67" i="39"/>
  <c r="AO488" i="47" s="1"/>
  <c r="AK265" i="52"/>
  <c r="AK61" i="42" s="1"/>
  <c r="AJ61" i="42"/>
  <c r="AJ199" i="52"/>
  <c r="AI70" i="39"/>
  <c r="AO491" i="47" s="1"/>
  <c r="AI95" i="52"/>
  <c r="AH66" i="35"/>
  <c r="AN219" i="47" s="1"/>
  <c r="AJ174" i="52"/>
  <c r="AI70" i="38"/>
  <c r="AJ242" i="52"/>
  <c r="AI63" i="41"/>
  <c r="AO618" i="47" s="1"/>
  <c r="AM978" i="47"/>
  <c r="AG153" i="46"/>
  <c r="AG180" i="46" s="1"/>
  <c r="AK274" i="52"/>
  <c r="AK70" i="42" s="1"/>
  <c r="AQ692" i="47" s="1"/>
  <c r="AJ70" i="42"/>
  <c r="AP692" i="47" s="1"/>
  <c r="AK345" i="52"/>
  <c r="AK66" i="45" s="1"/>
  <c r="AJ66" i="45"/>
  <c r="AH100" i="38"/>
  <c r="AN439" i="47" s="1"/>
  <c r="AI95" i="45"/>
  <c r="AO907" i="47" s="1"/>
  <c r="AI101" i="45"/>
  <c r="AO913" i="47" s="1"/>
  <c r="AG159" i="44"/>
  <c r="AG186" i="44" s="1"/>
  <c r="AG203" i="44" s="1"/>
  <c r="AO884" i="47"/>
  <c r="AH102" i="38"/>
  <c r="AN441" i="47" s="1"/>
  <c r="AH104" i="38"/>
  <c r="AH158" i="38" s="1"/>
  <c r="AH185" i="38" s="1"/>
  <c r="AH202" i="38" s="1"/>
  <c r="AN819" i="47"/>
  <c r="AO756" i="47"/>
  <c r="AI99" i="43"/>
  <c r="AO777" i="47" s="1"/>
  <c r="AH106" i="44"/>
  <c r="AH160" i="44" s="1"/>
  <c r="AH187" i="44" s="1"/>
  <c r="AH103" i="41"/>
  <c r="AN643" i="47" s="1"/>
  <c r="AN482" i="47"/>
  <c r="AH107" i="34"/>
  <c r="AN178" i="47" s="1"/>
  <c r="AI95" i="43"/>
  <c r="AI149" i="43" s="1"/>
  <c r="AI176" i="43" s="1"/>
  <c r="AI194" i="43" s="1"/>
  <c r="AF158" i="35"/>
  <c r="AF185" i="35" s="1"/>
  <c r="AF202" i="35" s="1"/>
  <c r="AF156" i="35"/>
  <c r="AF183" i="35" s="1"/>
  <c r="AH104" i="39"/>
  <c r="AN510" i="47" s="1"/>
  <c r="AH106" i="34"/>
  <c r="AN177" i="47" s="1"/>
  <c r="AI97" i="45"/>
  <c r="AO909" i="47" s="1"/>
  <c r="AI252" i="52"/>
  <c r="AJ352" i="52"/>
  <c r="AJ49" i="52"/>
  <c r="AI70" i="34"/>
  <c r="AO156" i="47" s="1"/>
  <c r="AI70" i="20"/>
  <c r="AO89" i="47" s="1"/>
  <c r="AK272" i="52"/>
  <c r="AK68" i="42" s="1"/>
  <c r="AQ690" i="47" s="1"/>
  <c r="AJ68" i="42"/>
  <c r="AP690" i="47" s="1"/>
  <c r="AK349" i="52"/>
  <c r="AK70" i="45" s="1"/>
  <c r="AQ893" i="47" s="1"/>
  <c r="AJ70" i="45"/>
  <c r="AP893" i="47" s="1"/>
  <c r="AJ168" i="52"/>
  <c r="AI64" i="38"/>
  <c r="AO418" i="47" s="1"/>
  <c r="AJ65" i="34"/>
  <c r="AJ65" i="20"/>
  <c r="AI122" i="52"/>
  <c r="AH68" i="36"/>
  <c r="AJ323" i="52"/>
  <c r="AI69" i="44"/>
  <c r="AO825" i="47" s="1"/>
  <c r="AM985" i="47"/>
  <c r="AG160" i="46"/>
  <c r="AG187" i="46" s="1"/>
  <c r="AG204" i="46" s="1"/>
  <c r="AJ324" i="52"/>
  <c r="AI70" i="44"/>
  <c r="AO826" i="47" s="1"/>
  <c r="AM982" i="47"/>
  <c r="AG157" i="46"/>
  <c r="AG184" i="46" s="1"/>
  <c r="AG201" i="46" s="1"/>
  <c r="AJ315" i="52"/>
  <c r="AI61" i="44"/>
  <c r="AH100" i="39"/>
  <c r="AN506" i="47" s="1"/>
  <c r="AH102" i="44"/>
  <c r="AH156" i="44" s="1"/>
  <c r="AH183" i="44" s="1"/>
  <c r="AH110" i="44"/>
  <c r="AN851" i="47" s="1"/>
  <c r="AH102" i="39"/>
  <c r="AN508" i="47" s="1"/>
  <c r="AH104" i="41"/>
  <c r="AN644" i="47" s="1"/>
  <c r="AH104" i="44"/>
  <c r="AH158" i="44" s="1"/>
  <c r="AH185" i="44" s="1"/>
  <c r="AH202" i="44" s="1"/>
  <c r="AI94" i="45"/>
  <c r="AO906" i="47" s="1"/>
  <c r="AH98" i="41"/>
  <c r="AH152" i="41" s="1"/>
  <c r="AH179" i="41" s="1"/>
  <c r="AI327" i="52"/>
  <c r="AK270" i="52"/>
  <c r="AK66" i="42" s="1"/>
  <c r="AQ688" i="47" s="1"/>
  <c r="AJ66" i="42"/>
  <c r="AK266" i="52"/>
  <c r="AK62" i="42" s="1"/>
  <c r="AJ62" i="42"/>
  <c r="AP684" i="47" s="1"/>
  <c r="AI121" i="52"/>
  <c r="AH67" i="36"/>
  <c r="AN287" i="47" s="1"/>
  <c r="AK346" i="52"/>
  <c r="AK67" i="45" s="1"/>
  <c r="AQ890" i="47" s="1"/>
  <c r="AJ67" i="45"/>
  <c r="AP890" i="47" s="1"/>
  <c r="AJ191" i="52"/>
  <c r="AI62" i="39"/>
  <c r="AO483" i="47" s="1"/>
  <c r="AK268" i="52"/>
  <c r="AK64" i="42" s="1"/>
  <c r="AQ686" i="47" s="1"/>
  <c r="AJ64" i="42"/>
  <c r="AJ198" i="52"/>
  <c r="AI69" i="39"/>
  <c r="AO490" i="47" s="1"/>
  <c r="AJ195" i="52"/>
  <c r="AI66" i="39"/>
  <c r="AO487" i="47" s="1"/>
  <c r="AI93" i="52"/>
  <c r="AH64" i="35"/>
  <c r="AN217" i="47" s="1"/>
  <c r="AJ40" i="52"/>
  <c r="AI61" i="34"/>
  <c r="AO147" i="47" s="1"/>
  <c r="AI61" i="20"/>
  <c r="AO80" i="47" s="1"/>
  <c r="AJ173" i="52"/>
  <c r="AI69" i="38"/>
  <c r="AJ42" i="52"/>
  <c r="AI63" i="34"/>
  <c r="AO149" i="47" s="1"/>
  <c r="AI63" i="20"/>
  <c r="AO82" i="47" s="1"/>
  <c r="AJ41" i="52"/>
  <c r="AI62" i="34"/>
  <c r="AO148" i="47" s="1"/>
  <c r="AI62" i="20"/>
  <c r="AO81" i="47" s="1"/>
  <c r="AH103" i="46"/>
  <c r="AN959" i="47"/>
  <c r="AI91" i="52"/>
  <c r="AH62" i="35"/>
  <c r="AN215" i="47" s="1"/>
  <c r="AH99" i="46"/>
  <c r="AH127" i="52"/>
  <c r="AF104" i="36"/>
  <c r="AL309" i="47" s="1"/>
  <c r="AF98" i="36"/>
  <c r="AF110" i="36"/>
  <c r="AL315" i="47" s="1"/>
  <c r="AF161" i="36"/>
  <c r="AF188" i="36" s="1"/>
  <c r="AF205" i="36" s="1"/>
  <c r="AI117" i="52"/>
  <c r="AI63" i="36" s="1"/>
  <c r="AN283" i="47"/>
  <c r="AI124" i="52"/>
  <c r="AI70" i="36" s="1"/>
  <c r="AN290" i="47"/>
  <c r="AK308" i="47"/>
  <c r="AE157" i="36"/>
  <c r="AE184" i="36" s="1"/>
  <c r="AI115" i="52"/>
  <c r="AI61" i="36" s="1"/>
  <c r="AK312" i="47"/>
  <c r="AE161" i="36"/>
  <c r="AE188" i="36" s="1"/>
  <c r="AE205" i="36" s="1"/>
  <c r="AK304" i="47"/>
  <c r="AE153" i="36"/>
  <c r="AE180" i="36" s="1"/>
  <c r="AE198" i="36" s="1"/>
  <c r="AE155" i="36"/>
  <c r="AE182" i="36" s="1"/>
  <c r="AK306" i="47"/>
  <c r="AK303" i="47"/>
  <c r="AE152" i="36"/>
  <c r="AE179" i="36" s="1"/>
  <c r="AM289" i="47"/>
  <c r="AK314" i="47"/>
  <c r="AE163" i="36"/>
  <c r="AE190" i="36" s="1"/>
  <c r="AE207" i="36" s="1"/>
  <c r="AK310" i="47"/>
  <c r="AE159" i="36"/>
  <c r="AE186" i="36" s="1"/>
  <c r="AE203" i="36" s="1"/>
  <c r="AI123" i="52"/>
  <c r="AI69" i="36" s="1"/>
  <c r="AN289" i="47"/>
  <c r="AE158" i="36"/>
  <c r="AE185" i="36" s="1"/>
  <c r="AE202" i="36" s="1"/>
  <c r="AK309" i="47"/>
  <c r="AK305" i="47"/>
  <c r="AE154" i="36"/>
  <c r="AE181" i="36" s="1"/>
  <c r="AE199" i="36" s="1"/>
  <c r="AM286" i="47"/>
  <c r="AM284" i="47"/>
  <c r="AE156" i="36"/>
  <c r="AE183" i="36" s="1"/>
  <c r="AK307" i="47"/>
  <c r="AI120" i="52"/>
  <c r="AI66" i="36" s="1"/>
  <c r="AN286" i="47"/>
  <c r="AI118" i="52"/>
  <c r="AI64" i="36" s="1"/>
  <c r="AN284" i="47"/>
  <c r="AK311" i="47"/>
  <c r="AE160" i="36"/>
  <c r="AE187" i="36" s="1"/>
  <c r="AE162" i="36"/>
  <c r="AE189" i="36" s="1"/>
  <c r="AE206" i="36" s="1"/>
  <c r="AK313" i="47"/>
  <c r="AF100" i="36"/>
  <c r="AF103" i="36"/>
  <c r="AF109" i="36"/>
  <c r="AF105" i="36"/>
  <c r="AF108" i="36"/>
  <c r="AF102" i="36"/>
  <c r="AF106" i="36"/>
  <c r="AL288" i="47"/>
  <c r="AF99" i="36"/>
  <c r="AF101" i="36"/>
  <c r="AM290" i="47"/>
  <c r="AK315" i="47"/>
  <c r="AE164" i="36"/>
  <c r="AE191" i="36" s="1"/>
  <c r="AM281" i="47"/>
  <c r="AG100" i="36"/>
  <c r="AK64" i="52"/>
  <c r="AK77" i="52" s="1"/>
  <c r="AJ77" i="52"/>
  <c r="AO146" i="47"/>
  <c r="AP687" i="47"/>
  <c r="AO486" i="47"/>
  <c r="AP888" i="47"/>
  <c r="AO84" i="47"/>
  <c r="AN108" i="47"/>
  <c r="AQ754" i="47"/>
  <c r="AO620" i="47"/>
  <c r="AO79" i="47"/>
  <c r="AP754" i="47"/>
  <c r="AO615" i="47"/>
  <c r="AO414" i="47"/>
  <c r="AO481" i="47"/>
  <c r="AO821" i="47"/>
  <c r="AN218" i="47"/>
  <c r="AO553" i="47"/>
  <c r="AO151" i="47"/>
  <c r="AO816" i="47"/>
  <c r="AQ955" i="47"/>
  <c r="AO419" i="47"/>
  <c r="AP955" i="47"/>
  <c r="AP682" i="47"/>
  <c r="AQ687" i="47"/>
  <c r="AP883" i="47"/>
  <c r="AP749" i="47"/>
  <c r="AQ888" i="47"/>
  <c r="AH152" i="20" l="1"/>
  <c r="AH179" i="20" s="1"/>
  <c r="AO912" i="47"/>
  <c r="AO914" i="47"/>
  <c r="AG153" i="35"/>
  <c r="AG180" i="35" s="1"/>
  <c r="AG198" i="35" s="1"/>
  <c r="AH163" i="44"/>
  <c r="AH190" i="44" s="1"/>
  <c r="AH207" i="44" s="1"/>
  <c r="AH153" i="38"/>
  <c r="AH180" i="38" s="1"/>
  <c r="AH198" i="38" s="1"/>
  <c r="AH164" i="39"/>
  <c r="AH191" i="39" s="1"/>
  <c r="AH153" i="20"/>
  <c r="AH180" i="20" s="1"/>
  <c r="AH198" i="20" s="1"/>
  <c r="AK314" i="52"/>
  <c r="AK60" i="44" s="1"/>
  <c r="AI155" i="42"/>
  <c r="AI182" i="42" s="1"/>
  <c r="AI199" i="42" s="1"/>
  <c r="AO707" i="47"/>
  <c r="AK39" i="52"/>
  <c r="AK60" i="34" s="1"/>
  <c r="AQ146" i="47" s="1"/>
  <c r="AO708" i="47"/>
  <c r="AI153" i="45"/>
  <c r="AI180" i="45" s="1"/>
  <c r="AH163" i="20"/>
  <c r="AH190" i="20" s="1"/>
  <c r="AH207" i="20" s="1"/>
  <c r="AH157" i="39"/>
  <c r="AH184" i="39" s="1"/>
  <c r="AN443" i="47"/>
  <c r="AH162" i="44"/>
  <c r="AH189" i="44" s="1"/>
  <c r="AH206" i="44" s="1"/>
  <c r="AO705" i="47"/>
  <c r="AO717" i="47"/>
  <c r="AN640" i="47"/>
  <c r="AH102" i="52"/>
  <c r="AI152" i="42"/>
  <c r="AI179" i="42" s="1"/>
  <c r="AI89" i="52"/>
  <c r="AI102" i="52" s="1"/>
  <c r="AH157" i="44"/>
  <c r="AH184" i="44" s="1"/>
  <c r="AH164" i="38"/>
  <c r="AH191" i="38" s="1"/>
  <c r="AI155" i="45"/>
  <c r="AI182" i="45" s="1"/>
  <c r="AI199" i="45" s="1"/>
  <c r="AN170" i="47"/>
  <c r="AM241" i="47"/>
  <c r="AN109" i="47"/>
  <c r="AG155" i="35"/>
  <c r="AG182" i="35" s="1"/>
  <c r="AG161" i="35"/>
  <c r="AG188" i="35" s="1"/>
  <c r="AG205" i="35" s="1"/>
  <c r="AO710" i="47"/>
  <c r="AJ224" i="52"/>
  <c r="AI70" i="40"/>
  <c r="AO558" i="47" s="1"/>
  <c r="AH152" i="44"/>
  <c r="AH179" i="44" s="1"/>
  <c r="AJ220" i="52"/>
  <c r="AI66" i="40"/>
  <c r="AO554" i="47" s="1"/>
  <c r="AJ216" i="52"/>
  <c r="AI62" i="40"/>
  <c r="AO550" i="47" s="1"/>
  <c r="AI68" i="40"/>
  <c r="AO556" i="47" s="1"/>
  <c r="AJ222" i="52"/>
  <c r="AN512" i="47"/>
  <c r="AN174" i="47"/>
  <c r="AK189" i="52"/>
  <c r="AK60" i="39" s="1"/>
  <c r="AQ481" i="47" s="1"/>
  <c r="AO776" i="47"/>
  <c r="AO781" i="47"/>
  <c r="AH156" i="34"/>
  <c r="AH183" i="34" s="1"/>
  <c r="AH154" i="44"/>
  <c r="AH181" i="44" s="1"/>
  <c r="AH199" i="44" s="1"/>
  <c r="AJ218" i="52"/>
  <c r="AI64" i="40"/>
  <c r="AO552" i="47" s="1"/>
  <c r="AG154" i="35"/>
  <c r="AG181" i="35" s="1"/>
  <c r="AG199" i="35" s="1"/>
  <c r="AH162" i="20"/>
  <c r="AH189" i="20" s="1"/>
  <c r="AH206" i="20" s="1"/>
  <c r="AH153" i="44"/>
  <c r="AH180" i="44" s="1"/>
  <c r="AH198" i="44" s="1"/>
  <c r="AH156" i="38"/>
  <c r="AH183" i="38" s="1"/>
  <c r="AO780" i="47"/>
  <c r="AJ217" i="52"/>
  <c r="AI63" i="40"/>
  <c r="AO551" i="47" s="1"/>
  <c r="AJ221" i="52"/>
  <c r="AI67" i="40"/>
  <c r="AO555" i="47" s="1"/>
  <c r="AI69" i="40"/>
  <c r="AO557" i="47" s="1"/>
  <c r="AJ223" i="52"/>
  <c r="AI61" i="40"/>
  <c r="AO549" i="47" s="1"/>
  <c r="AJ215" i="52"/>
  <c r="AM576" i="47"/>
  <c r="AG157" i="40"/>
  <c r="AG184" i="40" s="1"/>
  <c r="AM583" i="47"/>
  <c r="AG164" i="40"/>
  <c r="AG191" i="40" s="1"/>
  <c r="AG208" i="40" s="1"/>
  <c r="AM578" i="47"/>
  <c r="AG159" i="40"/>
  <c r="AG186" i="40" s="1"/>
  <c r="AG203" i="40" s="1"/>
  <c r="AG163" i="40"/>
  <c r="AG190" i="40" s="1"/>
  <c r="AG207" i="40" s="1"/>
  <c r="AM582" i="47"/>
  <c r="AI60" i="40"/>
  <c r="AJ214" i="52"/>
  <c r="AI227" i="52"/>
  <c r="AM579" i="47"/>
  <c r="AG160" i="40"/>
  <c r="AG187" i="40" s="1"/>
  <c r="AG161" i="40"/>
  <c r="AG188" i="40" s="1"/>
  <c r="AG205" i="40" s="1"/>
  <c r="AM580" i="47"/>
  <c r="AH104" i="40"/>
  <c r="AH108" i="40"/>
  <c r="AH106" i="40"/>
  <c r="AH98" i="40"/>
  <c r="AH99" i="40"/>
  <c r="AN548" i="47"/>
  <c r="AH101" i="40"/>
  <c r="AH103" i="40"/>
  <c r="AH110" i="40"/>
  <c r="AH100" i="40"/>
  <c r="AH107" i="40"/>
  <c r="AH109" i="40"/>
  <c r="AH102" i="40"/>
  <c r="AH105" i="40"/>
  <c r="AG162" i="40"/>
  <c r="AG189" i="40" s="1"/>
  <c r="AG206" i="40" s="1"/>
  <c r="AM581" i="47"/>
  <c r="AH161" i="41"/>
  <c r="AH188" i="41" s="1"/>
  <c r="AH205" i="41" s="1"/>
  <c r="AM573" i="47"/>
  <c r="AG154" i="40"/>
  <c r="AG181" i="40" s="1"/>
  <c r="AG199" i="40" s="1"/>
  <c r="AG152" i="40"/>
  <c r="AG179" i="40" s="1"/>
  <c r="AM571" i="47"/>
  <c r="AH161" i="20"/>
  <c r="AH188" i="20" s="1"/>
  <c r="AH205" i="20" s="1"/>
  <c r="AI155" i="43"/>
  <c r="AI182" i="43" s="1"/>
  <c r="AI199" i="43" s="1"/>
  <c r="AM572" i="47"/>
  <c r="AG153" i="40"/>
  <c r="AG180" i="40" s="1"/>
  <c r="AG198" i="40" s="1"/>
  <c r="AM577" i="47"/>
  <c r="AG158" i="40"/>
  <c r="AG185" i="40" s="1"/>
  <c r="AG202" i="40" s="1"/>
  <c r="AM574" i="47"/>
  <c r="AG155" i="40"/>
  <c r="AG182" i="40" s="1"/>
  <c r="AM575" i="47"/>
  <c r="AG156" i="40"/>
  <c r="AG183" i="40" s="1"/>
  <c r="AN445" i="47"/>
  <c r="AH162" i="41"/>
  <c r="AH189" i="41" s="1"/>
  <c r="AH206" i="41" s="1"/>
  <c r="AH164" i="34"/>
  <c r="AH191" i="34" s="1"/>
  <c r="AH154" i="34"/>
  <c r="AH181" i="34" s="1"/>
  <c r="AH199" i="34" s="1"/>
  <c r="AI150" i="45"/>
  <c r="AI177" i="45" s="1"/>
  <c r="AI195" i="45" s="1"/>
  <c r="AH154" i="38"/>
  <c r="AH181" i="38" s="1"/>
  <c r="AH199" i="38" s="1"/>
  <c r="AN645" i="47"/>
  <c r="AH164" i="44"/>
  <c r="AH191" i="44" s="1"/>
  <c r="AN175" i="47"/>
  <c r="AN843" i="47"/>
  <c r="AH157" i="38"/>
  <c r="AH184" i="38" s="1"/>
  <c r="AH159" i="34"/>
  <c r="AH186" i="34" s="1"/>
  <c r="AH203" i="34" s="1"/>
  <c r="AM242" i="47"/>
  <c r="AI154" i="42"/>
  <c r="AI181" i="42" s="1"/>
  <c r="AI198" i="42" s="1"/>
  <c r="AN504" i="47"/>
  <c r="AO910" i="47"/>
  <c r="AH160" i="41"/>
  <c r="AH187" i="41" s="1"/>
  <c r="AH159" i="38"/>
  <c r="AH186" i="38" s="1"/>
  <c r="AH203" i="38" s="1"/>
  <c r="AI157" i="42"/>
  <c r="AI184" i="42" s="1"/>
  <c r="AI201" i="42" s="1"/>
  <c r="AH160" i="20"/>
  <c r="AH187" i="20" s="1"/>
  <c r="AO716" i="47"/>
  <c r="AG160" i="35"/>
  <c r="AG187" i="35" s="1"/>
  <c r="AH154" i="20"/>
  <c r="AH181" i="20" s="1"/>
  <c r="AH199" i="20" s="1"/>
  <c r="AH156" i="41"/>
  <c r="AH183" i="41" s="1"/>
  <c r="AH156" i="20"/>
  <c r="AH183" i="20" s="1"/>
  <c r="AN638" i="47"/>
  <c r="AH155" i="44"/>
  <c r="AH182" i="44" s="1"/>
  <c r="AN650" i="47"/>
  <c r="AK239" i="52"/>
  <c r="AK60" i="41" s="1"/>
  <c r="AQ615" i="47" s="1"/>
  <c r="AH158" i="39"/>
  <c r="AH185" i="39" s="1"/>
  <c r="AH202" i="39" s="1"/>
  <c r="AI160" i="45"/>
  <c r="AI187" i="45" s="1"/>
  <c r="AI204" i="45" s="1"/>
  <c r="AG156" i="35"/>
  <c r="AG183" i="35" s="1"/>
  <c r="AI149" i="45"/>
  <c r="AI176" i="45" s="1"/>
  <c r="AI194" i="45" s="1"/>
  <c r="AI153" i="43"/>
  <c r="AI180" i="43" s="1"/>
  <c r="AN847" i="47"/>
  <c r="AI101" i="34"/>
  <c r="AO172" i="47" s="1"/>
  <c r="AH163" i="34"/>
  <c r="AH190" i="34" s="1"/>
  <c r="AH207" i="34" s="1"/>
  <c r="AI151" i="45"/>
  <c r="AI178" i="45" s="1"/>
  <c r="AO916" i="47"/>
  <c r="AO772" i="47"/>
  <c r="AH157" i="41"/>
  <c r="AH184" i="41" s="1"/>
  <c r="AN114" i="47"/>
  <c r="AH155" i="20"/>
  <c r="AH182" i="20" s="1"/>
  <c r="AI160" i="43"/>
  <c r="AI187" i="43" s="1"/>
  <c r="AI204" i="43" s="1"/>
  <c r="AI159" i="43"/>
  <c r="AI186" i="43" s="1"/>
  <c r="AI203" i="43" s="1"/>
  <c r="AG162" i="35"/>
  <c r="AG189" i="35" s="1"/>
  <c r="AG206" i="35" s="1"/>
  <c r="AI159" i="45"/>
  <c r="AI186" i="45" s="1"/>
  <c r="AI203" i="45" s="1"/>
  <c r="AI107" i="38"/>
  <c r="AO446" i="47" s="1"/>
  <c r="AH158" i="41"/>
  <c r="AH185" i="41" s="1"/>
  <c r="AH202" i="41" s="1"/>
  <c r="AH109" i="35"/>
  <c r="AN247" i="47" s="1"/>
  <c r="AI103" i="39"/>
  <c r="AO509" i="47" s="1"/>
  <c r="AJ102" i="42"/>
  <c r="AP713" i="47" s="1"/>
  <c r="AI104" i="44"/>
  <c r="AO845" i="47" s="1"/>
  <c r="AI100" i="34"/>
  <c r="AO171" i="47" s="1"/>
  <c r="AI110" i="41"/>
  <c r="AO650" i="47" s="1"/>
  <c r="AO820" i="47"/>
  <c r="AN505" i="47"/>
  <c r="AJ114" i="52"/>
  <c r="AJ60" i="36" s="1"/>
  <c r="AP280" i="47" s="1"/>
  <c r="AK94" i="43"/>
  <c r="AK148" i="43" s="1"/>
  <c r="AK175" i="43" s="1"/>
  <c r="AJ100" i="42"/>
  <c r="AJ154" i="42" s="1"/>
  <c r="AJ181" i="42" s="1"/>
  <c r="AJ198" i="42" s="1"/>
  <c r="AH156" i="39"/>
  <c r="AH183" i="39" s="1"/>
  <c r="AI106" i="41"/>
  <c r="AI160" i="41" s="1"/>
  <c r="AI187" i="41" s="1"/>
  <c r="AK95" i="43"/>
  <c r="AQ773" i="47" s="1"/>
  <c r="AP688" i="47"/>
  <c r="AI158" i="42"/>
  <c r="AI185" i="42" s="1"/>
  <c r="AI202" i="42" s="1"/>
  <c r="AH161" i="38"/>
  <c r="AH188" i="38" s="1"/>
  <c r="AH205" i="38" s="1"/>
  <c r="AO624" i="47"/>
  <c r="AH160" i="34"/>
  <c r="AH187" i="34" s="1"/>
  <c r="AM248" i="47"/>
  <c r="AN845" i="47"/>
  <c r="AO778" i="47"/>
  <c r="AH155" i="41"/>
  <c r="AH182" i="41" s="1"/>
  <c r="AN515" i="47"/>
  <c r="AN169" i="47"/>
  <c r="AJ94" i="42"/>
  <c r="AP705" i="47" s="1"/>
  <c r="AK96" i="42"/>
  <c r="AK150" i="42" s="1"/>
  <c r="AK177" i="42" s="1"/>
  <c r="AK195" i="42" s="1"/>
  <c r="AI110" i="44"/>
  <c r="AO851" i="47" s="1"/>
  <c r="AI102" i="38"/>
  <c r="AI156" i="38" s="1"/>
  <c r="AI183" i="38" s="1"/>
  <c r="AJ103" i="43"/>
  <c r="AP781" i="47" s="1"/>
  <c r="AI100" i="20"/>
  <c r="AO104" i="47" s="1"/>
  <c r="AI156" i="42"/>
  <c r="AI183" i="42" s="1"/>
  <c r="AH163" i="41"/>
  <c r="AH190" i="41" s="1"/>
  <c r="AH207" i="41" s="1"/>
  <c r="AK99" i="45"/>
  <c r="AQ911" i="47" s="1"/>
  <c r="AN107" i="47"/>
  <c r="AI108" i="34"/>
  <c r="AI162" i="34" s="1"/>
  <c r="AI189" i="34" s="1"/>
  <c r="AI206" i="34" s="1"/>
  <c r="AH162" i="38"/>
  <c r="AH189" i="38" s="1"/>
  <c r="AH206" i="38" s="1"/>
  <c r="AO782" i="47"/>
  <c r="AO775" i="47"/>
  <c r="AI103" i="41"/>
  <c r="AO643" i="47" s="1"/>
  <c r="AI106" i="39"/>
  <c r="AO512" i="47" s="1"/>
  <c r="AP759" i="47"/>
  <c r="AI105" i="20"/>
  <c r="AI159" i="20" s="1"/>
  <c r="AI186" i="20" s="1"/>
  <c r="AI203" i="20" s="1"/>
  <c r="AO818" i="47"/>
  <c r="AI149" i="42"/>
  <c r="AI176" i="42" s="1"/>
  <c r="AI194" i="42" s="1"/>
  <c r="AI98" i="38"/>
  <c r="AO437" i="47" s="1"/>
  <c r="AI157" i="45"/>
  <c r="AI184" i="45" s="1"/>
  <c r="AI201" i="45" s="1"/>
  <c r="AI98" i="34"/>
  <c r="AI152" i="34" s="1"/>
  <c r="AI179" i="34" s="1"/>
  <c r="AK104" i="45"/>
  <c r="AQ916" i="47" s="1"/>
  <c r="AK95" i="45"/>
  <c r="AQ907" i="47" s="1"/>
  <c r="AH155" i="34"/>
  <c r="AH182" i="34" s="1"/>
  <c r="AK100" i="43"/>
  <c r="AQ778" i="47" s="1"/>
  <c r="AH106" i="35"/>
  <c r="AN244" i="47" s="1"/>
  <c r="AH153" i="41"/>
  <c r="AH180" i="41" s="1"/>
  <c r="AH198" i="41" s="1"/>
  <c r="AI104" i="34"/>
  <c r="AO175" i="47" s="1"/>
  <c r="AI109" i="44"/>
  <c r="AO850" i="47" s="1"/>
  <c r="AI148" i="45"/>
  <c r="AI175" i="45" s="1"/>
  <c r="AI108" i="20"/>
  <c r="AO112" i="47" s="1"/>
  <c r="AH162" i="39"/>
  <c r="AH189" i="39" s="1"/>
  <c r="AH206" i="39" s="1"/>
  <c r="AO154" i="47"/>
  <c r="AI150" i="43"/>
  <c r="AI177" i="43" s="1"/>
  <c r="AI195" i="43" s="1"/>
  <c r="AH159" i="39"/>
  <c r="AH186" i="39" s="1"/>
  <c r="AH203" i="39" s="1"/>
  <c r="AG163" i="35"/>
  <c r="AG190" i="35" s="1"/>
  <c r="AG207" i="35" s="1"/>
  <c r="AK97" i="42"/>
  <c r="AQ708" i="47" s="1"/>
  <c r="AJ252" i="52"/>
  <c r="AK104" i="43"/>
  <c r="AQ782" i="47" s="1"/>
  <c r="AJ327" i="52"/>
  <c r="AI105" i="34"/>
  <c r="AI159" i="34" s="1"/>
  <c r="AI186" i="34" s="1"/>
  <c r="AI203" i="34" s="1"/>
  <c r="AH161" i="34"/>
  <c r="AH188" i="34" s="1"/>
  <c r="AH205" i="34" s="1"/>
  <c r="AI109" i="34"/>
  <c r="AI163" i="34" s="1"/>
  <c r="AI190" i="34" s="1"/>
  <c r="AI207" i="34" s="1"/>
  <c r="AH102" i="35"/>
  <c r="AN240" i="47" s="1"/>
  <c r="AJ202" i="52"/>
  <c r="AJ100" i="45"/>
  <c r="AP912" i="47" s="1"/>
  <c r="AI108" i="38"/>
  <c r="AO447" i="47" s="1"/>
  <c r="AJ106" i="42"/>
  <c r="AJ160" i="42" s="1"/>
  <c r="AJ187" i="42" s="1"/>
  <c r="AJ204" i="42" s="1"/>
  <c r="AJ98" i="43"/>
  <c r="AP776" i="47" s="1"/>
  <c r="AK100" i="42"/>
  <c r="AQ711" i="47" s="1"/>
  <c r="AI104" i="41"/>
  <c r="AI158" i="41" s="1"/>
  <c r="AI185" i="41" s="1"/>
  <c r="AI202" i="41" s="1"/>
  <c r="AJ101" i="45"/>
  <c r="AJ155" i="45" s="1"/>
  <c r="AJ182" i="45" s="1"/>
  <c r="AJ199" i="45" s="1"/>
  <c r="AI108" i="41"/>
  <c r="AI162" i="41" s="1"/>
  <c r="AI189" i="41" s="1"/>
  <c r="AI206" i="41" s="1"/>
  <c r="AI103" i="20"/>
  <c r="AO107" i="47" s="1"/>
  <c r="AJ94" i="43"/>
  <c r="AP772" i="47" s="1"/>
  <c r="AI98" i="39"/>
  <c r="AI152" i="39" s="1"/>
  <c r="AI179" i="39" s="1"/>
  <c r="AK164" i="52"/>
  <c r="AK60" i="38" s="1"/>
  <c r="AQ414" i="47" s="1"/>
  <c r="AJ52" i="52"/>
  <c r="AJ98" i="42"/>
  <c r="AP709" i="47" s="1"/>
  <c r="AI107" i="44"/>
  <c r="AO848" i="47" s="1"/>
  <c r="AI103" i="38"/>
  <c r="AI157" i="38" s="1"/>
  <c r="AI184" i="38" s="1"/>
  <c r="AK102" i="45"/>
  <c r="AQ914" i="47" s="1"/>
  <c r="AK95" i="42"/>
  <c r="AQ706" i="47" s="1"/>
  <c r="AK324" i="52"/>
  <c r="AK70" i="44" s="1"/>
  <c r="AQ826" i="47" s="1"/>
  <c r="AJ70" i="44"/>
  <c r="AP826" i="47" s="1"/>
  <c r="AK170" i="52"/>
  <c r="AK66" i="38" s="1"/>
  <c r="AQ420" i="47" s="1"/>
  <c r="AJ66" i="38"/>
  <c r="AP420" i="47" s="1"/>
  <c r="AO953" i="47"/>
  <c r="AI97" i="46"/>
  <c r="AQ749" i="47"/>
  <c r="AK102" i="42"/>
  <c r="AK156" i="42" s="1"/>
  <c r="AK183" i="42" s="1"/>
  <c r="AJ91" i="52"/>
  <c r="AI62" i="35"/>
  <c r="AO215" i="47" s="1"/>
  <c r="AK370" i="52"/>
  <c r="AK66" i="46" s="1"/>
  <c r="AJ66" i="46"/>
  <c r="AI103" i="46"/>
  <c r="AO959" i="47"/>
  <c r="AI103" i="34"/>
  <c r="AO174" i="47" s="1"/>
  <c r="AK96" i="43"/>
  <c r="AQ774" i="47" s="1"/>
  <c r="AJ99" i="45"/>
  <c r="AJ153" i="45" s="1"/>
  <c r="AJ180" i="45" s="1"/>
  <c r="AJ106" i="43"/>
  <c r="AP784" i="47" s="1"/>
  <c r="AH98" i="35"/>
  <c r="AH152" i="35" s="1"/>
  <c r="AH179" i="35" s="1"/>
  <c r="AK105" i="42"/>
  <c r="AK159" i="42" s="1"/>
  <c r="AK186" i="42" s="1"/>
  <c r="AK203" i="42" s="1"/>
  <c r="AJ104" i="42"/>
  <c r="AP715" i="47" s="1"/>
  <c r="AQ684" i="47"/>
  <c r="AH100" i="35"/>
  <c r="AN238" i="47" s="1"/>
  <c r="AP686" i="47"/>
  <c r="AI98" i="44"/>
  <c r="AO839" i="47" s="1"/>
  <c r="AG152" i="35"/>
  <c r="AG179" i="35" s="1"/>
  <c r="AI99" i="34"/>
  <c r="AO170" i="47" s="1"/>
  <c r="AJ96" i="45"/>
  <c r="AP908" i="47" s="1"/>
  <c r="AO88" i="47"/>
  <c r="AI106" i="34"/>
  <c r="AO177" i="47" s="1"/>
  <c r="AK96" i="45"/>
  <c r="AQ908" i="47" s="1"/>
  <c r="AI108" i="44"/>
  <c r="AO849" i="47" s="1"/>
  <c r="AK97" i="45"/>
  <c r="AK151" i="45" s="1"/>
  <c r="AK178" i="45" s="1"/>
  <c r="AI109" i="41"/>
  <c r="AO649" i="47" s="1"/>
  <c r="AN440" i="47"/>
  <c r="AI102" i="41"/>
  <c r="AO642" i="47" s="1"/>
  <c r="AJ95" i="42"/>
  <c r="AP706" i="47" s="1"/>
  <c r="AI104" i="39"/>
  <c r="AI158" i="39" s="1"/>
  <c r="AI185" i="39" s="1"/>
  <c r="AI202" i="39" s="1"/>
  <c r="AJ97" i="42"/>
  <c r="AP708" i="47" s="1"/>
  <c r="AN982" i="47"/>
  <c r="AH157" i="46"/>
  <c r="AH184" i="46" s="1"/>
  <c r="AH201" i="46" s="1"/>
  <c r="AK173" i="52"/>
  <c r="AK69" i="38" s="1"/>
  <c r="AQ423" i="47" s="1"/>
  <c r="AJ69" i="38"/>
  <c r="AP423" i="47" s="1"/>
  <c r="AK315" i="52"/>
  <c r="AK61" i="44" s="1"/>
  <c r="AQ817" i="47" s="1"/>
  <c r="AJ61" i="44"/>
  <c r="AP817" i="47" s="1"/>
  <c r="AK168" i="52"/>
  <c r="AK64" i="38" s="1"/>
  <c r="AQ418" i="47" s="1"/>
  <c r="AJ64" i="38"/>
  <c r="AP418" i="47" s="1"/>
  <c r="AK247" i="52"/>
  <c r="AK68" i="41" s="1"/>
  <c r="AJ68" i="41"/>
  <c r="AP623" i="47" s="1"/>
  <c r="AK249" i="52"/>
  <c r="AK70" i="41" s="1"/>
  <c r="AQ625" i="47" s="1"/>
  <c r="AJ70" i="41"/>
  <c r="AP625" i="47" s="1"/>
  <c r="AK197" i="52"/>
  <c r="AK68" i="39" s="1"/>
  <c r="AQ489" i="47" s="1"/>
  <c r="AJ68" i="39"/>
  <c r="AP489" i="47" s="1"/>
  <c r="AJ97" i="52"/>
  <c r="AI68" i="35"/>
  <c r="AO221" i="47" s="1"/>
  <c r="AN976" i="47"/>
  <c r="AH151" i="46"/>
  <c r="AH178" i="46" s="1"/>
  <c r="AK101" i="42"/>
  <c r="AQ712" i="47" s="1"/>
  <c r="AJ101" i="43"/>
  <c r="AP779" i="47" s="1"/>
  <c r="AK49" i="52"/>
  <c r="AJ70" i="34"/>
  <c r="AP156" i="47" s="1"/>
  <c r="AJ70" i="20"/>
  <c r="AP89" i="47" s="1"/>
  <c r="AK373" i="52"/>
  <c r="AK69" i="46" s="1"/>
  <c r="AJ69" i="46"/>
  <c r="AJ105" i="43"/>
  <c r="AJ159" i="43" s="1"/>
  <c r="AJ186" i="43" s="1"/>
  <c r="AJ203" i="43" s="1"/>
  <c r="AK99" i="42"/>
  <c r="AQ710" i="47" s="1"/>
  <c r="AJ96" i="42"/>
  <c r="AJ150" i="42" s="1"/>
  <c r="AJ177" i="42" s="1"/>
  <c r="AJ195" i="42" s="1"/>
  <c r="AH99" i="35"/>
  <c r="AN237" i="47" s="1"/>
  <c r="AI100" i="44"/>
  <c r="AI154" i="44" s="1"/>
  <c r="AI181" i="44" s="1"/>
  <c r="AI199" i="44" s="1"/>
  <c r="AK106" i="42"/>
  <c r="AQ717" i="47" s="1"/>
  <c r="AI102" i="44"/>
  <c r="AO843" i="47" s="1"/>
  <c r="AI101" i="38"/>
  <c r="AI155" i="38" s="1"/>
  <c r="AI182" i="38" s="1"/>
  <c r="AJ102" i="43"/>
  <c r="AP780" i="47" s="1"/>
  <c r="AI107" i="20"/>
  <c r="AI161" i="20" s="1"/>
  <c r="AI188" i="20" s="1"/>
  <c r="AI205" i="20" s="1"/>
  <c r="AJ104" i="43"/>
  <c r="AJ158" i="43" s="1"/>
  <c r="AJ185" i="43" s="1"/>
  <c r="AJ202" i="43" s="1"/>
  <c r="AO423" i="47"/>
  <c r="AI101" i="39"/>
  <c r="AO507" i="47" s="1"/>
  <c r="AI99" i="44"/>
  <c r="AO840" i="47" s="1"/>
  <c r="AI109" i="39"/>
  <c r="AO515" i="47" s="1"/>
  <c r="AK97" i="43"/>
  <c r="AK151" i="43" s="1"/>
  <c r="AK178" i="43" s="1"/>
  <c r="AI100" i="39"/>
  <c r="AO506" i="47" s="1"/>
  <c r="AJ103" i="42"/>
  <c r="AP714" i="47" s="1"/>
  <c r="AI101" i="20"/>
  <c r="AI155" i="20" s="1"/>
  <c r="AI182" i="20" s="1"/>
  <c r="AH107" i="35"/>
  <c r="AH161" i="35" s="1"/>
  <c r="AH188" i="35" s="1"/>
  <c r="AH205" i="35" s="1"/>
  <c r="AK103" i="42"/>
  <c r="AK157" i="42" s="1"/>
  <c r="AK184" i="42" s="1"/>
  <c r="AK201" i="42" s="1"/>
  <c r="AP683" i="47"/>
  <c r="AK103" i="45"/>
  <c r="AK157" i="45" s="1"/>
  <c r="AK184" i="45" s="1"/>
  <c r="AK201" i="45" s="1"/>
  <c r="AI99" i="39"/>
  <c r="AO505" i="47" s="1"/>
  <c r="AI102" i="39"/>
  <c r="AI156" i="39" s="1"/>
  <c r="AI183" i="39" s="1"/>
  <c r="AK101" i="45"/>
  <c r="AK155" i="45" s="1"/>
  <c r="AK182" i="45" s="1"/>
  <c r="AK199" i="45" s="1"/>
  <c r="AK99" i="43"/>
  <c r="AQ777" i="47" s="1"/>
  <c r="AJ93" i="52"/>
  <c r="AI64" i="35"/>
  <c r="AO217" i="47" s="1"/>
  <c r="AK191" i="52"/>
  <c r="AK62" i="39" s="1"/>
  <c r="AQ483" i="47" s="1"/>
  <c r="AJ62" i="39"/>
  <c r="AP483" i="47" s="1"/>
  <c r="AJ95" i="52"/>
  <c r="AI66" i="35"/>
  <c r="AO219" i="47" s="1"/>
  <c r="AK196" i="52"/>
  <c r="AK67" i="39" s="1"/>
  <c r="AQ488" i="47" s="1"/>
  <c r="AJ67" i="39"/>
  <c r="AP488" i="47" s="1"/>
  <c r="AO957" i="47"/>
  <c r="AI101" i="46"/>
  <c r="AO960" i="47"/>
  <c r="AI104" i="46"/>
  <c r="AK48" i="52"/>
  <c r="AJ69" i="34"/>
  <c r="AP155" i="47" s="1"/>
  <c r="AJ69" i="20"/>
  <c r="AP88" i="47" s="1"/>
  <c r="AK240" i="52"/>
  <c r="AK61" i="41" s="1"/>
  <c r="AQ616" i="47" s="1"/>
  <c r="AJ61" i="41"/>
  <c r="AP616" i="47" s="1"/>
  <c r="AO958" i="47"/>
  <c r="AI102" i="46"/>
  <c r="AI98" i="46"/>
  <c r="AO954" i="47"/>
  <c r="AK320" i="52"/>
  <c r="AK66" i="44" s="1"/>
  <c r="AQ822" i="47" s="1"/>
  <c r="AJ66" i="44"/>
  <c r="AP822" i="47" s="1"/>
  <c r="AK321" i="52"/>
  <c r="AK67" i="44" s="1"/>
  <c r="AQ823" i="47" s="1"/>
  <c r="AJ67" i="44"/>
  <c r="AK246" i="52"/>
  <c r="AK67" i="41" s="1"/>
  <c r="AQ622" i="47" s="1"/>
  <c r="AJ67" i="41"/>
  <c r="AK322" i="52"/>
  <c r="AK68" i="44" s="1"/>
  <c r="AQ824" i="47" s="1"/>
  <c r="AJ68" i="44"/>
  <c r="AP824" i="47" s="1"/>
  <c r="AN979" i="47"/>
  <c r="AH154" i="46"/>
  <c r="AH181" i="46" s="1"/>
  <c r="AH198" i="46" s="1"/>
  <c r="AK165" i="52"/>
  <c r="AK61" i="38" s="1"/>
  <c r="AQ415" i="47" s="1"/>
  <c r="AJ61" i="38"/>
  <c r="AP415" i="47" s="1"/>
  <c r="AK190" i="52"/>
  <c r="AK61" i="39" s="1"/>
  <c r="AQ482" i="47" s="1"/>
  <c r="AJ61" i="39"/>
  <c r="AI105" i="46"/>
  <c r="AI99" i="46"/>
  <c r="AI106" i="46"/>
  <c r="AO950" i="47"/>
  <c r="AI94" i="46"/>
  <c r="AN981" i="47"/>
  <c r="AH156" i="46"/>
  <c r="AH183" i="46" s="1"/>
  <c r="AI106" i="44"/>
  <c r="AO847" i="47" s="1"/>
  <c r="AK174" i="52"/>
  <c r="AK70" i="38" s="1"/>
  <c r="AQ424" i="47" s="1"/>
  <c r="AJ70" i="38"/>
  <c r="AP424" i="47" s="1"/>
  <c r="AK45" i="52"/>
  <c r="AJ66" i="34"/>
  <c r="AP152" i="47" s="1"/>
  <c r="AJ66" i="20"/>
  <c r="AJ106" i="45"/>
  <c r="AP918" i="47" s="1"/>
  <c r="AI107" i="39"/>
  <c r="AI161" i="39" s="1"/>
  <c r="AI188" i="39" s="1"/>
  <c r="AI205" i="39" s="1"/>
  <c r="AI105" i="38"/>
  <c r="AO444" i="47" s="1"/>
  <c r="AK106" i="45"/>
  <c r="AK160" i="45" s="1"/>
  <c r="AK187" i="45" s="1"/>
  <c r="AK204" i="45" s="1"/>
  <c r="AQ682" i="47"/>
  <c r="AG159" i="35"/>
  <c r="AG186" i="35" s="1"/>
  <c r="AG203" i="35" s="1"/>
  <c r="AI105" i="44"/>
  <c r="AI159" i="44" s="1"/>
  <c r="AI186" i="44" s="1"/>
  <c r="AI203" i="44" s="1"/>
  <c r="AH155" i="39"/>
  <c r="AH182" i="39" s="1"/>
  <c r="AH161" i="39"/>
  <c r="AH188" i="39" s="1"/>
  <c r="AH205" i="39" s="1"/>
  <c r="AK104" i="42"/>
  <c r="AK158" i="42" s="1"/>
  <c r="AK185" i="42" s="1"/>
  <c r="AK202" i="42" s="1"/>
  <c r="AJ102" i="45"/>
  <c r="AP914" i="47" s="1"/>
  <c r="AJ97" i="43"/>
  <c r="AJ151" i="43" s="1"/>
  <c r="AJ178" i="43" s="1"/>
  <c r="AP886" i="47"/>
  <c r="AO817" i="47"/>
  <c r="AI110" i="39"/>
  <c r="AI164" i="39" s="1"/>
  <c r="AI191" i="39" s="1"/>
  <c r="AI98" i="41"/>
  <c r="AO638" i="47" s="1"/>
  <c r="AI108" i="39"/>
  <c r="AO514" i="47" s="1"/>
  <c r="AI101" i="44"/>
  <c r="AO842" i="47" s="1"/>
  <c r="AI110" i="20"/>
  <c r="AO114" i="47" s="1"/>
  <c r="AH154" i="39"/>
  <c r="AH181" i="39" s="1"/>
  <c r="AH199" i="39" s="1"/>
  <c r="AP750" i="47"/>
  <c r="AI106" i="20"/>
  <c r="AO110" i="47" s="1"/>
  <c r="AK323" i="52"/>
  <c r="AK69" i="44" s="1"/>
  <c r="AQ825" i="47" s="1"/>
  <c r="AJ69" i="44"/>
  <c r="AP825" i="47" s="1"/>
  <c r="AK371" i="52"/>
  <c r="AK67" i="46" s="1"/>
  <c r="AJ67" i="46"/>
  <c r="AK374" i="52"/>
  <c r="AK70" i="46" s="1"/>
  <c r="AJ70" i="46"/>
  <c r="AN980" i="47"/>
  <c r="AH155" i="46"/>
  <c r="AH182" i="46" s="1"/>
  <c r="AH199" i="46" s="1"/>
  <c r="AK372" i="52"/>
  <c r="AK68" i="46" s="1"/>
  <c r="AJ68" i="46"/>
  <c r="AK368" i="52"/>
  <c r="AK64" i="46" s="1"/>
  <c r="AJ64" i="46"/>
  <c r="AK316" i="52"/>
  <c r="AK62" i="44" s="1"/>
  <c r="AQ818" i="47" s="1"/>
  <c r="AJ62" i="44"/>
  <c r="AP818" i="47" s="1"/>
  <c r="AK43" i="52"/>
  <c r="AJ64" i="34"/>
  <c r="AP150" i="47" s="1"/>
  <c r="AJ64" i="20"/>
  <c r="AP83" i="47" s="1"/>
  <c r="AJ90" i="52"/>
  <c r="AI61" i="35"/>
  <c r="AN985" i="47"/>
  <c r="AH160" i="46"/>
  <c r="AH187" i="46" s="1"/>
  <c r="AH204" i="46" s="1"/>
  <c r="AK241" i="52"/>
  <c r="AK62" i="41" s="1"/>
  <c r="AQ617" i="47" s="1"/>
  <c r="AJ62" i="41"/>
  <c r="AP617" i="47" s="1"/>
  <c r="AJ96" i="43"/>
  <c r="AJ150" i="43" s="1"/>
  <c r="AJ177" i="43" s="1"/>
  <c r="AJ195" i="43" s="1"/>
  <c r="AK302" i="52"/>
  <c r="AK367" i="52"/>
  <c r="AK63" i="46" s="1"/>
  <c r="AJ63" i="46"/>
  <c r="AO424" i="47"/>
  <c r="AJ105" i="45"/>
  <c r="AP917" i="47" s="1"/>
  <c r="AK98" i="43"/>
  <c r="AQ776" i="47" s="1"/>
  <c r="AI101" i="41"/>
  <c r="AI155" i="41" s="1"/>
  <c r="AI182" i="41" s="1"/>
  <c r="AK105" i="45"/>
  <c r="AQ917" i="47" s="1"/>
  <c r="AK94" i="42"/>
  <c r="AK148" i="42" s="1"/>
  <c r="AK175" i="42" s="1"/>
  <c r="AI107" i="34"/>
  <c r="AO178" i="47" s="1"/>
  <c r="AI106" i="38"/>
  <c r="AO445" i="47" s="1"/>
  <c r="AI105" i="41"/>
  <c r="AO645" i="47" s="1"/>
  <c r="AJ97" i="45"/>
  <c r="AJ151" i="45" s="1"/>
  <c r="AJ178" i="45" s="1"/>
  <c r="AH103" i="35"/>
  <c r="AN241" i="47" s="1"/>
  <c r="AI103" i="44"/>
  <c r="AI157" i="44" s="1"/>
  <c r="AI184" i="44" s="1"/>
  <c r="AH162" i="34"/>
  <c r="AH189" i="34" s="1"/>
  <c r="AH206" i="34" s="1"/>
  <c r="AI109" i="38"/>
  <c r="AO448" i="47" s="1"/>
  <c r="AK98" i="45"/>
  <c r="AQ910" i="47" s="1"/>
  <c r="AK100" i="45"/>
  <c r="AQ912" i="47" s="1"/>
  <c r="AH101" i="35"/>
  <c r="AH155" i="35" s="1"/>
  <c r="AH182" i="35" s="1"/>
  <c r="AI102" i="34"/>
  <c r="AO173" i="47" s="1"/>
  <c r="AO819" i="47"/>
  <c r="AH104" i="35"/>
  <c r="AN242" i="47" s="1"/>
  <c r="AI109" i="20"/>
  <c r="AO113" i="47" s="1"/>
  <c r="AI105" i="39"/>
  <c r="AO511" i="47" s="1"/>
  <c r="AI99" i="41"/>
  <c r="AO639" i="47" s="1"/>
  <c r="AJ95" i="43"/>
  <c r="AJ149" i="43" s="1"/>
  <c r="AJ176" i="43" s="1"/>
  <c r="AJ194" i="43" s="1"/>
  <c r="AJ104" i="45"/>
  <c r="AP916" i="47" s="1"/>
  <c r="AK41" i="52"/>
  <c r="AJ62" i="34"/>
  <c r="AJ62" i="20"/>
  <c r="AP81" i="47" s="1"/>
  <c r="AK195" i="52"/>
  <c r="AK66" i="39" s="1"/>
  <c r="AQ487" i="47" s="1"/>
  <c r="AJ66" i="39"/>
  <c r="AP487" i="47" s="1"/>
  <c r="AK199" i="52"/>
  <c r="AK70" i="39" s="1"/>
  <c r="AQ491" i="47" s="1"/>
  <c r="AJ70" i="39"/>
  <c r="AP491" i="47" s="1"/>
  <c r="AK243" i="52"/>
  <c r="AK64" i="41" s="1"/>
  <c r="AQ619" i="47" s="1"/>
  <c r="AJ64" i="41"/>
  <c r="AP619" i="47" s="1"/>
  <c r="AK318" i="52"/>
  <c r="AK64" i="44" s="1"/>
  <c r="AQ820" i="47" s="1"/>
  <c r="AJ64" i="44"/>
  <c r="AP820" i="47" s="1"/>
  <c r="AK172" i="52"/>
  <c r="AK68" i="38" s="1"/>
  <c r="AQ422" i="47" s="1"/>
  <c r="AJ68" i="38"/>
  <c r="AP422" i="47" s="1"/>
  <c r="AO952" i="47"/>
  <c r="AI96" i="46"/>
  <c r="AJ100" i="43"/>
  <c r="AP778" i="47" s="1"/>
  <c r="AI110" i="34"/>
  <c r="AO181" i="47" s="1"/>
  <c r="AN983" i="47"/>
  <c r="AH158" i="46"/>
  <c r="AH185" i="46" s="1"/>
  <c r="AH202" i="46" s="1"/>
  <c r="AJ96" i="52"/>
  <c r="AI67" i="35"/>
  <c r="AK101" i="43"/>
  <c r="AQ779" i="47" s="1"/>
  <c r="AO773" i="47"/>
  <c r="AQ685" i="47"/>
  <c r="AJ105" i="42"/>
  <c r="AP716" i="47" s="1"/>
  <c r="AJ95" i="45"/>
  <c r="AP907" i="47" s="1"/>
  <c r="AK105" i="43"/>
  <c r="AK159" i="43" s="1"/>
  <c r="AK186" i="43" s="1"/>
  <c r="AK203" i="43" s="1"/>
  <c r="AK94" i="45"/>
  <c r="AK148" i="45" s="1"/>
  <c r="AK175" i="45" s="1"/>
  <c r="AI100" i="38"/>
  <c r="AO439" i="47" s="1"/>
  <c r="AI99" i="20"/>
  <c r="AO103" i="47" s="1"/>
  <c r="AO152" i="47"/>
  <c r="AH161" i="44"/>
  <c r="AH188" i="44" s="1"/>
  <c r="AH205" i="44" s="1"/>
  <c r="AJ98" i="45"/>
  <c r="AP910" i="47" s="1"/>
  <c r="AK98" i="42"/>
  <c r="AQ709" i="47" s="1"/>
  <c r="AP889" i="47"/>
  <c r="AI99" i="38"/>
  <c r="AO438" i="47" s="1"/>
  <c r="AI110" i="38"/>
  <c r="AI164" i="38" s="1"/>
  <c r="AI191" i="38" s="1"/>
  <c r="AQ889" i="47"/>
  <c r="AH152" i="38"/>
  <c r="AH179" i="38" s="1"/>
  <c r="AJ103" i="45"/>
  <c r="AP915" i="47" s="1"/>
  <c r="AH105" i="35"/>
  <c r="AN243" i="47" s="1"/>
  <c r="AI102" i="20"/>
  <c r="AO106" i="47" s="1"/>
  <c r="AH159" i="44"/>
  <c r="AH186" i="44" s="1"/>
  <c r="AH203" i="44" s="1"/>
  <c r="AI100" i="41"/>
  <c r="AO640" i="47" s="1"/>
  <c r="AJ99" i="42"/>
  <c r="AP710" i="47" s="1"/>
  <c r="AI104" i="20"/>
  <c r="AI158" i="20" s="1"/>
  <c r="AI185" i="20" s="1"/>
  <c r="AI202" i="20" s="1"/>
  <c r="AH163" i="38"/>
  <c r="AH190" i="38" s="1"/>
  <c r="AH207" i="38" s="1"/>
  <c r="AQ683" i="47"/>
  <c r="AP753" i="47"/>
  <c r="AJ177" i="52"/>
  <c r="AN978" i="47"/>
  <c r="AH153" i="46"/>
  <c r="AH180" i="46" s="1"/>
  <c r="AJ122" i="52"/>
  <c r="AI68" i="36"/>
  <c r="AH148" i="46"/>
  <c r="AH175" i="46" s="1"/>
  <c r="AN973" i="47"/>
  <c r="AK167" i="52"/>
  <c r="AK63" i="38" s="1"/>
  <c r="AQ417" i="47" s="1"/>
  <c r="AJ63" i="38"/>
  <c r="AN975" i="47"/>
  <c r="AH150" i="46"/>
  <c r="AH177" i="46" s="1"/>
  <c r="AH195" i="46" s="1"/>
  <c r="AJ98" i="52"/>
  <c r="AI69" i="35"/>
  <c r="AO222" i="47" s="1"/>
  <c r="AJ99" i="52"/>
  <c r="AI70" i="35"/>
  <c r="AO223" i="47" s="1"/>
  <c r="AI95" i="46"/>
  <c r="AO951" i="47"/>
  <c r="AK47" i="52"/>
  <c r="AJ68" i="34"/>
  <c r="AP154" i="47" s="1"/>
  <c r="AJ68" i="20"/>
  <c r="AP87" i="47" s="1"/>
  <c r="AK248" i="52"/>
  <c r="AK69" i="41" s="1"/>
  <c r="AQ624" i="47" s="1"/>
  <c r="AJ69" i="41"/>
  <c r="AP624" i="47" s="1"/>
  <c r="AK366" i="52"/>
  <c r="AK62" i="46" s="1"/>
  <c r="AJ62" i="46"/>
  <c r="AK42" i="52"/>
  <c r="AJ63" i="34"/>
  <c r="AJ63" i="20"/>
  <c r="AN977" i="47"/>
  <c r="AH152" i="46"/>
  <c r="AH179" i="46" s="1"/>
  <c r="AJ101" i="42"/>
  <c r="AJ155" i="42" s="1"/>
  <c r="AJ182" i="42" s="1"/>
  <c r="AJ199" i="42" s="1"/>
  <c r="AH110" i="35"/>
  <c r="AN248" i="47" s="1"/>
  <c r="AJ99" i="43"/>
  <c r="AJ153" i="43" s="1"/>
  <c r="AJ180" i="43" s="1"/>
  <c r="AK277" i="52"/>
  <c r="AK46" i="52"/>
  <c r="AJ67" i="34"/>
  <c r="AP153" i="47" s="1"/>
  <c r="AJ67" i="20"/>
  <c r="AP86" i="47" s="1"/>
  <c r="AJ116" i="52"/>
  <c r="AI62" i="36"/>
  <c r="AO282" i="47" s="1"/>
  <c r="AK317" i="52"/>
  <c r="AK63" i="44" s="1"/>
  <c r="AQ819" i="47" s="1"/>
  <c r="AJ63" i="44"/>
  <c r="AJ94" i="45"/>
  <c r="AP906" i="47" s="1"/>
  <c r="AI104" i="38"/>
  <c r="AO443" i="47" s="1"/>
  <c r="AI107" i="41"/>
  <c r="AO647" i="47" s="1"/>
  <c r="AK106" i="43"/>
  <c r="AK160" i="43" s="1"/>
  <c r="AK187" i="43" s="1"/>
  <c r="AK204" i="43" s="1"/>
  <c r="AK102" i="43"/>
  <c r="AK156" i="43" s="1"/>
  <c r="AK183" i="43" s="1"/>
  <c r="AH108" i="35"/>
  <c r="AH162" i="35" s="1"/>
  <c r="AH189" i="35" s="1"/>
  <c r="AH206" i="35" s="1"/>
  <c r="AI98" i="20"/>
  <c r="AO102" i="47" s="1"/>
  <c r="AK40" i="52"/>
  <c r="AJ61" i="34"/>
  <c r="AP147" i="47" s="1"/>
  <c r="AJ61" i="20"/>
  <c r="AP80" i="47" s="1"/>
  <c r="AK198" i="52"/>
  <c r="AK69" i="39" s="1"/>
  <c r="AJ69" i="39"/>
  <c r="AP490" i="47" s="1"/>
  <c r="AJ121" i="52"/>
  <c r="AI67" i="36"/>
  <c r="AO287" i="47" s="1"/>
  <c r="AK352" i="52"/>
  <c r="AK242" i="52"/>
  <c r="AK63" i="41" s="1"/>
  <c r="AQ618" i="47" s="1"/>
  <c r="AJ63" i="41"/>
  <c r="AP618" i="47" s="1"/>
  <c r="AK245" i="52"/>
  <c r="AK66" i="41" s="1"/>
  <c r="AQ621" i="47" s="1"/>
  <c r="AJ66" i="41"/>
  <c r="AN984" i="47"/>
  <c r="AH159" i="46"/>
  <c r="AH186" i="46" s="1"/>
  <c r="AH203" i="46" s="1"/>
  <c r="AJ60" i="46"/>
  <c r="AJ377" i="52"/>
  <c r="AK364" i="52"/>
  <c r="AO956" i="47"/>
  <c r="AI100" i="46"/>
  <c r="AK192" i="52"/>
  <c r="AK63" i="39" s="1"/>
  <c r="AQ484" i="47" s="1"/>
  <c r="AJ63" i="39"/>
  <c r="AP484" i="47" s="1"/>
  <c r="AK365" i="52"/>
  <c r="AK61" i="46" s="1"/>
  <c r="AJ61" i="46"/>
  <c r="AK166" i="52"/>
  <c r="AK62" i="38" s="1"/>
  <c r="AQ416" i="47" s="1"/>
  <c r="AJ62" i="38"/>
  <c r="AP416" i="47" s="1"/>
  <c r="AK193" i="52"/>
  <c r="AK64" i="39" s="1"/>
  <c r="AQ485" i="47" s="1"/>
  <c r="AJ64" i="39"/>
  <c r="AP485" i="47" s="1"/>
  <c r="AN974" i="47"/>
  <c r="AH149" i="46"/>
  <c r="AH176" i="46" s="1"/>
  <c r="AH194" i="46" s="1"/>
  <c r="AK171" i="52"/>
  <c r="AK67" i="38" s="1"/>
  <c r="AJ67" i="38"/>
  <c r="AP421" i="47" s="1"/>
  <c r="AJ92" i="52"/>
  <c r="AI63" i="35"/>
  <c r="AO216" i="47" s="1"/>
  <c r="AF158" i="36"/>
  <c r="AF185" i="36" s="1"/>
  <c r="AF202" i="36" s="1"/>
  <c r="AI127" i="52"/>
  <c r="AG108" i="36"/>
  <c r="AM313" i="47" s="1"/>
  <c r="AF164" i="36"/>
  <c r="AF191" i="36" s="1"/>
  <c r="AG102" i="36"/>
  <c r="AM307" i="47" s="1"/>
  <c r="AF152" i="36"/>
  <c r="AF179" i="36" s="1"/>
  <c r="AL303" i="47"/>
  <c r="AK103" i="43"/>
  <c r="AQ781" i="47" s="1"/>
  <c r="AG104" i="36"/>
  <c r="AM309" i="47" s="1"/>
  <c r="AG105" i="36"/>
  <c r="AM310" i="47" s="1"/>
  <c r="AJ117" i="52"/>
  <c r="AJ63" i="36" s="1"/>
  <c r="AO283" i="47"/>
  <c r="AL313" i="47"/>
  <c r="AF162" i="36"/>
  <c r="AF189" i="36" s="1"/>
  <c r="AF206" i="36" s="1"/>
  <c r="AJ123" i="52"/>
  <c r="AJ69" i="36" s="1"/>
  <c r="AO289" i="47"/>
  <c r="AL310" i="47"/>
  <c r="AF159" i="36"/>
  <c r="AF186" i="36" s="1"/>
  <c r="AF203" i="36" s="1"/>
  <c r="AN281" i="47"/>
  <c r="AH100" i="36"/>
  <c r="AF163" i="36"/>
  <c r="AF190" i="36" s="1"/>
  <c r="AF207" i="36" s="1"/>
  <c r="AL314" i="47"/>
  <c r="AJ118" i="52"/>
  <c r="AJ64" i="36" s="1"/>
  <c r="AO284" i="47"/>
  <c r="AJ115" i="52"/>
  <c r="AJ61" i="36" s="1"/>
  <c r="AL307" i="47"/>
  <c r="AF156" i="36"/>
  <c r="AF183" i="36" s="1"/>
  <c r="AL306" i="47"/>
  <c r="AF155" i="36"/>
  <c r="AF182" i="36" s="1"/>
  <c r="AF157" i="36"/>
  <c r="AF184" i="36" s="1"/>
  <c r="AL308" i="47"/>
  <c r="AM305" i="47"/>
  <c r="AG154" i="36"/>
  <c r="AG181" i="36" s="1"/>
  <c r="AG199" i="36" s="1"/>
  <c r="AL304" i="47"/>
  <c r="AF153" i="36"/>
  <c r="AF180" i="36" s="1"/>
  <c r="AF198" i="36" s="1"/>
  <c r="AL305" i="47"/>
  <c r="AF154" i="36"/>
  <c r="AF181" i="36" s="1"/>
  <c r="AF199" i="36" s="1"/>
  <c r="AJ120" i="52"/>
  <c r="AJ66" i="36" s="1"/>
  <c r="AO286" i="47"/>
  <c r="AG109" i="36"/>
  <c r="AG110" i="36"/>
  <c r="AG98" i="36"/>
  <c r="AM288" i="47"/>
  <c r="AG99" i="36"/>
  <c r="AG103" i="36"/>
  <c r="AG106" i="36"/>
  <c r="AG101" i="36"/>
  <c r="AG107" i="36"/>
  <c r="AF160" i="36"/>
  <c r="AF187" i="36" s="1"/>
  <c r="AL311" i="47"/>
  <c r="AJ124" i="52"/>
  <c r="AJ70" i="36" s="1"/>
  <c r="AO290" i="47"/>
  <c r="AO176" i="47"/>
  <c r="AP419" i="47"/>
  <c r="AQ151" i="47"/>
  <c r="AP151" i="47"/>
  <c r="AQ553" i="47"/>
  <c r="AP615" i="47"/>
  <c r="AQ620" i="47"/>
  <c r="AP816" i="47"/>
  <c r="AP553" i="47"/>
  <c r="AQ285" i="47"/>
  <c r="AP620" i="47"/>
  <c r="AQ486" i="47"/>
  <c r="AP285" i="47"/>
  <c r="AP486" i="47"/>
  <c r="AQ821" i="47"/>
  <c r="AP414" i="47"/>
  <c r="AP79" i="47"/>
  <c r="AO218" i="47"/>
  <c r="AP821" i="47"/>
  <c r="AP481" i="47"/>
  <c r="AQ84" i="47"/>
  <c r="AP146" i="47"/>
  <c r="AQ419" i="47"/>
  <c r="AP84" i="47"/>
  <c r="AK60" i="20" l="1"/>
  <c r="AO646" i="47"/>
  <c r="AI154" i="34"/>
  <c r="AI181" i="34" s="1"/>
  <c r="AI199" i="34" s="1"/>
  <c r="AH160" i="35"/>
  <c r="AH187" i="35" s="1"/>
  <c r="AQ707" i="47"/>
  <c r="AO109" i="47"/>
  <c r="AI153" i="34"/>
  <c r="AI180" i="34" s="1"/>
  <c r="AI198" i="34" s="1"/>
  <c r="AP782" i="47"/>
  <c r="AN236" i="47"/>
  <c r="AO105" i="47"/>
  <c r="AP707" i="47"/>
  <c r="AO516" i="47"/>
  <c r="AP711" i="47"/>
  <c r="AO441" i="47"/>
  <c r="AH158" i="35"/>
  <c r="AH185" i="35" s="1"/>
  <c r="AH202" i="35" s="1"/>
  <c r="AP717" i="47"/>
  <c r="AP783" i="47"/>
  <c r="AP911" i="47"/>
  <c r="AO504" i="47"/>
  <c r="AQ909" i="47"/>
  <c r="AO508" i="47"/>
  <c r="AI60" i="35"/>
  <c r="AO213" i="47" s="1"/>
  <c r="AJ89" i="52"/>
  <c r="AI152" i="20"/>
  <c r="AI179" i="20" s="1"/>
  <c r="AI152" i="44"/>
  <c r="AI179" i="44" s="1"/>
  <c r="AI154" i="39"/>
  <c r="AI181" i="39" s="1"/>
  <c r="AI199" i="39" s="1"/>
  <c r="AJ156" i="43"/>
  <c r="AJ183" i="43" s="1"/>
  <c r="AO844" i="47"/>
  <c r="AJ154" i="43"/>
  <c r="AJ181" i="43" s="1"/>
  <c r="AJ198" i="43" s="1"/>
  <c r="AO641" i="47"/>
  <c r="AJ61" i="40"/>
  <c r="AP549" i="47" s="1"/>
  <c r="AK215" i="52"/>
  <c r="AK61" i="40" s="1"/>
  <c r="AQ549" i="47" s="1"/>
  <c r="AK216" i="52"/>
  <c r="AK62" i="40" s="1"/>
  <c r="AQ550" i="47" s="1"/>
  <c r="AJ62" i="40"/>
  <c r="AP550" i="47" s="1"/>
  <c r="AI156" i="34"/>
  <c r="AI183" i="34" s="1"/>
  <c r="AJ159" i="45"/>
  <c r="AJ186" i="45" s="1"/>
  <c r="AJ203" i="45" s="1"/>
  <c r="AK154" i="42"/>
  <c r="AK181" i="42" s="1"/>
  <c r="AK198" i="42" s="1"/>
  <c r="AK223" i="52"/>
  <c r="AK69" i="40" s="1"/>
  <c r="AQ557" i="47" s="1"/>
  <c r="AJ69" i="40"/>
  <c r="AP557" i="47" s="1"/>
  <c r="AJ63" i="40"/>
  <c r="AP551" i="47" s="1"/>
  <c r="AK217" i="52"/>
  <c r="AK63" i="40" s="1"/>
  <c r="AQ551" i="47" s="1"/>
  <c r="AK220" i="52"/>
  <c r="AK66" i="40" s="1"/>
  <c r="AQ554" i="47" s="1"/>
  <c r="AJ66" i="40"/>
  <c r="AP554" i="47" s="1"/>
  <c r="AI160" i="39"/>
  <c r="AI187" i="39" s="1"/>
  <c r="AQ715" i="47"/>
  <c r="AO648" i="47"/>
  <c r="AJ155" i="43"/>
  <c r="AJ182" i="43" s="1"/>
  <c r="AJ199" i="43" s="1"/>
  <c r="AO846" i="47"/>
  <c r="AQ780" i="47"/>
  <c r="AK221" i="52"/>
  <c r="AK67" i="40" s="1"/>
  <c r="AQ555" i="47" s="1"/>
  <c r="AJ67" i="40"/>
  <c r="AP555" i="47" s="1"/>
  <c r="AK150" i="45"/>
  <c r="AK177" i="45" s="1"/>
  <c r="AK195" i="45" s="1"/>
  <c r="AI157" i="41"/>
  <c r="AI184" i="41" s="1"/>
  <c r="AK218" i="52"/>
  <c r="AK64" i="40" s="1"/>
  <c r="AQ552" i="47" s="1"/>
  <c r="AJ64" i="40"/>
  <c r="AP552" i="47" s="1"/>
  <c r="AK222" i="52"/>
  <c r="AK68" i="40" s="1"/>
  <c r="AQ556" i="47" s="1"/>
  <c r="AJ68" i="40"/>
  <c r="AP556" i="47" s="1"/>
  <c r="AK224" i="52"/>
  <c r="AK70" i="40" s="1"/>
  <c r="AQ558" i="47" s="1"/>
  <c r="AJ70" i="40"/>
  <c r="AP558" i="47" s="1"/>
  <c r="AN576" i="47"/>
  <c r="AH157" i="40"/>
  <c r="AH184" i="40" s="1"/>
  <c r="AN583" i="47"/>
  <c r="AH164" i="40"/>
  <c r="AH191" i="40" s="1"/>
  <c r="AH208" i="40" s="1"/>
  <c r="AO442" i="47"/>
  <c r="AI163" i="44"/>
  <c r="AI190" i="44" s="1"/>
  <c r="AI207" i="44" s="1"/>
  <c r="AN574" i="47"/>
  <c r="AH155" i="40"/>
  <c r="AH182" i="40" s="1"/>
  <c r="AO510" i="47"/>
  <c r="AO169" i="47"/>
  <c r="AK151" i="42"/>
  <c r="AK178" i="42" s="1"/>
  <c r="AN578" i="47"/>
  <c r="AH159" i="40"/>
  <c r="AH186" i="40" s="1"/>
  <c r="AH203" i="40" s="1"/>
  <c r="AH156" i="40"/>
  <c r="AH183" i="40" s="1"/>
  <c r="AN575" i="47"/>
  <c r="AN572" i="47"/>
  <c r="AH153" i="40"/>
  <c r="AH180" i="40" s="1"/>
  <c r="AH198" i="40" s="1"/>
  <c r="AK152" i="45"/>
  <c r="AK179" i="45" s="1"/>
  <c r="AN582" i="47"/>
  <c r="AH163" i="40"/>
  <c r="AH190" i="40" s="1"/>
  <c r="AH207" i="40" s="1"/>
  <c r="AN571" i="47"/>
  <c r="AH152" i="40"/>
  <c r="AH179" i="40" s="1"/>
  <c r="AI160" i="34"/>
  <c r="AI187" i="34" s="1"/>
  <c r="AK160" i="42"/>
  <c r="AK187" i="42" s="1"/>
  <c r="AK204" i="42" s="1"/>
  <c r="AN580" i="47"/>
  <c r="AH161" i="40"/>
  <c r="AH188" i="40" s="1"/>
  <c r="AH205" i="40" s="1"/>
  <c r="AN579" i="47"/>
  <c r="AH160" i="40"/>
  <c r="AH187" i="40" s="1"/>
  <c r="AJ60" i="40"/>
  <c r="AJ227" i="52"/>
  <c r="AK214" i="52"/>
  <c r="AN577" i="47"/>
  <c r="AH158" i="40"/>
  <c r="AH185" i="40" s="1"/>
  <c r="AH202" i="40" s="1"/>
  <c r="AH163" i="35"/>
  <c r="AH190" i="35" s="1"/>
  <c r="AH207" i="35" s="1"/>
  <c r="AO513" i="47"/>
  <c r="AH154" i="40"/>
  <c r="AH181" i="40" s="1"/>
  <c r="AH199" i="40" s="1"/>
  <c r="AN573" i="47"/>
  <c r="AN581" i="47"/>
  <c r="AH162" i="40"/>
  <c r="AH189" i="40" s="1"/>
  <c r="AH206" i="40" s="1"/>
  <c r="AI106" i="40"/>
  <c r="AI103" i="40"/>
  <c r="AI101" i="40"/>
  <c r="AI105" i="40"/>
  <c r="AI98" i="40"/>
  <c r="AI108" i="40"/>
  <c r="AI110" i="40"/>
  <c r="AI102" i="40"/>
  <c r="AO548" i="47"/>
  <c r="AI99" i="40"/>
  <c r="AI100" i="40"/>
  <c r="AI104" i="40"/>
  <c r="AI109" i="40"/>
  <c r="AI107" i="40"/>
  <c r="AJ157" i="43"/>
  <c r="AJ184" i="43" s="1"/>
  <c r="AJ201" i="43" s="1"/>
  <c r="AI161" i="38"/>
  <c r="AI188" i="38" s="1"/>
  <c r="AI205" i="38" s="1"/>
  <c r="AH164" i="35"/>
  <c r="AH191" i="35" s="1"/>
  <c r="AP774" i="47"/>
  <c r="AI164" i="41"/>
  <c r="AI191" i="41" s="1"/>
  <c r="AI208" i="41" s="1"/>
  <c r="AK152" i="43"/>
  <c r="AK179" i="43" s="1"/>
  <c r="AI155" i="34"/>
  <c r="AI182" i="34" s="1"/>
  <c r="AI153" i="44"/>
  <c r="AI180" i="44" s="1"/>
  <c r="AI198" i="44" s="1"/>
  <c r="AQ716" i="47"/>
  <c r="AO449" i="47"/>
  <c r="AJ148" i="42"/>
  <c r="AJ175" i="42" s="1"/>
  <c r="AJ148" i="43"/>
  <c r="AJ175" i="43" s="1"/>
  <c r="AI161" i="41"/>
  <c r="AI188" i="41" s="1"/>
  <c r="AI205" i="41" s="1"/>
  <c r="AI156" i="20"/>
  <c r="AI183" i="20" s="1"/>
  <c r="AQ906" i="47"/>
  <c r="AI155" i="44"/>
  <c r="AI182" i="44" s="1"/>
  <c r="AQ783" i="47"/>
  <c r="AI161" i="34"/>
  <c r="AI188" i="34" s="1"/>
  <c r="AI205" i="34" s="1"/>
  <c r="AK154" i="45"/>
  <c r="AK181" i="45" s="1"/>
  <c r="AK198" i="45" s="1"/>
  <c r="AI163" i="20"/>
  <c r="AI190" i="20" s="1"/>
  <c r="AI207" i="20" s="1"/>
  <c r="AI154" i="20"/>
  <c r="AI181" i="20" s="1"/>
  <c r="AI199" i="20" s="1"/>
  <c r="AO644" i="47"/>
  <c r="AO108" i="47"/>
  <c r="AK155" i="42"/>
  <c r="AK182" i="42" s="1"/>
  <c r="AK199" i="42" s="1"/>
  <c r="AI153" i="20"/>
  <c r="AI180" i="20" s="1"/>
  <c r="AI198" i="20" s="1"/>
  <c r="AO179" i="47"/>
  <c r="AQ913" i="47"/>
  <c r="AP712" i="47"/>
  <c r="AN246" i="47"/>
  <c r="AP909" i="47"/>
  <c r="AI153" i="41"/>
  <c r="AI180" i="41" s="1"/>
  <c r="AI198" i="41" s="1"/>
  <c r="AO111" i="47"/>
  <c r="AI164" i="44"/>
  <c r="AI191" i="44" s="1"/>
  <c r="AK153" i="42"/>
  <c r="AK180" i="42" s="1"/>
  <c r="AJ157" i="42"/>
  <c r="AJ184" i="42" s="1"/>
  <c r="AJ201" i="42" s="1"/>
  <c r="AK154" i="43"/>
  <c r="AK181" i="43" s="1"/>
  <c r="AK198" i="43" s="1"/>
  <c r="AI160" i="20"/>
  <c r="AI187" i="20" s="1"/>
  <c r="AH157" i="35"/>
  <c r="AH184" i="35" s="1"/>
  <c r="AJ152" i="43"/>
  <c r="AJ179" i="43" s="1"/>
  <c r="AI158" i="44"/>
  <c r="AI185" i="44" s="1"/>
  <c r="AI202" i="44" s="1"/>
  <c r="AJ160" i="43"/>
  <c r="AJ187" i="43" s="1"/>
  <c r="AJ204" i="43" s="1"/>
  <c r="AI163" i="41"/>
  <c r="AI190" i="41" s="1"/>
  <c r="AI207" i="41" s="1"/>
  <c r="AI159" i="41"/>
  <c r="AI186" i="41" s="1"/>
  <c r="AI203" i="41" s="1"/>
  <c r="AK149" i="42"/>
  <c r="AK176" i="42" s="1"/>
  <c r="AK194" i="42" s="1"/>
  <c r="AI162" i="20"/>
  <c r="AI189" i="20" s="1"/>
  <c r="AI206" i="20" s="1"/>
  <c r="AQ918" i="47"/>
  <c r="AK158" i="45"/>
  <c r="AK185" i="45" s="1"/>
  <c r="AK202" i="45" s="1"/>
  <c r="AJ153" i="42"/>
  <c r="AJ180" i="42" s="1"/>
  <c r="AN239" i="47"/>
  <c r="AI154" i="38"/>
  <c r="AI181" i="38" s="1"/>
  <c r="AI199" i="38" s="1"/>
  <c r="AI153" i="38"/>
  <c r="AI180" i="38" s="1"/>
  <c r="AI198" i="38" s="1"/>
  <c r="AQ772" i="47"/>
  <c r="AQ784" i="47"/>
  <c r="AO220" i="47"/>
  <c r="AQ915" i="47"/>
  <c r="AO440" i="47"/>
  <c r="AI163" i="39"/>
  <c r="AI190" i="39" s="1"/>
  <c r="AI207" i="39" s="1"/>
  <c r="AH154" i="35"/>
  <c r="AH181" i="35" s="1"/>
  <c r="AH199" i="35" s="1"/>
  <c r="AK158" i="43"/>
  <c r="AK185" i="43" s="1"/>
  <c r="AK202" i="43" s="1"/>
  <c r="AI156" i="44"/>
  <c r="AI183" i="44" s="1"/>
  <c r="AJ154" i="45"/>
  <c r="AJ181" i="45" s="1"/>
  <c r="AJ198" i="45" s="1"/>
  <c r="AI153" i="39"/>
  <c r="AI180" i="39" s="1"/>
  <c r="AI198" i="39" s="1"/>
  <c r="AJ151" i="42"/>
  <c r="AJ178" i="42" s="1"/>
  <c r="AK114" i="52"/>
  <c r="AK60" i="36" s="1"/>
  <c r="AK100" i="44"/>
  <c r="AQ841" i="47" s="1"/>
  <c r="AJ101" i="44"/>
  <c r="AP842" i="47" s="1"/>
  <c r="AI157" i="20"/>
  <c r="AI184" i="20" s="1"/>
  <c r="AJ158" i="45"/>
  <c r="AJ185" i="45" s="1"/>
  <c r="AJ202" i="45" s="1"/>
  <c r="AK153" i="45"/>
  <c r="AK180" i="45" s="1"/>
  <c r="AQ713" i="47"/>
  <c r="AK156" i="45"/>
  <c r="AK183" i="45" s="1"/>
  <c r="AP775" i="47"/>
  <c r="AI157" i="34"/>
  <c r="AI184" i="34" s="1"/>
  <c r="AK149" i="45"/>
  <c r="AK176" i="45" s="1"/>
  <c r="AK194" i="45" s="1"/>
  <c r="AQ775" i="47"/>
  <c r="AJ156" i="42"/>
  <c r="AJ183" i="42" s="1"/>
  <c r="AI157" i="39"/>
  <c r="AI184" i="39" s="1"/>
  <c r="AI162" i="38"/>
  <c r="AI189" i="38" s="1"/>
  <c r="AI206" i="38" s="1"/>
  <c r="AJ156" i="45"/>
  <c r="AJ183" i="45" s="1"/>
  <c r="AJ101" i="20"/>
  <c r="AJ155" i="20" s="1"/>
  <c r="AJ182" i="20" s="1"/>
  <c r="AK107" i="41"/>
  <c r="AQ647" i="47" s="1"/>
  <c r="AP819" i="47"/>
  <c r="AN245" i="47"/>
  <c r="AO180" i="47"/>
  <c r="AJ157" i="45"/>
  <c r="AJ184" i="45" s="1"/>
  <c r="AJ201" i="45" s="1"/>
  <c r="AH159" i="35"/>
  <c r="AH186" i="35" s="1"/>
  <c r="AH203" i="35" s="1"/>
  <c r="AJ102" i="20"/>
  <c r="AP106" i="47" s="1"/>
  <c r="AJ104" i="20"/>
  <c r="AP108" i="47" s="1"/>
  <c r="AK149" i="43"/>
  <c r="AK176" i="43" s="1"/>
  <c r="AK194" i="43" s="1"/>
  <c r="AJ152" i="42"/>
  <c r="AJ179" i="42" s="1"/>
  <c r="AI164" i="34"/>
  <c r="AI191" i="34" s="1"/>
  <c r="AI152" i="38"/>
  <c r="AI179" i="38" s="1"/>
  <c r="AP85" i="47"/>
  <c r="AJ100" i="20"/>
  <c r="AJ154" i="20" s="1"/>
  <c r="AJ181" i="20" s="1"/>
  <c r="AJ199" i="20" s="1"/>
  <c r="AP777" i="47"/>
  <c r="AJ106" i="20"/>
  <c r="AP110" i="47" s="1"/>
  <c r="AJ109" i="44"/>
  <c r="AP850" i="47" s="1"/>
  <c r="AJ100" i="41"/>
  <c r="AP640" i="47" s="1"/>
  <c r="AJ102" i="52"/>
  <c r="AJ107" i="38"/>
  <c r="AJ161" i="38" s="1"/>
  <c r="AJ188" i="38" s="1"/>
  <c r="AJ205" i="38" s="1"/>
  <c r="AJ108" i="34"/>
  <c r="AP179" i="47" s="1"/>
  <c r="AJ105" i="44"/>
  <c r="AP846" i="47" s="1"/>
  <c r="AJ99" i="44"/>
  <c r="AP840" i="47" s="1"/>
  <c r="AJ104" i="44"/>
  <c r="AP845" i="47" s="1"/>
  <c r="AP913" i="47"/>
  <c r="AI155" i="39"/>
  <c r="AI182" i="39" s="1"/>
  <c r="AJ98" i="44"/>
  <c r="AP839" i="47" s="1"/>
  <c r="AI156" i="41"/>
  <c r="AI183" i="41" s="1"/>
  <c r="AQ714" i="47"/>
  <c r="AO841" i="47"/>
  <c r="AK155" i="43"/>
  <c r="AK182" i="43" s="1"/>
  <c r="AK199" i="43" s="1"/>
  <c r="AK105" i="41"/>
  <c r="AK159" i="41" s="1"/>
  <c r="AK186" i="41" s="1"/>
  <c r="AK203" i="41" s="1"/>
  <c r="AK98" i="38"/>
  <c r="AK152" i="38" s="1"/>
  <c r="AK179" i="38" s="1"/>
  <c r="AJ103" i="20"/>
  <c r="AP107" i="47" s="1"/>
  <c r="AJ102" i="44"/>
  <c r="AP843" i="47" s="1"/>
  <c r="AJ98" i="34"/>
  <c r="AP169" i="47" s="1"/>
  <c r="AJ107" i="20"/>
  <c r="AP111" i="47" s="1"/>
  <c r="AJ105" i="20"/>
  <c r="AP109" i="47" s="1"/>
  <c r="AK99" i="39"/>
  <c r="AQ505" i="47" s="1"/>
  <c r="AH153" i="35"/>
  <c r="AH180" i="35" s="1"/>
  <c r="AH198" i="35" s="1"/>
  <c r="AJ160" i="45"/>
  <c r="AJ187" i="45" s="1"/>
  <c r="AJ204" i="45" s="1"/>
  <c r="AJ110" i="44"/>
  <c r="AP851" i="47" s="1"/>
  <c r="AJ102" i="38"/>
  <c r="AP441" i="47" s="1"/>
  <c r="AJ101" i="41"/>
  <c r="AJ155" i="41" s="1"/>
  <c r="AJ182" i="41" s="1"/>
  <c r="AK107" i="39"/>
  <c r="AQ513" i="47" s="1"/>
  <c r="AJ110" i="41"/>
  <c r="AJ164" i="41" s="1"/>
  <c r="AJ191" i="41" s="1"/>
  <c r="AJ208" i="41" s="1"/>
  <c r="AJ108" i="44"/>
  <c r="AJ162" i="44" s="1"/>
  <c r="AJ189" i="44" s="1"/>
  <c r="AJ206" i="44" s="1"/>
  <c r="AK110" i="44"/>
  <c r="AQ851" i="47" s="1"/>
  <c r="AI161" i="44"/>
  <c r="AI188" i="44" s="1"/>
  <c r="AI205" i="44" s="1"/>
  <c r="AJ98" i="38"/>
  <c r="AP437" i="47" s="1"/>
  <c r="AI163" i="38"/>
  <c r="AI190" i="38" s="1"/>
  <c r="AI207" i="38" s="1"/>
  <c r="AI162" i="39"/>
  <c r="AI189" i="39" s="1"/>
  <c r="AI206" i="39" s="1"/>
  <c r="AJ109" i="20"/>
  <c r="AJ163" i="20" s="1"/>
  <c r="AJ190" i="20" s="1"/>
  <c r="AJ207" i="20" s="1"/>
  <c r="AJ150" i="45"/>
  <c r="AJ177" i="45" s="1"/>
  <c r="AJ195" i="45" s="1"/>
  <c r="AK153" i="43"/>
  <c r="AK180" i="43" s="1"/>
  <c r="AQ705" i="47"/>
  <c r="AJ158" i="42"/>
  <c r="AJ185" i="42" s="1"/>
  <c r="AJ202" i="42" s="1"/>
  <c r="AJ159" i="42"/>
  <c r="AJ186" i="42" s="1"/>
  <c r="AJ203" i="42" s="1"/>
  <c r="AJ107" i="44"/>
  <c r="AP848" i="47" s="1"/>
  <c r="AK103" i="41"/>
  <c r="AK157" i="41" s="1"/>
  <c r="AK184" i="41" s="1"/>
  <c r="AK109" i="38"/>
  <c r="AQ448" i="47" s="1"/>
  <c r="AJ106" i="44"/>
  <c r="AP847" i="47" s="1"/>
  <c r="AI158" i="34"/>
  <c r="AI185" i="34" s="1"/>
  <c r="AI202" i="34" s="1"/>
  <c r="AJ110" i="20"/>
  <c r="AP114" i="47" s="1"/>
  <c r="AI152" i="41"/>
  <c r="AI179" i="41" s="1"/>
  <c r="AK159" i="45"/>
  <c r="AK186" i="45" s="1"/>
  <c r="AK203" i="45" s="1"/>
  <c r="AH156" i="35"/>
  <c r="AH183" i="35" s="1"/>
  <c r="AJ100" i="44"/>
  <c r="AJ154" i="44" s="1"/>
  <c r="AJ181" i="44" s="1"/>
  <c r="AJ199" i="44" s="1"/>
  <c r="AJ152" i="45"/>
  <c r="AJ179" i="45" s="1"/>
  <c r="AP823" i="47"/>
  <c r="AI159" i="39"/>
  <c r="AI186" i="39" s="1"/>
  <c r="AI203" i="39" s="1"/>
  <c r="AJ108" i="20"/>
  <c r="AP112" i="47" s="1"/>
  <c r="AJ100" i="39"/>
  <c r="AP506" i="47" s="1"/>
  <c r="AJ98" i="41"/>
  <c r="AJ152" i="41" s="1"/>
  <c r="AJ179" i="41" s="1"/>
  <c r="AJ109" i="39"/>
  <c r="AP515" i="47" s="1"/>
  <c r="AJ104" i="41"/>
  <c r="AP644" i="47" s="1"/>
  <c r="AJ103" i="44"/>
  <c r="AP844" i="47" s="1"/>
  <c r="AK152" i="42"/>
  <c r="AK179" i="42" s="1"/>
  <c r="AK99" i="41"/>
  <c r="AQ639" i="47" s="1"/>
  <c r="AJ149" i="42"/>
  <c r="AJ176" i="42" s="1"/>
  <c r="AJ194" i="42" s="1"/>
  <c r="AO214" i="47"/>
  <c r="AJ98" i="20"/>
  <c r="AJ152" i="20" s="1"/>
  <c r="AJ179" i="20" s="1"/>
  <c r="AK98" i="44"/>
  <c r="AQ839" i="47" s="1"/>
  <c r="AK52" i="52"/>
  <c r="AJ101" i="34"/>
  <c r="AJ155" i="34" s="1"/>
  <c r="AJ182" i="34" s="1"/>
  <c r="AK121" i="52"/>
  <c r="AK67" i="36" s="1"/>
  <c r="AQ287" i="47" s="1"/>
  <c r="AJ67" i="36"/>
  <c r="AP287" i="47" s="1"/>
  <c r="AJ97" i="46"/>
  <c r="AP953" i="47"/>
  <c r="AP959" i="47"/>
  <c r="AJ103" i="46"/>
  <c r="AK107" i="44"/>
  <c r="AQ848" i="47" s="1"/>
  <c r="AJ105" i="34"/>
  <c r="AP176" i="47" s="1"/>
  <c r="AJ101" i="38"/>
  <c r="AJ155" i="38" s="1"/>
  <c r="AJ182" i="38" s="1"/>
  <c r="AJ100" i="38"/>
  <c r="AP439" i="47" s="1"/>
  <c r="AK104" i="41"/>
  <c r="AQ644" i="47" s="1"/>
  <c r="AK106" i="39"/>
  <c r="AK160" i="39" s="1"/>
  <c r="AK187" i="39" s="1"/>
  <c r="AK102" i="41"/>
  <c r="AQ642" i="47" s="1"/>
  <c r="AK99" i="44"/>
  <c r="AK153" i="44" s="1"/>
  <c r="AK180" i="44" s="1"/>
  <c r="AK198" i="44" s="1"/>
  <c r="AK104" i="44"/>
  <c r="AQ845" i="47" s="1"/>
  <c r="AK101" i="41"/>
  <c r="AK155" i="41" s="1"/>
  <c r="AK182" i="41" s="1"/>
  <c r="AI159" i="38"/>
  <c r="AI186" i="38" s="1"/>
  <c r="AI203" i="38" s="1"/>
  <c r="AJ108" i="39"/>
  <c r="AP514" i="47" s="1"/>
  <c r="AK150" i="43"/>
  <c r="AK177" i="43" s="1"/>
  <c r="AK195" i="43" s="1"/>
  <c r="AK102" i="38"/>
  <c r="AQ441" i="47" s="1"/>
  <c r="AQ816" i="47"/>
  <c r="AP82" i="47"/>
  <c r="AI160" i="44"/>
  <c r="AI187" i="44" s="1"/>
  <c r="AP621" i="47"/>
  <c r="AK105" i="44"/>
  <c r="AK159" i="44" s="1"/>
  <c r="AK186" i="44" s="1"/>
  <c r="AK203" i="44" s="1"/>
  <c r="AK327" i="52"/>
  <c r="AP952" i="47"/>
  <c r="AJ96" i="46"/>
  <c r="AO974" i="47"/>
  <c r="AI149" i="46"/>
  <c r="AI176" i="46" s="1"/>
  <c r="AI194" i="46" s="1"/>
  <c r="AK62" i="34"/>
  <c r="AK62" i="20"/>
  <c r="AQ953" i="47"/>
  <c r="AP954" i="47"/>
  <c r="AJ98" i="46"/>
  <c r="AP957" i="47"/>
  <c r="AJ101" i="46"/>
  <c r="AO980" i="47"/>
  <c r="AI155" i="46"/>
  <c r="AI182" i="46" s="1"/>
  <c r="AI199" i="46" s="1"/>
  <c r="AQ959" i="47"/>
  <c r="AQ960" i="47"/>
  <c r="AJ102" i="41"/>
  <c r="AP642" i="47" s="1"/>
  <c r="AP148" i="47"/>
  <c r="AJ105" i="38"/>
  <c r="AJ159" i="38" s="1"/>
  <c r="AJ186" i="38" s="1"/>
  <c r="AJ203" i="38" s="1"/>
  <c r="AQ421" i="47"/>
  <c r="AJ108" i="38"/>
  <c r="AP447" i="47" s="1"/>
  <c r="AJ103" i="38"/>
  <c r="AJ157" i="38" s="1"/>
  <c r="AJ184" i="38" s="1"/>
  <c r="AQ952" i="47"/>
  <c r="AQ954" i="47"/>
  <c r="AQ957" i="47"/>
  <c r="AK93" i="52"/>
  <c r="AK64" i="35" s="1"/>
  <c r="AQ217" i="47" s="1"/>
  <c r="AJ64" i="35"/>
  <c r="AP217" i="47" s="1"/>
  <c r="AK97" i="52"/>
  <c r="AK68" i="35" s="1"/>
  <c r="AQ221" i="47" s="1"/>
  <c r="AJ68" i="35"/>
  <c r="AP221" i="47" s="1"/>
  <c r="AO976" i="47"/>
  <c r="AI151" i="46"/>
  <c r="AI178" i="46" s="1"/>
  <c r="AK63" i="34"/>
  <c r="AK63" i="20"/>
  <c r="AQ82" i="47" s="1"/>
  <c r="AK103" i="38"/>
  <c r="AQ442" i="47" s="1"/>
  <c r="AJ98" i="39"/>
  <c r="AP504" i="47" s="1"/>
  <c r="AP417" i="47"/>
  <c r="AI162" i="44"/>
  <c r="AI189" i="44" s="1"/>
  <c r="AI206" i="44" s="1"/>
  <c r="AP773" i="47"/>
  <c r="AK110" i="39"/>
  <c r="AK164" i="39" s="1"/>
  <c r="AK191" i="39" s="1"/>
  <c r="AK100" i="41"/>
  <c r="AK154" i="41" s="1"/>
  <c r="AK181" i="41" s="1"/>
  <c r="AK199" i="41" s="1"/>
  <c r="AJ101" i="39"/>
  <c r="AP507" i="47" s="1"/>
  <c r="AK106" i="38"/>
  <c r="AK160" i="38" s="1"/>
  <c r="AK187" i="38" s="1"/>
  <c r="AK100" i="38"/>
  <c r="AQ439" i="47" s="1"/>
  <c r="AP482" i="47"/>
  <c r="AJ100" i="34"/>
  <c r="AP171" i="47" s="1"/>
  <c r="AJ107" i="39"/>
  <c r="AP513" i="47" s="1"/>
  <c r="AJ99" i="20"/>
  <c r="AP103" i="47" s="1"/>
  <c r="AK105" i="38"/>
  <c r="AQ444" i="47" s="1"/>
  <c r="AJ99" i="41"/>
  <c r="AP639" i="47" s="1"/>
  <c r="AO979" i="47"/>
  <c r="AI154" i="46"/>
  <c r="AI181" i="46" s="1"/>
  <c r="AI198" i="46" s="1"/>
  <c r="AK99" i="52"/>
  <c r="AK70" i="35" s="1"/>
  <c r="AQ223" i="47" s="1"/>
  <c r="AJ70" i="35"/>
  <c r="AP223" i="47" s="1"/>
  <c r="AO975" i="47"/>
  <c r="AI150" i="46"/>
  <c r="AI177" i="46" s="1"/>
  <c r="AI195" i="46" s="1"/>
  <c r="AK90" i="52"/>
  <c r="AK61" i="35" s="1"/>
  <c r="AJ61" i="35"/>
  <c r="AP958" i="47"/>
  <c r="AJ102" i="46"/>
  <c r="AO973" i="47"/>
  <c r="AI148" i="46"/>
  <c r="AI175" i="46" s="1"/>
  <c r="AO982" i="47"/>
  <c r="AI157" i="46"/>
  <c r="AI184" i="46" s="1"/>
  <c r="AI201" i="46" s="1"/>
  <c r="AK107" i="38"/>
  <c r="AQ446" i="47" s="1"/>
  <c r="AO981" i="47"/>
  <c r="AI156" i="46"/>
  <c r="AI183" i="46" s="1"/>
  <c r="AK109" i="39"/>
  <c r="AK163" i="39" s="1"/>
  <c r="AK190" i="39" s="1"/>
  <c r="AK207" i="39" s="1"/>
  <c r="AK103" i="44"/>
  <c r="AK157" i="44" s="1"/>
  <c r="AK184" i="44" s="1"/>
  <c r="AJ106" i="38"/>
  <c r="AJ160" i="38" s="1"/>
  <c r="AJ187" i="38" s="1"/>
  <c r="AK109" i="41"/>
  <c r="AK163" i="41" s="1"/>
  <c r="AK190" i="41" s="1"/>
  <c r="AK207" i="41" s="1"/>
  <c r="AJ104" i="39"/>
  <c r="AJ158" i="39" s="1"/>
  <c r="AJ185" i="39" s="1"/>
  <c r="AJ202" i="39" s="1"/>
  <c r="AK98" i="39"/>
  <c r="AQ504" i="47" s="1"/>
  <c r="AK99" i="38"/>
  <c r="AK153" i="38" s="1"/>
  <c r="AK180" i="38" s="1"/>
  <c r="AK198" i="38" s="1"/>
  <c r="AJ104" i="34"/>
  <c r="AJ158" i="34" s="1"/>
  <c r="AJ185" i="34" s="1"/>
  <c r="AJ202" i="34" s="1"/>
  <c r="AK110" i="38"/>
  <c r="AQ449" i="47" s="1"/>
  <c r="AJ99" i="39"/>
  <c r="AJ153" i="39" s="1"/>
  <c r="AJ180" i="39" s="1"/>
  <c r="AJ198" i="39" s="1"/>
  <c r="AI164" i="20"/>
  <c r="AI191" i="20" s="1"/>
  <c r="AJ102" i="39"/>
  <c r="AP508" i="47" s="1"/>
  <c r="AI154" i="41"/>
  <c r="AI181" i="41" s="1"/>
  <c r="AI199" i="41" s="1"/>
  <c r="AJ109" i="41"/>
  <c r="AP649" i="47" s="1"/>
  <c r="AJ103" i="34"/>
  <c r="AP174" i="47" s="1"/>
  <c r="AJ148" i="45"/>
  <c r="AJ175" i="45" s="1"/>
  <c r="AP149" i="47"/>
  <c r="AQ623" i="47"/>
  <c r="AI158" i="38"/>
  <c r="AI185" i="38" s="1"/>
  <c r="AI202" i="38" s="1"/>
  <c r="AK116" i="52"/>
  <c r="AK62" i="36" s="1"/>
  <c r="AQ282" i="47" s="1"/>
  <c r="AJ62" i="36"/>
  <c r="AP282" i="47" s="1"/>
  <c r="AQ958" i="47"/>
  <c r="AK70" i="34"/>
  <c r="AK70" i="20"/>
  <c r="AQ89" i="47" s="1"/>
  <c r="AP956" i="47"/>
  <c r="AJ100" i="46"/>
  <c r="AQ951" i="47"/>
  <c r="AK101" i="38"/>
  <c r="AQ440" i="47" s="1"/>
  <c r="AK108" i="41"/>
  <c r="AQ648" i="47" s="1"/>
  <c r="AJ104" i="38"/>
  <c r="AP443" i="47" s="1"/>
  <c r="AJ99" i="34"/>
  <c r="AP170" i="47" s="1"/>
  <c r="AK102" i="44"/>
  <c r="AK156" i="44" s="1"/>
  <c r="AK183" i="44" s="1"/>
  <c r="AJ107" i="41"/>
  <c r="AJ161" i="41" s="1"/>
  <c r="AJ188" i="41" s="1"/>
  <c r="AJ205" i="41" s="1"/>
  <c r="AJ108" i="41"/>
  <c r="AP648" i="47" s="1"/>
  <c r="AK104" i="38"/>
  <c r="AQ443" i="47" s="1"/>
  <c r="AJ149" i="45"/>
  <c r="AJ176" i="45" s="1"/>
  <c r="AJ194" i="45" s="1"/>
  <c r="AJ103" i="39"/>
  <c r="AP509" i="47" s="1"/>
  <c r="AJ107" i="34"/>
  <c r="AJ161" i="34" s="1"/>
  <c r="AJ188" i="34" s="1"/>
  <c r="AJ205" i="34" s="1"/>
  <c r="AK103" i="39"/>
  <c r="AQ509" i="47" s="1"/>
  <c r="AK106" i="44"/>
  <c r="AQ847" i="47" s="1"/>
  <c r="AJ105" i="41"/>
  <c r="AJ159" i="41" s="1"/>
  <c r="AJ186" i="41" s="1"/>
  <c r="AJ203" i="41" s="1"/>
  <c r="AK102" i="39"/>
  <c r="AQ508" i="47" s="1"/>
  <c r="AK377" i="52"/>
  <c r="AK60" i="46"/>
  <c r="AK96" i="46" s="1"/>
  <c r="AK61" i="34"/>
  <c r="AK61" i="20"/>
  <c r="AQ80" i="47" s="1"/>
  <c r="AK98" i="52"/>
  <c r="AK69" i="35" s="1"/>
  <c r="AQ222" i="47" s="1"/>
  <c r="AJ69" i="35"/>
  <c r="AP222" i="47" s="1"/>
  <c r="AK122" i="52"/>
  <c r="AK68" i="36" s="1"/>
  <c r="AJ68" i="36"/>
  <c r="AK66" i="34"/>
  <c r="AK66" i="20"/>
  <c r="AO985" i="47"/>
  <c r="AI160" i="46"/>
  <c r="AI187" i="46" s="1"/>
  <c r="AI204" i="46" s="1"/>
  <c r="AK202" i="52"/>
  <c r="AQ956" i="47"/>
  <c r="AJ110" i="34"/>
  <c r="AP181" i="47" s="1"/>
  <c r="AJ109" i="38"/>
  <c r="AP448" i="47" s="1"/>
  <c r="AJ106" i="34"/>
  <c r="AJ160" i="34" s="1"/>
  <c r="AJ187" i="34" s="1"/>
  <c r="AK101" i="39"/>
  <c r="AQ507" i="47" s="1"/>
  <c r="AJ106" i="39"/>
  <c r="AP512" i="47" s="1"/>
  <c r="AK100" i="39"/>
  <c r="AK154" i="39" s="1"/>
  <c r="AK181" i="39" s="1"/>
  <c r="AK199" i="39" s="1"/>
  <c r="AP622" i="47"/>
  <c r="AK109" i="44"/>
  <c r="AK163" i="44" s="1"/>
  <c r="AK190" i="44" s="1"/>
  <c r="AK207" i="44" s="1"/>
  <c r="AJ105" i="39"/>
  <c r="AP511" i="47" s="1"/>
  <c r="AI160" i="38"/>
  <c r="AI187" i="38" s="1"/>
  <c r="AJ106" i="41"/>
  <c r="AP646" i="47" s="1"/>
  <c r="AK108" i="44"/>
  <c r="AQ849" i="47" s="1"/>
  <c r="AK108" i="38"/>
  <c r="AK162" i="38" s="1"/>
  <c r="AK189" i="38" s="1"/>
  <c r="AK206" i="38" s="1"/>
  <c r="AK92" i="52"/>
  <c r="AK63" i="35" s="1"/>
  <c r="AQ216" i="47" s="1"/>
  <c r="AJ63" i="35"/>
  <c r="AP216" i="47" s="1"/>
  <c r="AK96" i="52"/>
  <c r="AK67" i="35" s="1"/>
  <c r="AQ220" i="47" s="1"/>
  <c r="AJ67" i="35"/>
  <c r="AK252" i="52"/>
  <c r="AK64" i="34"/>
  <c r="AK64" i="20"/>
  <c r="AQ83" i="47" s="1"/>
  <c r="AO978" i="47"/>
  <c r="AI153" i="46"/>
  <c r="AI180" i="46" s="1"/>
  <c r="AK69" i="34"/>
  <c r="AK69" i="20"/>
  <c r="AK95" i="52"/>
  <c r="AK66" i="35" s="1"/>
  <c r="AQ219" i="47" s="1"/>
  <c r="AJ66" i="35"/>
  <c r="AP219" i="47" s="1"/>
  <c r="AJ99" i="38"/>
  <c r="AP438" i="47" s="1"/>
  <c r="AJ109" i="34"/>
  <c r="AP180" i="47" s="1"/>
  <c r="AJ102" i="34"/>
  <c r="AP173" i="47" s="1"/>
  <c r="AJ110" i="39"/>
  <c r="AJ164" i="39" s="1"/>
  <c r="AJ191" i="39" s="1"/>
  <c r="AJ110" i="38"/>
  <c r="AP449" i="47" s="1"/>
  <c r="AK104" i="39"/>
  <c r="AQ510" i="47" s="1"/>
  <c r="AJ103" i="41"/>
  <c r="AP643" i="47" s="1"/>
  <c r="AK101" i="44"/>
  <c r="AQ842" i="47" s="1"/>
  <c r="AQ490" i="47"/>
  <c r="AP951" i="47"/>
  <c r="AJ95" i="46"/>
  <c r="AP950" i="47"/>
  <c r="AJ106" i="46"/>
  <c r="AJ99" i="46"/>
  <c r="AJ105" i="46"/>
  <c r="AJ94" i="46"/>
  <c r="AK177" i="52"/>
  <c r="AK67" i="34"/>
  <c r="AK67" i="20"/>
  <c r="AK68" i="34"/>
  <c r="AK68" i="20"/>
  <c r="AP960" i="47"/>
  <c r="AJ104" i="46"/>
  <c r="AO984" i="47"/>
  <c r="AI159" i="46"/>
  <c r="AI186" i="46" s="1"/>
  <c r="AI203" i="46" s="1"/>
  <c r="AO977" i="47"/>
  <c r="AI152" i="46"/>
  <c r="AI179" i="46" s="1"/>
  <c r="AO983" i="47"/>
  <c r="AI158" i="46"/>
  <c r="AI185" i="46" s="1"/>
  <c r="AI202" i="46" s="1"/>
  <c r="AK91" i="52"/>
  <c r="AK62" i="35" s="1"/>
  <c r="AJ62" i="35"/>
  <c r="AK105" i="39"/>
  <c r="AK159" i="39" s="1"/>
  <c r="AK186" i="39" s="1"/>
  <c r="AK203" i="39" s="1"/>
  <c r="AQ79" i="47"/>
  <c r="AG162" i="36"/>
  <c r="AG189" i="36" s="1"/>
  <c r="AG206" i="36" s="1"/>
  <c r="AK110" i="41"/>
  <c r="AQ650" i="47" s="1"/>
  <c r="AG156" i="36"/>
  <c r="AG183" i="36" s="1"/>
  <c r="AG159" i="36"/>
  <c r="AG186" i="36" s="1"/>
  <c r="AG203" i="36" s="1"/>
  <c r="AK106" i="41"/>
  <c r="AQ646" i="47" s="1"/>
  <c r="AK98" i="41"/>
  <c r="AQ638" i="47" s="1"/>
  <c r="AG158" i="36"/>
  <c r="AG185" i="36" s="1"/>
  <c r="AG202" i="36" s="1"/>
  <c r="AK157" i="43"/>
  <c r="AK184" i="43" s="1"/>
  <c r="AK201" i="43" s="1"/>
  <c r="AK108" i="39"/>
  <c r="AK162" i="39" s="1"/>
  <c r="AK189" i="39" s="1"/>
  <c r="AK206" i="39" s="1"/>
  <c r="AJ127" i="52"/>
  <c r="AK117" i="52"/>
  <c r="AP283" i="47"/>
  <c r="AN305" i="47"/>
  <c r="AH154" i="36"/>
  <c r="AH181" i="36" s="1"/>
  <c r="AH199" i="36" s="1"/>
  <c r="AM306" i="47"/>
  <c r="AG155" i="36"/>
  <c r="AG182" i="36" s="1"/>
  <c r="AH107" i="36"/>
  <c r="AM311" i="47"/>
  <c r="AG160" i="36"/>
  <c r="AG187" i="36" s="1"/>
  <c r="AK124" i="52"/>
  <c r="AP290" i="47"/>
  <c r="AM308" i="47"/>
  <c r="AG157" i="36"/>
  <c r="AG184" i="36" s="1"/>
  <c r="AM304" i="47"/>
  <c r="AG153" i="36"/>
  <c r="AG180" i="36" s="1"/>
  <c r="AG198" i="36" s="1"/>
  <c r="AI110" i="36"/>
  <c r="AO315" i="47" s="1"/>
  <c r="AO281" i="47"/>
  <c r="AH110" i="36"/>
  <c r="AH99" i="36"/>
  <c r="AH101" i="36"/>
  <c r="AH103" i="36"/>
  <c r="AH109" i="36"/>
  <c r="AH98" i="36"/>
  <c r="AH108" i="36"/>
  <c r="AH106" i="36"/>
  <c r="AN288" i="47"/>
  <c r="AK123" i="52"/>
  <c r="AP289" i="47"/>
  <c r="AH104" i="36"/>
  <c r="AM303" i="47"/>
  <c r="AG152" i="36"/>
  <c r="AG179" i="36" s="1"/>
  <c r="AK120" i="52"/>
  <c r="AP286" i="47"/>
  <c r="AK115" i="52"/>
  <c r="AM315" i="47"/>
  <c r="AG164" i="36"/>
  <c r="AG191" i="36" s="1"/>
  <c r="AH105" i="36"/>
  <c r="AM312" i="47"/>
  <c r="AG161" i="36"/>
  <c r="AG188" i="36" s="1"/>
  <c r="AG205" i="36" s="1"/>
  <c r="AG163" i="36"/>
  <c r="AG190" i="36" s="1"/>
  <c r="AG207" i="36" s="1"/>
  <c r="AM314" i="47"/>
  <c r="AK118" i="52"/>
  <c r="AP284" i="47"/>
  <c r="AH102" i="36"/>
  <c r="AQ218" i="47"/>
  <c r="AP218" i="47"/>
  <c r="AJ159" i="44"/>
  <c r="AJ186" i="44" s="1"/>
  <c r="AJ203" i="44" s="1"/>
  <c r="AP446" i="47" l="1"/>
  <c r="AP102" i="47"/>
  <c r="AI108" i="35"/>
  <c r="AI162" i="35" s="1"/>
  <c r="AI189" i="35" s="1"/>
  <c r="AI206" i="35" s="1"/>
  <c r="AI110" i="35"/>
  <c r="AO248" i="47" s="1"/>
  <c r="AI100" i="35"/>
  <c r="AI154" i="35" s="1"/>
  <c r="AI181" i="35" s="1"/>
  <c r="AI199" i="35" s="1"/>
  <c r="AI106" i="35"/>
  <c r="AO244" i="47" s="1"/>
  <c r="AI105" i="35"/>
  <c r="AO243" i="47" s="1"/>
  <c r="AI99" i="35"/>
  <c r="AO237" i="47" s="1"/>
  <c r="AP638" i="47"/>
  <c r="AI107" i="35"/>
  <c r="AO245" i="47" s="1"/>
  <c r="AI104" i="35"/>
  <c r="AI158" i="35" s="1"/>
  <c r="AI185" i="35" s="1"/>
  <c r="AI202" i="35" s="1"/>
  <c r="AI98" i="35"/>
  <c r="AO236" i="47" s="1"/>
  <c r="AI109" i="35"/>
  <c r="AI163" i="35" s="1"/>
  <c r="AI190" i="35" s="1"/>
  <c r="AI207" i="35" s="1"/>
  <c r="AI103" i="35"/>
  <c r="AI157" i="35" s="1"/>
  <c r="AI184" i="35" s="1"/>
  <c r="AI101" i="35"/>
  <c r="AI155" i="35" s="1"/>
  <c r="AI182" i="35" s="1"/>
  <c r="AI102" i="35"/>
  <c r="AI156" i="35" s="1"/>
  <c r="AI183" i="35" s="1"/>
  <c r="AJ154" i="34"/>
  <c r="AJ181" i="34" s="1"/>
  <c r="AJ199" i="34" s="1"/>
  <c r="AJ162" i="38"/>
  <c r="AJ189" i="38" s="1"/>
  <c r="AJ206" i="38" s="1"/>
  <c r="AJ159" i="20"/>
  <c r="AJ186" i="20" s="1"/>
  <c r="AJ203" i="20" s="1"/>
  <c r="AQ643" i="47"/>
  <c r="AK158" i="41"/>
  <c r="AK185" i="41" s="1"/>
  <c r="AK202" i="41" s="1"/>
  <c r="AK161" i="41"/>
  <c r="AK188" i="41" s="1"/>
  <c r="AK205" i="41" s="1"/>
  <c r="AP650" i="47"/>
  <c r="AJ155" i="44"/>
  <c r="AJ182" i="44" s="1"/>
  <c r="AJ163" i="39"/>
  <c r="AJ190" i="39" s="1"/>
  <c r="AJ207" i="39" s="1"/>
  <c r="AQ445" i="47"/>
  <c r="AJ60" i="35"/>
  <c r="AP213" i="47" s="1"/>
  <c r="AK89" i="52"/>
  <c r="AK60" i="35" s="1"/>
  <c r="AQ213" i="47" s="1"/>
  <c r="AJ153" i="34"/>
  <c r="AJ180" i="34" s="1"/>
  <c r="AJ198" i="34" s="1"/>
  <c r="AQ512" i="47"/>
  <c r="AJ156" i="44"/>
  <c r="AJ183" i="44" s="1"/>
  <c r="AJ157" i="44"/>
  <c r="AJ184" i="44" s="1"/>
  <c r="AQ840" i="47"/>
  <c r="AK153" i="39"/>
  <c r="AK180" i="39" s="1"/>
  <c r="AK198" i="39" s="1"/>
  <c r="AQ437" i="47"/>
  <c r="AQ844" i="47"/>
  <c r="AO241" i="47"/>
  <c r="AO579" i="47"/>
  <c r="AI160" i="40"/>
  <c r="AI187" i="40" s="1"/>
  <c r="AO575" i="47"/>
  <c r="AI156" i="40"/>
  <c r="AI183" i="40" s="1"/>
  <c r="AK60" i="40"/>
  <c r="AK227" i="52"/>
  <c r="AO583" i="47"/>
  <c r="AI164" i="40"/>
  <c r="AI191" i="40" s="1"/>
  <c r="AI208" i="40" s="1"/>
  <c r="AI161" i="40"/>
  <c r="AI188" i="40" s="1"/>
  <c r="AI205" i="40" s="1"/>
  <c r="AO580" i="47"/>
  <c r="AI162" i="40"/>
  <c r="AI189" i="40" s="1"/>
  <c r="AI206" i="40" s="1"/>
  <c r="AO581" i="47"/>
  <c r="AJ108" i="40"/>
  <c r="AJ109" i="40"/>
  <c r="AJ103" i="40"/>
  <c r="AJ104" i="40"/>
  <c r="AJ107" i="40"/>
  <c r="AJ98" i="40"/>
  <c r="AJ105" i="40"/>
  <c r="AJ102" i="40"/>
  <c r="AP548" i="47"/>
  <c r="AJ106" i="40"/>
  <c r="AJ110" i="40"/>
  <c r="AJ101" i="40"/>
  <c r="AJ99" i="40"/>
  <c r="AJ100" i="40"/>
  <c r="AQ649" i="47"/>
  <c r="AI163" i="40"/>
  <c r="AI190" i="40" s="1"/>
  <c r="AI207" i="40" s="1"/>
  <c r="AO582" i="47"/>
  <c r="AO571" i="47"/>
  <c r="AI152" i="40"/>
  <c r="AI179" i="40" s="1"/>
  <c r="AJ163" i="38"/>
  <c r="AJ190" i="38" s="1"/>
  <c r="AJ207" i="38" s="1"/>
  <c r="AP445" i="47"/>
  <c r="AO577" i="47"/>
  <c r="AI158" i="40"/>
  <c r="AI185" i="40" s="1"/>
  <c r="AI202" i="40" s="1"/>
  <c r="AO578" i="47"/>
  <c r="AI159" i="40"/>
  <c r="AI186" i="40" s="1"/>
  <c r="AI203" i="40" s="1"/>
  <c r="AO573" i="47"/>
  <c r="AI154" i="40"/>
  <c r="AI181" i="40" s="1"/>
  <c r="AI199" i="40" s="1"/>
  <c r="AI155" i="40"/>
  <c r="AI182" i="40" s="1"/>
  <c r="AO574" i="47"/>
  <c r="AP105" i="47"/>
  <c r="AO572" i="47"/>
  <c r="AI153" i="40"/>
  <c r="AI180" i="40" s="1"/>
  <c r="AI198" i="40" s="1"/>
  <c r="AO576" i="47"/>
  <c r="AI157" i="40"/>
  <c r="AI184" i="40" s="1"/>
  <c r="AJ153" i="20"/>
  <c r="AJ180" i="20" s="1"/>
  <c r="AJ198" i="20" s="1"/>
  <c r="AP647" i="47"/>
  <c r="AQ447" i="47"/>
  <c r="AP442" i="47"/>
  <c r="AJ152" i="34"/>
  <c r="AJ179" i="34" s="1"/>
  <c r="AP645" i="47"/>
  <c r="AJ157" i="20"/>
  <c r="AJ184" i="20" s="1"/>
  <c r="AK163" i="38"/>
  <c r="AK190" i="38" s="1"/>
  <c r="AK207" i="38" s="1"/>
  <c r="AP841" i="47"/>
  <c r="AK156" i="41"/>
  <c r="AK183" i="41" s="1"/>
  <c r="AP849" i="47"/>
  <c r="AK157" i="38"/>
  <c r="AK184" i="38" s="1"/>
  <c r="AJ162" i="34"/>
  <c r="AJ189" i="34" s="1"/>
  <c r="AJ206" i="34" s="1"/>
  <c r="AQ506" i="47"/>
  <c r="AK156" i="38"/>
  <c r="AK183" i="38" s="1"/>
  <c r="AP104" i="47"/>
  <c r="AP175" i="47"/>
  <c r="AJ152" i="44"/>
  <c r="AJ179" i="44" s="1"/>
  <c r="AJ158" i="38"/>
  <c r="AJ185" i="38" s="1"/>
  <c r="AJ202" i="38" s="1"/>
  <c r="AK164" i="44"/>
  <c r="AK191" i="44" s="1"/>
  <c r="AQ516" i="47"/>
  <c r="AQ515" i="47"/>
  <c r="AJ158" i="41"/>
  <c r="AJ185" i="41" s="1"/>
  <c r="AJ202" i="41" s="1"/>
  <c r="AJ156" i="41"/>
  <c r="AJ183" i="41" s="1"/>
  <c r="AP178" i="47"/>
  <c r="AK157" i="39"/>
  <c r="AK184" i="39" s="1"/>
  <c r="AK164" i="38"/>
  <c r="AK191" i="38" s="1"/>
  <c r="AK152" i="44"/>
  <c r="AK179" i="44" s="1"/>
  <c r="AJ156" i="20"/>
  <c r="AJ183" i="20" s="1"/>
  <c r="AJ160" i="44"/>
  <c r="AJ187" i="44" s="1"/>
  <c r="AK154" i="38"/>
  <c r="AK181" i="38" s="1"/>
  <c r="AK199" i="38" s="1"/>
  <c r="AQ843" i="47"/>
  <c r="AK164" i="41"/>
  <c r="AK191" i="41" s="1"/>
  <c r="AK208" i="41" s="1"/>
  <c r="AP641" i="47"/>
  <c r="AJ152" i="39"/>
  <c r="AJ179" i="39" s="1"/>
  <c r="AJ160" i="39"/>
  <c r="AJ187" i="39" s="1"/>
  <c r="AJ161" i="39"/>
  <c r="AJ188" i="39" s="1"/>
  <c r="AJ205" i="39" s="1"/>
  <c r="AJ160" i="20"/>
  <c r="AJ187" i="20" s="1"/>
  <c r="AQ850" i="47"/>
  <c r="AP172" i="47"/>
  <c r="AQ511" i="47"/>
  <c r="AK155" i="44"/>
  <c r="AK182" i="44" s="1"/>
  <c r="AJ153" i="44"/>
  <c r="AJ180" i="44" s="1"/>
  <c r="AJ198" i="44" s="1"/>
  <c r="AP440" i="47"/>
  <c r="AP505" i="47"/>
  <c r="AJ156" i="34"/>
  <c r="AJ183" i="34" s="1"/>
  <c r="AP510" i="47"/>
  <c r="AJ156" i="39"/>
  <c r="AJ183" i="39" s="1"/>
  <c r="AQ640" i="47"/>
  <c r="AK161" i="39"/>
  <c r="AK188" i="39" s="1"/>
  <c r="AK205" i="39" s="1"/>
  <c r="AJ162" i="20"/>
  <c r="AJ189" i="20" s="1"/>
  <c r="AJ206" i="20" s="1"/>
  <c r="AJ158" i="44"/>
  <c r="AJ185" i="44" s="1"/>
  <c r="AJ202" i="44" s="1"/>
  <c r="AJ161" i="20"/>
  <c r="AJ188" i="20" s="1"/>
  <c r="AJ205" i="20" s="1"/>
  <c r="AP113" i="47"/>
  <c r="AK154" i="44"/>
  <c r="AK181" i="44" s="1"/>
  <c r="AK199" i="44" s="1"/>
  <c r="AJ163" i="44"/>
  <c r="AJ190" i="44" s="1"/>
  <c r="AJ207" i="44" s="1"/>
  <c r="AP177" i="47"/>
  <c r="AK160" i="44"/>
  <c r="AK187" i="44" s="1"/>
  <c r="AJ158" i="20"/>
  <c r="AJ185" i="20" s="1"/>
  <c r="AJ202" i="20" s="1"/>
  <c r="AJ153" i="38"/>
  <c r="AJ180" i="38" s="1"/>
  <c r="AJ198" i="38" s="1"/>
  <c r="AQ645" i="47"/>
  <c r="AI161" i="35"/>
  <c r="AI188" i="35" s="1"/>
  <c r="AI205" i="35" s="1"/>
  <c r="AJ154" i="39"/>
  <c r="AJ181" i="39" s="1"/>
  <c r="AJ199" i="39" s="1"/>
  <c r="AQ214" i="47"/>
  <c r="AJ164" i="38"/>
  <c r="AJ191" i="38" s="1"/>
  <c r="AJ154" i="38"/>
  <c r="AJ181" i="38" s="1"/>
  <c r="AJ199" i="38" s="1"/>
  <c r="AJ162" i="39"/>
  <c r="AJ189" i="39" s="1"/>
  <c r="AJ206" i="39" s="1"/>
  <c r="AP516" i="47"/>
  <c r="AK108" i="20"/>
  <c r="AK162" i="20" s="1"/>
  <c r="AK189" i="20" s="1"/>
  <c r="AK206" i="20" s="1"/>
  <c r="AJ161" i="44"/>
  <c r="AJ188" i="44" s="1"/>
  <c r="AJ205" i="44" s="1"/>
  <c r="AJ154" i="41"/>
  <c r="AJ181" i="41" s="1"/>
  <c r="AJ199" i="41" s="1"/>
  <c r="AK152" i="41"/>
  <c r="AK179" i="41" s="1"/>
  <c r="AK162" i="41"/>
  <c r="AK189" i="41" s="1"/>
  <c r="AK206" i="41" s="1"/>
  <c r="AK155" i="39"/>
  <c r="AK182" i="39" s="1"/>
  <c r="AJ156" i="38"/>
  <c r="AJ183" i="38" s="1"/>
  <c r="AK153" i="41"/>
  <c r="AK180" i="41" s="1"/>
  <c r="AK198" i="41" s="1"/>
  <c r="AK95" i="46"/>
  <c r="AQ974" i="47" s="1"/>
  <c r="AJ163" i="34"/>
  <c r="AJ190" i="34" s="1"/>
  <c r="AJ207" i="34" s="1"/>
  <c r="AK152" i="39"/>
  <c r="AK179" i="39" s="1"/>
  <c r="AJ164" i="44"/>
  <c r="AJ191" i="44" s="1"/>
  <c r="AK162" i="44"/>
  <c r="AK189" i="44" s="1"/>
  <c r="AK206" i="44" s="1"/>
  <c r="AK98" i="46"/>
  <c r="AQ977" i="47" s="1"/>
  <c r="AK104" i="46"/>
  <c r="AK158" i="46" s="1"/>
  <c r="AK185" i="46" s="1"/>
  <c r="AK202" i="46" s="1"/>
  <c r="AK101" i="46"/>
  <c r="AQ980" i="47" s="1"/>
  <c r="AK155" i="38"/>
  <c r="AK182" i="38" s="1"/>
  <c r="AK158" i="44"/>
  <c r="AK185" i="44" s="1"/>
  <c r="AK202" i="44" s="1"/>
  <c r="AJ160" i="41"/>
  <c r="AJ187" i="41" s="1"/>
  <c r="AJ159" i="34"/>
  <c r="AJ186" i="34" s="1"/>
  <c r="AJ203" i="34" s="1"/>
  <c r="AQ641" i="47"/>
  <c r="AJ157" i="39"/>
  <c r="AJ184" i="39" s="1"/>
  <c r="AJ164" i="20"/>
  <c r="AJ191" i="20" s="1"/>
  <c r="AK161" i="44"/>
  <c r="AK188" i="44" s="1"/>
  <c r="AK205" i="44" s="1"/>
  <c r="AP444" i="47"/>
  <c r="AJ152" i="38"/>
  <c r="AJ179" i="38" s="1"/>
  <c r="AK102" i="20"/>
  <c r="AK156" i="20" s="1"/>
  <c r="AK183" i="20" s="1"/>
  <c r="AK103" i="46"/>
  <c r="AQ982" i="47" s="1"/>
  <c r="AK97" i="46"/>
  <c r="AK151" i="46" s="1"/>
  <c r="AK178" i="46" s="1"/>
  <c r="AJ157" i="34"/>
  <c r="AJ184" i="34" s="1"/>
  <c r="AK98" i="20"/>
  <c r="AQ102" i="47" s="1"/>
  <c r="AK110" i="20"/>
  <c r="AK164" i="20" s="1"/>
  <c r="AK191" i="20" s="1"/>
  <c r="AQ975" i="47"/>
  <c r="AK150" i="46"/>
  <c r="AK177" i="46" s="1"/>
  <c r="AK195" i="46" s="1"/>
  <c r="AQ149" i="47"/>
  <c r="AK101" i="34"/>
  <c r="AQ148" i="47"/>
  <c r="AK100" i="34"/>
  <c r="AJ164" i="34"/>
  <c r="AJ191" i="34" s="1"/>
  <c r="AJ159" i="39"/>
  <c r="AJ186" i="39" s="1"/>
  <c r="AJ203" i="39" s="1"/>
  <c r="AJ155" i="39"/>
  <c r="AJ182" i="39" s="1"/>
  <c r="AK156" i="39"/>
  <c r="AK183" i="39" s="1"/>
  <c r="AK158" i="39"/>
  <c r="AK185" i="39" s="1"/>
  <c r="AK202" i="39" s="1"/>
  <c r="AK106" i="20"/>
  <c r="AQ87" i="47"/>
  <c r="AP985" i="47"/>
  <c r="AJ160" i="46"/>
  <c r="AJ187" i="46" s="1"/>
  <c r="AJ204" i="46" s="1"/>
  <c r="AK107" i="34"/>
  <c r="AQ155" i="47"/>
  <c r="AK100" i="46"/>
  <c r="AP979" i="47"/>
  <c r="AJ154" i="46"/>
  <c r="AJ181" i="46" s="1"/>
  <c r="AJ198" i="46" s="1"/>
  <c r="AJ155" i="46"/>
  <c r="AJ182" i="46" s="1"/>
  <c r="AJ199" i="46" s="1"/>
  <c r="AP980" i="47"/>
  <c r="AP978" i="47"/>
  <c r="AJ153" i="46"/>
  <c r="AJ180" i="46" s="1"/>
  <c r="AK101" i="20"/>
  <c r="AQ105" i="47" s="1"/>
  <c r="AK109" i="20"/>
  <c r="AK106" i="34"/>
  <c r="AQ154" i="47"/>
  <c r="AP982" i="47"/>
  <c r="AJ157" i="46"/>
  <c r="AJ184" i="46" s="1"/>
  <c r="AJ201" i="46" s="1"/>
  <c r="AJ159" i="46"/>
  <c r="AJ186" i="46" s="1"/>
  <c r="AJ203" i="46" s="1"/>
  <c r="AP984" i="47"/>
  <c r="AJ163" i="41"/>
  <c r="AJ190" i="41" s="1"/>
  <c r="AJ207" i="41" s="1"/>
  <c r="AJ153" i="41"/>
  <c r="AJ180" i="41" s="1"/>
  <c r="AJ198" i="41" s="1"/>
  <c r="AK99" i="20"/>
  <c r="AK153" i="20" s="1"/>
  <c r="AK180" i="20" s="1"/>
  <c r="AK198" i="20" s="1"/>
  <c r="AQ86" i="47"/>
  <c r="AK105" i="20"/>
  <c r="AJ152" i="46"/>
  <c r="AJ179" i="46" s="1"/>
  <c r="AP977" i="47"/>
  <c r="AP975" i="47"/>
  <c r="AJ150" i="46"/>
  <c r="AJ177" i="46" s="1"/>
  <c r="AJ195" i="46" s="1"/>
  <c r="AQ88" i="47"/>
  <c r="AK107" i="20"/>
  <c r="AQ438" i="47"/>
  <c r="AJ149" i="46"/>
  <c r="AJ176" i="46" s="1"/>
  <c r="AJ194" i="46" s="1"/>
  <c r="AP974" i="47"/>
  <c r="AQ846" i="47"/>
  <c r="AP220" i="47"/>
  <c r="AK158" i="38"/>
  <c r="AK185" i="38" s="1"/>
  <c r="AK202" i="38" s="1"/>
  <c r="AJ162" i="41"/>
  <c r="AJ189" i="41" s="1"/>
  <c r="AJ206" i="41" s="1"/>
  <c r="AK69" i="36"/>
  <c r="AQ289" i="47" s="1"/>
  <c r="AK103" i="20"/>
  <c r="AQ153" i="47"/>
  <c r="AK105" i="34"/>
  <c r="AQ147" i="47"/>
  <c r="AK109" i="34"/>
  <c r="AK103" i="34"/>
  <c r="AK98" i="34"/>
  <c r="AK99" i="34"/>
  <c r="AK110" i="34"/>
  <c r="AK108" i="34"/>
  <c r="AQ156" i="47"/>
  <c r="AK63" i="36"/>
  <c r="AQ283" i="47" s="1"/>
  <c r="AP214" i="47"/>
  <c r="AP215" i="47"/>
  <c r="AQ215" i="47"/>
  <c r="AK161" i="38"/>
  <c r="AK188" i="38" s="1"/>
  <c r="AK205" i="38" s="1"/>
  <c r="AK159" i="38"/>
  <c r="AK186" i="38" s="1"/>
  <c r="AK203" i="38" s="1"/>
  <c r="AJ157" i="41"/>
  <c r="AJ184" i="41" s="1"/>
  <c r="AK64" i="36"/>
  <c r="AQ284" i="47" s="1"/>
  <c r="AK61" i="36"/>
  <c r="AK70" i="36"/>
  <c r="AQ290" i="47" s="1"/>
  <c r="AK102" i="34"/>
  <c r="AQ150" i="47"/>
  <c r="AQ85" i="47"/>
  <c r="AK104" i="20"/>
  <c r="AK94" i="46"/>
  <c r="AK99" i="46"/>
  <c r="AQ950" i="47"/>
  <c r="AK105" i="46"/>
  <c r="AK106" i="46"/>
  <c r="AK102" i="46"/>
  <c r="AP981" i="47"/>
  <c r="AJ156" i="46"/>
  <c r="AJ183" i="46" s="1"/>
  <c r="AP976" i="47"/>
  <c r="AJ151" i="46"/>
  <c r="AJ178" i="46" s="1"/>
  <c r="AJ148" i="46"/>
  <c r="AJ175" i="46" s="1"/>
  <c r="AP973" i="47"/>
  <c r="AQ152" i="47"/>
  <c r="AK104" i="34"/>
  <c r="AK66" i="36"/>
  <c r="AQ286" i="47" s="1"/>
  <c r="AP983" i="47"/>
  <c r="AJ158" i="46"/>
  <c r="AJ185" i="46" s="1"/>
  <c r="AJ202" i="46" s="1"/>
  <c r="AQ81" i="47"/>
  <c r="AK100" i="20"/>
  <c r="AK160" i="41"/>
  <c r="AK187" i="41" s="1"/>
  <c r="AQ514" i="47"/>
  <c r="AI164" i="36"/>
  <c r="AI191" i="36" s="1"/>
  <c r="AN315" i="47"/>
  <c r="AH164" i="36"/>
  <c r="AH191" i="36" s="1"/>
  <c r="AK127" i="52"/>
  <c r="AH162" i="36"/>
  <c r="AH189" i="36" s="1"/>
  <c r="AH206" i="36" s="1"/>
  <c r="AN313" i="47"/>
  <c r="AI105" i="36"/>
  <c r="AI102" i="36"/>
  <c r="AI106" i="36"/>
  <c r="AI104" i="36"/>
  <c r="AO288" i="47"/>
  <c r="AI103" i="36"/>
  <c r="AI101" i="36"/>
  <c r="AI100" i="36"/>
  <c r="AI108" i="36"/>
  <c r="AI107" i="36"/>
  <c r="AI99" i="36"/>
  <c r="AN310" i="47"/>
  <c r="AH159" i="36"/>
  <c r="AH186" i="36" s="1"/>
  <c r="AH203" i="36" s="1"/>
  <c r="AH152" i="36"/>
  <c r="AH179" i="36" s="1"/>
  <c r="AN303" i="47"/>
  <c r="AN309" i="47"/>
  <c r="AH158" i="36"/>
  <c r="AH185" i="36" s="1"/>
  <c r="AH202" i="36" s="1"/>
  <c r="AH163" i="36"/>
  <c r="AH190" i="36" s="1"/>
  <c r="AH207" i="36" s="1"/>
  <c r="AN314" i="47"/>
  <c r="AN312" i="47"/>
  <c r="AH161" i="36"/>
  <c r="AH188" i="36" s="1"/>
  <c r="AH205" i="36" s="1"/>
  <c r="AN307" i="47"/>
  <c r="AH156" i="36"/>
  <c r="AH183" i="36" s="1"/>
  <c r="AI98" i="36"/>
  <c r="AN308" i="47"/>
  <c r="AH157" i="36"/>
  <c r="AH184" i="36" s="1"/>
  <c r="AJ108" i="36"/>
  <c r="AP281" i="47"/>
  <c r="AN306" i="47"/>
  <c r="AH155" i="36"/>
  <c r="AH182" i="36" s="1"/>
  <c r="AH153" i="36"/>
  <c r="AH180" i="36" s="1"/>
  <c r="AH198" i="36" s="1"/>
  <c r="AN304" i="47"/>
  <c r="AN311" i="47"/>
  <c r="AH160" i="36"/>
  <c r="AH187" i="36" s="1"/>
  <c r="AI109" i="36"/>
  <c r="AQ280" i="47"/>
  <c r="AI164" i="35" l="1"/>
  <c r="AI191" i="35" s="1"/>
  <c r="AO247" i="47"/>
  <c r="AO238" i="47"/>
  <c r="AO242" i="47"/>
  <c r="AO246" i="47"/>
  <c r="AI152" i="35"/>
  <c r="AI179" i="35" s="1"/>
  <c r="AO239" i="47"/>
  <c r="AI153" i="35"/>
  <c r="AI180" i="35" s="1"/>
  <c r="AI198" i="35" s="1"/>
  <c r="AO240" i="47"/>
  <c r="AI159" i="35"/>
  <c r="AI186" i="35" s="1"/>
  <c r="AI203" i="35" s="1"/>
  <c r="AI160" i="35"/>
  <c r="AI187" i="35" s="1"/>
  <c r="AK101" i="35"/>
  <c r="AQ239" i="47" s="1"/>
  <c r="AJ98" i="35"/>
  <c r="AJ152" i="35" s="1"/>
  <c r="AJ179" i="35" s="1"/>
  <c r="AJ101" i="35"/>
  <c r="AJ155" i="35" s="1"/>
  <c r="AJ182" i="35" s="1"/>
  <c r="AJ107" i="35"/>
  <c r="AP245" i="47" s="1"/>
  <c r="AJ100" i="35"/>
  <c r="AJ106" i="35"/>
  <c r="AP244" i="47" s="1"/>
  <c r="AJ102" i="35"/>
  <c r="AP240" i="47" s="1"/>
  <c r="AK107" i="35"/>
  <c r="AK161" i="35" s="1"/>
  <c r="AK188" i="35" s="1"/>
  <c r="AK205" i="35" s="1"/>
  <c r="AK98" i="35"/>
  <c r="AQ236" i="47" s="1"/>
  <c r="AK100" i="35"/>
  <c r="AK154" i="35" s="1"/>
  <c r="AK181" i="35" s="1"/>
  <c r="AK199" i="35" s="1"/>
  <c r="AJ104" i="35"/>
  <c r="AP242" i="47" s="1"/>
  <c r="AK99" i="35"/>
  <c r="AQ237" i="47" s="1"/>
  <c r="AK103" i="35"/>
  <c r="AQ241" i="47" s="1"/>
  <c r="AJ105" i="35"/>
  <c r="AP243" i="47" s="1"/>
  <c r="AK102" i="35"/>
  <c r="AJ110" i="35"/>
  <c r="AP248" i="47" s="1"/>
  <c r="AK105" i="35"/>
  <c r="AK159" i="35" s="1"/>
  <c r="AK186" i="35" s="1"/>
  <c r="AK203" i="35" s="1"/>
  <c r="AK108" i="35"/>
  <c r="AQ246" i="47" s="1"/>
  <c r="AK109" i="35"/>
  <c r="AQ247" i="47" s="1"/>
  <c r="AK104" i="35"/>
  <c r="AQ242" i="47" s="1"/>
  <c r="AK106" i="35"/>
  <c r="AK160" i="35" s="1"/>
  <c r="AK187" i="35" s="1"/>
  <c r="AK102" i="52"/>
  <c r="AJ103" i="35"/>
  <c r="AP241" i="47" s="1"/>
  <c r="AJ109" i="35"/>
  <c r="AP247" i="47" s="1"/>
  <c r="AJ108" i="35"/>
  <c r="AP246" i="47" s="1"/>
  <c r="AK110" i="35"/>
  <c r="AK164" i="35" s="1"/>
  <c r="AK191" i="35" s="1"/>
  <c r="AJ99" i="35"/>
  <c r="AJ153" i="35" s="1"/>
  <c r="AJ180" i="35" s="1"/>
  <c r="AJ198" i="35" s="1"/>
  <c r="AJ160" i="40"/>
  <c r="AJ187" i="40" s="1"/>
  <c r="AP579" i="47"/>
  <c r="AJ163" i="40"/>
  <c r="AJ190" i="40" s="1"/>
  <c r="AJ207" i="40" s="1"/>
  <c r="AP582" i="47"/>
  <c r="AJ157" i="40"/>
  <c r="AJ184" i="40" s="1"/>
  <c r="AP576" i="47"/>
  <c r="AJ162" i="40"/>
  <c r="AJ189" i="40" s="1"/>
  <c r="AJ206" i="40" s="1"/>
  <c r="AP581" i="47"/>
  <c r="AP583" i="47"/>
  <c r="AJ164" i="40"/>
  <c r="AJ191" i="40" s="1"/>
  <c r="AJ208" i="40" s="1"/>
  <c r="AP575" i="47"/>
  <c r="AJ156" i="40"/>
  <c r="AJ183" i="40" s="1"/>
  <c r="AK101" i="40"/>
  <c r="AK102" i="40"/>
  <c r="AK99" i="40"/>
  <c r="AK109" i="40"/>
  <c r="AK106" i="40"/>
  <c r="AK104" i="40"/>
  <c r="AK110" i="40"/>
  <c r="AQ548" i="47"/>
  <c r="AK107" i="40"/>
  <c r="AK108" i="40"/>
  <c r="AK103" i="40"/>
  <c r="AK98" i="40"/>
  <c r="AK105" i="40"/>
  <c r="AK100" i="40"/>
  <c r="AP578" i="47"/>
  <c r="AJ159" i="40"/>
  <c r="AJ186" i="40" s="1"/>
  <c r="AJ203" i="40" s="1"/>
  <c r="AJ154" i="40"/>
  <c r="AJ181" i="40" s="1"/>
  <c r="AJ199" i="40" s="1"/>
  <c r="AP573" i="47"/>
  <c r="AP571" i="47"/>
  <c r="AJ152" i="40"/>
  <c r="AJ179" i="40" s="1"/>
  <c r="AP572" i="47"/>
  <c r="AJ153" i="40"/>
  <c r="AJ180" i="40" s="1"/>
  <c r="AJ198" i="40" s="1"/>
  <c r="AP580" i="47"/>
  <c r="AJ161" i="40"/>
  <c r="AJ188" i="40" s="1"/>
  <c r="AJ205" i="40" s="1"/>
  <c r="AP574" i="47"/>
  <c r="AJ155" i="40"/>
  <c r="AJ182" i="40" s="1"/>
  <c r="AP577" i="47"/>
  <c r="AJ158" i="40"/>
  <c r="AJ185" i="40" s="1"/>
  <c r="AJ202" i="40" s="1"/>
  <c r="AK153" i="35"/>
  <c r="AK180" i="35" s="1"/>
  <c r="AK198" i="35" s="1"/>
  <c r="AQ983" i="47"/>
  <c r="AK149" i="46"/>
  <c r="AK176" i="46" s="1"/>
  <c r="AK194" i="46" s="1"/>
  <c r="AQ112" i="47"/>
  <c r="AQ976" i="47"/>
  <c r="AQ106" i="47"/>
  <c r="AK152" i="46"/>
  <c r="AK179" i="46" s="1"/>
  <c r="AK157" i="46"/>
  <c r="AK184" i="46" s="1"/>
  <c r="AK201" i="46" s="1"/>
  <c r="AQ114" i="47"/>
  <c r="AQ103" i="47"/>
  <c r="AK152" i="20"/>
  <c r="AK179" i="20" s="1"/>
  <c r="AK155" i="46"/>
  <c r="AK182" i="46" s="1"/>
  <c r="AK199" i="46" s="1"/>
  <c r="AK155" i="20"/>
  <c r="AK182" i="20" s="1"/>
  <c r="AK103" i="36"/>
  <c r="AQ308" i="47" s="1"/>
  <c r="AK163" i="34"/>
  <c r="AK190" i="34" s="1"/>
  <c r="AK207" i="34" s="1"/>
  <c r="AQ180" i="47"/>
  <c r="AQ978" i="47"/>
  <c r="AK153" i="46"/>
  <c r="AK180" i="46" s="1"/>
  <c r="AQ176" i="47"/>
  <c r="AK159" i="34"/>
  <c r="AK186" i="34" s="1"/>
  <c r="AK203" i="34" s="1"/>
  <c r="AQ979" i="47"/>
  <c r="AK154" i="46"/>
  <c r="AK181" i="46" s="1"/>
  <c r="AK198" i="46" s="1"/>
  <c r="AQ171" i="47"/>
  <c r="AK154" i="34"/>
  <c r="AK181" i="34" s="1"/>
  <c r="AK199" i="34" s="1"/>
  <c r="AQ973" i="47"/>
  <c r="AK148" i="46"/>
  <c r="AK175" i="46" s="1"/>
  <c r="AQ281" i="47"/>
  <c r="AQ179" i="47"/>
  <c r="AK162" i="34"/>
  <c r="AK189" i="34" s="1"/>
  <c r="AK206" i="34" s="1"/>
  <c r="AK158" i="20"/>
  <c r="AK185" i="20" s="1"/>
  <c r="AK202" i="20" s="1"/>
  <c r="AQ108" i="47"/>
  <c r="AQ181" i="47"/>
  <c r="AK164" i="34"/>
  <c r="AK191" i="34" s="1"/>
  <c r="AK161" i="34"/>
  <c r="AK188" i="34" s="1"/>
  <c r="AK205" i="34" s="1"/>
  <c r="AQ178" i="47"/>
  <c r="AQ110" i="47"/>
  <c r="AK160" i="20"/>
  <c r="AK187" i="20" s="1"/>
  <c r="AJ164" i="35"/>
  <c r="AJ191" i="35" s="1"/>
  <c r="AK158" i="34"/>
  <c r="AK185" i="34" s="1"/>
  <c r="AK202" i="34" s="1"/>
  <c r="AQ175" i="47"/>
  <c r="AK153" i="34"/>
  <c r="AK180" i="34" s="1"/>
  <c r="AK198" i="34" s="1"/>
  <c r="AQ170" i="47"/>
  <c r="AQ981" i="47"/>
  <c r="AK156" i="46"/>
  <c r="AK183" i="46" s="1"/>
  <c r="AQ169" i="47"/>
  <c r="AK152" i="34"/>
  <c r="AK179" i="34" s="1"/>
  <c r="AQ177" i="47"/>
  <c r="AK160" i="34"/>
  <c r="AK187" i="34" s="1"/>
  <c r="AQ172" i="47"/>
  <c r="AK155" i="34"/>
  <c r="AK182" i="34" s="1"/>
  <c r="AQ984" i="47"/>
  <c r="AK159" i="46"/>
  <c r="AK186" i="46" s="1"/>
  <c r="AK203" i="46" s="1"/>
  <c r="AQ107" i="47"/>
  <c r="AK157" i="20"/>
  <c r="AK184" i="20" s="1"/>
  <c r="AK160" i="46"/>
  <c r="AK187" i="46" s="1"/>
  <c r="AK204" i="46" s="1"/>
  <c r="AQ985" i="47"/>
  <c r="AQ173" i="47"/>
  <c r="AK156" i="34"/>
  <c r="AK183" i="34" s="1"/>
  <c r="AQ174" i="47"/>
  <c r="AK157" i="34"/>
  <c r="AK184" i="34" s="1"/>
  <c r="AQ111" i="47"/>
  <c r="AK161" i="20"/>
  <c r="AK188" i="20" s="1"/>
  <c r="AK205" i="20" s="1"/>
  <c r="AK159" i="20"/>
  <c r="AK186" i="20" s="1"/>
  <c r="AK203" i="20" s="1"/>
  <c r="AQ109" i="47"/>
  <c r="AQ113" i="47"/>
  <c r="AK163" i="20"/>
  <c r="AK190" i="20" s="1"/>
  <c r="AK207" i="20" s="1"/>
  <c r="AQ104" i="47"/>
  <c r="AK154" i="20"/>
  <c r="AK181" i="20" s="1"/>
  <c r="AK199" i="20" s="1"/>
  <c r="AJ162" i="36"/>
  <c r="AJ189" i="36" s="1"/>
  <c r="AJ206" i="36" s="1"/>
  <c r="AP313" i="47"/>
  <c r="AJ104" i="36"/>
  <c r="AJ109" i="36"/>
  <c r="AI152" i="36"/>
  <c r="AI179" i="36" s="1"/>
  <c r="AO303" i="47"/>
  <c r="AI162" i="36"/>
  <c r="AI189" i="36" s="1"/>
  <c r="AI206" i="36" s="1"/>
  <c r="AO313" i="47"/>
  <c r="AI159" i="36"/>
  <c r="AI186" i="36" s="1"/>
  <c r="AI203" i="36" s="1"/>
  <c r="AO310" i="47"/>
  <c r="AJ105" i="36"/>
  <c r="AJ103" i="36"/>
  <c r="AO305" i="47"/>
  <c r="AI154" i="36"/>
  <c r="AI181" i="36" s="1"/>
  <c r="AI199" i="36" s="1"/>
  <c r="AO306" i="47"/>
  <c r="AI155" i="36"/>
  <c r="AI182" i="36" s="1"/>
  <c r="AI158" i="36"/>
  <c r="AI185" i="36" s="1"/>
  <c r="AI202" i="36" s="1"/>
  <c r="AO309" i="47"/>
  <c r="AO314" i="47"/>
  <c r="AI163" i="36"/>
  <c r="AI190" i="36" s="1"/>
  <c r="AI207" i="36" s="1"/>
  <c r="AO308" i="47"/>
  <c r="AI157" i="36"/>
  <c r="AI184" i="36" s="1"/>
  <c r="AJ98" i="36"/>
  <c r="AJ106" i="36"/>
  <c r="AJ110" i="36"/>
  <c r="AJ107" i="36"/>
  <c r="AP288" i="47"/>
  <c r="AJ99" i="36"/>
  <c r="AJ100" i="36"/>
  <c r="AI153" i="36"/>
  <c r="AI180" i="36" s="1"/>
  <c r="AI198" i="36" s="1"/>
  <c r="AO304" i="47"/>
  <c r="AO311" i="47"/>
  <c r="AI160" i="36"/>
  <c r="AI187" i="36" s="1"/>
  <c r="AJ102" i="36"/>
  <c r="AO312" i="47"/>
  <c r="AI161" i="36"/>
  <c r="AI188" i="36" s="1"/>
  <c r="AI205" i="36" s="1"/>
  <c r="AO307" i="47"/>
  <c r="AI156" i="36"/>
  <c r="AI183" i="36" s="1"/>
  <c r="AJ101" i="36"/>
  <c r="AK105" i="36"/>
  <c r="AK101" i="36"/>
  <c r="AK104" i="36"/>
  <c r="AK98" i="36"/>
  <c r="AK107" i="36"/>
  <c r="AK109" i="36"/>
  <c r="AK110" i="36"/>
  <c r="AK99" i="36"/>
  <c r="AK106" i="36"/>
  <c r="AQ288" i="47"/>
  <c r="AK100" i="36"/>
  <c r="AK102" i="36"/>
  <c r="AK108" i="36"/>
  <c r="AJ160" i="35" l="1"/>
  <c r="AJ187" i="35" s="1"/>
  <c r="AP236" i="47"/>
  <c r="AQ248" i="47"/>
  <c r="AK152" i="35"/>
  <c r="AK179" i="35" s="1"/>
  <c r="AK158" i="35"/>
  <c r="AK185" i="35" s="1"/>
  <c r="AK202" i="35" s="1"/>
  <c r="AJ161" i="35"/>
  <c r="AJ188" i="35" s="1"/>
  <c r="AJ205" i="35" s="1"/>
  <c r="AK155" i="35"/>
  <c r="AK182" i="35" s="1"/>
  <c r="AQ245" i="47"/>
  <c r="AJ158" i="35"/>
  <c r="AJ185" i="35" s="1"/>
  <c r="AJ202" i="35" s="1"/>
  <c r="AP237" i="47"/>
  <c r="AJ156" i="35"/>
  <c r="AJ183" i="35" s="1"/>
  <c r="AK163" i="35"/>
  <c r="AK190" i="35" s="1"/>
  <c r="AK207" i="35" s="1"/>
  <c r="AP239" i="47"/>
  <c r="AQ243" i="47"/>
  <c r="AP238" i="47"/>
  <c r="AJ154" i="35"/>
  <c r="AJ181" i="35" s="1"/>
  <c r="AJ199" i="35" s="1"/>
  <c r="AJ162" i="35"/>
  <c r="AJ189" i="35" s="1"/>
  <c r="AJ206" i="35" s="1"/>
  <c r="AK162" i="35"/>
  <c r="AK189" i="35" s="1"/>
  <c r="AK206" i="35" s="1"/>
  <c r="AQ238" i="47"/>
  <c r="AK157" i="35"/>
  <c r="AK184" i="35" s="1"/>
  <c r="AJ163" i="35"/>
  <c r="AJ190" i="35" s="1"/>
  <c r="AJ207" i="35" s="1"/>
  <c r="AQ244" i="47"/>
  <c r="AK156" i="35"/>
  <c r="AK183" i="35" s="1"/>
  <c r="AQ240" i="47"/>
  <c r="AJ159" i="35"/>
  <c r="AJ186" i="35" s="1"/>
  <c r="AJ203" i="35" s="1"/>
  <c r="AJ157" i="35"/>
  <c r="AJ184" i="35" s="1"/>
  <c r="AK152" i="40"/>
  <c r="AK179" i="40" s="1"/>
  <c r="AQ571" i="47"/>
  <c r="AQ582" i="47"/>
  <c r="AK163" i="40"/>
  <c r="AK190" i="40" s="1"/>
  <c r="AK207" i="40" s="1"/>
  <c r="AK157" i="40"/>
  <c r="AK184" i="40" s="1"/>
  <c r="AQ576" i="47"/>
  <c r="AK153" i="40"/>
  <c r="AK180" i="40" s="1"/>
  <c r="AK198" i="40" s="1"/>
  <c r="AQ572" i="47"/>
  <c r="AK161" i="40"/>
  <c r="AK188" i="40" s="1"/>
  <c r="AK205" i="40" s="1"/>
  <c r="AQ580" i="47"/>
  <c r="AQ574" i="47"/>
  <c r="AK155" i="40"/>
  <c r="AK182" i="40" s="1"/>
  <c r="AQ581" i="47"/>
  <c r="AK162" i="40"/>
  <c r="AK189" i="40" s="1"/>
  <c r="AK206" i="40" s="1"/>
  <c r="AQ575" i="47"/>
  <c r="AK156" i="40"/>
  <c r="AK183" i="40" s="1"/>
  <c r="AK164" i="40"/>
  <c r="AK191" i="40" s="1"/>
  <c r="AK208" i="40" s="1"/>
  <c r="AQ583" i="47"/>
  <c r="AK154" i="40"/>
  <c r="AK181" i="40" s="1"/>
  <c r="AK199" i="40" s="1"/>
  <c r="AQ573" i="47"/>
  <c r="AQ577" i="47"/>
  <c r="AK158" i="40"/>
  <c r="AK185" i="40" s="1"/>
  <c r="AK202" i="40" s="1"/>
  <c r="AQ578" i="47"/>
  <c r="AK159" i="40"/>
  <c r="AK186" i="40" s="1"/>
  <c r="AK203" i="40" s="1"/>
  <c r="AQ579" i="47"/>
  <c r="AK160" i="40"/>
  <c r="AK187" i="40" s="1"/>
  <c r="AK157" i="36"/>
  <c r="AK184" i="36" s="1"/>
  <c r="AP310" i="47"/>
  <c r="AJ159" i="36"/>
  <c r="AJ186" i="36" s="1"/>
  <c r="AJ203" i="36" s="1"/>
  <c r="AJ160" i="36"/>
  <c r="AJ187" i="36" s="1"/>
  <c r="AP311" i="47"/>
  <c r="AJ155" i="36"/>
  <c r="AJ182" i="36" s="1"/>
  <c r="AP306" i="47"/>
  <c r="AJ152" i="36"/>
  <c r="AJ179" i="36" s="1"/>
  <c r="AP303" i="47"/>
  <c r="AJ163" i="36"/>
  <c r="AJ190" i="36" s="1"/>
  <c r="AJ207" i="36" s="1"/>
  <c r="AP314" i="47"/>
  <c r="AP308" i="47"/>
  <c r="AJ157" i="36"/>
  <c r="AJ184" i="36" s="1"/>
  <c r="AP305" i="47"/>
  <c r="AJ154" i="36"/>
  <c r="AJ181" i="36" s="1"/>
  <c r="AJ199" i="36" s="1"/>
  <c r="AJ153" i="36"/>
  <c r="AJ180" i="36" s="1"/>
  <c r="AJ198" i="36" s="1"/>
  <c r="AP304" i="47"/>
  <c r="AJ161" i="36"/>
  <c r="AJ188" i="36" s="1"/>
  <c r="AJ205" i="36" s="1"/>
  <c r="AP312" i="47"/>
  <c r="AP309" i="47"/>
  <c r="AJ158" i="36"/>
  <c r="AJ185" i="36" s="1"/>
  <c r="AJ202" i="36" s="1"/>
  <c r="AJ156" i="36"/>
  <c r="AJ183" i="36" s="1"/>
  <c r="AP307" i="47"/>
  <c r="AJ164" i="36"/>
  <c r="AJ191" i="36" s="1"/>
  <c r="AP315" i="47"/>
  <c r="AK161" i="36"/>
  <c r="AK188" i="36" s="1"/>
  <c r="AK205" i="36" s="1"/>
  <c r="AQ312" i="47"/>
  <c r="AQ307" i="47"/>
  <c r="AK156" i="36"/>
  <c r="AK183" i="36" s="1"/>
  <c r="AQ309" i="47"/>
  <c r="AK158" i="36"/>
  <c r="AK185" i="36" s="1"/>
  <c r="AK202" i="36" s="1"/>
  <c r="AQ306" i="47"/>
  <c r="AK155" i="36"/>
  <c r="AK182" i="36" s="1"/>
  <c r="AK162" i="36"/>
  <c r="AK189" i="36" s="1"/>
  <c r="AK206" i="36" s="1"/>
  <c r="AQ313" i="47"/>
  <c r="AQ311" i="47"/>
  <c r="AK160" i="36"/>
  <c r="AK187" i="36" s="1"/>
  <c r="AK159" i="36"/>
  <c r="AK186" i="36" s="1"/>
  <c r="AK203" i="36" s="1"/>
  <c r="AQ310" i="47"/>
  <c r="AQ314" i="47"/>
  <c r="AK163" i="36"/>
  <c r="AK190" i="36" s="1"/>
  <c r="AK207" i="36" s="1"/>
  <c r="AQ305" i="47"/>
  <c r="AK154" i="36"/>
  <c r="AK181" i="36" s="1"/>
  <c r="AK199" i="36" s="1"/>
  <c r="AQ304" i="47"/>
  <c r="AK153" i="36"/>
  <c r="AK180" i="36" s="1"/>
  <c r="AK198" i="36" s="1"/>
  <c r="AK152" i="36"/>
  <c r="AK179" i="36" s="1"/>
  <c r="AQ303" i="47"/>
  <c r="AQ315" i="47"/>
  <c r="AK164" i="36"/>
  <c r="AK191" i="36" s="1"/>
  <c r="K119" i="39"/>
  <c r="K119" i="35"/>
  <c r="K115" i="43"/>
  <c r="K119" i="44"/>
  <c r="K115" i="42"/>
  <c r="K119" i="37"/>
  <c r="K119" i="38"/>
  <c r="K115" i="46"/>
  <c r="K115" i="1"/>
  <c r="K119" i="34"/>
  <c r="K119" i="36"/>
  <c r="K119" i="41"/>
  <c r="K119" i="20"/>
  <c r="K119" i="40"/>
  <c r="K115" i="45"/>
  <c r="J50" i="51"/>
  <c r="S119" i="20"/>
  <c r="S119" i="38"/>
  <c r="S119" i="36"/>
  <c r="S119" i="34"/>
  <c r="S115" i="1"/>
  <c r="S119" i="39"/>
  <c r="S115" i="43"/>
  <c r="S119" i="37"/>
  <c r="S115" i="45"/>
  <c r="S119" i="35"/>
  <c r="S119" i="44"/>
  <c r="S119" i="40"/>
  <c r="S115" i="42"/>
  <c r="S115" i="46"/>
  <c r="S119" i="41"/>
  <c r="R50" i="51"/>
  <c r="AA115" i="45"/>
  <c r="AA115" i="46"/>
  <c r="AA115" i="42"/>
  <c r="AA119" i="20"/>
  <c r="AA119" i="44"/>
  <c r="AA119" i="41"/>
  <c r="AA119" i="40"/>
  <c r="AA119" i="39"/>
  <c r="AA119" i="34"/>
  <c r="AA119" i="35"/>
  <c r="AA115" i="43"/>
  <c r="AA115" i="1"/>
  <c r="AA119" i="37"/>
  <c r="AA119" i="38"/>
  <c r="AA119" i="36"/>
  <c r="Z50" i="51"/>
  <c r="AI119" i="41"/>
  <c r="AI115" i="46"/>
  <c r="AI119" i="20"/>
  <c r="AI119" i="35"/>
  <c r="AI115" i="1"/>
  <c r="AI119" i="40"/>
  <c r="AI115" i="42"/>
  <c r="AI119" i="39"/>
  <c r="AI115" i="43"/>
  <c r="AI115" i="45"/>
  <c r="AI119" i="34"/>
  <c r="AI119" i="36"/>
  <c r="AI119" i="37"/>
  <c r="AI119" i="44"/>
  <c r="AI119" i="38"/>
  <c r="AH50" i="51"/>
  <c r="L119" i="38"/>
  <c r="L119" i="41"/>
  <c r="L119" i="39"/>
  <c r="L115" i="45"/>
  <c r="L119" i="34"/>
  <c r="L115" i="1"/>
  <c r="L119" i="35"/>
  <c r="L119" i="40"/>
  <c r="L119" i="20"/>
  <c r="L119" i="44"/>
  <c r="L119" i="37"/>
  <c r="L115" i="42"/>
  <c r="L115" i="46"/>
  <c r="L119" i="36"/>
  <c r="L115" i="43"/>
  <c r="K50" i="51"/>
  <c r="D79" i="48"/>
  <c r="D119" i="36"/>
  <c r="D119" i="39"/>
  <c r="D119" i="41"/>
  <c r="D119" i="37"/>
  <c r="D115" i="42"/>
  <c r="D119" i="38"/>
  <c r="D115" i="46"/>
  <c r="D119" i="35"/>
  <c r="D119" i="20"/>
  <c r="D119" i="44"/>
  <c r="D115" i="43"/>
  <c r="D115" i="45"/>
  <c r="D115" i="1"/>
  <c r="D119" i="34"/>
  <c r="D119" i="40"/>
  <c r="C50" i="51"/>
  <c r="T119" i="34"/>
  <c r="T119" i="20"/>
  <c r="T115" i="45"/>
  <c r="T119" i="39"/>
  <c r="T119" i="35"/>
  <c r="T119" i="41"/>
  <c r="T119" i="36"/>
  <c r="T115" i="42"/>
  <c r="T119" i="37"/>
  <c r="T119" i="38"/>
  <c r="T119" i="40"/>
  <c r="T115" i="1"/>
  <c r="T115" i="43"/>
  <c r="T119" i="44"/>
  <c r="T115" i="46"/>
  <c r="S50" i="51"/>
  <c r="AB115" i="46"/>
  <c r="AB119" i="20"/>
  <c r="AB119" i="36"/>
  <c r="AB115" i="42"/>
  <c r="AB115" i="43"/>
  <c r="AB119" i="39"/>
  <c r="AB115" i="1"/>
  <c r="AB119" i="37"/>
  <c r="AB119" i="41"/>
  <c r="AB119" i="40"/>
  <c r="AB119" i="34"/>
  <c r="AB119" i="38"/>
  <c r="AB115" i="45"/>
  <c r="AB119" i="44"/>
  <c r="AB119" i="35"/>
  <c r="AA50" i="51"/>
  <c r="AJ115" i="46"/>
  <c r="AJ115" i="1"/>
  <c r="AJ115" i="43"/>
  <c r="AJ119" i="36"/>
  <c r="AJ119" i="41"/>
  <c r="AJ119" i="39"/>
  <c r="AJ115" i="45"/>
  <c r="AJ119" i="44"/>
  <c r="AJ119" i="34"/>
  <c r="AJ119" i="40"/>
  <c r="AJ119" i="38"/>
  <c r="AJ119" i="37"/>
  <c r="AJ115" i="42"/>
  <c r="AJ119" i="20"/>
  <c r="AJ119" i="35"/>
  <c r="AI50" i="51"/>
  <c r="N115" i="46"/>
  <c r="N119" i="41"/>
  <c r="N115" i="1"/>
  <c r="N119" i="20"/>
  <c r="N119" i="40"/>
  <c r="N119" i="37"/>
  <c r="N119" i="35"/>
  <c r="N119" i="36"/>
  <c r="N119" i="38"/>
  <c r="N115" i="42"/>
  <c r="N115" i="45"/>
  <c r="N119" i="39"/>
  <c r="N119" i="44"/>
  <c r="N115" i="43"/>
  <c r="N119" i="34"/>
  <c r="M50" i="51"/>
  <c r="U115" i="46"/>
  <c r="U115" i="43"/>
  <c r="U119" i="38"/>
  <c r="U119" i="37"/>
  <c r="U119" i="39"/>
  <c r="U115" i="45"/>
  <c r="U119" i="44"/>
  <c r="U119" i="20"/>
  <c r="U119" i="40"/>
  <c r="U115" i="1"/>
  <c r="U119" i="35"/>
  <c r="U119" i="34"/>
  <c r="U115" i="42"/>
  <c r="U119" i="41"/>
  <c r="U119" i="36"/>
  <c r="T50" i="51"/>
  <c r="AC119" i="44"/>
  <c r="AC115" i="45"/>
  <c r="AC115" i="1"/>
  <c r="AC119" i="41"/>
  <c r="AC119" i="35"/>
  <c r="AC119" i="40"/>
  <c r="AC119" i="37"/>
  <c r="AC115" i="42"/>
  <c r="AC119" i="34"/>
  <c r="AC119" i="39"/>
  <c r="AC115" i="43"/>
  <c r="AC115" i="46"/>
  <c r="AC119" i="38"/>
  <c r="AC119" i="20"/>
  <c r="AC119" i="36"/>
  <c r="AB50" i="51"/>
  <c r="AK115" i="42"/>
  <c r="AK119" i="40"/>
  <c r="AK119" i="38"/>
  <c r="AK119" i="36"/>
  <c r="AK115" i="45"/>
  <c r="AK119" i="37"/>
  <c r="AK115" i="43"/>
  <c r="AK119" i="34"/>
  <c r="AK119" i="41"/>
  <c r="AK115" i="46"/>
  <c r="AK119" i="44"/>
  <c r="AK119" i="35"/>
  <c r="AK119" i="39"/>
  <c r="AK115" i="1"/>
  <c r="AK119" i="20"/>
  <c r="AJ50" i="51"/>
  <c r="O119" i="36"/>
  <c r="O119" i="35"/>
  <c r="O119" i="41"/>
  <c r="O115" i="46"/>
  <c r="O119" i="20"/>
  <c r="O119" i="34"/>
  <c r="O115" i="42"/>
  <c r="O115" i="43"/>
  <c r="O119" i="44"/>
  <c r="O115" i="45"/>
  <c r="O119" i="39"/>
  <c r="O115" i="1"/>
  <c r="O119" i="37"/>
  <c r="O119" i="40"/>
  <c r="O119" i="38"/>
  <c r="N50" i="51"/>
  <c r="E119" i="38"/>
  <c r="E115" i="1"/>
  <c r="E119" i="44"/>
  <c r="E119" i="40"/>
  <c r="E115" i="43"/>
  <c r="E119" i="34"/>
  <c r="E119" i="39"/>
  <c r="E119" i="41"/>
  <c r="E119" i="20"/>
  <c r="E119" i="35"/>
  <c r="E119" i="36"/>
  <c r="E115" i="42"/>
  <c r="E119" i="37"/>
  <c r="E115" i="46"/>
  <c r="E115" i="45"/>
  <c r="D50" i="51"/>
  <c r="F119" i="44"/>
  <c r="F115" i="42"/>
  <c r="F119" i="34"/>
  <c r="F119" i="38"/>
  <c r="F115" i="45"/>
  <c r="F119" i="39"/>
  <c r="F115" i="46"/>
  <c r="F119" i="37"/>
  <c r="F115" i="1"/>
  <c r="F119" i="40"/>
  <c r="F119" i="20"/>
  <c r="F119" i="36"/>
  <c r="F119" i="35"/>
  <c r="F115" i="43"/>
  <c r="F119" i="41"/>
  <c r="E50" i="51"/>
  <c r="V119" i="34"/>
  <c r="V119" i="36"/>
  <c r="V119" i="37"/>
  <c r="V115" i="46"/>
  <c r="V119" i="38"/>
  <c r="V119" i="20"/>
  <c r="V115" i="45"/>
  <c r="V119" i="39"/>
  <c r="V115" i="42"/>
  <c r="V119" i="44"/>
  <c r="V115" i="1"/>
  <c r="V119" i="35"/>
  <c r="V115" i="43"/>
  <c r="V119" i="40"/>
  <c r="V119" i="41"/>
  <c r="U50" i="51"/>
  <c r="W119" i="41"/>
  <c r="W119" i="40"/>
  <c r="W119" i="36"/>
  <c r="W119" i="37"/>
  <c r="W119" i="44"/>
  <c r="W115" i="43"/>
  <c r="W115" i="45"/>
  <c r="W119" i="20"/>
  <c r="W115" i="46"/>
  <c r="W119" i="38"/>
  <c r="W119" i="34"/>
  <c r="W115" i="1"/>
  <c r="W119" i="35"/>
  <c r="W115" i="42"/>
  <c r="W119" i="39"/>
  <c r="V50" i="51"/>
  <c r="M119" i="36"/>
  <c r="M119" i="35"/>
  <c r="M119" i="37"/>
  <c r="M115" i="45"/>
  <c r="M119" i="41"/>
  <c r="M115" i="1"/>
  <c r="M119" i="34"/>
  <c r="M119" i="44"/>
  <c r="M119" i="40"/>
  <c r="M119" i="39"/>
  <c r="M115" i="46"/>
  <c r="M119" i="20"/>
  <c r="M115" i="43"/>
  <c r="M115" i="42"/>
  <c r="M119" i="38"/>
  <c r="L50" i="51"/>
  <c r="X119" i="35"/>
  <c r="X115" i="45"/>
  <c r="X119" i="34"/>
  <c r="X115" i="42"/>
  <c r="X119" i="41"/>
  <c r="X115" i="1"/>
  <c r="X119" i="38"/>
  <c r="X119" i="40"/>
  <c r="X115" i="46"/>
  <c r="X119" i="37"/>
  <c r="X119" i="44"/>
  <c r="X119" i="36"/>
  <c r="X119" i="20"/>
  <c r="X115" i="43"/>
  <c r="X119" i="39"/>
  <c r="W50" i="51"/>
  <c r="H119" i="41"/>
  <c r="H119" i="35"/>
  <c r="H115" i="45"/>
  <c r="H119" i="44"/>
  <c r="H115" i="46"/>
  <c r="H119" i="34"/>
  <c r="H119" i="38"/>
  <c r="H115" i="42"/>
  <c r="H119" i="39"/>
  <c r="H119" i="36"/>
  <c r="H119" i="20"/>
  <c r="H115" i="1"/>
  <c r="H115" i="43"/>
  <c r="H119" i="40"/>
  <c r="H119" i="37"/>
  <c r="G50" i="51"/>
  <c r="P115" i="42"/>
  <c r="P119" i="39"/>
  <c r="P119" i="35"/>
  <c r="P115" i="1"/>
  <c r="P119" i="36"/>
  <c r="P119" i="41"/>
  <c r="P119" i="40"/>
  <c r="P119" i="37"/>
  <c r="P119" i="38"/>
  <c r="P115" i="43"/>
  <c r="P119" i="20"/>
  <c r="P119" i="34"/>
  <c r="P119" i="44"/>
  <c r="P115" i="45"/>
  <c r="P115" i="46"/>
  <c r="O50" i="51"/>
  <c r="AF119" i="39"/>
  <c r="AF119" i="44"/>
  <c r="AF119" i="37"/>
  <c r="AF115" i="42"/>
  <c r="AF115" i="45"/>
  <c r="AF119" i="36"/>
  <c r="AF119" i="40"/>
  <c r="AF119" i="20"/>
  <c r="AF119" i="38"/>
  <c r="AF119" i="34"/>
  <c r="AF115" i="43"/>
  <c r="AF115" i="1"/>
  <c r="AF115" i="46"/>
  <c r="AF119" i="35"/>
  <c r="AF119" i="41"/>
  <c r="AE50" i="51"/>
  <c r="Z119" i="41"/>
  <c r="Z115" i="42"/>
  <c r="Z119" i="35"/>
  <c r="Z119" i="34"/>
  <c r="Z119" i="38"/>
  <c r="Z119" i="37"/>
  <c r="Z119" i="39"/>
  <c r="Z115" i="46"/>
  <c r="Z119" i="44"/>
  <c r="Z115" i="43"/>
  <c r="Z115" i="1"/>
  <c r="Z115" i="45"/>
  <c r="Z119" i="40"/>
  <c r="Z119" i="20"/>
  <c r="Z119" i="36"/>
  <c r="Y50" i="51"/>
  <c r="I119" i="20"/>
  <c r="I119" i="35"/>
  <c r="I119" i="44"/>
  <c r="I119" i="34"/>
  <c r="I115" i="1"/>
  <c r="I119" i="39"/>
  <c r="I119" i="37"/>
  <c r="I115" i="45"/>
  <c r="I115" i="42"/>
  <c r="I119" i="36"/>
  <c r="I119" i="41"/>
  <c r="I115" i="46"/>
  <c r="I119" i="40"/>
  <c r="I115" i="43"/>
  <c r="I119" i="38"/>
  <c r="H50" i="51"/>
  <c r="Q115" i="42"/>
  <c r="Q115" i="1"/>
  <c r="Q115" i="43"/>
  <c r="Q115" i="45"/>
  <c r="Q119" i="39"/>
  <c r="Q119" i="34"/>
  <c r="Q115" i="46"/>
  <c r="Q119" i="40"/>
  <c r="Q119" i="37"/>
  <c r="Q119" i="41"/>
  <c r="Q119" i="35"/>
  <c r="Q119" i="36"/>
  <c r="Q119" i="20"/>
  <c r="Q119" i="44"/>
  <c r="Q119" i="38"/>
  <c r="P50" i="51"/>
  <c r="Y119" i="20"/>
  <c r="Y115" i="43"/>
  <c r="Y119" i="35"/>
  <c r="Y119" i="38"/>
  <c r="Y115" i="1"/>
  <c r="Y119" i="34"/>
  <c r="Y115" i="42"/>
  <c r="Y115" i="46"/>
  <c r="Y115" i="45"/>
  <c r="Y119" i="41"/>
  <c r="Y119" i="37"/>
  <c r="Y119" i="44"/>
  <c r="Y119" i="39"/>
  <c r="Y119" i="40"/>
  <c r="Y119" i="36"/>
  <c r="X50" i="51"/>
  <c r="AG119" i="34"/>
  <c r="AG115" i="42"/>
  <c r="AG119" i="39"/>
  <c r="AG119" i="37"/>
  <c r="AG119" i="41"/>
  <c r="AG119" i="20"/>
  <c r="AG119" i="38"/>
  <c r="AG119" i="35"/>
  <c r="AG115" i="46"/>
  <c r="AG115" i="1"/>
  <c r="AG119" i="40"/>
  <c r="AG119" i="36"/>
  <c r="AG115" i="43"/>
  <c r="AG119" i="44"/>
  <c r="AG115" i="45"/>
  <c r="AF50" i="51"/>
  <c r="AD115" i="46"/>
  <c r="AD119" i="20"/>
  <c r="AD119" i="37"/>
  <c r="AD119" i="38"/>
  <c r="AD115" i="43"/>
  <c r="AD119" i="34"/>
  <c r="AD119" i="35"/>
  <c r="AD119" i="39"/>
  <c r="AD119" i="36"/>
  <c r="AD119" i="41"/>
  <c r="AD115" i="45"/>
  <c r="AD115" i="42"/>
  <c r="AD119" i="44"/>
  <c r="AD119" i="40"/>
  <c r="AD115" i="1"/>
  <c r="AC50" i="51"/>
  <c r="J119" i="40"/>
  <c r="J119" i="41"/>
  <c r="J115" i="42"/>
  <c r="J119" i="37"/>
  <c r="J115" i="46"/>
  <c r="J119" i="39"/>
  <c r="J115" i="43"/>
  <c r="J119" i="35"/>
  <c r="J119" i="34"/>
  <c r="J119" i="38"/>
  <c r="J119" i="20"/>
  <c r="J115" i="45"/>
  <c r="J115" i="1"/>
  <c r="J119" i="44"/>
  <c r="J119" i="36"/>
  <c r="I50" i="51"/>
  <c r="R119" i="35"/>
  <c r="R119" i="39"/>
  <c r="R119" i="37"/>
  <c r="R119" i="38"/>
  <c r="R115" i="42"/>
  <c r="R115" i="45"/>
  <c r="R119" i="34"/>
  <c r="R119" i="40"/>
  <c r="R115" i="46"/>
  <c r="R115" i="1"/>
  <c r="R119" i="36"/>
  <c r="R115" i="43"/>
  <c r="R119" i="20"/>
  <c r="R119" i="44"/>
  <c r="R119" i="41"/>
  <c r="Q50" i="51"/>
  <c r="AH119" i="44"/>
  <c r="AH119" i="36"/>
  <c r="AH119" i="39"/>
  <c r="AH115" i="43"/>
  <c r="AH115" i="42"/>
  <c r="AH119" i="41"/>
  <c r="AH119" i="20"/>
  <c r="AH115" i="46"/>
  <c r="AH119" i="40"/>
  <c r="AH119" i="38"/>
  <c r="AH119" i="34"/>
  <c r="AH115" i="45"/>
  <c r="AH119" i="35"/>
  <c r="AH119" i="37"/>
  <c r="AH115" i="1"/>
  <c r="AG50" i="51"/>
  <c r="G115" i="46"/>
  <c r="G115" i="1"/>
  <c r="G119" i="40"/>
  <c r="G115" i="43"/>
  <c r="G119" i="39"/>
  <c r="G119" i="41"/>
  <c r="G115" i="45"/>
  <c r="G119" i="38"/>
  <c r="G119" i="34"/>
  <c r="G119" i="35"/>
  <c r="G119" i="37"/>
  <c r="G119" i="36"/>
  <c r="G115" i="42"/>
  <c r="G119" i="44"/>
  <c r="G119" i="20"/>
  <c r="F50" i="51"/>
  <c r="AE115" i="46"/>
  <c r="AE119" i="38"/>
  <c r="AE115" i="1"/>
  <c r="AE115" i="45"/>
  <c r="AE119" i="20"/>
  <c r="AE119" i="34"/>
  <c r="AE119" i="37"/>
  <c r="AE115" i="42"/>
  <c r="AE119" i="36"/>
  <c r="AE119" i="40"/>
  <c r="AE119" i="41"/>
  <c r="AE115" i="43"/>
  <c r="AE119" i="35"/>
  <c r="AE119" i="39"/>
  <c r="AE119" i="44"/>
  <c r="AD50" i="51"/>
  <c r="AE93" i="44" l="1"/>
  <c r="AK836" i="47" s="1"/>
  <c r="AE90" i="44"/>
  <c r="AK833" i="47" s="1"/>
  <c r="AE94" i="44"/>
  <c r="AK837" i="47" s="1"/>
  <c r="AE95" i="44"/>
  <c r="AK838" i="47" s="1"/>
  <c r="AE92" i="44"/>
  <c r="AK835" i="47" s="1"/>
  <c r="AE91" i="44"/>
  <c r="AK834" i="47" s="1"/>
  <c r="AK855" i="47"/>
  <c r="AE95" i="37"/>
  <c r="AK369" i="47" s="1"/>
  <c r="AE93" i="37"/>
  <c r="AK367" i="47" s="1"/>
  <c r="AE90" i="37"/>
  <c r="AK364" i="47" s="1"/>
  <c r="AE92" i="37"/>
  <c r="AK366" i="47" s="1"/>
  <c r="AK386" i="47"/>
  <c r="AE91" i="37"/>
  <c r="AK365" i="47" s="1"/>
  <c r="AE94" i="37"/>
  <c r="AK368" i="47" s="1"/>
  <c r="M118" i="47"/>
  <c r="G95" i="20"/>
  <c r="M101" i="47" s="1"/>
  <c r="G94" i="20"/>
  <c r="M100" i="47" s="1"/>
  <c r="G93" i="20"/>
  <c r="M99" i="47" s="1"/>
  <c r="G92" i="20"/>
  <c r="M98" i="47" s="1"/>
  <c r="G90" i="20"/>
  <c r="M96" i="47" s="1"/>
  <c r="G91" i="20"/>
  <c r="M97" i="47" s="1"/>
  <c r="M922" i="47"/>
  <c r="G91" i="45"/>
  <c r="M905" i="47" s="1"/>
  <c r="G88" i="45"/>
  <c r="M902" i="47" s="1"/>
  <c r="G89" i="45"/>
  <c r="M903" i="47" s="1"/>
  <c r="G86" i="45"/>
  <c r="M900" i="47" s="1"/>
  <c r="G90" i="45"/>
  <c r="M904" i="47" s="1"/>
  <c r="G87" i="45"/>
  <c r="M901" i="47" s="1"/>
  <c r="AH87" i="1"/>
  <c r="AN30" i="47" s="1"/>
  <c r="AN51" i="47"/>
  <c r="AH88" i="1"/>
  <c r="AN31" i="47" s="1"/>
  <c r="AH90" i="1"/>
  <c r="AN33" i="47" s="1"/>
  <c r="AH91" i="1"/>
  <c r="AN34" i="47" s="1"/>
  <c r="AH86" i="1"/>
  <c r="AN29" i="47" s="1"/>
  <c r="AH89" i="1"/>
  <c r="AN32" i="47" s="1"/>
  <c r="AH92" i="20"/>
  <c r="AN98" i="47" s="1"/>
  <c r="AH90" i="20"/>
  <c r="AN96" i="47" s="1"/>
  <c r="AH95" i="20"/>
  <c r="AN101" i="47" s="1"/>
  <c r="AH94" i="20"/>
  <c r="AN100" i="47" s="1"/>
  <c r="AN118" i="47"/>
  <c r="AH91" i="20"/>
  <c r="AN97" i="47" s="1"/>
  <c r="AH93" i="20"/>
  <c r="AN99" i="47" s="1"/>
  <c r="X654" i="47"/>
  <c r="R91" i="41"/>
  <c r="X633" i="47" s="1"/>
  <c r="R95" i="41"/>
  <c r="X637" i="47" s="1"/>
  <c r="R92" i="41"/>
  <c r="X634" i="47" s="1"/>
  <c r="R93" i="41"/>
  <c r="X635" i="47" s="1"/>
  <c r="R90" i="41"/>
  <c r="X632" i="47" s="1"/>
  <c r="R94" i="41"/>
  <c r="X636" i="47" s="1"/>
  <c r="R91" i="34"/>
  <c r="X164" i="47" s="1"/>
  <c r="X185" i="47"/>
  <c r="R90" i="34"/>
  <c r="X163" i="47" s="1"/>
  <c r="R93" i="34"/>
  <c r="X166" i="47" s="1"/>
  <c r="R92" i="34"/>
  <c r="X165" i="47" s="1"/>
  <c r="R94" i="34"/>
  <c r="X167" i="47" s="1"/>
  <c r="R95" i="34"/>
  <c r="X168" i="47" s="1"/>
  <c r="J95" i="36"/>
  <c r="P302" i="47" s="1"/>
  <c r="J93" i="36"/>
  <c r="P300" i="47" s="1"/>
  <c r="J94" i="36"/>
  <c r="P301" i="47" s="1"/>
  <c r="J90" i="36"/>
  <c r="P297" i="47" s="1"/>
  <c r="P319" i="47"/>
  <c r="J92" i="36"/>
  <c r="P299" i="47" s="1"/>
  <c r="J91" i="36"/>
  <c r="P298" i="47" s="1"/>
  <c r="P788" i="47"/>
  <c r="J87" i="43"/>
  <c r="P767" i="47" s="1"/>
  <c r="J88" i="43"/>
  <c r="P768" i="47" s="1"/>
  <c r="J89" i="43"/>
  <c r="P769" i="47" s="1"/>
  <c r="J86" i="43"/>
  <c r="P766" i="47" s="1"/>
  <c r="J90" i="43"/>
  <c r="P770" i="47" s="1"/>
  <c r="J91" i="43"/>
  <c r="P771" i="47" s="1"/>
  <c r="AD87" i="1"/>
  <c r="AJ30" i="47" s="1"/>
  <c r="AD88" i="1"/>
  <c r="AJ31" i="47" s="1"/>
  <c r="AD86" i="1"/>
  <c r="AJ29" i="47" s="1"/>
  <c r="AJ51" i="47"/>
  <c r="AD90" i="1"/>
  <c r="AJ33" i="47" s="1"/>
  <c r="AD91" i="1"/>
  <c r="AJ34" i="47" s="1"/>
  <c r="AD89" i="1"/>
  <c r="AJ32" i="47" s="1"/>
  <c r="AD95" i="35"/>
  <c r="AJ235" i="47" s="1"/>
  <c r="AD90" i="35"/>
  <c r="AJ230" i="47" s="1"/>
  <c r="AD92" i="35"/>
  <c r="AJ232" i="47" s="1"/>
  <c r="AD91" i="35"/>
  <c r="AJ231" i="47" s="1"/>
  <c r="AD93" i="35"/>
  <c r="AJ233" i="47" s="1"/>
  <c r="AD94" i="35"/>
  <c r="AJ234" i="47" s="1"/>
  <c r="AJ252" i="47"/>
  <c r="AG90" i="45"/>
  <c r="AM904" i="47" s="1"/>
  <c r="AG91" i="45"/>
  <c r="AM905" i="47" s="1"/>
  <c r="AG89" i="45"/>
  <c r="AM903" i="47" s="1"/>
  <c r="AM922" i="47"/>
  <c r="AG87" i="45"/>
  <c r="AM901" i="47" s="1"/>
  <c r="AG86" i="45"/>
  <c r="AM900" i="47" s="1"/>
  <c r="AG88" i="45"/>
  <c r="AM902" i="47" s="1"/>
  <c r="AG93" i="38"/>
  <c r="AM434" i="47" s="1"/>
  <c r="AG91" i="38"/>
  <c r="AM432" i="47" s="1"/>
  <c r="AG92" i="38"/>
  <c r="AM433" i="47" s="1"/>
  <c r="AG90" i="38"/>
  <c r="AM431" i="47" s="1"/>
  <c r="AG94" i="38"/>
  <c r="AM435" i="47" s="1"/>
  <c r="AG95" i="38"/>
  <c r="AM436" i="47" s="1"/>
  <c r="AM453" i="47"/>
  <c r="Y91" i="36"/>
  <c r="AE298" i="47" s="1"/>
  <c r="Y95" i="36"/>
  <c r="AE302" i="47" s="1"/>
  <c r="Y94" i="36"/>
  <c r="AE301" i="47" s="1"/>
  <c r="Y92" i="36"/>
  <c r="AE299" i="47" s="1"/>
  <c r="Y90" i="36"/>
  <c r="AE297" i="47" s="1"/>
  <c r="Y93" i="36"/>
  <c r="AE300" i="47" s="1"/>
  <c r="AE319" i="47"/>
  <c r="Y88" i="42"/>
  <c r="AE701" i="47" s="1"/>
  <c r="Y86" i="42"/>
  <c r="AE699" i="47" s="1"/>
  <c r="Y90" i="42"/>
  <c r="AE703" i="47" s="1"/>
  <c r="Y89" i="42"/>
  <c r="AE702" i="47" s="1"/>
  <c r="Y87" i="42"/>
  <c r="AE700" i="47" s="1"/>
  <c r="Y91" i="42"/>
  <c r="AE704" i="47" s="1"/>
  <c r="AE721" i="47"/>
  <c r="Q92" i="38"/>
  <c r="W433" i="47" s="1"/>
  <c r="Q94" i="38"/>
  <c r="W435" i="47" s="1"/>
  <c r="Q91" i="38"/>
  <c r="W432" i="47" s="1"/>
  <c r="Q95" i="38"/>
  <c r="W436" i="47" s="1"/>
  <c r="Q93" i="38"/>
  <c r="W434" i="47" s="1"/>
  <c r="W453" i="47"/>
  <c r="Q90" i="38"/>
  <c r="W431" i="47" s="1"/>
  <c r="Q87" i="46"/>
  <c r="W968" i="47" s="1"/>
  <c r="Q88" i="46"/>
  <c r="W969" i="47" s="1"/>
  <c r="Q89" i="46"/>
  <c r="W970" i="47" s="1"/>
  <c r="Q91" i="46"/>
  <c r="W972" i="47" s="1"/>
  <c r="Q86" i="46"/>
  <c r="W967" i="47" s="1"/>
  <c r="W989" i="47"/>
  <c r="Q90" i="46"/>
  <c r="W971" i="47" s="1"/>
  <c r="I90" i="38"/>
  <c r="O431" i="47" s="1"/>
  <c r="I93" i="38"/>
  <c r="O434" i="47" s="1"/>
  <c r="I92" i="38"/>
  <c r="O433" i="47" s="1"/>
  <c r="I94" i="38"/>
  <c r="O435" i="47" s="1"/>
  <c r="I95" i="38"/>
  <c r="O436" i="47" s="1"/>
  <c r="O453" i="47"/>
  <c r="I91" i="38"/>
  <c r="O432" i="47" s="1"/>
  <c r="I94" i="37"/>
  <c r="O368" i="47" s="1"/>
  <c r="I92" i="37"/>
  <c r="O366" i="47" s="1"/>
  <c r="I95" i="37"/>
  <c r="O369" i="47" s="1"/>
  <c r="O386" i="47"/>
  <c r="I93" i="37"/>
  <c r="O367" i="47" s="1"/>
  <c r="I91" i="37"/>
  <c r="O365" i="47" s="1"/>
  <c r="I90" i="37"/>
  <c r="O364" i="47" s="1"/>
  <c r="AF319" i="47"/>
  <c r="Z95" i="36"/>
  <c r="AF302" i="47" s="1"/>
  <c r="Z93" i="36"/>
  <c r="AF300" i="47" s="1"/>
  <c r="Z90" i="36"/>
  <c r="AF297" i="47" s="1"/>
  <c r="Z91" i="36"/>
  <c r="AF298" i="47" s="1"/>
  <c r="Z92" i="36"/>
  <c r="AF299" i="47" s="1"/>
  <c r="Z94" i="36"/>
  <c r="AF301" i="47" s="1"/>
  <c r="Z94" i="39"/>
  <c r="AF502" i="47" s="1"/>
  <c r="AF520" i="47"/>
  <c r="Z92" i="39"/>
  <c r="AF500" i="47" s="1"/>
  <c r="Z91" i="39"/>
  <c r="AF499" i="47" s="1"/>
  <c r="Z93" i="39"/>
  <c r="AF501" i="47" s="1"/>
  <c r="Z90" i="39"/>
  <c r="AF498" i="47" s="1"/>
  <c r="Z95" i="39"/>
  <c r="AF503" i="47" s="1"/>
  <c r="AF92" i="41"/>
  <c r="AL634" i="47" s="1"/>
  <c r="AF95" i="41"/>
  <c r="AL637" i="47" s="1"/>
  <c r="AF93" i="41"/>
  <c r="AL635" i="47" s="1"/>
  <c r="AF90" i="41"/>
  <c r="AL632" i="47" s="1"/>
  <c r="AF91" i="41"/>
  <c r="AL633" i="47" s="1"/>
  <c r="AL654" i="47"/>
  <c r="AF94" i="41"/>
  <c r="AL636" i="47" s="1"/>
  <c r="AF90" i="40"/>
  <c r="AL565" i="47" s="1"/>
  <c r="AF93" i="40"/>
  <c r="AL568" i="47" s="1"/>
  <c r="AL587" i="47"/>
  <c r="AF92" i="40"/>
  <c r="AL567" i="47" s="1"/>
  <c r="AF94" i="40"/>
  <c r="AL569" i="47" s="1"/>
  <c r="AF95" i="40"/>
  <c r="AL570" i="47" s="1"/>
  <c r="AF91" i="40"/>
  <c r="AL566" i="47" s="1"/>
  <c r="V989" i="47"/>
  <c r="P86" i="46"/>
  <c r="V967" i="47" s="1"/>
  <c r="P88" i="46"/>
  <c r="V969" i="47" s="1"/>
  <c r="P90" i="46"/>
  <c r="V971" i="47" s="1"/>
  <c r="P89" i="46"/>
  <c r="V970" i="47" s="1"/>
  <c r="P91" i="46"/>
  <c r="V972" i="47" s="1"/>
  <c r="P87" i="46"/>
  <c r="V968" i="47" s="1"/>
  <c r="P93" i="40"/>
  <c r="V568" i="47" s="1"/>
  <c r="P92" i="40"/>
  <c r="V567" i="47" s="1"/>
  <c r="P94" i="40"/>
  <c r="V569" i="47" s="1"/>
  <c r="P95" i="40"/>
  <c r="V570" i="47" s="1"/>
  <c r="P91" i="40"/>
  <c r="V566" i="47" s="1"/>
  <c r="V587" i="47"/>
  <c r="P90" i="40"/>
  <c r="V565" i="47" s="1"/>
  <c r="H92" i="37"/>
  <c r="N366" i="47" s="1"/>
  <c r="H93" i="37"/>
  <c r="N367" i="47" s="1"/>
  <c r="H94" i="37"/>
  <c r="N368" i="47" s="1"/>
  <c r="H91" i="37"/>
  <c r="N365" i="47" s="1"/>
  <c r="H95" i="37"/>
  <c r="N369" i="47" s="1"/>
  <c r="N386" i="47"/>
  <c r="H90" i="37"/>
  <c r="N364" i="47" s="1"/>
  <c r="H94" i="38"/>
  <c r="N435" i="47" s="1"/>
  <c r="N453" i="47"/>
  <c r="H90" i="38"/>
  <c r="N431" i="47" s="1"/>
  <c r="H93" i="38"/>
  <c r="N434" i="47" s="1"/>
  <c r="H91" i="38"/>
  <c r="N432" i="47" s="1"/>
  <c r="H95" i="38"/>
  <c r="N436" i="47" s="1"/>
  <c r="H92" i="38"/>
  <c r="N433" i="47" s="1"/>
  <c r="X91" i="39"/>
  <c r="AD499" i="47" s="1"/>
  <c r="X90" i="39"/>
  <c r="AD498" i="47" s="1"/>
  <c r="X95" i="39"/>
  <c r="AD503" i="47" s="1"/>
  <c r="AD520" i="47"/>
  <c r="X93" i="39"/>
  <c r="AD501" i="47" s="1"/>
  <c r="X92" i="39"/>
  <c r="AD500" i="47" s="1"/>
  <c r="X94" i="39"/>
  <c r="AD502" i="47" s="1"/>
  <c r="X93" i="38"/>
  <c r="AD434" i="47" s="1"/>
  <c r="AD453" i="47"/>
  <c r="X91" i="38"/>
  <c r="AD432" i="47" s="1"/>
  <c r="X94" i="38"/>
  <c r="AD435" i="47" s="1"/>
  <c r="X95" i="38"/>
  <c r="AD436" i="47" s="1"/>
  <c r="X90" i="38"/>
  <c r="AD431" i="47" s="1"/>
  <c r="X92" i="38"/>
  <c r="AD433" i="47" s="1"/>
  <c r="M90" i="38"/>
  <c r="S431" i="47" s="1"/>
  <c r="M94" i="38"/>
  <c r="S435" i="47" s="1"/>
  <c r="M91" i="38"/>
  <c r="S432" i="47" s="1"/>
  <c r="S453" i="47"/>
  <c r="M93" i="38"/>
  <c r="S434" i="47" s="1"/>
  <c r="M95" i="38"/>
  <c r="S436" i="47" s="1"/>
  <c r="M92" i="38"/>
  <c r="S433" i="47" s="1"/>
  <c r="S185" i="47"/>
  <c r="M93" i="34"/>
  <c r="S166" i="47" s="1"/>
  <c r="M91" i="34"/>
  <c r="S164" i="47" s="1"/>
  <c r="M95" i="34"/>
  <c r="S168" i="47" s="1"/>
  <c r="M94" i="34"/>
  <c r="S167" i="47" s="1"/>
  <c r="M90" i="34"/>
  <c r="S163" i="47" s="1"/>
  <c r="M92" i="34"/>
  <c r="S165" i="47" s="1"/>
  <c r="AC520" i="47"/>
  <c r="W91" i="39"/>
  <c r="AC499" i="47" s="1"/>
  <c r="W94" i="39"/>
  <c r="AC502" i="47" s="1"/>
  <c r="W95" i="39"/>
  <c r="AC503" i="47" s="1"/>
  <c r="W93" i="39"/>
  <c r="AC501" i="47" s="1"/>
  <c r="W90" i="39"/>
  <c r="AC498" i="47" s="1"/>
  <c r="W92" i="39"/>
  <c r="AC500" i="47" s="1"/>
  <c r="W91" i="45"/>
  <c r="AC905" i="47" s="1"/>
  <c r="W88" i="45"/>
  <c r="AC902" i="47" s="1"/>
  <c r="AC922" i="47"/>
  <c r="W90" i="45"/>
  <c r="AC904" i="47" s="1"/>
  <c r="W86" i="45"/>
  <c r="AC900" i="47" s="1"/>
  <c r="W87" i="45"/>
  <c r="AC901" i="47" s="1"/>
  <c r="W89" i="45"/>
  <c r="AC903" i="47" s="1"/>
  <c r="V90" i="41"/>
  <c r="AB632" i="47" s="1"/>
  <c r="V91" i="41"/>
  <c r="AB633" i="47" s="1"/>
  <c r="V94" i="41"/>
  <c r="AB636" i="47" s="1"/>
  <c r="V92" i="41"/>
  <c r="AB634" i="47" s="1"/>
  <c r="V95" i="41"/>
  <c r="AB637" i="47" s="1"/>
  <c r="AB654" i="47"/>
  <c r="V93" i="41"/>
  <c r="AB635" i="47" s="1"/>
  <c r="V88" i="45"/>
  <c r="AB902" i="47" s="1"/>
  <c r="V87" i="45"/>
  <c r="AB901" i="47" s="1"/>
  <c r="V89" i="45"/>
  <c r="AB903" i="47" s="1"/>
  <c r="V86" i="45"/>
  <c r="AB900" i="47" s="1"/>
  <c r="V91" i="45"/>
  <c r="AB905" i="47" s="1"/>
  <c r="V90" i="45"/>
  <c r="AB904" i="47" s="1"/>
  <c r="AB922" i="47"/>
  <c r="F91" i="41"/>
  <c r="L633" i="47" s="1"/>
  <c r="F94" i="41"/>
  <c r="L636" i="47" s="1"/>
  <c r="F92" i="41"/>
  <c r="L634" i="47" s="1"/>
  <c r="F93" i="41"/>
  <c r="L635" i="47" s="1"/>
  <c r="L654" i="47"/>
  <c r="F90" i="41"/>
  <c r="L632" i="47" s="1"/>
  <c r="F95" i="41"/>
  <c r="L637" i="47" s="1"/>
  <c r="F87" i="46"/>
  <c r="L968" i="47" s="1"/>
  <c r="F88" i="46"/>
  <c r="L969" i="47" s="1"/>
  <c r="F91" i="46"/>
  <c r="L972" i="47" s="1"/>
  <c r="F89" i="46"/>
  <c r="L970" i="47" s="1"/>
  <c r="L989" i="47"/>
  <c r="F90" i="46"/>
  <c r="L971" i="47" s="1"/>
  <c r="F86" i="46"/>
  <c r="L967" i="47" s="1"/>
  <c r="K922" i="47"/>
  <c r="E89" i="45"/>
  <c r="K903" i="47" s="1"/>
  <c r="E87" i="45"/>
  <c r="K901" i="47" s="1"/>
  <c r="E90" i="45"/>
  <c r="K904" i="47" s="1"/>
  <c r="E86" i="45"/>
  <c r="K900" i="47" s="1"/>
  <c r="E88" i="45"/>
  <c r="K902" i="47" s="1"/>
  <c r="E91" i="45"/>
  <c r="K905" i="47" s="1"/>
  <c r="E95" i="39"/>
  <c r="K503" i="47" s="1"/>
  <c r="E92" i="39"/>
  <c r="K500" i="47" s="1"/>
  <c r="E93" i="39"/>
  <c r="K501" i="47" s="1"/>
  <c r="K520" i="47"/>
  <c r="E91" i="39"/>
  <c r="K499" i="47" s="1"/>
  <c r="E90" i="39"/>
  <c r="K498" i="47" s="1"/>
  <c r="E94" i="39"/>
  <c r="K502" i="47" s="1"/>
  <c r="O91" i="38"/>
  <c r="U432" i="47" s="1"/>
  <c r="O92" i="38"/>
  <c r="U433" i="47" s="1"/>
  <c r="O95" i="38"/>
  <c r="U436" i="47" s="1"/>
  <c r="O90" i="38"/>
  <c r="U431" i="47" s="1"/>
  <c r="O94" i="38"/>
  <c r="U435" i="47" s="1"/>
  <c r="U453" i="47"/>
  <c r="O93" i="38"/>
  <c r="U434" i="47" s="1"/>
  <c r="O86" i="42"/>
  <c r="U699" i="47" s="1"/>
  <c r="O90" i="42"/>
  <c r="U703" i="47" s="1"/>
  <c r="O89" i="42"/>
  <c r="U702" i="47" s="1"/>
  <c r="U721" i="47"/>
  <c r="O88" i="42"/>
  <c r="U701" i="47" s="1"/>
  <c r="O87" i="42"/>
  <c r="U700" i="47" s="1"/>
  <c r="O91" i="42"/>
  <c r="U704" i="47" s="1"/>
  <c r="AQ118" i="47"/>
  <c r="AK95" i="20"/>
  <c r="AQ101" i="47" s="1"/>
  <c r="AK92" i="20"/>
  <c r="AQ98" i="47" s="1"/>
  <c r="AK90" i="20"/>
  <c r="AQ96" i="47" s="1"/>
  <c r="AK93" i="20"/>
  <c r="AQ99" i="47" s="1"/>
  <c r="AK94" i="20"/>
  <c r="AQ100" i="47" s="1"/>
  <c r="AK91" i="20"/>
  <c r="AQ97" i="47" s="1"/>
  <c r="AK86" i="43"/>
  <c r="AQ766" i="47" s="1"/>
  <c r="AK87" i="43"/>
  <c r="AQ767" i="47" s="1"/>
  <c r="AK90" i="43"/>
  <c r="AQ770" i="47" s="1"/>
  <c r="AK91" i="43"/>
  <c r="AQ771" i="47" s="1"/>
  <c r="AK89" i="43"/>
  <c r="AQ769" i="47" s="1"/>
  <c r="AQ788" i="47"/>
  <c r="AK88" i="43"/>
  <c r="AQ768" i="47" s="1"/>
  <c r="AI319" i="47"/>
  <c r="AC91" i="36"/>
  <c r="AI298" i="47" s="1"/>
  <c r="AC90" i="36"/>
  <c r="AI297" i="47" s="1"/>
  <c r="AC93" i="36"/>
  <c r="AI300" i="47" s="1"/>
  <c r="AC92" i="36"/>
  <c r="AI299" i="47" s="1"/>
  <c r="AC94" i="36"/>
  <c r="AI301" i="47" s="1"/>
  <c r="AC95" i="36"/>
  <c r="AI302" i="47" s="1"/>
  <c r="AI386" i="47"/>
  <c r="AC92" i="37"/>
  <c r="AI366" i="47" s="1"/>
  <c r="AC91" i="37"/>
  <c r="AI365" i="47" s="1"/>
  <c r="AC90" i="37"/>
  <c r="AI364" i="47" s="1"/>
  <c r="AC93" i="37"/>
  <c r="AI367" i="47" s="1"/>
  <c r="AC94" i="37"/>
  <c r="AI368" i="47" s="1"/>
  <c r="AC95" i="37"/>
  <c r="AI369" i="47" s="1"/>
  <c r="U92" i="36"/>
  <c r="AA299" i="47" s="1"/>
  <c r="U95" i="36"/>
  <c r="AA302" i="47" s="1"/>
  <c r="AA319" i="47"/>
  <c r="U93" i="36"/>
  <c r="AA300" i="47" s="1"/>
  <c r="U90" i="36"/>
  <c r="AA297" i="47" s="1"/>
  <c r="U91" i="36"/>
  <c r="AA298" i="47" s="1"/>
  <c r="U94" i="36"/>
  <c r="AA301" i="47" s="1"/>
  <c r="U94" i="44"/>
  <c r="AA837" i="47" s="1"/>
  <c r="U95" i="44"/>
  <c r="AA838" i="47" s="1"/>
  <c r="U90" i="44"/>
  <c r="AA833" i="47" s="1"/>
  <c r="AA855" i="47"/>
  <c r="U92" i="44"/>
  <c r="AA835" i="47" s="1"/>
  <c r="U91" i="44"/>
  <c r="AA834" i="47" s="1"/>
  <c r="U93" i="44"/>
  <c r="AA836" i="47" s="1"/>
  <c r="N90" i="34"/>
  <c r="T163" i="47" s="1"/>
  <c r="N94" i="34"/>
  <c r="T167" i="47" s="1"/>
  <c r="T185" i="47"/>
  <c r="N91" i="34"/>
  <c r="T164" i="47" s="1"/>
  <c r="N95" i="34"/>
  <c r="T168" i="47" s="1"/>
  <c r="N93" i="34"/>
  <c r="T166" i="47" s="1"/>
  <c r="N92" i="34"/>
  <c r="T165" i="47" s="1"/>
  <c r="N94" i="35"/>
  <c r="T234" i="47" s="1"/>
  <c r="T252" i="47"/>
  <c r="N91" i="35"/>
  <c r="T231" i="47" s="1"/>
  <c r="N90" i="35"/>
  <c r="T230" i="47" s="1"/>
  <c r="N95" i="35"/>
  <c r="T235" i="47" s="1"/>
  <c r="N93" i="35"/>
  <c r="T233" i="47" s="1"/>
  <c r="N92" i="35"/>
  <c r="T232" i="47" s="1"/>
  <c r="AJ90" i="35"/>
  <c r="AP230" i="47" s="1"/>
  <c r="AJ94" i="35"/>
  <c r="AP234" i="47" s="1"/>
  <c r="AJ91" i="35"/>
  <c r="AP231" i="47" s="1"/>
  <c r="AJ92" i="35"/>
  <c r="AP232" i="47" s="1"/>
  <c r="AJ95" i="35"/>
  <c r="AP235" i="47" s="1"/>
  <c r="AP252" i="47"/>
  <c r="AJ93" i="35"/>
  <c r="AP233" i="47" s="1"/>
  <c r="AJ88" i="45"/>
  <c r="AP902" i="47" s="1"/>
  <c r="AJ89" i="45"/>
  <c r="AP903" i="47" s="1"/>
  <c r="AJ86" i="45"/>
  <c r="AP900" i="47" s="1"/>
  <c r="AP922" i="47"/>
  <c r="AJ90" i="45"/>
  <c r="AP904" i="47" s="1"/>
  <c r="AJ87" i="45"/>
  <c r="AP901" i="47" s="1"/>
  <c r="AJ91" i="45"/>
  <c r="AP905" i="47" s="1"/>
  <c r="AB95" i="35"/>
  <c r="AH235" i="47" s="1"/>
  <c r="AH252" i="47"/>
  <c r="AB91" i="35"/>
  <c r="AH231" i="47" s="1"/>
  <c r="AB90" i="35"/>
  <c r="AH230" i="47" s="1"/>
  <c r="AB92" i="35"/>
  <c r="AH232" i="47" s="1"/>
  <c r="AB93" i="35"/>
  <c r="AH233" i="47" s="1"/>
  <c r="AB94" i="35"/>
  <c r="AH234" i="47" s="1"/>
  <c r="AB87" i="1"/>
  <c r="AH30" i="47" s="1"/>
  <c r="AB88" i="1"/>
  <c r="AH31" i="47" s="1"/>
  <c r="AB86" i="1"/>
  <c r="AH29" i="47" s="1"/>
  <c r="AB89" i="1"/>
  <c r="AH32" i="47" s="1"/>
  <c r="AB91" i="1"/>
  <c r="AH34" i="47" s="1"/>
  <c r="AB90" i="1"/>
  <c r="AH33" i="47" s="1"/>
  <c r="AH51" i="47"/>
  <c r="T87" i="46"/>
  <c r="Z968" i="47" s="1"/>
  <c r="T89" i="46"/>
  <c r="Z970" i="47" s="1"/>
  <c r="Z989" i="47"/>
  <c r="T90" i="46"/>
  <c r="Z971" i="47" s="1"/>
  <c r="T88" i="46"/>
  <c r="Z969" i="47" s="1"/>
  <c r="T91" i="46"/>
  <c r="Z972" i="47" s="1"/>
  <c r="T86" i="46"/>
  <c r="Z967" i="47" s="1"/>
  <c r="Z319" i="47"/>
  <c r="T92" i="36"/>
  <c r="Z299" i="47" s="1"/>
  <c r="T93" i="36"/>
  <c r="Z300" i="47" s="1"/>
  <c r="T90" i="36"/>
  <c r="Z297" i="47" s="1"/>
  <c r="T95" i="36"/>
  <c r="Z302" i="47" s="1"/>
  <c r="T91" i="36"/>
  <c r="Z298" i="47" s="1"/>
  <c r="T94" i="36"/>
  <c r="Z301" i="47" s="1"/>
  <c r="D78" i="40"/>
  <c r="J587" i="47"/>
  <c r="D95" i="40"/>
  <c r="D90" i="40"/>
  <c r="D91" i="40"/>
  <c r="D93" i="40"/>
  <c r="D92" i="40"/>
  <c r="D94" i="40"/>
  <c r="J989" i="47"/>
  <c r="D90" i="46"/>
  <c r="D89" i="46"/>
  <c r="D88" i="46"/>
  <c r="D86" i="46"/>
  <c r="D87" i="46"/>
  <c r="D91" i="46"/>
  <c r="D79" i="46"/>
  <c r="K43" i="51"/>
  <c r="K44" i="51"/>
  <c r="K42" i="51"/>
  <c r="L94" i="40"/>
  <c r="R569" i="47" s="1"/>
  <c r="R587" i="47"/>
  <c r="L95" i="40"/>
  <c r="R570" i="47" s="1"/>
  <c r="L93" i="40"/>
  <c r="R568" i="47" s="1"/>
  <c r="L92" i="40"/>
  <c r="R567" i="47" s="1"/>
  <c r="L90" i="40"/>
  <c r="R565" i="47" s="1"/>
  <c r="L91" i="40"/>
  <c r="R566" i="47" s="1"/>
  <c r="AH43" i="51"/>
  <c r="AH44" i="51"/>
  <c r="AH42" i="51"/>
  <c r="AI94" i="39"/>
  <c r="AO502" i="47" s="1"/>
  <c r="AI92" i="39"/>
  <c r="AO500" i="47" s="1"/>
  <c r="AO520" i="47"/>
  <c r="AI93" i="39"/>
  <c r="AO501" i="47" s="1"/>
  <c r="AI95" i="39"/>
  <c r="AO503" i="47" s="1"/>
  <c r="AI90" i="39"/>
  <c r="AO498" i="47" s="1"/>
  <c r="AI91" i="39"/>
  <c r="AO499" i="47" s="1"/>
  <c r="Z43" i="51"/>
  <c r="Z44" i="51"/>
  <c r="Z42" i="51"/>
  <c r="AG520" i="47"/>
  <c r="AA90" i="39"/>
  <c r="AG498" i="47" s="1"/>
  <c r="AA95" i="39"/>
  <c r="AG503" i="47" s="1"/>
  <c r="AA92" i="39"/>
  <c r="AG500" i="47" s="1"/>
  <c r="AA91" i="39"/>
  <c r="AG499" i="47" s="1"/>
  <c r="AA93" i="39"/>
  <c r="AG501" i="47" s="1"/>
  <c r="AA94" i="39"/>
  <c r="AG502" i="47" s="1"/>
  <c r="R43" i="51"/>
  <c r="R42" i="51"/>
  <c r="R44" i="51"/>
  <c r="S93" i="37"/>
  <c r="Y367" i="47" s="1"/>
  <c r="S90" i="37"/>
  <c r="Y364" i="47" s="1"/>
  <c r="S92" i="37"/>
  <c r="Y366" i="47" s="1"/>
  <c r="S94" i="37"/>
  <c r="Y368" i="47" s="1"/>
  <c r="Y386" i="47"/>
  <c r="S91" i="37"/>
  <c r="Y365" i="47" s="1"/>
  <c r="S95" i="37"/>
  <c r="Y369" i="47" s="1"/>
  <c r="J43" i="51"/>
  <c r="J44" i="51"/>
  <c r="J42" i="51"/>
  <c r="K88" i="46"/>
  <c r="Q969" i="47" s="1"/>
  <c r="K89" i="46"/>
  <c r="Q970" i="47" s="1"/>
  <c r="K87" i="46"/>
  <c r="Q968" i="47" s="1"/>
  <c r="K90" i="46"/>
  <c r="Q971" i="47" s="1"/>
  <c r="Q989" i="47"/>
  <c r="K86" i="46"/>
  <c r="Q967" i="47" s="1"/>
  <c r="K91" i="46"/>
  <c r="Q972" i="47" s="1"/>
  <c r="AE95" i="39"/>
  <c r="AK503" i="47" s="1"/>
  <c r="AE92" i="39"/>
  <c r="AK500" i="47" s="1"/>
  <c r="AE91" i="39"/>
  <c r="AK499" i="47" s="1"/>
  <c r="AE90" i="39"/>
  <c r="AK498" i="47" s="1"/>
  <c r="AK520" i="47"/>
  <c r="AE94" i="39"/>
  <c r="AK502" i="47" s="1"/>
  <c r="AE93" i="39"/>
  <c r="AK501" i="47" s="1"/>
  <c r="AE92" i="34"/>
  <c r="AK165" i="47" s="1"/>
  <c r="AE93" i="34"/>
  <c r="AK166" i="47" s="1"/>
  <c r="AE91" i="34"/>
  <c r="AK164" i="47" s="1"/>
  <c r="AE90" i="34"/>
  <c r="AK163" i="47" s="1"/>
  <c r="AE95" i="34"/>
  <c r="AK168" i="47" s="1"/>
  <c r="AE94" i="34"/>
  <c r="AK167" i="47" s="1"/>
  <c r="AK185" i="47"/>
  <c r="G91" i="44"/>
  <c r="M834" i="47" s="1"/>
  <c r="G90" i="44"/>
  <c r="M833" i="47" s="1"/>
  <c r="G92" i="44"/>
  <c r="M835" i="47" s="1"/>
  <c r="G95" i="44"/>
  <c r="M838" i="47" s="1"/>
  <c r="G93" i="44"/>
  <c r="M836" i="47" s="1"/>
  <c r="M855" i="47"/>
  <c r="G94" i="44"/>
  <c r="M837" i="47" s="1"/>
  <c r="G94" i="41"/>
  <c r="M636" i="47" s="1"/>
  <c r="G92" i="41"/>
  <c r="M634" i="47" s="1"/>
  <c r="G93" i="41"/>
  <c r="M635" i="47" s="1"/>
  <c r="M654" i="47"/>
  <c r="G90" i="41"/>
  <c r="M632" i="47" s="1"/>
  <c r="G91" i="41"/>
  <c r="M633" i="47" s="1"/>
  <c r="G95" i="41"/>
  <c r="M637" i="47" s="1"/>
  <c r="AH94" i="37"/>
  <c r="AN368" i="47" s="1"/>
  <c r="AH91" i="37"/>
  <c r="AN365" i="47" s="1"/>
  <c r="AH95" i="37"/>
  <c r="AN369" i="47" s="1"/>
  <c r="AH92" i="37"/>
  <c r="AN366" i="47" s="1"/>
  <c r="AN386" i="47"/>
  <c r="AH93" i="37"/>
  <c r="AN367" i="47" s="1"/>
  <c r="AH90" i="37"/>
  <c r="AN364" i="47" s="1"/>
  <c r="AH91" i="41"/>
  <c r="AN633" i="47" s="1"/>
  <c r="AH93" i="41"/>
  <c r="AN635" i="47" s="1"/>
  <c r="AH92" i="41"/>
  <c r="AN634" i="47" s="1"/>
  <c r="AH90" i="41"/>
  <c r="AN632" i="47" s="1"/>
  <c r="AN654" i="47"/>
  <c r="AH95" i="41"/>
  <c r="AN637" i="47" s="1"/>
  <c r="AH94" i="41"/>
  <c r="AN636" i="47" s="1"/>
  <c r="X855" i="47"/>
  <c r="R91" i="44"/>
  <c r="X834" i="47" s="1"/>
  <c r="R93" i="44"/>
  <c r="X836" i="47" s="1"/>
  <c r="R92" i="44"/>
  <c r="X835" i="47" s="1"/>
  <c r="R94" i="44"/>
  <c r="X837" i="47" s="1"/>
  <c r="R95" i="44"/>
  <c r="X838" i="47" s="1"/>
  <c r="R90" i="44"/>
  <c r="X833" i="47" s="1"/>
  <c r="R87" i="45"/>
  <c r="X901" i="47" s="1"/>
  <c r="R88" i="45"/>
  <c r="X902" i="47" s="1"/>
  <c r="R89" i="45"/>
  <c r="X903" i="47" s="1"/>
  <c r="R86" i="45"/>
  <c r="X900" i="47" s="1"/>
  <c r="X922" i="47"/>
  <c r="R90" i="45"/>
  <c r="X904" i="47" s="1"/>
  <c r="R91" i="45"/>
  <c r="X905" i="47" s="1"/>
  <c r="J94" i="44"/>
  <c r="P837" i="47" s="1"/>
  <c r="J93" i="44"/>
  <c r="P836" i="47" s="1"/>
  <c r="P855" i="47"/>
  <c r="J91" i="44"/>
  <c r="P834" i="47" s="1"/>
  <c r="J95" i="44"/>
  <c r="P838" i="47" s="1"/>
  <c r="J92" i="44"/>
  <c r="P835" i="47" s="1"/>
  <c r="J90" i="44"/>
  <c r="P833" i="47" s="1"/>
  <c r="J91" i="39"/>
  <c r="P499" i="47" s="1"/>
  <c r="P520" i="47"/>
  <c r="J92" i="39"/>
  <c r="P500" i="47" s="1"/>
  <c r="J95" i="39"/>
  <c r="P503" i="47" s="1"/>
  <c r="J90" i="39"/>
  <c r="P498" i="47" s="1"/>
  <c r="J93" i="39"/>
  <c r="P501" i="47" s="1"/>
  <c r="J94" i="39"/>
  <c r="P502" i="47" s="1"/>
  <c r="AD92" i="40"/>
  <c r="AJ567" i="47" s="1"/>
  <c r="AJ587" i="47"/>
  <c r="AD94" i="40"/>
  <c r="AJ569" i="47" s="1"/>
  <c r="AD95" i="40"/>
  <c r="AJ570" i="47" s="1"/>
  <c r="AD90" i="40"/>
  <c r="AJ565" i="47" s="1"/>
  <c r="AD91" i="40"/>
  <c r="AJ566" i="47" s="1"/>
  <c r="AD93" i="40"/>
  <c r="AJ568" i="47" s="1"/>
  <c r="AD90" i="34"/>
  <c r="AJ163" i="47" s="1"/>
  <c r="AD92" i="34"/>
  <c r="AJ165" i="47" s="1"/>
  <c r="AD95" i="34"/>
  <c r="AJ168" i="47" s="1"/>
  <c r="AD93" i="34"/>
  <c r="AJ166" i="47" s="1"/>
  <c r="AJ185" i="47"/>
  <c r="AD91" i="34"/>
  <c r="AJ164" i="47" s="1"/>
  <c r="AD94" i="34"/>
  <c r="AJ167" i="47" s="1"/>
  <c r="AM855" i="47"/>
  <c r="AG92" i="44"/>
  <c r="AM835" i="47" s="1"/>
  <c r="AG90" i="44"/>
  <c r="AM833" i="47" s="1"/>
  <c r="AG91" i="44"/>
  <c r="AM834" i="47" s="1"/>
  <c r="AG94" i="44"/>
  <c r="AM837" i="47" s="1"/>
  <c r="AG93" i="44"/>
  <c r="AM836" i="47" s="1"/>
  <c r="AG95" i="44"/>
  <c r="AM838" i="47" s="1"/>
  <c r="AG93" i="20"/>
  <c r="AM99" i="47" s="1"/>
  <c r="AM118" i="47"/>
  <c r="AG92" i="20"/>
  <c r="AM98" i="47" s="1"/>
  <c r="AG95" i="20"/>
  <c r="AM101" i="47" s="1"/>
  <c r="AG94" i="20"/>
  <c r="AM100" i="47" s="1"/>
  <c r="AG91" i="20"/>
  <c r="AM97" i="47" s="1"/>
  <c r="AG90" i="20"/>
  <c r="AM96" i="47" s="1"/>
  <c r="Y91" i="40"/>
  <c r="AE566" i="47" s="1"/>
  <c r="Y92" i="40"/>
  <c r="AE567" i="47" s="1"/>
  <c r="Y95" i="40"/>
  <c r="AE570" i="47" s="1"/>
  <c r="Y94" i="40"/>
  <c r="AE569" i="47" s="1"/>
  <c r="Y93" i="40"/>
  <c r="AE568" i="47" s="1"/>
  <c r="AE587" i="47"/>
  <c r="Y90" i="40"/>
  <c r="AE565" i="47" s="1"/>
  <c r="Y92" i="34"/>
  <c r="AE165" i="47" s="1"/>
  <c r="Y95" i="34"/>
  <c r="AE168" i="47" s="1"/>
  <c r="Y94" i="34"/>
  <c r="AE167" i="47" s="1"/>
  <c r="Y90" i="34"/>
  <c r="AE163" i="47" s="1"/>
  <c r="Y91" i="34"/>
  <c r="AE164" i="47" s="1"/>
  <c r="Y93" i="34"/>
  <c r="AE166" i="47" s="1"/>
  <c r="AE185" i="47"/>
  <c r="W855" i="47"/>
  <c r="Q95" i="44"/>
  <c r="W838" i="47" s="1"/>
  <c r="Q90" i="44"/>
  <c r="W833" i="47" s="1"/>
  <c r="Q93" i="44"/>
  <c r="W836" i="47" s="1"/>
  <c r="Q92" i="44"/>
  <c r="W835" i="47" s="1"/>
  <c r="Q94" i="44"/>
  <c r="W837" i="47" s="1"/>
  <c r="Q91" i="44"/>
  <c r="W834" i="47" s="1"/>
  <c r="Q94" i="34"/>
  <c r="W167" i="47" s="1"/>
  <c r="Q91" i="34"/>
  <c r="W164" i="47" s="1"/>
  <c r="Q95" i="34"/>
  <c r="W168" i="47" s="1"/>
  <c r="Q92" i="34"/>
  <c r="W165" i="47" s="1"/>
  <c r="W185" i="47"/>
  <c r="Q93" i="34"/>
  <c r="W166" i="47" s="1"/>
  <c r="Q90" i="34"/>
  <c r="W163" i="47" s="1"/>
  <c r="I89" i="43"/>
  <c r="O769" i="47" s="1"/>
  <c r="I87" i="43"/>
  <c r="O767" i="47" s="1"/>
  <c r="I90" i="43"/>
  <c r="O770" i="47" s="1"/>
  <c r="O788" i="47"/>
  <c r="I91" i="43"/>
  <c r="O771" i="47" s="1"/>
  <c r="I86" i="43"/>
  <c r="O766" i="47" s="1"/>
  <c r="I88" i="43"/>
  <c r="O768" i="47" s="1"/>
  <c r="I93" i="39"/>
  <c r="O501" i="47" s="1"/>
  <c r="I90" i="39"/>
  <c r="O498" i="47" s="1"/>
  <c r="I95" i="39"/>
  <c r="O503" i="47" s="1"/>
  <c r="I92" i="39"/>
  <c r="O500" i="47" s="1"/>
  <c r="O520" i="47"/>
  <c r="I94" i="39"/>
  <c r="O502" i="47" s="1"/>
  <c r="I91" i="39"/>
  <c r="O499" i="47" s="1"/>
  <c r="Z94" i="20"/>
  <c r="AF100" i="47" s="1"/>
  <c r="Z95" i="20"/>
  <c r="AF101" i="47" s="1"/>
  <c r="Z92" i="20"/>
  <c r="AF98" i="47" s="1"/>
  <c r="Z93" i="20"/>
  <c r="AF99" i="47" s="1"/>
  <c r="Z90" i="20"/>
  <c r="AF96" i="47" s="1"/>
  <c r="AF118" i="47"/>
  <c r="Z91" i="20"/>
  <c r="AF97" i="47" s="1"/>
  <c r="Z92" i="37"/>
  <c r="AF366" i="47" s="1"/>
  <c r="AF386" i="47"/>
  <c r="Z93" i="37"/>
  <c r="AF367" i="47" s="1"/>
  <c r="Z90" i="37"/>
  <c r="AF364" i="47" s="1"/>
  <c r="Z94" i="37"/>
  <c r="AF368" i="47" s="1"/>
  <c r="Z95" i="37"/>
  <c r="AF369" i="47" s="1"/>
  <c r="Z91" i="37"/>
  <c r="AF365" i="47" s="1"/>
  <c r="AF95" i="35"/>
  <c r="AL235" i="47" s="1"/>
  <c r="AF91" i="35"/>
  <c r="AL231" i="47" s="1"/>
  <c r="AF94" i="35"/>
  <c r="AL234" i="47" s="1"/>
  <c r="AF93" i="35"/>
  <c r="AL233" i="47" s="1"/>
  <c r="AF92" i="35"/>
  <c r="AL232" i="47" s="1"/>
  <c r="AL252" i="47"/>
  <c r="AF90" i="35"/>
  <c r="AL230" i="47" s="1"/>
  <c r="AF95" i="36"/>
  <c r="AL302" i="47" s="1"/>
  <c r="AF94" i="36"/>
  <c r="AL301" i="47" s="1"/>
  <c r="AF92" i="36"/>
  <c r="AL299" i="47" s="1"/>
  <c r="AL319" i="47"/>
  <c r="AF91" i="36"/>
  <c r="AL298" i="47" s="1"/>
  <c r="AF90" i="36"/>
  <c r="AL297" i="47" s="1"/>
  <c r="AF93" i="36"/>
  <c r="AL300" i="47" s="1"/>
  <c r="P90" i="45"/>
  <c r="V904" i="47" s="1"/>
  <c r="P88" i="45"/>
  <c r="V902" i="47" s="1"/>
  <c r="P86" i="45"/>
  <c r="V900" i="47" s="1"/>
  <c r="P91" i="45"/>
  <c r="V905" i="47" s="1"/>
  <c r="P89" i="45"/>
  <c r="V903" i="47" s="1"/>
  <c r="P87" i="45"/>
  <c r="V901" i="47" s="1"/>
  <c r="V922" i="47"/>
  <c r="V654" i="47"/>
  <c r="P91" i="41"/>
  <c r="V633" i="47" s="1"/>
  <c r="P94" i="41"/>
  <c r="V636" i="47" s="1"/>
  <c r="P92" i="41"/>
  <c r="V634" i="47" s="1"/>
  <c r="P90" i="41"/>
  <c r="V632" i="47" s="1"/>
  <c r="P93" i="41"/>
  <c r="V635" i="47" s="1"/>
  <c r="P95" i="41"/>
  <c r="V637" i="47" s="1"/>
  <c r="H95" i="40"/>
  <c r="N570" i="47" s="1"/>
  <c r="H92" i="40"/>
  <c r="N567" i="47" s="1"/>
  <c r="H93" i="40"/>
  <c r="N568" i="47" s="1"/>
  <c r="H90" i="40"/>
  <c r="N565" i="47" s="1"/>
  <c r="N587" i="47"/>
  <c r="H94" i="40"/>
  <c r="N569" i="47" s="1"/>
  <c r="H91" i="40"/>
  <c r="N566" i="47" s="1"/>
  <c r="H94" i="34"/>
  <c r="N167" i="47" s="1"/>
  <c r="H92" i="34"/>
  <c r="N165" i="47" s="1"/>
  <c r="H90" i="34"/>
  <c r="N163" i="47" s="1"/>
  <c r="H93" i="34"/>
  <c r="N166" i="47" s="1"/>
  <c r="H95" i="34"/>
  <c r="N168" i="47" s="1"/>
  <c r="H91" i="34"/>
  <c r="N164" i="47" s="1"/>
  <c r="N185" i="47"/>
  <c r="X91" i="43"/>
  <c r="AD771" i="47" s="1"/>
  <c r="AD788" i="47"/>
  <c r="X90" i="43"/>
  <c r="AD770" i="47" s="1"/>
  <c r="X87" i="43"/>
  <c r="AD767" i="47" s="1"/>
  <c r="X86" i="43"/>
  <c r="AD766" i="47" s="1"/>
  <c r="X88" i="43"/>
  <c r="AD768" i="47" s="1"/>
  <c r="X89" i="43"/>
  <c r="AD769" i="47" s="1"/>
  <c r="X88" i="1"/>
  <c r="AD31" i="47" s="1"/>
  <c r="X86" i="1"/>
  <c r="AD29" i="47" s="1"/>
  <c r="X87" i="1"/>
  <c r="AD30" i="47" s="1"/>
  <c r="X90" i="1"/>
  <c r="AD33" i="47" s="1"/>
  <c r="X91" i="1"/>
  <c r="AD34" i="47" s="1"/>
  <c r="X89" i="1"/>
  <c r="AD32" i="47" s="1"/>
  <c r="AD51" i="47"/>
  <c r="S721" i="47"/>
  <c r="M88" i="42"/>
  <c r="S701" i="47" s="1"/>
  <c r="M91" i="42"/>
  <c r="S704" i="47" s="1"/>
  <c r="M89" i="42"/>
  <c r="S702" i="47" s="1"/>
  <c r="M90" i="42"/>
  <c r="S703" i="47" s="1"/>
  <c r="M87" i="42"/>
  <c r="S700" i="47" s="1"/>
  <c r="M86" i="42"/>
  <c r="S699" i="47" s="1"/>
  <c r="S51" i="47"/>
  <c r="M89" i="1"/>
  <c r="S32" i="47" s="1"/>
  <c r="M91" i="1"/>
  <c r="S34" i="47" s="1"/>
  <c r="M88" i="1"/>
  <c r="S31" i="47" s="1"/>
  <c r="M90" i="1"/>
  <c r="S33" i="47" s="1"/>
  <c r="M87" i="1"/>
  <c r="S30" i="47" s="1"/>
  <c r="M86" i="1"/>
  <c r="S29" i="47" s="1"/>
  <c r="W88" i="42"/>
  <c r="AC701" i="47" s="1"/>
  <c r="W87" i="42"/>
  <c r="AC700" i="47" s="1"/>
  <c r="W91" i="42"/>
  <c r="AC704" i="47" s="1"/>
  <c r="W89" i="42"/>
  <c r="AC702" i="47" s="1"/>
  <c r="W86" i="42"/>
  <c r="AC699" i="47" s="1"/>
  <c r="W90" i="42"/>
  <c r="AC703" i="47" s="1"/>
  <c r="AC721" i="47"/>
  <c r="W87" i="43"/>
  <c r="AC767" i="47" s="1"/>
  <c r="W88" i="43"/>
  <c r="AC768" i="47" s="1"/>
  <c r="W89" i="43"/>
  <c r="AC769" i="47" s="1"/>
  <c r="AC788" i="47"/>
  <c r="W90" i="43"/>
  <c r="AC770" i="47" s="1"/>
  <c r="W86" i="43"/>
  <c r="AC766" i="47" s="1"/>
  <c r="W91" i="43"/>
  <c r="AC771" i="47" s="1"/>
  <c r="V93" i="40"/>
  <c r="AB568" i="47" s="1"/>
  <c r="V90" i="40"/>
  <c r="AB565" i="47" s="1"/>
  <c r="AB587" i="47"/>
  <c r="V94" i="40"/>
  <c r="AB569" i="47" s="1"/>
  <c r="V92" i="40"/>
  <c r="AB567" i="47" s="1"/>
  <c r="V91" i="40"/>
  <c r="AB566" i="47" s="1"/>
  <c r="V95" i="40"/>
  <c r="AB570" i="47" s="1"/>
  <c r="V94" i="20"/>
  <c r="AB100" i="47" s="1"/>
  <c r="AB118" i="47"/>
  <c r="V91" i="20"/>
  <c r="AB97" i="47" s="1"/>
  <c r="V92" i="20"/>
  <c r="AB98" i="47" s="1"/>
  <c r="V93" i="20"/>
  <c r="AB99" i="47" s="1"/>
  <c r="V90" i="20"/>
  <c r="AB96" i="47" s="1"/>
  <c r="V95" i="20"/>
  <c r="AB101" i="47" s="1"/>
  <c r="F86" i="43"/>
  <c r="L766" i="47" s="1"/>
  <c r="F87" i="43"/>
  <c r="L767" i="47" s="1"/>
  <c r="F91" i="43"/>
  <c r="L771" i="47" s="1"/>
  <c r="F88" i="43"/>
  <c r="L768" i="47" s="1"/>
  <c r="L788" i="47"/>
  <c r="F90" i="43"/>
  <c r="L770" i="47" s="1"/>
  <c r="F89" i="43"/>
  <c r="L769" i="47" s="1"/>
  <c r="F93" i="39"/>
  <c r="L501" i="47" s="1"/>
  <c r="F92" i="39"/>
  <c r="L500" i="47" s="1"/>
  <c r="F95" i="39"/>
  <c r="L503" i="47" s="1"/>
  <c r="F91" i="39"/>
  <c r="L499" i="47" s="1"/>
  <c r="F94" i="39"/>
  <c r="L502" i="47" s="1"/>
  <c r="F90" i="39"/>
  <c r="L498" i="47" s="1"/>
  <c r="L520" i="47"/>
  <c r="E87" i="46"/>
  <c r="K968" i="47" s="1"/>
  <c r="E91" i="46"/>
  <c r="K972" i="47" s="1"/>
  <c r="E90" i="46"/>
  <c r="K971" i="47" s="1"/>
  <c r="E89" i="46"/>
  <c r="K970" i="47" s="1"/>
  <c r="E86" i="46"/>
  <c r="K967" i="47" s="1"/>
  <c r="K989" i="47"/>
  <c r="E88" i="46"/>
  <c r="K969" i="47" s="1"/>
  <c r="E94" i="34"/>
  <c r="K167" i="47" s="1"/>
  <c r="K185" i="47"/>
  <c r="E91" i="34"/>
  <c r="K164" i="47" s="1"/>
  <c r="E92" i="34"/>
  <c r="K165" i="47" s="1"/>
  <c r="E90" i="34"/>
  <c r="K163" i="47" s="1"/>
  <c r="E95" i="34"/>
  <c r="K168" i="47" s="1"/>
  <c r="E93" i="34"/>
  <c r="K166" i="47" s="1"/>
  <c r="O94" i="40"/>
  <c r="U569" i="47" s="1"/>
  <c r="O90" i="40"/>
  <c r="U565" i="47" s="1"/>
  <c r="O91" i="40"/>
  <c r="U566" i="47" s="1"/>
  <c r="U587" i="47"/>
  <c r="O93" i="40"/>
  <c r="U568" i="47" s="1"/>
  <c r="O95" i="40"/>
  <c r="U570" i="47" s="1"/>
  <c r="O92" i="40"/>
  <c r="U567" i="47" s="1"/>
  <c r="O94" i="34"/>
  <c r="U167" i="47" s="1"/>
  <c r="O95" i="34"/>
  <c r="U168" i="47" s="1"/>
  <c r="O93" i="34"/>
  <c r="U166" i="47" s="1"/>
  <c r="O92" i="34"/>
  <c r="U165" i="47" s="1"/>
  <c r="O90" i="34"/>
  <c r="U163" i="47" s="1"/>
  <c r="O91" i="34"/>
  <c r="U164" i="47" s="1"/>
  <c r="U185" i="47"/>
  <c r="AK90" i="1"/>
  <c r="AQ33" i="47" s="1"/>
  <c r="AQ51" i="47"/>
  <c r="AK91" i="1"/>
  <c r="AQ34" i="47" s="1"/>
  <c r="AK87" i="1"/>
  <c r="AQ30" i="47" s="1"/>
  <c r="AK86" i="1"/>
  <c r="AQ29" i="47" s="1"/>
  <c r="AK88" i="1"/>
  <c r="AQ31" i="47" s="1"/>
  <c r="AK89" i="1"/>
  <c r="AQ32" i="47" s="1"/>
  <c r="AK93" i="37"/>
  <c r="AQ367" i="47" s="1"/>
  <c r="AK94" i="37"/>
  <c r="AQ368" i="47" s="1"/>
  <c r="AK91" i="37"/>
  <c r="AQ365" i="47" s="1"/>
  <c r="AK90" i="37"/>
  <c r="AQ364" i="47" s="1"/>
  <c r="AK92" i="37"/>
  <c r="AQ366" i="47" s="1"/>
  <c r="AK95" i="37"/>
  <c r="AQ369" i="47" s="1"/>
  <c r="AQ386" i="47"/>
  <c r="AC93" i="20"/>
  <c r="AI99" i="47" s="1"/>
  <c r="AC95" i="20"/>
  <c r="AI101" i="47" s="1"/>
  <c r="AC94" i="20"/>
  <c r="AI100" i="47" s="1"/>
  <c r="AC92" i="20"/>
  <c r="AI98" i="47" s="1"/>
  <c r="AI118" i="47"/>
  <c r="AC91" i="20"/>
  <c r="AI97" i="47" s="1"/>
  <c r="AC90" i="20"/>
  <c r="AI96" i="47" s="1"/>
  <c r="AC95" i="40"/>
  <c r="AI570" i="47" s="1"/>
  <c r="AC94" i="40"/>
  <c r="AI569" i="47" s="1"/>
  <c r="AI587" i="47"/>
  <c r="AC93" i="40"/>
  <c r="AI568" i="47" s="1"/>
  <c r="AC92" i="40"/>
  <c r="AI567" i="47" s="1"/>
  <c r="AC90" i="40"/>
  <c r="AI565" i="47" s="1"/>
  <c r="AC91" i="40"/>
  <c r="AI566" i="47" s="1"/>
  <c r="U95" i="41"/>
  <c r="AA637" i="47" s="1"/>
  <c r="U94" i="41"/>
  <c r="AA636" i="47" s="1"/>
  <c r="U91" i="41"/>
  <c r="AA633" i="47" s="1"/>
  <c r="U93" i="41"/>
  <c r="AA635" i="47" s="1"/>
  <c r="AA654" i="47"/>
  <c r="U92" i="41"/>
  <c r="AA634" i="47" s="1"/>
  <c r="U90" i="41"/>
  <c r="AA632" i="47" s="1"/>
  <c r="AA922" i="47"/>
  <c r="U88" i="45"/>
  <c r="AA902" i="47" s="1"/>
  <c r="U91" i="45"/>
  <c r="AA905" i="47" s="1"/>
  <c r="U89" i="45"/>
  <c r="AA903" i="47" s="1"/>
  <c r="U86" i="45"/>
  <c r="AA900" i="47" s="1"/>
  <c r="U90" i="45"/>
  <c r="AA904" i="47" s="1"/>
  <c r="U87" i="45"/>
  <c r="AA901" i="47" s="1"/>
  <c r="N88" i="43"/>
  <c r="T768" i="47" s="1"/>
  <c r="N87" i="43"/>
  <c r="T767" i="47" s="1"/>
  <c r="N89" i="43"/>
  <c r="T769" i="47" s="1"/>
  <c r="N90" i="43"/>
  <c r="T770" i="47" s="1"/>
  <c r="N86" i="43"/>
  <c r="T766" i="47" s="1"/>
  <c r="N91" i="43"/>
  <c r="T771" i="47" s="1"/>
  <c r="T788" i="47"/>
  <c r="N91" i="37"/>
  <c r="T365" i="47" s="1"/>
  <c r="N90" i="37"/>
  <c r="T364" i="47" s="1"/>
  <c r="N94" i="37"/>
  <c r="T368" i="47" s="1"/>
  <c r="T386" i="47"/>
  <c r="N95" i="37"/>
  <c r="T369" i="47" s="1"/>
  <c r="N92" i="37"/>
  <c r="T366" i="47" s="1"/>
  <c r="N93" i="37"/>
  <c r="T367" i="47" s="1"/>
  <c r="AJ91" i="20"/>
  <c r="AP97" i="47" s="1"/>
  <c r="AP118" i="47"/>
  <c r="AJ90" i="20"/>
  <c r="AP96" i="47" s="1"/>
  <c r="AJ93" i="20"/>
  <c r="AP99" i="47" s="1"/>
  <c r="AJ94" i="20"/>
  <c r="AP100" i="47" s="1"/>
  <c r="AJ95" i="20"/>
  <c r="AP101" i="47" s="1"/>
  <c r="AJ92" i="20"/>
  <c r="AP98" i="47" s="1"/>
  <c r="AJ95" i="39"/>
  <c r="AP503" i="47" s="1"/>
  <c r="AJ92" i="39"/>
  <c r="AP500" i="47" s="1"/>
  <c r="AJ94" i="39"/>
  <c r="AP502" i="47" s="1"/>
  <c r="AJ91" i="39"/>
  <c r="AP499" i="47" s="1"/>
  <c r="AP520" i="47"/>
  <c r="AJ90" i="39"/>
  <c r="AP498" i="47" s="1"/>
  <c r="AJ93" i="39"/>
  <c r="AP501" i="47" s="1"/>
  <c r="AH855" i="47"/>
  <c r="AB94" i="44"/>
  <c r="AH837" i="47" s="1"/>
  <c r="AB95" i="44"/>
  <c r="AH838" i="47" s="1"/>
  <c r="AB90" i="44"/>
  <c r="AH833" i="47" s="1"/>
  <c r="AB91" i="44"/>
  <c r="AH834" i="47" s="1"/>
  <c r="AB92" i="44"/>
  <c r="AH835" i="47" s="1"/>
  <c r="AB93" i="44"/>
  <c r="AH836" i="47" s="1"/>
  <c r="AB94" i="39"/>
  <c r="AH502" i="47" s="1"/>
  <c r="AB92" i="39"/>
  <c r="AH500" i="47" s="1"/>
  <c r="AB91" i="39"/>
  <c r="AH499" i="47" s="1"/>
  <c r="AB95" i="39"/>
  <c r="AH503" i="47" s="1"/>
  <c r="AB90" i="39"/>
  <c r="AH498" i="47" s="1"/>
  <c r="AH520" i="47"/>
  <c r="AB93" i="39"/>
  <c r="AH501" i="47" s="1"/>
  <c r="T92" i="44"/>
  <c r="Z835" i="47" s="1"/>
  <c r="T94" i="44"/>
  <c r="Z837" i="47" s="1"/>
  <c r="T93" i="44"/>
  <c r="Z836" i="47" s="1"/>
  <c r="T90" i="44"/>
  <c r="Z833" i="47" s="1"/>
  <c r="T95" i="44"/>
  <c r="Z838" i="47" s="1"/>
  <c r="T91" i="44"/>
  <c r="Z834" i="47" s="1"/>
  <c r="Z855" i="47"/>
  <c r="T94" i="41"/>
  <c r="Z636" i="47" s="1"/>
  <c r="T95" i="41"/>
  <c r="Z637" i="47" s="1"/>
  <c r="T92" i="41"/>
  <c r="Z634" i="47" s="1"/>
  <c r="Z654" i="47"/>
  <c r="T93" i="41"/>
  <c r="Z635" i="47" s="1"/>
  <c r="T91" i="41"/>
  <c r="Z633" i="47" s="1"/>
  <c r="T90" i="41"/>
  <c r="Z632" i="47" s="1"/>
  <c r="D92" i="34"/>
  <c r="D78" i="34"/>
  <c r="J185" i="47"/>
  <c r="D95" i="34"/>
  <c r="D93" i="34"/>
  <c r="D94" i="34"/>
  <c r="D90" i="34"/>
  <c r="D91" i="34"/>
  <c r="D93" i="38"/>
  <c r="J453" i="47"/>
  <c r="D78" i="38"/>
  <c r="D90" i="38"/>
  <c r="D95" i="38"/>
  <c r="D92" i="38"/>
  <c r="D94" i="38"/>
  <c r="D91" i="38"/>
  <c r="L86" i="43"/>
  <c r="R766" i="47" s="1"/>
  <c r="L91" i="43"/>
  <c r="R771" i="47" s="1"/>
  <c r="R788" i="47"/>
  <c r="L87" i="43"/>
  <c r="R767" i="47" s="1"/>
  <c r="L88" i="43"/>
  <c r="R768" i="47" s="1"/>
  <c r="L89" i="43"/>
  <c r="R769" i="47" s="1"/>
  <c r="L90" i="43"/>
  <c r="R770" i="47" s="1"/>
  <c r="L94" i="35"/>
  <c r="R234" i="47" s="1"/>
  <c r="L93" i="35"/>
  <c r="R233" i="47" s="1"/>
  <c r="R252" i="47"/>
  <c r="L95" i="35"/>
  <c r="R235" i="47" s="1"/>
  <c r="L91" i="35"/>
  <c r="R231" i="47" s="1"/>
  <c r="L90" i="35"/>
  <c r="R230" i="47" s="1"/>
  <c r="L92" i="35"/>
  <c r="R232" i="47" s="1"/>
  <c r="AI95" i="38"/>
  <c r="AO436" i="47" s="1"/>
  <c r="AI92" i="38"/>
  <c r="AO433" i="47" s="1"/>
  <c r="AO453" i="47"/>
  <c r="AI93" i="38"/>
  <c r="AO434" i="47" s="1"/>
  <c r="AI91" i="38"/>
  <c r="AO432" i="47" s="1"/>
  <c r="AI94" i="38"/>
  <c r="AO435" i="47" s="1"/>
  <c r="AI90" i="38"/>
  <c r="AO431" i="47" s="1"/>
  <c r="AO721" i="47"/>
  <c r="AI91" i="42"/>
  <c r="AO704" i="47" s="1"/>
  <c r="AI90" i="42"/>
  <c r="AO703" i="47" s="1"/>
  <c r="AI88" i="42"/>
  <c r="AO701" i="47" s="1"/>
  <c r="AI89" i="42"/>
  <c r="AO702" i="47" s="1"/>
  <c r="AI87" i="42"/>
  <c r="AO700" i="47" s="1"/>
  <c r="AI86" i="42"/>
  <c r="AO699" i="47" s="1"/>
  <c r="AA91" i="36"/>
  <c r="AG298" i="47" s="1"/>
  <c r="AA95" i="36"/>
  <c r="AG302" i="47" s="1"/>
  <c r="AA93" i="36"/>
  <c r="AG300" i="47" s="1"/>
  <c r="AG319" i="47"/>
  <c r="AA94" i="36"/>
  <c r="AG301" i="47" s="1"/>
  <c r="AA90" i="36"/>
  <c r="AG297" i="47" s="1"/>
  <c r="AA92" i="36"/>
  <c r="AG299" i="47" s="1"/>
  <c r="AA95" i="40"/>
  <c r="AG570" i="47" s="1"/>
  <c r="AA93" i="40"/>
  <c r="AG568" i="47" s="1"/>
  <c r="AA90" i="40"/>
  <c r="AG565" i="47" s="1"/>
  <c r="AG587" i="47"/>
  <c r="AA91" i="40"/>
  <c r="AG566" i="47" s="1"/>
  <c r="AA92" i="40"/>
  <c r="AG567" i="47" s="1"/>
  <c r="AA94" i="40"/>
  <c r="AG569" i="47" s="1"/>
  <c r="S94" i="41"/>
  <c r="Y636" i="47" s="1"/>
  <c r="Y654" i="47"/>
  <c r="S92" i="41"/>
  <c r="Y634" i="47" s="1"/>
  <c r="S95" i="41"/>
  <c r="Y637" i="47" s="1"/>
  <c r="S91" i="41"/>
  <c r="Y633" i="47" s="1"/>
  <c r="S90" i="41"/>
  <c r="Y632" i="47" s="1"/>
  <c r="S93" i="41"/>
  <c r="Y635" i="47" s="1"/>
  <c r="S87" i="43"/>
  <c r="Y767" i="47" s="1"/>
  <c r="S90" i="43"/>
  <c r="Y770" i="47" s="1"/>
  <c r="Y788" i="47"/>
  <c r="S91" i="43"/>
  <c r="Y771" i="47" s="1"/>
  <c r="S88" i="43"/>
  <c r="Y768" i="47" s="1"/>
  <c r="S89" i="43"/>
  <c r="Y769" i="47" s="1"/>
  <c r="S86" i="43"/>
  <c r="Y766" i="47" s="1"/>
  <c r="K88" i="45"/>
  <c r="Q902" i="47" s="1"/>
  <c r="K90" i="45"/>
  <c r="Q904" i="47" s="1"/>
  <c r="K89" i="45"/>
  <c r="Q903" i="47" s="1"/>
  <c r="Q922" i="47"/>
  <c r="K87" i="45"/>
  <c r="Q901" i="47" s="1"/>
  <c r="K86" i="45"/>
  <c r="Q900" i="47" s="1"/>
  <c r="K91" i="45"/>
  <c r="Q905" i="47" s="1"/>
  <c r="K91" i="38"/>
  <c r="Q432" i="47" s="1"/>
  <c r="K95" i="38"/>
  <c r="Q436" i="47" s="1"/>
  <c r="K93" i="38"/>
  <c r="Q434" i="47" s="1"/>
  <c r="Q453" i="47"/>
  <c r="K90" i="38"/>
  <c r="Q431" i="47" s="1"/>
  <c r="K92" i="38"/>
  <c r="Q433" i="47" s="1"/>
  <c r="K94" i="38"/>
  <c r="Q435" i="47" s="1"/>
  <c r="AE92" i="35"/>
  <c r="AK232" i="47" s="1"/>
  <c r="AE91" i="35"/>
  <c r="AK231" i="47" s="1"/>
  <c r="AE94" i="35"/>
  <c r="AK234" i="47" s="1"/>
  <c r="AE95" i="35"/>
  <c r="AK235" i="47" s="1"/>
  <c r="AE93" i="35"/>
  <c r="AK233" i="47" s="1"/>
  <c r="AK252" i="47"/>
  <c r="AE90" i="35"/>
  <c r="AK230" i="47" s="1"/>
  <c r="AE91" i="20"/>
  <c r="AK97" i="47" s="1"/>
  <c r="AE93" i="20"/>
  <c r="AK99" i="47" s="1"/>
  <c r="AE90" i="20"/>
  <c r="AK96" i="47" s="1"/>
  <c r="AK118" i="47"/>
  <c r="AE94" i="20"/>
  <c r="AK100" i="47" s="1"/>
  <c r="AE95" i="20"/>
  <c r="AK101" i="47" s="1"/>
  <c r="AE92" i="20"/>
  <c r="AK98" i="47" s="1"/>
  <c r="G89" i="42"/>
  <c r="M702" i="47" s="1"/>
  <c r="G88" i="42"/>
  <c r="M701" i="47" s="1"/>
  <c r="M721" i="47"/>
  <c r="G86" i="42"/>
  <c r="M699" i="47" s="1"/>
  <c r="G87" i="42"/>
  <c r="M700" i="47" s="1"/>
  <c r="G90" i="42"/>
  <c r="M703" i="47" s="1"/>
  <c r="G91" i="42"/>
  <c r="M704" i="47" s="1"/>
  <c r="G93" i="39"/>
  <c r="M501" i="47" s="1"/>
  <c r="M520" i="47"/>
  <c r="G92" i="39"/>
  <c r="M500" i="47" s="1"/>
  <c r="G95" i="39"/>
  <c r="M503" i="47" s="1"/>
  <c r="G90" i="39"/>
  <c r="M498" i="47" s="1"/>
  <c r="G91" i="39"/>
  <c r="M499" i="47" s="1"/>
  <c r="G94" i="39"/>
  <c r="M502" i="47" s="1"/>
  <c r="AH95" i="35"/>
  <c r="AN235" i="47" s="1"/>
  <c r="AH93" i="35"/>
  <c r="AN233" i="47" s="1"/>
  <c r="AN252" i="47"/>
  <c r="AH92" i="35"/>
  <c r="AN232" i="47" s="1"/>
  <c r="AH94" i="35"/>
  <c r="AN234" i="47" s="1"/>
  <c r="AH91" i="35"/>
  <c r="AN231" i="47" s="1"/>
  <c r="AH90" i="35"/>
  <c r="AN230" i="47" s="1"/>
  <c r="AH86" i="42"/>
  <c r="AN699" i="47" s="1"/>
  <c r="AH88" i="42"/>
  <c r="AN701" i="47" s="1"/>
  <c r="AN721" i="47"/>
  <c r="AH89" i="42"/>
  <c r="AN702" i="47" s="1"/>
  <c r="AH90" i="42"/>
  <c r="AN703" i="47" s="1"/>
  <c r="AH91" i="42"/>
  <c r="AN704" i="47" s="1"/>
  <c r="AH87" i="42"/>
  <c r="AN700" i="47" s="1"/>
  <c r="R93" i="20"/>
  <c r="X99" i="47" s="1"/>
  <c r="R95" i="20"/>
  <c r="X101" i="47" s="1"/>
  <c r="R91" i="20"/>
  <c r="X97" i="47" s="1"/>
  <c r="R92" i="20"/>
  <c r="X98" i="47" s="1"/>
  <c r="R94" i="20"/>
  <c r="X100" i="47" s="1"/>
  <c r="X118" i="47"/>
  <c r="R90" i="20"/>
  <c r="X96" i="47" s="1"/>
  <c r="R87" i="42"/>
  <c r="X700" i="47" s="1"/>
  <c r="R88" i="42"/>
  <c r="X701" i="47" s="1"/>
  <c r="R90" i="42"/>
  <c r="X703" i="47" s="1"/>
  <c r="R91" i="42"/>
  <c r="X704" i="47" s="1"/>
  <c r="R89" i="42"/>
  <c r="X702" i="47" s="1"/>
  <c r="X721" i="47"/>
  <c r="R86" i="42"/>
  <c r="X699" i="47" s="1"/>
  <c r="J91" i="1"/>
  <c r="P34" i="47" s="1"/>
  <c r="J89" i="1"/>
  <c r="P32" i="47" s="1"/>
  <c r="P51" i="47"/>
  <c r="J87" i="1"/>
  <c r="P30" i="47" s="1"/>
  <c r="J86" i="1"/>
  <c r="P29" i="47" s="1"/>
  <c r="J90" i="1"/>
  <c r="P33" i="47" s="1"/>
  <c r="J88" i="1"/>
  <c r="P31" i="47" s="1"/>
  <c r="J90" i="46"/>
  <c r="P971" i="47" s="1"/>
  <c r="J88" i="46"/>
  <c r="P969" i="47" s="1"/>
  <c r="J87" i="46"/>
  <c r="P968" i="47" s="1"/>
  <c r="J86" i="46"/>
  <c r="P967" i="47" s="1"/>
  <c r="J91" i="46"/>
  <c r="P972" i="47" s="1"/>
  <c r="P989" i="47"/>
  <c r="J89" i="46"/>
  <c r="P970" i="47" s="1"/>
  <c r="AD90" i="44"/>
  <c r="AJ833" i="47" s="1"/>
  <c r="AD92" i="44"/>
  <c r="AJ835" i="47" s="1"/>
  <c r="AD93" i="44"/>
  <c r="AJ836" i="47" s="1"/>
  <c r="AJ855" i="47"/>
  <c r="AD91" i="44"/>
  <c r="AJ834" i="47" s="1"/>
  <c r="AD95" i="44"/>
  <c r="AJ838" i="47" s="1"/>
  <c r="AD94" i="44"/>
  <c r="AJ837" i="47" s="1"/>
  <c r="AD90" i="43"/>
  <c r="AJ770" i="47" s="1"/>
  <c r="AD89" i="43"/>
  <c r="AJ769" i="47" s="1"/>
  <c r="AD91" i="43"/>
  <c r="AJ771" i="47" s="1"/>
  <c r="AJ788" i="47"/>
  <c r="AD86" i="43"/>
  <c r="AJ766" i="47" s="1"/>
  <c r="AD88" i="43"/>
  <c r="AJ768" i="47" s="1"/>
  <c r="AD87" i="43"/>
  <c r="AJ767" i="47" s="1"/>
  <c r="AG91" i="43"/>
  <c r="AM771" i="47" s="1"/>
  <c r="AG86" i="43"/>
  <c r="AM766" i="47" s="1"/>
  <c r="AG87" i="43"/>
  <c r="AM767" i="47" s="1"/>
  <c r="AM788" i="47"/>
  <c r="AG89" i="43"/>
  <c r="AM769" i="47" s="1"/>
  <c r="AG88" i="43"/>
  <c r="AM768" i="47" s="1"/>
  <c r="AG90" i="43"/>
  <c r="AM770" i="47" s="1"/>
  <c r="AG93" i="41"/>
  <c r="AM635" i="47" s="1"/>
  <c r="AG95" i="41"/>
  <c r="AM637" i="47" s="1"/>
  <c r="AG91" i="41"/>
  <c r="AM633" i="47" s="1"/>
  <c r="AG92" i="41"/>
  <c r="AM634" i="47" s="1"/>
  <c r="AG94" i="41"/>
  <c r="AM636" i="47" s="1"/>
  <c r="AM654" i="47"/>
  <c r="AG90" i="41"/>
  <c r="AM632" i="47" s="1"/>
  <c r="Y91" i="39"/>
  <c r="AE499" i="47" s="1"/>
  <c r="Y90" i="39"/>
  <c r="AE498" i="47" s="1"/>
  <c r="Y93" i="39"/>
  <c r="AE501" i="47" s="1"/>
  <c r="Y92" i="39"/>
  <c r="AE500" i="47" s="1"/>
  <c r="Y95" i="39"/>
  <c r="AE503" i="47" s="1"/>
  <c r="Y94" i="39"/>
  <c r="AE502" i="47" s="1"/>
  <c r="AE520" i="47"/>
  <c r="Y89" i="1"/>
  <c r="AE32" i="47" s="1"/>
  <c r="Y90" i="1"/>
  <c r="AE33" i="47" s="1"/>
  <c r="AE51" i="47"/>
  <c r="Y91" i="1"/>
  <c r="AE34" i="47" s="1"/>
  <c r="Y86" i="1"/>
  <c r="AE29" i="47" s="1"/>
  <c r="Y87" i="1"/>
  <c r="AE30" i="47" s="1"/>
  <c r="Y88" i="1"/>
  <c r="AE31" i="47" s="1"/>
  <c r="Q92" i="20"/>
  <c r="W98" i="47" s="1"/>
  <c r="Q90" i="20"/>
  <c r="W96" i="47" s="1"/>
  <c r="Q91" i="20"/>
  <c r="W97" i="47" s="1"/>
  <c r="Q93" i="20"/>
  <c r="W99" i="47" s="1"/>
  <c r="Q95" i="20"/>
  <c r="W101" i="47" s="1"/>
  <c r="Q94" i="20"/>
  <c r="W100" i="47" s="1"/>
  <c r="W118" i="47"/>
  <c r="Q92" i="39"/>
  <c r="W500" i="47" s="1"/>
  <c r="Q90" i="39"/>
  <c r="W498" i="47" s="1"/>
  <c r="Q91" i="39"/>
  <c r="W499" i="47" s="1"/>
  <c r="Q95" i="39"/>
  <c r="W503" i="47" s="1"/>
  <c r="W520" i="47"/>
  <c r="Q93" i="39"/>
  <c r="W501" i="47" s="1"/>
  <c r="Q94" i="39"/>
  <c r="W502" i="47" s="1"/>
  <c r="I95" i="40"/>
  <c r="O570" i="47" s="1"/>
  <c r="I91" i="40"/>
  <c r="O566" i="47" s="1"/>
  <c r="I94" i="40"/>
  <c r="O569" i="47" s="1"/>
  <c r="I93" i="40"/>
  <c r="O568" i="47" s="1"/>
  <c r="I90" i="40"/>
  <c r="O565" i="47" s="1"/>
  <c r="O587" i="47"/>
  <c r="I92" i="40"/>
  <c r="O567" i="47" s="1"/>
  <c r="I89" i="1"/>
  <c r="O32" i="47" s="1"/>
  <c r="I90" i="1"/>
  <c r="O33" i="47" s="1"/>
  <c r="I88" i="1"/>
  <c r="O31" i="47" s="1"/>
  <c r="I91" i="1"/>
  <c r="O34" i="47" s="1"/>
  <c r="O51" i="47"/>
  <c r="I87" i="1"/>
  <c r="O30" i="47" s="1"/>
  <c r="I86" i="1"/>
  <c r="O29" i="47" s="1"/>
  <c r="Z92" i="40"/>
  <c r="AF567" i="47" s="1"/>
  <c r="Z91" i="40"/>
  <c r="AF566" i="47" s="1"/>
  <c r="Z93" i="40"/>
  <c r="AF568" i="47" s="1"/>
  <c r="Z95" i="40"/>
  <c r="AF570" i="47" s="1"/>
  <c r="Z94" i="40"/>
  <c r="AF569" i="47" s="1"/>
  <c r="Z90" i="40"/>
  <c r="AF565" i="47" s="1"/>
  <c r="AF587" i="47"/>
  <c r="AF453" i="47"/>
  <c r="Z93" i="38"/>
  <c r="AF434" i="47" s="1"/>
  <c r="Z94" i="38"/>
  <c r="AF435" i="47" s="1"/>
  <c r="Z95" i="38"/>
  <c r="AF436" i="47" s="1"/>
  <c r="Z91" i="38"/>
  <c r="AF432" i="47" s="1"/>
  <c r="Z92" i="38"/>
  <c r="AF433" i="47" s="1"/>
  <c r="Z90" i="38"/>
  <c r="AF431" i="47" s="1"/>
  <c r="AF88" i="46"/>
  <c r="AL969" i="47" s="1"/>
  <c r="AF89" i="46"/>
  <c r="AL970" i="47" s="1"/>
  <c r="AL989" i="47"/>
  <c r="AF91" i="46"/>
  <c r="AL972" i="47" s="1"/>
  <c r="AF86" i="46"/>
  <c r="AL967" i="47" s="1"/>
  <c r="AF90" i="46"/>
  <c r="AL971" i="47" s="1"/>
  <c r="AF87" i="46"/>
  <c r="AL968" i="47" s="1"/>
  <c r="AF89" i="45"/>
  <c r="AL903" i="47" s="1"/>
  <c r="AF90" i="45"/>
  <c r="AL904" i="47" s="1"/>
  <c r="AF86" i="45"/>
  <c r="AL900" i="47" s="1"/>
  <c r="AF87" i="45"/>
  <c r="AL901" i="47" s="1"/>
  <c r="AL922" i="47"/>
  <c r="AF91" i="45"/>
  <c r="AL905" i="47" s="1"/>
  <c r="AF88" i="45"/>
  <c r="AL902" i="47" s="1"/>
  <c r="P95" i="44"/>
  <c r="V838" i="47" s="1"/>
  <c r="P91" i="44"/>
  <c r="V834" i="47" s="1"/>
  <c r="P92" i="44"/>
  <c r="V835" i="47" s="1"/>
  <c r="V855" i="47"/>
  <c r="P90" i="44"/>
  <c r="V833" i="47" s="1"/>
  <c r="P93" i="44"/>
  <c r="V836" i="47" s="1"/>
  <c r="P94" i="44"/>
  <c r="V837" i="47" s="1"/>
  <c r="P93" i="36"/>
  <c r="V300" i="47" s="1"/>
  <c r="P94" i="36"/>
  <c r="V301" i="47" s="1"/>
  <c r="P90" i="36"/>
  <c r="V297" i="47" s="1"/>
  <c r="P91" i="36"/>
  <c r="V298" i="47" s="1"/>
  <c r="V319" i="47"/>
  <c r="P92" i="36"/>
  <c r="V299" i="47" s="1"/>
  <c r="P95" i="36"/>
  <c r="V302" i="47" s="1"/>
  <c r="H91" i="43"/>
  <c r="N771" i="47" s="1"/>
  <c r="H88" i="43"/>
  <c r="N768" i="47" s="1"/>
  <c r="H89" i="43"/>
  <c r="N769" i="47" s="1"/>
  <c r="H86" i="43"/>
  <c r="N766" i="47" s="1"/>
  <c r="H90" i="43"/>
  <c r="N770" i="47" s="1"/>
  <c r="H87" i="43"/>
  <c r="N767" i="47" s="1"/>
  <c r="N788" i="47"/>
  <c r="N989" i="47"/>
  <c r="H89" i="46"/>
  <c r="N970" i="47" s="1"/>
  <c r="H87" i="46"/>
  <c r="N968" i="47" s="1"/>
  <c r="H86" i="46"/>
  <c r="N967" i="47" s="1"/>
  <c r="H88" i="46"/>
  <c r="N969" i="47" s="1"/>
  <c r="H90" i="46"/>
  <c r="N971" i="47" s="1"/>
  <c r="H91" i="46"/>
  <c r="N972" i="47" s="1"/>
  <c r="X95" i="20"/>
  <c r="AD101" i="47" s="1"/>
  <c r="X93" i="20"/>
  <c r="AD99" i="47" s="1"/>
  <c r="X94" i="20"/>
  <c r="AD100" i="47" s="1"/>
  <c r="X91" i="20"/>
  <c r="AD97" i="47" s="1"/>
  <c r="X90" i="20"/>
  <c r="AD96" i="47" s="1"/>
  <c r="X92" i="20"/>
  <c r="AD98" i="47" s="1"/>
  <c r="AD118" i="47"/>
  <c r="X90" i="41"/>
  <c r="AD632" i="47" s="1"/>
  <c r="X92" i="41"/>
  <c r="AD634" i="47" s="1"/>
  <c r="X94" i="41"/>
  <c r="AD636" i="47" s="1"/>
  <c r="X93" i="41"/>
  <c r="AD635" i="47" s="1"/>
  <c r="X91" i="41"/>
  <c r="AD633" i="47" s="1"/>
  <c r="AD654" i="47"/>
  <c r="X95" i="41"/>
  <c r="AD637" i="47" s="1"/>
  <c r="M86" i="43"/>
  <c r="S766" i="47" s="1"/>
  <c r="M88" i="43"/>
  <c r="S768" i="47" s="1"/>
  <c r="M89" i="43"/>
  <c r="S769" i="47" s="1"/>
  <c r="M87" i="43"/>
  <c r="S767" i="47" s="1"/>
  <c r="M90" i="43"/>
  <c r="S770" i="47" s="1"/>
  <c r="M91" i="43"/>
  <c r="S771" i="47" s="1"/>
  <c r="S788" i="47"/>
  <c r="M92" i="41"/>
  <c r="S634" i="47" s="1"/>
  <c r="M94" i="41"/>
  <c r="S636" i="47" s="1"/>
  <c r="M93" i="41"/>
  <c r="S635" i="47" s="1"/>
  <c r="M90" i="41"/>
  <c r="S632" i="47" s="1"/>
  <c r="S654" i="47"/>
  <c r="M95" i="41"/>
  <c r="S637" i="47" s="1"/>
  <c r="M91" i="41"/>
  <c r="S633" i="47" s="1"/>
  <c r="W91" i="35"/>
  <c r="AC231" i="47" s="1"/>
  <c r="AC252" i="47"/>
  <c r="W90" i="35"/>
  <c r="AC230" i="47" s="1"/>
  <c r="W94" i="35"/>
  <c r="AC234" i="47" s="1"/>
  <c r="W93" i="35"/>
  <c r="AC233" i="47" s="1"/>
  <c r="W95" i="35"/>
  <c r="AC235" i="47" s="1"/>
  <c r="W92" i="35"/>
  <c r="AC232" i="47" s="1"/>
  <c r="W92" i="44"/>
  <c r="AC835" i="47" s="1"/>
  <c r="W95" i="44"/>
  <c r="AC838" i="47" s="1"/>
  <c r="W90" i="44"/>
  <c r="AC833" i="47" s="1"/>
  <c r="AC855" i="47"/>
  <c r="W93" i="44"/>
  <c r="AC836" i="47" s="1"/>
  <c r="W94" i="44"/>
  <c r="AC837" i="47" s="1"/>
  <c r="W91" i="44"/>
  <c r="AC834" i="47" s="1"/>
  <c r="V87" i="43"/>
  <c r="AB767" i="47" s="1"/>
  <c r="V91" i="43"/>
  <c r="AB771" i="47" s="1"/>
  <c r="V88" i="43"/>
  <c r="AB768" i="47" s="1"/>
  <c r="AB788" i="47"/>
  <c r="V89" i="43"/>
  <c r="AB769" i="47" s="1"/>
  <c r="V90" i="43"/>
  <c r="AB770" i="47" s="1"/>
  <c r="V86" i="43"/>
  <c r="AB766" i="47" s="1"/>
  <c r="V91" i="38"/>
  <c r="AB432" i="47" s="1"/>
  <c r="V95" i="38"/>
  <c r="AB436" i="47" s="1"/>
  <c r="V94" i="38"/>
  <c r="AB435" i="47" s="1"/>
  <c r="AB453" i="47"/>
  <c r="V93" i="38"/>
  <c r="AB434" i="47" s="1"/>
  <c r="V92" i="38"/>
  <c r="AB433" i="47" s="1"/>
  <c r="V90" i="38"/>
  <c r="AB431" i="47" s="1"/>
  <c r="F93" i="35"/>
  <c r="L233" i="47" s="1"/>
  <c r="F90" i="35"/>
  <c r="L230" i="47" s="1"/>
  <c r="F91" i="35"/>
  <c r="L231" i="47" s="1"/>
  <c r="F94" i="35"/>
  <c r="L234" i="47" s="1"/>
  <c r="F92" i="35"/>
  <c r="L232" i="47" s="1"/>
  <c r="F95" i="35"/>
  <c r="L235" i="47" s="1"/>
  <c r="L252" i="47"/>
  <c r="F91" i="45"/>
  <c r="L905" i="47" s="1"/>
  <c r="L922" i="47"/>
  <c r="F89" i="45"/>
  <c r="L903" i="47" s="1"/>
  <c r="F87" i="45"/>
  <c r="L901" i="47" s="1"/>
  <c r="F86" i="45"/>
  <c r="L900" i="47" s="1"/>
  <c r="F88" i="45"/>
  <c r="L902" i="47" s="1"/>
  <c r="F90" i="45"/>
  <c r="L904" i="47" s="1"/>
  <c r="E94" i="37"/>
  <c r="K368" i="47" s="1"/>
  <c r="E95" i="37"/>
  <c r="K369" i="47" s="1"/>
  <c r="K386" i="47"/>
  <c r="E91" i="37"/>
  <c r="K365" i="47" s="1"/>
  <c r="E93" i="37"/>
  <c r="K367" i="47" s="1"/>
  <c r="E92" i="37"/>
  <c r="K366" i="47" s="1"/>
  <c r="E90" i="37"/>
  <c r="K364" i="47" s="1"/>
  <c r="E89" i="43"/>
  <c r="K769" i="47" s="1"/>
  <c r="K788" i="47"/>
  <c r="E87" i="43"/>
  <c r="K767" i="47" s="1"/>
  <c r="E91" i="43"/>
  <c r="K771" i="47" s="1"/>
  <c r="E86" i="43"/>
  <c r="K766" i="47" s="1"/>
  <c r="E88" i="43"/>
  <c r="K768" i="47" s="1"/>
  <c r="E90" i="43"/>
  <c r="K770" i="47" s="1"/>
  <c r="O95" i="37"/>
  <c r="U369" i="47" s="1"/>
  <c r="U386" i="47"/>
  <c r="O94" i="37"/>
  <c r="U368" i="47" s="1"/>
  <c r="O91" i="37"/>
  <c r="U365" i="47" s="1"/>
  <c r="O92" i="37"/>
  <c r="U366" i="47" s="1"/>
  <c r="O90" i="37"/>
  <c r="U364" i="47" s="1"/>
  <c r="O93" i="37"/>
  <c r="U367" i="47" s="1"/>
  <c r="U118" i="47"/>
  <c r="O93" i="20"/>
  <c r="U99" i="47" s="1"/>
  <c r="O95" i="20"/>
  <c r="U101" i="47" s="1"/>
  <c r="O94" i="20"/>
  <c r="U100" i="47" s="1"/>
  <c r="O92" i="20"/>
  <c r="U98" i="47" s="1"/>
  <c r="O91" i="20"/>
  <c r="U97" i="47" s="1"/>
  <c r="O90" i="20"/>
  <c r="U96" i="47" s="1"/>
  <c r="AK91" i="39"/>
  <c r="AQ499" i="47" s="1"/>
  <c r="AK92" i="39"/>
  <c r="AQ500" i="47" s="1"/>
  <c r="AK94" i="39"/>
  <c r="AQ502" i="47" s="1"/>
  <c r="AK93" i="39"/>
  <c r="AQ501" i="47" s="1"/>
  <c r="AK95" i="39"/>
  <c r="AQ503" i="47" s="1"/>
  <c r="AQ520" i="47"/>
  <c r="AK90" i="39"/>
  <c r="AQ498" i="47" s="1"/>
  <c r="AK87" i="45"/>
  <c r="AQ901" i="47" s="1"/>
  <c r="AK90" i="45"/>
  <c r="AQ904" i="47" s="1"/>
  <c r="AQ922" i="47"/>
  <c r="AK91" i="45"/>
  <c r="AQ905" i="47" s="1"/>
  <c r="AK89" i="45"/>
  <c r="AQ903" i="47" s="1"/>
  <c r="AK86" i="45"/>
  <c r="AQ900" i="47" s="1"/>
  <c r="AK88" i="45"/>
  <c r="AQ902" i="47" s="1"/>
  <c r="AC94" i="38"/>
  <c r="AI435" i="47" s="1"/>
  <c r="AC92" i="38"/>
  <c r="AI433" i="47" s="1"/>
  <c r="AC90" i="38"/>
  <c r="AI431" i="47" s="1"/>
  <c r="AC95" i="38"/>
  <c r="AI436" i="47" s="1"/>
  <c r="AC93" i="38"/>
  <c r="AI434" i="47" s="1"/>
  <c r="AC91" i="38"/>
  <c r="AI432" i="47" s="1"/>
  <c r="AI453" i="47"/>
  <c r="AC93" i="35"/>
  <c r="AI233" i="47" s="1"/>
  <c r="AC95" i="35"/>
  <c r="AI235" i="47" s="1"/>
  <c r="AC94" i="35"/>
  <c r="AI234" i="47" s="1"/>
  <c r="AC90" i="35"/>
  <c r="AI230" i="47" s="1"/>
  <c r="AI252" i="47"/>
  <c r="AC92" i="35"/>
  <c r="AI232" i="47" s="1"/>
  <c r="AC91" i="35"/>
  <c r="AI231" i="47" s="1"/>
  <c r="U91" i="42"/>
  <c r="AA704" i="47" s="1"/>
  <c r="U90" i="42"/>
  <c r="AA703" i="47" s="1"/>
  <c r="U86" i="42"/>
  <c r="AA699" i="47" s="1"/>
  <c r="U87" i="42"/>
  <c r="AA700" i="47" s="1"/>
  <c r="AA721" i="47"/>
  <c r="U88" i="42"/>
  <c r="AA701" i="47" s="1"/>
  <c r="U89" i="42"/>
  <c r="AA702" i="47" s="1"/>
  <c r="U92" i="39"/>
  <c r="AA500" i="47" s="1"/>
  <c r="U93" i="39"/>
  <c r="AA501" i="47" s="1"/>
  <c r="U94" i="39"/>
  <c r="AA502" i="47" s="1"/>
  <c r="AA520" i="47"/>
  <c r="U91" i="39"/>
  <c r="AA499" i="47" s="1"/>
  <c r="U90" i="39"/>
  <c r="AA498" i="47" s="1"/>
  <c r="U95" i="39"/>
  <c r="AA503" i="47" s="1"/>
  <c r="N95" i="44"/>
  <c r="T838" i="47" s="1"/>
  <c r="T855" i="47"/>
  <c r="N92" i="44"/>
  <c r="T835" i="47" s="1"/>
  <c r="N94" i="44"/>
  <c r="T837" i="47" s="1"/>
  <c r="N91" i="44"/>
  <c r="T834" i="47" s="1"/>
  <c r="N93" i="44"/>
  <c r="T836" i="47" s="1"/>
  <c r="N90" i="44"/>
  <c r="T833" i="47" s="1"/>
  <c r="N94" i="40"/>
  <c r="T569" i="47" s="1"/>
  <c r="N92" i="40"/>
  <c r="T567" i="47" s="1"/>
  <c r="N91" i="40"/>
  <c r="T566" i="47" s="1"/>
  <c r="T587" i="47"/>
  <c r="N93" i="40"/>
  <c r="T568" i="47" s="1"/>
  <c r="N95" i="40"/>
  <c r="T570" i="47" s="1"/>
  <c r="N90" i="40"/>
  <c r="T565" i="47" s="1"/>
  <c r="AJ86" i="42"/>
  <c r="AP699" i="47" s="1"/>
  <c r="AJ89" i="42"/>
  <c r="AP702" i="47" s="1"/>
  <c r="AJ87" i="42"/>
  <c r="AP700" i="47" s="1"/>
  <c r="AJ88" i="42"/>
  <c r="AP701" i="47" s="1"/>
  <c r="AJ90" i="42"/>
  <c r="AP703" i="47" s="1"/>
  <c r="AP721" i="47"/>
  <c r="AJ91" i="42"/>
  <c r="AP704" i="47" s="1"/>
  <c r="AJ92" i="41"/>
  <c r="AP634" i="47" s="1"/>
  <c r="AP654" i="47"/>
  <c r="AJ95" i="41"/>
  <c r="AP637" i="47" s="1"/>
  <c r="AJ91" i="41"/>
  <c r="AP633" i="47" s="1"/>
  <c r="AJ94" i="41"/>
  <c r="AP636" i="47" s="1"/>
  <c r="AJ93" i="41"/>
  <c r="AP635" i="47" s="1"/>
  <c r="AJ90" i="41"/>
  <c r="AP632" i="47" s="1"/>
  <c r="AB89" i="45"/>
  <c r="AH903" i="47" s="1"/>
  <c r="AB91" i="45"/>
  <c r="AH905" i="47" s="1"/>
  <c r="AB87" i="45"/>
  <c r="AH901" i="47" s="1"/>
  <c r="AH922" i="47"/>
  <c r="AB88" i="45"/>
  <c r="AH902" i="47" s="1"/>
  <c r="AB86" i="45"/>
  <c r="AH900" i="47" s="1"/>
  <c r="AB90" i="45"/>
  <c r="AH904" i="47" s="1"/>
  <c r="AB88" i="43"/>
  <c r="AH768" i="47" s="1"/>
  <c r="AB90" i="43"/>
  <c r="AH770" i="47" s="1"/>
  <c r="AB87" i="43"/>
  <c r="AH767" i="47" s="1"/>
  <c r="AB89" i="43"/>
  <c r="AH769" i="47" s="1"/>
  <c r="AB91" i="43"/>
  <c r="AH771" i="47" s="1"/>
  <c r="AB86" i="43"/>
  <c r="AH766" i="47" s="1"/>
  <c r="AH788" i="47"/>
  <c r="T86" i="43"/>
  <c r="Z766" i="47" s="1"/>
  <c r="T90" i="43"/>
  <c r="Z770" i="47" s="1"/>
  <c r="T89" i="43"/>
  <c r="Z769" i="47" s="1"/>
  <c r="T87" i="43"/>
  <c r="Z767" i="47" s="1"/>
  <c r="T88" i="43"/>
  <c r="Z768" i="47" s="1"/>
  <c r="T91" i="43"/>
  <c r="Z771" i="47" s="1"/>
  <c r="Z788" i="47"/>
  <c r="T94" i="35"/>
  <c r="Z234" i="47" s="1"/>
  <c r="Z252" i="47"/>
  <c r="T92" i="35"/>
  <c r="Z232" i="47" s="1"/>
  <c r="T91" i="35"/>
  <c r="Z231" i="47" s="1"/>
  <c r="T93" i="35"/>
  <c r="Z233" i="47" s="1"/>
  <c r="T90" i="35"/>
  <c r="Z230" i="47" s="1"/>
  <c r="T95" i="35"/>
  <c r="Z235" i="47" s="1"/>
  <c r="D91" i="1"/>
  <c r="D90" i="1"/>
  <c r="D88" i="1"/>
  <c r="D79" i="1"/>
  <c r="D87" i="1"/>
  <c r="D89" i="1"/>
  <c r="J51" i="47"/>
  <c r="D86" i="1"/>
  <c r="D91" i="42"/>
  <c r="D87" i="42"/>
  <c r="D79" i="42"/>
  <c r="J721" i="47"/>
  <c r="D90" i="42"/>
  <c r="D86" i="42"/>
  <c r="D89" i="42"/>
  <c r="D88" i="42"/>
  <c r="L91" i="36"/>
  <c r="R298" i="47" s="1"/>
  <c r="L94" i="36"/>
  <c r="R301" i="47" s="1"/>
  <c r="L90" i="36"/>
  <c r="R297" i="47" s="1"/>
  <c r="L95" i="36"/>
  <c r="R302" i="47" s="1"/>
  <c r="L93" i="36"/>
  <c r="R300" i="47" s="1"/>
  <c r="L92" i="36"/>
  <c r="R299" i="47" s="1"/>
  <c r="R319" i="47"/>
  <c r="L90" i="1"/>
  <c r="R33" i="47" s="1"/>
  <c r="R51" i="47"/>
  <c r="L86" i="1"/>
  <c r="R29" i="47" s="1"/>
  <c r="L87" i="1"/>
  <c r="R30" i="47" s="1"/>
  <c r="L89" i="1"/>
  <c r="R32" i="47" s="1"/>
  <c r="L91" i="1"/>
  <c r="R34" i="47" s="1"/>
  <c r="L88" i="1"/>
  <c r="R31" i="47" s="1"/>
  <c r="AI94" i="44"/>
  <c r="AO837" i="47" s="1"/>
  <c r="AO855" i="47"/>
  <c r="AI93" i="44"/>
  <c r="AO836" i="47" s="1"/>
  <c r="AI91" i="44"/>
  <c r="AO834" i="47" s="1"/>
  <c r="AI90" i="44"/>
  <c r="AO833" i="47" s="1"/>
  <c r="AI95" i="44"/>
  <c r="AO838" i="47" s="1"/>
  <c r="AI92" i="44"/>
  <c r="AO835" i="47" s="1"/>
  <c r="AI95" i="40"/>
  <c r="AO570" i="47" s="1"/>
  <c r="AI92" i="40"/>
  <c r="AO567" i="47" s="1"/>
  <c r="AI94" i="40"/>
  <c r="AO569" i="47" s="1"/>
  <c r="AI91" i="40"/>
  <c r="AO566" i="47" s="1"/>
  <c r="AI90" i="40"/>
  <c r="AO565" i="47" s="1"/>
  <c r="AI93" i="40"/>
  <c r="AO568" i="47" s="1"/>
  <c r="AO587" i="47"/>
  <c r="AA93" i="38"/>
  <c r="AG434" i="47" s="1"/>
  <c r="AA91" i="38"/>
  <c r="AG432" i="47" s="1"/>
  <c r="AG453" i="47"/>
  <c r="AA92" i="38"/>
  <c r="AG433" i="47" s="1"/>
  <c r="AA95" i="38"/>
  <c r="AG436" i="47" s="1"/>
  <c r="AA94" i="38"/>
  <c r="AG435" i="47" s="1"/>
  <c r="AA90" i="38"/>
  <c r="AG431" i="47" s="1"/>
  <c r="AA94" i="41"/>
  <c r="AG636" i="47" s="1"/>
  <c r="AA90" i="41"/>
  <c r="AG632" i="47" s="1"/>
  <c r="AA93" i="41"/>
  <c r="AG635" i="47" s="1"/>
  <c r="AA95" i="41"/>
  <c r="AG637" i="47" s="1"/>
  <c r="AG654" i="47"/>
  <c r="AA91" i="41"/>
  <c r="AG633" i="47" s="1"/>
  <c r="AA92" i="41"/>
  <c r="AG634" i="47" s="1"/>
  <c r="Y989" i="47"/>
  <c r="S86" i="46"/>
  <c r="Y967" i="47" s="1"/>
  <c r="S90" i="46"/>
  <c r="Y971" i="47" s="1"/>
  <c r="S88" i="46"/>
  <c r="Y969" i="47" s="1"/>
  <c r="S89" i="46"/>
  <c r="Y970" i="47" s="1"/>
  <c r="S91" i="46"/>
  <c r="Y972" i="47" s="1"/>
  <c r="S87" i="46"/>
  <c r="Y968" i="47" s="1"/>
  <c r="S94" i="39"/>
  <c r="Y502" i="47" s="1"/>
  <c r="S91" i="39"/>
  <c r="Y499" i="47" s="1"/>
  <c r="S93" i="39"/>
  <c r="Y501" i="47" s="1"/>
  <c r="S95" i="39"/>
  <c r="Y503" i="47" s="1"/>
  <c r="S90" i="39"/>
  <c r="Y498" i="47" s="1"/>
  <c r="Y520" i="47"/>
  <c r="S92" i="39"/>
  <c r="Y500" i="47" s="1"/>
  <c r="K91" i="40"/>
  <c r="Q566" i="47" s="1"/>
  <c r="K92" i="40"/>
  <c r="Q567" i="47" s="1"/>
  <c r="Q587" i="47"/>
  <c r="K94" i="40"/>
  <c r="Q569" i="47" s="1"/>
  <c r="K93" i="40"/>
  <c r="Q568" i="47" s="1"/>
  <c r="K90" i="40"/>
  <c r="Q565" i="47" s="1"/>
  <c r="K95" i="40"/>
  <c r="Q570" i="47" s="1"/>
  <c r="K93" i="37"/>
  <c r="Q367" i="47" s="1"/>
  <c r="K94" i="37"/>
  <c r="Q368" i="47" s="1"/>
  <c r="K95" i="37"/>
  <c r="Q369" i="47" s="1"/>
  <c r="K91" i="37"/>
  <c r="Q365" i="47" s="1"/>
  <c r="Q386" i="47"/>
  <c r="K90" i="37"/>
  <c r="Q364" i="47" s="1"/>
  <c r="K92" i="37"/>
  <c r="Q366" i="47" s="1"/>
  <c r="AE90" i="43"/>
  <c r="AK770" i="47" s="1"/>
  <c r="AE87" i="43"/>
  <c r="AK767" i="47" s="1"/>
  <c r="AE86" i="43"/>
  <c r="AK766" i="47" s="1"/>
  <c r="AK788" i="47"/>
  <c r="AE91" i="43"/>
  <c r="AK771" i="47" s="1"/>
  <c r="AE88" i="43"/>
  <c r="AK768" i="47" s="1"/>
  <c r="AE89" i="43"/>
  <c r="AK769" i="47" s="1"/>
  <c r="AE86" i="45"/>
  <c r="AK900" i="47" s="1"/>
  <c r="AE89" i="45"/>
  <c r="AK903" i="47" s="1"/>
  <c r="AE88" i="45"/>
  <c r="AK902" i="47" s="1"/>
  <c r="AE87" i="45"/>
  <c r="AK901" i="47" s="1"/>
  <c r="AE90" i="45"/>
  <c r="AK904" i="47" s="1"/>
  <c r="AK922" i="47"/>
  <c r="AE91" i="45"/>
  <c r="AK905" i="47" s="1"/>
  <c r="M319" i="47"/>
  <c r="G91" i="36"/>
  <c r="M298" i="47" s="1"/>
  <c r="G95" i="36"/>
  <c r="M302" i="47" s="1"/>
  <c r="G94" i="36"/>
  <c r="M301" i="47" s="1"/>
  <c r="G92" i="36"/>
  <c r="M299" i="47" s="1"/>
  <c r="G93" i="36"/>
  <c r="M300" i="47" s="1"/>
  <c r="G90" i="36"/>
  <c r="M297" i="47" s="1"/>
  <c r="G87" i="43"/>
  <c r="M767" i="47" s="1"/>
  <c r="M788" i="47"/>
  <c r="G91" i="43"/>
  <c r="M771" i="47" s="1"/>
  <c r="G90" i="43"/>
  <c r="M770" i="47" s="1"/>
  <c r="G89" i="43"/>
  <c r="M769" i="47" s="1"/>
  <c r="G86" i="43"/>
  <c r="M766" i="47" s="1"/>
  <c r="G88" i="43"/>
  <c r="M768" i="47" s="1"/>
  <c r="AH87" i="45"/>
  <c r="AN901" i="47" s="1"/>
  <c r="AH91" i="45"/>
  <c r="AN905" i="47" s="1"/>
  <c r="AH89" i="45"/>
  <c r="AN903" i="47" s="1"/>
  <c r="AH88" i="45"/>
  <c r="AN902" i="47" s="1"/>
  <c r="AN922" i="47"/>
  <c r="AH86" i="45"/>
  <c r="AN900" i="47" s="1"/>
  <c r="AH90" i="45"/>
  <c r="AN904" i="47" s="1"/>
  <c r="AH90" i="43"/>
  <c r="AN770" i="47" s="1"/>
  <c r="AH87" i="43"/>
  <c r="AN767" i="47" s="1"/>
  <c r="AN788" i="47"/>
  <c r="AH88" i="43"/>
  <c r="AN768" i="47" s="1"/>
  <c r="AH91" i="43"/>
  <c r="AN771" i="47" s="1"/>
  <c r="AH89" i="43"/>
  <c r="AN769" i="47" s="1"/>
  <c r="AH86" i="43"/>
  <c r="AN766" i="47" s="1"/>
  <c r="R89" i="43"/>
  <c r="X769" i="47" s="1"/>
  <c r="R91" i="43"/>
  <c r="X771" i="47" s="1"/>
  <c r="X788" i="47"/>
  <c r="R87" i="43"/>
  <c r="X767" i="47" s="1"/>
  <c r="R86" i="43"/>
  <c r="X766" i="47" s="1"/>
  <c r="R90" i="43"/>
  <c r="X770" i="47" s="1"/>
  <c r="R88" i="43"/>
  <c r="X768" i="47" s="1"/>
  <c r="X453" i="47"/>
  <c r="R95" i="38"/>
  <c r="X436" i="47" s="1"/>
  <c r="R90" i="38"/>
  <c r="X431" i="47" s="1"/>
  <c r="R94" i="38"/>
  <c r="X435" i="47" s="1"/>
  <c r="R92" i="38"/>
  <c r="X433" i="47" s="1"/>
  <c r="R91" i="38"/>
  <c r="X432" i="47" s="1"/>
  <c r="R93" i="38"/>
  <c r="X434" i="47" s="1"/>
  <c r="J89" i="45"/>
  <c r="P903" i="47" s="1"/>
  <c r="J86" i="45"/>
  <c r="P900" i="47" s="1"/>
  <c r="J87" i="45"/>
  <c r="P901" i="47" s="1"/>
  <c r="J91" i="45"/>
  <c r="P905" i="47" s="1"/>
  <c r="J90" i="45"/>
  <c r="P904" i="47" s="1"/>
  <c r="J88" i="45"/>
  <c r="P902" i="47" s="1"/>
  <c r="P922" i="47"/>
  <c r="J90" i="37"/>
  <c r="P364" i="47" s="1"/>
  <c r="J92" i="37"/>
  <c r="P366" i="47" s="1"/>
  <c r="J93" i="37"/>
  <c r="P367" i="47" s="1"/>
  <c r="J91" i="37"/>
  <c r="P365" i="47" s="1"/>
  <c r="P386" i="47"/>
  <c r="J95" i="37"/>
  <c r="P369" i="47" s="1"/>
  <c r="J94" i="37"/>
  <c r="P368" i="47" s="1"/>
  <c r="AD89" i="42"/>
  <c r="AJ702" i="47" s="1"/>
  <c r="AD87" i="42"/>
  <c r="AJ700" i="47" s="1"/>
  <c r="AD91" i="42"/>
  <c r="AJ704" i="47" s="1"/>
  <c r="AJ721" i="47"/>
  <c r="AD86" i="42"/>
  <c r="AJ699" i="47" s="1"/>
  <c r="AD90" i="42"/>
  <c r="AJ703" i="47" s="1"/>
  <c r="AD88" i="42"/>
  <c r="AJ701" i="47" s="1"/>
  <c r="AD94" i="38"/>
  <c r="AJ435" i="47" s="1"/>
  <c r="AD91" i="38"/>
  <c r="AJ432" i="47" s="1"/>
  <c r="AJ453" i="47"/>
  <c r="AD93" i="38"/>
  <c r="AJ434" i="47" s="1"/>
  <c r="AD92" i="38"/>
  <c r="AJ433" i="47" s="1"/>
  <c r="AD90" i="38"/>
  <c r="AJ431" i="47" s="1"/>
  <c r="AD95" i="38"/>
  <c r="AJ436" i="47" s="1"/>
  <c r="AG91" i="36"/>
  <c r="AM298" i="47" s="1"/>
  <c r="AG93" i="36"/>
  <c r="AM300" i="47" s="1"/>
  <c r="AG92" i="36"/>
  <c r="AM299" i="47" s="1"/>
  <c r="AG94" i="36"/>
  <c r="AM301" i="47" s="1"/>
  <c r="AG95" i="36"/>
  <c r="AM302" i="47" s="1"/>
  <c r="AG90" i="36"/>
  <c r="AM297" i="47" s="1"/>
  <c r="AM319" i="47"/>
  <c r="AG95" i="37"/>
  <c r="AM369" i="47" s="1"/>
  <c r="AG94" i="37"/>
  <c r="AM368" i="47" s="1"/>
  <c r="AG91" i="37"/>
  <c r="AM365" i="47" s="1"/>
  <c r="AM386" i="47"/>
  <c r="AG92" i="37"/>
  <c r="AM366" i="47" s="1"/>
  <c r="AG93" i="37"/>
  <c r="AM367" i="47" s="1"/>
  <c r="AG90" i="37"/>
  <c r="AM364" i="47" s="1"/>
  <c r="AE855" i="47"/>
  <c r="Y94" i="44"/>
  <c r="AE837" i="47" s="1"/>
  <c r="Y90" i="44"/>
  <c r="AE833" i="47" s="1"/>
  <c r="Y92" i="44"/>
  <c r="AE835" i="47" s="1"/>
  <c r="Y93" i="44"/>
  <c r="AE836" i="47" s="1"/>
  <c r="Y91" i="44"/>
  <c r="AE834" i="47" s="1"/>
  <c r="Y95" i="44"/>
  <c r="AE838" i="47" s="1"/>
  <c r="Y92" i="38"/>
  <c r="AE433" i="47" s="1"/>
  <c r="Y93" i="38"/>
  <c r="AE434" i="47" s="1"/>
  <c r="Y90" i="38"/>
  <c r="AE431" i="47" s="1"/>
  <c r="AE453" i="47"/>
  <c r="Y95" i="38"/>
  <c r="AE436" i="47" s="1"/>
  <c r="Y94" i="38"/>
  <c r="AE435" i="47" s="1"/>
  <c r="Y91" i="38"/>
  <c r="AE432" i="47" s="1"/>
  <c r="Q92" i="36"/>
  <c r="W299" i="47" s="1"/>
  <c r="Q93" i="36"/>
  <c r="W300" i="47" s="1"/>
  <c r="Q91" i="36"/>
  <c r="W298" i="47" s="1"/>
  <c r="Q90" i="36"/>
  <c r="W297" i="47" s="1"/>
  <c r="Q94" i="36"/>
  <c r="W301" i="47" s="1"/>
  <c r="Q95" i="36"/>
  <c r="W302" i="47" s="1"/>
  <c r="W319" i="47"/>
  <c r="W922" i="47"/>
  <c r="Q87" i="45"/>
  <c r="W901" i="47" s="1"/>
  <c r="Q89" i="45"/>
  <c r="W903" i="47" s="1"/>
  <c r="Q86" i="45"/>
  <c r="W900" i="47" s="1"/>
  <c r="Q91" i="45"/>
  <c r="W905" i="47" s="1"/>
  <c r="Q88" i="45"/>
  <c r="W902" i="47" s="1"/>
  <c r="Q90" i="45"/>
  <c r="W904" i="47" s="1"/>
  <c r="I86" i="46"/>
  <c r="O967" i="47" s="1"/>
  <c r="I88" i="46"/>
  <c r="O969" i="47" s="1"/>
  <c r="I91" i="46"/>
  <c r="O972" i="47" s="1"/>
  <c r="I90" i="46"/>
  <c r="O971" i="47" s="1"/>
  <c r="O989" i="47"/>
  <c r="I87" i="46"/>
  <c r="O968" i="47" s="1"/>
  <c r="I89" i="46"/>
  <c r="O970" i="47" s="1"/>
  <c r="I90" i="34"/>
  <c r="O163" i="47" s="1"/>
  <c r="I92" i="34"/>
  <c r="O165" i="47" s="1"/>
  <c r="I95" i="34"/>
  <c r="O168" i="47" s="1"/>
  <c r="I94" i="34"/>
  <c r="O167" i="47" s="1"/>
  <c r="I91" i="34"/>
  <c r="O164" i="47" s="1"/>
  <c r="O185" i="47"/>
  <c r="I93" i="34"/>
  <c r="O166" i="47" s="1"/>
  <c r="AF922" i="47"/>
  <c r="Z86" i="45"/>
  <c r="AF900" i="47" s="1"/>
  <c r="Z89" i="45"/>
  <c r="AF903" i="47" s="1"/>
  <c r="Z87" i="45"/>
  <c r="AF901" i="47" s="1"/>
  <c r="Z90" i="45"/>
  <c r="AF904" i="47" s="1"/>
  <c r="Z91" i="45"/>
  <c r="AF905" i="47" s="1"/>
  <c r="Z88" i="45"/>
  <c r="AF902" i="47" s="1"/>
  <c r="Z90" i="34"/>
  <c r="AF163" i="47" s="1"/>
  <c r="AF185" i="47"/>
  <c r="Z93" i="34"/>
  <c r="AF166" i="47" s="1"/>
  <c r="Z94" i="34"/>
  <c r="AF167" i="47" s="1"/>
  <c r="Z91" i="34"/>
  <c r="AF164" i="47" s="1"/>
  <c r="Z92" i="34"/>
  <c r="AF165" i="47" s="1"/>
  <c r="Z95" i="34"/>
  <c r="AF168" i="47" s="1"/>
  <c r="AF91" i="1"/>
  <c r="AL34" i="47" s="1"/>
  <c r="AF90" i="1"/>
  <c r="AL33" i="47" s="1"/>
  <c r="AL51" i="47"/>
  <c r="AF86" i="1"/>
  <c r="AL29" i="47" s="1"/>
  <c r="AF88" i="1"/>
  <c r="AL31" i="47" s="1"/>
  <c r="AF89" i="1"/>
  <c r="AL32" i="47" s="1"/>
  <c r="AF87" i="1"/>
  <c r="AL30" i="47" s="1"/>
  <c r="AF89" i="42"/>
  <c r="AL702" i="47" s="1"/>
  <c r="AF90" i="42"/>
  <c r="AL703" i="47" s="1"/>
  <c r="AL721" i="47"/>
  <c r="AF86" i="42"/>
  <c r="AL699" i="47" s="1"/>
  <c r="AF87" i="42"/>
  <c r="AL700" i="47" s="1"/>
  <c r="AF88" i="42"/>
  <c r="AL701" i="47" s="1"/>
  <c r="AF91" i="42"/>
  <c r="AL704" i="47" s="1"/>
  <c r="P93" i="34"/>
  <c r="V166" i="47" s="1"/>
  <c r="P95" i="34"/>
  <c r="V168" i="47" s="1"/>
  <c r="V185" i="47"/>
  <c r="P90" i="34"/>
  <c r="V163" i="47" s="1"/>
  <c r="P92" i="34"/>
  <c r="V165" i="47" s="1"/>
  <c r="P94" i="34"/>
  <c r="V167" i="47" s="1"/>
  <c r="P91" i="34"/>
  <c r="V164" i="47" s="1"/>
  <c r="P91" i="1"/>
  <c r="V34" i="47" s="1"/>
  <c r="V51" i="47"/>
  <c r="P90" i="1"/>
  <c r="V33" i="47" s="1"/>
  <c r="P86" i="1"/>
  <c r="V29" i="47" s="1"/>
  <c r="P87" i="1"/>
  <c r="V30" i="47" s="1"/>
  <c r="P89" i="1"/>
  <c r="V32" i="47" s="1"/>
  <c r="P88" i="1"/>
  <c r="V31" i="47" s="1"/>
  <c r="N51" i="47"/>
  <c r="H89" i="1"/>
  <c r="N32" i="47" s="1"/>
  <c r="H91" i="1"/>
  <c r="N34" i="47" s="1"/>
  <c r="H88" i="1"/>
  <c r="N31" i="47" s="1"/>
  <c r="H90" i="1"/>
  <c r="N33" i="47" s="1"/>
  <c r="H86" i="1"/>
  <c r="N29" i="47" s="1"/>
  <c r="H87" i="1"/>
  <c r="N30" i="47" s="1"/>
  <c r="H90" i="44"/>
  <c r="N833" i="47" s="1"/>
  <c r="H91" i="44"/>
  <c r="N834" i="47" s="1"/>
  <c r="H94" i="44"/>
  <c r="N837" i="47" s="1"/>
  <c r="H95" i="44"/>
  <c r="N838" i="47" s="1"/>
  <c r="H93" i="44"/>
  <c r="N836" i="47" s="1"/>
  <c r="N855" i="47"/>
  <c r="H92" i="44"/>
  <c r="N835" i="47" s="1"/>
  <c r="AD319" i="47"/>
  <c r="X91" i="36"/>
  <c r="AD298" i="47" s="1"/>
  <c r="X95" i="36"/>
  <c r="AD302" i="47" s="1"/>
  <c r="X92" i="36"/>
  <c r="AD299" i="47" s="1"/>
  <c r="X93" i="36"/>
  <c r="AD300" i="47" s="1"/>
  <c r="X90" i="36"/>
  <c r="AD297" i="47" s="1"/>
  <c r="X94" i="36"/>
  <c r="AD301" i="47" s="1"/>
  <c r="X89" i="42"/>
  <c r="AD702" i="47" s="1"/>
  <c r="X87" i="42"/>
  <c r="AD700" i="47" s="1"/>
  <c r="AD721" i="47"/>
  <c r="X86" i="42"/>
  <c r="AD699" i="47" s="1"/>
  <c r="X90" i="42"/>
  <c r="AD703" i="47" s="1"/>
  <c r="X91" i="42"/>
  <c r="AD704" i="47" s="1"/>
  <c r="X88" i="42"/>
  <c r="AD701" i="47" s="1"/>
  <c r="M95" i="20"/>
  <c r="S101" i="47" s="1"/>
  <c r="M92" i="20"/>
  <c r="S98" i="47" s="1"/>
  <c r="M91" i="20"/>
  <c r="S97" i="47" s="1"/>
  <c r="M93" i="20"/>
  <c r="S99" i="47" s="1"/>
  <c r="M94" i="20"/>
  <c r="S100" i="47" s="1"/>
  <c r="S118" i="47"/>
  <c r="M90" i="20"/>
  <c r="S96" i="47" s="1"/>
  <c r="M90" i="45"/>
  <c r="S904" i="47" s="1"/>
  <c r="M91" i="45"/>
  <c r="S905" i="47" s="1"/>
  <c r="M86" i="45"/>
  <c r="S900" i="47" s="1"/>
  <c r="M89" i="45"/>
  <c r="S903" i="47" s="1"/>
  <c r="S922" i="47"/>
  <c r="M88" i="45"/>
  <c r="S902" i="47" s="1"/>
  <c r="M87" i="45"/>
  <c r="S901" i="47" s="1"/>
  <c r="W89" i="1"/>
  <c r="AC32" i="47" s="1"/>
  <c r="W88" i="1"/>
  <c r="AC31" i="47" s="1"/>
  <c r="AC51" i="47"/>
  <c r="W86" i="1"/>
  <c r="AC29" i="47" s="1"/>
  <c r="W90" i="1"/>
  <c r="AC33" i="47" s="1"/>
  <c r="W91" i="1"/>
  <c r="AC34" i="47" s="1"/>
  <c r="W87" i="1"/>
  <c r="AC30" i="47" s="1"/>
  <c r="W92" i="37"/>
  <c r="AC366" i="47" s="1"/>
  <c r="W93" i="37"/>
  <c r="AC367" i="47" s="1"/>
  <c r="W91" i="37"/>
  <c r="AC365" i="47" s="1"/>
  <c r="W90" i="37"/>
  <c r="AC364" i="47" s="1"/>
  <c r="AC386" i="47"/>
  <c r="W95" i="37"/>
  <c r="AC369" i="47" s="1"/>
  <c r="W94" i="37"/>
  <c r="AC368" i="47" s="1"/>
  <c r="V94" i="35"/>
  <c r="AB234" i="47" s="1"/>
  <c r="V93" i="35"/>
  <c r="AB233" i="47" s="1"/>
  <c r="V95" i="35"/>
  <c r="AB235" i="47" s="1"/>
  <c r="V91" i="35"/>
  <c r="AB231" i="47" s="1"/>
  <c r="AB252" i="47"/>
  <c r="V90" i="35"/>
  <c r="AB230" i="47" s="1"/>
  <c r="V92" i="35"/>
  <c r="AB232" i="47" s="1"/>
  <c r="V89" i="46"/>
  <c r="AB970" i="47" s="1"/>
  <c r="V90" i="46"/>
  <c r="AB971" i="47" s="1"/>
  <c r="V87" i="46"/>
  <c r="AB968" i="47" s="1"/>
  <c r="V88" i="46"/>
  <c r="AB969" i="47" s="1"/>
  <c r="V91" i="46"/>
  <c r="AB972" i="47" s="1"/>
  <c r="V86" i="46"/>
  <c r="AB967" i="47" s="1"/>
  <c r="AB989" i="47"/>
  <c r="F90" i="36"/>
  <c r="L297" i="47" s="1"/>
  <c r="L319" i="47"/>
  <c r="F92" i="36"/>
  <c r="L299" i="47" s="1"/>
  <c r="F94" i="36"/>
  <c r="L301" i="47" s="1"/>
  <c r="F93" i="36"/>
  <c r="L300" i="47" s="1"/>
  <c r="F91" i="36"/>
  <c r="L298" i="47" s="1"/>
  <c r="F95" i="36"/>
  <c r="L302" i="47" s="1"/>
  <c r="F93" i="38"/>
  <c r="L434" i="47" s="1"/>
  <c r="L453" i="47"/>
  <c r="F92" i="38"/>
  <c r="L433" i="47" s="1"/>
  <c r="F90" i="38"/>
  <c r="L431" i="47" s="1"/>
  <c r="F91" i="38"/>
  <c r="L432" i="47" s="1"/>
  <c r="F94" i="38"/>
  <c r="L435" i="47" s="1"/>
  <c r="F95" i="38"/>
  <c r="L436" i="47" s="1"/>
  <c r="K721" i="47"/>
  <c r="E89" i="42"/>
  <c r="K702" i="47" s="1"/>
  <c r="E88" i="42"/>
  <c r="K701" i="47" s="1"/>
  <c r="E91" i="42"/>
  <c r="K704" i="47" s="1"/>
  <c r="E86" i="42"/>
  <c r="K699" i="47" s="1"/>
  <c r="E87" i="42"/>
  <c r="K700" i="47" s="1"/>
  <c r="E90" i="42"/>
  <c r="K703" i="47" s="1"/>
  <c r="E91" i="40"/>
  <c r="K566" i="47" s="1"/>
  <c r="E93" i="40"/>
  <c r="K568" i="47" s="1"/>
  <c r="E92" i="40"/>
  <c r="K567" i="47" s="1"/>
  <c r="E90" i="40"/>
  <c r="K565" i="47" s="1"/>
  <c r="E94" i="40"/>
  <c r="K569" i="47" s="1"/>
  <c r="E95" i="40"/>
  <c r="K570" i="47" s="1"/>
  <c r="K587" i="47"/>
  <c r="O90" i="1"/>
  <c r="U33" i="47" s="1"/>
  <c r="O87" i="1"/>
  <c r="U30" i="47" s="1"/>
  <c r="U51" i="47"/>
  <c r="O89" i="1"/>
  <c r="U32" i="47" s="1"/>
  <c r="O91" i="1"/>
  <c r="U34" i="47" s="1"/>
  <c r="O88" i="1"/>
  <c r="U31" i="47" s="1"/>
  <c r="O86" i="1"/>
  <c r="U29" i="47" s="1"/>
  <c r="O91" i="46"/>
  <c r="U972" i="47" s="1"/>
  <c r="O86" i="46"/>
  <c r="U967" i="47" s="1"/>
  <c r="O88" i="46"/>
  <c r="U969" i="47" s="1"/>
  <c r="O90" i="46"/>
  <c r="U971" i="47" s="1"/>
  <c r="U989" i="47"/>
  <c r="O89" i="46"/>
  <c r="U970" i="47" s="1"/>
  <c r="O87" i="46"/>
  <c r="U968" i="47" s="1"/>
  <c r="AK95" i="35"/>
  <c r="AQ235" i="47" s="1"/>
  <c r="AK90" i="35"/>
  <c r="AQ230" i="47" s="1"/>
  <c r="AK91" i="35"/>
  <c r="AQ231" i="47" s="1"/>
  <c r="AQ252" i="47"/>
  <c r="AK93" i="35"/>
  <c r="AQ233" i="47" s="1"/>
  <c r="AK92" i="35"/>
  <c r="AQ232" i="47" s="1"/>
  <c r="AK94" i="35"/>
  <c r="AQ234" i="47" s="1"/>
  <c r="AK92" i="36"/>
  <c r="AQ299" i="47" s="1"/>
  <c r="AK95" i="36"/>
  <c r="AQ302" i="47" s="1"/>
  <c r="AK91" i="36"/>
  <c r="AQ298" i="47" s="1"/>
  <c r="AK90" i="36"/>
  <c r="AQ297" i="47" s="1"/>
  <c r="AK93" i="36"/>
  <c r="AQ300" i="47" s="1"/>
  <c r="AQ319" i="47"/>
  <c r="AK94" i="36"/>
  <c r="AQ301" i="47" s="1"/>
  <c r="AC91" i="46"/>
  <c r="AI972" i="47" s="1"/>
  <c r="AC90" i="46"/>
  <c r="AI971" i="47" s="1"/>
  <c r="AI989" i="47"/>
  <c r="AC86" i="46"/>
  <c r="AI967" i="47" s="1"/>
  <c r="AC89" i="46"/>
  <c r="AI970" i="47" s="1"/>
  <c r="AC88" i="46"/>
  <c r="AI969" i="47" s="1"/>
  <c r="AC87" i="46"/>
  <c r="AI968" i="47" s="1"/>
  <c r="AC90" i="41"/>
  <c r="AI632" i="47" s="1"/>
  <c r="AC93" i="41"/>
  <c r="AI635" i="47" s="1"/>
  <c r="AC94" i="41"/>
  <c r="AI636" i="47" s="1"/>
  <c r="AC95" i="41"/>
  <c r="AI637" i="47" s="1"/>
  <c r="AC91" i="41"/>
  <c r="AI633" i="47" s="1"/>
  <c r="AI654" i="47"/>
  <c r="AC92" i="41"/>
  <c r="AI634" i="47" s="1"/>
  <c r="AA185" i="47"/>
  <c r="U94" i="34"/>
  <c r="AA167" i="47" s="1"/>
  <c r="U95" i="34"/>
  <c r="AA168" i="47" s="1"/>
  <c r="U92" i="34"/>
  <c r="AA165" i="47" s="1"/>
  <c r="U93" i="34"/>
  <c r="AA166" i="47" s="1"/>
  <c r="U91" i="34"/>
  <c r="AA164" i="47" s="1"/>
  <c r="U90" i="34"/>
  <c r="AA163" i="47" s="1"/>
  <c r="U91" i="37"/>
  <c r="AA365" i="47" s="1"/>
  <c r="U90" i="37"/>
  <c r="AA364" i="47" s="1"/>
  <c r="U93" i="37"/>
  <c r="AA367" i="47" s="1"/>
  <c r="U92" i="37"/>
  <c r="AA366" i="47" s="1"/>
  <c r="AA386" i="47"/>
  <c r="U95" i="37"/>
  <c r="AA369" i="47" s="1"/>
  <c r="U94" i="37"/>
  <c r="AA368" i="47" s="1"/>
  <c r="N94" i="39"/>
  <c r="T502" i="47" s="1"/>
  <c r="N93" i="39"/>
  <c r="T501" i="47" s="1"/>
  <c r="N92" i="39"/>
  <c r="T500" i="47" s="1"/>
  <c r="N95" i="39"/>
  <c r="T503" i="47" s="1"/>
  <c r="N91" i="39"/>
  <c r="T499" i="47" s="1"/>
  <c r="T520" i="47"/>
  <c r="N90" i="39"/>
  <c r="T498" i="47" s="1"/>
  <c r="N95" i="20"/>
  <c r="T101" i="47" s="1"/>
  <c r="N91" i="20"/>
  <c r="T97" i="47" s="1"/>
  <c r="N90" i="20"/>
  <c r="T96" i="47" s="1"/>
  <c r="N94" i="20"/>
  <c r="T100" i="47" s="1"/>
  <c r="N92" i="20"/>
  <c r="T98" i="47" s="1"/>
  <c r="T118" i="47"/>
  <c r="N93" i="20"/>
  <c r="T99" i="47" s="1"/>
  <c r="AP386" i="47"/>
  <c r="AJ92" i="37"/>
  <c r="AP366" i="47" s="1"/>
  <c r="AJ94" i="37"/>
  <c r="AP368" i="47" s="1"/>
  <c r="AJ95" i="37"/>
  <c r="AP369" i="47" s="1"/>
  <c r="AJ93" i="37"/>
  <c r="AP367" i="47" s="1"/>
  <c r="AJ90" i="37"/>
  <c r="AP364" i="47" s="1"/>
  <c r="AJ91" i="37"/>
  <c r="AP365" i="47" s="1"/>
  <c r="AJ92" i="36"/>
  <c r="AP299" i="47" s="1"/>
  <c r="AJ90" i="36"/>
  <c r="AP297" i="47" s="1"/>
  <c r="AJ94" i="36"/>
  <c r="AP301" i="47" s="1"/>
  <c r="AJ91" i="36"/>
  <c r="AP298" i="47" s="1"/>
  <c r="AP319" i="47"/>
  <c r="AJ95" i="36"/>
  <c r="AP302" i="47" s="1"/>
  <c r="AJ93" i="36"/>
  <c r="AP300" i="47" s="1"/>
  <c r="AB93" i="38"/>
  <c r="AH434" i="47" s="1"/>
  <c r="AB90" i="38"/>
  <c r="AH431" i="47" s="1"/>
  <c r="AH453" i="47"/>
  <c r="AB94" i="38"/>
  <c r="AH435" i="47" s="1"/>
  <c r="AB92" i="38"/>
  <c r="AH433" i="47" s="1"/>
  <c r="AB95" i="38"/>
  <c r="AH436" i="47" s="1"/>
  <c r="AB91" i="38"/>
  <c r="AH432" i="47" s="1"/>
  <c r="AB89" i="42"/>
  <c r="AH702" i="47" s="1"/>
  <c r="AB87" i="42"/>
  <c r="AH700" i="47" s="1"/>
  <c r="AB88" i="42"/>
  <c r="AH701" i="47" s="1"/>
  <c r="AB90" i="42"/>
  <c r="AH703" i="47" s="1"/>
  <c r="AB91" i="42"/>
  <c r="AH704" i="47" s="1"/>
  <c r="AH721" i="47"/>
  <c r="AB86" i="42"/>
  <c r="AH699" i="47" s="1"/>
  <c r="T87" i="1"/>
  <c r="Z30" i="47" s="1"/>
  <c r="T86" i="1"/>
  <c r="Z29" i="47" s="1"/>
  <c r="T90" i="1"/>
  <c r="Z33" i="47" s="1"/>
  <c r="T89" i="1"/>
  <c r="Z32" i="47" s="1"/>
  <c r="T88" i="1"/>
  <c r="Z31" i="47" s="1"/>
  <c r="Z51" i="47"/>
  <c r="T91" i="1"/>
  <c r="Z34" i="47" s="1"/>
  <c r="T95" i="39"/>
  <c r="Z503" i="47" s="1"/>
  <c r="T92" i="39"/>
  <c r="Z500" i="47" s="1"/>
  <c r="T90" i="39"/>
  <c r="Z498" i="47" s="1"/>
  <c r="T93" i="39"/>
  <c r="Z501" i="47" s="1"/>
  <c r="T91" i="39"/>
  <c r="Z499" i="47" s="1"/>
  <c r="Z520" i="47"/>
  <c r="T94" i="39"/>
  <c r="Z502" i="47" s="1"/>
  <c r="D86" i="45"/>
  <c r="D91" i="45"/>
  <c r="J922" i="47"/>
  <c r="D89" i="45"/>
  <c r="D88" i="45"/>
  <c r="D79" i="45"/>
  <c r="D90" i="45"/>
  <c r="D87" i="45"/>
  <c r="D91" i="37"/>
  <c r="J386" i="47"/>
  <c r="D78" i="37"/>
  <c r="D93" i="37"/>
  <c r="D90" i="37"/>
  <c r="D95" i="37"/>
  <c r="D92" i="37"/>
  <c r="D94" i="37"/>
  <c r="L90" i="46"/>
  <c r="R971" i="47" s="1"/>
  <c r="L89" i="46"/>
  <c r="R970" i="47" s="1"/>
  <c r="L91" i="46"/>
  <c r="R972" i="47" s="1"/>
  <c r="L88" i="46"/>
  <c r="R969" i="47" s="1"/>
  <c r="L86" i="46"/>
  <c r="R967" i="47" s="1"/>
  <c r="L87" i="46"/>
  <c r="R968" i="47" s="1"/>
  <c r="R989" i="47"/>
  <c r="L94" i="34"/>
  <c r="R167" i="47" s="1"/>
  <c r="L95" i="34"/>
  <c r="R168" i="47" s="1"/>
  <c r="L90" i="34"/>
  <c r="R163" i="47" s="1"/>
  <c r="L92" i="34"/>
  <c r="R165" i="47" s="1"/>
  <c r="L93" i="34"/>
  <c r="R166" i="47" s="1"/>
  <c r="R185" i="47"/>
  <c r="L91" i="34"/>
  <c r="R164" i="47" s="1"/>
  <c r="AI92" i="37"/>
  <c r="AO366" i="47" s="1"/>
  <c r="AI95" i="37"/>
  <c r="AO369" i="47" s="1"/>
  <c r="AI93" i="37"/>
  <c r="AO367" i="47" s="1"/>
  <c r="AI90" i="37"/>
  <c r="AO364" i="47" s="1"/>
  <c r="AI94" i="37"/>
  <c r="AO368" i="47" s="1"/>
  <c r="AI91" i="37"/>
  <c r="AO365" i="47" s="1"/>
  <c r="AO386" i="47"/>
  <c r="AI87" i="1"/>
  <c r="AO30" i="47" s="1"/>
  <c r="AI90" i="1"/>
  <c r="AO33" i="47" s="1"/>
  <c r="AI88" i="1"/>
  <c r="AO31" i="47" s="1"/>
  <c r="AI86" i="1"/>
  <c r="AO29" i="47" s="1"/>
  <c r="AI91" i="1"/>
  <c r="AO34" i="47" s="1"/>
  <c r="AI89" i="1"/>
  <c r="AO32" i="47" s="1"/>
  <c r="AO51" i="47"/>
  <c r="AA95" i="37"/>
  <c r="AG369" i="47" s="1"/>
  <c r="AG386" i="47"/>
  <c r="AA93" i="37"/>
  <c r="AG367" i="47" s="1"/>
  <c r="AA91" i="37"/>
  <c r="AG365" i="47" s="1"/>
  <c r="AA94" i="37"/>
  <c r="AG368" i="47" s="1"/>
  <c r="AA92" i="37"/>
  <c r="AG366" i="47" s="1"/>
  <c r="AA90" i="37"/>
  <c r="AG364" i="47" s="1"/>
  <c r="AA95" i="44"/>
  <c r="AG838" i="47" s="1"/>
  <c r="AA94" i="44"/>
  <c r="AG837" i="47" s="1"/>
  <c r="AA90" i="44"/>
  <c r="AG833" i="47" s="1"/>
  <c r="AG855" i="47"/>
  <c r="AA92" i="44"/>
  <c r="AG835" i="47" s="1"/>
  <c r="AA93" i="44"/>
  <c r="AG836" i="47" s="1"/>
  <c r="AA91" i="44"/>
  <c r="AG834" i="47" s="1"/>
  <c r="S86" i="42"/>
  <c r="Y699" i="47" s="1"/>
  <c r="S90" i="42"/>
  <c r="Y703" i="47" s="1"/>
  <c r="S91" i="42"/>
  <c r="Y704" i="47" s="1"/>
  <c r="S89" i="42"/>
  <c r="Y702" i="47" s="1"/>
  <c r="Y721" i="47"/>
  <c r="S87" i="42"/>
  <c r="Y700" i="47" s="1"/>
  <c r="S88" i="42"/>
  <c r="Y701" i="47" s="1"/>
  <c r="S86" i="1"/>
  <c r="Y29" i="47" s="1"/>
  <c r="S89" i="1"/>
  <c r="Y32" i="47" s="1"/>
  <c r="S88" i="1"/>
  <c r="Y31" i="47" s="1"/>
  <c r="Y51" i="47"/>
  <c r="S87" i="1"/>
  <c r="Y30" i="47" s="1"/>
  <c r="S90" i="1"/>
  <c r="Y33" i="47" s="1"/>
  <c r="S91" i="1"/>
  <c r="Y34" i="47" s="1"/>
  <c r="K90" i="20"/>
  <c r="Q96" i="47" s="1"/>
  <c r="Q118" i="47"/>
  <c r="K92" i="20"/>
  <c r="Q98" i="47" s="1"/>
  <c r="K94" i="20"/>
  <c r="Q100" i="47" s="1"/>
  <c r="K95" i="20"/>
  <c r="Q101" i="47" s="1"/>
  <c r="K93" i="20"/>
  <c r="Q99" i="47" s="1"/>
  <c r="K91" i="20"/>
  <c r="Q97" i="47" s="1"/>
  <c r="K91" i="42"/>
  <c r="Q704" i="47" s="1"/>
  <c r="K89" i="42"/>
  <c r="Q702" i="47" s="1"/>
  <c r="K86" i="42"/>
  <c r="Q699" i="47" s="1"/>
  <c r="K88" i="42"/>
  <c r="Q701" i="47" s="1"/>
  <c r="Q721" i="47"/>
  <c r="K87" i="42"/>
  <c r="Q700" i="47" s="1"/>
  <c r="K90" i="42"/>
  <c r="Q703" i="47" s="1"/>
  <c r="AE93" i="41"/>
  <c r="AK635" i="47" s="1"/>
  <c r="AE91" i="41"/>
  <c r="AK633" i="47" s="1"/>
  <c r="AE94" i="41"/>
  <c r="AK636" i="47" s="1"/>
  <c r="AE90" i="41"/>
  <c r="AK632" i="47" s="1"/>
  <c r="AK654" i="47"/>
  <c r="AE92" i="41"/>
  <c r="AK634" i="47" s="1"/>
  <c r="AE95" i="41"/>
  <c r="AK637" i="47" s="1"/>
  <c r="AE88" i="1"/>
  <c r="AK31" i="47" s="1"/>
  <c r="AE91" i="1"/>
  <c r="AK34" i="47" s="1"/>
  <c r="AE87" i="1"/>
  <c r="AK30" i="47" s="1"/>
  <c r="AE86" i="1"/>
  <c r="AK29" i="47" s="1"/>
  <c r="AE90" i="1"/>
  <c r="AK33" i="47" s="1"/>
  <c r="AK51" i="47"/>
  <c r="AE89" i="1"/>
  <c r="AK32" i="47" s="1"/>
  <c r="M386" i="47"/>
  <c r="G95" i="37"/>
  <c r="M369" i="47" s="1"/>
  <c r="G90" i="37"/>
  <c r="M364" i="47" s="1"/>
  <c r="G93" i="37"/>
  <c r="M367" i="47" s="1"/>
  <c r="G94" i="37"/>
  <c r="M368" i="47" s="1"/>
  <c r="G91" i="37"/>
  <c r="M365" i="47" s="1"/>
  <c r="G92" i="37"/>
  <c r="M366" i="47" s="1"/>
  <c r="G92" i="40"/>
  <c r="M567" i="47" s="1"/>
  <c r="G95" i="40"/>
  <c r="M570" i="47" s="1"/>
  <c r="G93" i="40"/>
  <c r="M568" i="47" s="1"/>
  <c r="G91" i="40"/>
  <c r="M566" i="47" s="1"/>
  <c r="G90" i="40"/>
  <c r="M565" i="47" s="1"/>
  <c r="M587" i="47"/>
  <c r="G94" i="40"/>
  <c r="M569" i="47" s="1"/>
  <c r="AN185" i="47"/>
  <c r="AH93" i="34"/>
  <c r="AN166" i="47" s="1"/>
  <c r="AH95" i="34"/>
  <c r="AN168" i="47" s="1"/>
  <c r="AH91" i="34"/>
  <c r="AN164" i="47" s="1"/>
  <c r="AH94" i="34"/>
  <c r="AN167" i="47" s="1"/>
  <c r="AH90" i="34"/>
  <c r="AN163" i="47" s="1"/>
  <c r="AH92" i="34"/>
  <c r="AN165" i="47" s="1"/>
  <c r="AH94" i="39"/>
  <c r="AN502" i="47" s="1"/>
  <c r="AH91" i="39"/>
  <c r="AN499" i="47" s="1"/>
  <c r="AH95" i="39"/>
  <c r="AN503" i="47" s="1"/>
  <c r="AH93" i="39"/>
  <c r="AN501" i="47" s="1"/>
  <c r="AH92" i="39"/>
  <c r="AN500" i="47" s="1"/>
  <c r="AH90" i="39"/>
  <c r="AN498" i="47" s="1"/>
  <c r="AN520" i="47"/>
  <c r="R94" i="36"/>
  <c r="X301" i="47" s="1"/>
  <c r="R93" i="36"/>
  <c r="X300" i="47" s="1"/>
  <c r="R92" i="36"/>
  <c r="X299" i="47" s="1"/>
  <c r="R95" i="36"/>
  <c r="X302" i="47" s="1"/>
  <c r="R91" i="36"/>
  <c r="X298" i="47" s="1"/>
  <c r="X319" i="47"/>
  <c r="R90" i="36"/>
  <c r="X297" i="47" s="1"/>
  <c r="X386" i="47"/>
  <c r="R90" i="37"/>
  <c r="X364" i="47" s="1"/>
  <c r="R92" i="37"/>
  <c r="X366" i="47" s="1"/>
  <c r="R91" i="37"/>
  <c r="X365" i="47" s="1"/>
  <c r="R95" i="37"/>
  <c r="X369" i="47" s="1"/>
  <c r="R93" i="37"/>
  <c r="X367" i="47" s="1"/>
  <c r="R94" i="37"/>
  <c r="X368" i="47" s="1"/>
  <c r="J92" i="20"/>
  <c r="P98" i="47" s="1"/>
  <c r="J91" i="20"/>
  <c r="P97" i="47" s="1"/>
  <c r="J95" i="20"/>
  <c r="P101" i="47" s="1"/>
  <c r="J93" i="20"/>
  <c r="P99" i="47" s="1"/>
  <c r="J90" i="20"/>
  <c r="P96" i="47" s="1"/>
  <c r="P118" i="47"/>
  <c r="J94" i="20"/>
  <c r="P100" i="47" s="1"/>
  <c r="P721" i="47"/>
  <c r="J90" i="42"/>
  <c r="P703" i="47" s="1"/>
  <c r="J86" i="42"/>
  <c r="P699" i="47" s="1"/>
  <c r="J87" i="42"/>
  <c r="P700" i="47" s="1"/>
  <c r="J88" i="42"/>
  <c r="P701" i="47" s="1"/>
  <c r="J89" i="42"/>
  <c r="P702" i="47" s="1"/>
  <c r="J91" i="42"/>
  <c r="P704" i="47" s="1"/>
  <c r="AD87" i="45"/>
  <c r="AJ901" i="47" s="1"/>
  <c r="AD88" i="45"/>
  <c r="AJ902" i="47" s="1"/>
  <c r="AJ922" i="47"/>
  <c r="AD90" i="45"/>
  <c r="AJ904" i="47" s="1"/>
  <c r="AD86" i="45"/>
  <c r="AJ900" i="47" s="1"/>
  <c r="AD91" i="45"/>
  <c r="AJ905" i="47" s="1"/>
  <c r="AD89" i="45"/>
  <c r="AJ903" i="47" s="1"/>
  <c r="AD94" i="37"/>
  <c r="AJ368" i="47" s="1"/>
  <c r="AD92" i="37"/>
  <c r="AJ366" i="47" s="1"/>
  <c r="AD95" i="37"/>
  <c r="AJ369" i="47" s="1"/>
  <c r="AJ386" i="47"/>
  <c r="AD90" i="37"/>
  <c r="AJ364" i="47" s="1"/>
  <c r="AD91" i="37"/>
  <c r="AJ365" i="47" s="1"/>
  <c r="AD93" i="37"/>
  <c r="AJ367" i="47" s="1"/>
  <c r="AG95" i="40"/>
  <c r="AM570" i="47" s="1"/>
  <c r="AG93" i="40"/>
  <c r="AM568" i="47" s="1"/>
  <c r="AM587" i="47"/>
  <c r="AG91" i="40"/>
  <c r="AM566" i="47" s="1"/>
  <c r="AG90" i="40"/>
  <c r="AM565" i="47" s="1"/>
  <c r="AG92" i="40"/>
  <c r="AM567" i="47" s="1"/>
  <c r="AG94" i="40"/>
  <c r="AM569" i="47" s="1"/>
  <c r="AG92" i="39"/>
  <c r="AM500" i="47" s="1"/>
  <c r="AG93" i="39"/>
  <c r="AM501" i="47" s="1"/>
  <c r="AM520" i="47"/>
  <c r="AG95" i="39"/>
  <c r="AM503" i="47" s="1"/>
  <c r="AG91" i="39"/>
  <c r="AM499" i="47" s="1"/>
  <c r="AG90" i="39"/>
  <c r="AM498" i="47" s="1"/>
  <c r="AG94" i="39"/>
  <c r="AM502" i="47" s="1"/>
  <c r="Y95" i="37"/>
  <c r="AE369" i="47" s="1"/>
  <c r="Y90" i="37"/>
  <c r="AE364" i="47" s="1"/>
  <c r="Y94" i="37"/>
  <c r="AE368" i="47" s="1"/>
  <c r="Y91" i="37"/>
  <c r="AE365" i="47" s="1"/>
  <c r="Y93" i="37"/>
  <c r="AE367" i="47" s="1"/>
  <c r="Y92" i="37"/>
  <c r="AE366" i="47" s="1"/>
  <c r="AE386" i="47"/>
  <c r="Y94" i="35"/>
  <c r="AE234" i="47" s="1"/>
  <c r="Y95" i="35"/>
  <c r="AE235" i="47" s="1"/>
  <c r="Y91" i="35"/>
  <c r="AE231" i="47" s="1"/>
  <c r="Y90" i="35"/>
  <c r="AE230" i="47" s="1"/>
  <c r="Y92" i="35"/>
  <c r="AE232" i="47" s="1"/>
  <c r="AE252" i="47"/>
  <c r="Y93" i="35"/>
  <c r="AE233" i="47" s="1"/>
  <c r="W252" i="47"/>
  <c r="Q93" i="35"/>
  <c r="W233" i="47" s="1"/>
  <c r="Q90" i="35"/>
  <c r="W230" i="47" s="1"/>
  <c r="Q94" i="35"/>
  <c r="W234" i="47" s="1"/>
  <c r="Q92" i="35"/>
  <c r="W232" i="47" s="1"/>
  <c r="Q91" i="35"/>
  <c r="W231" i="47" s="1"/>
  <c r="Q95" i="35"/>
  <c r="W235" i="47" s="1"/>
  <c r="Q87" i="43"/>
  <c r="W767" i="47" s="1"/>
  <c r="Q89" i="43"/>
  <c r="W769" i="47" s="1"/>
  <c r="Q91" i="43"/>
  <c r="W771" i="47" s="1"/>
  <c r="Q86" i="43"/>
  <c r="W766" i="47" s="1"/>
  <c r="W788" i="47"/>
  <c r="Q90" i="43"/>
  <c r="W770" i="47" s="1"/>
  <c r="Q88" i="43"/>
  <c r="W768" i="47" s="1"/>
  <c r="I92" i="41"/>
  <c r="O634" i="47" s="1"/>
  <c r="I90" i="41"/>
  <c r="O632" i="47" s="1"/>
  <c r="I95" i="41"/>
  <c r="O637" i="47" s="1"/>
  <c r="O654" i="47"/>
  <c r="I94" i="41"/>
  <c r="O636" i="47" s="1"/>
  <c r="I93" i="41"/>
  <c r="O635" i="47" s="1"/>
  <c r="I91" i="41"/>
  <c r="O633" i="47" s="1"/>
  <c r="I91" i="44"/>
  <c r="O834" i="47" s="1"/>
  <c r="I94" i="44"/>
  <c r="O837" i="47" s="1"/>
  <c r="I95" i="44"/>
  <c r="O838" i="47" s="1"/>
  <c r="I90" i="44"/>
  <c r="O833" i="47" s="1"/>
  <c r="I92" i="44"/>
  <c r="O835" i="47" s="1"/>
  <c r="O855" i="47"/>
  <c r="I93" i="44"/>
  <c r="O836" i="47" s="1"/>
  <c r="Z89" i="1"/>
  <c r="AF32" i="47" s="1"/>
  <c r="Z91" i="1"/>
  <c r="AF34" i="47" s="1"/>
  <c r="Z86" i="1"/>
  <c r="AF29" i="47" s="1"/>
  <c r="Z88" i="1"/>
  <c r="AF31" i="47" s="1"/>
  <c r="Z87" i="1"/>
  <c r="AF30" i="47" s="1"/>
  <c r="Z90" i="1"/>
  <c r="AF33" i="47" s="1"/>
  <c r="AF51" i="47"/>
  <c r="Z91" i="35"/>
  <c r="AF231" i="47" s="1"/>
  <c r="Z94" i="35"/>
  <c r="AF234" i="47" s="1"/>
  <c r="Z90" i="35"/>
  <c r="AF230" i="47" s="1"/>
  <c r="Z92" i="35"/>
  <c r="AF232" i="47" s="1"/>
  <c r="AF252" i="47"/>
  <c r="Z95" i="35"/>
  <c r="AF235" i="47" s="1"/>
  <c r="Z93" i="35"/>
  <c r="AF233" i="47" s="1"/>
  <c r="AL788" i="47"/>
  <c r="AF87" i="43"/>
  <c r="AL767" i="47" s="1"/>
  <c r="AF88" i="43"/>
  <c r="AL768" i="47" s="1"/>
  <c r="AF89" i="43"/>
  <c r="AL769" i="47" s="1"/>
  <c r="AF91" i="43"/>
  <c r="AL771" i="47" s="1"/>
  <c r="AF90" i="43"/>
  <c r="AL770" i="47" s="1"/>
  <c r="AF86" i="43"/>
  <c r="AL766" i="47" s="1"/>
  <c r="AF91" i="37"/>
  <c r="AL365" i="47" s="1"/>
  <c r="AF94" i="37"/>
  <c r="AL368" i="47" s="1"/>
  <c r="AF93" i="37"/>
  <c r="AL367" i="47" s="1"/>
  <c r="AF92" i="37"/>
  <c r="AL366" i="47" s="1"/>
  <c r="AL386" i="47"/>
  <c r="AF90" i="37"/>
  <c r="AL364" i="47" s="1"/>
  <c r="AF95" i="37"/>
  <c r="AL369" i="47" s="1"/>
  <c r="P91" i="20"/>
  <c r="V97" i="47" s="1"/>
  <c r="P92" i="20"/>
  <c r="V98" i="47" s="1"/>
  <c r="V118" i="47"/>
  <c r="P90" i="20"/>
  <c r="V96" i="47" s="1"/>
  <c r="P94" i="20"/>
  <c r="V100" i="47" s="1"/>
  <c r="P95" i="20"/>
  <c r="V101" i="47" s="1"/>
  <c r="P93" i="20"/>
  <c r="V99" i="47" s="1"/>
  <c r="P91" i="35"/>
  <c r="V231" i="47" s="1"/>
  <c r="P95" i="35"/>
  <c r="V235" i="47" s="1"/>
  <c r="P90" i="35"/>
  <c r="V230" i="47" s="1"/>
  <c r="P94" i="35"/>
  <c r="V234" i="47" s="1"/>
  <c r="P92" i="35"/>
  <c r="V232" i="47" s="1"/>
  <c r="P93" i="35"/>
  <c r="V233" i="47" s="1"/>
  <c r="V252" i="47"/>
  <c r="H90" i="20"/>
  <c r="N96" i="47" s="1"/>
  <c r="H95" i="20"/>
  <c r="N101" i="47" s="1"/>
  <c r="N118" i="47"/>
  <c r="H93" i="20"/>
  <c r="N99" i="47" s="1"/>
  <c r="H92" i="20"/>
  <c r="N98" i="47" s="1"/>
  <c r="H94" i="20"/>
  <c r="N100" i="47" s="1"/>
  <c r="H91" i="20"/>
  <c r="N97" i="47" s="1"/>
  <c r="H87" i="45"/>
  <c r="N901" i="47" s="1"/>
  <c r="H90" i="45"/>
  <c r="N904" i="47" s="1"/>
  <c r="H86" i="45"/>
  <c r="N900" i="47" s="1"/>
  <c r="N922" i="47"/>
  <c r="H91" i="45"/>
  <c r="N905" i="47" s="1"/>
  <c r="H88" i="45"/>
  <c r="N902" i="47" s="1"/>
  <c r="H89" i="45"/>
  <c r="N903" i="47" s="1"/>
  <c r="X93" i="44"/>
  <c r="AD836" i="47" s="1"/>
  <c r="X90" i="44"/>
  <c r="AD833" i="47" s="1"/>
  <c r="X92" i="44"/>
  <c r="AD835" i="47" s="1"/>
  <c r="X91" i="44"/>
  <c r="AD834" i="47" s="1"/>
  <c r="AD855" i="47"/>
  <c r="X95" i="44"/>
  <c r="AD838" i="47" s="1"/>
  <c r="X94" i="44"/>
  <c r="AD837" i="47" s="1"/>
  <c r="X93" i="34"/>
  <c r="AD166" i="47" s="1"/>
  <c r="X90" i="34"/>
  <c r="AD163" i="47" s="1"/>
  <c r="X94" i="34"/>
  <c r="AD167" i="47" s="1"/>
  <c r="AD185" i="47"/>
  <c r="X95" i="34"/>
  <c r="AD168" i="47" s="1"/>
  <c r="X91" i="34"/>
  <c r="AD164" i="47" s="1"/>
  <c r="X92" i="34"/>
  <c r="AD165" i="47" s="1"/>
  <c r="M88" i="46"/>
  <c r="S969" i="47" s="1"/>
  <c r="S989" i="47"/>
  <c r="M91" i="46"/>
  <c r="S972" i="47" s="1"/>
  <c r="M86" i="46"/>
  <c r="S967" i="47" s="1"/>
  <c r="M87" i="46"/>
  <c r="S968" i="47" s="1"/>
  <c r="M89" i="46"/>
  <c r="S970" i="47" s="1"/>
  <c r="M90" i="46"/>
  <c r="S971" i="47" s="1"/>
  <c r="M91" i="37"/>
  <c r="S365" i="47" s="1"/>
  <c r="M95" i="37"/>
  <c r="S369" i="47" s="1"/>
  <c r="M92" i="37"/>
  <c r="S366" i="47" s="1"/>
  <c r="M93" i="37"/>
  <c r="S367" i="47" s="1"/>
  <c r="M94" i="37"/>
  <c r="S368" i="47" s="1"/>
  <c r="M90" i="37"/>
  <c r="S364" i="47" s="1"/>
  <c r="S386" i="47"/>
  <c r="W94" i="34"/>
  <c r="AC167" i="47" s="1"/>
  <c r="W93" i="34"/>
  <c r="AC166" i="47" s="1"/>
  <c r="W92" i="34"/>
  <c r="AC165" i="47" s="1"/>
  <c r="W95" i="34"/>
  <c r="AC168" i="47" s="1"/>
  <c r="AC185" i="47"/>
  <c r="W90" i="34"/>
  <c r="AC163" i="47" s="1"/>
  <c r="W91" i="34"/>
  <c r="AC164" i="47" s="1"/>
  <c r="W95" i="36"/>
  <c r="AC302" i="47" s="1"/>
  <c r="W93" i="36"/>
  <c r="AC300" i="47" s="1"/>
  <c r="W91" i="36"/>
  <c r="AC298" i="47" s="1"/>
  <c r="W94" i="36"/>
  <c r="AC301" i="47" s="1"/>
  <c r="AC319" i="47"/>
  <c r="W92" i="36"/>
  <c r="AC299" i="47" s="1"/>
  <c r="W90" i="36"/>
  <c r="AC297" i="47" s="1"/>
  <c r="AB51" i="47"/>
  <c r="V89" i="1"/>
  <c r="AB32" i="47" s="1"/>
  <c r="V88" i="1"/>
  <c r="AB31" i="47" s="1"/>
  <c r="V90" i="1"/>
  <c r="AB33" i="47" s="1"/>
  <c r="V91" i="1"/>
  <c r="AB34" i="47" s="1"/>
  <c r="V86" i="1"/>
  <c r="AB29" i="47" s="1"/>
  <c r="V87" i="1"/>
  <c r="AB30" i="47" s="1"/>
  <c r="V92" i="37"/>
  <c r="AB366" i="47" s="1"/>
  <c r="V94" i="37"/>
  <c r="AB368" i="47" s="1"/>
  <c r="V93" i="37"/>
  <c r="AB367" i="47" s="1"/>
  <c r="V95" i="37"/>
  <c r="AB369" i="47" s="1"/>
  <c r="V91" i="37"/>
  <c r="AB365" i="47" s="1"/>
  <c r="AB386" i="47"/>
  <c r="V90" i="37"/>
  <c r="AB364" i="47" s="1"/>
  <c r="F91" i="20"/>
  <c r="L97" i="47" s="1"/>
  <c r="F93" i="20"/>
  <c r="L99" i="47" s="1"/>
  <c r="L118" i="47"/>
  <c r="F94" i="20"/>
  <c r="L100" i="47" s="1"/>
  <c r="F90" i="20"/>
  <c r="L96" i="47" s="1"/>
  <c r="F95" i="20"/>
  <c r="L101" i="47" s="1"/>
  <c r="F92" i="20"/>
  <c r="L98" i="47" s="1"/>
  <c r="F91" i="34"/>
  <c r="L164" i="47" s="1"/>
  <c r="L185" i="47"/>
  <c r="F93" i="34"/>
  <c r="L166" i="47" s="1"/>
  <c r="F90" i="34"/>
  <c r="L163" i="47" s="1"/>
  <c r="F94" i="34"/>
  <c r="L167" i="47" s="1"/>
  <c r="F95" i="34"/>
  <c r="L168" i="47" s="1"/>
  <c r="F92" i="34"/>
  <c r="L165" i="47" s="1"/>
  <c r="E95" i="36"/>
  <c r="K302" i="47" s="1"/>
  <c r="E92" i="36"/>
  <c r="K299" i="47" s="1"/>
  <c r="K319" i="47"/>
  <c r="E94" i="36"/>
  <c r="K301" i="47" s="1"/>
  <c r="E90" i="36"/>
  <c r="K297" i="47" s="1"/>
  <c r="E93" i="36"/>
  <c r="K300" i="47" s="1"/>
  <c r="E91" i="36"/>
  <c r="K298" i="47" s="1"/>
  <c r="E94" i="44"/>
  <c r="K837" i="47" s="1"/>
  <c r="K855" i="47"/>
  <c r="E90" i="44"/>
  <c r="K833" i="47" s="1"/>
  <c r="E95" i="44"/>
  <c r="K838" i="47" s="1"/>
  <c r="E93" i="44"/>
  <c r="K836" i="47" s="1"/>
  <c r="E92" i="44"/>
  <c r="K835" i="47" s="1"/>
  <c r="E91" i="44"/>
  <c r="K834" i="47" s="1"/>
  <c r="O91" i="39"/>
  <c r="U499" i="47" s="1"/>
  <c r="O93" i="39"/>
  <c r="U501" i="47" s="1"/>
  <c r="O92" i="39"/>
  <c r="U500" i="47" s="1"/>
  <c r="O90" i="39"/>
  <c r="U498" i="47" s="1"/>
  <c r="O94" i="39"/>
  <c r="U502" i="47" s="1"/>
  <c r="O95" i="39"/>
  <c r="U503" i="47" s="1"/>
  <c r="U520" i="47"/>
  <c r="U654" i="47"/>
  <c r="O94" i="41"/>
  <c r="U636" i="47" s="1"/>
  <c r="O90" i="41"/>
  <c r="U632" i="47" s="1"/>
  <c r="O91" i="41"/>
  <c r="U633" i="47" s="1"/>
  <c r="O92" i="41"/>
  <c r="U634" i="47" s="1"/>
  <c r="O93" i="41"/>
  <c r="U635" i="47" s="1"/>
  <c r="O95" i="41"/>
  <c r="U637" i="47" s="1"/>
  <c r="AK93" i="44"/>
  <c r="AQ836" i="47" s="1"/>
  <c r="AK95" i="44"/>
  <c r="AQ838" i="47" s="1"/>
  <c r="AK90" i="44"/>
  <c r="AQ833" i="47" s="1"/>
  <c r="AQ855" i="47"/>
  <c r="AK92" i="44"/>
  <c r="AQ835" i="47" s="1"/>
  <c r="AK94" i="44"/>
  <c r="AQ837" i="47" s="1"/>
  <c r="AK91" i="44"/>
  <c r="AQ834" i="47" s="1"/>
  <c r="AK93" i="38"/>
  <c r="AQ434" i="47" s="1"/>
  <c r="AQ453" i="47"/>
  <c r="AK92" i="38"/>
  <c r="AQ433" i="47" s="1"/>
  <c r="AK95" i="38"/>
  <c r="AQ436" i="47" s="1"/>
  <c r="AK90" i="38"/>
  <c r="AQ431" i="47" s="1"/>
  <c r="AK94" i="38"/>
  <c r="AQ435" i="47" s="1"/>
  <c r="AK91" i="38"/>
  <c r="AQ432" i="47" s="1"/>
  <c r="AC88" i="43"/>
  <c r="AI768" i="47" s="1"/>
  <c r="AC91" i="43"/>
  <c r="AI771" i="47" s="1"/>
  <c r="AI788" i="47"/>
  <c r="AC90" i="43"/>
  <c r="AI770" i="47" s="1"/>
  <c r="AC89" i="43"/>
  <c r="AI769" i="47" s="1"/>
  <c r="AC86" i="43"/>
  <c r="AI766" i="47" s="1"/>
  <c r="AC87" i="43"/>
  <c r="AI767" i="47" s="1"/>
  <c r="AC88" i="1"/>
  <c r="AI31" i="47" s="1"/>
  <c r="AC87" i="1"/>
  <c r="AI30" i="47" s="1"/>
  <c r="AC89" i="1"/>
  <c r="AI32" i="47" s="1"/>
  <c r="AC91" i="1"/>
  <c r="AI34" i="47" s="1"/>
  <c r="AI51" i="47"/>
  <c r="AC86" i="1"/>
  <c r="AI29" i="47" s="1"/>
  <c r="AC90" i="1"/>
  <c r="AI33" i="47" s="1"/>
  <c r="U91" i="35"/>
  <c r="AA231" i="47" s="1"/>
  <c r="U90" i="35"/>
  <c r="AA230" i="47" s="1"/>
  <c r="U95" i="35"/>
  <c r="AA235" i="47" s="1"/>
  <c r="U92" i="35"/>
  <c r="AA232" i="47" s="1"/>
  <c r="AA252" i="47"/>
  <c r="U93" i="35"/>
  <c r="AA233" i="47" s="1"/>
  <c r="U94" i="35"/>
  <c r="AA234" i="47" s="1"/>
  <c r="U95" i="38"/>
  <c r="AA436" i="47" s="1"/>
  <c r="U90" i="38"/>
  <c r="AA431" i="47" s="1"/>
  <c r="U91" i="38"/>
  <c r="AA432" i="47" s="1"/>
  <c r="U93" i="38"/>
  <c r="AA434" i="47" s="1"/>
  <c r="AA453" i="47"/>
  <c r="U92" i="38"/>
  <c r="AA433" i="47" s="1"/>
  <c r="U94" i="38"/>
  <c r="AA435" i="47" s="1"/>
  <c r="N90" i="45"/>
  <c r="T904" i="47" s="1"/>
  <c r="N86" i="45"/>
  <c r="T900" i="47" s="1"/>
  <c r="N88" i="45"/>
  <c r="T902" i="47" s="1"/>
  <c r="N91" i="45"/>
  <c r="T905" i="47" s="1"/>
  <c r="N87" i="45"/>
  <c r="T901" i="47" s="1"/>
  <c r="T922" i="47"/>
  <c r="N89" i="45"/>
  <c r="T903" i="47" s="1"/>
  <c r="N90" i="1"/>
  <c r="T33" i="47" s="1"/>
  <c r="N87" i="1"/>
  <c r="T30" i="47" s="1"/>
  <c r="T51" i="47"/>
  <c r="N88" i="1"/>
  <c r="T31" i="47" s="1"/>
  <c r="N89" i="1"/>
  <c r="T32" i="47" s="1"/>
  <c r="N91" i="1"/>
  <c r="T34" i="47" s="1"/>
  <c r="N86" i="1"/>
  <c r="T29" i="47" s="1"/>
  <c r="AJ95" i="38"/>
  <c r="AP436" i="47" s="1"/>
  <c r="AJ90" i="38"/>
  <c r="AP431" i="47" s="1"/>
  <c r="AP453" i="47"/>
  <c r="AJ93" i="38"/>
  <c r="AP434" i="47" s="1"/>
  <c r="AJ92" i="38"/>
  <c r="AP433" i="47" s="1"/>
  <c r="AJ94" i="38"/>
  <c r="AP435" i="47" s="1"/>
  <c r="AJ91" i="38"/>
  <c r="AP432" i="47" s="1"/>
  <c r="AJ89" i="43"/>
  <c r="AP769" i="47" s="1"/>
  <c r="AJ88" i="43"/>
  <c r="AP768" i="47" s="1"/>
  <c r="AJ86" i="43"/>
  <c r="AP766" i="47" s="1"/>
  <c r="AJ87" i="43"/>
  <c r="AP767" i="47" s="1"/>
  <c r="AP788" i="47"/>
  <c r="AJ91" i="43"/>
  <c r="AP771" i="47" s="1"/>
  <c r="AJ90" i="43"/>
  <c r="AP770" i="47" s="1"/>
  <c r="AB93" i="34"/>
  <c r="AH166" i="47" s="1"/>
  <c r="AB90" i="34"/>
  <c r="AH163" i="47" s="1"/>
  <c r="AB95" i="34"/>
  <c r="AH168" i="47" s="1"/>
  <c r="AB91" i="34"/>
  <c r="AH164" i="47" s="1"/>
  <c r="AH185" i="47"/>
  <c r="AB94" i="34"/>
  <c r="AH167" i="47" s="1"/>
  <c r="AB92" i="34"/>
  <c r="AH165" i="47" s="1"/>
  <c r="AB94" i="36"/>
  <c r="AH301" i="47" s="1"/>
  <c r="AB95" i="36"/>
  <c r="AH302" i="47" s="1"/>
  <c r="AH319" i="47"/>
  <c r="AB92" i="36"/>
  <c r="AH299" i="47" s="1"/>
  <c r="AB93" i="36"/>
  <c r="AH300" i="47" s="1"/>
  <c r="AB91" i="36"/>
  <c r="AH298" i="47" s="1"/>
  <c r="AB90" i="36"/>
  <c r="AH297" i="47" s="1"/>
  <c r="T90" i="40"/>
  <c r="Z565" i="47" s="1"/>
  <c r="Z587" i="47"/>
  <c r="T92" i="40"/>
  <c r="Z567" i="47" s="1"/>
  <c r="T95" i="40"/>
  <c r="Z570" i="47" s="1"/>
  <c r="T94" i="40"/>
  <c r="Z569" i="47" s="1"/>
  <c r="T93" i="40"/>
  <c r="Z568" i="47" s="1"/>
  <c r="T91" i="40"/>
  <c r="Z566" i="47" s="1"/>
  <c r="Z922" i="47"/>
  <c r="T89" i="45"/>
  <c r="Z903" i="47" s="1"/>
  <c r="T90" i="45"/>
  <c r="Z904" i="47" s="1"/>
  <c r="T87" i="45"/>
  <c r="Z901" i="47" s="1"/>
  <c r="T88" i="45"/>
  <c r="Z902" i="47" s="1"/>
  <c r="T86" i="45"/>
  <c r="Z900" i="47" s="1"/>
  <c r="T91" i="45"/>
  <c r="Z905" i="47" s="1"/>
  <c r="D86" i="43"/>
  <c r="D88" i="43"/>
  <c r="D91" i="43"/>
  <c r="D89" i="43"/>
  <c r="D90" i="43"/>
  <c r="J788" i="47"/>
  <c r="D87" i="43"/>
  <c r="D79" i="43"/>
  <c r="D94" i="41"/>
  <c r="D90" i="41"/>
  <c r="D93" i="41"/>
  <c r="D78" i="41"/>
  <c r="D92" i="41"/>
  <c r="D91" i="41"/>
  <c r="J654" i="47"/>
  <c r="D95" i="41"/>
  <c r="L86" i="42"/>
  <c r="R699" i="47" s="1"/>
  <c r="L87" i="42"/>
  <c r="R700" i="47" s="1"/>
  <c r="L88" i="42"/>
  <c r="R701" i="47" s="1"/>
  <c r="L89" i="42"/>
  <c r="R702" i="47" s="1"/>
  <c r="R721" i="47"/>
  <c r="L91" i="42"/>
  <c r="R704" i="47" s="1"/>
  <c r="L90" i="42"/>
  <c r="R703" i="47" s="1"/>
  <c r="L87" i="45"/>
  <c r="R901" i="47" s="1"/>
  <c r="L90" i="45"/>
  <c r="R904" i="47" s="1"/>
  <c r="R922" i="47"/>
  <c r="L88" i="45"/>
  <c r="R902" i="47" s="1"/>
  <c r="L91" i="45"/>
  <c r="R905" i="47" s="1"/>
  <c r="L86" i="45"/>
  <c r="R900" i="47" s="1"/>
  <c r="L89" i="45"/>
  <c r="R903" i="47" s="1"/>
  <c r="AI90" i="36"/>
  <c r="AO297" i="47" s="1"/>
  <c r="AI93" i="36"/>
  <c r="AO300" i="47" s="1"/>
  <c r="AO319" i="47"/>
  <c r="AI95" i="36"/>
  <c r="AO302" i="47" s="1"/>
  <c r="AI92" i="36"/>
  <c r="AO299" i="47" s="1"/>
  <c r="AI91" i="36"/>
  <c r="AO298" i="47" s="1"/>
  <c r="AI94" i="36"/>
  <c r="AO301" i="47" s="1"/>
  <c r="AI91" i="35"/>
  <c r="AO231" i="47" s="1"/>
  <c r="AI94" i="35"/>
  <c r="AO234" i="47" s="1"/>
  <c r="AI95" i="35"/>
  <c r="AO235" i="47" s="1"/>
  <c r="AI93" i="35"/>
  <c r="AO233" i="47" s="1"/>
  <c r="AO252" i="47"/>
  <c r="AI90" i="35"/>
  <c r="AO230" i="47" s="1"/>
  <c r="AI92" i="35"/>
  <c r="AO232" i="47" s="1"/>
  <c r="AA90" i="1"/>
  <c r="AG33" i="47" s="1"/>
  <c r="AA91" i="1"/>
  <c r="AG34" i="47" s="1"/>
  <c r="AG51" i="47"/>
  <c r="AA87" i="1"/>
  <c r="AG30" i="47" s="1"/>
  <c r="AA86" i="1"/>
  <c r="AG29" i="47" s="1"/>
  <c r="AA88" i="1"/>
  <c r="AG31" i="47" s="1"/>
  <c r="AA89" i="1"/>
  <c r="AG32" i="47" s="1"/>
  <c r="AA91" i="20"/>
  <c r="AG97" i="47" s="1"/>
  <c r="AA90" i="20"/>
  <c r="AG96" i="47" s="1"/>
  <c r="AA95" i="20"/>
  <c r="AG101" i="47" s="1"/>
  <c r="AA93" i="20"/>
  <c r="AG99" i="47" s="1"/>
  <c r="AA94" i="20"/>
  <c r="AG100" i="47" s="1"/>
  <c r="AA92" i="20"/>
  <c r="AG98" i="47" s="1"/>
  <c r="AG118" i="47"/>
  <c r="S91" i="40"/>
  <c r="Y566" i="47" s="1"/>
  <c r="Y587" i="47"/>
  <c r="S95" i="40"/>
  <c r="Y570" i="47" s="1"/>
  <c r="S90" i="40"/>
  <c r="Y565" i="47" s="1"/>
  <c r="S93" i="40"/>
  <c r="Y568" i="47" s="1"/>
  <c r="S92" i="40"/>
  <c r="Y567" i="47" s="1"/>
  <c r="S94" i="40"/>
  <c r="Y569" i="47" s="1"/>
  <c r="Y185" i="47"/>
  <c r="S90" i="34"/>
  <c r="Y163" i="47" s="1"/>
  <c r="S93" i="34"/>
  <c r="Y166" i="47" s="1"/>
  <c r="S91" i="34"/>
  <c r="Y164" i="47" s="1"/>
  <c r="S94" i="34"/>
  <c r="Y167" i="47" s="1"/>
  <c r="S92" i="34"/>
  <c r="Y165" i="47" s="1"/>
  <c r="S95" i="34"/>
  <c r="Y168" i="47" s="1"/>
  <c r="K90" i="41"/>
  <c r="Q632" i="47" s="1"/>
  <c r="K92" i="41"/>
  <c r="Q634" i="47" s="1"/>
  <c r="K91" i="41"/>
  <c r="Q633" i="47" s="1"/>
  <c r="K95" i="41"/>
  <c r="Q637" i="47" s="1"/>
  <c r="K94" i="41"/>
  <c r="Q636" i="47" s="1"/>
  <c r="Q654" i="47"/>
  <c r="K93" i="41"/>
  <c r="Q635" i="47" s="1"/>
  <c r="K93" i="44"/>
  <c r="Q836" i="47" s="1"/>
  <c r="K92" i="44"/>
  <c r="Q835" i="47" s="1"/>
  <c r="K91" i="44"/>
  <c r="Q834" i="47" s="1"/>
  <c r="K95" i="44"/>
  <c r="Q838" i="47" s="1"/>
  <c r="K90" i="44"/>
  <c r="Q833" i="47" s="1"/>
  <c r="K94" i="44"/>
  <c r="Q837" i="47" s="1"/>
  <c r="Q855" i="47"/>
  <c r="AE94" i="40"/>
  <c r="AK569" i="47" s="1"/>
  <c r="AE91" i="40"/>
  <c r="AK566" i="47" s="1"/>
  <c r="AE93" i="40"/>
  <c r="AK568" i="47" s="1"/>
  <c r="AE92" i="40"/>
  <c r="AK567" i="47" s="1"/>
  <c r="AK587" i="47"/>
  <c r="AE95" i="40"/>
  <c r="AK570" i="47" s="1"/>
  <c r="AE90" i="40"/>
  <c r="AK565" i="47" s="1"/>
  <c r="AE95" i="38"/>
  <c r="AK436" i="47" s="1"/>
  <c r="AE94" i="38"/>
  <c r="AK435" i="47" s="1"/>
  <c r="AE91" i="38"/>
  <c r="AK432" i="47" s="1"/>
  <c r="AK453" i="47"/>
  <c r="AE92" i="38"/>
  <c r="AK433" i="47" s="1"/>
  <c r="AE93" i="38"/>
  <c r="AK434" i="47" s="1"/>
  <c r="AE90" i="38"/>
  <c r="AK431" i="47" s="1"/>
  <c r="G93" i="35"/>
  <c r="M233" i="47" s="1"/>
  <c r="G90" i="35"/>
  <c r="M230" i="47" s="1"/>
  <c r="G92" i="35"/>
  <c r="M232" i="47" s="1"/>
  <c r="G91" i="35"/>
  <c r="M231" i="47" s="1"/>
  <c r="G94" i="35"/>
  <c r="M234" i="47" s="1"/>
  <c r="G95" i="35"/>
  <c r="M235" i="47" s="1"/>
  <c r="M252" i="47"/>
  <c r="M51" i="47"/>
  <c r="G91" i="1"/>
  <c r="M34" i="47" s="1"/>
  <c r="G88" i="1"/>
  <c r="M31" i="47" s="1"/>
  <c r="G89" i="1"/>
  <c r="M32" i="47" s="1"/>
  <c r="G86" i="1"/>
  <c r="M29" i="47" s="1"/>
  <c r="G87" i="1"/>
  <c r="M30" i="47" s="1"/>
  <c r="G90" i="1"/>
  <c r="M33" i="47" s="1"/>
  <c r="AH91" i="38"/>
  <c r="AN432" i="47" s="1"/>
  <c r="AH92" i="38"/>
  <c r="AN433" i="47" s="1"/>
  <c r="AH90" i="38"/>
  <c r="AN431" i="47" s="1"/>
  <c r="AH93" i="38"/>
  <c r="AN434" i="47" s="1"/>
  <c r="AN453" i="47"/>
  <c r="AH95" i="38"/>
  <c r="AN436" i="47" s="1"/>
  <c r="AH94" i="38"/>
  <c r="AN435" i="47" s="1"/>
  <c r="AH90" i="36"/>
  <c r="AN297" i="47" s="1"/>
  <c r="AH92" i="36"/>
  <c r="AN299" i="47" s="1"/>
  <c r="AN319" i="47"/>
  <c r="AH95" i="36"/>
  <c r="AN302" i="47" s="1"/>
  <c r="AH93" i="36"/>
  <c r="AN300" i="47" s="1"/>
  <c r="AH91" i="36"/>
  <c r="AN298" i="47" s="1"/>
  <c r="AH94" i="36"/>
  <c r="AN301" i="47" s="1"/>
  <c r="X51" i="47"/>
  <c r="R91" i="1"/>
  <c r="X34" i="47" s="1"/>
  <c r="R86" i="1"/>
  <c r="X29" i="47" s="1"/>
  <c r="R88" i="1"/>
  <c r="X31" i="47" s="1"/>
  <c r="R90" i="1"/>
  <c r="X33" i="47" s="1"/>
  <c r="R89" i="1"/>
  <c r="X32" i="47" s="1"/>
  <c r="R87" i="1"/>
  <c r="X30" i="47" s="1"/>
  <c r="R91" i="39"/>
  <c r="X499" i="47" s="1"/>
  <c r="R92" i="39"/>
  <c r="X500" i="47" s="1"/>
  <c r="R94" i="39"/>
  <c r="X502" i="47" s="1"/>
  <c r="R90" i="39"/>
  <c r="X498" i="47" s="1"/>
  <c r="R93" i="39"/>
  <c r="X501" i="47" s="1"/>
  <c r="X520" i="47"/>
  <c r="R95" i="39"/>
  <c r="X503" i="47" s="1"/>
  <c r="P453" i="47"/>
  <c r="J90" i="38"/>
  <c r="P431" i="47" s="1"/>
  <c r="J94" i="38"/>
  <c r="P435" i="47" s="1"/>
  <c r="J95" i="38"/>
  <c r="P436" i="47" s="1"/>
  <c r="J93" i="38"/>
  <c r="P434" i="47" s="1"/>
  <c r="J92" i="38"/>
  <c r="P433" i="47" s="1"/>
  <c r="J91" i="38"/>
  <c r="P432" i="47" s="1"/>
  <c r="J93" i="41"/>
  <c r="P635" i="47" s="1"/>
  <c r="J91" i="41"/>
  <c r="P633" i="47" s="1"/>
  <c r="J94" i="41"/>
  <c r="P636" i="47" s="1"/>
  <c r="J92" i="41"/>
  <c r="P634" i="47" s="1"/>
  <c r="P654" i="47"/>
  <c r="J90" i="41"/>
  <c r="P632" i="47" s="1"/>
  <c r="J95" i="41"/>
  <c r="P637" i="47" s="1"/>
  <c r="AD91" i="41"/>
  <c r="AJ633" i="47" s="1"/>
  <c r="AD92" i="41"/>
  <c r="AJ634" i="47" s="1"/>
  <c r="AD90" i="41"/>
  <c r="AJ632" i="47" s="1"/>
  <c r="AD93" i="41"/>
  <c r="AJ635" i="47" s="1"/>
  <c r="AJ654" i="47"/>
  <c r="AD94" i="41"/>
  <c r="AJ636" i="47" s="1"/>
  <c r="AD95" i="41"/>
  <c r="AJ637" i="47" s="1"/>
  <c r="AD93" i="20"/>
  <c r="AJ99" i="47" s="1"/>
  <c r="AD95" i="20"/>
  <c r="AJ101" i="47" s="1"/>
  <c r="AD94" i="20"/>
  <c r="AJ100" i="47" s="1"/>
  <c r="AJ118" i="47"/>
  <c r="AD91" i="20"/>
  <c r="AJ97" i="47" s="1"/>
  <c r="AD90" i="20"/>
  <c r="AJ96" i="47" s="1"/>
  <c r="AD92" i="20"/>
  <c r="AJ98" i="47" s="1"/>
  <c r="AG89" i="1"/>
  <c r="AM32" i="47" s="1"/>
  <c r="AG87" i="1"/>
  <c r="AM30" i="47" s="1"/>
  <c r="AG88" i="1"/>
  <c r="AM31" i="47" s="1"/>
  <c r="AG91" i="1"/>
  <c r="AM34" i="47" s="1"/>
  <c r="AG90" i="1"/>
  <c r="AM33" i="47" s="1"/>
  <c r="AM51" i="47"/>
  <c r="AG86" i="1"/>
  <c r="AM29" i="47" s="1"/>
  <c r="AG89" i="42"/>
  <c r="AM702" i="47" s="1"/>
  <c r="AG90" i="42"/>
  <c r="AM703" i="47" s="1"/>
  <c r="AG86" i="42"/>
  <c r="AM699" i="47" s="1"/>
  <c r="AG87" i="42"/>
  <c r="AM700" i="47" s="1"/>
  <c r="AG88" i="42"/>
  <c r="AM701" i="47" s="1"/>
  <c r="AM721" i="47"/>
  <c r="AG91" i="42"/>
  <c r="AM704" i="47" s="1"/>
  <c r="Y91" i="41"/>
  <c r="AE633" i="47" s="1"/>
  <c r="Y93" i="41"/>
  <c r="AE635" i="47" s="1"/>
  <c r="Y94" i="41"/>
  <c r="AE636" i="47" s="1"/>
  <c r="Y90" i="41"/>
  <c r="AE632" i="47" s="1"/>
  <c r="Y92" i="41"/>
  <c r="AE634" i="47" s="1"/>
  <c r="Y95" i="41"/>
  <c r="AE637" i="47" s="1"/>
  <c r="AE654" i="47"/>
  <c r="Y90" i="43"/>
  <c r="AE770" i="47" s="1"/>
  <c r="AE788" i="47"/>
  <c r="Y89" i="43"/>
  <c r="AE769" i="47" s="1"/>
  <c r="Y87" i="43"/>
  <c r="AE767" i="47" s="1"/>
  <c r="Y91" i="43"/>
  <c r="AE771" i="47" s="1"/>
  <c r="Y88" i="43"/>
  <c r="AE768" i="47" s="1"/>
  <c r="Y86" i="43"/>
  <c r="AE766" i="47" s="1"/>
  <c r="Q93" i="41"/>
  <c r="W635" i="47" s="1"/>
  <c r="Q90" i="41"/>
  <c r="W632" i="47" s="1"/>
  <c r="Q91" i="41"/>
  <c r="W633" i="47" s="1"/>
  <c r="W654" i="47"/>
  <c r="Q95" i="41"/>
  <c r="W637" i="47" s="1"/>
  <c r="Q94" i="41"/>
  <c r="W636" i="47" s="1"/>
  <c r="Q92" i="41"/>
  <c r="W634" i="47" s="1"/>
  <c r="Q87" i="1"/>
  <c r="W30" i="47" s="1"/>
  <c r="Q90" i="1"/>
  <c r="W33" i="47" s="1"/>
  <c r="Q86" i="1"/>
  <c r="W29" i="47" s="1"/>
  <c r="W51" i="47"/>
  <c r="Q88" i="1"/>
  <c r="W31" i="47" s="1"/>
  <c r="Q91" i="1"/>
  <c r="W34" i="47" s="1"/>
  <c r="Q89" i="1"/>
  <c r="W32" i="47" s="1"/>
  <c r="I91" i="36"/>
  <c r="O298" i="47" s="1"/>
  <c r="I95" i="36"/>
  <c r="O302" i="47" s="1"/>
  <c r="I92" i="36"/>
  <c r="O299" i="47" s="1"/>
  <c r="I90" i="36"/>
  <c r="O297" i="47" s="1"/>
  <c r="I93" i="36"/>
  <c r="O300" i="47" s="1"/>
  <c r="I94" i="36"/>
  <c r="O301" i="47" s="1"/>
  <c r="O319" i="47"/>
  <c r="O252" i="47"/>
  <c r="I93" i="35"/>
  <c r="O233" i="47" s="1"/>
  <c r="I92" i="35"/>
  <c r="O232" i="47" s="1"/>
  <c r="I91" i="35"/>
  <c r="O231" i="47" s="1"/>
  <c r="I94" i="35"/>
  <c r="O234" i="47" s="1"/>
  <c r="I90" i="35"/>
  <c r="O230" i="47" s="1"/>
  <c r="I95" i="35"/>
  <c r="O235" i="47" s="1"/>
  <c r="Z89" i="43"/>
  <c r="AF769" i="47" s="1"/>
  <c r="AF788" i="47"/>
  <c r="Z87" i="43"/>
  <c r="AF767" i="47" s="1"/>
  <c r="Z91" i="43"/>
  <c r="AF771" i="47" s="1"/>
  <c r="Z86" i="43"/>
  <c r="AF766" i="47" s="1"/>
  <c r="Z88" i="43"/>
  <c r="AF768" i="47" s="1"/>
  <c r="Z90" i="43"/>
  <c r="AF770" i="47" s="1"/>
  <c r="Z87" i="42"/>
  <c r="AF700" i="47" s="1"/>
  <c r="Z91" i="42"/>
  <c r="AF704" i="47" s="1"/>
  <c r="Z88" i="42"/>
  <c r="AF701" i="47" s="1"/>
  <c r="Z90" i="42"/>
  <c r="AF703" i="47" s="1"/>
  <c r="Z86" i="42"/>
  <c r="AF699" i="47" s="1"/>
  <c r="AF721" i="47"/>
  <c r="Z89" i="42"/>
  <c r="AF702" i="47" s="1"/>
  <c r="AF90" i="34"/>
  <c r="AL163" i="47" s="1"/>
  <c r="AF94" i="34"/>
  <c r="AL167" i="47" s="1"/>
  <c r="AF92" i="34"/>
  <c r="AL165" i="47" s="1"/>
  <c r="AF95" i="34"/>
  <c r="AL168" i="47" s="1"/>
  <c r="AF93" i="34"/>
  <c r="AL166" i="47" s="1"/>
  <c r="AF91" i="34"/>
  <c r="AL164" i="47" s="1"/>
  <c r="AL185" i="47"/>
  <c r="AL855" i="47"/>
  <c r="AF91" i="44"/>
  <c r="AL834" i="47" s="1"/>
  <c r="AF90" i="44"/>
  <c r="AL833" i="47" s="1"/>
  <c r="AF94" i="44"/>
  <c r="AL837" i="47" s="1"/>
  <c r="AF93" i="44"/>
  <c r="AL836" i="47" s="1"/>
  <c r="AF95" i="44"/>
  <c r="AL838" i="47" s="1"/>
  <c r="AF92" i="44"/>
  <c r="AL835" i="47" s="1"/>
  <c r="P89" i="43"/>
  <c r="V769" i="47" s="1"/>
  <c r="P91" i="43"/>
  <c r="V771" i="47" s="1"/>
  <c r="V788" i="47"/>
  <c r="P87" i="43"/>
  <c r="V767" i="47" s="1"/>
  <c r="P90" i="43"/>
  <c r="V770" i="47" s="1"/>
  <c r="P86" i="43"/>
  <c r="V766" i="47" s="1"/>
  <c r="P88" i="43"/>
  <c r="V768" i="47" s="1"/>
  <c r="P93" i="39"/>
  <c r="V501" i="47" s="1"/>
  <c r="P94" i="39"/>
  <c r="V502" i="47" s="1"/>
  <c r="P92" i="39"/>
  <c r="V500" i="47" s="1"/>
  <c r="P90" i="39"/>
  <c r="V498" i="47" s="1"/>
  <c r="V520" i="47"/>
  <c r="P95" i="39"/>
  <c r="V503" i="47" s="1"/>
  <c r="P91" i="39"/>
  <c r="V499" i="47" s="1"/>
  <c r="H91" i="36"/>
  <c r="N298" i="47" s="1"/>
  <c r="H92" i="36"/>
  <c r="N299" i="47" s="1"/>
  <c r="H93" i="36"/>
  <c r="N300" i="47" s="1"/>
  <c r="H90" i="36"/>
  <c r="N297" i="47" s="1"/>
  <c r="H94" i="36"/>
  <c r="N301" i="47" s="1"/>
  <c r="N319" i="47"/>
  <c r="H95" i="36"/>
  <c r="N302" i="47" s="1"/>
  <c r="H91" i="35"/>
  <c r="N231" i="47" s="1"/>
  <c r="N252" i="47"/>
  <c r="H92" i="35"/>
  <c r="N232" i="47" s="1"/>
  <c r="H90" i="35"/>
  <c r="N230" i="47" s="1"/>
  <c r="H93" i="35"/>
  <c r="N233" i="47" s="1"/>
  <c r="H94" i="35"/>
  <c r="N234" i="47" s="1"/>
  <c r="H95" i="35"/>
  <c r="N235" i="47" s="1"/>
  <c r="X92" i="37"/>
  <c r="AD366" i="47" s="1"/>
  <c r="X94" i="37"/>
  <c r="AD368" i="47" s="1"/>
  <c r="X90" i="37"/>
  <c r="AD364" i="47" s="1"/>
  <c r="X95" i="37"/>
  <c r="AD369" i="47" s="1"/>
  <c r="X91" i="37"/>
  <c r="AD365" i="47" s="1"/>
  <c r="X93" i="37"/>
  <c r="AD367" i="47" s="1"/>
  <c r="AD386" i="47"/>
  <c r="X87" i="45"/>
  <c r="AD901" i="47" s="1"/>
  <c r="AD922" i="47"/>
  <c r="X88" i="45"/>
  <c r="AD902" i="47" s="1"/>
  <c r="X91" i="45"/>
  <c r="AD905" i="47" s="1"/>
  <c r="X89" i="45"/>
  <c r="AD903" i="47" s="1"/>
  <c r="X90" i="45"/>
  <c r="AD904" i="47" s="1"/>
  <c r="X86" i="45"/>
  <c r="AD900" i="47" s="1"/>
  <c r="M93" i="39"/>
  <c r="S501" i="47" s="1"/>
  <c r="M91" i="39"/>
  <c r="S499" i="47" s="1"/>
  <c r="M94" i="39"/>
  <c r="S502" i="47" s="1"/>
  <c r="M92" i="39"/>
  <c r="S500" i="47" s="1"/>
  <c r="M95" i="39"/>
  <c r="S503" i="47" s="1"/>
  <c r="S520" i="47"/>
  <c r="M90" i="39"/>
  <c r="S498" i="47" s="1"/>
  <c r="M90" i="35"/>
  <c r="S230" i="47" s="1"/>
  <c r="M92" i="35"/>
  <c r="S232" i="47" s="1"/>
  <c r="M91" i="35"/>
  <c r="S231" i="47" s="1"/>
  <c r="M93" i="35"/>
  <c r="S233" i="47" s="1"/>
  <c r="M94" i="35"/>
  <c r="S234" i="47" s="1"/>
  <c r="S252" i="47"/>
  <c r="M95" i="35"/>
  <c r="S235" i="47" s="1"/>
  <c r="W95" i="38"/>
  <c r="AC436" i="47" s="1"/>
  <c r="W90" i="38"/>
  <c r="AC431" i="47" s="1"/>
  <c r="W93" i="38"/>
  <c r="AC434" i="47" s="1"/>
  <c r="W92" i="38"/>
  <c r="AC433" i="47" s="1"/>
  <c r="W94" i="38"/>
  <c r="AC435" i="47" s="1"/>
  <c r="W91" i="38"/>
  <c r="AC432" i="47" s="1"/>
  <c r="AC453" i="47"/>
  <c r="W91" i="40"/>
  <c r="AC566" i="47" s="1"/>
  <c r="W93" i="40"/>
  <c r="AC568" i="47" s="1"/>
  <c r="AC587" i="47"/>
  <c r="W94" i="40"/>
  <c r="AC569" i="47" s="1"/>
  <c r="W90" i="40"/>
  <c r="AC565" i="47" s="1"/>
  <c r="W92" i="40"/>
  <c r="AC567" i="47" s="1"/>
  <c r="W95" i="40"/>
  <c r="AC570" i="47" s="1"/>
  <c r="V92" i="44"/>
  <c r="AB835" i="47" s="1"/>
  <c r="V90" i="44"/>
  <c r="AB833" i="47" s="1"/>
  <c r="V91" i="44"/>
  <c r="AB834" i="47" s="1"/>
  <c r="AB855" i="47"/>
  <c r="V94" i="44"/>
  <c r="AB837" i="47" s="1"/>
  <c r="V95" i="44"/>
  <c r="AB838" i="47" s="1"/>
  <c r="V93" i="44"/>
  <c r="AB836" i="47" s="1"/>
  <c r="V95" i="36"/>
  <c r="AB302" i="47" s="1"/>
  <c r="V91" i="36"/>
  <c r="AB298" i="47" s="1"/>
  <c r="V94" i="36"/>
  <c r="AB301" i="47" s="1"/>
  <c r="V92" i="36"/>
  <c r="AB299" i="47" s="1"/>
  <c r="V90" i="36"/>
  <c r="AB297" i="47" s="1"/>
  <c r="V93" i="36"/>
  <c r="AB300" i="47" s="1"/>
  <c r="AB319" i="47"/>
  <c r="F92" i="40"/>
  <c r="L567" i="47" s="1"/>
  <c r="F90" i="40"/>
  <c r="L565" i="47" s="1"/>
  <c r="F93" i="40"/>
  <c r="L568" i="47" s="1"/>
  <c r="F94" i="40"/>
  <c r="L569" i="47" s="1"/>
  <c r="L587" i="47"/>
  <c r="F91" i="40"/>
  <c r="L566" i="47" s="1"/>
  <c r="F95" i="40"/>
  <c r="L570" i="47" s="1"/>
  <c r="F90" i="42"/>
  <c r="L703" i="47" s="1"/>
  <c r="F91" i="42"/>
  <c r="L704" i="47" s="1"/>
  <c r="F87" i="42"/>
  <c r="L700" i="47" s="1"/>
  <c r="L721" i="47"/>
  <c r="F89" i="42"/>
  <c r="L702" i="47" s="1"/>
  <c r="F88" i="42"/>
  <c r="L701" i="47" s="1"/>
  <c r="F86" i="42"/>
  <c r="L699" i="47" s="1"/>
  <c r="E94" i="35"/>
  <c r="K234" i="47" s="1"/>
  <c r="E90" i="35"/>
  <c r="K230" i="47" s="1"/>
  <c r="E92" i="35"/>
  <c r="K232" i="47" s="1"/>
  <c r="E95" i="35"/>
  <c r="K235" i="47" s="1"/>
  <c r="E91" i="35"/>
  <c r="K231" i="47" s="1"/>
  <c r="K252" i="47"/>
  <c r="E93" i="35"/>
  <c r="K233" i="47" s="1"/>
  <c r="E90" i="1"/>
  <c r="K33" i="47" s="1"/>
  <c r="E91" i="1"/>
  <c r="K34" i="47" s="1"/>
  <c r="E86" i="1"/>
  <c r="K29" i="47" s="1"/>
  <c r="E87" i="1"/>
  <c r="K30" i="47" s="1"/>
  <c r="K51" i="47"/>
  <c r="E89" i="1"/>
  <c r="K32" i="47" s="1"/>
  <c r="E88" i="1"/>
  <c r="K31" i="47" s="1"/>
  <c r="O89" i="45"/>
  <c r="U903" i="47" s="1"/>
  <c r="O88" i="45"/>
  <c r="U902" i="47" s="1"/>
  <c r="O90" i="45"/>
  <c r="U904" i="47" s="1"/>
  <c r="U922" i="47"/>
  <c r="O91" i="45"/>
  <c r="U905" i="47" s="1"/>
  <c r="O87" i="45"/>
  <c r="U901" i="47" s="1"/>
  <c r="O86" i="45"/>
  <c r="U900" i="47" s="1"/>
  <c r="O93" i="35"/>
  <c r="U233" i="47" s="1"/>
  <c r="O90" i="35"/>
  <c r="U230" i="47" s="1"/>
  <c r="O94" i="35"/>
  <c r="U234" i="47" s="1"/>
  <c r="O91" i="35"/>
  <c r="U231" i="47" s="1"/>
  <c r="O92" i="35"/>
  <c r="U232" i="47" s="1"/>
  <c r="O95" i="35"/>
  <c r="U235" i="47" s="1"/>
  <c r="U252" i="47"/>
  <c r="AK90" i="46"/>
  <c r="AQ971" i="47" s="1"/>
  <c r="AK87" i="46"/>
  <c r="AQ968" i="47" s="1"/>
  <c r="AK86" i="46"/>
  <c r="AQ967" i="47" s="1"/>
  <c r="AK91" i="46"/>
  <c r="AQ972" i="47" s="1"/>
  <c r="AK89" i="46"/>
  <c r="AQ970" i="47" s="1"/>
  <c r="AK88" i="46"/>
  <c r="AQ969" i="47" s="1"/>
  <c r="AQ989" i="47"/>
  <c r="AK92" i="40"/>
  <c r="AQ567" i="47" s="1"/>
  <c r="AK91" i="40"/>
  <c r="AQ566" i="47" s="1"/>
  <c r="AQ587" i="47"/>
  <c r="AK93" i="40"/>
  <c r="AQ568" i="47" s="1"/>
  <c r="AK94" i="40"/>
  <c r="AQ569" i="47" s="1"/>
  <c r="AK90" i="40"/>
  <c r="AQ565" i="47" s="1"/>
  <c r="AK95" i="40"/>
  <c r="AQ570" i="47" s="1"/>
  <c r="AC92" i="39"/>
  <c r="AI500" i="47" s="1"/>
  <c r="AC91" i="39"/>
  <c r="AI499" i="47" s="1"/>
  <c r="AC90" i="39"/>
  <c r="AI498" i="47" s="1"/>
  <c r="AC94" i="39"/>
  <c r="AI502" i="47" s="1"/>
  <c r="AC93" i="39"/>
  <c r="AI501" i="47" s="1"/>
  <c r="AI520" i="47"/>
  <c r="AC95" i="39"/>
  <c r="AI503" i="47" s="1"/>
  <c r="AI922" i="47"/>
  <c r="AC90" i="45"/>
  <c r="AI904" i="47" s="1"/>
  <c r="AC86" i="45"/>
  <c r="AI900" i="47" s="1"/>
  <c r="AC91" i="45"/>
  <c r="AI905" i="47" s="1"/>
  <c r="AC89" i="45"/>
  <c r="AI903" i="47" s="1"/>
  <c r="AC87" i="45"/>
  <c r="AI901" i="47" s="1"/>
  <c r="AC88" i="45"/>
  <c r="AI902" i="47" s="1"/>
  <c r="U87" i="1"/>
  <c r="AA30" i="47" s="1"/>
  <c r="U91" i="1"/>
  <c r="AA34" i="47" s="1"/>
  <c r="U88" i="1"/>
  <c r="AA31" i="47" s="1"/>
  <c r="U90" i="1"/>
  <c r="AA33" i="47" s="1"/>
  <c r="AA51" i="47"/>
  <c r="U89" i="1"/>
  <c r="AA32" i="47" s="1"/>
  <c r="U86" i="1"/>
  <c r="AA29" i="47" s="1"/>
  <c r="U86" i="43"/>
  <c r="AA766" i="47" s="1"/>
  <c r="U88" i="43"/>
  <c r="AA768" i="47" s="1"/>
  <c r="U90" i="43"/>
  <c r="AA770" i="47" s="1"/>
  <c r="U87" i="43"/>
  <c r="AA767" i="47" s="1"/>
  <c r="U91" i="43"/>
  <c r="AA771" i="47" s="1"/>
  <c r="AA788" i="47"/>
  <c r="U89" i="43"/>
  <c r="AA769" i="47" s="1"/>
  <c r="T721" i="47"/>
  <c r="N88" i="42"/>
  <c r="T701" i="47" s="1"/>
  <c r="N87" i="42"/>
  <c r="T700" i="47" s="1"/>
  <c r="N89" i="42"/>
  <c r="T702" i="47" s="1"/>
  <c r="N86" i="42"/>
  <c r="T699" i="47" s="1"/>
  <c r="N90" i="42"/>
  <c r="T703" i="47" s="1"/>
  <c r="N91" i="42"/>
  <c r="T704" i="47" s="1"/>
  <c r="N92" i="41"/>
  <c r="T634" i="47" s="1"/>
  <c r="T654" i="47"/>
  <c r="N90" i="41"/>
  <c r="T632" i="47" s="1"/>
  <c r="N93" i="41"/>
  <c r="T635" i="47" s="1"/>
  <c r="N94" i="41"/>
  <c r="T636" i="47" s="1"/>
  <c r="N91" i="41"/>
  <c r="T633" i="47" s="1"/>
  <c r="N95" i="41"/>
  <c r="T637" i="47" s="1"/>
  <c r="AJ93" i="40"/>
  <c r="AP568" i="47" s="1"/>
  <c r="AJ95" i="40"/>
  <c r="AP570" i="47" s="1"/>
  <c r="AJ91" i="40"/>
  <c r="AP566" i="47" s="1"/>
  <c r="AJ92" i="40"/>
  <c r="AP567" i="47" s="1"/>
  <c r="AJ90" i="40"/>
  <c r="AP565" i="47" s="1"/>
  <c r="AJ94" i="40"/>
  <c r="AP569" i="47" s="1"/>
  <c r="AP587" i="47"/>
  <c r="AJ87" i="1"/>
  <c r="AP30" i="47" s="1"/>
  <c r="AJ88" i="1"/>
  <c r="AP31" i="47" s="1"/>
  <c r="AJ86" i="1"/>
  <c r="AP29" i="47" s="1"/>
  <c r="AJ91" i="1"/>
  <c r="AP34" i="47" s="1"/>
  <c r="AP51" i="47"/>
  <c r="AJ90" i="1"/>
  <c r="AP33" i="47" s="1"/>
  <c r="AJ89" i="1"/>
  <c r="AP32" i="47" s="1"/>
  <c r="AB91" i="40"/>
  <c r="AH566" i="47" s="1"/>
  <c r="AB90" i="40"/>
  <c r="AH565" i="47" s="1"/>
  <c r="AB95" i="40"/>
  <c r="AH570" i="47" s="1"/>
  <c r="AH587" i="47"/>
  <c r="AB93" i="40"/>
  <c r="AH568" i="47" s="1"/>
  <c r="AB94" i="40"/>
  <c r="AH569" i="47" s="1"/>
  <c r="AB92" i="40"/>
  <c r="AH567" i="47" s="1"/>
  <c r="AB93" i="20"/>
  <c r="AH99" i="47" s="1"/>
  <c r="AH118" i="47"/>
  <c r="AB92" i="20"/>
  <c r="AH98" i="47" s="1"/>
  <c r="AB94" i="20"/>
  <c r="AH100" i="47" s="1"/>
  <c r="AB91" i="20"/>
  <c r="AH97" i="47" s="1"/>
  <c r="AB95" i="20"/>
  <c r="AH101" i="47" s="1"/>
  <c r="AB90" i="20"/>
  <c r="AH96" i="47" s="1"/>
  <c r="T95" i="38"/>
  <c r="Z436" i="47" s="1"/>
  <c r="T93" i="38"/>
  <c r="Z434" i="47" s="1"/>
  <c r="T92" i="38"/>
  <c r="Z433" i="47" s="1"/>
  <c r="T94" i="38"/>
  <c r="Z435" i="47" s="1"/>
  <c r="Z453" i="47"/>
  <c r="T90" i="38"/>
  <c r="Z431" i="47" s="1"/>
  <c r="T91" i="38"/>
  <c r="Z432" i="47" s="1"/>
  <c r="T90" i="20"/>
  <c r="Z96" i="47" s="1"/>
  <c r="T92" i="20"/>
  <c r="Z98" i="47" s="1"/>
  <c r="T95" i="20"/>
  <c r="Z101" i="47" s="1"/>
  <c r="T91" i="20"/>
  <c r="Z97" i="47" s="1"/>
  <c r="T94" i="20"/>
  <c r="Z100" i="47" s="1"/>
  <c r="T93" i="20"/>
  <c r="Z99" i="47" s="1"/>
  <c r="Z118" i="47"/>
  <c r="D92" i="44"/>
  <c r="D93" i="44"/>
  <c r="D90" i="44"/>
  <c r="D94" i="44"/>
  <c r="J855" i="47"/>
  <c r="D78" i="44"/>
  <c r="D91" i="44"/>
  <c r="D95" i="44"/>
  <c r="D90" i="39"/>
  <c r="D94" i="39"/>
  <c r="D78" i="39"/>
  <c r="J520" i="47"/>
  <c r="D91" i="39"/>
  <c r="D93" i="39"/>
  <c r="D92" i="39"/>
  <c r="D95" i="39"/>
  <c r="L95" i="37"/>
  <c r="R369" i="47" s="1"/>
  <c r="L93" i="37"/>
  <c r="R367" i="47" s="1"/>
  <c r="L91" i="37"/>
  <c r="R365" i="47" s="1"/>
  <c r="L90" i="37"/>
  <c r="R364" i="47" s="1"/>
  <c r="L92" i="37"/>
  <c r="R366" i="47" s="1"/>
  <c r="R386" i="47"/>
  <c r="L94" i="37"/>
  <c r="R368" i="47" s="1"/>
  <c r="L92" i="39"/>
  <c r="R500" i="47" s="1"/>
  <c r="R520" i="47"/>
  <c r="L95" i="39"/>
  <c r="R503" i="47" s="1"/>
  <c r="L93" i="39"/>
  <c r="R501" i="47" s="1"/>
  <c r="L91" i="39"/>
  <c r="R499" i="47" s="1"/>
  <c r="L94" i="39"/>
  <c r="R502" i="47" s="1"/>
  <c r="L90" i="39"/>
  <c r="R498" i="47" s="1"/>
  <c r="AI95" i="34"/>
  <c r="AO168" i="47" s="1"/>
  <c r="AI94" i="34"/>
  <c r="AO167" i="47" s="1"/>
  <c r="AI93" i="34"/>
  <c r="AO166" i="47" s="1"/>
  <c r="AO185" i="47"/>
  <c r="AI90" i="34"/>
  <c r="AO163" i="47" s="1"/>
  <c r="AI91" i="34"/>
  <c r="AO164" i="47" s="1"/>
  <c r="AI92" i="34"/>
  <c r="AO165" i="47" s="1"/>
  <c r="AI90" i="20"/>
  <c r="AO96" i="47" s="1"/>
  <c r="AI94" i="20"/>
  <c r="AO100" i="47" s="1"/>
  <c r="AI93" i="20"/>
  <c r="AO99" i="47" s="1"/>
  <c r="AI91" i="20"/>
  <c r="AO97" i="47" s="1"/>
  <c r="AI95" i="20"/>
  <c r="AO101" i="47" s="1"/>
  <c r="AI92" i="20"/>
  <c r="AO98" i="47" s="1"/>
  <c r="AO118" i="47"/>
  <c r="AA87" i="43"/>
  <c r="AG767" i="47" s="1"/>
  <c r="AA86" i="43"/>
  <c r="AG766" i="47" s="1"/>
  <c r="AA88" i="43"/>
  <c r="AG768" i="47" s="1"/>
  <c r="AA91" i="43"/>
  <c r="AG771" i="47" s="1"/>
  <c r="AG788" i="47"/>
  <c r="AA90" i="43"/>
  <c r="AG770" i="47" s="1"/>
  <c r="AA89" i="43"/>
  <c r="AG769" i="47" s="1"/>
  <c r="AG721" i="47"/>
  <c r="AA91" i="42"/>
  <c r="AG704" i="47" s="1"/>
  <c r="AA90" i="42"/>
  <c r="AG703" i="47" s="1"/>
  <c r="AA89" i="42"/>
  <c r="AG702" i="47" s="1"/>
  <c r="AA87" i="42"/>
  <c r="AG700" i="47" s="1"/>
  <c r="AA86" i="42"/>
  <c r="AG699" i="47" s="1"/>
  <c r="AA88" i="42"/>
  <c r="AG701" i="47" s="1"/>
  <c r="S92" i="44"/>
  <c r="Y835" i="47" s="1"/>
  <c r="S95" i="44"/>
  <c r="Y838" i="47" s="1"/>
  <c r="Y855" i="47"/>
  <c r="S93" i="44"/>
  <c r="Y836" i="47" s="1"/>
  <c r="S94" i="44"/>
  <c r="Y837" i="47" s="1"/>
  <c r="S91" i="44"/>
  <c r="Y834" i="47" s="1"/>
  <c r="S90" i="44"/>
  <c r="Y833" i="47" s="1"/>
  <c r="S92" i="36"/>
  <c r="Y299" i="47" s="1"/>
  <c r="S90" i="36"/>
  <c r="Y297" i="47" s="1"/>
  <c r="S95" i="36"/>
  <c r="Y302" i="47" s="1"/>
  <c r="Y319" i="47"/>
  <c r="S91" i="36"/>
  <c r="Y298" i="47" s="1"/>
  <c r="S94" i="36"/>
  <c r="Y301" i="47" s="1"/>
  <c r="S93" i="36"/>
  <c r="Y300" i="47" s="1"/>
  <c r="K92" i="36"/>
  <c r="Q299" i="47" s="1"/>
  <c r="K94" i="36"/>
  <c r="Q301" i="47" s="1"/>
  <c r="K90" i="36"/>
  <c r="Q297" i="47" s="1"/>
  <c r="K93" i="36"/>
  <c r="Q300" i="47" s="1"/>
  <c r="K95" i="36"/>
  <c r="Q302" i="47" s="1"/>
  <c r="K91" i="36"/>
  <c r="Q298" i="47" s="1"/>
  <c r="Q319" i="47"/>
  <c r="K88" i="43"/>
  <c r="Q768" i="47" s="1"/>
  <c r="K90" i="43"/>
  <c r="Q770" i="47" s="1"/>
  <c r="Q788" i="47"/>
  <c r="K86" i="43"/>
  <c r="Q766" i="47" s="1"/>
  <c r="K91" i="43"/>
  <c r="Q771" i="47" s="1"/>
  <c r="K87" i="43"/>
  <c r="Q767" i="47" s="1"/>
  <c r="K89" i="43"/>
  <c r="Q769" i="47" s="1"/>
  <c r="AE92" i="36"/>
  <c r="AK299" i="47" s="1"/>
  <c r="AE94" i="36"/>
  <c r="AK301" i="47" s="1"/>
  <c r="AE90" i="36"/>
  <c r="AK297" i="47" s="1"/>
  <c r="AE93" i="36"/>
  <c r="AK300" i="47" s="1"/>
  <c r="AK319" i="47"/>
  <c r="AE91" i="36"/>
  <c r="AK298" i="47" s="1"/>
  <c r="AE95" i="36"/>
  <c r="AK302" i="47" s="1"/>
  <c r="AE89" i="46"/>
  <c r="AK970" i="47" s="1"/>
  <c r="AE87" i="46"/>
  <c r="AK968" i="47" s="1"/>
  <c r="AE90" i="46"/>
  <c r="AK971" i="47" s="1"/>
  <c r="AE88" i="46"/>
  <c r="AK969" i="47" s="1"/>
  <c r="AE86" i="46"/>
  <c r="AK967" i="47" s="1"/>
  <c r="AE91" i="46"/>
  <c r="AK972" i="47" s="1"/>
  <c r="AK989" i="47"/>
  <c r="G94" i="34"/>
  <c r="M167" i="47" s="1"/>
  <c r="G93" i="34"/>
  <c r="M166" i="47" s="1"/>
  <c r="G90" i="34"/>
  <c r="M163" i="47" s="1"/>
  <c r="G91" i="34"/>
  <c r="M164" i="47" s="1"/>
  <c r="M185" i="47"/>
  <c r="G92" i="34"/>
  <c r="M165" i="47" s="1"/>
  <c r="G95" i="34"/>
  <c r="M168" i="47" s="1"/>
  <c r="G91" i="46"/>
  <c r="M972" i="47" s="1"/>
  <c r="G90" i="46"/>
  <c r="M971" i="47" s="1"/>
  <c r="G89" i="46"/>
  <c r="M970" i="47" s="1"/>
  <c r="G87" i="46"/>
  <c r="M968" i="47" s="1"/>
  <c r="M989" i="47"/>
  <c r="G88" i="46"/>
  <c r="M969" i="47" s="1"/>
  <c r="G86" i="46"/>
  <c r="M967" i="47" s="1"/>
  <c r="AH91" i="40"/>
  <c r="AN566" i="47" s="1"/>
  <c r="AH93" i="40"/>
  <c r="AN568" i="47" s="1"/>
  <c r="AH90" i="40"/>
  <c r="AN565" i="47" s="1"/>
  <c r="AH92" i="40"/>
  <c r="AN567" i="47" s="1"/>
  <c r="AN587" i="47"/>
  <c r="AH95" i="40"/>
  <c r="AN570" i="47" s="1"/>
  <c r="AH94" i="40"/>
  <c r="AN569" i="47" s="1"/>
  <c r="AH91" i="44"/>
  <c r="AN834" i="47" s="1"/>
  <c r="AH94" i="44"/>
  <c r="AN837" i="47" s="1"/>
  <c r="AH90" i="44"/>
  <c r="AN833" i="47" s="1"/>
  <c r="AH93" i="44"/>
  <c r="AN836" i="47" s="1"/>
  <c r="AH92" i="44"/>
  <c r="AN835" i="47" s="1"/>
  <c r="AH95" i="44"/>
  <c r="AN838" i="47" s="1"/>
  <c r="AN855" i="47"/>
  <c r="R90" i="46"/>
  <c r="X971" i="47" s="1"/>
  <c r="R89" i="46"/>
  <c r="X970" i="47" s="1"/>
  <c r="R91" i="46"/>
  <c r="X972" i="47" s="1"/>
  <c r="R88" i="46"/>
  <c r="X969" i="47" s="1"/>
  <c r="R87" i="46"/>
  <c r="X968" i="47" s="1"/>
  <c r="R86" i="46"/>
  <c r="X967" i="47" s="1"/>
  <c r="X989" i="47"/>
  <c r="R93" i="35"/>
  <c r="X233" i="47" s="1"/>
  <c r="R95" i="35"/>
  <c r="X235" i="47" s="1"/>
  <c r="R94" i="35"/>
  <c r="X234" i="47" s="1"/>
  <c r="R90" i="35"/>
  <c r="X230" i="47" s="1"/>
  <c r="R92" i="35"/>
  <c r="X232" i="47" s="1"/>
  <c r="R91" i="35"/>
  <c r="X231" i="47" s="1"/>
  <c r="X252" i="47"/>
  <c r="J90" i="34"/>
  <c r="P163" i="47" s="1"/>
  <c r="J93" i="34"/>
  <c r="P166" i="47" s="1"/>
  <c r="J91" i="34"/>
  <c r="P164" i="47" s="1"/>
  <c r="J92" i="34"/>
  <c r="P165" i="47" s="1"/>
  <c r="J94" i="34"/>
  <c r="P167" i="47" s="1"/>
  <c r="P185" i="47"/>
  <c r="J95" i="34"/>
  <c r="P168" i="47" s="1"/>
  <c r="J93" i="40"/>
  <c r="P568" i="47" s="1"/>
  <c r="J95" i="40"/>
  <c r="P570" i="47" s="1"/>
  <c r="P587" i="47"/>
  <c r="J94" i="40"/>
  <c r="P569" i="47" s="1"/>
  <c r="J91" i="40"/>
  <c r="P566" i="47" s="1"/>
  <c r="J90" i="40"/>
  <c r="P565" i="47" s="1"/>
  <c r="J92" i="40"/>
  <c r="P567" i="47" s="1"/>
  <c r="AD94" i="36"/>
  <c r="AJ301" i="47" s="1"/>
  <c r="AD91" i="36"/>
  <c r="AJ298" i="47" s="1"/>
  <c r="AJ319" i="47"/>
  <c r="AD92" i="36"/>
  <c r="AJ299" i="47" s="1"/>
  <c r="AD93" i="36"/>
  <c r="AJ300" i="47" s="1"/>
  <c r="AD95" i="36"/>
  <c r="AJ302" i="47" s="1"/>
  <c r="AD90" i="36"/>
  <c r="AJ297" i="47" s="1"/>
  <c r="AD87" i="46"/>
  <c r="AJ968" i="47" s="1"/>
  <c r="AJ989" i="47"/>
  <c r="AD90" i="46"/>
  <c r="AJ971" i="47" s="1"/>
  <c r="AD88" i="46"/>
  <c r="AJ969" i="47" s="1"/>
  <c r="AD89" i="46"/>
  <c r="AJ970" i="47" s="1"/>
  <c r="AD91" i="46"/>
  <c r="AJ972" i="47" s="1"/>
  <c r="AD86" i="46"/>
  <c r="AJ967" i="47" s="1"/>
  <c r="AG87" i="46"/>
  <c r="AM968" i="47" s="1"/>
  <c r="AM989" i="47"/>
  <c r="AG86" i="46"/>
  <c r="AM967" i="47" s="1"/>
  <c r="AG90" i="46"/>
  <c r="AM971" i="47" s="1"/>
  <c r="AG91" i="46"/>
  <c r="AM972" i="47" s="1"/>
  <c r="AG88" i="46"/>
  <c r="AM969" i="47" s="1"/>
  <c r="AG89" i="46"/>
  <c r="AM970" i="47" s="1"/>
  <c r="AG94" i="34"/>
  <c r="AM167" i="47" s="1"/>
  <c r="AM185" i="47"/>
  <c r="AG90" i="34"/>
  <c r="AM163" i="47" s="1"/>
  <c r="AG93" i="34"/>
  <c r="AM166" i="47" s="1"/>
  <c r="AG92" i="34"/>
  <c r="AM165" i="47" s="1"/>
  <c r="AG95" i="34"/>
  <c r="AM168" i="47" s="1"/>
  <c r="AG91" i="34"/>
  <c r="AM164" i="47" s="1"/>
  <c r="Y91" i="45"/>
  <c r="AE905" i="47" s="1"/>
  <c r="Y90" i="45"/>
  <c r="AE904" i="47" s="1"/>
  <c r="Y89" i="45"/>
  <c r="AE903" i="47" s="1"/>
  <c r="Y87" i="45"/>
  <c r="AE901" i="47" s="1"/>
  <c r="Y88" i="45"/>
  <c r="AE902" i="47" s="1"/>
  <c r="AE922" i="47"/>
  <c r="Y86" i="45"/>
  <c r="AE900" i="47" s="1"/>
  <c r="Y90" i="20"/>
  <c r="AE96" i="47" s="1"/>
  <c r="Y94" i="20"/>
  <c r="AE100" i="47" s="1"/>
  <c r="Y91" i="20"/>
  <c r="AE97" i="47" s="1"/>
  <c r="Y92" i="20"/>
  <c r="AE98" i="47" s="1"/>
  <c r="Y95" i="20"/>
  <c r="AE101" i="47" s="1"/>
  <c r="AE118" i="47"/>
  <c r="Y93" i="20"/>
  <c r="AE99" i="47" s="1"/>
  <c r="Q93" i="37"/>
  <c r="W367" i="47" s="1"/>
  <c r="W386" i="47"/>
  <c r="Q92" i="37"/>
  <c r="W366" i="47" s="1"/>
  <c r="Q94" i="37"/>
  <c r="W368" i="47" s="1"/>
  <c r="Q90" i="37"/>
  <c r="W364" i="47" s="1"/>
  <c r="Q91" i="37"/>
  <c r="W365" i="47" s="1"/>
  <c r="Q95" i="37"/>
  <c r="W369" i="47" s="1"/>
  <c r="W721" i="47"/>
  <c r="Q91" i="42"/>
  <c r="W704" i="47" s="1"/>
  <c r="Q87" i="42"/>
  <c r="W700" i="47" s="1"/>
  <c r="Q88" i="42"/>
  <c r="W701" i="47" s="1"/>
  <c r="Q89" i="42"/>
  <c r="W702" i="47" s="1"/>
  <c r="Q86" i="42"/>
  <c r="W699" i="47" s="1"/>
  <c r="Q90" i="42"/>
  <c r="W703" i="47" s="1"/>
  <c r="I89" i="42"/>
  <c r="O702" i="47" s="1"/>
  <c r="I91" i="42"/>
  <c r="O704" i="47" s="1"/>
  <c r="I87" i="42"/>
  <c r="O700" i="47" s="1"/>
  <c r="I90" i="42"/>
  <c r="O703" i="47" s="1"/>
  <c r="I88" i="42"/>
  <c r="O701" i="47" s="1"/>
  <c r="O721" i="47"/>
  <c r="I86" i="42"/>
  <c r="O699" i="47" s="1"/>
  <c r="O118" i="47"/>
  <c r="I91" i="20"/>
  <c r="O97" i="47" s="1"/>
  <c r="I93" i="20"/>
  <c r="O99" i="47" s="1"/>
  <c r="I92" i="20"/>
  <c r="O98" i="47" s="1"/>
  <c r="I95" i="20"/>
  <c r="O101" i="47" s="1"/>
  <c r="I90" i="20"/>
  <c r="O96" i="47" s="1"/>
  <c r="I94" i="20"/>
  <c r="O100" i="47" s="1"/>
  <c r="Z93" i="44"/>
  <c r="AF836" i="47" s="1"/>
  <c r="Z91" i="44"/>
  <c r="AF834" i="47" s="1"/>
  <c r="Z95" i="44"/>
  <c r="AF838" i="47" s="1"/>
  <c r="AF855" i="47"/>
  <c r="Z94" i="44"/>
  <c r="AF837" i="47" s="1"/>
  <c r="Z90" i="44"/>
  <c r="AF833" i="47" s="1"/>
  <c r="Z92" i="44"/>
  <c r="AF835" i="47" s="1"/>
  <c r="Z93" i="41"/>
  <c r="AF635" i="47" s="1"/>
  <c r="Z91" i="41"/>
  <c r="AF633" i="47" s="1"/>
  <c r="Z90" i="41"/>
  <c r="AF632" i="47" s="1"/>
  <c r="AF654" i="47"/>
  <c r="Z94" i="41"/>
  <c r="AF636" i="47" s="1"/>
  <c r="Z95" i="41"/>
  <c r="AF637" i="47" s="1"/>
  <c r="Z92" i="41"/>
  <c r="AF634" i="47" s="1"/>
  <c r="AL453" i="47"/>
  <c r="AF90" i="38"/>
  <c r="AL431" i="47" s="1"/>
  <c r="AF93" i="38"/>
  <c r="AL434" i="47" s="1"/>
  <c r="AF95" i="38"/>
  <c r="AL436" i="47" s="1"/>
  <c r="AF94" i="38"/>
  <c r="AL435" i="47" s="1"/>
  <c r="AF91" i="38"/>
  <c r="AL432" i="47" s="1"/>
  <c r="AF92" i="38"/>
  <c r="AL433" i="47" s="1"/>
  <c r="AF93" i="39"/>
  <c r="AL501" i="47" s="1"/>
  <c r="AF94" i="39"/>
  <c r="AL502" i="47" s="1"/>
  <c r="AF90" i="39"/>
  <c r="AL498" i="47" s="1"/>
  <c r="AF95" i="39"/>
  <c r="AL503" i="47" s="1"/>
  <c r="AF92" i="39"/>
  <c r="AL500" i="47" s="1"/>
  <c r="AF91" i="39"/>
  <c r="AL499" i="47" s="1"/>
  <c r="AL520" i="47"/>
  <c r="P94" i="38"/>
  <c r="V435" i="47" s="1"/>
  <c r="P92" i="38"/>
  <c r="V433" i="47" s="1"/>
  <c r="P95" i="38"/>
  <c r="V436" i="47" s="1"/>
  <c r="P90" i="38"/>
  <c r="V431" i="47" s="1"/>
  <c r="V453" i="47"/>
  <c r="P93" i="38"/>
  <c r="V434" i="47" s="1"/>
  <c r="P91" i="38"/>
  <c r="V432" i="47" s="1"/>
  <c r="V721" i="47"/>
  <c r="P88" i="42"/>
  <c r="V701" i="47" s="1"/>
  <c r="P86" i="42"/>
  <c r="V699" i="47" s="1"/>
  <c r="P91" i="42"/>
  <c r="V704" i="47" s="1"/>
  <c r="P90" i="42"/>
  <c r="V703" i="47" s="1"/>
  <c r="P87" i="42"/>
  <c r="V700" i="47" s="1"/>
  <c r="P89" i="42"/>
  <c r="V702" i="47" s="1"/>
  <c r="N520" i="47"/>
  <c r="H90" i="39"/>
  <c r="N498" i="47" s="1"/>
  <c r="H91" i="39"/>
  <c r="N499" i="47" s="1"/>
  <c r="H92" i="39"/>
  <c r="N500" i="47" s="1"/>
  <c r="H95" i="39"/>
  <c r="N503" i="47" s="1"/>
  <c r="H93" i="39"/>
  <c r="N501" i="47" s="1"/>
  <c r="H94" i="39"/>
  <c r="N502" i="47" s="1"/>
  <c r="H94" i="41"/>
  <c r="N636" i="47" s="1"/>
  <c r="H91" i="41"/>
  <c r="N633" i="47" s="1"/>
  <c r="H92" i="41"/>
  <c r="N634" i="47" s="1"/>
  <c r="H95" i="41"/>
  <c r="N637" i="47" s="1"/>
  <c r="H90" i="41"/>
  <c r="N632" i="47" s="1"/>
  <c r="N654" i="47"/>
  <c r="H93" i="41"/>
  <c r="N635" i="47" s="1"/>
  <c r="X87" i="46"/>
  <c r="AD968" i="47" s="1"/>
  <c r="X91" i="46"/>
  <c r="AD972" i="47" s="1"/>
  <c r="X90" i="46"/>
  <c r="AD971" i="47" s="1"/>
  <c r="X89" i="46"/>
  <c r="AD970" i="47" s="1"/>
  <c r="AD989" i="47"/>
  <c r="X88" i="46"/>
  <c r="AD969" i="47" s="1"/>
  <c r="X86" i="46"/>
  <c r="AD967" i="47" s="1"/>
  <c r="X93" i="35"/>
  <c r="AD233" i="47" s="1"/>
  <c r="X92" i="35"/>
  <c r="AD232" i="47" s="1"/>
  <c r="X95" i="35"/>
  <c r="AD235" i="47" s="1"/>
  <c r="X90" i="35"/>
  <c r="AD230" i="47" s="1"/>
  <c r="AD252" i="47"/>
  <c r="X91" i="35"/>
  <c r="AD231" i="47" s="1"/>
  <c r="X94" i="35"/>
  <c r="AD234" i="47" s="1"/>
  <c r="M93" i="40"/>
  <c r="S568" i="47" s="1"/>
  <c r="M92" i="40"/>
  <c r="S567" i="47" s="1"/>
  <c r="M90" i="40"/>
  <c r="S565" i="47" s="1"/>
  <c r="M91" i="40"/>
  <c r="S566" i="47" s="1"/>
  <c r="M95" i="40"/>
  <c r="S570" i="47" s="1"/>
  <c r="M94" i="40"/>
  <c r="S569" i="47" s="1"/>
  <c r="S587" i="47"/>
  <c r="M92" i="36"/>
  <c r="S299" i="47" s="1"/>
  <c r="M93" i="36"/>
  <c r="S300" i="47" s="1"/>
  <c r="M94" i="36"/>
  <c r="S301" i="47" s="1"/>
  <c r="M91" i="36"/>
  <c r="S298" i="47" s="1"/>
  <c r="M95" i="36"/>
  <c r="S302" i="47" s="1"/>
  <c r="S319" i="47"/>
  <c r="M90" i="36"/>
  <c r="S297" i="47" s="1"/>
  <c r="W86" i="46"/>
  <c r="AC967" i="47" s="1"/>
  <c r="W90" i="46"/>
  <c r="AC971" i="47" s="1"/>
  <c r="W88" i="46"/>
  <c r="AC969" i="47" s="1"/>
  <c r="AC989" i="47"/>
  <c r="W91" i="46"/>
  <c r="AC972" i="47" s="1"/>
  <c r="W87" i="46"/>
  <c r="AC968" i="47" s="1"/>
  <c r="W89" i="46"/>
  <c r="AC970" i="47" s="1"/>
  <c r="AC654" i="47"/>
  <c r="W91" i="41"/>
  <c r="AC633" i="47" s="1"/>
  <c r="W94" i="41"/>
  <c r="AC636" i="47" s="1"/>
  <c r="W90" i="41"/>
  <c r="AC632" i="47" s="1"/>
  <c r="W93" i="41"/>
  <c r="AC635" i="47" s="1"/>
  <c r="W95" i="41"/>
  <c r="AC637" i="47" s="1"/>
  <c r="W92" i="41"/>
  <c r="AC634" i="47" s="1"/>
  <c r="V89" i="42"/>
  <c r="AB702" i="47" s="1"/>
  <c r="V86" i="42"/>
  <c r="AB699" i="47" s="1"/>
  <c r="V90" i="42"/>
  <c r="AB703" i="47" s="1"/>
  <c r="V91" i="42"/>
  <c r="AB704" i="47" s="1"/>
  <c r="V87" i="42"/>
  <c r="AB700" i="47" s="1"/>
  <c r="AB721" i="47"/>
  <c r="V88" i="42"/>
  <c r="AB701" i="47" s="1"/>
  <c r="V95" i="34"/>
  <c r="AB168" i="47" s="1"/>
  <c r="V90" i="34"/>
  <c r="AB163" i="47" s="1"/>
  <c r="V92" i="34"/>
  <c r="AB165" i="47" s="1"/>
  <c r="V93" i="34"/>
  <c r="AB166" i="47" s="1"/>
  <c r="V94" i="34"/>
  <c r="AB167" i="47" s="1"/>
  <c r="V91" i="34"/>
  <c r="AB164" i="47" s="1"/>
  <c r="AB185" i="47"/>
  <c r="F89" i="1"/>
  <c r="L32" i="47" s="1"/>
  <c r="L51" i="47"/>
  <c r="F91" i="1"/>
  <c r="L34" i="47" s="1"/>
  <c r="F90" i="1"/>
  <c r="L33" i="47" s="1"/>
  <c r="F87" i="1"/>
  <c r="L30" i="47" s="1"/>
  <c r="F86" i="1"/>
  <c r="L29" i="47" s="1"/>
  <c r="F88" i="1"/>
  <c r="L31" i="47" s="1"/>
  <c r="F95" i="44"/>
  <c r="L838" i="47" s="1"/>
  <c r="F92" i="44"/>
  <c r="L835" i="47" s="1"/>
  <c r="F90" i="44"/>
  <c r="L833" i="47" s="1"/>
  <c r="F91" i="44"/>
  <c r="L834" i="47" s="1"/>
  <c r="F93" i="44"/>
  <c r="L836" i="47" s="1"/>
  <c r="L855" i="47"/>
  <c r="F94" i="44"/>
  <c r="L837" i="47" s="1"/>
  <c r="K118" i="47"/>
  <c r="E92" i="20"/>
  <c r="K98" i="47" s="1"/>
  <c r="E94" i="20"/>
  <c r="K100" i="47" s="1"/>
  <c r="E91" i="20"/>
  <c r="K97" i="47" s="1"/>
  <c r="E90" i="20"/>
  <c r="K96" i="47" s="1"/>
  <c r="E95" i="20"/>
  <c r="K101" i="47" s="1"/>
  <c r="E93" i="20"/>
  <c r="K99" i="47" s="1"/>
  <c r="E95" i="38"/>
  <c r="K436" i="47" s="1"/>
  <c r="E90" i="38"/>
  <c r="K431" i="47" s="1"/>
  <c r="E91" i="38"/>
  <c r="K432" i="47" s="1"/>
  <c r="E93" i="38"/>
  <c r="K434" i="47" s="1"/>
  <c r="E92" i="38"/>
  <c r="K433" i="47" s="1"/>
  <c r="E94" i="38"/>
  <c r="K435" i="47" s="1"/>
  <c r="K453" i="47"/>
  <c r="O95" i="44"/>
  <c r="U838" i="47" s="1"/>
  <c r="U855" i="47"/>
  <c r="O94" i="44"/>
  <c r="U837" i="47" s="1"/>
  <c r="O93" i="44"/>
  <c r="U836" i="47" s="1"/>
  <c r="O90" i="44"/>
  <c r="U833" i="47" s="1"/>
  <c r="O92" i="44"/>
  <c r="U835" i="47" s="1"/>
  <c r="O91" i="44"/>
  <c r="U834" i="47" s="1"/>
  <c r="O94" i="36"/>
  <c r="U301" i="47" s="1"/>
  <c r="O95" i="36"/>
  <c r="U302" i="47" s="1"/>
  <c r="O93" i="36"/>
  <c r="U300" i="47" s="1"/>
  <c r="O92" i="36"/>
  <c r="U299" i="47" s="1"/>
  <c r="O91" i="36"/>
  <c r="U298" i="47" s="1"/>
  <c r="U319" i="47"/>
  <c r="O90" i="36"/>
  <c r="U297" i="47" s="1"/>
  <c r="AK93" i="41"/>
  <c r="AQ635" i="47" s="1"/>
  <c r="AQ654" i="47"/>
  <c r="AK95" i="41"/>
  <c r="AQ637" i="47" s="1"/>
  <c r="AK90" i="41"/>
  <c r="AQ632" i="47" s="1"/>
  <c r="AK91" i="41"/>
  <c r="AQ633" i="47" s="1"/>
  <c r="AK94" i="41"/>
  <c r="AQ636" i="47" s="1"/>
  <c r="AK92" i="41"/>
  <c r="AQ634" i="47" s="1"/>
  <c r="AK86" i="42"/>
  <c r="AQ699" i="47" s="1"/>
  <c r="AK88" i="42"/>
  <c r="AQ701" i="47" s="1"/>
  <c r="AQ721" i="47"/>
  <c r="AK87" i="42"/>
  <c r="AQ700" i="47" s="1"/>
  <c r="AK91" i="42"/>
  <c r="AQ704" i="47" s="1"/>
  <c r="AK90" i="42"/>
  <c r="AQ703" i="47" s="1"/>
  <c r="AK89" i="42"/>
  <c r="AQ702" i="47" s="1"/>
  <c r="AC95" i="34"/>
  <c r="AI168" i="47" s="1"/>
  <c r="AC92" i="34"/>
  <c r="AI165" i="47" s="1"/>
  <c r="AI185" i="47"/>
  <c r="AC94" i="34"/>
  <c r="AI167" i="47" s="1"/>
  <c r="AC93" i="34"/>
  <c r="AI166" i="47" s="1"/>
  <c r="AC90" i="34"/>
  <c r="AI163" i="47" s="1"/>
  <c r="AC91" i="34"/>
  <c r="AI164" i="47" s="1"/>
  <c r="AC93" i="44"/>
  <c r="AI836" i="47" s="1"/>
  <c r="AC91" i="44"/>
  <c r="AI834" i="47" s="1"/>
  <c r="AC92" i="44"/>
  <c r="AI835" i="47" s="1"/>
  <c r="AI855" i="47"/>
  <c r="AC90" i="44"/>
  <c r="AI833" i="47" s="1"/>
  <c r="AC94" i="44"/>
  <c r="AI837" i="47" s="1"/>
  <c r="AC95" i="44"/>
  <c r="AI838" i="47" s="1"/>
  <c r="AA587" i="47"/>
  <c r="U92" i="40"/>
  <c r="AA567" i="47" s="1"/>
  <c r="U95" i="40"/>
  <c r="AA570" i="47" s="1"/>
  <c r="U93" i="40"/>
  <c r="AA568" i="47" s="1"/>
  <c r="U94" i="40"/>
  <c r="AA569" i="47" s="1"/>
  <c r="U90" i="40"/>
  <c r="AA565" i="47" s="1"/>
  <c r="U91" i="40"/>
  <c r="AA566" i="47" s="1"/>
  <c r="U91" i="46"/>
  <c r="AA972" i="47" s="1"/>
  <c r="AA989" i="47"/>
  <c r="U86" i="46"/>
  <c r="AA967" i="47" s="1"/>
  <c r="U87" i="46"/>
  <c r="AA968" i="47" s="1"/>
  <c r="U89" i="46"/>
  <c r="AA970" i="47" s="1"/>
  <c r="U90" i="46"/>
  <c r="AA971" i="47" s="1"/>
  <c r="U88" i="46"/>
  <c r="AA969" i="47" s="1"/>
  <c r="N91" i="38"/>
  <c r="T432" i="47" s="1"/>
  <c r="N94" i="38"/>
  <c r="T435" i="47" s="1"/>
  <c r="N95" i="38"/>
  <c r="T436" i="47" s="1"/>
  <c r="N90" i="38"/>
  <c r="T431" i="47" s="1"/>
  <c r="N92" i="38"/>
  <c r="T433" i="47" s="1"/>
  <c r="N93" i="38"/>
  <c r="T434" i="47" s="1"/>
  <c r="T453" i="47"/>
  <c r="N88" i="46"/>
  <c r="T969" i="47" s="1"/>
  <c r="N90" i="46"/>
  <c r="T971" i="47" s="1"/>
  <c r="T989" i="47"/>
  <c r="N91" i="46"/>
  <c r="T972" i="47" s="1"/>
  <c r="N87" i="46"/>
  <c r="T968" i="47" s="1"/>
  <c r="N86" i="46"/>
  <c r="T967" i="47" s="1"/>
  <c r="N89" i="46"/>
  <c r="T970" i="47" s="1"/>
  <c r="AJ90" i="34"/>
  <c r="AP163" i="47" s="1"/>
  <c r="AJ91" i="34"/>
  <c r="AP164" i="47" s="1"/>
  <c r="AJ94" i="34"/>
  <c r="AP167" i="47" s="1"/>
  <c r="AJ95" i="34"/>
  <c r="AP168" i="47" s="1"/>
  <c r="AJ92" i="34"/>
  <c r="AP165" i="47" s="1"/>
  <c r="AJ93" i="34"/>
  <c r="AP166" i="47" s="1"/>
  <c r="AP185" i="47"/>
  <c r="AJ88" i="46"/>
  <c r="AP969" i="47" s="1"/>
  <c r="AJ86" i="46"/>
  <c r="AP967" i="47" s="1"/>
  <c r="AJ89" i="46"/>
  <c r="AP970" i="47" s="1"/>
  <c r="AJ90" i="46"/>
  <c r="AP971" i="47" s="1"/>
  <c r="AP989" i="47"/>
  <c r="AJ91" i="46"/>
  <c r="AP972" i="47" s="1"/>
  <c r="AJ87" i="46"/>
  <c r="AP968" i="47" s="1"/>
  <c r="AB94" i="41"/>
  <c r="AH636" i="47" s="1"/>
  <c r="AB95" i="41"/>
  <c r="AH637" i="47" s="1"/>
  <c r="AB90" i="41"/>
  <c r="AH632" i="47" s="1"/>
  <c r="AB93" i="41"/>
  <c r="AH635" i="47" s="1"/>
  <c r="AB92" i="41"/>
  <c r="AH634" i="47" s="1"/>
  <c r="AH654" i="47"/>
  <c r="AB91" i="41"/>
  <c r="AH633" i="47" s="1"/>
  <c r="AB88" i="46"/>
  <c r="AH969" i="47" s="1"/>
  <c r="AB87" i="46"/>
  <c r="AH968" i="47" s="1"/>
  <c r="AB89" i="46"/>
  <c r="AH970" i="47" s="1"/>
  <c r="AB91" i="46"/>
  <c r="AH972" i="47" s="1"/>
  <c r="AB90" i="46"/>
  <c r="AH971" i="47" s="1"/>
  <c r="AB86" i="46"/>
  <c r="AH967" i="47" s="1"/>
  <c r="AH989" i="47"/>
  <c r="T92" i="37"/>
  <c r="Z366" i="47" s="1"/>
  <c r="T93" i="37"/>
  <c r="Z367" i="47" s="1"/>
  <c r="T91" i="37"/>
  <c r="Z365" i="47" s="1"/>
  <c r="T95" i="37"/>
  <c r="Z369" i="47" s="1"/>
  <c r="Z386" i="47"/>
  <c r="T94" i="37"/>
  <c r="Z368" i="47" s="1"/>
  <c r="T90" i="37"/>
  <c r="Z364" i="47" s="1"/>
  <c r="T90" i="34"/>
  <c r="Z163" i="47" s="1"/>
  <c r="T91" i="34"/>
  <c r="Z164" i="47" s="1"/>
  <c r="T93" i="34"/>
  <c r="Z166" i="47" s="1"/>
  <c r="T95" i="34"/>
  <c r="Z168" i="47" s="1"/>
  <c r="T92" i="34"/>
  <c r="Z165" i="47" s="1"/>
  <c r="T94" i="34"/>
  <c r="Z167" i="47" s="1"/>
  <c r="Z185" i="47"/>
  <c r="D90" i="20"/>
  <c r="D91" i="20"/>
  <c r="D94" i="20"/>
  <c r="D78" i="20"/>
  <c r="J118" i="47"/>
  <c r="D93" i="20"/>
  <c r="D92" i="20"/>
  <c r="D95" i="20"/>
  <c r="D92" i="36"/>
  <c r="J319" i="47"/>
  <c r="D94" i="36"/>
  <c r="D95" i="36"/>
  <c r="D90" i="36"/>
  <c r="D93" i="36"/>
  <c r="D91" i="36"/>
  <c r="D78" i="36"/>
  <c r="L91" i="44"/>
  <c r="R834" i="47" s="1"/>
  <c r="L93" i="44"/>
  <c r="R836" i="47" s="1"/>
  <c r="R855" i="47"/>
  <c r="L95" i="44"/>
  <c r="R838" i="47" s="1"/>
  <c r="L90" i="44"/>
  <c r="R833" i="47" s="1"/>
  <c r="L94" i="44"/>
  <c r="R837" i="47" s="1"/>
  <c r="L92" i="44"/>
  <c r="R835" i="47" s="1"/>
  <c r="L95" i="41"/>
  <c r="R637" i="47" s="1"/>
  <c r="L91" i="41"/>
  <c r="R633" i="47" s="1"/>
  <c r="L92" i="41"/>
  <c r="R634" i="47" s="1"/>
  <c r="L94" i="41"/>
  <c r="R636" i="47" s="1"/>
  <c r="L93" i="41"/>
  <c r="R635" i="47" s="1"/>
  <c r="L90" i="41"/>
  <c r="R632" i="47" s="1"/>
  <c r="R654" i="47"/>
  <c r="AI86" i="45"/>
  <c r="AO900" i="47" s="1"/>
  <c r="AI89" i="45"/>
  <c r="AO903" i="47" s="1"/>
  <c r="AI91" i="45"/>
  <c r="AO905" i="47" s="1"/>
  <c r="AI87" i="45"/>
  <c r="AO901" i="47" s="1"/>
  <c r="AI90" i="45"/>
  <c r="AO904" i="47" s="1"/>
  <c r="AO922" i="47"/>
  <c r="AI88" i="45"/>
  <c r="AO902" i="47" s="1"/>
  <c r="AI89" i="46"/>
  <c r="AO970" i="47" s="1"/>
  <c r="AI88" i="46"/>
  <c r="AO969" i="47" s="1"/>
  <c r="AI90" i="46"/>
  <c r="AO971" i="47" s="1"/>
  <c r="AI87" i="46"/>
  <c r="AO968" i="47" s="1"/>
  <c r="AI91" i="46"/>
  <c r="AO972" i="47" s="1"/>
  <c r="AO989" i="47"/>
  <c r="AI86" i="46"/>
  <c r="AO967" i="47" s="1"/>
  <c r="AG252" i="47"/>
  <c r="AA91" i="35"/>
  <c r="AG231" i="47" s="1"/>
  <c r="AA95" i="35"/>
  <c r="AG235" i="47" s="1"/>
  <c r="AA94" i="35"/>
  <c r="AG234" i="47" s="1"/>
  <c r="AA90" i="35"/>
  <c r="AG230" i="47" s="1"/>
  <c r="AA92" i="35"/>
  <c r="AG232" i="47" s="1"/>
  <c r="AA93" i="35"/>
  <c r="AG233" i="47" s="1"/>
  <c r="AA88" i="46"/>
  <c r="AG969" i="47" s="1"/>
  <c r="AA86" i="46"/>
  <c r="AG967" i="47" s="1"/>
  <c r="AA90" i="46"/>
  <c r="AG971" i="47" s="1"/>
  <c r="AA91" i="46"/>
  <c r="AG972" i="47" s="1"/>
  <c r="AA87" i="46"/>
  <c r="AG968" i="47" s="1"/>
  <c r="AA89" i="46"/>
  <c r="AG970" i="47" s="1"/>
  <c r="AG989" i="47"/>
  <c r="S90" i="35"/>
  <c r="Y230" i="47" s="1"/>
  <c r="S91" i="35"/>
  <c r="Y231" i="47" s="1"/>
  <c r="S93" i="35"/>
  <c r="Y233" i="47" s="1"/>
  <c r="S92" i="35"/>
  <c r="Y232" i="47" s="1"/>
  <c r="Y252" i="47"/>
  <c r="S95" i="35"/>
  <c r="Y235" i="47" s="1"/>
  <c r="S94" i="35"/>
  <c r="Y234" i="47" s="1"/>
  <c r="S91" i="38"/>
  <c r="Y432" i="47" s="1"/>
  <c r="S93" i="38"/>
  <c r="Y434" i="47" s="1"/>
  <c r="S92" i="38"/>
  <c r="Y433" i="47" s="1"/>
  <c r="S90" i="38"/>
  <c r="Y431" i="47" s="1"/>
  <c r="S94" i="38"/>
  <c r="Y435" i="47" s="1"/>
  <c r="S95" i="38"/>
  <c r="Y436" i="47" s="1"/>
  <c r="Y453" i="47"/>
  <c r="K90" i="34"/>
  <c r="Q163" i="47" s="1"/>
  <c r="K95" i="34"/>
  <c r="Q168" i="47" s="1"/>
  <c r="K94" i="34"/>
  <c r="Q167" i="47" s="1"/>
  <c r="K91" i="34"/>
  <c r="Q164" i="47" s="1"/>
  <c r="K93" i="34"/>
  <c r="Q166" i="47" s="1"/>
  <c r="Q185" i="47"/>
  <c r="K92" i="34"/>
  <c r="Q165" i="47" s="1"/>
  <c r="K93" i="35"/>
  <c r="Q233" i="47" s="1"/>
  <c r="K92" i="35"/>
  <c r="Q232" i="47" s="1"/>
  <c r="K95" i="35"/>
  <c r="Q235" i="47" s="1"/>
  <c r="K94" i="35"/>
  <c r="Q234" i="47" s="1"/>
  <c r="K91" i="35"/>
  <c r="Q231" i="47" s="1"/>
  <c r="Q252" i="47"/>
  <c r="K90" i="35"/>
  <c r="Q230" i="47" s="1"/>
  <c r="AD43" i="51"/>
  <c r="AD42" i="51"/>
  <c r="AD44" i="51"/>
  <c r="AK721" i="47"/>
  <c r="AE91" i="42"/>
  <c r="AK704" i="47" s="1"/>
  <c r="AE88" i="42"/>
  <c r="AK701" i="47" s="1"/>
  <c r="AE89" i="42"/>
  <c r="AK702" i="47" s="1"/>
  <c r="AE87" i="42"/>
  <c r="AK700" i="47" s="1"/>
  <c r="AE90" i="42"/>
  <c r="AK703" i="47" s="1"/>
  <c r="AE86" i="42"/>
  <c r="AK699" i="47" s="1"/>
  <c r="F43" i="51"/>
  <c r="F44" i="51"/>
  <c r="F42" i="51"/>
  <c r="G90" i="38"/>
  <c r="M431" i="47" s="1"/>
  <c r="G95" i="38"/>
  <c r="M436" i="47" s="1"/>
  <c r="M453" i="47"/>
  <c r="G93" i="38"/>
  <c r="M434" i="47" s="1"/>
  <c r="G94" i="38"/>
  <c r="M435" i="47" s="1"/>
  <c r="G92" i="38"/>
  <c r="M433" i="47" s="1"/>
  <c r="G91" i="38"/>
  <c r="M432" i="47" s="1"/>
  <c r="AG43" i="51"/>
  <c r="AG42" i="51"/>
  <c r="AG44" i="51"/>
  <c r="AH88" i="46"/>
  <c r="AN969" i="47" s="1"/>
  <c r="AH86" i="46"/>
  <c r="AN967" i="47" s="1"/>
  <c r="AH90" i="46"/>
  <c r="AN971" i="47" s="1"/>
  <c r="AN989" i="47"/>
  <c r="AH91" i="46"/>
  <c r="AN972" i="47" s="1"/>
  <c r="AH89" i="46"/>
  <c r="AN970" i="47" s="1"/>
  <c r="AH87" i="46"/>
  <c r="AN968" i="47" s="1"/>
  <c r="Q43" i="51"/>
  <c r="Q42" i="51"/>
  <c r="Q44" i="51"/>
  <c r="R90" i="40"/>
  <c r="X565" i="47" s="1"/>
  <c r="R93" i="40"/>
  <c r="X568" i="47" s="1"/>
  <c r="R91" i="40"/>
  <c r="X566" i="47" s="1"/>
  <c r="X587" i="47"/>
  <c r="R92" i="40"/>
  <c r="X567" i="47" s="1"/>
  <c r="R95" i="40"/>
  <c r="X570" i="47" s="1"/>
  <c r="R94" i="40"/>
  <c r="X569" i="47" s="1"/>
  <c r="I43" i="51"/>
  <c r="I42" i="51"/>
  <c r="I44" i="51"/>
  <c r="J94" i="35"/>
  <c r="P234" i="47" s="1"/>
  <c r="P252" i="47"/>
  <c r="J91" i="35"/>
  <c r="P231" i="47" s="1"/>
  <c r="J90" i="35"/>
  <c r="P230" i="47" s="1"/>
  <c r="J92" i="35"/>
  <c r="P232" i="47" s="1"/>
  <c r="J93" i="35"/>
  <c r="P233" i="47" s="1"/>
  <c r="J95" i="35"/>
  <c r="P235" i="47" s="1"/>
  <c r="AC43" i="51"/>
  <c r="AC42" i="51"/>
  <c r="AC44" i="51"/>
  <c r="AD93" i="39"/>
  <c r="AJ501" i="47" s="1"/>
  <c r="AD90" i="39"/>
  <c r="AJ498" i="47" s="1"/>
  <c r="AD92" i="39"/>
  <c r="AJ500" i="47" s="1"/>
  <c r="AD91" i="39"/>
  <c r="AJ499" i="47" s="1"/>
  <c r="AD95" i="39"/>
  <c r="AJ503" i="47" s="1"/>
  <c r="AJ520" i="47"/>
  <c r="AD94" i="39"/>
  <c r="AJ502" i="47" s="1"/>
  <c r="AF43" i="51"/>
  <c r="AF42" i="51"/>
  <c r="AF44" i="51"/>
  <c r="AG92" i="35"/>
  <c r="AM232" i="47" s="1"/>
  <c r="AG91" i="35"/>
  <c r="AM231" i="47" s="1"/>
  <c r="AG93" i="35"/>
  <c r="AM233" i="47" s="1"/>
  <c r="AM252" i="47"/>
  <c r="AG94" i="35"/>
  <c r="AM234" i="47" s="1"/>
  <c r="AG95" i="35"/>
  <c r="AM235" i="47" s="1"/>
  <c r="AG90" i="35"/>
  <c r="AM230" i="47" s="1"/>
  <c r="X43" i="51"/>
  <c r="X42" i="51"/>
  <c r="X44" i="51"/>
  <c r="Y88" i="46"/>
  <c r="AE969" i="47" s="1"/>
  <c r="AE989" i="47"/>
  <c r="Y89" i="46"/>
  <c r="AE970" i="47" s="1"/>
  <c r="Y87" i="46"/>
  <c r="AE968" i="47" s="1"/>
  <c r="Y91" i="46"/>
  <c r="AE972" i="47" s="1"/>
  <c r="Y86" i="46"/>
  <c r="AE967" i="47" s="1"/>
  <c r="Y90" i="46"/>
  <c r="AE971" i="47" s="1"/>
  <c r="P43" i="51"/>
  <c r="P44" i="51"/>
  <c r="P42" i="51"/>
  <c r="Q92" i="40"/>
  <c r="W567" i="47" s="1"/>
  <c r="Q94" i="40"/>
  <c r="W569" i="47" s="1"/>
  <c r="Q90" i="40"/>
  <c r="W565" i="47" s="1"/>
  <c r="W587" i="47"/>
  <c r="Q93" i="40"/>
  <c r="W568" i="47" s="1"/>
  <c r="Q95" i="40"/>
  <c r="W570" i="47" s="1"/>
  <c r="Q91" i="40"/>
  <c r="W566" i="47" s="1"/>
  <c r="H43" i="51"/>
  <c r="H44" i="51"/>
  <c r="H42" i="51"/>
  <c r="I90" i="45"/>
  <c r="O904" i="47" s="1"/>
  <c r="I87" i="45"/>
  <c r="O901" i="47" s="1"/>
  <c r="I86" i="45"/>
  <c r="O900" i="47" s="1"/>
  <c r="O922" i="47"/>
  <c r="I88" i="45"/>
  <c r="O902" i="47" s="1"/>
  <c r="I89" i="45"/>
  <c r="O903" i="47" s="1"/>
  <c r="I91" i="45"/>
  <c r="O905" i="47" s="1"/>
  <c r="Y43" i="51"/>
  <c r="Y44" i="51"/>
  <c r="Y42" i="51"/>
  <c r="Z87" i="46"/>
  <c r="AF968" i="47" s="1"/>
  <c r="Z86" i="46"/>
  <c r="AF967" i="47" s="1"/>
  <c r="Z90" i="46"/>
  <c r="AF971" i="47" s="1"/>
  <c r="Z89" i="46"/>
  <c r="AF970" i="47" s="1"/>
  <c r="Z88" i="46"/>
  <c r="AF969" i="47" s="1"/>
  <c r="Z91" i="46"/>
  <c r="AF972" i="47" s="1"/>
  <c r="AF989" i="47"/>
  <c r="AE43" i="51"/>
  <c r="AE44" i="51"/>
  <c r="AE42" i="51"/>
  <c r="AF92" i="20"/>
  <c r="AL98" i="47" s="1"/>
  <c r="AF94" i="20"/>
  <c r="AL100" i="47" s="1"/>
  <c r="AF93" i="20"/>
  <c r="AL99" i="47" s="1"/>
  <c r="AL118" i="47"/>
  <c r="AF91" i="20"/>
  <c r="AL97" i="47" s="1"/>
  <c r="AF95" i="20"/>
  <c r="AL101" i="47" s="1"/>
  <c r="AF90" i="20"/>
  <c r="AL96" i="47" s="1"/>
  <c r="O43" i="51"/>
  <c r="O42" i="51"/>
  <c r="O44" i="51"/>
  <c r="P91" i="37"/>
  <c r="V365" i="47" s="1"/>
  <c r="P90" i="37"/>
  <c r="V364" i="47" s="1"/>
  <c r="P92" i="37"/>
  <c r="V366" i="47" s="1"/>
  <c r="V386" i="47"/>
  <c r="P94" i="37"/>
  <c r="V368" i="47" s="1"/>
  <c r="P95" i="37"/>
  <c r="V369" i="47" s="1"/>
  <c r="P93" i="37"/>
  <c r="V367" i="47" s="1"/>
  <c r="G43" i="51"/>
  <c r="G42" i="51"/>
  <c r="G44" i="51"/>
  <c r="H91" i="42"/>
  <c r="N704" i="47" s="1"/>
  <c r="H86" i="42"/>
  <c r="N699" i="47" s="1"/>
  <c r="H87" i="42"/>
  <c r="N700" i="47" s="1"/>
  <c r="H89" i="42"/>
  <c r="N702" i="47" s="1"/>
  <c r="H90" i="42"/>
  <c r="N703" i="47" s="1"/>
  <c r="H88" i="42"/>
  <c r="N701" i="47" s="1"/>
  <c r="N721" i="47"/>
  <c r="W43" i="51"/>
  <c r="W44" i="51"/>
  <c r="W42" i="51"/>
  <c r="X93" i="40"/>
  <c r="AD568" i="47" s="1"/>
  <c r="X95" i="40"/>
  <c r="AD570" i="47" s="1"/>
  <c r="X90" i="40"/>
  <c r="AD565" i="47" s="1"/>
  <c r="X94" i="40"/>
  <c r="AD569" i="47" s="1"/>
  <c r="AD587" i="47"/>
  <c r="X92" i="40"/>
  <c r="AD567" i="47" s="1"/>
  <c r="X91" i="40"/>
  <c r="AD566" i="47" s="1"/>
  <c r="L43" i="51"/>
  <c r="L44" i="51"/>
  <c r="L42" i="51"/>
  <c r="M93" i="44"/>
  <c r="S836" i="47" s="1"/>
  <c r="M92" i="44"/>
  <c r="S835" i="47" s="1"/>
  <c r="S855" i="47"/>
  <c r="M94" i="44"/>
  <c r="S837" i="47" s="1"/>
  <c r="M95" i="44"/>
  <c r="S838" i="47" s="1"/>
  <c r="M90" i="44"/>
  <c r="S833" i="47" s="1"/>
  <c r="M91" i="44"/>
  <c r="S834" i="47" s="1"/>
  <c r="V43" i="51"/>
  <c r="V42" i="51"/>
  <c r="V44" i="51"/>
  <c r="W91" i="20"/>
  <c r="AC97" i="47" s="1"/>
  <c r="W92" i="20"/>
  <c r="AC98" i="47" s="1"/>
  <c r="W93" i="20"/>
  <c r="AC99" i="47" s="1"/>
  <c r="W90" i="20"/>
  <c r="AC96" i="47" s="1"/>
  <c r="W95" i="20"/>
  <c r="AC101" i="47" s="1"/>
  <c r="W94" i="20"/>
  <c r="AC100" i="47" s="1"/>
  <c r="AC118" i="47"/>
  <c r="U43" i="51"/>
  <c r="U42" i="51"/>
  <c r="U44" i="51"/>
  <c r="V93" i="39"/>
  <c r="AB501" i="47" s="1"/>
  <c r="V91" i="39"/>
  <c r="AB499" i="47" s="1"/>
  <c r="AB520" i="47"/>
  <c r="V90" i="39"/>
  <c r="AB498" i="47" s="1"/>
  <c r="V95" i="39"/>
  <c r="AB503" i="47" s="1"/>
  <c r="V92" i="39"/>
  <c r="AB500" i="47" s="1"/>
  <c r="V94" i="39"/>
  <c r="AB502" i="47" s="1"/>
  <c r="E43" i="51"/>
  <c r="E44" i="51"/>
  <c r="E42" i="51"/>
  <c r="F94" i="37"/>
  <c r="L368" i="47" s="1"/>
  <c r="F95" i="37"/>
  <c r="L369" i="47" s="1"/>
  <c r="F91" i="37"/>
  <c r="L365" i="47" s="1"/>
  <c r="F90" i="37"/>
  <c r="L364" i="47" s="1"/>
  <c r="L386" i="47"/>
  <c r="F93" i="37"/>
  <c r="L367" i="47" s="1"/>
  <c r="F92" i="37"/>
  <c r="L366" i="47" s="1"/>
  <c r="D43" i="51"/>
  <c r="D44" i="51"/>
  <c r="D42" i="51"/>
  <c r="E91" i="41"/>
  <c r="K633" i="47" s="1"/>
  <c r="E93" i="41"/>
  <c r="K635" i="47" s="1"/>
  <c r="E92" i="41"/>
  <c r="K634" i="47" s="1"/>
  <c r="E95" i="41"/>
  <c r="K637" i="47" s="1"/>
  <c r="E94" i="41"/>
  <c r="K636" i="47" s="1"/>
  <c r="K654" i="47"/>
  <c r="E90" i="41"/>
  <c r="K632" i="47" s="1"/>
  <c r="N43" i="51"/>
  <c r="N42" i="51"/>
  <c r="N44" i="51"/>
  <c r="O86" i="43"/>
  <c r="U766" i="47" s="1"/>
  <c r="O91" i="43"/>
  <c r="U771" i="47" s="1"/>
  <c r="O89" i="43"/>
  <c r="U769" i="47" s="1"/>
  <c r="O90" i="43"/>
  <c r="U770" i="47" s="1"/>
  <c r="U788" i="47"/>
  <c r="O87" i="43"/>
  <c r="U767" i="47" s="1"/>
  <c r="O88" i="43"/>
  <c r="U768" i="47" s="1"/>
  <c r="AJ43" i="51"/>
  <c r="AJ44" i="51"/>
  <c r="AJ42" i="51"/>
  <c r="AK95" i="34"/>
  <c r="AQ168" i="47" s="1"/>
  <c r="AK92" i="34"/>
  <c r="AQ165" i="47" s="1"/>
  <c r="AK90" i="34"/>
  <c r="AQ163" i="47" s="1"/>
  <c r="AK94" i="34"/>
  <c r="AQ167" i="47" s="1"/>
  <c r="AQ185" i="47"/>
  <c r="AK93" i="34"/>
  <c r="AQ166" i="47" s="1"/>
  <c r="AK91" i="34"/>
  <c r="AQ164" i="47" s="1"/>
  <c r="AB43" i="51"/>
  <c r="AB44" i="51"/>
  <c r="AB42" i="51"/>
  <c r="AC87" i="42"/>
  <c r="AI700" i="47" s="1"/>
  <c r="AC90" i="42"/>
  <c r="AI703" i="47" s="1"/>
  <c r="AC89" i="42"/>
  <c r="AI702" i="47" s="1"/>
  <c r="AI721" i="47"/>
  <c r="AC86" i="42"/>
  <c r="AI699" i="47" s="1"/>
  <c r="AC88" i="42"/>
  <c r="AI701" i="47" s="1"/>
  <c r="AC91" i="42"/>
  <c r="AI704" i="47" s="1"/>
  <c r="T43" i="51"/>
  <c r="T42" i="51"/>
  <c r="T44" i="51"/>
  <c r="U94" i="20"/>
  <c r="AA100" i="47" s="1"/>
  <c r="U95" i="20"/>
  <c r="AA101" i="47" s="1"/>
  <c r="U91" i="20"/>
  <c r="AA97" i="47" s="1"/>
  <c r="U90" i="20"/>
  <c r="AA96" i="47" s="1"/>
  <c r="AA118" i="47"/>
  <c r="U92" i="20"/>
  <c r="AA98" i="47" s="1"/>
  <c r="U93" i="20"/>
  <c r="AA99" i="47" s="1"/>
  <c r="M43" i="51"/>
  <c r="M42" i="51"/>
  <c r="M44" i="51"/>
  <c r="N92" i="36"/>
  <c r="T299" i="47" s="1"/>
  <c r="N93" i="36"/>
  <c r="T300" i="47" s="1"/>
  <c r="N90" i="36"/>
  <c r="T297" i="47" s="1"/>
  <c r="N91" i="36"/>
  <c r="T298" i="47" s="1"/>
  <c r="N95" i="36"/>
  <c r="T302" i="47" s="1"/>
  <c r="T319" i="47"/>
  <c r="N94" i="36"/>
  <c r="T301" i="47" s="1"/>
  <c r="AI43" i="51"/>
  <c r="AI44" i="51"/>
  <c r="AI42" i="51"/>
  <c r="AJ93" i="44"/>
  <c r="AP836" i="47" s="1"/>
  <c r="AJ92" i="44"/>
  <c r="AP835" i="47" s="1"/>
  <c r="AJ90" i="44"/>
  <c r="AP833" i="47" s="1"/>
  <c r="AJ95" i="44"/>
  <c r="AP838" i="47" s="1"/>
  <c r="AP855" i="47"/>
  <c r="AJ94" i="44"/>
  <c r="AP837" i="47" s="1"/>
  <c r="AJ91" i="44"/>
  <c r="AP834" i="47" s="1"/>
  <c r="AA43" i="51"/>
  <c r="AA44" i="51"/>
  <c r="AA42" i="51"/>
  <c r="AB94" i="37"/>
  <c r="AH368" i="47" s="1"/>
  <c r="AB93" i="37"/>
  <c r="AH367" i="47" s="1"/>
  <c r="AB91" i="37"/>
  <c r="AH365" i="47" s="1"/>
  <c r="AB90" i="37"/>
  <c r="AH364" i="47" s="1"/>
  <c r="AB92" i="37"/>
  <c r="AH366" i="47" s="1"/>
  <c r="AH386" i="47"/>
  <c r="AB95" i="37"/>
  <c r="AH369" i="47" s="1"/>
  <c r="S43" i="51"/>
  <c r="S44" i="51"/>
  <c r="S42" i="51"/>
  <c r="T91" i="42"/>
  <c r="Z704" i="47" s="1"/>
  <c r="T87" i="42"/>
  <c r="Z700" i="47" s="1"/>
  <c r="T89" i="42"/>
  <c r="Z702" i="47" s="1"/>
  <c r="T86" i="42"/>
  <c r="Z699" i="47" s="1"/>
  <c r="Z721" i="47"/>
  <c r="T88" i="42"/>
  <c r="Z701" i="47" s="1"/>
  <c r="T90" i="42"/>
  <c r="Z703" i="47" s="1"/>
  <c r="C43" i="51"/>
  <c r="C42" i="51"/>
  <c r="C44" i="51"/>
  <c r="D94" i="35"/>
  <c r="J252" i="47"/>
  <c r="D92" i="35"/>
  <c r="D91" i="35"/>
  <c r="D95" i="35"/>
  <c r="D78" i="35"/>
  <c r="D93" i="35"/>
  <c r="D90" i="35"/>
  <c r="D87" i="48"/>
  <c r="E87" i="48" s="1"/>
  <c r="F87" i="48" s="1"/>
  <c r="G87" i="48" s="1"/>
  <c r="H87" i="48" s="1"/>
  <c r="I87" i="48" s="1"/>
  <c r="J87" i="48" s="1"/>
  <c r="K87" i="48" s="1"/>
  <c r="L87" i="48" s="1"/>
  <c r="M87" i="48" s="1"/>
  <c r="N87" i="48" s="1"/>
  <c r="O87" i="48" s="1"/>
  <c r="P87" i="48" s="1"/>
  <c r="Q87" i="48" s="1"/>
  <c r="R87" i="48" s="1"/>
  <c r="S87" i="48" s="1"/>
  <c r="T87" i="48" s="1"/>
  <c r="U87" i="48" s="1"/>
  <c r="V87" i="48" s="1"/>
  <c r="W87" i="48" s="1"/>
  <c r="X87" i="48" s="1"/>
  <c r="Y87" i="48" s="1"/>
  <c r="Z87" i="48" s="1"/>
  <c r="AA87" i="48" s="1"/>
  <c r="AB87" i="48" s="1"/>
  <c r="AC87" i="48" s="1"/>
  <c r="AD87" i="48" s="1"/>
  <c r="AE87" i="48" s="1"/>
  <c r="AF87" i="48" s="1"/>
  <c r="AG87" i="48" s="1"/>
  <c r="AH87" i="48" s="1"/>
  <c r="AI87" i="48" s="1"/>
  <c r="AJ87" i="48" s="1"/>
  <c r="AK87" i="48" s="1"/>
  <c r="E79" i="48"/>
  <c r="D86" i="48"/>
  <c r="E86" i="48" s="1"/>
  <c r="F86" i="48" s="1"/>
  <c r="G86" i="48" s="1"/>
  <c r="H86" i="48" s="1"/>
  <c r="I86" i="48" s="1"/>
  <c r="J86" i="48" s="1"/>
  <c r="K86" i="48" s="1"/>
  <c r="L86" i="48" s="1"/>
  <c r="M86" i="48" s="1"/>
  <c r="N86" i="48" s="1"/>
  <c r="O86" i="48" s="1"/>
  <c r="P86" i="48" s="1"/>
  <c r="Q86" i="48" s="1"/>
  <c r="R86" i="48" s="1"/>
  <c r="S86" i="48" s="1"/>
  <c r="T86" i="48" s="1"/>
  <c r="U86" i="48" s="1"/>
  <c r="V86" i="48" s="1"/>
  <c r="W86" i="48" s="1"/>
  <c r="X86" i="48" s="1"/>
  <c r="Y86" i="48" s="1"/>
  <c r="Z86" i="48" s="1"/>
  <c r="AA86" i="48" s="1"/>
  <c r="AB86" i="48" s="1"/>
  <c r="AC86" i="48" s="1"/>
  <c r="AD86" i="48" s="1"/>
  <c r="AE86" i="48" s="1"/>
  <c r="AF86" i="48" s="1"/>
  <c r="AG86" i="48" s="1"/>
  <c r="AH86" i="48" s="1"/>
  <c r="AI86" i="48" s="1"/>
  <c r="AJ86" i="48" s="1"/>
  <c r="AK86" i="48" s="1"/>
  <c r="D88" i="48"/>
  <c r="E88" i="48" s="1"/>
  <c r="F88" i="48" s="1"/>
  <c r="G88" i="48" s="1"/>
  <c r="H88" i="48" s="1"/>
  <c r="I88" i="48" s="1"/>
  <c r="J88" i="48" s="1"/>
  <c r="K88" i="48" s="1"/>
  <c r="L88" i="48" s="1"/>
  <c r="M88" i="48" s="1"/>
  <c r="N88" i="48" s="1"/>
  <c r="O88" i="48" s="1"/>
  <c r="P88" i="48" s="1"/>
  <c r="Q88" i="48" s="1"/>
  <c r="R88" i="48" s="1"/>
  <c r="S88" i="48" s="1"/>
  <c r="T88" i="48" s="1"/>
  <c r="U88" i="48" s="1"/>
  <c r="V88" i="48" s="1"/>
  <c r="W88" i="48" s="1"/>
  <c r="X88" i="48" s="1"/>
  <c r="Y88" i="48" s="1"/>
  <c r="Z88" i="48" s="1"/>
  <c r="AA88" i="48" s="1"/>
  <c r="AB88" i="48" s="1"/>
  <c r="AC88" i="48" s="1"/>
  <c r="AD88" i="48" s="1"/>
  <c r="AE88" i="48" s="1"/>
  <c r="AF88" i="48" s="1"/>
  <c r="AG88" i="48" s="1"/>
  <c r="AH88" i="48" s="1"/>
  <c r="AI88" i="48" s="1"/>
  <c r="AJ88" i="48" s="1"/>
  <c r="AK88" i="48" s="1"/>
  <c r="D89" i="48"/>
  <c r="E89" i="48" s="1"/>
  <c r="F89" i="48" s="1"/>
  <c r="G89" i="48" s="1"/>
  <c r="H89" i="48" s="1"/>
  <c r="I89" i="48" s="1"/>
  <c r="J89" i="48" s="1"/>
  <c r="K89" i="48" s="1"/>
  <c r="L89" i="48" s="1"/>
  <c r="M89" i="48" s="1"/>
  <c r="N89" i="48" s="1"/>
  <c r="O89" i="48" s="1"/>
  <c r="P89" i="48" s="1"/>
  <c r="Q89" i="48" s="1"/>
  <c r="R89" i="48" s="1"/>
  <c r="S89" i="48" s="1"/>
  <c r="T89" i="48" s="1"/>
  <c r="U89" i="48" s="1"/>
  <c r="V89" i="48" s="1"/>
  <c r="W89" i="48" s="1"/>
  <c r="X89" i="48" s="1"/>
  <c r="Y89" i="48" s="1"/>
  <c r="Z89" i="48" s="1"/>
  <c r="AA89" i="48" s="1"/>
  <c r="AB89" i="48" s="1"/>
  <c r="AC89" i="48" s="1"/>
  <c r="AD89" i="48" s="1"/>
  <c r="AE89" i="48" s="1"/>
  <c r="AF89" i="48" s="1"/>
  <c r="AG89" i="48" s="1"/>
  <c r="AH89" i="48" s="1"/>
  <c r="AI89" i="48" s="1"/>
  <c r="AJ89" i="48" s="1"/>
  <c r="AK89" i="48" s="1"/>
  <c r="D91" i="48"/>
  <c r="E91" i="48" s="1"/>
  <c r="F91" i="48" s="1"/>
  <c r="G91" i="48" s="1"/>
  <c r="H91" i="48" s="1"/>
  <c r="I91" i="48" s="1"/>
  <c r="J91" i="48" s="1"/>
  <c r="K91" i="48" s="1"/>
  <c r="L91" i="48" s="1"/>
  <c r="M91" i="48" s="1"/>
  <c r="N91" i="48" s="1"/>
  <c r="O91" i="48" s="1"/>
  <c r="P91" i="48" s="1"/>
  <c r="Q91" i="48" s="1"/>
  <c r="R91" i="48" s="1"/>
  <c r="S91" i="48" s="1"/>
  <c r="T91" i="48" s="1"/>
  <c r="U91" i="48" s="1"/>
  <c r="V91" i="48" s="1"/>
  <c r="W91" i="48" s="1"/>
  <c r="X91" i="48" s="1"/>
  <c r="Y91" i="48" s="1"/>
  <c r="Z91" i="48" s="1"/>
  <c r="AA91" i="48" s="1"/>
  <c r="AB91" i="48" s="1"/>
  <c r="AC91" i="48" s="1"/>
  <c r="AD91" i="48" s="1"/>
  <c r="AE91" i="48" s="1"/>
  <c r="AF91" i="48" s="1"/>
  <c r="AG91" i="48" s="1"/>
  <c r="AH91" i="48" s="1"/>
  <c r="AI91" i="48" s="1"/>
  <c r="AJ91" i="48" s="1"/>
  <c r="AK91" i="48" s="1"/>
  <c r="D90" i="48"/>
  <c r="E90" i="48" s="1"/>
  <c r="F90" i="48" s="1"/>
  <c r="G90" i="48" s="1"/>
  <c r="H90" i="48" s="1"/>
  <c r="I90" i="48" s="1"/>
  <c r="J90" i="48" s="1"/>
  <c r="K90" i="48" s="1"/>
  <c r="L90" i="48" s="1"/>
  <c r="M90" i="48" s="1"/>
  <c r="N90" i="48" s="1"/>
  <c r="O90" i="48" s="1"/>
  <c r="P90" i="48" s="1"/>
  <c r="Q90" i="48" s="1"/>
  <c r="R90" i="48" s="1"/>
  <c r="S90" i="48" s="1"/>
  <c r="T90" i="48" s="1"/>
  <c r="U90" i="48" s="1"/>
  <c r="V90" i="48" s="1"/>
  <c r="W90" i="48" s="1"/>
  <c r="X90" i="48" s="1"/>
  <c r="Y90" i="48" s="1"/>
  <c r="Z90" i="48" s="1"/>
  <c r="AA90" i="48" s="1"/>
  <c r="AB90" i="48" s="1"/>
  <c r="AC90" i="48" s="1"/>
  <c r="AD90" i="48" s="1"/>
  <c r="AE90" i="48" s="1"/>
  <c r="AF90" i="48" s="1"/>
  <c r="AG90" i="48" s="1"/>
  <c r="AH90" i="48" s="1"/>
  <c r="AI90" i="48" s="1"/>
  <c r="AJ90" i="48" s="1"/>
  <c r="AK90" i="48" s="1"/>
  <c r="L95" i="20"/>
  <c r="R101" i="47" s="1"/>
  <c r="L94" i="20"/>
  <c r="R100" i="47" s="1"/>
  <c r="R118" i="47"/>
  <c r="L90" i="20"/>
  <c r="R96" i="47" s="1"/>
  <c r="L92" i="20"/>
  <c r="R98" i="47" s="1"/>
  <c r="L91" i="20"/>
  <c r="R97" i="47" s="1"/>
  <c r="L93" i="20"/>
  <c r="R99" i="47" s="1"/>
  <c r="L90" i="38"/>
  <c r="R431" i="47" s="1"/>
  <c r="L95" i="38"/>
  <c r="R436" i="47" s="1"/>
  <c r="L91" i="38"/>
  <c r="R432" i="47" s="1"/>
  <c r="L92" i="38"/>
  <c r="R433" i="47" s="1"/>
  <c r="L93" i="38"/>
  <c r="R434" i="47" s="1"/>
  <c r="R453" i="47"/>
  <c r="L94" i="38"/>
  <c r="R435" i="47" s="1"/>
  <c r="AI86" i="43"/>
  <c r="AO766" i="47" s="1"/>
  <c r="AI88" i="43"/>
  <c r="AO768" i="47" s="1"/>
  <c r="AI89" i="43"/>
  <c r="AO769" i="47" s="1"/>
  <c r="AO788" i="47"/>
  <c r="AI90" i="43"/>
  <c r="AO770" i="47" s="1"/>
  <c r="AI87" i="43"/>
  <c r="AO767" i="47" s="1"/>
  <c r="AI91" i="43"/>
  <c r="AO771" i="47" s="1"/>
  <c r="AI95" i="41"/>
  <c r="AO637" i="47" s="1"/>
  <c r="AO654" i="47"/>
  <c r="AI90" i="41"/>
  <c r="AO632" i="47" s="1"/>
  <c r="AI94" i="41"/>
  <c r="AO636" i="47" s="1"/>
  <c r="AI93" i="41"/>
  <c r="AO635" i="47" s="1"/>
  <c r="AI92" i="41"/>
  <c r="AO634" i="47" s="1"/>
  <c r="AI91" i="41"/>
  <c r="AO633" i="47" s="1"/>
  <c r="AA95" i="34"/>
  <c r="AG168" i="47" s="1"/>
  <c r="AG185" i="47"/>
  <c r="AA91" i="34"/>
  <c r="AG164" i="47" s="1"/>
  <c r="AA92" i="34"/>
  <c r="AG165" i="47" s="1"/>
  <c r="AA90" i="34"/>
  <c r="AG163" i="47" s="1"/>
  <c r="AA94" i="34"/>
  <c r="AG167" i="47" s="1"/>
  <c r="AA93" i="34"/>
  <c r="AG166" i="47" s="1"/>
  <c r="AA89" i="45"/>
  <c r="AG903" i="47" s="1"/>
  <c r="AA86" i="45"/>
  <c r="AG900" i="47" s="1"/>
  <c r="AA90" i="45"/>
  <c r="AG904" i="47" s="1"/>
  <c r="AA87" i="45"/>
  <c r="AG901" i="47" s="1"/>
  <c r="AG922" i="47"/>
  <c r="AA88" i="45"/>
  <c r="AG902" i="47" s="1"/>
  <c r="AA91" i="45"/>
  <c r="AG905" i="47" s="1"/>
  <c r="S88" i="45"/>
  <c r="Y902" i="47" s="1"/>
  <c r="S89" i="45"/>
  <c r="Y903" i="47" s="1"/>
  <c r="Y922" i="47"/>
  <c r="S87" i="45"/>
  <c r="Y901" i="47" s="1"/>
  <c r="S91" i="45"/>
  <c r="Y905" i="47" s="1"/>
  <c r="S90" i="45"/>
  <c r="Y904" i="47" s="1"/>
  <c r="S86" i="45"/>
  <c r="Y900" i="47" s="1"/>
  <c r="S94" i="20"/>
  <c r="Y100" i="47" s="1"/>
  <c r="S90" i="20"/>
  <c r="Y96" i="47" s="1"/>
  <c r="Y118" i="47"/>
  <c r="S93" i="20"/>
  <c r="Y99" i="47" s="1"/>
  <c r="S91" i="20"/>
  <c r="Y97" i="47" s="1"/>
  <c r="S95" i="20"/>
  <c r="Y101" i="47" s="1"/>
  <c r="S92" i="20"/>
  <c r="Y98" i="47" s="1"/>
  <c r="K89" i="1"/>
  <c r="Q32" i="47" s="1"/>
  <c r="Q51" i="47"/>
  <c r="K90" i="1"/>
  <c r="Q33" i="47" s="1"/>
  <c r="K86" i="1"/>
  <c r="Q29" i="47" s="1"/>
  <c r="K88" i="1"/>
  <c r="Q31" i="47" s="1"/>
  <c r="K91" i="1"/>
  <c r="Q34" i="47" s="1"/>
  <c r="K87" i="1"/>
  <c r="Q30" i="47" s="1"/>
  <c r="Q520" i="47"/>
  <c r="K95" i="39"/>
  <c r="Q503" i="47" s="1"/>
  <c r="K90" i="39"/>
  <c r="Q498" i="47" s="1"/>
  <c r="K94" i="39"/>
  <c r="Q502" i="47" s="1"/>
  <c r="K93" i="39"/>
  <c r="Q501" i="47" s="1"/>
  <c r="K91" i="39"/>
  <c r="Q499" i="47" s="1"/>
  <c r="K92" i="39"/>
  <c r="Q500" i="47" s="1"/>
  <c r="D84" i="56" l="1"/>
  <c r="D84" i="54"/>
  <c r="J233" i="47"/>
  <c r="D84" i="55"/>
  <c r="D84" i="59"/>
  <c r="D84" i="58"/>
  <c r="D84" i="57"/>
  <c r="E78" i="36"/>
  <c r="D83" i="36"/>
  <c r="D36" i="55"/>
  <c r="D36" i="54"/>
  <c r="D36" i="56"/>
  <c r="J101" i="47"/>
  <c r="D36" i="58"/>
  <c r="D36" i="57"/>
  <c r="D36" i="59"/>
  <c r="D184" i="55"/>
  <c r="J501" i="47"/>
  <c r="D184" i="58"/>
  <c r="D184" i="56"/>
  <c r="D184" i="57"/>
  <c r="D184" i="54"/>
  <c r="D184" i="59"/>
  <c r="E78" i="44"/>
  <c r="D83" i="44"/>
  <c r="E78" i="41"/>
  <c r="D83" i="41"/>
  <c r="D284" i="56"/>
  <c r="D284" i="54"/>
  <c r="D284" i="57"/>
  <c r="D284" i="59"/>
  <c r="D284" i="58"/>
  <c r="J769" i="47"/>
  <c r="D284" i="55"/>
  <c r="J905" i="47"/>
  <c r="D336" i="57"/>
  <c r="D336" i="55"/>
  <c r="D336" i="58"/>
  <c r="D336" i="54"/>
  <c r="D336" i="59"/>
  <c r="D336" i="56"/>
  <c r="D258" i="56"/>
  <c r="J701" i="47"/>
  <c r="D258" i="59"/>
  <c r="D258" i="58"/>
  <c r="D258" i="55"/>
  <c r="D258" i="54"/>
  <c r="D258" i="57"/>
  <c r="D6" i="55"/>
  <c r="D6" i="59"/>
  <c r="J29" i="47"/>
  <c r="D6" i="58"/>
  <c r="D6" i="54"/>
  <c r="D6" i="57"/>
  <c r="D6" i="56"/>
  <c r="D158" i="55"/>
  <c r="D158" i="59"/>
  <c r="J433" i="47"/>
  <c r="D158" i="54"/>
  <c r="D158" i="56"/>
  <c r="D158" i="58"/>
  <c r="D158" i="57"/>
  <c r="D60" i="55"/>
  <c r="D60" i="57"/>
  <c r="J167" i="47"/>
  <c r="D60" i="59"/>
  <c r="D60" i="58"/>
  <c r="D60" i="54"/>
  <c r="D60" i="56"/>
  <c r="J964" i="47"/>
  <c r="D139" i="46"/>
  <c r="E79" i="46"/>
  <c r="D241" i="46"/>
  <c r="D240" i="46"/>
  <c r="D239" i="46"/>
  <c r="D210" i="54"/>
  <c r="D210" i="57"/>
  <c r="D210" i="59"/>
  <c r="J569" i="47"/>
  <c r="D210" i="56"/>
  <c r="D210" i="55"/>
  <c r="D210" i="58"/>
  <c r="E78" i="35"/>
  <c r="D83" i="35"/>
  <c r="D107" i="57"/>
  <c r="J298" i="47"/>
  <c r="D107" i="56"/>
  <c r="D107" i="58"/>
  <c r="D107" i="59"/>
  <c r="D107" i="54"/>
  <c r="D107" i="55"/>
  <c r="D33" i="56"/>
  <c r="D33" i="58"/>
  <c r="D33" i="57"/>
  <c r="J98" i="47"/>
  <c r="D33" i="54"/>
  <c r="D33" i="59"/>
  <c r="D33" i="55"/>
  <c r="D182" i="58"/>
  <c r="D182" i="54"/>
  <c r="D182" i="56"/>
  <c r="D182" i="59"/>
  <c r="D182" i="55"/>
  <c r="J499" i="47"/>
  <c r="D182" i="57"/>
  <c r="D234" i="57"/>
  <c r="D234" i="56"/>
  <c r="D234" i="59"/>
  <c r="J635" i="47"/>
  <c r="D234" i="58"/>
  <c r="D234" i="54"/>
  <c r="D234" i="55"/>
  <c r="D286" i="54"/>
  <c r="D286" i="58"/>
  <c r="D286" i="59"/>
  <c r="D286" i="57"/>
  <c r="J771" i="47"/>
  <c r="D286" i="55"/>
  <c r="D286" i="56"/>
  <c r="D132" i="55"/>
  <c r="J365" i="47"/>
  <c r="D132" i="54"/>
  <c r="D132" i="57"/>
  <c r="D132" i="56"/>
  <c r="D132" i="58"/>
  <c r="D132" i="59"/>
  <c r="D331" i="59"/>
  <c r="D331" i="55"/>
  <c r="J900" i="47"/>
  <c r="D331" i="57"/>
  <c r="D331" i="54"/>
  <c r="D331" i="56"/>
  <c r="D331" i="58"/>
  <c r="D259" i="58"/>
  <c r="D259" i="59"/>
  <c r="J702" i="47"/>
  <c r="D259" i="55"/>
  <c r="D259" i="57"/>
  <c r="D259" i="56"/>
  <c r="D259" i="54"/>
  <c r="J436" i="47"/>
  <c r="D161" i="57"/>
  <c r="D161" i="55"/>
  <c r="D161" i="59"/>
  <c r="D161" i="56"/>
  <c r="D161" i="58"/>
  <c r="D161" i="54"/>
  <c r="D59" i="59"/>
  <c r="D59" i="54"/>
  <c r="D59" i="56"/>
  <c r="D59" i="57"/>
  <c r="D59" i="55"/>
  <c r="D59" i="58"/>
  <c r="J166" i="47"/>
  <c r="D361" i="54"/>
  <c r="D361" i="56"/>
  <c r="D361" i="55"/>
  <c r="J972" i="47"/>
  <c r="D361" i="59"/>
  <c r="D361" i="58"/>
  <c r="D361" i="57"/>
  <c r="D208" i="55"/>
  <c r="D208" i="57"/>
  <c r="D208" i="59"/>
  <c r="D208" i="56"/>
  <c r="J567" i="47"/>
  <c r="D208" i="58"/>
  <c r="D208" i="54"/>
  <c r="D86" i="54"/>
  <c r="J235" i="47"/>
  <c r="D86" i="57"/>
  <c r="D86" i="59"/>
  <c r="D86" i="55"/>
  <c r="D86" i="56"/>
  <c r="D86" i="58"/>
  <c r="D109" i="54"/>
  <c r="J300" i="47"/>
  <c r="D109" i="57"/>
  <c r="D109" i="56"/>
  <c r="D109" i="58"/>
  <c r="D109" i="59"/>
  <c r="D109" i="55"/>
  <c r="D34" i="59"/>
  <c r="D34" i="56"/>
  <c r="D34" i="55"/>
  <c r="D34" i="54"/>
  <c r="D34" i="58"/>
  <c r="J99" i="47"/>
  <c r="D34" i="57"/>
  <c r="D310" i="57"/>
  <c r="D310" i="58"/>
  <c r="D310" i="59"/>
  <c r="D310" i="55"/>
  <c r="J837" i="47"/>
  <c r="D310" i="56"/>
  <c r="D310" i="54"/>
  <c r="J632" i="47"/>
  <c r="D231" i="58"/>
  <c r="D231" i="57"/>
  <c r="D231" i="59"/>
  <c r="D231" i="54"/>
  <c r="D231" i="55"/>
  <c r="D231" i="56"/>
  <c r="D283" i="55"/>
  <c r="D283" i="58"/>
  <c r="D283" i="59"/>
  <c r="D283" i="54"/>
  <c r="D283" i="57"/>
  <c r="J768" i="47"/>
  <c r="D283" i="56"/>
  <c r="D135" i="54"/>
  <c r="D135" i="55"/>
  <c r="D135" i="57"/>
  <c r="J368" i="47"/>
  <c r="D135" i="58"/>
  <c r="D135" i="56"/>
  <c r="D135" i="59"/>
  <c r="D332" i="54"/>
  <c r="D332" i="59"/>
  <c r="D332" i="56"/>
  <c r="D332" i="57"/>
  <c r="D332" i="58"/>
  <c r="D332" i="55"/>
  <c r="J901" i="47"/>
  <c r="D256" i="59"/>
  <c r="D256" i="54"/>
  <c r="D256" i="56"/>
  <c r="D256" i="57"/>
  <c r="D256" i="55"/>
  <c r="D256" i="58"/>
  <c r="J699" i="47"/>
  <c r="D9" i="56"/>
  <c r="D9" i="55"/>
  <c r="D9" i="54"/>
  <c r="D9" i="58"/>
  <c r="D9" i="59"/>
  <c r="J32" i="47"/>
  <c r="D9" i="57"/>
  <c r="D156" i="57"/>
  <c r="D156" i="54"/>
  <c r="D156" i="55"/>
  <c r="D156" i="56"/>
  <c r="D156" i="58"/>
  <c r="D156" i="59"/>
  <c r="J431" i="47"/>
  <c r="D61" i="58"/>
  <c r="J168" i="47"/>
  <c r="D61" i="57"/>
  <c r="D61" i="54"/>
  <c r="D61" i="56"/>
  <c r="D61" i="55"/>
  <c r="D61" i="59"/>
  <c r="D357" i="56"/>
  <c r="J968" i="47"/>
  <c r="D357" i="57"/>
  <c r="D357" i="55"/>
  <c r="D357" i="54"/>
  <c r="D357" i="58"/>
  <c r="D357" i="59"/>
  <c r="D209" i="55"/>
  <c r="J568" i="47"/>
  <c r="D209" i="54"/>
  <c r="D209" i="57"/>
  <c r="D209" i="56"/>
  <c r="D209" i="58"/>
  <c r="D209" i="59"/>
  <c r="D82" i="56"/>
  <c r="D82" i="59"/>
  <c r="D82" i="58"/>
  <c r="D82" i="54"/>
  <c r="D82" i="57"/>
  <c r="J231" i="47"/>
  <c r="D82" i="55"/>
  <c r="D106" i="57"/>
  <c r="D106" i="59"/>
  <c r="D106" i="56"/>
  <c r="D106" i="58"/>
  <c r="J297" i="47"/>
  <c r="D106" i="55"/>
  <c r="D106" i="54"/>
  <c r="E78" i="39"/>
  <c r="D83" i="39"/>
  <c r="D306" i="55"/>
  <c r="D306" i="56"/>
  <c r="D306" i="57"/>
  <c r="D306" i="59"/>
  <c r="D306" i="54"/>
  <c r="D306" i="58"/>
  <c r="J833" i="47"/>
  <c r="D235" i="56"/>
  <c r="D235" i="54"/>
  <c r="J636" i="47"/>
  <c r="D235" i="55"/>
  <c r="D235" i="58"/>
  <c r="D235" i="57"/>
  <c r="D235" i="59"/>
  <c r="J766" i="47"/>
  <c r="D281" i="59"/>
  <c r="D281" i="54"/>
  <c r="D281" i="58"/>
  <c r="D281" i="55"/>
  <c r="D281" i="56"/>
  <c r="D281" i="57"/>
  <c r="D133" i="54"/>
  <c r="D133" i="56"/>
  <c r="D133" i="57"/>
  <c r="D133" i="55"/>
  <c r="J366" i="47"/>
  <c r="D133" i="58"/>
  <c r="D133" i="59"/>
  <c r="D335" i="57"/>
  <c r="D335" i="55"/>
  <c r="D335" i="56"/>
  <c r="J904" i="47"/>
  <c r="D335" i="59"/>
  <c r="D335" i="54"/>
  <c r="D335" i="58"/>
  <c r="D260" i="54"/>
  <c r="J703" i="47"/>
  <c r="D260" i="58"/>
  <c r="D260" i="57"/>
  <c r="D260" i="56"/>
  <c r="D260" i="55"/>
  <c r="D260" i="59"/>
  <c r="D7" i="54"/>
  <c r="D7" i="55"/>
  <c r="D7" i="57"/>
  <c r="D7" i="56"/>
  <c r="D7" i="59"/>
  <c r="D7" i="58"/>
  <c r="J30" i="47"/>
  <c r="E78" i="38"/>
  <c r="D83" i="38"/>
  <c r="D356" i="57"/>
  <c r="D356" i="58"/>
  <c r="J967" i="47"/>
  <c r="D356" i="54"/>
  <c r="D356" i="59"/>
  <c r="D356" i="56"/>
  <c r="D356" i="55"/>
  <c r="D207" i="54"/>
  <c r="D207" i="56"/>
  <c r="D207" i="59"/>
  <c r="D207" i="58"/>
  <c r="D207" i="57"/>
  <c r="J566" i="47"/>
  <c r="D207" i="55"/>
  <c r="D83" i="56"/>
  <c r="D83" i="58"/>
  <c r="D83" i="54"/>
  <c r="J232" i="47"/>
  <c r="D83" i="55"/>
  <c r="D83" i="57"/>
  <c r="D83" i="59"/>
  <c r="D111" i="57"/>
  <c r="D111" i="55"/>
  <c r="D111" i="56"/>
  <c r="D111" i="59"/>
  <c r="D111" i="54"/>
  <c r="D111" i="58"/>
  <c r="J302" i="47"/>
  <c r="E78" i="20"/>
  <c r="D83" i="20"/>
  <c r="D185" i="56"/>
  <c r="D185" i="57"/>
  <c r="D185" i="54"/>
  <c r="D185" i="55"/>
  <c r="J502" i="47"/>
  <c r="D185" i="58"/>
  <c r="D185" i="59"/>
  <c r="D309" i="56"/>
  <c r="J836" i="47"/>
  <c r="D309" i="57"/>
  <c r="D309" i="59"/>
  <c r="D309" i="54"/>
  <c r="D309" i="55"/>
  <c r="D309" i="58"/>
  <c r="D236" i="58"/>
  <c r="D236" i="59"/>
  <c r="D236" i="55"/>
  <c r="D236" i="57"/>
  <c r="D236" i="54"/>
  <c r="J637" i="47"/>
  <c r="D236" i="56"/>
  <c r="D139" i="43"/>
  <c r="E79" i="43"/>
  <c r="J763" i="47"/>
  <c r="D241" i="43"/>
  <c r="D240" i="43"/>
  <c r="D239" i="43"/>
  <c r="D136" i="56"/>
  <c r="D136" i="54"/>
  <c r="D136" i="55"/>
  <c r="J369" i="47"/>
  <c r="D136" i="58"/>
  <c r="D136" i="57"/>
  <c r="D136" i="59"/>
  <c r="D241" i="45"/>
  <c r="E79" i="45"/>
  <c r="D139" i="45"/>
  <c r="J897" i="47"/>
  <c r="D239" i="45"/>
  <c r="D240" i="45"/>
  <c r="J26" i="47"/>
  <c r="E79" i="1"/>
  <c r="D139" i="1"/>
  <c r="D240" i="1"/>
  <c r="D239" i="1"/>
  <c r="D241" i="1"/>
  <c r="E78" i="34"/>
  <c r="D83" i="34"/>
  <c r="D358" i="57"/>
  <c r="J969" i="47"/>
  <c r="D358" i="55"/>
  <c r="D358" i="54"/>
  <c r="D358" i="59"/>
  <c r="D358" i="56"/>
  <c r="D358" i="58"/>
  <c r="J565" i="47"/>
  <c r="D206" i="54"/>
  <c r="D206" i="57"/>
  <c r="D206" i="58"/>
  <c r="D206" i="59"/>
  <c r="D206" i="55"/>
  <c r="D206" i="56"/>
  <c r="F79" i="48"/>
  <c r="D4" i="51"/>
  <c r="D6" i="51" s="1"/>
  <c r="D110" i="58"/>
  <c r="D110" i="56"/>
  <c r="D110" i="57"/>
  <c r="J301" i="47"/>
  <c r="D110" i="55"/>
  <c r="D110" i="54"/>
  <c r="D110" i="59"/>
  <c r="D35" i="57"/>
  <c r="J100" i="47"/>
  <c r="D35" i="58"/>
  <c r="D35" i="54"/>
  <c r="D35" i="55"/>
  <c r="D35" i="59"/>
  <c r="D35" i="56"/>
  <c r="J498" i="47"/>
  <c r="D181" i="55"/>
  <c r="D181" i="58"/>
  <c r="D181" i="57"/>
  <c r="D181" i="56"/>
  <c r="D181" i="54"/>
  <c r="D181" i="59"/>
  <c r="D308" i="54"/>
  <c r="J835" i="47"/>
  <c r="D308" i="58"/>
  <c r="D308" i="56"/>
  <c r="D308" i="59"/>
  <c r="D308" i="57"/>
  <c r="D308" i="55"/>
  <c r="D282" i="55"/>
  <c r="J767" i="47"/>
  <c r="D282" i="59"/>
  <c r="D282" i="58"/>
  <c r="D282" i="54"/>
  <c r="D282" i="56"/>
  <c r="D282" i="57"/>
  <c r="D131" i="59"/>
  <c r="J364" i="47"/>
  <c r="D131" i="57"/>
  <c r="D131" i="55"/>
  <c r="D131" i="56"/>
  <c r="D131" i="58"/>
  <c r="D131" i="54"/>
  <c r="D333" i="58"/>
  <c r="D333" i="55"/>
  <c r="D333" i="57"/>
  <c r="D333" i="56"/>
  <c r="D333" i="54"/>
  <c r="J902" i="47"/>
  <c r="D333" i="59"/>
  <c r="D139" i="42"/>
  <c r="J696" i="47"/>
  <c r="E79" i="42"/>
  <c r="D240" i="42"/>
  <c r="D241" i="42"/>
  <c r="D239" i="42"/>
  <c r="D8" i="59"/>
  <c r="D8" i="58"/>
  <c r="D8" i="54"/>
  <c r="D8" i="55"/>
  <c r="J31" i="47"/>
  <c r="D8" i="56"/>
  <c r="D8" i="57"/>
  <c r="D159" i="55"/>
  <c r="D159" i="56"/>
  <c r="D159" i="59"/>
  <c r="D159" i="54"/>
  <c r="D159" i="58"/>
  <c r="J434" i="47"/>
  <c r="D159" i="57"/>
  <c r="D58" i="54"/>
  <c r="D58" i="58"/>
  <c r="D58" i="56"/>
  <c r="D58" i="59"/>
  <c r="D58" i="55"/>
  <c r="J165" i="47"/>
  <c r="D58" i="57"/>
  <c r="D359" i="59"/>
  <c r="D359" i="56"/>
  <c r="D359" i="58"/>
  <c r="J970" i="47"/>
  <c r="D359" i="55"/>
  <c r="D359" i="57"/>
  <c r="D359" i="54"/>
  <c r="D211" i="55"/>
  <c r="D211" i="58"/>
  <c r="J570" i="47"/>
  <c r="D211" i="57"/>
  <c r="D211" i="56"/>
  <c r="D211" i="59"/>
  <c r="D211" i="54"/>
  <c r="D85" i="59"/>
  <c r="D85" i="57"/>
  <c r="D85" i="58"/>
  <c r="D85" i="54"/>
  <c r="J234" i="47"/>
  <c r="D85" i="55"/>
  <c r="D85" i="56"/>
  <c r="J97" i="47"/>
  <c r="D32" i="58"/>
  <c r="D32" i="56"/>
  <c r="D32" i="57"/>
  <c r="D32" i="59"/>
  <c r="D32" i="54"/>
  <c r="D32" i="55"/>
  <c r="D186" i="55"/>
  <c r="D186" i="58"/>
  <c r="D186" i="54"/>
  <c r="D186" i="59"/>
  <c r="D186" i="57"/>
  <c r="D186" i="56"/>
  <c r="J503" i="47"/>
  <c r="J838" i="47"/>
  <c r="D311" i="55"/>
  <c r="D311" i="58"/>
  <c r="D311" i="59"/>
  <c r="D311" i="57"/>
  <c r="D311" i="54"/>
  <c r="D311" i="56"/>
  <c r="J633" i="47"/>
  <c r="D232" i="54"/>
  <c r="D232" i="59"/>
  <c r="D232" i="57"/>
  <c r="D232" i="58"/>
  <c r="D232" i="55"/>
  <c r="D232" i="56"/>
  <c r="D134" i="55"/>
  <c r="D134" i="59"/>
  <c r="D134" i="54"/>
  <c r="D134" i="56"/>
  <c r="D134" i="57"/>
  <c r="D134" i="58"/>
  <c r="J367" i="47"/>
  <c r="J903" i="47"/>
  <c r="D334" i="58"/>
  <c r="D334" i="59"/>
  <c r="D334" i="54"/>
  <c r="D334" i="56"/>
  <c r="D334" i="55"/>
  <c r="D334" i="57"/>
  <c r="J700" i="47"/>
  <c r="D257" i="55"/>
  <c r="D257" i="58"/>
  <c r="D257" i="54"/>
  <c r="D257" i="59"/>
  <c r="D257" i="56"/>
  <c r="D257" i="57"/>
  <c r="D10" i="56"/>
  <c r="J33" i="47"/>
  <c r="D10" i="58"/>
  <c r="D10" i="54"/>
  <c r="D10" i="57"/>
  <c r="D10" i="55"/>
  <c r="D10" i="59"/>
  <c r="J432" i="47"/>
  <c r="D157" i="58"/>
  <c r="D157" i="59"/>
  <c r="D157" i="56"/>
  <c r="D157" i="54"/>
  <c r="D157" i="55"/>
  <c r="D157" i="57"/>
  <c r="D57" i="55"/>
  <c r="D57" i="59"/>
  <c r="D57" i="57"/>
  <c r="J164" i="47"/>
  <c r="D57" i="58"/>
  <c r="D57" i="54"/>
  <c r="D57" i="56"/>
  <c r="D360" i="57"/>
  <c r="D360" i="59"/>
  <c r="D360" i="56"/>
  <c r="D360" i="58"/>
  <c r="J971" i="47"/>
  <c r="D360" i="55"/>
  <c r="D360" i="54"/>
  <c r="C4" i="51"/>
  <c r="C6" i="51" s="1"/>
  <c r="D81" i="56"/>
  <c r="J230" i="47"/>
  <c r="D81" i="58"/>
  <c r="D81" i="57"/>
  <c r="D81" i="59"/>
  <c r="D81" i="55"/>
  <c r="D81" i="54"/>
  <c r="D108" i="55"/>
  <c r="D108" i="54"/>
  <c r="J299" i="47"/>
  <c r="D108" i="57"/>
  <c r="D108" i="59"/>
  <c r="D108" i="58"/>
  <c r="D108" i="56"/>
  <c r="D31" i="59"/>
  <c r="D31" i="54"/>
  <c r="J96" i="47"/>
  <c r="D31" i="56"/>
  <c r="D31" i="55"/>
  <c r="D31" i="58"/>
  <c r="D31" i="57"/>
  <c r="D183" i="55"/>
  <c r="D183" i="56"/>
  <c r="J500" i="47"/>
  <c r="D183" i="54"/>
  <c r="D183" i="58"/>
  <c r="D183" i="57"/>
  <c r="D183" i="59"/>
  <c r="D307" i="57"/>
  <c r="D307" i="55"/>
  <c r="J834" i="47"/>
  <c r="D307" i="56"/>
  <c r="D307" i="59"/>
  <c r="D307" i="58"/>
  <c r="D307" i="54"/>
  <c r="D233" i="56"/>
  <c r="D233" i="57"/>
  <c r="J634" i="47"/>
  <c r="D233" i="54"/>
  <c r="D233" i="59"/>
  <c r="D233" i="55"/>
  <c r="D233" i="58"/>
  <c r="D285" i="55"/>
  <c r="D285" i="58"/>
  <c r="D285" i="56"/>
  <c r="D285" i="59"/>
  <c r="J770" i="47"/>
  <c r="D285" i="54"/>
  <c r="D285" i="57"/>
  <c r="D83" i="37"/>
  <c r="E78" i="37"/>
  <c r="D261" i="55"/>
  <c r="J704" i="47"/>
  <c r="D261" i="54"/>
  <c r="D261" i="57"/>
  <c r="D261" i="58"/>
  <c r="D261" i="59"/>
  <c r="D261" i="56"/>
  <c r="D11" i="54"/>
  <c r="D11" i="57"/>
  <c r="D11" i="58"/>
  <c r="J34" i="47"/>
  <c r="D11" i="59"/>
  <c r="D11" i="56"/>
  <c r="D11" i="55"/>
  <c r="D160" i="57"/>
  <c r="D160" i="58"/>
  <c r="D160" i="54"/>
  <c r="J435" i="47"/>
  <c r="D160" i="55"/>
  <c r="D160" i="59"/>
  <c r="D160" i="56"/>
  <c r="D56" i="55"/>
  <c r="D56" i="58"/>
  <c r="D56" i="57"/>
  <c r="D56" i="54"/>
  <c r="D56" i="59"/>
  <c r="D56" i="56"/>
  <c r="J163" i="47"/>
  <c r="D83" i="40"/>
  <c r="E78" i="40"/>
  <c r="D144" i="45" l="1"/>
  <c r="D143" i="45"/>
  <c r="D141" i="45"/>
  <c r="D145" i="45"/>
  <c r="D142" i="45"/>
  <c r="D140" i="45"/>
  <c r="D208" i="45"/>
  <c r="K964" i="47"/>
  <c r="F79" i="46"/>
  <c r="E139" i="46"/>
  <c r="E83" i="44"/>
  <c r="F78" i="44"/>
  <c r="F78" i="36"/>
  <c r="E83" i="36"/>
  <c r="J562" i="47"/>
  <c r="D243" i="40"/>
  <c r="D245" i="40"/>
  <c r="D143" i="40"/>
  <c r="D244" i="40"/>
  <c r="E139" i="42"/>
  <c r="F79" i="42"/>
  <c r="K696" i="47"/>
  <c r="F79" i="45"/>
  <c r="K897" i="47"/>
  <c r="E139" i="45"/>
  <c r="D144" i="46"/>
  <c r="D145" i="46"/>
  <c r="D141" i="46"/>
  <c r="D140" i="46"/>
  <c r="D142" i="46"/>
  <c r="D143" i="46"/>
  <c r="D208" i="46"/>
  <c r="F78" i="37"/>
  <c r="E83" i="37"/>
  <c r="D143" i="42"/>
  <c r="D145" i="42"/>
  <c r="D141" i="42"/>
  <c r="D140" i="42"/>
  <c r="D144" i="42"/>
  <c r="D142" i="42"/>
  <c r="D208" i="42"/>
  <c r="F79" i="1"/>
  <c r="E139" i="1"/>
  <c r="K26" i="47"/>
  <c r="J428" i="47"/>
  <c r="D143" i="38"/>
  <c r="D243" i="38"/>
  <c r="D245" i="38"/>
  <c r="D244" i="38"/>
  <c r="D144" i="1"/>
  <c r="D145" i="1"/>
  <c r="D140" i="1"/>
  <c r="D143" i="1"/>
  <c r="D142" i="1"/>
  <c r="D141" i="1"/>
  <c r="D208" i="1"/>
  <c r="J361" i="47"/>
  <c r="D243" i="37"/>
  <c r="D245" i="37"/>
  <c r="D143" i="37"/>
  <c r="D244" i="37"/>
  <c r="F78" i="38"/>
  <c r="E83" i="38"/>
  <c r="D143" i="35"/>
  <c r="J227" i="47"/>
  <c r="D244" i="35"/>
  <c r="D245" i="35"/>
  <c r="D243" i="35"/>
  <c r="F78" i="40"/>
  <c r="E83" i="40"/>
  <c r="D243" i="34"/>
  <c r="J160" i="47"/>
  <c r="D245" i="34"/>
  <c r="D143" i="34"/>
  <c r="D244" i="34"/>
  <c r="D143" i="20"/>
  <c r="D146" i="20" s="1"/>
  <c r="J93" i="47"/>
  <c r="D243" i="20"/>
  <c r="D245" i="20"/>
  <c r="D244" i="20"/>
  <c r="F78" i="35"/>
  <c r="E83" i="35"/>
  <c r="D143" i="41"/>
  <c r="J629" i="47"/>
  <c r="D243" i="41"/>
  <c r="D244" i="41"/>
  <c r="D245" i="41"/>
  <c r="E4" i="51"/>
  <c r="E6" i="51" s="1"/>
  <c r="G79" i="48"/>
  <c r="E83" i="20"/>
  <c r="F78" i="20"/>
  <c r="D245" i="39"/>
  <c r="J495" i="47"/>
  <c r="D243" i="39"/>
  <c r="D143" i="39"/>
  <c r="D244" i="39"/>
  <c r="F78" i="34"/>
  <c r="E83" i="34"/>
  <c r="F79" i="43"/>
  <c r="K763" i="47"/>
  <c r="E139" i="43"/>
  <c r="F78" i="41"/>
  <c r="E83" i="41"/>
  <c r="D143" i="43"/>
  <c r="D142" i="43"/>
  <c r="D140" i="43"/>
  <c r="D145" i="43"/>
  <c r="D144" i="43"/>
  <c r="D141" i="43"/>
  <c r="D208" i="43"/>
  <c r="E83" i="39"/>
  <c r="F78" i="39"/>
  <c r="J830" i="47"/>
  <c r="D143" i="44"/>
  <c r="D245" i="44"/>
  <c r="D244" i="44"/>
  <c r="D243" i="44"/>
  <c r="J294" i="47"/>
  <c r="D143" i="36"/>
  <c r="D245" i="36"/>
  <c r="D243" i="36"/>
  <c r="D244" i="36"/>
  <c r="E143" i="20" l="1"/>
  <c r="K93" i="47"/>
  <c r="D171" i="46"/>
  <c r="D216" i="46"/>
  <c r="G78" i="39"/>
  <c r="F83" i="39"/>
  <c r="D170" i="43"/>
  <c r="D200" i="43" s="1"/>
  <c r="D215" i="43"/>
  <c r="D144" i="35"/>
  <c r="D148" i="35"/>
  <c r="D149" i="35"/>
  <c r="D146" i="35"/>
  <c r="D145" i="35"/>
  <c r="D147" i="35"/>
  <c r="D212" i="35"/>
  <c r="D169" i="42"/>
  <c r="D197" i="42" s="1"/>
  <c r="D214" i="42"/>
  <c r="D259" i="42" s="1"/>
  <c r="E143" i="35"/>
  <c r="K227" i="47"/>
  <c r="K361" i="47"/>
  <c r="E143" i="37"/>
  <c r="D149" i="36"/>
  <c r="D145" i="36"/>
  <c r="D148" i="36"/>
  <c r="D144" i="36"/>
  <c r="D147" i="36"/>
  <c r="D146" i="36"/>
  <c r="D212" i="36"/>
  <c r="E143" i="39"/>
  <c r="K495" i="47"/>
  <c r="E143" i="41"/>
  <c r="K629" i="47"/>
  <c r="D146" i="39"/>
  <c r="D144" i="39"/>
  <c r="D149" i="39"/>
  <c r="D148" i="39"/>
  <c r="D147" i="39"/>
  <c r="D145" i="39"/>
  <c r="D212" i="39"/>
  <c r="E143" i="38"/>
  <c r="K428" i="47"/>
  <c r="D213" i="1"/>
  <c r="D168" i="1"/>
  <c r="D196" i="1" s="1"/>
  <c r="D216" i="42"/>
  <c r="D171" i="42"/>
  <c r="D170" i="46"/>
  <c r="D200" i="46" s="1"/>
  <c r="D215" i="46"/>
  <c r="G79" i="45"/>
  <c r="L897" i="47"/>
  <c r="F139" i="45"/>
  <c r="D212" i="43"/>
  <c r="D260" i="43" s="1"/>
  <c r="D167" i="43"/>
  <c r="D193" i="43" s="1"/>
  <c r="E143" i="40"/>
  <c r="K562" i="47"/>
  <c r="D169" i="1"/>
  <c r="D197" i="1" s="1"/>
  <c r="D214" i="1"/>
  <c r="D259" i="1" s="1"/>
  <c r="D214" i="46"/>
  <c r="D259" i="46" s="1"/>
  <c r="D169" i="46"/>
  <c r="D197" i="46" s="1"/>
  <c r="D167" i="45"/>
  <c r="D193" i="45" s="1"/>
  <c r="D212" i="45"/>
  <c r="D260" i="45" s="1"/>
  <c r="D168" i="43"/>
  <c r="D196" i="43" s="1"/>
  <c r="D213" i="43"/>
  <c r="E145" i="43"/>
  <c r="E172" i="43" s="1"/>
  <c r="E144" i="43"/>
  <c r="E171" i="43" s="1"/>
  <c r="E141" i="43"/>
  <c r="E168" i="43" s="1"/>
  <c r="E196" i="43" s="1"/>
  <c r="E140" i="43"/>
  <c r="E167" i="43" s="1"/>
  <c r="E193" i="43" s="1"/>
  <c r="E142" i="43"/>
  <c r="E169" i="43" s="1"/>
  <c r="E197" i="43" s="1"/>
  <c r="E143" i="43"/>
  <c r="E170" i="43" s="1"/>
  <c r="E200" i="43" s="1"/>
  <c r="E208" i="43"/>
  <c r="G78" i="40"/>
  <c r="F83" i="40"/>
  <c r="D170" i="1"/>
  <c r="D200" i="1" s="1"/>
  <c r="D215" i="1"/>
  <c r="D168" i="42"/>
  <c r="D196" i="42" s="1"/>
  <c r="D213" i="42"/>
  <c r="D167" i="46"/>
  <c r="D193" i="46" s="1"/>
  <c r="D212" i="46"/>
  <c r="D260" i="46" s="1"/>
  <c r="F139" i="42"/>
  <c r="G79" i="42"/>
  <c r="L696" i="47"/>
  <c r="F83" i="36"/>
  <c r="G78" i="36"/>
  <c r="D169" i="45"/>
  <c r="D197" i="45" s="1"/>
  <c r="D214" i="45"/>
  <c r="D259" i="45" s="1"/>
  <c r="D148" i="44"/>
  <c r="D144" i="44"/>
  <c r="D147" i="44"/>
  <c r="D145" i="44"/>
  <c r="D149" i="44"/>
  <c r="D146" i="44"/>
  <c r="D212" i="44"/>
  <c r="G78" i="41"/>
  <c r="F83" i="41"/>
  <c r="D149" i="38"/>
  <c r="D146" i="38"/>
  <c r="D144" i="38"/>
  <c r="D145" i="38"/>
  <c r="D147" i="38"/>
  <c r="D148" i="38"/>
  <c r="D212" i="38"/>
  <c r="K294" i="47"/>
  <c r="E143" i="36"/>
  <c r="D171" i="43"/>
  <c r="D216" i="43"/>
  <c r="D148" i="20"/>
  <c r="D149" i="20"/>
  <c r="D144" i="20"/>
  <c r="D145" i="20"/>
  <c r="D147" i="20"/>
  <c r="D212" i="20"/>
  <c r="D148" i="37"/>
  <c r="D145" i="37"/>
  <c r="D144" i="37"/>
  <c r="D146" i="37"/>
  <c r="D147" i="37"/>
  <c r="D149" i="37"/>
  <c r="D212" i="37"/>
  <c r="D167" i="1"/>
  <c r="D193" i="1" s="1"/>
  <c r="D212" i="1"/>
  <c r="D260" i="1" s="1"/>
  <c r="D172" i="42"/>
  <c r="D217" i="42"/>
  <c r="D168" i="46"/>
  <c r="D196" i="46" s="1"/>
  <c r="D213" i="46"/>
  <c r="E140" i="42"/>
  <c r="E167" i="42" s="1"/>
  <c r="E193" i="42" s="1"/>
  <c r="E144" i="42"/>
  <c r="E171" i="42" s="1"/>
  <c r="E145" i="42"/>
  <c r="E172" i="42" s="1"/>
  <c r="E141" i="42"/>
  <c r="E168" i="42" s="1"/>
  <c r="E196" i="42" s="1"/>
  <c r="E142" i="42"/>
  <c r="E169" i="42" s="1"/>
  <c r="E197" i="42" s="1"/>
  <c r="E143" i="42"/>
  <c r="E170" i="42" s="1"/>
  <c r="E200" i="42" s="1"/>
  <c r="E208" i="42"/>
  <c r="F83" i="44"/>
  <c r="G78" i="44"/>
  <c r="D217" i="45"/>
  <c r="D172" i="45"/>
  <c r="F83" i="38"/>
  <c r="G78" i="38"/>
  <c r="D212" i="42"/>
  <c r="D260" i="42" s="1"/>
  <c r="D167" i="42"/>
  <c r="D193" i="42" s="1"/>
  <c r="D217" i="43"/>
  <c r="D172" i="43"/>
  <c r="F139" i="43"/>
  <c r="G79" i="43"/>
  <c r="L763" i="47"/>
  <c r="G78" i="20"/>
  <c r="F83" i="20"/>
  <c r="D144" i="41"/>
  <c r="D147" i="41"/>
  <c r="D145" i="41"/>
  <c r="D149" i="41"/>
  <c r="D146" i="41"/>
  <c r="D148" i="41"/>
  <c r="D212" i="41"/>
  <c r="D172" i="1"/>
  <c r="D204" i="1" s="1"/>
  <c r="D217" i="1"/>
  <c r="E143" i="1"/>
  <c r="E170" i="1" s="1"/>
  <c r="E200" i="1" s="1"/>
  <c r="E142" i="1"/>
  <c r="E169" i="1" s="1"/>
  <c r="E197" i="1" s="1"/>
  <c r="E141" i="1"/>
  <c r="E168" i="1" s="1"/>
  <c r="E196" i="1" s="1"/>
  <c r="E140" i="1"/>
  <c r="E167" i="1" s="1"/>
  <c r="E193" i="1" s="1"/>
  <c r="E144" i="1"/>
  <c r="E171" i="1" s="1"/>
  <c r="E145" i="1"/>
  <c r="E172" i="1" s="1"/>
  <c r="E204" i="1" s="1"/>
  <c r="E208" i="1"/>
  <c r="D215" i="42"/>
  <c r="D170" i="42"/>
  <c r="D200" i="42" s="1"/>
  <c r="D172" i="46"/>
  <c r="D217" i="46"/>
  <c r="K830" i="47"/>
  <c r="E143" i="44"/>
  <c r="D213" i="45"/>
  <c r="D168" i="45"/>
  <c r="D196" i="45" s="1"/>
  <c r="E143" i="34"/>
  <c r="K160" i="47"/>
  <c r="D145" i="34"/>
  <c r="D144" i="34"/>
  <c r="D149" i="34"/>
  <c r="D146" i="34"/>
  <c r="D147" i="34"/>
  <c r="D148" i="34"/>
  <c r="D212" i="34"/>
  <c r="D171" i="1"/>
  <c r="D216" i="1"/>
  <c r="G79" i="1"/>
  <c r="L26" i="47"/>
  <c r="F139" i="1"/>
  <c r="D147" i="40"/>
  <c r="D149" i="40"/>
  <c r="D148" i="40"/>
  <c r="D145" i="40"/>
  <c r="D146" i="40"/>
  <c r="D144" i="40"/>
  <c r="D212" i="40"/>
  <c r="E141" i="46"/>
  <c r="E168" i="46" s="1"/>
  <c r="E196" i="46" s="1"/>
  <c r="E144" i="46"/>
  <c r="E171" i="46" s="1"/>
  <c r="E142" i="46"/>
  <c r="E169" i="46" s="1"/>
  <c r="E197" i="46" s="1"/>
  <c r="E143" i="46"/>
  <c r="E170" i="46" s="1"/>
  <c r="E200" i="46" s="1"/>
  <c r="E145" i="46"/>
  <c r="E172" i="46" s="1"/>
  <c r="E140" i="46"/>
  <c r="E167" i="46" s="1"/>
  <c r="E193" i="46" s="1"/>
  <c r="E208" i="46"/>
  <c r="D215" i="45"/>
  <c r="D170" i="45"/>
  <c r="D200" i="45" s="1"/>
  <c r="D169" i="43"/>
  <c r="D197" i="43" s="1"/>
  <c r="D214" i="43"/>
  <c r="D259" i="43" s="1"/>
  <c r="F83" i="34"/>
  <c r="G78" i="34"/>
  <c r="H79" i="48"/>
  <c r="F4" i="51"/>
  <c r="F6" i="51" s="1"/>
  <c r="G78" i="35"/>
  <c r="F83" i="35"/>
  <c r="F83" i="37"/>
  <c r="G78" i="37"/>
  <c r="E145" i="45"/>
  <c r="E172" i="45" s="1"/>
  <c r="E142" i="45"/>
  <c r="E169" i="45" s="1"/>
  <c r="E197" i="45" s="1"/>
  <c r="E144" i="45"/>
  <c r="E171" i="45" s="1"/>
  <c r="E143" i="45"/>
  <c r="E170" i="45" s="1"/>
  <c r="E200" i="45" s="1"/>
  <c r="E140" i="45"/>
  <c r="E167" i="45" s="1"/>
  <c r="E193" i="45" s="1"/>
  <c r="E141" i="45"/>
  <c r="E168" i="45" s="1"/>
  <c r="E196" i="45" s="1"/>
  <c r="E208" i="45"/>
  <c r="L964" i="47"/>
  <c r="G79" i="46"/>
  <c r="F139" i="46"/>
  <c r="D171" i="45"/>
  <c r="D216" i="45"/>
  <c r="E205" i="43" l="1"/>
  <c r="C14" i="49" s="1"/>
  <c r="H78" i="37"/>
  <c r="G83" i="37"/>
  <c r="D216" i="37"/>
  <c r="D264" i="37" s="1"/>
  <c r="D171" i="37"/>
  <c r="D197" i="37" s="1"/>
  <c r="D219" i="38"/>
  <c r="D174" i="38"/>
  <c r="D204" i="38" s="1"/>
  <c r="D216" i="39"/>
  <c r="D264" i="39" s="1"/>
  <c r="D171" i="39"/>
  <c r="D197" i="39" s="1"/>
  <c r="F143" i="35"/>
  <c r="L227" i="47"/>
  <c r="F144" i="1"/>
  <c r="F171" i="1" s="1"/>
  <c r="F145" i="1"/>
  <c r="F172" i="1" s="1"/>
  <c r="F204" i="1" s="1"/>
  <c r="F143" i="1"/>
  <c r="F170" i="1" s="1"/>
  <c r="F200" i="1" s="1"/>
  <c r="F140" i="1"/>
  <c r="F167" i="1" s="1"/>
  <c r="F193" i="1" s="1"/>
  <c r="F142" i="1"/>
  <c r="F169" i="1" s="1"/>
  <c r="F197" i="1" s="1"/>
  <c r="F141" i="1"/>
  <c r="F168" i="1" s="1"/>
  <c r="F196" i="1" s="1"/>
  <c r="F208" i="1"/>
  <c r="D173" i="34"/>
  <c r="D201" i="34" s="1"/>
  <c r="D218" i="34"/>
  <c r="D263" i="34" s="1"/>
  <c r="E146" i="44"/>
  <c r="E173" i="44" s="1"/>
  <c r="E201" i="44" s="1"/>
  <c r="E145" i="44"/>
  <c r="E172" i="44" s="1"/>
  <c r="E200" i="44" s="1"/>
  <c r="E149" i="44"/>
  <c r="E176" i="44" s="1"/>
  <c r="E208" i="44" s="1"/>
  <c r="E147" i="44"/>
  <c r="E174" i="44" s="1"/>
  <c r="E204" i="44" s="1"/>
  <c r="E148" i="44"/>
  <c r="E175" i="44" s="1"/>
  <c r="E144" i="44"/>
  <c r="E171" i="44" s="1"/>
  <c r="E197" i="44" s="1"/>
  <c r="E212" i="44"/>
  <c r="D175" i="41"/>
  <c r="D220" i="41"/>
  <c r="F143" i="38"/>
  <c r="L428" i="47"/>
  <c r="D220" i="37"/>
  <c r="D175" i="37"/>
  <c r="D216" i="38"/>
  <c r="D264" i="38" s="1"/>
  <c r="D171" i="38"/>
  <c r="D197" i="38" s="1"/>
  <c r="D217" i="44"/>
  <c r="D172" i="44"/>
  <c r="D200" i="44" s="1"/>
  <c r="M897" i="47"/>
  <c r="G139" i="45"/>
  <c r="H79" i="45"/>
  <c r="E149" i="38"/>
  <c r="E176" i="38" s="1"/>
  <c r="E208" i="38" s="1"/>
  <c r="E147" i="38"/>
  <c r="E174" i="38" s="1"/>
  <c r="E204" i="38" s="1"/>
  <c r="E146" i="38"/>
  <c r="E173" i="38" s="1"/>
  <c r="E201" i="38" s="1"/>
  <c r="E145" i="38"/>
  <c r="E172" i="38" s="1"/>
  <c r="E200" i="38" s="1"/>
  <c r="E148" i="38"/>
  <c r="E175" i="38" s="1"/>
  <c r="E144" i="38"/>
  <c r="E171" i="38" s="1"/>
  <c r="E197" i="38" s="1"/>
  <c r="E212" i="38"/>
  <c r="D220" i="36"/>
  <c r="D175" i="36"/>
  <c r="D221" i="40"/>
  <c r="D176" i="40"/>
  <c r="F143" i="20"/>
  <c r="L93" i="47"/>
  <c r="E205" i="45"/>
  <c r="C16" i="49" s="1"/>
  <c r="G83" i="35"/>
  <c r="H78" i="35"/>
  <c r="D221" i="34"/>
  <c r="D176" i="34"/>
  <c r="D208" i="34" s="1"/>
  <c r="E205" i="1"/>
  <c r="C3" i="49" s="1"/>
  <c r="D218" i="41"/>
  <c r="D263" i="41" s="1"/>
  <c r="D173" i="41"/>
  <c r="D201" i="41" s="1"/>
  <c r="H79" i="43"/>
  <c r="G139" i="43"/>
  <c r="M763" i="47"/>
  <c r="D205" i="1"/>
  <c r="B3" i="49" s="1"/>
  <c r="D218" i="38"/>
  <c r="D263" i="38" s="1"/>
  <c r="D173" i="38"/>
  <c r="D201" i="38" s="1"/>
  <c r="D219" i="44"/>
  <c r="D174" i="44"/>
  <c r="D204" i="44" s="1"/>
  <c r="H79" i="42"/>
  <c r="G139" i="42"/>
  <c r="M696" i="47"/>
  <c r="F143" i="40"/>
  <c r="L562" i="47"/>
  <c r="E144" i="41"/>
  <c r="E171" i="41" s="1"/>
  <c r="E197" i="41" s="1"/>
  <c r="E147" i="41"/>
  <c r="E174" i="41" s="1"/>
  <c r="E204" i="41" s="1"/>
  <c r="E149" i="41"/>
  <c r="E176" i="41" s="1"/>
  <c r="E145" i="41"/>
  <c r="E172" i="41" s="1"/>
  <c r="E200" i="41" s="1"/>
  <c r="E148" i="41"/>
  <c r="E175" i="41" s="1"/>
  <c r="E146" i="41"/>
  <c r="E173" i="41" s="1"/>
  <c r="E201" i="41" s="1"/>
  <c r="E212" i="41"/>
  <c r="D172" i="36"/>
  <c r="D200" i="36" s="1"/>
  <c r="D217" i="36"/>
  <c r="D216" i="40"/>
  <c r="D264" i="40" s="1"/>
  <c r="D171" i="40"/>
  <c r="D197" i="40" s="1"/>
  <c r="E144" i="36"/>
  <c r="E171" i="36" s="1"/>
  <c r="E197" i="36" s="1"/>
  <c r="E147" i="36"/>
  <c r="E174" i="36" s="1"/>
  <c r="E204" i="36" s="1"/>
  <c r="E146" i="36"/>
  <c r="E173" i="36" s="1"/>
  <c r="E201" i="36" s="1"/>
  <c r="E149" i="36"/>
  <c r="E176" i="36" s="1"/>
  <c r="E208" i="36" s="1"/>
  <c r="E145" i="36"/>
  <c r="E172" i="36" s="1"/>
  <c r="E200" i="36" s="1"/>
  <c r="E148" i="36"/>
  <c r="E175" i="36" s="1"/>
  <c r="E212" i="36"/>
  <c r="D176" i="38"/>
  <c r="D208" i="38" s="1"/>
  <c r="D221" i="38"/>
  <c r="G83" i="40"/>
  <c r="H78" i="40"/>
  <c r="D176" i="36"/>
  <c r="D208" i="36" s="1"/>
  <c r="D221" i="36"/>
  <c r="D174" i="35"/>
  <c r="D204" i="35" s="1"/>
  <c r="D219" i="35"/>
  <c r="L495" i="47"/>
  <c r="F143" i="39"/>
  <c r="G4" i="51"/>
  <c r="G6" i="51" s="1"/>
  <c r="I79" i="48"/>
  <c r="E205" i="46"/>
  <c r="C17" i="49" s="1"/>
  <c r="D218" i="40"/>
  <c r="D263" i="40" s="1"/>
  <c r="D173" i="40"/>
  <c r="D201" i="40" s="1"/>
  <c r="D217" i="34"/>
  <c r="D172" i="34"/>
  <c r="D200" i="34" s="1"/>
  <c r="D217" i="41"/>
  <c r="D172" i="41"/>
  <c r="D200" i="41" s="1"/>
  <c r="H78" i="44"/>
  <c r="G83" i="44"/>
  <c r="E205" i="42"/>
  <c r="C13" i="49" s="1"/>
  <c r="D221" i="37"/>
  <c r="D176" i="37"/>
  <c r="D208" i="37" s="1"/>
  <c r="D217" i="20"/>
  <c r="D172" i="20"/>
  <c r="D200" i="20" s="1"/>
  <c r="F143" i="41"/>
  <c r="L629" i="47"/>
  <c r="D175" i="44"/>
  <c r="D220" i="44"/>
  <c r="E149" i="40"/>
  <c r="E176" i="40" s="1"/>
  <c r="E146" i="40"/>
  <c r="E173" i="40" s="1"/>
  <c r="E201" i="40" s="1"/>
  <c r="E148" i="40"/>
  <c r="E175" i="40" s="1"/>
  <c r="E147" i="40"/>
  <c r="E174" i="40" s="1"/>
  <c r="E204" i="40" s="1"/>
  <c r="E144" i="40"/>
  <c r="E171" i="40" s="1"/>
  <c r="E197" i="40" s="1"/>
  <c r="E145" i="40"/>
  <c r="E172" i="40" s="1"/>
  <c r="E200" i="40" s="1"/>
  <c r="E212" i="40"/>
  <c r="D174" i="39"/>
  <c r="D204" i="39" s="1"/>
  <c r="D219" i="39"/>
  <c r="E147" i="39"/>
  <c r="E174" i="39" s="1"/>
  <c r="E204" i="39" s="1"/>
  <c r="E149" i="39"/>
  <c r="E176" i="39" s="1"/>
  <c r="E208" i="39" s="1"/>
  <c r="E148" i="39"/>
  <c r="E175" i="39" s="1"/>
  <c r="E146" i="39"/>
  <c r="E173" i="39" s="1"/>
  <c r="E201" i="39" s="1"/>
  <c r="E144" i="39"/>
  <c r="E171" i="39" s="1"/>
  <c r="E197" i="39" s="1"/>
  <c r="E145" i="39"/>
  <c r="E172" i="39" s="1"/>
  <c r="E200" i="39" s="1"/>
  <c r="E212" i="39"/>
  <c r="E146" i="37"/>
  <c r="E173" i="37" s="1"/>
  <c r="E144" i="37"/>
  <c r="E171" i="37" s="1"/>
  <c r="E145" i="37"/>
  <c r="E172" i="37" s="1"/>
  <c r="E149" i="37"/>
  <c r="E176" i="37" s="1"/>
  <c r="E147" i="37"/>
  <c r="E174" i="37" s="1"/>
  <c r="E148" i="37"/>
  <c r="E175" i="37" s="1"/>
  <c r="E212" i="37"/>
  <c r="D217" i="35"/>
  <c r="D172" i="35"/>
  <c r="D200" i="35" s="1"/>
  <c r="H78" i="39"/>
  <c r="G83" i="39"/>
  <c r="H79" i="1"/>
  <c r="M26" i="47"/>
  <c r="G139" i="1"/>
  <c r="F144" i="43"/>
  <c r="F171" i="43" s="1"/>
  <c r="F141" i="43"/>
  <c r="F168" i="43" s="1"/>
  <c r="F196" i="43" s="1"/>
  <c r="F143" i="43"/>
  <c r="F170" i="43" s="1"/>
  <c r="F200" i="43" s="1"/>
  <c r="F140" i="43"/>
  <c r="F167" i="43" s="1"/>
  <c r="F193" i="43" s="1"/>
  <c r="F142" i="43"/>
  <c r="F169" i="43" s="1"/>
  <c r="F197" i="43" s="1"/>
  <c r="F145" i="43"/>
  <c r="F172" i="43" s="1"/>
  <c r="F208" i="43"/>
  <c r="D174" i="20"/>
  <c r="D204" i="20" s="1"/>
  <c r="D219" i="20"/>
  <c r="F145" i="42"/>
  <c r="F172" i="42" s="1"/>
  <c r="F142" i="42"/>
  <c r="F169" i="42" s="1"/>
  <c r="F197" i="42" s="1"/>
  <c r="F140" i="42"/>
  <c r="F167" i="42" s="1"/>
  <c r="F193" i="42" s="1"/>
  <c r="F141" i="42"/>
  <c r="F168" i="42" s="1"/>
  <c r="F196" i="42" s="1"/>
  <c r="F143" i="42"/>
  <c r="F170" i="42" s="1"/>
  <c r="F200" i="42" s="1"/>
  <c r="F144" i="42"/>
  <c r="F171" i="42" s="1"/>
  <c r="F208" i="42"/>
  <c r="F143" i="46"/>
  <c r="F170" i="46" s="1"/>
  <c r="F200" i="46" s="1"/>
  <c r="F141" i="46"/>
  <c r="F168" i="46" s="1"/>
  <c r="F196" i="46" s="1"/>
  <c r="F140" i="46"/>
  <c r="F167" i="46" s="1"/>
  <c r="F193" i="46" s="1"/>
  <c r="F142" i="46"/>
  <c r="F169" i="46" s="1"/>
  <c r="F197" i="46" s="1"/>
  <c r="F145" i="46"/>
  <c r="F172" i="46" s="1"/>
  <c r="F144" i="46"/>
  <c r="F171" i="46" s="1"/>
  <c r="F208" i="46"/>
  <c r="G83" i="34"/>
  <c r="H78" i="34"/>
  <c r="D172" i="40"/>
  <c r="D200" i="40" s="1"/>
  <c r="D217" i="40"/>
  <c r="D174" i="41"/>
  <c r="D204" i="41" s="1"/>
  <c r="D219" i="41"/>
  <c r="L830" i="47"/>
  <c r="F143" i="44"/>
  <c r="D219" i="37"/>
  <c r="D174" i="37"/>
  <c r="D204" i="37" s="1"/>
  <c r="D173" i="20"/>
  <c r="D201" i="20" s="1"/>
  <c r="D218" i="20"/>
  <c r="D263" i="20" s="1"/>
  <c r="H78" i="41"/>
  <c r="G83" i="41"/>
  <c r="D205" i="46"/>
  <c r="B17" i="49" s="1"/>
  <c r="D205" i="43"/>
  <c r="B14" i="49" s="1"/>
  <c r="D175" i="39"/>
  <c r="D220" i="39"/>
  <c r="D218" i="35"/>
  <c r="D263" i="35" s="1"/>
  <c r="D173" i="35"/>
  <c r="D201" i="35" s="1"/>
  <c r="D171" i="34"/>
  <c r="D197" i="34" s="1"/>
  <c r="D216" i="34"/>
  <c r="D264" i="34" s="1"/>
  <c r="D221" i="41"/>
  <c r="D176" i="41"/>
  <c r="D216" i="44"/>
  <c r="D264" i="44" s="1"/>
  <c r="D171" i="44"/>
  <c r="D197" i="44" s="1"/>
  <c r="D217" i="39"/>
  <c r="D172" i="39"/>
  <c r="D200" i="39" s="1"/>
  <c r="M964" i="47"/>
  <c r="G139" i="46"/>
  <c r="H79" i="46"/>
  <c r="F143" i="34"/>
  <c r="L160" i="47"/>
  <c r="D220" i="40"/>
  <c r="D175" i="40"/>
  <c r="E149" i="34"/>
  <c r="E176" i="34" s="1"/>
  <c r="E208" i="34" s="1"/>
  <c r="E147" i="34"/>
  <c r="E174" i="34" s="1"/>
  <c r="E204" i="34" s="1"/>
  <c r="E148" i="34"/>
  <c r="E175" i="34" s="1"/>
  <c r="E144" i="34"/>
  <c r="E171" i="34" s="1"/>
  <c r="E197" i="34" s="1"/>
  <c r="E145" i="34"/>
  <c r="E172" i="34" s="1"/>
  <c r="E200" i="34" s="1"/>
  <c r="E146" i="34"/>
  <c r="E173" i="34" s="1"/>
  <c r="E201" i="34" s="1"/>
  <c r="E212" i="34"/>
  <c r="D171" i="41"/>
  <c r="D197" i="41" s="1"/>
  <c r="D216" i="41"/>
  <c r="D264" i="41" s="1"/>
  <c r="D205" i="42"/>
  <c r="B13" i="49" s="1"/>
  <c r="D218" i="37"/>
  <c r="D263" i="37" s="1"/>
  <c r="D173" i="37"/>
  <c r="D201" i="37" s="1"/>
  <c r="D216" i="20"/>
  <c r="D264" i="20" s="1"/>
  <c r="D171" i="20"/>
  <c r="D197" i="20" s="1"/>
  <c r="D220" i="38"/>
  <c r="D175" i="38"/>
  <c r="D205" i="45"/>
  <c r="B16" i="49" s="1"/>
  <c r="D221" i="39"/>
  <c r="D176" i="39"/>
  <c r="D208" i="39" s="1"/>
  <c r="D218" i="36"/>
  <c r="D263" i="36" s="1"/>
  <c r="D173" i="36"/>
  <c r="D201" i="36" s="1"/>
  <c r="D221" i="35"/>
  <c r="D176" i="35"/>
  <c r="D208" i="35" s="1"/>
  <c r="D175" i="34"/>
  <c r="D220" i="34"/>
  <c r="D221" i="20"/>
  <c r="D176" i="20"/>
  <c r="D208" i="20" s="1"/>
  <c r="D218" i="44"/>
  <c r="D263" i="44" s="1"/>
  <c r="D173" i="44"/>
  <c r="D201" i="44" s="1"/>
  <c r="H78" i="36"/>
  <c r="G83" i="36"/>
  <c r="F143" i="45"/>
  <c r="F170" i="45" s="1"/>
  <c r="F200" i="45" s="1"/>
  <c r="F144" i="45"/>
  <c r="F171" i="45" s="1"/>
  <c r="F142" i="45"/>
  <c r="F169" i="45" s="1"/>
  <c r="F197" i="45" s="1"/>
  <c r="F145" i="45"/>
  <c r="F172" i="45" s="1"/>
  <c r="F140" i="45"/>
  <c r="F167" i="45" s="1"/>
  <c r="F193" i="45" s="1"/>
  <c r="F141" i="45"/>
  <c r="F168" i="45" s="1"/>
  <c r="F196" i="45" s="1"/>
  <c r="F208" i="45"/>
  <c r="D219" i="36"/>
  <c r="D174" i="36"/>
  <c r="D204" i="36" s="1"/>
  <c r="E149" i="35"/>
  <c r="E176" i="35" s="1"/>
  <c r="E208" i="35" s="1"/>
  <c r="E147" i="35"/>
  <c r="E174" i="35" s="1"/>
  <c r="E204" i="35" s="1"/>
  <c r="E145" i="35"/>
  <c r="E172" i="35" s="1"/>
  <c r="E200" i="35" s="1"/>
  <c r="E148" i="35"/>
  <c r="E175" i="35" s="1"/>
  <c r="E144" i="35"/>
  <c r="E171" i="35" s="1"/>
  <c r="E197" i="35" s="1"/>
  <c r="E146" i="35"/>
  <c r="E173" i="35" s="1"/>
  <c r="E201" i="35" s="1"/>
  <c r="E212" i="35"/>
  <c r="D220" i="35"/>
  <c r="D175" i="35"/>
  <c r="L361" i="47"/>
  <c r="F143" i="37"/>
  <c r="D219" i="40"/>
  <c r="D174" i="40"/>
  <c r="D204" i="40" s="1"/>
  <c r="D174" i="34"/>
  <c r="D204" i="34" s="1"/>
  <c r="D219" i="34"/>
  <c r="G83" i="20"/>
  <c r="H78" i="20"/>
  <c r="G83" i="38"/>
  <c r="H78" i="38"/>
  <c r="D217" i="37"/>
  <c r="D172" i="37"/>
  <c r="D200" i="37" s="1"/>
  <c r="D175" i="20"/>
  <c r="D220" i="20"/>
  <c r="D172" i="38"/>
  <c r="D200" i="38" s="1"/>
  <c r="D217" i="38"/>
  <c r="D176" i="44"/>
  <c r="D208" i="44" s="1"/>
  <c r="D221" i="44"/>
  <c r="F143" i="36"/>
  <c r="L294" i="47"/>
  <c r="D173" i="39"/>
  <c r="D201" i="39" s="1"/>
  <c r="D218" i="39"/>
  <c r="D263" i="39" s="1"/>
  <c r="D171" i="36"/>
  <c r="D197" i="36" s="1"/>
  <c r="D216" i="36"/>
  <c r="D264" i="36" s="1"/>
  <c r="D216" i="35"/>
  <c r="D264" i="35" s="1"/>
  <c r="D171" i="35"/>
  <c r="D197" i="35" s="1"/>
  <c r="E147" i="20"/>
  <c r="E174" i="20" s="1"/>
  <c r="E204" i="20" s="1"/>
  <c r="E146" i="20"/>
  <c r="E173" i="20" s="1"/>
  <c r="E201" i="20" s="1"/>
  <c r="E144" i="20"/>
  <c r="E171" i="20" s="1"/>
  <c r="E197" i="20" s="1"/>
  <c r="E149" i="20"/>
  <c r="E176" i="20" s="1"/>
  <c r="E208" i="20" s="1"/>
  <c r="E145" i="20"/>
  <c r="E172" i="20" s="1"/>
  <c r="E200" i="20" s="1"/>
  <c r="E148" i="20"/>
  <c r="E175" i="20" s="1"/>
  <c r="E212" i="20"/>
  <c r="D209" i="20" l="1"/>
  <c r="B4" i="49" s="1"/>
  <c r="B24" i="49"/>
  <c r="C10" i="51" s="1"/>
  <c r="C12" i="51" s="1"/>
  <c r="D209" i="35"/>
  <c r="B6" i="49" s="1"/>
  <c r="B28" i="49"/>
  <c r="E209" i="35"/>
  <c r="C6" i="49" s="1"/>
  <c r="B25" i="49"/>
  <c r="E209" i="40"/>
  <c r="C11" i="49" s="1"/>
  <c r="B32" i="49"/>
  <c r="D209" i="34"/>
  <c r="B5" i="49" s="1"/>
  <c r="E209" i="44"/>
  <c r="C15" i="49" s="1"/>
  <c r="I78" i="20"/>
  <c r="H83" i="20"/>
  <c r="E209" i="36"/>
  <c r="C7" i="49" s="1"/>
  <c r="G143" i="36"/>
  <c r="M294" i="47"/>
  <c r="D209" i="41"/>
  <c r="B12" i="49" s="1"/>
  <c r="F205" i="46"/>
  <c r="D17" i="49" s="1"/>
  <c r="H139" i="43"/>
  <c r="I79" i="43"/>
  <c r="N763" i="47"/>
  <c r="M227" i="47"/>
  <c r="G143" i="35"/>
  <c r="G141" i="45"/>
  <c r="G168" i="45" s="1"/>
  <c r="G196" i="45" s="1"/>
  <c r="G142" i="45"/>
  <c r="G169" i="45" s="1"/>
  <c r="G197" i="45" s="1"/>
  <c r="G140" i="45"/>
  <c r="G167" i="45" s="1"/>
  <c r="G193" i="45" s="1"/>
  <c r="G144" i="45"/>
  <c r="G171" i="45" s="1"/>
  <c r="G143" i="45"/>
  <c r="G170" i="45" s="1"/>
  <c r="G200" i="45" s="1"/>
  <c r="G145" i="45"/>
  <c r="G172" i="45" s="1"/>
  <c r="G208" i="45"/>
  <c r="G145" i="42"/>
  <c r="G172" i="42" s="1"/>
  <c r="G144" i="42"/>
  <c r="G171" i="42" s="1"/>
  <c r="G141" i="42"/>
  <c r="G168" i="42" s="1"/>
  <c r="G196" i="42" s="1"/>
  <c r="G140" i="42"/>
  <c r="G167" i="42" s="1"/>
  <c r="G193" i="42" s="1"/>
  <c r="G142" i="42"/>
  <c r="G169" i="42" s="1"/>
  <c r="G197" i="42" s="1"/>
  <c r="G143" i="42"/>
  <c r="G170" i="42" s="1"/>
  <c r="G200" i="42" s="1"/>
  <c r="G208" i="42"/>
  <c r="E209" i="20"/>
  <c r="C4" i="49" s="1"/>
  <c r="I78" i="36"/>
  <c r="H83" i="36"/>
  <c r="D209" i="44"/>
  <c r="B15" i="49" s="1"/>
  <c r="E209" i="41"/>
  <c r="C12" i="49" s="1"/>
  <c r="E209" i="38"/>
  <c r="C9" i="49" s="1"/>
  <c r="F205" i="1"/>
  <c r="D3" i="49" s="1"/>
  <c r="I78" i="34"/>
  <c r="H83" i="34"/>
  <c r="M830" i="47"/>
  <c r="G143" i="44"/>
  <c r="F146" i="36"/>
  <c r="F173" i="36" s="1"/>
  <c r="F201" i="36" s="1"/>
  <c r="F148" i="36"/>
  <c r="F175" i="36" s="1"/>
  <c r="F144" i="36"/>
  <c r="F171" i="36" s="1"/>
  <c r="F197" i="36" s="1"/>
  <c r="F149" i="36"/>
  <c r="F176" i="36" s="1"/>
  <c r="F208" i="36" s="1"/>
  <c r="F145" i="36"/>
  <c r="F172" i="36" s="1"/>
  <c r="F200" i="36" s="1"/>
  <c r="F147" i="36"/>
  <c r="F174" i="36" s="1"/>
  <c r="F204" i="36" s="1"/>
  <c r="F212" i="36"/>
  <c r="F205" i="45"/>
  <c r="D16" i="49" s="1"/>
  <c r="F148" i="34"/>
  <c r="F175" i="34" s="1"/>
  <c r="F147" i="34"/>
  <c r="F174" i="34" s="1"/>
  <c r="F204" i="34" s="1"/>
  <c r="F144" i="34"/>
  <c r="F171" i="34" s="1"/>
  <c r="F197" i="34" s="1"/>
  <c r="F149" i="34"/>
  <c r="F176" i="34" s="1"/>
  <c r="F208" i="34" s="1"/>
  <c r="F146" i="34"/>
  <c r="F173" i="34" s="1"/>
  <c r="F201" i="34" s="1"/>
  <c r="F145" i="34"/>
  <c r="F172" i="34" s="1"/>
  <c r="F200" i="34" s="1"/>
  <c r="F212" i="34"/>
  <c r="F149" i="44"/>
  <c r="F176" i="44" s="1"/>
  <c r="F208" i="44" s="1"/>
  <c r="F148" i="44"/>
  <c r="F175" i="44" s="1"/>
  <c r="F145" i="44"/>
  <c r="F172" i="44" s="1"/>
  <c r="F200" i="44" s="1"/>
  <c r="F147" i="44"/>
  <c r="F174" i="44" s="1"/>
  <c r="F204" i="44" s="1"/>
  <c r="F144" i="44"/>
  <c r="F171" i="44" s="1"/>
  <c r="F197" i="44" s="1"/>
  <c r="F146" i="44"/>
  <c r="F173" i="44" s="1"/>
  <c r="F201" i="44" s="1"/>
  <c r="F212" i="44"/>
  <c r="M160" i="47"/>
  <c r="G143" i="34"/>
  <c r="G143" i="1"/>
  <c r="G170" i="1" s="1"/>
  <c r="G200" i="1" s="1"/>
  <c r="G140" i="1"/>
  <c r="G167" i="1" s="1"/>
  <c r="G193" i="1" s="1"/>
  <c r="G145" i="1"/>
  <c r="G172" i="1" s="1"/>
  <c r="G204" i="1" s="1"/>
  <c r="G144" i="1"/>
  <c r="G171" i="1" s="1"/>
  <c r="G142" i="1"/>
  <c r="G169" i="1" s="1"/>
  <c r="G197" i="1" s="1"/>
  <c r="G141" i="1"/>
  <c r="G168" i="1" s="1"/>
  <c r="G196" i="1" s="1"/>
  <c r="G208" i="1"/>
  <c r="E209" i="39"/>
  <c r="C10" i="49" s="1"/>
  <c r="I78" i="44"/>
  <c r="H83" i="44"/>
  <c r="F145" i="20"/>
  <c r="F172" i="20" s="1"/>
  <c r="F200" i="20" s="1"/>
  <c r="F148" i="20"/>
  <c r="F175" i="20" s="1"/>
  <c r="F146" i="20"/>
  <c r="F173" i="20" s="1"/>
  <c r="F201" i="20" s="1"/>
  <c r="F147" i="20"/>
  <c r="F174" i="20" s="1"/>
  <c r="F204" i="20" s="1"/>
  <c r="F144" i="20"/>
  <c r="F171" i="20" s="1"/>
  <c r="F197" i="20" s="1"/>
  <c r="F149" i="20"/>
  <c r="F176" i="20" s="1"/>
  <c r="F208" i="20" s="1"/>
  <c r="F212" i="20"/>
  <c r="D209" i="37"/>
  <c r="B8" i="49" s="1"/>
  <c r="H83" i="38"/>
  <c r="I78" i="38"/>
  <c r="F149" i="37"/>
  <c r="F176" i="37" s="1"/>
  <c r="F147" i="37"/>
  <c r="F174" i="37" s="1"/>
  <c r="F145" i="37"/>
  <c r="F172" i="37" s="1"/>
  <c r="F146" i="37"/>
  <c r="F173" i="37" s="1"/>
  <c r="F148" i="37"/>
  <c r="F175" i="37" s="1"/>
  <c r="F144" i="37"/>
  <c r="F171" i="37" s="1"/>
  <c r="F212" i="37"/>
  <c r="E209" i="34"/>
  <c r="C5" i="49" s="1"/>
  <c r="I79" i="46"/>
  <c r="N964" i="47"/>
  <c r="H139" i="46"/>
  <c r="F147" i="41"/>
  <c r="F174" i="41" s="1"/>
  <c r="F204" i="41" s="1"/>
  <c r="F148" i="41"/>
  <c r="F175" i="41" s="1"/>
  <c r="F146" i="41"/>
  <c r="F173" i="41" s="1"/>
  <c r="F201" i="41" s="1"/>
  <c r="F149" i="41"/>
  <c r="F176" i="41" s="1"/>
  <c r="F144" i="41"/>
  <c r="F171" i="41" s="1"/>
  <c r="F197" i="41" s="1"/>
  <c r="F145" i="41"/>
  <c r="F172" i="41" s="1"/>
  <c r="F200" i="41" s="1"/>
  <c r="F212" i="41"/>
  <c r="J79" i="48"/>
  <c r="H4" i="51"/>
  <c r="H6" i="51" s="1"/>
  <c r="I78" i="40"/>
  <c r="H83" i="40"/>
  <c r="F147" i="40"/>
  <c r="F174" i="40" s="1"/>
  <c r="F204" i="40" s="1"/>
  <c r="F145" i="40"/>
  <c r="F172" i="40" s="1"/>
  <c r="F200" i="40" s="1"/>
  <c r="F148" i="40"/>
  <c r="F175" i="40" s="1"/>
  <c r="F144" i="40"/>
  <c r="F171" i="40" s="1"/>
  <c r="F197" i="40" s="1"/>
  <c r="F149" i="40"/>
  <c r="F176" i="40" s="1"/>
  <c r="F146" i="40"/>
  <c r="F173" i="40" s="1"/>
  <c r="F201" i="40" s="1"/>
  <c r="F212" i="40"/>
  <c r="B21" i="49"/>
  <c r="F145" i="38"/>
  <c r="F172" i="38" s="1"/>
  <c r="F200" i="38" s="1"/>
  <c r="F147" i="38"/>
  <c r="F174" i="38" s="1"/>
  <c r="F204" i="38" s="1"/>
  <c r="F148" i="38"/>
  <c r="F175" i="38" s="1"/>
  <c r="F149" i="38"/>
  <c r="F176" i="38" s="1"/>
  <c r="F208" i="38" s="1"/>
  <c r="F146" i="38"/>
  <c r="F173" i="38" s="1"/>
  <c r="F201" i="38" s="1"/>
  <c r="F144" i="38"/>
  <c r="F171" i="38" s="1"/>
  <c r="F197" i="38" s="1"/>
  <c r="F212" i="38"/>
  <c r="G143" i="38"/>
  <c r="M428" i="47"/>
  <c r="G140" i="46"/>
  <c r="G167" i="46" s="1"/>
  <c r="G193" i="46" s="1"/>
  <c r="G141" i="46"/>
  <c r="G168" i="46" s="1"/>
  <c r="G196" i="46" s="1"/>
  <c r="G142" i="46"/>
  <c r="G169" i="46" s="1"/>
  <c r="G197" i="46" s="1"/>
  <c r="G145" i="46"/>
  <c r="G172" i="46" s="1"/>
  <c r="G143" i="46"/>
  <c r="G170" i="46" s="1"/>
  <c r="G200" i="46" s="1"/>
  <c r="G144" i="46"/>
  <c r="G171" i="46" s="1"/>
  <c r="G208" i="46"/>
  <c r="G143" i="41"/>
  <c r="M629" i="47"/>
  <c r="N26" i="47"/>
  <c r="H139" i="1"/>
  <c r="I79" i="1"/>
  <c r="G143" i="40"/>
  <c r="M562" i="47"/>
  <c r="D209" i="38"/>
  <c r="B9" i="49" s="1"/>
  <c r="F149" i="35"/>
  <c r="F176" i="35" s="1"/>
  <c r="F208" i="35" s="1"/>
  <c r="F145" i="35"/>
  <c r="F172" i="35" s="1"/>
  <c r="F200" i="35" s="1"/>
  <c r="F144" i="35"/>
  <c r="F171" i="35" s="1"/>
  <c r="F197" i="35" s="1"/>
  <c r="F147" i="35"/>
  <c r="F174" i="35" s="1"/>
  <c r="F204" i="35" s="1"/>
  <c r="F146" i="35"/>
  <c r="F173" i="35" s="1"/>
  <c r="F201" i="35" s="1"/>
  <c r="F148" i="35"/>
  <c r="F175" i="35" s="1"/>
  <c r="F212" i="35"/>
  <c r="G143" i="37"/>
  <c r="M361" i="47"/>
  <c r="I78" i="41"/>
  <c r="H83" i="41"/>
  <c r="M495" i="47"/>
  <c r="G143" i="39"/>
  <c r="F148" i="39"/>
  <c r="F175" i="39" s="1"/>
  <c r="F146" i="39"/>
  <c r="F173" i="39" s="1"/>
  <c r="F201" i="39" s="1"/>
  <c r="F144" i="39"/>
  <c r="F171" i="39" s="1"/>
  <c r="F197" i="39" s="1"/>
  <c r="F149" i="39"/>
  <c r="F176" i="39" s="1"/>
  <c r="F208" i="39" s="1"/>
  <c r="F145" i="39"/>
  <c r="F172" i="39" s="1"/>
  <c r="F200" i="39" s="1"/>
  <c r="F147" i="39"/>
  <c r="F174" i="39" s="1"/>
  <c r="F204" i="39" s="1"/>
  <c r="F212" i="39"/>
  <c r="D209" i="36"/>
  <c r="B7" i="49" s="1"/>
  <c r="G143" i="20"/>
  <c r="M93" i="47"/>
  <c r="F205" i="42"/>
  <c r="D13" i="49" s="1"/>
  <c r="F205" i="43"/>
  <c r="D14" i="49" s="1"/>
  <c r="I78" i="39"/>
  <c r="H83" i="39"/>
  <c r="D209" i="40"/>
  <c r="B11" i="49" s="1"/>
  <c r="H139" i="42"/>
  <c r="I79" i="42"/>
  <c r="N696" i="47"/>
  <c r="G142" i="43"/>
  <c r="G169" i="43" s="1"/>
  <c r="G197" i="43" s="1"/>
  <c r="G143" i="43"/>
  <c r="G170" i="43" s="1"/>
  <c r="G200" i="43" s="1"/>
  <c r="G141" i="43"/>
  <c r="G168" i="43" s="1"/>
  <c r="G196" i="43" s="1"/>
  <c r="G140" i="43"/>
  <c r="G167" i="43" s="1"/>
  <c r="G193" i="43" s="1"/>
  <c r="G145" i="43"/>
  <c r="G172" i="43" s="1"/>
  <c r="G144" i="43"/>
  <c r="G171" i="43" s="1"/>
  <c r="G208" i="43"/>
  <c r="H83" i="35"/>
  <c r="I78" i="35"/>
  <c r="I79" i="45"/>
  <c r="H139" i="45"/>
  <c r="N897" i="47"/>
  <c r="D209" i="39"/>
  <c r="B10" i="49" s="1"/>
  <c r="H83" i="37"/>
  <c r="I78" i="37"/>
  <c r="B33" i="49" l="1"/>
  <c r="F209" i="34"/>
  <c r="D5" i="49" s="1"/>
  <c r="F209" i="36"/>
  <c r="D7" i="49" s="1"/>
  <c r="F209" i="40"/>
  <c r="D11" i="49" s="1"/>
  <c r="H143" i="40"/>
  <c r="N562" i="47"/>
  <c r="G146" i="39"/>
  <c r="G173" i="39" s="1"/>
  <c r="G201" i="39" s="1"/>
  <c r="G144" i="39"/>
  <c r="G171" i="39" s="1"/>
  <c r="G197" i="39" s="1"/>
  <c r="G145" i="39"/>
  <c r="G172" i="39" s="1"/>
  <c r="G200" i="39" s="1"/>
  <c r="G149" i="39"/>
  <c r="G176" i="39" s="1"/>
  <c r="G208" i="39" s="1"/>
  <c r="G148" i="39"/>
  <c r="G175" i="39" s="1"/>
  <c r="G147" i="39"/>
  <c r="G174" i="39" s="1"/>
  <c r="G204" i="39" s="1"/>
  <c r="G212" i="39"/>
  <c r="I139" i="1"/>
  <c r="J79" i="1"/>
  <c r="O26" i="47"/>
  <c r="I83" i="44"/>
  <c r="J78" i="44"/>
  <c r="G205" i="42"/>
  <c r="E13" i="49" s="1"/>
  <c r="H141" i="43"/>
  <c r="H168" i="43" s="1"/>
  <c r="H196" i="43" s="1"/>
  <c r="H142" i="43"/>
  <c r="H169" i="43" s="1"/>
  <c r="H197" i="43" s="1"/>
  <c r="H145" i="43"/>
  <c r="H172" i="43" s="1"/>
  <c r="H144" i="43"/>
  <c r="H171" i="43" s="1"/>
  <c r="H140" i="43"/>
  <c r="H167" i="43" s="1"/>
  <c r="H193" i="43" s="1"/>
  <c r="H143" i="43"/>
  <c r="H170" i="43" s="1"/>
  <c r="H200" i="43" s="1"/>
  <c r="H208" i="43"/>
  <c r="G205" i="43"/>
  <c r="E14" i="49" s="1"/>
  <c r="H142" i="1"/>
  <c r="H169" i="1" s="1"/>
  <c r="H197" i="1" s="1"/>
  <c r="H143" i="1"/>
  <c r="H170" i="1" s="1"/>
  <c r="H200" i="1" s="1"/>
  <c r="H141" i="1"/>
  <c r="H168" i="1" s="1"/>
  <c r="H196" i="1" s="1"/>
  <c r="H144" i="1"/>
  <c r="H171" i="1" s="1"/>
  <c r="H140" i="1"/>
  <c r="H167" i="1" s="1"/>
  <c r="H193" i="1" s="1"/>
  <c r="H145" i="1"/>
  <c r="H172" i="1" s="1"/>
  <c r="H204" i="1" s="1"/>
  <c r="H208" i="1"/>
  <c r="I4" i="51"/>
  <c r="I6" i="51" s="1"/>
  <c r="K79" i="48"/>
  <c r="H143" i="46"/>
  <c r="H170" i="46" s="1"/>
  <c r="H200" i="46" s="1"/>
  <c r="H140" i="46"/>
  <c r="H167" i="46" s="1"/>
  <c r="H193" i="46" s="1"/>
  <c r="H142" i="46"/>
  <c r="H169" i="46" s="1"/>
  <c r="H197" i="46" s="1"/>
  <c r="H145" i="46"/>
  <c r="H172" i="46" s="1"/>
  <c r="H141" i="46"/>
  <c r="H168" i="46" s="1"/>
  <c r="H196" i="46" s="1"/>
  <c r="H144" i="46"/>
  <c r="H171" i="46" s="1"/>
  <c r="H208" i="46"/>
  <c r="F209" i="20"/>
  <c r="D4" i="49" s="1"/>
  <c r="G149" i="34"/>
  <c r="G176" i="34" s="1"/>
  <c r="G208" i="34" s="1"/>
  <c r="G148" i="34"/>
  <c r="G175" i="34" s="1"/>
  <c r="G147" i="34"/>
  <c r="G174" i="34" s="1"/>
  <c r="G204" i="34" s="1"/>
  <c r="G144" i="34"/>
  <c r="G171" i="34" s="1"/>
  <c r="G197" i="34" s="1"/>
  <c r="G145" i="34"/>
  <c r="G172" i="34" s="1"/>
  <c r="G200" i="34" s="1"/>
  <c r="G146" i="34"/>
  <c r="G173" i="34" s="1"/>
  <c r="G201" i="34" s="1"/>
  <c r="G212" i="34"/>
  <c r="G205" i="45"/>
  <c r="E16" i="49" s="1"/>
  <c r="F209" i="35"/>
  <c r="D6" i="49" s="1"/>
  <c r="G144" i="44"/>
  <c r="G171" i="44" s="1"/>
  <c r="G197" i="44" s="1"/>
  <c r="G146" i="44"/>
  <c r="G173" i="44" s="1"/>
  <c r="G201" i="44" s="1"/>
  <c r="G149" i="44"/>
  <c r="G176" i="44" s="1"/>
  <c r="G208" i="44" s="1"/>
  <c r="G148" i="44"/>
  <c r="G175" i="44" s="1"/>
  <c r="G145" i="44"/>
  <c r="G172" i="44" s="1"/>
  <c r="G200" i="44" s="1"/>
  <c r="G147" i="44"/>
  <c r="G174" i="44" s="1"/>
  <c r="G204" i="44" s="1"/>
  <c r="G212" i="44"/>
  <c r="H143" i="36"/>
  <c r="N294" i="47"/>
  <c r="I139" i="45"/>
  <c r="O897" i="47"/>
  <c r="J79" i="45"/>
  <c r="J78" i="39"/>
  <c r="I83" i="39"/>
  <c r="I83" i="41"/>
  <c r="J78" i="41"/>
  <c r="G205" i="46"/>
  <c r="E17" i="49" s="1"/>
  <c r="J79" i="46"/>
  <c r="I139" i="46"/>
  <c r="O964" i="47"/>
  <c r="J78" i="36"/>
  <c r="I83" i="36"/>
  <c r="H143" i="37"/>
  <c r="N361" i="47"/>
  <c r="H142" i="45"/>
  <c r="H169" i="45" s="1"/>
  <c r="H197" i="45" s="1"/>
  <c r="H143" i="45"/>
  <c r="H170" i="45" s="1"/>
  <c r="H200" i="45" s="1"/>
  <c r="H141" i="45"/>
  <c r="H168" i="45" s="1"/>
  <c r="H196" i="45" s="1"/>
  <c r="H145" i="45"/>
  <c r="H172" i="45" s="1"/>
  <c r="H140" i="45"/>
  <c r="H167" i="45" s="1"/>
  <c r="H193" i="45" s="1"/>
  <c r="H144" i="45"/>
  <c r="H171" i="45" s="1"/>
  <c r="H208" i="45"/>
  <c r="N495" i="47"/>
  <c r="H143" i="39"/>
  <c r="I83" i="35"/>
  <c r="J78" i="35"/>
  <c r="G149" i="41"/>
  <c r="G176" i="41" s="1"/>
  <c r="G146" i="41"/>
  <c r="G173" i="41" s="1"/>
  <c r="G201" i="41" s="1"/>
  <c r="G148" i="41"/>
  <c r="G175" i="41" s="1"/>
  <c r="G147" i="41"/>
  <c r="G174" i="41" s="1"/>
  <c r="G204" i="41" s="1"/>
  <c r="G145" i="41"/>
  <c r="G172" i="41" s="1"/>
  <c r="G200" i="41" s="1"/>
  <c r="G144" i="41"/>
  <c r="G171" i="41" s="1"/>
  <c r="G197" i="41" s="1"/>
  <c r="G212" i="41"/>
  <c r="F209" i="41"/>
  <c r="D12" i="49" s="1"/>
  <c r="J78" i="38"/>
  <c r="I83" i="38"/>
  <c r="N160" i="47"/>
  <c r="H143" i="34"/>
  <c r="G144" i="35"/>
  <c r="G171" i="35" s="1"/>
  <c r="G197" i="35" s="1"/>
  <c r="G145" i="35"/>
  <c r="G172" i="35" s="1"/>
  <c r="G200" i="35" s="1"/>
  <c r="G148" i="35"/>
  <c r="G175" i="35" s="1"/>
  <c r="G149" i="35"/>
  <c r="G176" i="35" s="1"/>
  <c r="G208" i="35" s="1"/>
  <c r="G146" i="35"/>
  <c r="G173" i="35" s="1"/>
  <c r="G201" i="35" s="1"/>
  <c r="G147" i="35"/>
  <c r="G174" i="35" s="1"/>
  <c r="G204" i="35" s="1"/>
  <c r="G212" i="35"/>
  <c r="G146" i="36"/>
  <c r="G173" i="36" s="1"/>
  <c r="G201" i="36" s="1"/>
  <c r="G148" i="36"/>
  <c r="G175" i="36" s="1"/>
  <c r="G149" i="36"/>
  <c r="G176" i="36" s="1"/>
  <c r="G208" i="36" s="1"/>
  <c r="G144" i="36"/>
  <c r="G171" i="36" s="1"/>
  <c r="G197" i="36" s="1"/>
  <c r="G145" i="36"/>
  <c r="G172" i="36" s="1"/>
  <c r="G200" i="36" s="1"/>
  <c r="G147" i="36"/>
  <c r="G174" i="36" s="1"/>
  <c r="G204" i="36" s="1"/>
  <c r="G212" i="36"/>
  <c r="J79" i="42"/>
  <c r="I139" i="42"/>
  <c r="O696" i="47"/>
  <c r="N629" i="47"/>
  <c r="H143" i="41"/>
  <c r="J78" i="37"/>
  <c r="I83" i="37"/>
  <c r="H143" i="35"/>
  <c r="N227" i="47"/>
  <c r="F209" i="39"/>
  <c r="D10" i="49" s="1"/>
  <c r="G144" i="37"/>
  <c r="G171" i="37" s="1"/>
  <c r="G145" i="37"/>
  <c r="G172" i="37" s="1"/>
  <c r="G148" i="37"/>
  <c r="G175" i="37" s="1"/>
  <c r="G146" i="37"/>
  <c r="G173" i="37" s="1"/>
  <c r="G149" i="37"/>
  <c r="G176" i="37" s="1"/>
  <c r="G147" i="37"/>
  <c r="G174" i="37" s="1"/>
  <c r="G212" i="37"/>
  <c r="G146" i="38"/>
  <c r="G173" i="38" s="1"/>
  <c r="G201" i="38" s="1"/>
  <c r="G149" i="38"/>
  <c r="G176" i="38" s="1"/>
  <c r="G208" i="38" s="1"/>
  <c r="G145" i="38"/>
  <c r="G172" i="38" s="1"/>
  <c r="G200" i="38" s="1"/>
  <c r="G144" i="38"/>
  <c r="G171" i="38" s="1"/>
  <c r="G197" i="38" s="1"/>
  <c r="G148" i="38"/>
  <c r="G175" i="38" s="1"/>
  <c r="G147" i="38"/>
  <c r="G174" i="38" s="1"/>
  <c r="G204" i="38" s="1"/>
  <c r="G212" i="38"/>
  <c r="N428" i="47"/>
  <c r="H143" i="38"/>
  <c r="F209" i="44"/>
  <c r="D15" i="49" s="1"/>
  <c r="J78" i="34"/>
  <c r="I83" i="34"/>
  <c r="H143" i="20"/>
  <c r="N93" i="47"/>
  <c r="H142" i="42"/>
  <c r="H169" i="42" s="1"/>
  <c r="H197" i="42" s="1"/>
  <c r="H145" i="42"/>
  <c r="H172" i="42" s="1"/>
  <c r="H140" i="42"/>
  <c r="H167" i="42" s="1"/>
  <c r="H193" i="42" s="1"/>
  <c r="H143" i="42"/>
  <c r="H170" i="42" s="1"/>
  <c r="H200" i="42" s="1"/>
  <c r="H144" i="42"/>
  <c r="H171" i="42" s="1"/>
  <c r="H141" i="42"/>
  <c r="H168" i="42" s="1"/>
  <c r="H196" i="42" s="1"/>
  <c r="H208" i="42"/>
  <c r="G149" i="20"/>
  <c r="G176" i="20" s="1"/>
  <c r="G208" i="20" s="1"/>
  <c r="G147" i="20"/>
  <c r="G174" i="20" s="1"/>
  <c r="G204" i="20" s="1"/>
  <c r="G145" i="20"/>
  <c r="G172" i="20" s="1"/>
  <c r="G200" i="20" s="1"/>
  <c r="G146" i="20"/>
  <c r="G173" i="20" s="1"/>
  <c r="G201" i="20" s="1"/>
  <c r="G144" i="20"/>
  <c r="G171" i="20" s="1"/>
  <c r="G197" i="20" s="1"/>
  <c r="G148" i="20"/>
  <c r="G175" i="20" s="1"/>
  <c r="G212" i="20"/>
  <c r="G149" i="40"/>
  <c r="G176" i="40" s="1"/>
  <c r="G147" i="40"/>
  <c r="G174" i="40" s="1"/>
  <c r="G204" i="40" s="1"/>
  <c r="G146" i="40"/>
  <c r="G173" i="40" s="1"/>
  <c r="G201" i="40" s="1"/>
  <c r="G144" i="40"/>
  <c r="G171" i="40" s="1"/>
  <c r="G197" i="40" s="1"/>
  <c r="G148" i="40"/>
  <c r="G175" i="40" s="1"/>
  <c r="G145" i="40"/>
  <c r="G172" i="40" s="1"/>
  <c r="G200" i="40" s="1"/>
  <c r="G212" i="40"/>
  <c r="F209" i="38"/>
  <c r="D9" i="49" s="1"/>
  <c r="I83" i="40"/>
  <c r="J78" i="40"/>
  <c r="N830" i="47"/>
  <c r="H143" i="44"/>
  <c r="G205" i="1"/>
  <c r="E3" i="49" s="1"/>
  <c r="I139" i="43"/>
  <c r="J79" i="43"/>
  <c r="O763" i="47"/>
  <c r="J78" i="20"/>
  <c r="I83" i="20"/>
  <c r="G209" i="20" l="1"/>
  <c r="E4" i="49" s="1"/>
  <c r="G209" i="41"/>
  <c r="E12" i="49" s="1"/>
  <c r="K78" i="37"/>
  <c r="J83" i="37"/>
  <c r="J83" i="39"/>
  <c r="K78" i="39"/>
  <c r="J139" i="43"/>
  <c r="K79" i="43"/>
  <c r="P763" i="47"/>
  <c r="O160" i="47"/>
  <c r="I143" i="34"/>
  <c r="G209" i="38"/>
  <c r="E9" i="49" s="1"/>
  <c r="H147" i="41"/>
  <c r="H174" i="41" s="1"/>
  <c r="H204" i="41" s="1"/>
  <c r="H149" i="41"/>
  <c r="H176" i="41" s="1"/>
  <c r="H144" i="41"/>
  <c r="H171" i="41" s="1"/>
  <c r="H197" i="41" s="1"/>
  <c r="H145" i="41"/>
  <c r="H172" i="41" s="1"/>
  <c r="H200" i="41" s="1"/>
  <c r="H148" i="41"/>
  <c r="H175" i="41" s="1"/>
  <c r="H146" i="41"/>
  <c r="H173" i="41" s="1"/>
  <c r="H201" i="41" s="1"/>
  <c r="H212" i="41"/>
  <c r="G209" i="36"/>
  <c r="E7" i="49" s="1"/>
  <c r="K78" i="35"/>
  <c r="J83" i="35"/>
  <c r="P897" i="47"/>
  <c r="K79" i="45"/>
  <c r="J139" i="45"/>
  <c r="K78" i="34"/>
  <c r="J83" i="34"/>
  <c r="I143" i="35"/>
  <c r="O227" i="47"/>
  <c r="I145" i="46"/>
  <c r="I172" i="46" s="1"/>
  <c r="I144" i="46"/>
  <c r="I171" i="46" s="1"/>
  <c r="I143" i="46"/>
  <c r="I170" i="46" s="1"/>
  <c r="I200" i="46" s="1"/>
  <c r="I141" i="46"/>
  <c r="I168" i="46" s="1"/>
  <c r="I196" i="46" s="1"/>
  <c r="I142" i="46"/>
  <c r="I169" i="46" s="1"/>
  <c r="I197" i="46" s="1"/>
  <c r="I140" i="46"/>
  <c r="I167" i="46" s="1"/>
  <c r="I193" i="46" s="1"/>
  <c r="I208" i="46"/>
  <c r="J83" i="44"/>
  <c r="K78" i="44"/>
  <c r="I143" i="43"/>
  <c r="I170" i="43" s="1"/>
  <c r="I200" i="43" s="1"/>
  <c r="I141" i="43"/>
  <c r="I168" i="43" s="1"/>
  <c r="I196" i="43" s="1"/>
  <c r="I144" i="43"/>
  <c r="I171" i="43" s="1"/>
  <c r="I140" i="43"/>
  <c r="I167" i="43" s="1"/>
  <c r="I193" i="43" s="1"/>
  <c r="I145" i="43"/>
  <c r="I172" i="43" s="1"/>
  <c r="I142" i="43"/>
  <c r="I169" i="43" s="1"/>
  <c r="I197" i="43" s="1"/>
  <c r="I208" i="43"/>
  <c r="H205" i="42"/>
  <c r="F13" i="49" s="1"/>
  <c r="G209" i="35"/>
  <c r="E6" i="49" s="1"/>
  <c r="H146" i="39"/>
  <c r="H173" i="39" s="1"/>
  <c r="H201" i="39" s="1"/>
  <c r="H145" i="39"/>
  <c r="H172" i="39" s="1"/>
  <c r="H200" i="39" s="1"/>
  <c r="H149" i="39"/>
  <c r="H176" i="39" s="1"/>
  <c r="H208" i="39" s="1"/>
  <c r="H147" i="39"/>
  <c r="H174" i="39" s="1"/>
  <c r="H204" i="39" s="1"/>
  <c r="H144" i="39"/>
  <c r="H171" i="39" s="1"/>
  <c r="H197" i="39" s="1"/>
  <c r="H148" i="39"/>
  <c r="H175" i="39" s="1"/>
  <c r="H212" i="39"/>
  <c r="J139" i="46"/>
  <c r="K79" i="46"/>
  <c r="P964" i="47"/>
  <c r="I145" i="45"/>
  <c r="I172" i="45" s="1"/>
  <c r="I141" i="45"/>
  <c r="I168" i="45" s="1"/>
  <c r="I196" i="45" s="1"/>
  <c r="I142" i="45"/>
  <c r="I169" i="45" s="1"/>
  <c r="I197" i="45" s="1"/>
  <c r="I140" i="45"/>
  <c r="I167" i="45" s="1"/>
  <c r="I193" i="45" s="1"/>
  <c r="I144" i="45"/>
  <c r="I171" i="45" s="1"/>
  <c r="I143" i="45"/>
  <c r="I170" i="45" s="1"/>
  <c r="I200" i="45" s="1"/>
  <c r="I208" i="45"/>
  <c r="G209" i="34"/>
  <c r="E5" i="49" s="1"/>
  <c r="H205" i="1"/>
  <c r="F3" i="49" s="1"/>
  <c r="H205" i="43"/>
  <c r="F14" i="49" s="1"/>
  <c r="O830" i="47"/>
  <c r="I143" i="44"/>
  <c r="G209" i="40"/>
  <c r="E11" i="49" s="1"/>
  <c r="H147" i="38"/>
  <c r="H174" i="38" s="1"/>
  <c r="H204" i="38" s="1"/>
  <c r="H149" i="38"/>
  <c r="H176" i="38" s="1"/>
  <c r="H208" i="38" s="1"/>
  <c r="H145" i="38"/>
  <c r="H172" i="38" s="1"/>
  <c r="H200" i="38" s="1"/>
  <c r="H148" i="38"/>
  <c r="H175" i="38" s="1"/>
  <c r="H144" i="38"/>
  <c r="H171" i="38" s="1"/>
  <c r="H197" i="38" s="1"/>
  <c r="H146" i="38"/>
  <c r="H173" i="38" s="1"/>
  <c r="H201" i="38" s="1"/>
  <c r="H212" i="38"/>
  <c r="I140" i="42"/>
  <c r="I167" i="42" s="1"/>
  <c r="I193" i="42" s="1"/>
  <c r="I143" i="42"/>
  <c r="I170" i="42" s="1"/>
  <c r="I200" i="42" s="1"/>
  <c r="I145" i="42"/>
  <c r="I172" i="42" s="1"/>
  <c r="I144" i="42"/>
  <c r="I171" i="42" s="1"/>
  <c r="I141" i="42"/>
  <c r="I168" i="42" s="1"/>
  <c r="I196" i="42" s="1"/>
  <c r="I142" i="42"/>
  <c r="I169" i="42" s="1"/>
  <c r="I197" i="42" s="1"/>
  <c r="I208" i="42"/>
  <c r="H149" i="34"/>
  <c r="H176" i="34" s="1"/>
  <c r="H208" i="34" s="1"/>
  <c r="H148" i="34"/>
  <c r="H175" i="34" s="1"/>
  <c r="H146" i="34"/>
  <c r="H173" i="34" s="1"/>
  <c r="H201" i="34" s="1"/>
  <c r="H144" i="34"/>
  <c r="H171" i="34" s="1"/>
  <c r="H197" i="34" s="1"/>
  <c r="H145" i="34"/>
  <c r="H172" i="34" s="1"/>
  <c r="H200" i="34" s="1"/>
  <c r="H147" i="34"/>
  <c r="H174" i="34" s="1"/>
  <c r="H204" i="34" s="1"/>
  <c r="H212" i="34"/>
  <c r="G209" i="44"/>
  <c r="E15" i="49" s="1"/>
  <c r="G209" i="39"/>
  <c r="E10" i="49" s="1"/>
  <c r="H149" i="44"/>
  <c r="H176" i="44" s="1"/>
  <c r="H208" i="44" s="1"/>
  <c r="H148" i="44"/>
  <c r="H175" i="44" s="1"/>
  <c r="H144" i="44"/>
  <c r="H171" i="44" s="1"/>
  <c r="H197" i="44" s="1"/>
  <c r="H146" i="44"/>
  <c r="H173" i="44" s="1"/>
  <c r="H201" i="44" s="1"/>
  <c r="H145" i="44"/>
  <c r="H172" i="44" s="1"/>
  <c r="H200" i="44" s="1"/>
  <c r="H147" i="44"/>
  <c r="H174" i="44" s="1"/>
  <c r="H204" i="44" s="1"/>
  <c r="H212" i="44"/>
  <c r="P696" i="47"/>
  <c r="J139" i="42"/>
  <c r="K79" i="42"/>
  <c r="H147" i="37"/>
  <c r="H174" i="37" s="1"/>
  <c r="H146" i="37"/>
  <c r="H173" i="37" s="1"/>
  <c r="H149" i="37"/>
  <c r="H176" i="37" s="1"/>
  <c r="H144" i="37"/>
  <c r="H171" i="37" s="1"/>
  <c r="H145" i="37"/>
  <c r="H172" i="37" s="1"/>
  <c r="H148" i="37"/>
  <c r="H175" i="37" s="1"/>
  <c r="H212" i="37"/>
  <c r="K78" i="41"/>
  <c r="J83" i="41"/>
  <c r="H147" i="36"/>
  <c r="H174" i="36" s="1"/>
  <c r="H204" i="36" s="1"/>
  <c r="H144" i="36"/>
  <c r="H171" i="36" s="1"/>
  <c r="H197" i="36" s="1"/>
  <c r="H148" i="36"/>
  <c r="H175" i="36" s="1"/>
  <c r="H149" i="36"/>
  <c r="H176" i="36" s="1"/>
  <c r="H208" i="36" s="1"/>
  <c r="H146" i="36"/>
  <c r="H173" i="36" s="1"/>
  <c r="H201" i="36" s="1"/>
  <c r="H145" i="36"/>
  <c r="H172" i="36" s="1"/>
  <c r="H200" i="36" s="1"/>
  <c r="H212" i="36"/>
  <c r="H205" i="46"/>
  <c r="F17" i="49" s="1"/>
  <c r="K79" i="1"/>
  <c r="J139" i="1"/>
  <c r="P26" i="47"/>
  <c r="I143" i="20"/>
  <c r="O93" i="47"/>
  <c r="J83" i="40"/>
  <c r="K78" i="40"/>
  <c r="H149" i="35"/>
  <c r="H176" i="35" s="1"/>
  <c r="H208" i="35" s="1"/>
  <c r="H145" i="35"/>
  <c r="H172" i="35" s="1"/>
  <c r="H200" i="35" s="1"/>
  <c r="H147" i="35"/>
  <c r="H174" i="35" s="1"/>
  <c r="H204" i="35" s="1"/>
  <c r="H148" i="35"/>
  <c r="H175" i="35" s="1"/>
  <c r="H146" i="35"/>
  <c r="H173" i="35" s="1"/>
  <c r="H201" i="35" s="1"/>
  <c r="H144" i="35"/>
  <c r="H171" i="35" s="1"/>
  <c r="H197" i="35" s="1"/>
  <c r="H212" i="35"/>
  <c r="I143" i="38"/>
  <c r="O428" i="47"/>
  <c r="I143" i="36"/>
  <c r="O294" i="47"/>
  <c r="O629" i="47"/>
  <c r="I143" i="41"/>
  <c r="I141" i="1"/>
  <c r="I168" i="1" s="1"/>
  <c r="I144" i="1"/>
  <c r="I171" i="1" s="1"/>
  <c r="I140" i="1"/>
  <c r="I167" i="1" s="1"/>
  <c r="I145" i="1"/>
  <c r="I172" i="1" s="1"/>
  <c r="I142" i="1"/>
  <c r="I169" i="1" s="1"/>
  <c r="I143" i="1"/>
  <c r="I170" i="1" s="1"/>
  <c r="I208" i="1"/>
  <c r="J83" i="20"/>
  <c r="K78" i="20"/>
  <c r="O562" i="47"/>
  <c r="I143" i="40"/>
  <c r="H145" i="20"/>
  <c r="H172" i="20" s="1"/>
  <c r="H200" i="20" s="1"/>
  <c r="H149" i="20"/>
  <c r="H176" i="20" s="1"/>
  <c r="H208" i="20" s="1"/>
  <c r="H147" i="20"/>
  <c r="H174" i="20" s="1"/>
  <c r="H204" i="20" s="1"/>
  <c r="H144" i="20"/>
  <c r="H171" i="20" s="1"/>
  <c r="H197" i="20" s="1"/>
  <c r="H146" i="20"/>
  <c r="H173" i="20" s="1"/>
  <c r="H201" i="20" s="1"/>
  <c r="H148" i="20"/>
  <c r="H175" i="20" s="1"/>
  <c r="H212" i="20"/>
  <c r="I143" i="37"/>
  <c r="O361" i="47"/>
  <c r="J83" i="38"/>
  <c r="K78" i="38"/>
  <c r="H205" i="45"/>
  <c r="F16" i="49" s="1"/>
  <c r="J83" i="36"/>
  <c r="K78" i="36"/>
  <c r="I143" i="39"/>
  <c r="O495" i="47"/>
  <c r="L79" i="48"/>
  <c r="J4" i="51"/>
  <c r="J6" i="51" s="1"/>
  <c r="H148" i="40"/>
  <c r="H175" i="40" s="1"/>
  <c r="H146" i="40"/>
  <c r="H173" i="40" s="1"/>
  <c r="H201" i="40" s="1"/>
  <c r="H147" i="40"/>
  <c r="H174" i="40" s="1"/>
  <c r="H204" i="40" s="1"/>
  <c r="H144" i="40"/>
  <c r="H171" i="40" s="1"/>
  <c r="H197" i="40" s="1"/>
  <c r="H149" i="40"/>
  <c r="H176" i="40" s="1"/>
  <c r="H145" i="40"/>
  <c r="H172" i="40" s="1"/>
  <c r="H200" i="40" s="1"/>
  <c r="H212" i="40"/>
  <c r="H209" i="20" l="1"/>
  <c r="F4" i="49" s="1"/>
  <c r="H209" i="39"/>
  <c r="F10" i="49" s="1"/>
  <c r="I205" i="45"/>
  <c r="G16" i="49" s="1"/>
  <c r="I205" i="42"/>
  <c r="G13" i="49" s="1"/>
  <c r="P93" i="47"/>
  <c r="J143" i="20"/>
  <c r="P562" i="47"/>
  <c r="J143" i="40"/>
  <c r="K83" i="41"/>
  <c r="L78" i="41"/>
  <c r="K139" i="42"/>
  <c r="Q696" i="47"/>
  <c r="L79" i="42"/>
  <c r="J142" i="46"/>
  <c r="J169" i="46" s="1"/>
  <c r="J197" i="46" s="1"/>
  <c r="J140" i="46"/>
  <c r="J167" i="46" s="1"/>
  <c r="J193" i="46" s="1"/>
  <c r="J145" i="46"/>
  <c r="J172" i="46" s="1"/>
  <c r="J144" i="46"/>
  <c r="J171" i="46" s="1"/>
  <c r="J141" i="46"/>
  <c r="J168" i="46" s="1"/>
  <c r="J196" i="46" s="1"/>
  <c r="J143" i="46"/>
  <c r="J170" i="46" s="1"/>
  <c r="J200" i="46" s="1"/>
  <c r="J208" i="46"/>
  <c r="L78" i="34"/>
  <c r="K83" i="34"/>
  <c r="H209" i="35"/>
  <c r="F6" i="49" s="1"/>
  <c r="J145" i="42"/>
  <c r="J172" i="42" s="1"/>
  <c r="J144" i="42"/>
  <c r="J171" i="42" s="1"/>
  <c r="J142" i="42"/>
  <c r="J169" i="42" s="1"/>
  <c r="J197" i="42" s="1"/>
  <c r="J143" i="42"/>
  <c r="J170" i="42" s="1"/>
  <c r="J200" i="42" s="1"/>
  <c r="J141" i="42"/>
  <c r="J168" i="42" s="1"/>
  <c r="J196" i="42" s="1"/>
  <c r="J140" i="42"/>
  <c r="J167" i="42" s="1"/>
  <c r="J193" i="42" s="1"/>
  <c r="J208" i="42"/>
  <c r="J145" i="45"/>
  <c r="J172" i="45" s="1"/>
  <c r="J144" i="45"/>
  <c r="J171" i="45" s="1"/>
  <c r="J141" i="45"/>
  <c r="J168" i="45" s="1"/>
  <c r="J196" i="45" s="1"/>
  <c r="J143" i="45"/>
  <c r="J170" i="45" s="1"/>
  <c r="J200" i="45" s="1"/>
  <c r="J142" i="45"/>
  <c r="J169" i="45" s="1"/>
  <c r="J197" i="45" s="1"/>
  <c r="J140" i="45"/>
  <c r="J167" i="45" s="1"/>
  <c r="J193" i="45" s="1"/>
  <c r="J208" i="45"/>
  <c r="J143" i="38"/>
  <c r="P428" i="47"/>
  <c r="I146" i="41"/>
  <c r="I173" i="41" s="1"/>
  <c r="I201" i="41" s="1"/>
  <c r="I144" i="41"/>
  <c r="I171" i="41" s="1"/>
  <c r="I197" i="41" s="1"/>
  <c r="I147" i="41"/>
  <c r="I174" i="41" s="1"/>
  <c r="I204" i="41" s="1"/>
  <c r="I145" i="41"/>
  <c r="I172" i="41" s="1"/>
  <c r="I200" i="41" s="1"/>
  <c r="I149" i="41"/>
  <c r="I176" i="41" s="1"/>
  <c r="I148" i="41"/>
  <c r="I175" i="41" s="1"/>
  <c r="I212" i="41"/>
  <c r="I149" i="20"/>
  <c r="I176" i="20" s="1"/>
  <c r="I208" i="20" s="1"/>
  <c r="I146" i="20"/>
  <c r="I173" i="20" s="1"/>
  <c r="I201" i="20" s="1"/>
  <c r="I144" i="20"/>
  <c r="I171" i="20" s="1"/>
  <c r="I197" i="20" s="1"/>
  <c r="I148" i="20"/>
  <c r="I175" i="20" s="1"/>
  <c r="I147" i="20"/>
  <c r="I174" i="20" s="1"/>
  <c r="I204" i="20" s="1"/>
  <c r="I145" i="20"/>
  <c r="I172" i="20" s="1"/>
  <c r="I200" i="20" s="1"/>
  <c r="I212" i="20"/>
  <c r="I146" i="44"/>
  <c r="I173" i="44" s="1"/>
  <c r="I201" i="44" s="1"/>
  <c r="I144" i="44"/>
  <c r="I171" i="44" s="1"/>
  <c r="I197" i="44" s="1"/>
  <c r="I145" i="44"/>
  <c r="I172" i="44" s="1"/>
  <c r="I200" i="44" s="1"/>
  <c r="I149" i="44"/>
  <c r="I176" i="44" s="1"/>
  <c r="I208" i="44" s="1"/>
  <c r="I147" i="44"/>
  <c r="I174" i="44" s="1"/>
  <c r="I204" i="44" s="1"/>
  <c r="I148" i="44"/>
  <c r="I175" i="44" s="1"/>
  <c r="I212" i="44"/>
  <c r="L79" i="45"/>
  <c r="Q897" i="47"/>
  <c r="K139" i="45"/>
  <c r="K139" i="43"/>
  <c r="Q763" i="47"/>
  <c r="L79" i="43"/>
  <c r="K4" i="51"/>
  <c r="K6" i="51" s="1"/>
  <c r="M79" i="48"/>
  <c r="K83" i="44"/>
  <c r="L78" i="44"/>
  <c r="H209" i="41"/>
  <c r="F12" i="49" s="1"/>
  <c r="J143" i="43"/>
  <c r="J170" i="43" s="1"/>
  <c r="J200" i="43" s="1"/>
  <c r="J142" i="43"/>
  <c r="J169" i="43" s="1"/>
  <c r="J197" i="43" s="1"/>
  <c r="J145" i="43"/>
  <c r="J172" i="43" s="1"/>
  <c r="J140" i="43"/>
  <c r="J167" i="43" s="1"/>
  <c r="J193" i="43" s="1"/>
  <c r="J144" i="43"/>
  <c r="J171" i="43" s="1"/>
  <c r="J141" i="43"/>
  <c r="J168" i="43" s="1"/>
  <c r="J196" i="43" s="1"/>
  <c r="J208" i="43"/>
  <c r="L78" i="38"/>
  <c r="K83" i="38"/>
  <c r="J142" i="1"/>
  <c r="J169" i="1" s="1"/>
  <c r="J140" i="1"/>
  <c r="J167" i="1" s="1"/>
  <c r="J141" i="1"/>
  <c r="J168" i="1" s="1"/>
  <c r="J144" i="1"/>
  <c r="J171" i="1" s="1"/>
  <c r="J145" i="1"/>
  <c r="J172" i="1" s="1"/>
  <c r="J143" i="1"/>
  <c r="J170" i="1" s="1"/>
  <c r="J208" i="1"/>
  <c r="H209" i="38"/>
  <c r="F9" i="49" s="1"/>
  <c r="J143" i="44"/>
  <c r="P830" i="47"/>
  <c r="J143" i="35"/>
  <c r="P227" i="47"/>
  <c r="K83" i="39"/>
  <c r="L78" i="39"/>
  <c r="H209" i="40"/>
  <c r="F11" i="49" s="1"/>
  <c r="I144" i="39"/>
  <c r="I171" i="39" s="1"/>
  <c r="I197" i="39" s="1"/>
  <c r="I146" i="39"/>
  <c r="I173" i="39" s="1"/>
  <c r="I201" i="39" s="1"/>
  <c r="I147" i="39"/>
  <c r="I174" i="39" s="1"/>
  <c r="I204" i="39" s="1"/>
  <c r="I148" i="39"/>
  <c r="I175" i="39" s="1"/>
  <c r="I145" i="39"/>
  <c r="I172" i="39" s="1"/>
  <c r="I200" i="39" s="1"/>
  <c r="I149" i="39"/>
  <c r="I176" i="39" s="1"/>
  <c r="I208" i="39" s="1"/>
  <c r="I212" i="39"/>
  <c r="I149" i="37"/>
  <c r="I176" i="37" s="1"/>
  <c r="I144" i="37"/>
  <c r="I171" i="37" s="1"/>
  <c r="I148" i="37"/>
  <c r="I175" i="37" s="1"/>
  <c r="I146" i="37"/>
  <c r="I173" i="37" s="1"/>
  <c r="I145" i="37"/>
  <c r="I172" i="37" s="1"/>
  <c r="I147" i="37"/>
  <c r="I174" i="37" s="1"/>
  <c r="I212" i="37"/>
  <c r="I148" i="40"/>
  <c r="I175" i="40" s="1"/>
  <c r="I149" i="40"/>
  <c r="I176" i="40" s="1"/>
  <c r="I146" i="40"/>
  <c r="I173" i="40" s="1"/>
  <c r="I201" i="40" s="1"/>
  <c r="I147" i="40"/>
  <c r="I174" i="40" s="1"/>
  <c r="I204" i="40" s="1"/>
  <c r="I145" i="40"/>
  <c r="I172" i="40" s="1"/>
  <c r="I200" i="40" s="1"/>
  <c r="I144" i="40"/>
  <c r="I171" i="40" s="1"/>
  <c r="I197" i="40" s="1"/>
  <c r="I212" i="40"/>
  <c r="I144" i="36"/>
  <c r="I171" i="36" s="1"/>
  <c r="I197" i="36" s="1"/>
  <c r="I148" i="36"/>
  <c r="I175" i="36" s="1"/>
  <c r="I147" i="36"/>
  <c r="I174" i="36" s="1"/>
  <c r="I204" i="36" s="1"/>
  <c r="I145" i="36"/>
  <c r="I172" i="36" s="1"/>
  <c r="I200" i="36" s="1"/>
  <c r="I146" i="36"/>
  <c r="I173" i="36" s="1"/>
  <c r="I201" i="36" s="1"/>
  <c r="I149" i="36"/>
  <c r="I176" i="36" s="1"/>
  <c r="I208" i="36" s="1"/>
  <c r="I212" i="36"/>
  <c r="L79" i="1"/>
  <c r="K139" i="1"/>
  <c r="Q26" i="47"/>
  <c r="H209" i="36"/>
  <c r="F7" i="49" s="1"/>
  <c r="L78" i="35"/>
  <c r="K83" i="35"/>
  <c r="J143" i="39"/>
  <c r="P495" i="47"/>
  <c r="L78" i="36"/>
  <c r="K83" i="36"/>
  <c r="I148" i="35"/>
  <c r="I175" i="35" s="1"/>
  <c r="I149" i="35"/>
  <c r="I176" i="35" s="1"/>
  <c r="I208" i="35" s="1"/>
  <c r="I146" i="35"/>
  <c r="I173" i="35" s="1"/>
  <c r="I201" i="35" s="1"/>
  <c r="I147" i="35"/>
  <c r="I174" i="35" s="1"/>
  <c r="I204" i="35" s="1"/>
  <c r="I145" i="35"/>
  <c r="I172" i="35" s="1"/>
  <c r="I200" i="35" s="1"/>
  <c r="I144" i="35"/>
  <c r="I171" i="35" s="1"/>
  <c r="I197" i="35" s="1"/>
  <c r="I212" i="35"/>
  <c r="P361" i="47"/>
  <c r="J143" i="37"/>
  <c r="P294" i="47"/>
  <c r="J143" i="36"/>
  <c r="L78" i="20"/>
  <c r="K83" i="20"/>
  <c r="I146" i="38"/>
  <c r="I173" i="38" s="1"/>
  <c r="I201" i="38" s="1"/>
  <c r="I147" i="38"/>
  <c r="I174" i="38" s="1"/>
  <c r="I204" i="38" s="1"/>
  <c r="I144" i="38"/>
  <c r="I171" i="38" s="1"/>
  <c r="I197" i="38" s="1"/>
  <c r="I145" i="38"/>
  <c r="I172" i="38" s="1"/>
  <c r="I200" i="38" s="1"/>
  <c r="I149" i="38"/>
  <c r="I176" i="38" s="1"/>
  <c r="I208" i="38" s="1"/>
  <c r="I148" i="38"/>
  <c r="I175" i="38" s="1"/>
  <c r="I212" i="38"/>
  <c r="K83" i="40"/>
  <c r="L78" i="40"/>
  <c r="P629" i="47"/>
  <c r="J143" i="41"/>
  <c r="H209" i="44"/>
  <c r="F15" i="49" s="1"/>
  <c r="H209" i="34"/>
  <c r="F5" i="49" s="1"/>
  <c r="L79" i="46"/>
  <c r="Q964" i="47"/>
  <c r="K139" i="46"/>
  <c r="I205" i="43"/>
  <c r="G14" i="49" s="1"/>
  <c r="I205" i="46"/>
  <c r="G17" i="49" s="1"/>
  <c r="P160" i="47"/>
  <c r="J143" i="34"/>
  <c r="I147" i="34"/>
  <c r="I174" i="34" s="1"/>
  <c r="I204" i="34" s="1"/>
  <c r="I144" i="34"/>
  <c r="I171" i="34" s="1"/>
  <c r="I197" i="34" s="1"/>
  <c r="I146" i="34"/>
  <c r="I173" i="34" s="1"/>
  <c r="I201" i="34" s="1"/>
  <c r="I145" i="34"/>
  <c r="I172" i="34" s="1"/>
  <c r="I200" i="34" s="1"/>
  <c r="I148" i="34"/>
  <c r="I175" i="34" s="1"/>
  <c r="I149" i="34"/>
  <c r="I176" i="34" s="1"/>
  <c r="I208" i="34" s="1"/>
  <c r="I212" i="34"/>
  <c r="L78" i="37"/>
  <c r="K83" i="37"/>
  <c r="I209" i="38" l="1"/>
  <c r="G9" i="49" s="1"/>
  <c r="I209" i="36"/>
  <c r="G7" i="49" s="1"/>
  <c r="I209" i="20"/>
  <c r="G4" i="49" s="1"/>
  <c r="I209" i="41"/>
  <c r="G12" i="49" s="1"/>
  <c r="K143" i="36"/>
  <c r="Q294" i="47"/>
  <c r="K141" i="1"/>
  <c r="K168" i="1" s="1"/>
  <c r="K143" i="1"/>
  <c r="K170" i="1" s="1"/>
  <c r="K144" i="1"/>
  <c r="K171" i="1" s="1"/>
  <c r="K140" i="1"/>
  <c r="K167" i="1" s="1"/>
  <c r="K145" i="1"/>
  <c r="K172" i="1" s="1"/>
  <c r="K142" i="1"/>
  <c r="K169" i="1" s="1"/>
  <c r="K208" i="1"/>
  <c r="L139" i="43"/>
  <c r="M79" i="43"/>
  <c r="R763" i="47"/>
  <c r="L83" i="36"/>
  <c r="M78" i="36"/>
  <c r="R26" i="47"/>
  <c r="L139" i="1"/>
  <c r="M79" i="1"/>
  <c r="L83" i="39"/>
  <c r="M78" i="39"/>
  <c r="Q428" i="47"/>
  <c r="K143" i="38"/>
  <c r="K141" i="42"/>
  <c r="K168" i="42" s="1"/>
  <c r="K196" i="42" s="1"/>
  <c r="K144" i="42"/>
  <c r="K171" i="42" s="1"/>
  <c r="K140" i="42"/>
  <c r="K167" i="42" s="1"/>
  <c r="K193" i="42" s="1"/>
  <c r="K142" i="42"/>
  <c r="K169" i="42" s="1"/>
  <c r="K197" i="42" s="1"/>
  <c r="K145" i="42"/>
  <c r="K172" i="42" s="1"/>
  <c r="K143" i="42"/>
  <c r="K170" i="42" s="1"/>
  <c r="K200" i="42" s="1"/>
  <c r="K208" i="42"/>
  <c r="I209" i="35"/>
  <c r="G6" i="49" s="1"/>
  <c r="Q495" i="47"/>
  <c r="K143" i="39"/>
  <c r="L83" i="38"/>
  <c r="M78" i="38"/>
  <c r="K141" i="43"/>
  <c r="K168" i="43" s="1"/>
  <c r="K196" i="43" s="1"/>
  <c r="K142" i="43"/>
  <c r="K169" i="43" s="1"/>
  <c r="K197" i="43" s="1"/>
  <c r="K143" i="43"/>
  <c r="K170" i="43" s="1"/>
  <c r="K200" i="43" s="1"/>
  <c r="K145" i="43"/>
  <c r="K172" i="43" s="1"/>
  <c r="K144" i="43"/>
  <c r="K171" i="43" s="1"/>
  <c r="K140" i="43"/>
  <c r="K167" i="43" s="1"/>
  <c r="K193" i="43" s="1"/>
  <c r="K208" i="43"/>
  <c r="M78" i="41"/>
  <c r="L83" i="41"/>
  <c r="L83" i="40"/>
  <c r="M78" i="40"/>
  <c r="K142" i="46"/>
  <c r="K169" i="46" s="1"/>
  <c r="K197" i="46" s="1"/>
  <c r="K141" i="46"/>
  <c r="K168" i="46" s="1"/>
  <c r="K196" i="46" s="1"/>
  <c r="K143" i="46"/>
  <c r="K170" i="46" s="1"/>
  <c r="K200" i="46" s="1"/>
  <c r="K140" i="46"/>
  <c r="K167" i="46" s="1"/>
  <c r="K193" i="46" s="1"/>
  <c r="K144" i="46"/>
  <c r="K171" i="46" s="1"/>
  <c r="K145" i="46"/>
  <c r="K172" i="46" s="1"/>
  <c r="K208" i="46"/>
  <c r="Q562" i="47"/>
  <c r="K143" i="40"/>
  <c r="K143" i="20"/>
  <c r="Q93" i="47"/>
  <c r="J148" i="39"/>
  <c r="J175" i="39" s="1"/>
  <c r="J144" i="39"/>
  <c r="J171" i="39" s="1"/>
  <c r="J197" i="39" s="1"/>
  <c r="J147" i="39"/>
  <c r="J174" i="39" s="1"/>
  <c r="J204" i="39" s="1"/>
  <c r="J149" i="39"/>
  <c r="J176" i="39" s="1"/>
  <c r="J208" i="39" s="1"/>
  <c r="J146" i="39"/>
  <c r="J173" i="39" s="1"/>
  <c r="J201" i="39" s="1"/>
  <c r="J145" i="39"/>
  <c r="J172" i="39" s="1"/>
  <c r="J200" i="39" s="1"/>
  <c r="J212" i="39"/>
  <c r="L83" i="44"/>
  <c r="M78" i="44"/>
  <c r="K144" i="45"/>
  <c r="K171" i="45" s="1"/>
  <c r="K142" i="45"/>
  <c r="K169" i="45" s="1"/>
  <c r="K197" i="45" s="1"/>
  <c r="K140" i="45"/>
  <c r="K167" i="45" s="1"/>
  <c r="K193" i="45" s="1"/>
  <c r="K143" i="45"/>
  <c r="K170" i="45" s="1"/>
  <c r="K200" i="45" s="1"/>
  <c r="K145" i="45"/>
  <c r="K172" i="45" s="1"/>
  <c r="K141" i="45"/>
  <c r="K168" i="45" s="1"/>
  <c r="K196" i="45" s="1"/>
  <c r="K208" i="45"/>
  <c r="I209" i="44"/>
  <c r="G15" i="49" s="1"/>
  <c r="Q629" i="47"/>
  <c r="K143" i="41"/>
  <c r="L83" i="20"/>
  <c r="M78" i="20"/>
  <c r="Q227" i="47"/>
  <c r="K143" i="35"/>
  <c r="I209" i="40"/>
  <c r="G11" i="49" s="1"/>
  <c r="J145" i="35"/>
  <c r="J172" i="35" s="1"/>
  <c r="J200" i="35" s="1"/>
  <c r="J148" i="35"/>
  <c r="J175" i="35" s="1"/>
  <c r="J146" i="35"/>
  <c r="J173" i="35" s="1"/>
  <c r="J201" i="35" s="1"/>
  <c r="J149" i="35"/>
  <c r="J176" i="35" s="1"/>
  <c r="J208" i="35" s="1"/>
  <c r="J144" i="35"/>
  <c r="J171" i="35" s="1"/>
  <c r="J197" i="35" s="1"/>
  <c r="J147" i="35"/>
  <c r="J174" i="35" s="1"/>
  <c r="J204" i="35" s="1"/>
  <c r="J212" i="35"/>
  <c r="Q830" i="47"/>
  <c r="K143" i="44"/>
  <c r="J145" i="38"/>
  <c r="J172" i="38" s="1"/>
  <c r="J200" i="38" s="1"/>
  <c r="J147" i="38"/>
  <c r="J174" i="38" s="1"/>
  <c r="J204" i="38" s="1"/>
  <c r="J148" i="38"/>
  <c r="J175" i="38" s="1"/>
  <c r="J146" i="38"/>
  <c r="J173" i="38" s="1"/>
  <c r="J201" i="38" s="1"/>
  <c r="J149" i="38"/>
  <c r="J176" i="38" s="1"/>
  <c r="J208" i="38" s="1"/>
  <c r="J144" i="38"/>
  <c r="J171" i="38" s="1"/>
  <c r="J197" i="38" s="1"/>
  <c r="J212" i="38"/>
  <c r="J147" i="40"/>
  <c r="J174" i="40" s="1"/>
  <c r="J204" i="40" s="1"/>
  <c r="J148" i="40"/>
  <c r="J175" i="40" s="1"/>
  <c r="J146" i="40"/>
  <c r="J173" i="40" s="1"/>
  <c r="J201" i="40" s="1"/>
  <c r="J145" i="40"/>
  <c r="J172" i="40" s="1"/>
  <c r="J200" i="40" s="1"/>
  <c r="J144" i="40"/>
  <c r="J171" i="40" s="1"/>
  <c r="J197" i="40" s="1"/>
  <c r="J149" i="40"/>
  <c r="J176" i="40" s="1"/>
  <c r="J212" i="40"/>
  <c r="I209" i="34"/>
  <c r="G5" i="49" s="1"/>
  <c r="R964" i="47"/>
  <c r="M79" i="46"/>
  <c r="L139" i="46"/>
  <c r="J147" i="36"/>
  <c r="J174" i="36" s="1"/>
  <c r="J204" i="36" s="1"/>
  <c r="J144" i="36"/>
  <c r="J171" i="36" s="1"/>
  <c r="J197" i="36" s="1"/>
  <c r="J149" i="36"/>
  <c r="J176" i="36" s="1"/>
  <c r="J208" i="36" s="1"/>
  <c r="J148" i="36"/>
  <c r="J175" i="36" s="1"/>
  <c r="J146" i="36"/>
  <c r="J173" i="36" s="1"/>
  <c r="J201" i="36" s="1"/>
  <c r="J145" i="36"/>
  <c r="J172" i="36" s="1"/>
  <c r="J200" i="36" s="1"/>
  <c r="J212" i="36"/>
  <c r="M78" i="35"/>
  <c r="L83" i="35"/>
  <c r="M79" i="45"/>
  <c r="L139" i="45"/>
  <c r="R897" i="47"/>
  <c r="J205" i="46"/>
  <c r="H17" i="49" s="1"/>
  <c r="J148" i="44"/>
  <c r="J175" i="44" s="1"/>
  <c r="J149" i="44"/>
  <c r="J176" i="44" s="1"/>
  <c r="J208" i="44" s="1"/>
  <c r="J145" i="44"/>
  <c r="J172" i="44" s="1"/>
  <c r="J200" i="44" s="1"/>
  <c r="J147" i="44"/>
  <c r="J174" i="44" s="1"/>
  <c r="J204" i="44" s="1"/>
  <c r="J144" i="44"/>
  <c r="J171" i="44" s="1"/>
  <c r="J197" i="44" s="1"/>
  <c r="J146" i="44"/>
  <c r="J173" i="44" s="1"/>
  <c r="J201" i="44" s="1"/>
  <c r="J212" i="44"/>
  <c r="J205" i="43"/>
  <c r="H14" i="49" s="1"/>
  <c r="L4" i="51"/>
  <c r="L6" i="51" s="1"/>
  <c r="N79" i="48"/>
  <c r="J205" i="45"/>
  <c r="H16" i="49" s="1"/>
  <c r="J205" i="42"/>
  <c r="H13" i="49" s="1"/>
  <c r="Q160" i="47"/>
  <c r="K143" i="34"/>
  <c r="J148" i="20"/>
  <c r="J175" i="20" s="1"/>
  <c r="J149" i="20"/>
  <c r="J176" i="20" s="1"/>
  <c r="J208" i="20" s="1"/>
  <c r="J144" i="20"/>
  <c r="J171" i="20" s="1"/>
  <c r="J197" i="20" s="1"/>
  <c r="J145" i="20"/>
  <c r="J172" i="20" s="1"/>
  <c r="J200" i="20" s="1"/>
  <c r="J146" i="20"/>
  <c r="J173" i="20" s="1"/>
  <c r="J201" i="20" s="1"/>
  <c r="J147" i="20"/>
  <c r="J174" i="20" s="1"/>
  <c r="J204" i="20" s="1"/>
  <c r="J212" i="20"/>
  <c r="J148" i="41"/>
  <c r="J175" i="41" s="1"/>
  <c r="J146" i="41"/>
  <c r="J173" i="41" s="1"/>
  <c r="J201" i="41" s="1"/>
  <c r="J145" i="41"/>
  <c r="J172" i="41" s="1"/>
  <c r="J200" i="41" s="1"/>
  <c r="J144" i="41"/>
  <c r="J171" i="41" s="1"/>
  <c r="J197" i="41" s="1"/>
  <c r="J147" i="41"/>
  <c r="J174" i="41" s="1"/>
  <c r="J204" i="41" s="1"/>
  <c r="J149" i="41"/>
  <c r="J176" i="41" s="1"/>
  <c r="J212" i="41"/>
  <c r="K143" i="37"/>
  <c r="Q361" i="47"/>
  <c r="M78" i="37"/>
  <c r="L83" i="37"/>
  <c r="J144" i="34"/>
  <c r="J171" i="34" s="1"/>
  <c r="J197" i="34" s="1"/>
  <c r="J149" i="34"/>
  <c r="J176" i="34" s="1"/>
  <c r="J208" i="34" s="1"/>
  <c r="J146" i="34"/>
  <c r="J173" i="34" s="1"/>
  <c r="J201" i="34" s="1"/>
  <c r="J145" i="34"/>
  <c r="J172" i="34" s="1"/>
  <c r="J200" i="34" s="1"/>
  <c r="J147" i="34"/>
  <c r="J174" i="34" s="1"/>
  <c r="J204" i="34" s="1"/>
  <c r="J148" i="34"/>
  <c r="J175" i="34" s="1"/>
  <c r="J212" i="34"/>
  <c r="J149" i="37"/>
  <c r="J176" i="37" s="1"/>
  <c r="J145" i="37"/>
  <c r="J172" i="37" s="1"/>
  <c r="J146" i="37"/>
  <c r="J173" i="37" s="1"/>
  <c r="J148" i="37"/>
  <c r="J175" i="37" s="1"/>
  <c r="J144" i="37"/>
  <c r="J171" i="37" s="1"/>
  <c r="J147" i="37"/>
  <c r="J174" i="37" s="1"/>
  <c r="J212" i="37"/>
  <c r="I209" i="39"/>
  <c r="G10" i="49" s="1"/>
  <c r="L83" i="34"/>
  <c r="M78" i="34"/>
  <c r="M79" i="42"/>
  <c r="L139" i="42"/>
  <c r="R696" i="47"/>
  <c r="J209" i="44" l="1"/>
  <c r="H15" i="49" s="1"/>
  <c r="J209" i="40"/>
  <c r="H11" i="49" s="1"/>
  <c r="K145" i="20"/>
  <c r="K172" i="20" s="1"/>
  <c r="K200" i="20" s="1"/>
  <c r="K144" i="20"/>
  <c r="K171" i="20" s="1"/>
  <c r="K197" i="20" s="1"/>
  <c r="K146" i="20"/>
  <c r="K173" i="20" s="1"/>
  <c r="K201" i="20" s="1"/>
  <c r="K149" i="20"/>
  <c r="K176" i="20" s="1"/>
  <c r="K208" i="20" s="1"/>
  <c r="K148" i="20"/>
  <c r="K175" i="20" s="1"/>
  <c r="K147" i="20"/>
  <c r="K174" i="20" s="1"/>
  <c r="K204" i="20" s="1"/>
  <c r="K212" i="20"/>
  <c r="K148" i="39"/>
  <c r="K175" i="39" s="1"/>
  <c r="K149" i="39"/>
  <c r="K176" i="39" s="1"/>
  <c r="K208" i="39" s="1"/>
  <c r="K147" i="39"/>
  <c r="K174" i="39" s="1"/>
  <c r="K204" i="39" s="1"/>
  <c r="K145" i="39"/>
  <c r="K172" i="39" s="1"/>
  <c r="K200" i="39" s="1"/>
  <c r="K144" i="39"/>
  <c r="K171" i="39" s="1"/>
  <c r="K197" i="39" s="1"/>
  <c r="K146" i="39"/>
  <c r="K173" i="39" s="1"/>
  <c r="K201" i="39" s="1"/>
  <c r="K212" i="39"/>
  <c r="O79" i="48"/>
  <c r="M4" i="51"/>
  <c r="M6" i="51" s="1"/>
  <c r="M139" i="45"/>
  <c r="N79" i="45"/>
  <c r="S897" i="47"/>
  <c r="K146" i="40"/>
  <c r="K173" i="40" s="1"/>
  <c r="K201" i="40" s="1"/>
  <c r="K148" i="40"/>
  <c r="K175" i="40" s="1"/>
  <c r="K147" i="40"/>
  <c r="K174" i="40" s="1"/>
  <c r="K204" i="40" s="1"/>
  <c r="K144" i="40"/>
  <c r="K171" i="40" s="1"/>
  <c r="K197" i="40" s="1"/>
  <c r="K149" i="40"/>
  <c r="K176" i="40" s="1"/>
  <c r="K145" i="40"/>
  <c r="K172" i="40" s="1"/>
  <c r="K200" i="40" s="1"/>
  <c r="K212" i="40"/>
  <c r="M83" i="36"/>
  <c r="N78" i="36"/>
  <c r="J209" i="34"/>
  <c r="H5" i="49" s="1"/>
  <c r="J209" i="41"/>
  <c r="H12" i="49" s="1"/>
  <c r="J209" i="20"/>
  <c r="H4" i="49" s="1"/>
  <c r="L143" i="35"/>
  <c r="R227" i="47"/>
  <c r="L143" i="20"/>
  <c r="R93" i="47"/>
  <c r="K205" i="45"/>
  <c r="I16" i="49" s="1"/>
  <c r="M83" i="40"/>
  <c r="N78" i="40"/>
  <c r="K144" i="38"/>
  <c r="K171" i="38" s="1"/>
  <c r="K197" i="38" s="1"/>
  <c r="K147" i="38"/>
  <c r="K174" i="38" s="1"/>
  <c r="K204" i="38" s="1"/>
  <c r="K146" i="38"/>
  <c r="K173" i="38" s="1"/>
  <c r="K201" i="38" s="1"/>
  <c r="K148" i="38"/>
  <c r="K175" i="38" s="1"/>
  <c r="K149" i="38"/>
  <c r="K176" i="38" s="1"/>
  <c r="K208" i="38" s="1"/>
  <c r="K145" i="38"/>
  <c r="K172" i="38" s="1"/>
  <c r="K200" i="38" s="1"/>
  <c r="K212" i="38"/>
  <c r="R294" i="47"/>
  <c r="L143" i="36"/>
  <c r="L143" i="34"/>
  <c r="R160" i="47"/>
  <c r="R361" i="47"/>
  <c r="L143" i="37"/>
  <c r="N78" i="35"/>
  <c r="M83" i="35"/>
  <c r="L143" i="46"/>
  <c r="L170" i="46" s="1"/>
  <c r="L200" i="46" s="1"/>
  <c r="L144" i="46"/>
  <c r="L171" i="46" s="1"/>
  <c r="L142" i="46"/>
  <c r="L169" i="46" s="1"/>
  <c r="L197" i="46" s="1"/>
  <c r="L145" i="46"/>
  <c r="L172" i="46" s="1"/>
  <c r="L140" i="46"/>
  <c r="L167" i="46" s="1"/>
  <c r="L193" i="46" s="1"/>
  <c r="L141" i="46"/>
  <c r="L168" i="46" s="1"/>
  <c r="L196" i="46" s="1"/>
  <c r="L208" i="46"/>
  <c r="K147" i="41"/>
  <c r="K174" i="41" s="1"/>
  <c r="K204" i="41" s="1"/>
  <c r="K148" i="41"/>
  <c r="K175" i="41" s="1"/>
  <c r="K145" i="41"/>
  <c r="K172" i="41" s="1"/>
  <c r="K200" i="41" s="1"/>
  <c r="K144" i="41"/>
  <c r="K171" i="41" s="1"/>
  <c r="K197" i="41" s="1"/>
  <c r="K149" i="41"/>
  <c r="K176" i="41" s="1"/>
  <c r="K146" i="41"/>
  <c r="K173" i="41" s="1"/>
  <c r="K201" i="41" s="1"/>
  <c r="K212" i="41"/>
  <c r="R562" i="47"/>
  <c r="L143" i="40"/>
  <c r="N78" i="37"/>
  <c r="M83" i="37"/>
  <c r="S964" i="47"/>
  <c r="M139" i="46"/>
  <c r="N79" i="46"/>
  <c r="J209" i="39"/>
  <c r="H10" i="49" s="1"/>
  <c r="R629" i="47"/>
  <c r="L143" i="41"/>
  <c r="N78" i="39"/>
  <c r="M83" i="39"/>
  <c r="S763" i="47"/>
  <c r="M139" i="43"/>
  <c r="N79" i="43"/>
  <c r="M139" i="42"/>
  <c r="S696" i="47"/>
  <c r="N79" i="42"/>
  <c r="N78" i="20"/>
  <c r="M83" i="20"/>
  <c r="K146" i="44"/>
  <c r="K173" i="44" s="1"/>
  <c r="K201" i="44" s="1"/>
  <c r="K145" i="44"/>
  <c r="K172" i="44" s="1"/>
  <c r="K200" i="44" s="1"/>
  <c r="K144" i="44"/>
  <c r="K171" i="44" s="1"/>
  <c r="K197" i="44" s="1"/>
  <c r="K149" i="44"/>
  <c r="K176" i="44" s="1"/>
  <c r="K208" i="44" s="1"/>
  <c r="K147" i="44"/>
  <c r="K174" i="44" s="1"/>
  <c r="K204" i="44" s="1"/>
  <c r="K148" i="44"/>
  <c r="K175" i="44" s="1"/>
  <c r="K212" i="44"/>
  <c r="M83" i="44"/>
  <c r="N78" i="44"/>
  <c r="N78" i="41"/>
  <c r="M83" i="41"/>
  <c r="N78" i="38"/>
  <c r="M83" i="38"/>
  <c r="L143" i="39"/>
  <c r="R495" i="47"/>
  <c r="L144" i="43"/>
  <c r="L171" i="43" s="1"/>
  <c r="L142" i="43"/>
  <c r="L169" i="43" s="1"/>
  <c r="L197" i="43" s="1"/>
  <c r="L143" i="43"/>
  <c r="L170" i="43" s="1"/>
  <c r="L200" i="43" s="1"/>
  <c r="L140" i="43"/>
  <c r="L167" i="43" s="1"/>
  <c r="L193" i="43" s="1"/>
  <c r="L141" i="43"/>
  <c r="L168" i="43" s="1"/>
  <c r="L196" i="43" s="1"/>
  <c r="L145" i="43"/>
  <c r="L172" i="43" s="1"/>
  <c r="L208" i="43"/>
  <c r="L145" i="45"/>
  <c r="L172" i="45" s="1"/>
  <c r="L144" i="45"/>
  <c r="L171" i="45" s="1"/>
  <c r="L141" i="45"/>
  <c r="L168" i="45" s="1"/>
  <c r="L196" i="45" s="1"/>
  <c r="L143" i="45"/>
  <c r="L170" i="45" s="1"/>
  <c r="L200" i="45" s="1"/>
  <c r="L140" i="45"/>
  <c r="L167" i="45" s="1"/>
  <c r="L193" i="45" s="1"/>
  <c r="L142" i="45"/>
  <c r="L169" i="45" s="1"/>
  <c r="L197" i="45" s="1"/>
  <c r="L208" i="45"/>
  <c r="N78" i="34"/>
  <c r="M83" i="34"/>
  <c r="J209" i="35"/>
  <c r="H6" i="49" s="1"/>
  <c r="K144" i="34"/>
  <c r="K171" i="34" s="1"/>
  <c r="K197" i="34" s="1"/>
  <c r="K146" i="34"/>
  <c r="K173" i="34" s="1"/>
  <c r="K201" i="34" s="1"/>
  <c r="K148" i="34"/>
  <c r="K175" i="34" s="1"/>
  <c r="K145" i="34"/>
  <c r="K172" i="34" s="1"/>
  <c r="K200" i="34" s="1"/>
  <c r="K149" i="34"/>
  <c r="K176" i="34" s="1"/>
  <c r="K208" i="34" s="1"/>
  <c r="K147" i="34"/>
  <c r="K174" i="34" s="1"/>
  <c r="K204" i="34" s="1"/>
  <c r="K212" i="34"/>
  <c r="K147" i="37"/>
  <c r="K174" i="37" s="1"/>
  <c r="K146" i="37"/>
  <c r="K173" i="37" s="1"/>
  <c r="K148" i="37"/>
  <c r="K175" i="37" s="1"/>
  <c r="K149" i="37"/>
  <c r="K176" i="37" s="1"/>
  <c r="K145" i="37"/>
  <c r="K172" i="37" s="1"/>
  <c r="K144" i="37"/>
  <c r="K171" i="37" s="1"/>
  <c r="K212" i="37"/>
  <c r="R830" i="47"/>
  <c r="L143" i="44"/>
  <c r="K205" i="46"/>
  <c r="I17" i="49" s="1"/>
  <c r="L143" i="38"/>
  <c r="R428" i="47"/>
  <c r="N79" i="1"/>
  <c r="M139" i="1"/>
  <c r="S26" i="47"/>
  <c r="K148" i="36"/>
  <c r="K175" i="36" s="1"/>
  <c r="K147" i="36"/>
  <c r="K174" i="36" s="1"/>
  <c r="K204" i="36" s="1"/>
  <c r="K149" i="36"/>
  <c r="K176" i="36" s="1"/>
  <c r="K208" i="36" s="1"/>
  <c r="K146" i="36"/>
  <c r="K173" i="36" s="1"/>
  <c r="K201" i="36" s="1"/>
  <c r="K144" i="36"/>
  <c r="K171" i="36" s="1"/>
  <c r="K197" i="36" s="1"/>
  <c r="K145" i="36"/>
  <c r="K172" i="36" s="1"/>
  <c r="K200" i="36" s="1"/>
  <c r="K212" i="36"/>
  <c r="J209" i="36"/>
  <c r="H7" i="49" s="1"/>
  <c r="L142" i="42"/>
  <c r="L169" i="42" s="1"/>
  <c r="L197" i="42" s="1"/>
  <c r="L144" i="42"/>
  <c r="L171" i="42" s="1"/>
  <c r="L141" i="42"/>
  <c r="L168" i="42" s="1"/>
  <c r="L196" i="42" s="1"/>
  <c r="L143" i="42"/>
  <c r="L170" i="42" s="1"/>
  <c r="L200" i="42" s="1"/>
  <c r="L145" i="42"/>
  <c r="L172" i="42" s="1"/>
  <c r="L140" i="42"/>
  <c r="L167" i="42" s="1"/>
  <c r="L193" i="42" s="1"/>
  <c r="L208" i="42"/>
  <c r="J209" i="38"/>
  <c r="H9" i="49" s="1"/>
  <c r="K148" i="35"/>
  <c r="K175" i="35" s="1"/>
  <c r="K144" i="35"/>
  <c r="K171" i="35" s="1"/>
  <c r="K197" i="35" s="1"/>
  <c r="K147" i="35"/>
  <c r="K174" i="35" s="1"/>
  <c r="K204" i="35" s="1"/>
  <c r="K146" i="35"/>
  <c r="K173" i="35" s="1"/>
  <c r="K201" i="35" s="1"/>
  <c r="K149" i="35"/>
  <c r="K176" i="35" s="1"/>
  <c r="K208" i="35" s="1"/>
  <c r="K145" i="35"/>
  <c r="K172" i="35" s="1"/>
  <c r="K200" i="35" s="1"/>
  <c r="K212" i="35"/>
  <c r="K205" i="43"/>
  <c r="I14" i="49" s="1"/>
  <c r="K205" i="42"/>
  <c r="I13" i="49" s="1"/>
  <c r="L142" i="1"/>
  <c r="L169" i="1" s="1"/>
  <c r="L140" i="1"/>
  <c r="L167" i="1" s="1"/>
  <c r="L143" i="1"/>
  <c r="L170" i="1" s="1"/>
  <c r="L144" i="1"/>
  <c r="L171" i="1" s="1"/>
  <c r="L145" i="1"/>
  <c r="L172" i="1" s="1"/>
  <c r="L141" i="1"/>
  <c r="L168" i="1" s="1"/>
  <c r="L208" i="1"/>
  <c r="K209" i="44" l="1"/>
  <c r="I15" i="49" s="1"/>
  <c r="K209" i="20"/>
  <c r="I4" i="49" s="1"/>
  <c r="L145" i="38"/>
  <c r="L172" i="38" s="1"/>
  <c r="L200" i="38" s="1"/>
  <c r="L149" i="38"/>
  <c r="L176" i="38" s="1"/>
  <c r="L208" i="38" s="1"/>
  <c r="L146" i="38"/>
  <c r="L173" i="38" s="1"/>
  <c r="L201" i="38" s="1"/>
  <c r="L147" i="38"/>
  <c r="L174" i="38" s="1"/>
  <c r="L204" i="38" s="1"/>
  <c r="L148" i="38"/>
  <c r="L175" i="38" s="1"/>
  <c r="L144" i="38"/>
  <c r="L171" i="38" s="1"/>
  <c r="L197" i="38" s="1"/>
  <c r="L212" i="38"/>
  <c r="L148" i="40"/>
  <c r="L175" i="40" s="1"/>
  <c r="L149" i="40"/>
  <c r="L176" i="40" s="1"/>
  <c r="L147" i="40"/>
  <c r="L174" i="40" s="1"/>
  <c r="L204" i="40" s="1"/>
  <c r="L145" i="40"/>
  <c r="L172" i="40" s="1"/>
  <c r="L200" i="40" s="1"/>
  <c r="L146" i="40"/>
  <c r="L173" i="40" s="1"/>
  <c r="L201" i="40" s="1"/>
  <c r="L144" i="40"/>
  <c r="L171" i="40" s="1"/>
  <c r="L197" i="40" s="1"/>
  <c r="L212" i="40"/>
  <c r="L149" i="44"/>
  <c r="L176" i="44" s="1"/>
  <c r="L208" i="44" s="1"/>
  <c r="L146" i="44"/>
  <c r="L173" i="44" s="1"/>
  <c r="L201" i="44" s="1"/>
  <c r="L147" i="44"/>
  <c r="L174" i="44" s="1"/>
  <c r="L204" i="44" s="1"/>
  <c r="L145" i="44"/>
  <c r="L172" i="44" s="1"/>
  <c r="L200" i="44" s="1"/>
  <c r="L144" i="44"/>
  <c r="L171" i="44" s="1"/>
  <c r="L197" i="44" s="1"/>
  <c r="L148" i="44"/>
  <c r="L175" i="44" s="1"/>
  <c r="L212" i="44"/>
  <c r="M143" i="44"/>
  <c r="S830" i="47"/>
  <c r="M143" i="43"/>
  <c r="M170" i="43" s="1"/>
  <c r="M200" i="43" s="1"/>
  <c r="M145" i="43"/>
  <c r="M172" i="43" s="1"/>
  <c r="M142" i="43"/>
  <c r="M169" i="43" s="1"/>
  <c r="M197" i="43" s="1"/>
  <c r="M144" i="43"/>
  <c r="M171" i="43" s="1"/>
  <c r="M141" i="43"/>
  <c r="M168" i="43" s="1"/>
  <c r="M196" i="43" s="1"/>
  <c r="M140" i="43"/>
  <c r="M167" i="43" s="1"/>
  <c r="M193" i="43" s="1"/>
  <c r="M208" i="43"/>
  <c r="M142" i="46"/>
  <c r="M169" i="46" s="1"/>
  <c r="M197" i="46" s="1"/>
  <c r="M143" i="46"/>
  <c r="M170" i="46" s="1"/>
  <c r="M200" i="46" s="1"/>
  <c r="M141" i="46"/>
  <c r="M168" i="46" s="1"/>
  <c r="M196" i="46" s="1"/>
  <c r="M145" i="46"/>
  <c r="M172" i="46" s="1"/>
  <c r="M140" i="46"/>
  <c r="M167" i="46" s="1"/>
  <c r="M193" i="46" s="1"/>
  <c r="M144" i="46"/>
  <c r="M171" i="46" s="1"/>
  <c r="M208" i="46"/>
  <c r="O78" i="35"/>
  <c r="N83" i="35"/>
  <c r="K209" i="40"/>
  <c r="I11" i="49" s="1"/>
  <c r="P79" i="48"/>
  <c r="N4" i="51"/>
  <c r="N6" i="51" s="1"/>
  <c r="M145" i="45"/>
  <c r="M172" i="45" s="1"/>
  <c r="M143" i="45"/>
  <c r="M170" i="45" s="1"/>
  <c r="M200" i="45" s="1"/>
  <c r="M142" i="45"/>
  <c r="M169" i="45" s="1"/>
  <c r="M197" i="45" s="1"/>
  <c r="M140" i="45"/>
  <c r="M167" i="45" s="1"/>
  <c r="M193" i="45" s="1"/>
  <c r="M144" i="45"/>
  <c r="M171" i="45" s="1"/>
  <c r="M141" i="45"/>
  <c r="M168" i="45" s="1"/>
  <c r="M196" i="45" s="1"/>
  <c r="M208" i="45"/>
  <c r="M143" i="34"/>
  <c r="S160" i="47"/>
  <c r="S93" i="47"/>
  <c r="M143" i="20"/>
  <c r="L146" i="37"/>
  <c r="L173" i="37" s="1"/>
  <c r="L147" i="37"/>
  <c r="L174" i="37" s="1"/>
  <c r="L145" i="37"/>
  <c r="L172" i="37" s="1"/>
  <c r="L148" i="37"/>
  <c r="L175" i="37" s="1"/>
  <c r="L144" i="37"/>
  <c r="L171" i="37" s="1"/>
  <c r="L149" i="37"/>
  <c r="L176" i="37" s="1"/>
  <c r="L212" i="37"/>
  <c r="N83" i="34"/>
  <c r="O78" i="34"/>
  <c r="M144" i="1"/>
  <c r="M171" i="1" s="1"/>
  <c r="M140" i="1"/>
  <c r="M167" i="1" s="1"/>
  <c r="M142" i="1"/>
  <c r="M169" i="1" s="1"/>
  <c r="M141" i="1"/>
  <c r="M168" i="1" s="1"/>
  <c r="M143" i="1"/>
  <c r="M170" i="1" s="1"/>
  <c r="M145" i="1"/>
  <c r="M172" i="1" s="1"/>
  <c r="M208" i="1"/>
  <c r="M143" i="38"/>
  <c r="S428" i="47"/>
  <c r="O79" i="42"/>
  <c r="T696" i="47"/>
  <c r="N139" i="42"/>
  <c r="N83" i="39"/>
  <c r="O78" i="39"/>
  <c r="S361" i="47"/>
  <c r="M143" i="37"/>
  <c r="K209" i="41"/>
  <c r="I12" i="49" s="1"/>
  <c r="O78" i="36"/>
  <c r="N83" i="36"/>
  <c r="L144" i="39"/>
  <c r="L171" i="39" s="1"/>
  <c r="L197" i="39" s="1"/>
  <c r="L149" i="39"/>
  <c r="L176" i="39" s="1"/>
  <c r="L208" i="39" s="1"/>
  <c r="L146" i="39"/>
  <c r="L173" i="39" s="1"/>
  <c r="L201" i="39" s="1"/>
  <c r="L148" i="39"/>
  <c r="L175" i="39" s="1"/>
  <c r="L147" i="39"/>
  <c r="L174" i="39" s="1"/>
  <c r="L204" i="39" s="1"/>
  <c r="L145" i="39"/>
  <c r="L172" i="39" s="1"/>
  <c r="L200" i="39" s="1"/>
  <c r="L212" i="39"/>
  <c r="S495" i="47"/>
  <c r="M143" i="39"/>
  <c r="L205" i="42"/>
  <c r="J13" i="49" s="1"/>
  <c r="N139" i="1"/>
  <c r="T26" i="47"/>
  <c r="O79" i="1"/>
  <c r="O78" i="38"/>
  <c r="N83" i="38"/>
  <c r="L146" i="41"/>
  <c r="L173" i="41" s="1"/>
  <c r="L201" i="41" s="1"/>
  <c r="L144" i="41"/>
  <c r="L171" i="41" s="1"/>
  <c r="L197" i="41" s="1"/>
  <c r="L148" i="41"/>
  <c r="L175" i="41" s="1"/>
  <c r="L149" i="41"/>
  <c r="L176" i="41" s="1"/>
  <c r="L147" i="41"/>
  <c r="L174" i="41" s="1"/>
  <c r="L204" i="41" s="1"/>
  <c r="L145" i="41"/>
  <c r="L172" i="41" s="1"/>
  <c r="L200" i="41" s="1"/>
  <c r="L212" i="41"/>
  <c r="N83" i="37"/>
  <c r="O78" i="37"/>
  <c r="L144" i="34"/>
  <c r="L171" i="34" s="1"/>
  <c r="L197" i="34" s="1"/>
  <c r="L148" i="34"/>
  <c r="L175" i="34" s="1"/>
  <c r="L149" i="34"/>
  <c r="L176" i="34" s="1"/>
  <c r="L208" i="34" s="1"/>
  <c r="L146" i="34"/>
  <c r="L173" i="34" s="1"/>
  <c r="L201" i="34" s="1"/>
  <c r="L145" i="34"/>
  <c r="L172" i="34" s="1"/>
  <c r="L200" i="34" s="1"/>
  <c r="L147" i="34"/>
  <c r="L174" i="34" s="1"/>
  <c r="L204" i="34" s="1"/>
  <c r="L212" i="34"/>
  <c r="S294" i="47"/>
  <c r="M143" i="36"/>
  <c r="K209" i="39"/>
  <c r="I10" i="49" s="1"/>
  <c r="O78" i="20"/>
  <c r="N83" i="20"/>
  <c r="L205" i="46"/>
  <c r="J17" i="49" s="1"/>
  <c r="L148" i="20"/>
  <c r="L175" i="20" s="1"/>
  <c r="L147" i="20"/>
  <c r="L174" i="20" s="1"/>
  <c r="L204" i="20" s="1"/>
  <c r="L144" i="20"/>
  <c r="L171" i="20" s="1"/>
  <c r="L197" i="20" s="1"/>
  <c r="L145" i="20"/>
  <c r="L172" i="20" s="1"/>
  <c r="L200" i="20" s="1"/>
  <c r="L149" i="20"/>
  <c r="L176" i="20" s="1"/>
  <c r="L208" i="20" s="1"/>
  <c r="L146" i="20"/>
  <c r="L173" i="20" s="1"/>
  <c r="L201" i="20" s="1"/>
  <c r="L212" i="20"/>
  <c r="K209" i="36"/>
  <c r="I7" i="49" s="1"/>
  <c r="L205" i="45"/>
  <c r="J16" i="49" s="1"/>
  <c r="L205" i="43"/>
  <c r="J14" i="49" s="1"/>
  <c r="M143" i="41"/>
  <c r="S629" i="47"/>
  <c r="M143" i="42"/>
  <c r="M170" i="42" s="1"/>
  <c r="M200" i="42" s="1"/>
  <c r="M141" i="42"/>
  <c r="M168" i="42" s="1"/>
  <c r="M196" i="42" s="1"/>
  <c r="M145" i="42"/>
  <c r="M172" i="42" s="1"/>
  <c r="M142" i="42"/>
  <c r="M169" i="42" s="1"/>
  <c r="M197" i="42" s="1"/>
  <c r="M144" i="42"/>
  <c r="M171" i="42" s="1"/>
  <c r="M140" i="42"/>
  <c r="M167" i="42" s="1"/>
  <c r="M193" i="42" s="1"/>
  <c r="M208" i="42"/>
  <c r="L149" i="36"/>
  <c r="L176" i="36" s="1"/>
  <c r="L208" i="36" s="1"/>
  <c r="L147" i="36"/>
  <c r="L174" i="36" s="1"/>
  <c r="L204" i="36" s="1"/>
  <c r="L148" i="36"/>
  <c r="L175" i="36" s="1"/>
  <c r="L145" i="36"/>
  <c r="L172" i="36" s="1"/>
  <c r="L200" i="36" s="1"/>
  <c r="L146" i="36"/>
  <c r="L173" i="36" s="1"/>
  <c r="L201" i="36" s="1"/>
  <c r="L144" i="36"/>
  <c r="L171" i="36" s="1"/>
  <c r="L197" i="36" s="1"/>
  <c r="L212" i="36"/>
  <c r="K209" i="38"/>
  <c r="I9" i="49" s="1"/>
  <c r="L144" i="35"/>
  <c r="L171" i="35" s="1"/>
  <c r="L197" i="35" s="1"/>
  <c r="L146" i="35"/>
  <c r="L173" i="35" s="1"/>
  <c r="L201" i="35" s="1"/>
  <c r="L145" i="35"/>
  <c r="L172" i="35" s="1"/>
  <c r="L200" i="35" s="1"/>
  <c r="L148" i="35"/>
  <c r="L175" i="35" s="1"/>
  <c r="L149" i="35"/>
  <c r="L176" i="35" s="1"/>
  <c r="L208" i="35" s="1"/>
  <c r="L147" i="35"/>
  <c r="L174" i="35" s="1"/>
  <c r="L204" i="35" s="1"/>
  <c r="L212" i="35"/>
  <c r="O79" i="45"/>
  <c r="T897" i="47"/>
  <c r="N139" i="45"/>
  <c r="O78" i="41"/>
  <c r="N83" i="41"/>
  <c r="O78" i="40"/>
  <c r="N83" i="40"/>
  <c r="K209" i="35"/>
  <c r="I6" i="49" s="1"/>
  <c r="K209" i="34"/>
  <c r="I5" i="49" s="1"/>
  <c r="N83" i="44"/>
  <c r="O78" i="44"/>
  <c r="T763" i="47"/>
  <c r="O79" i="43"/>
  <c r="N139" i="43"/>
  <c r="T964" i="47"/>
  <c r="N139" i="46"/>
  <c r="O79" i="46"/>
  <c r="S227" i="47"/>
  <c r="M143" i="35"/>
  <c r="S562" i="47"/>
  <c r="M143" i="40"/>
  <c r="L209" i="38" l="1"/>
  <c r="J9" i="49" s="1"/>
  <c r="M145" i="35"/>
  <c r="M172" i="35" s="1"/>
  <c r="M200" i="35" s="1"/>
  <c r="M144" i="35"/>
  <c r="M171" i="35" s="1"/>
  <c r="M197" i="35" s="1"/>
  <c r="M146" i="35"/>
  <c r="M173" i="35" s="1"/>
  <c r="M201" i="35" s="1"/>
  <c r="M148" i="35"/>
  <c r="M175" i="35" s="1"/>
  <c r="M149" i="35"/>
  <c r="M176" i="35" s="1"/>
  <c r="M208" i="35" s="1"/>
  <c r="M147" i="35"/>
  <c r="M174" i="35" s="1"/>
  <c r="M204" i="35" s="1"/>
  <c r="M212" i="35"/>
  <c r="O83" i="44"/>
  <c r="P78" i="44"/>
  <c r="P78" i="41"/>
  <c r="O83" i="41"/>
  <c r="P78" i="20"/>
  <c r="O83" i="20"/>
  <c r="N145" i="1"/>
  <c r="N172" i="1" s="1"/>
  <c r="N141" i="1"/>
  <c r="N168" i="1" s="1"/>
  <c r="N144" i="1"/>
  <c r="N171" i="1" s="1"/>
  <c r="N143" i="1"/>
  <c r="N170" i="1" s="1"/>
  <c r="N140" i="1"/>
  <c r="N167" i="1" s="1"/>
  <c r="N142" i="1"/>
  <c r="N169" i="1" s="1"/>
  <c r="N208" i="1"/>
  <c r="P78" i="39"/>
  <c r="O83" i="39"/>
  <c r="T160" i="47"/>
  <c r="N143" i="34"/>
  <c r="M205" i="45"/>
  <c r="K16" i="49" s="1"/>
  <c r="O139" i="1"/>
  <c r="P79" i="1"/>
  <c r="U26" i="47"/>
  <c r="T830" i="47"/>
  <c r="N143" i="44"/>
  <c r="N142" i="45"/>
  <c r="N169" i="45" s="1"/>
  <c r="N197" i="45" s="1"/>
  <c r="N141" i="45"/>
  <c r="N168" i="45" s="1"/>
  <c r="N196" i="45" s="1"/>
  <c r="N140" i="45"/>
  <c r="N167" i="45" s="1"/>
  <c r="N193" i="45" s="1"/>
  <c r="N143" i="45"/>
  <c r="N170" i="45" s="1"/>
  <c r="N200" i="45" s="1"/>
  <c r="N144" i="45"/>
  <c r="N171" i="45" s="1"/>
  <c r="N145" i="45"/>
  <c r="N172" i="45" s="1"/>
  <c r="N208" i="45"/>
  <c r="N143" i="39"/>
  <c r="T495" i="47"/>
  <c r="M147" i="20"/>
  <c r="M174" i="20" s="1"/>
  <c r="M204" i="20" s="1"/>
  <c r="M149" i="20"/>
  <c r="M176" i="20" s="1"/>
  <c r="M208" i="20" s="1"/>
  <c r="M145" i="20"/>
  <c r="M172" i="20" s="1"/>
  <c r="M200" i="20" s="1"/>
  <c r="M144" i="20"/>
  <c r="M171" i="20" s="1"/>
  <c r="M197" i="20" s="1"/>
  <c r="M148" i="20"/>
  <c r="M175" i="20" s="1"/>
  <c r="M146" i="20"/>
  <c r="M173" i="20" s="1"/>
  <c r="M201" i="20" s="1"/>
  <c r="M212" i="20"/>
  <c r="T227" i="47"/>
  <c r="N143" i="35"/>
  <c r="P79" i="43"/>
  <c r="O139" i="43"/>
  <c r="U763" i="47"/>
  <c r="U964" i="47"/>
  <c r="P79" i="46"/>
  <c r="O139" i="46"/>
  <c r="L209" i="34"/>
  <c r="J5" i="49" s="1"/>
  <c r="M147" i="39"/>
  <c r="M174" i="39" s="1"/>
  <c r="M204" i="39" s="1"/>
  <c r="M148" i="39"/>
  <c r="M175" i="39" s="1"/>
  <c r="M144" i="39"/>
  <c r="M171" i="39" s="1"/>
  <c r="M197" i="39" s="1"/>
  <c r="M145" i="39"/>
  <c r="M172" i="39" s="1"/>
  <c r="M200" i="39" s="1"/>
  <c r="M149" i="39"/>
  <c r="M176" i="39" s="1"/>
  <c r="M208" i="39" s="1"/>
  <c r="M146" i="39"/>
  <c r="M173" i="39" s="1"/>
  <c r="M201" i="39" s="1"/>
  <c r="M212" i="39"/>
  <c r="M146" i="44"/>
  <c r="M173" i="44" s="1"/>
  <c r="M201" i="44" s="1"/>
  <c r="M145" i="44"/>
  <c r="M172" i="44" s="1"/>
  <c r="M200" i="44" s="1"/>
  <c r="M149" i="44"/>
  <c r="M176" i="44" s="1"/>
  <c r="M208" i="44" s="1"/>
  <c r="M144" i="44"/>
  <c r="M171" i="44" s="1"/>
  <c r="M197" i="44" s="1"/>
  <c r="M148" i="44"/>
  <c r="M175" i="44" s="1"/>
  <c r="M147" i="44"/>
  <c r="M174" i="44" s="1"/>
  <c r="M204" i="44" s="1"/>
  <c r="M212" i="44"/>
  <c r="N142" i="46"/>
  <c r="N169" i="46" s="1"/>
  <c r="N197" i="46" s="1"/>
  <c r="N141" i="46"/>
  <c r="N168" i="46" s="1"/>
  <c r="N196" i="46" s="1"/>
  <c r="N144" i="46"/>
  <c r="N171" i="46" s="1"/>
  <c r="N143" i="46"/>
  <c r="N170" i="46" s="1"/>
  <c r="N200" i="46" s="1"/>
  <c r="N140" i="46"/>
  <c r="N167" i="46" s="1"/>
  <c r="N193" i="46" s="1"/>
  <c r="N145" i="46"/>
  <c r="N172" i="46" s="1"/>
  <c r="N208" i="46"/>
  <c r="O139" i="45"/>
  <c r="P79" i="45"/>
  <c r="U897" i="47"/>
  <c r="M147" i="41"/>
  <c r="M174" i="41" s="1"/>
  <c r="M204" i="41" s="1"/>
  <c r="M145" i="41"/>
  <c r="M172" i="41" s="1"/>
  <c r="M200" i="41" s="1"/>
  <c r="M149" i="41"/>
  <c r="M176" i="41" s="1"/>
  <c r="M148" i="41"/>
  <c r="M175" i="41" s="1"/>
  <c r="M144" i="41"/>
  <c r="M171" i="41" s="1"/>
  <c r="M197" i="41" s="1"/>
  <c r="M146" i="41"/>
  <c r="M173" i="41" s="1"/>
  <c r="M201" i="41" s="1"/>
  <c r="M212" i="41"/>
  <c r="L209" i="20"/>
  <c r="J4" i="49" s="1"/>
  <c r="P78" i="37"/>
  <c r="O83" i="37"/>
  <c r="N143" i="36"/>
  <c r="T294" i="47"/>
  <c r="M205" i="43"/>
  <c r="K14" i="49" s="1"/>
  <c r="L209" i="40"/>
  <c r="J11" i="49" s="1"/>
  <c r="M146" i="40"/>
  <c r="M173" i="40" s="1"/>
  <c r="M201" i="40" s="1"/>
  <c r="M149" i="40"/>
  <c r="M176" i="40" s="1"/>
  <c r="M148" i="40"/>
  <c r="M175" i="40" s="1"/>
  <c r="M145" i="40"/>
  <c r="M172" i="40" s="1"/>
  <c r="M200" i="40" s="1"/>
  <c r="M147" i="40"/>
  <c r="M174" i="40" s="1"/>
  <c r="M204" i="40" s="1"/>
  <c r="M144" i="40"/>
  <c r="M171" i="40" s="1"/>
  <c r="M197" i="40" s="1"/>
  <c r="M212" i="40"/>
  <c r="L209" i="35"/>
  <c r="J6" i="49" s="1"/>
  <c r="L209" i="41"/>
  <c r="J12" i="49" s="1"/>
  <c r="N142" i="42"/>
  <c r="N169" i="42" s="1"/>
  <c r="N197" i="42" s="1"/>
  <c r="N141" i="42"/>
  <c r="N168" i="42" s="1"/>
  <c r="N196" i="42" s="1"/>
  <c r="N144" i="42"/>
  <c r="N171" i="42" s="1"/>
  <c r="N143" i="42"/>
  <c r="N170" i="42" s="1"/>
  <c r="N200" i="42" s="1"/>
  <c r="N145" i="42"/>
  <c r="N172" i="42" s="1"/>
  <c r="N140" i="42"/>
  <c r="N167" i="42" s="1"/>
  <c r="N193" i="42" s="1"/>
  <c r="N208" i="42"/>
  <c r="O83" i="35"/>
  <c r="P78" i="35"/>
  <c r="M205" i="42"/>
  <c r="K13" i="49" s="1"/>
  <c r="T361" i="47"/>
  <c r="N143" i="37"/>
  <c r="T428" i="47"/>
  <c r="N143" i="38"/>
  <c r="O83" i="36"/>
  <c r="P78" i="36"/>
  <c r="P79" i="42"/>
  <c r="U696" i="47"/>
  <c r="O139" i="42"/>
  <c r="M145" i="34"/>
  <c r="M172" i="34" s="1"/>
  <c r="M200" i="34" s="1"/>
  <c r="M144" i="34"/>
  <c r="M171" i="34" s="1"/>
  <c r="M197" i="34" s="1"/>
  <c r="M148" i="34"/>
  <c r="M175" i="34" s="1"/>
  <c r="M147" i="34"/>
  <c r="M174" i="34" s="1"/>
  <c r="M204" i="34" s="1"/>
  <c r="M146" i="34"/>
  <c r="M173" i="34" s="1"/>
  <c r="M201" i="34" s="1"/>
  <c r="M149" i="34"/>
  <c r="M176" i="34" s="1"/>
  <c r="M208" i="34" s="1"/>
  <c r="M212" i="34"/>
  <c r="P78" i="40"/>
  <c r="O83" i="40"/>
  <c r="M145" i="36"/>
  <c r="M172" i="36" s="1"/>
  <c r="M200" i="36" s="1"/>
  <c r="M147" i="36"/>
  <c r="M174" i="36" s="1"/>
  <c r="M204" i="36" s="1"/>
  <c r="M144" i="36"/>
  <c r="M171" i="36" s="1"/>
  <c r="M197" i="36" s="1"/>
  <c r="M146" i="36"/>
  <c r="M173" i="36" s="1"/>
  <c r="M201" i="36" s="1"/>
  <c r="M149" i="36"/>
  <c r="M176" i="36" s="1"/>
  <c r="M208" i="36" s="1"/>
  <c r="M148" i="36"/>
  <c r="M175" i="36" s="1"/>
  <c r="M212" i="36"/>
  <c r="L209" i="39"/>
  <c r="J10" i="49" s="1"/>
  <c r="N145" i="43"/>
  <c r="N172" i="43" s="1"/>
  <c r="N140" i="43"/>
  <c r="N167" i="43" s="1"/>
  <c r="N193" i="43" s="1"/>
  <c r="N144" i="43"/>
  <c r="N171" i="43" s="1"/>
  <c r="N141" i="43"/>
  <c r="N168" i="43" s="1"/>
  <c r="N196" i="43" s="1"/>
  <c r="N142" i="43"/>
  <c r="N169" i="43" s="1"/>
  <c r="N197" i="43" s="1"/>
  <c r="N143" i="43"/>
  <c r="N170" i="43" s="1"/>
  <c r="N200" i="43" s="1"/>
  <c r="N208" i="43"/>
  <c r="N143" i="40"/>
  <c r="T562" i="47"/>
  <c r="L209" i="36"/>
  <c r="J7" i="49" s="1"/>
  <c r="P78" i="38"/>
  <c r="O83" i="38"/>
  <c r="M205" i="46"/>
  <c r="K17" i="49" s="1"/>
  <c r="L209" i="44"/>
  <c r="J15" i="49" s="1"/>
  <c r="M149" i="37"/>
  <c r="M176" i="37" s="1"/>
  <c r="M146" i="37"/>
  <c r="M173" i="37" s="1"/>
  <c r="M148" i="37"/>
  <c r="M175" i="37" s="1"/>
  <c r="M145" i="37"/>
  <c r="M172" i="37" s="1"/>
  <c r="M144" i="37"/>
  <c r="M171" i="37" s="1"/>
  <c r="M147" i="37"/>
  <c r="M174" i="37" s="1"/>
  <c r="M212" i="37"/>
  <c r="M149" i="38"/>
  <c r="M176" i="38" s="1"/>
  <c r="M208" i="38" s="1"/>
  <c r="M144" i="38"/>
  <c r="M171" i="38" s="1"/>
  <c r="M197" i="38" s="1"/>
  <c r="M146" i="38"/>
  <c r="M173" i="38" s="1"/>
  <c r="M201" i="38" s="1"/>
  <c r="M145" i="38"/>
  <c r="M172" i="38" s="1"/>
  <c r="M200" i="38" s="1"/>
  <c r="M147" i="38"/>
  <c r="M174" i="38" s="1"/>
  <c r="M204" i="38" s="1"/>
  <c r="M148" i="38"/>
  <c r="M175" i="38" s="1"/>
  <c r="M212" i="38"/>
  <c r="N143" i="41"/>
  <c r="T629" i="47"/>
  <c r="N143" i="20"/>
  <c r="T93" i="47"/>
  <c r="P78" i="34"/>
  <c r="O83" i="34"/>
  <c r="O4" i="51"/>
  <c r="O6" i="51" s="1"/>
  <c r="Q79" i="48"/>
  <c r="N205" i="45" l="1"/>
  <c r="L16" i="49" s="1"/>
  <c r="M209" i="36"/>
  <c r="K7" i="49" s="1"/>
  <c r="O143" i="36"/>
  <c r="U294" i="47"/>
  <c r="O143" i="45"/>
  <c r="O170" i="45" s="1"/>
  <c r="O200" i="45" s="1"/>
  <c r="O142" i="45"/>
  <c r="O169" i="45" s="1"/>
  <c r="O197" i="45" s="1"/>
  <c r="O144" i="45"/>
  <c r="O171" i="45" s="1"/>
  <c r="O141" i="45"/>
  <c r="O168" i="45" s="1"/>
  <c r="O196" i="45" s="1"/>
  <c r="O140" i="45"/>
  <c r="O167" i="45" s="1"/>
  <c r="O193" i="45" s="1"/>
  <c r="O145" i="45"/>
  <c r="O172" i="45" s="1"/>
  <c r="O208" i="45"/>
  <c r="O145" i="46"/>
  <c r="O172" i="46" s="1"/>
  <c r="O141" i="46"/>
  <c r="O168" i="46" s="1"/>
  <c r="O196" i="46" s="1"/>
  <c r="O142" i="46"/>
  <c r="O169" i="46" s="1"/>
  <c r="O197" i="46" s="1"/>
  <c r="O144" i="46"/>
  <c r="O171" i="46" s="1"/>
  <c r="O140" i="46"/>
  <c r="O167" i="46" s="1"/>
  <c r="O193" i="46" s="1"/>
  <c r="O143" i="46"/>
  <c r="O170" i="46" s="1"/>
  <c r="O200" i="46" s="1"/>
  <c r="O208" i="46"/>
  <c r="U830" i="47"/>
  <c r="O143" i="44"/>
  <c r="N147" i="41"/>
  <c r="N174" i="41" s="1"/>
  <c r="N204" i="41" s="1"/>
  <c r="N149" i="41"/>
  <c r="N176" i="41" s="1"/>
  <c r="N144" i="41"/>
  <c r="N171" i="41" s="1"/>
  <c r="N197" i="41" s="1"/>
  <c r="N145" i="41"/>
  <c r="N172" i="41" s="1"/>
  <c r="N200" i="41" s="1"/>
  <c r="N146" i="41"/>
  <c r="N173" i="41" s="1"/>
  <c r="N201" i="41" s="1"/>
  <c r="N148" i="41"/>
  <c r="N175" i="41" s="1"/>
  <c r="N212" i="41"/>
  <c r="N146" i="40"/>
  <c r="N173" i="40" s="1"/>
  <c r="N201" i="40" s="1"/>
  <c r="N145" i="40"/>
  <c r="N172" i="40" s="1"/>
  <c r="N200" i="40" s="1"/>
  <c r="N147" i="40"/>
  <c r="N174" i="40" s="1"/>
  <c r="N204" i="40" s="1"/>
  <c r="N149" i="40"/>
  <c r="N176" i="40" s="1"/>
  <c r="N144" i="40"/>
  <c r="N171" i="40" s="1"/>
  <c r="N197" i="40" s="1"/>
  <c r="N148" i="40"/>
  <c r="N175" i="40" s="1"/>
  <c r="N212" i="40"/>
  <c r="O143" i="40"/>
  <c r="U562" i="47"/>
  <c r="M209" i="34"/>
  <c r="K5" i="49" s="1"/>
  <c r="N145" i="38"/>
  <c r="N172" i="38" s="1"/>
  <c r="N200" i="38" s="1"/>
  <c r="N146" i="38"/>
  <c r="N173" i="38" s="1"/>
  <c r="N201" i="38" s="1"/>
  <c r="N148" i="38"/>
  <c r="N175" i="38" s="1"/>
  <c r="N144" i="38"/>
  <c r="N171" i="38" s="1"/>
  <c r="N197" i="38" s="1"/>
  <c r="N147" i="38"/>
  <c r="N174" i="38" s="1"/>
  <c r="N204" i="38" s="1"/>
  <c r="N149" i="38"/>
  <c r="N176" i="38" s="1"/>
  <c r="N208" i="38" s="1"/>
  <c r="N212" i="38"/>
  <c r="N205" i="42"/>
  <c r="L13" i="49" s="1"/>
  <c r="M209" i="41"/>
  <c r="K12" i="49" s="1"/>
  <c r="P139" i="46"/>
  <c r="Q79" i="46"/>
  <c r="V964" i="47"/>
  <c r="N149" i="39"/>
  <c r="N176" i="39" s="1"/>
  <c r="N208" i="39" s="1"/>
  <c r="N147" i="39"/>
  <c r="N174" i="39" s="1"/>
  <c r="N204" i="39" s="1"/>
  <c r="N144" i="39"/>
  <c r="N171" i="39" s="1"/>
  <c r="N197" i="39" s="1"/>
  <c r="N148" i="39"/>
  <c r="N175" i="39" s="1"/>
  <c r="N145" i="39"/>
  <c r="N172" i="39" s="1"/>
  <c r="N200" i="39" s="1"/>
  <c r="N146" i="39"/>
  <c r="N173" i="39" s="1"/>
  <c r="N201" i="39" s="1"/>
  <c r="N212" i="39"/>
  <c r="N145" i="44"/>
  <c r="N172" i="44" s="1"/>
  <c r="N200" i="44" s="1"/>
  <c r="N147" i="44"/>
  <c r="N174" i="44" s="1"/>
  <c r="N204" i="44" s="1"/>
  <c r="N146" i="44"/>
  <c r="N173" i="44" s="1"/>
  <c r="N201" i="44" s="1"/>
  <c r="N148" i="44"/>
  <c r="N175" i="44" s="1"/>
  <c r="N149" i="44"/>
  <c r="N176" i="44" s="1"/>
  <c r="N208" i="44" s="1"/>
  <c r="N144" i="44"/>
  <c r="N171" i="44" s="1"/>
  <c r="N197" i="44" s="1"/>
  <c r="N212" i="44"/>
  <c r="O143" i="39"/>
  <c r="U495" i="47"/>
  <c r="Q78" i="40"/>
  <c r="P83" i="40"/>
  <c r="M209" i="40"/>
  <c r="K11" i="49" s="1"/>
  <c r="Q78" i="39"/>
  <c r="P83" i="39"/>
  <c r="O143" i="20"/>
  <c r="U93" i="47"/>
  <c r="P4" i="51"/>
  <c r="P6" i="51" s="1"/>
  <c r="R79" i="48"/>
  <c r="N149" i="37"/>
  <c r="N176" i="37" s="1"/>
  <c r="N146" i="37"/>
  <c r="N173" i="37" s="1"/>
  <c r="N147" i="37"/>
  <c r="N174" i="37" s="1"/>
  <c r="N148" i="37"/>
  <c r="N175" i="37" s="1"/>
  <c r="N144" i="37"/>
  <c r="N171" i="37" s="1"/>
  <c r="N145" i="37"/>
  <c r="N172" i="37" s="1"/>
  <c r="N212" i="37"/>
  <c r="N148" i="36"/>
  <c r="N175" i="36" s="1"/>
  <c r="N149" i="36"/>
  <c r="N176" i="36" s="1"/>
  <c r="N208" i="36" s="1"/>
  <c r="N145" i="36"/>
  <c r="N172" i="36" s="1"/>
  <c r="N200" i="36" s="1"/>
  <c r="N147" i="36"/>
  <c r="N174" i="36" s="1"/>
  <c r="N204" i="36" s="1"/>
  <c r="N146" i="36"/>
  <c r="N173" i="36" s="1"/>
  <c r="N201" i="36" s="1"/>
  <c r="N144" i="36"/>
  <c r="N171" i="36" s="1"/>
  <c r="N197" i="36" s="1"/>
  <c r="N212" i="36"/>
  <c r="N205" i="46"/>
  <c r="L17" i="49" s="1"/>
  <c r="M209" i="44"/>
  <c r="K15" i="49" s="1"/>
  <c r="M209" i="20"/>
  <c r="K4" i="49" s="1"/>
  <c r="P83" i="20"/>
  <c r="Q78" i="20"/>
  <c r="U160" i="47"/>
  <c r="O143" i="34"/>
  <c r="U428" i="47"/>
  <c r="O143" i="38"/>
  <c r="O143" i="42"/>
  <c r="O170" i="42" s="1"/>
  <c r="O200" i="42" s="1"/>
  <c r="O142" i="42"/>
  <c r="O169" i="42" s="1"/>
  <c r="O197" i="42" s="1"/>
  <c r="O145" i="42"/>
  <c r="O172" i="42" s="1"/>
  <c r="O144" i="42"/>
  <c r="O171" i="42" s="1"/>
  <c r="O141" i="42"/>
  <c r="O168" i="42" s="1"/>
  <c r="O196" i="42" s="1"/>
  <c r="O140" i="42"/>
  <c r="O167" i="42" s="1"/>
  <c r="O193" i="42" s="1"/>
  <c r="O208" i="42"/>
  <c r="O143" i="37"/>
  <c r="U361" i="47"/>
  <c r="M209" i="39"/>
  <c r="K10" i="49" s="1"/>
  <c r="O141" i="43"/>
  <c r="O168" i="43" s="1"/>
  <c r="O196" i="43" s="1"/>
  <c r="O140" i="43"/>
  <c r="O167" i="43" s="1"/>
  <c r="O193" i="43" s="1"/>
  <c r="O143" i="43"/>
  <c r="O170" i="43" s="1"/>
  <c r="O200" i="43" s="1"/>
  <c r="O144" i="43"/>
  <c r="O171" i="43" s="1"/>
  <c r="O142" i="43"/>
  <c r="O169" i="43" s="1"/>
  <c r="O197" i="43" s="1"/>
  <c r="O145" i="43"/>
  <c r="O172" i="43" s="1"/>
  <c r="O208" i="43"/>
  <c r="V26" i="47"/>
  <c r="P139" i="1"/>
  <c r="Q79" i="1"/>
  <c r="P83" i="34"/>
  <c r="Q78" i="34"/>
  <c r="P83" i="38"/>
  <c r="Q78" i="38"/>
  <c r="P83" i="37"/>
  <c r="Q78" i="37"/>
  <c r="Q79" i="43"/>
  <c r="P139" i="43"/>
  <c r="V763" i="47"/>
  <c r="O140" i="1"/>
  <c r="O167" i="1" s="1"/>
  <c r="O143" i="1"/>
  <c r="O170" i="1" s="1"/>
  <c r="O142" i="1"/>
  <c r="O169" i="1" s="1"/>
  <c r="O144" i="1"/>
  <c r="O171" i="1" s="1"/>
  <c r="O141" i="1"/>
  <c r="O168" i="1" s="1"/>
  <c r="O145" i="1"/>
  <c r="O172" i="1" s="1"/>
  <c r="O208" i="1"/>
  <c r="U629" i="47"/>
  <c r="O143" i="41"/>
  <c r="P139" i="42"/>
  <c r="V696" i="47"/>
  <c r="Q79" i="42"/>
  <c r="P83" i="35"/>
  <c r="Q78" i="35"/>
  <c r="N149" i="35"/>
  <c r="N176" i="35" s="1"/>
  <c r="N208" i="35" s="1"/>
  <c r="N145" i="35"/>
  <c r="N172" i="35" s="1"/>
  <c r="N200" i="35" s="1"/>
  <c r="N147" i="35"/>
  <c r="N174" i="35" s="1"/>
  <c r="N204" i="35" s="1"/>
  <c r="N144" i="35"/>
  <c r="N171" i="35" s="1"/>
  <c r="N197" i="35" s="1"/>
  <c r="N146" i="35"/>
  <c r="N173" i="35" s="1"/>
  <c r="N201" i="35" s="1"/>
  <c r="N148" i="35"/>
  <c r="N175" i="35" s="1"/>
  <c r="N212" i="35"/>
  <c r="P83" i="41"/>
  <c r="Q78" i="41"/>
  <c r="M209" i="35"/>
  <c r="K6" i="49" s="1"/>
  <c r="N145" i="20"/>
  <c r="N172" i="20" s="1"/>
  <c r="N200" i="20" s="1"/>
  <c r="N147" i="20"/>
  <c r="N174" i="20" s="1"/>
  <c r="N204" i="20" s="1"/>
  <c r="N148" i="20"/>
  <c r="N175" i="20" s="1"/>
  <c r="N149" i="20"/>
  <c r="N176" i="20" s="1"/>
  <c r="N208" i="20" s="1"/>
  <c r="N144" i="20"/>
  <c r="N171" i="20" s="1"/>
  <c r="N197" i="20" s="1"/>
  <c r="N146" i="20"/>
  <c r="N173" i="20" s="1"/>
  <c r="N201" i="20" s="1"/>
  <c r="N212" i="20"/>
  <c r="M209" i="38"/>
  <c r="K9" i="49" s="1"/>
  <c r="N205" i="43"/>
  <c r="L14" i="49" s="1"/>
  <c r="Q78" i="36"/>
  <c r="P83" i="36"/>
  <c r="O143" i="35"/>
  <c r="U227" i="47"/>
  <c r="P139" i="45"/>
  <c r="Q79" i="45"/>
  <c r="V897" i="47"/>
  <c r="N148" i="34"/>
  <c r="N175" i="34" s="1"/>
  <c r="N147" i="34"/>
  <c r="N174" i="34" s="1"/>
  <c r="N204" i="34" s="1"/>
  <c r="N149" i="34"/>
  <c r="N176" i="34" s="1"/>
  <c r="N208" i="34" s="1"/>
  <c r="N146" i="34"/>
  <c r="N173" i="34" s="1"/>
  <c r="N201" i="34" s="1"/>
  <c r="N144" i="34"/>
  <c r="N171" i="34" s="1"/>
  <c r="N197" i="34" s="1"/>
  <c r="N145" i="34"/>
  <c r="N172" i="34" s="1"/>
  <c r="N200" i="34" s="1"/>
  <c r="N212" i="34"/>
  <c r="Q78" i="44"/>
  <c r="P83" i="44"/>
  <c r="AQ17" i="47" l="1"/>
  <c r="N209" i="35"/>
  <c r="L6" i="49" s="1"/>
  <c r="O205" i="45"/>
  <c r="M16" i="49" s="1"/>
  <c r="N209" i="41"/>
  <c r="L12" i="49" s="1"/>
  <c r="N209" i="40"/>
  <c r="L11" i="49" s="1"/>
  <c r="V294" i="47"/>
  <c r="P143" i="36"/>
  <c r="R79" i="42"/>
  <c r="W696" i="47"/>
  <c r="Q139" i="42"/>
  <c r="P143" i="43"/>
  <c r="P170" i="43" s="1"/>
  <c r="P200" i="43" s="1"/>
  <c r="P145" i="43"/>
  <c r="P172" i="43" s="1"/>
  <c r="P142" i="43"/>
  <c r="P169" i="43" s="1"/>
  <c r="P197" i="43" s="1"/>
  <c r="P144" i="43"/>
  <c r="P171" i="43" s="1"/>
  <c r="P140" i="43"/>
  <c r="P167" i="43" s="1"/>
  <c r="P193" i="43" s="1"/>
  <c r="P141" i="43"/>
  <c r="P168" i="43" s="1"/>
  <c r="P196" i="43" s="1"/>
  <c r="P208" i="43"/>
  <c r="N209" i="38"/>
  <c r="L9" i="49" s="1"/>
  <c r="R78" i="36"/>
  <c r="Q83" i="36"/>
  <c r="Q139" i="43"/>
  <c r="R79" i="43"/>
  <c r="W763" i="47"/>
  <c r="R79" i="1"/>
  <c r="W26" i="47"/>
  <c r="Q139" i="1"/>
  <c r="O205" i="43"/>
  <c r="M14" i="49" s="1"/>
  <c r="R78" i="20"/>
  <c r="Q83" i="20"/>
  <c r="O144" i="20"/>
  <c r="O171" i="20" s="1"/>
  <c r="O197" i="20" s="1"/>
  <c r="O146" i="20"/>
  <c r="O173" i="20" s="1"/>
  <c r="O201" i="20" s="1"/>
  <c r="O147" i="20"/>
  <c r="O174" i="20" s="1"/>
  <c r="O204" i="20" s="1"/>
  <c r="O145" i="20"/>
  <c r="O172" i="20" s="1"/>
  <c r="O200" i="20" s="1"/>
  <c r="O148" i="20"/>
  <c r="O175" i="20" s="1"/>
  <c r="O149" i="20"/>
  <c r="O176" i="20" s="1"/>
  <c r="O208" i="20" s="1"/>
  <c r="O212" i="20"/>
  <c r="O144" i="39"/>
  <c r="O171" i="39" s="1"/>
  <c r="O197" i="39" s="1"/>
  <c r="O145" i="39"/>
  <c r="O172" i="39" s="1"/>
  <c r="O200" i="39" s="1"/>
  <c r="O146" i="39"/>
  <c r="O173" i="39" s="1"/>
  <c r="O201" i="39" s="1"/>
  <c r="O147" i="39"/>
  <c r="O174" i="39" s="1"/>
  <c r="O204" i="39" s="1"/>
  <c r="O148" i="39"/>
  <c r="O175" i="39" s="1"/>
  <c r="O149" i="39"/>
  <c r="O176" i="39" s="1"/>
  <c r="O208" i="39" s="1"/>
  <c r="O212" i="39"/>
  <c r="Q139" i="46"/>
  <c r="R79" i="46"/>
  <c r="W964" i="47"/>
  <c r="P144" i="42"/>
  <c r="P171" i="42" s="1"/>
  <c r="P141" i="42"/>
  <c r="P168" i="42" s="1"/>
  <c r="P196" i="42" s="1"/>
  <c r="P140" i="42"/>
  <c r="P167" i="42" s="1"/>
  <c r="P193" i="42" s="1"/>
  <c r="P143" i="42"/>
  <c r="P170" i="42" s="1"/>
  <c r="P200" i="42" s="1"/>
  <c r="P145" i="42"/>
  <c r="P172" i="42" s="1"/>
  <c r="P142" i="42"/>
  <c r="P169" i="42" s="1"/>
  <c r="P197" i="42" s="1"/>
  <c r="P208" i="42"/>
  <c r="R78" i="37"/>
  <c r="Q83" i="37"/>
  <c r="P141" i="1"/>
  <c r="P168" i="1" s="1"/>
  <c r="P143" i="1"/>
  <c r="P170" i="1" s="1"/>
  <c r="P142" i="1"/>
  <c r="P169" i="1" s="1"/>
  <c r="P140" i="1"/>
  <c r="P167" i="1" s="1"/>
  <c r="P144" i="1"/>
  <c r="P171" i="1" s="1"/>
  <c r="P145" i="1"/>
  <c r="P172" i="1" s="1"/>
  <c r="P208" i="1"/>
  <c r="V93" i="47"/>
  <c r="P143" i="20"/>
  <c r="P143" i="39"/>
  <c r="V495" i="47"/>
  <c r="P142" i="46"/>
  <c r="P169" i="46" s="1"/>
  <c r="P197" i="46" s="1"/>
  <c r="P141" i="46"/>
  <c r="P168" i="46" s="1"/>
  <c r="P196" i="46" s="1"/>
  <c r="P140" i="46"/>
  <c r="P167" i="46" s="1"/>
  <c r="P193" i="46" s="1"/>
  <c r="P143" i="46"/>
  <c r="P170" i="46" s="1"/>
  <c r="P200" i="46" s="1"/>
  <c r="P145" i="46"/>
  <c r="P172" i="46" s="1"/>
  <c r="P144" i="46"/>
  <c r="P171" i="46" s="1"/>
  <c r="P208" i="46"/>
  <c r="O205" i="46"/>
  <c r="M17" i="49" s="1"/>
  <c r="V830" i="47"/>
  <c r="P143" i="44"/>
  <c r="R78" i="44"/>
  <c r="Q83" i="44"/>
  <c r="V361" i="47"/>
  <c r="P143" i="37"/>
  <c r="Q83" i="39"/>
  <c r="R78" i="39"/>
  <c r="N209" i="44"/>
  <c r="L15" i="49" s="1"/>
  <c r="R79" i="45"/>
  <c r="W897" i="47"/>
  <c r="Q139" i="45"/>
  <c r="Q83" i="41"/>
  <c r="R78" i="41"/>
  <c r="O145" i="41"/>
  <c r="O172" i="41" s="1"/>
  <c r="O200" i="41" s="1"/>
  <c r="O144" i="41"/>
  <c r="O171" i="41" s="1"/>
  <c r="O197" i="41" s="1"/>
  <c r="O147" i="41"/>
  <c r="O174" i="41" s="1"/>
  <c r="O204" i="41" s="1"/>
  <c r="O149" i="41"/>
  <c r="O176" i="41" s="1"/>
  <c r="O148" i="41"/>
  <c r="O175" i="41" s="1"/>
  <c r="O146" i="41"/>
  <c r="O173" i="41" s="1"/>
  <c r="O201" i="41" s="1"/>
  <c r="O212" i="41"/>
  <c r="R78" i="38"/>
  <c r="Q83" i="38"/>
  <c r="P141" i="45"/>
  <c r="P168" i="45" s="1"/>
  <c r="P196" i="45" s="1"/>
  <c r="P143" i="45"/>
  <c r="P170" i="45" s="1"/>
  <c r="P200" i="45" s="1"/>
  <c r="P140" i="45"/>
  <c r="P167" i="45" s="1"/>
  <c r="P193" i="45" s="1"/>
  <c r="P144" i="45"/>
  <c r="P171" i="45" s="1"/>
  <c r="P145" i="45"/>
  <c r="P172" i="45" s="1"/>
  <c r="P142" i="45"/>
  <c r="P169" i="45" s="1"/>
  <c r="P197" i="45" s="1"/>
  <c r="P208" i="45"/>
  <c r="V629" i="47"/>
  <c r="P143" i="41"/>
  <c r="V428" i="47"/>
  <c r="P143" i="38"/>
  <c r="O148" i="37"/>
  <c r="O175" i="37" s="1"/>
  <c r="O145" i="37"/>
  <c r="O172" i="37" s="1"/>
  <c r="O147" i="37"/>
  <c r="O174" i="37" s="1"/>
  <c r="O149" i="37"/>
  <c r="O176" i="37" s="1"/>
  <c r="O144" i="37"/>
  <c r="O171" i="37" s="1"/>
  <c r="O146" i="37"/>
  <c r="O173" i="37" s="1"/>
  <c r="O212" i="37"/>
  <c r="O146" i="38"/>
  <c r="O173" i="38" s="1"/>
  <c r="O201" i="38" s="1"/>
  <c r="O149" i="38"/>
  <c r="O176" i="38" s="1"/>
  <c r="O208" i="38" s="1"/>
  <c r="O148" i="38"/>
  <c r="O175" i="38" s="1"/>
  <c r="O144" i="38"/>
  <c r="O171" i="38" s="1"/>
  <c r="O197" i="38" s="1"/>
  <c r="O147" i="38"/>
  <c r="O174" i="38" s="1"/>
  <c r="O204" i="38" s="1"/>
  <c r="O145" i="38"/>
  <c r="O172" i="38" s="1"/>
  <c r="O200" i="38" s="1"/>
  <c r="O212" i="38"/>
  <c r="P143" i="40"/>
  <c r="V562" i="47"/>
  <c r="N209" i="39"/>
  <c r="L10" i="49" s="1"/>
  <c r="O147" i="44"/>
  <c r="O174" i="44" s="1"/>
  <c r="O204" i="44" s="1"/>
  <c r="O144" i="44"/>
  <c r="O171" i="44" s="1"/>
  <c r="O197" i="44" s="1"/>
  <c r="O149" i="44"/>
  <c r="O176" i="44" s="1"/>
  <c r="O208" i="44" s="1"/>
  <c r="O146" i="44"/>
  <c r="O173" i="44" s="1"/>
  <c r="O201" i="44" s="1"/>
  <c r="O148" i="44"/>
  <c r="O175" i="44" s="1"/>
  <c r="O145" i="44"/>
  <c r="O172" i="44" s="1"/>
  <c r="O200" i="44" s="1"/>
  <c r="O212" i="44"/>
  <c r="N209" i="20"/>
  <c r="L4" i="49" s="1"/>
  <c r="R78" i="34"/>
  <c r="Q83" i="34"/>
  <c r="Q4" i="51"/>
  <c r="Q6" i="51" s="1"/>
  <c r="S79" i="48"/>
  <c r="R78" i="40"/>
  <c r="Q83" i="40"/>
  <c r="O146" i="40"/>
  <c r="O173" i="40" s="1"/>
  <c r="O201" i="40" s="1"/>
  <c r="O145" i="40"/>
  <c r="O172" i="40" s="1"/>
  <c r="O200" i="40" s="1"/>
  <c r="O148" i="40"/>
  <c r="O175" i="40" s="1"/>
  <c r="O144" i="40"/>
  <c r="O171" i="40" s="1"/>
  <c r="O197" i="40" s="1"/>
  <c r="O147" i="40"/>
  <c r="O174" i="40" s="1"/>
  <c r="O204" i="40" s="1"/>
  <c r="O149" i="40"/>
  <c r="O176" i="40" s="1"/>
  <c r="O212" i="40"/>
  <c r="N209" i="34"/>
  <c r="L5" i="49" s="1"/>
  <c r="R78" i="35"/>
  <c r="Q83" i="35"/>
  <c r="O147" i="35"/>
  <c r="O174" i="35" s="1"/>
  <c r="O204" i="35" s="1"/>
  <c r="O149" i="35"/>
  <c r="O176" i="35" s="1"/>
  <c r="O208" i="35" s="1"/>
  <c r="O148" i="35"/>
  <c r="O175" i="35" s="1"/>
  <c r="O144" i="35"/>
  <c r="O171" i="35" s="1"/>
  <c r="O197" i="35" s="1"/>
  <c r="O145" i="35"/>
  <c r="O172" i="35" s="1"/>
  <c r="O200" i="35" s="1"/>
  <c r="O146" i="35"/>
  <c r="O173" i="35" s="1"/>
  <c r="O201" i="35" s="1"/>
  <c r="O212" i="35"/>
  <c r="V227" i="47"/>
  <c r="P143" i="35"/>
  <c r="P143" i="34"/>
  <c r="V160" i="47"/>
  <c r="O205" i="42"/>
  <c r="M13" i="49" s="1"/>
  <c r="O147" i="34"/>
  <c r="O174" i="34" s="1"/>
  <c r="O204" i="34" s="1"/>
  <c r="O146" i="34"/>
  <c r="O173" i="34" s="1"/>
  <c r="O201" i="34" s="1"/>
  <c r="O145" i="34"/>
  <c r="O172" i="34" s="1"/>
  <c r="O200" i="34" s="1"/>
  <c r="O148" i="34"/>
  <c r="O175" i="34" s="1"/>
  <c r="O149" i="34"/>
  <c r="O176" i="34" s="1"/>
  <c r="O208" i="34" s="1"/>
  <c r="O144" i="34"/>
  <c r="O171" i="34" s="1"/>
  <c r="O197" i="34" s="1"/>
  <c r="O212" i="34"/>
  <c r="N209" i="36"/>
  <c r="L7" i="49" s="1"/>
  <c r="O144" i="36"/>
  <c r="O171" i="36" s="1"/>
  <c r="O197" i="36" s="1"/>
  <c r="O146" i="36"/>
  <c r="O173" i="36" s="1"/>
  <c r="O201" i="36" s="1"/>
  <c r="O147" i="36"/>
  <c r="O174" i="36" s="1"/>
  <c r="O204" i="36" s="1"/>
  <c r="O149" i="36"/>
  <c r="O176" i="36" s="1"/>
  <c r="O208" i="36" s="1"/>
  <c r="O148" i="36"/>
  <c r="O175" i="36" s="1"/>
  <c r="O145" i="36"/>
  <c r="O172" i="36" s="1"/>
  <c r="O200" i="36" s="1"/>
  <c r="O212" i="36"/>
  <c r="O209" i="40" l="1"/>
  <c r="M11" i="49" s="1"/>
  <c r="O209" i="34"/>
  <c r="M5" i="49" s="1"/>
  <c r="O209" i="44"/>
  <c r="M15" i="49" s="1"/>
  <c r="O209" i="41"/>
  <c r="M12" i="49" s="1"/>
  <c r="Q143" i="34"/>
  <c r="W160" i="47"/>
  <c r="P149" i="41"/>
  <c r="P176" i="41" s="1"/>
  <c r="P146" i="41"/>
  <c r="P173" i="41" s="1"/>
  <c r="P201" i="41" s="1"/>
  <c r="P148" i="41"/>
  <c r="P175" i="41" s="1"/>
  <c r="P144" i="41"/>
  <c r="P171" i="41" s="1"/>
  <c r="P197" i="41" s="1"/>
  <c r="P145" i="41"/>
  <c r="P172" i="41" s="1"/>
  <c r="P200" i="41" s="1"/>
  <c r="P147" i="41"/>
  <c r="P174" i="41" s="1"/>
  <c r="P204" i="41" s="1"/>
  <c r="P212" i="41"/>
  <c r="S78" i="39"/>
  <c r="R83" i="39"/>
  <c r="Q142" i="46"/>
  <c r="Q169" i="46" s="1"/>
  <c r="Q197" i="46" s="1"/>
  <c r="Q145" i="46"/>
  <c r="Q172" i="46" s="1"/>
  <c r="Q144" i="46"/>
  <c r="Q171" i="46" s="1"/>
  <c r="Q143" i="46"/>
  <c r="Q170" i="46" s="1"/>
  <c r="Q200" i="46" s="1"/>
  <c r="Q140" i="46"/>
  <c r="Q167" i="46" s="1"/>
  <c r="Q193" i="46" s="1"/>
  <c r="Q141" i="46"/>
  <c r="Q168" i="46" s="1"/>
  <c r="Q196" i="46" s="1"/>
  <c r="Q208" i="46"/>
  <c r="R83" i="20"/>
  <c r="S78" i="20"/>
  <c r="P149" i="35"/>
  <c r="P176" i="35" s="1"/>
  <c r="P208" i="35" s="1"/>
  <c r="P145" i="35"/>
  <c r="P172" i="35" s="1"/>
  <c r="P200" i="35" s="1"/>
  <c r="P146" i="35"/>
  <c r="P173" i="35" s="1"/>
  <c r="P201" i="35" s="1"/>
  <c r="P147" i="35"/>
  <c r="P174" i="35" s="1"/>
  <c r="P204" i="35" s="1"/>
  <c r="P144" i="35"/>
  <c r="P171" i="35" s="1"/>
  <c r="P197" i="35" s="1"/>
  <c r="P148" i="35"/>
  <c r="P175" i="35" s="1"/>
  <c r="P212" i="35"/>
  <c r="S78" i="34"/>
  <c r="R83" i="34"/>
  <c r="Q143" i="38"/>
  <c r="W428" i="47"/>
  <c r="Q143" i="39"/>
  <c r="W495" i="47"/>
  <c r="Q143" i="36"/>
  <c r="W294" i="47"/>
  <c r="O209" i="38"/>
  <c r="M9" i="49" s="1"/>
  <c r="R83" i="38"/>
  <c r="S78" i="38"/>
  <c r="S78" i="41"/>
  <c r="R83" i="41"/>
  <c r="P146" i="39"/>
  <c r="P173" i="39" s="1"/>
  <c r="P201" i="39" s="1"/>
  <c r="P148" i="39"/>
  <c r="P175" i="39" s="1"/>
  <c r="P147" i="39"/>
  <c r="P174" i="39" s="1"/>
  <c r="P204" i="39" s="1"/>
  <c r="P145" i="39"/>
  <c r="P172" i="39" s="1"/>
  <c r="P200" i="39" s="1"/>
  <c r="P144" i="39"/>
  <c r="P171" i="39" s="1"/>
  <c r="P197" i="39" s="1"/>
  <c r="P149" i="39"/>
  <c r="P176" i="39" s="1"/>
  <c r="P208" i="39" s="1"/>
  <c r="P212" i="39"/>
  <c r="Q141" i="1"/>
  <c r="Q168" i="1" s="1"/>
  <c r="Q140" i="1"/>
  <c r="Q167" i="1" s="1"/>
  <c r="Q143" i="1"/>
  <c r="Q170" i="1" s="1"/>
  <c r="Q144" i="1"/>
  <c r="Q171" i="1" s="1"/>
  <c r="Q142" i="1"/>
  <c r="Q169" i="1" s="1"/>
  <c r="Q145" i="1"/>
  <c r="Q172" i="1" s="1"/>
  <c r="Q208" i="1"/>
  <c r="R83" i="36"/>
  <c r="S78" i="36"/>
  <c r="S78" i="35"/>
  <c r="R83" i="35"/>
  <c r="Q143" i="41"/>
  <c r="W629" i="47"/>
  <c r="P145" i="37"/>
  <c r="P172" i="37" s="1"/>
  <c r="P144" i="37"/>
  <c r="P171" i="37" s="1"/>
  <c r="P149" i="37"/>
  <c r="P176" i="37" s="1"/>
  <c r="P146" i="37"/>
  <c r="P173" i="37" s="1"/>
  <c r="P147" i="37"/>
  <c r="P174" i="37" s="1"/>
  <c r="P148" i="37"/>
  <c r="P175" i="37" s="1"/>
  <c r="P212" i="37"/>
  <c r="P148" i="20"/>
  <c r="P175" i="20" s="1"/>
  <c r="P145" i="20"/>
  <c r="P172" i="20" s="1"/>
  <c r="P200" i="20" s="1"/>
  <c r="P147" i="20"/>
  <c r="P174" i="20" s="1"/>
  <c r="P204" i="20" s="1"/>
  <c r="P149" i="20"/>
  <c r="P176" i="20" s="1"/>
  <c r="P208" i="20" s="1"/>
  <c r="P146" i="20"/>
  <c r="P173" i="20" s="1"/>
  <c r="P201" i="20" s="1"/>
  <c r="P144" i="20"/>
  <c r="P171" i="20" s="1"/>
  <c r="P197" i="20" s="1"/>
  <c r="P212" i="20"/>
  <c r="P205" i="42"/>
  <c r="N13" i="49" s="1"/>
  <c r="Q140" i="42"/>
  <c r="Q167" i="42" s="1"/>
  <c r="Q193" i="42" s="1"/>
  <c r="Q141" i="42"/>
  <c r="Q168" i="42" s="1"/>
  <c r="Q196" i="42" s="1"/>
  <c r="Q144" i="42"/>
  <c r="Q171" i="42" s="1"/>
  <c r="Q145" i="42"/>
  <c r="Q172" i="42" s="1"/>
  <c r="Q143" i="42"/>
  <c r="Q170" i="42" s="1"/>
  <c r="Q200" i="42" s="1"/>
  <c r="Q142" i="42"/>
  <c r="Q169" i="42" s="1"/>
  <c r="Q197" i="42" s="1"/>
  <c r="Q208" i="42"/>
  <c r="W562" i="47"/>
  <c r="Q143" i="40"/>
  <c r="Q141" i="45"/>
  <c r="Q168" i="45" s="1"/>
  <c r="Q196" i="45" s="1"/>
  <c r="Q143" i="45"/>
  <c r="Q170" i="45" s="1"/>
  <c r="Q200" i="45" s="1"/>
  <c r="Q142" i="45"/>
  <c r="Q169" i="45" s="1"/>
  <c r="Q197" i="45" s="1"/>
  <c r="Q144" i="45"/>
  <c r="Q171" i="45" s="1"/>
  <c r="Q145" i="45"/>
  <c r="Q172" i="45" s="1"/>
  <c r="Q140" i="45"/>
  <c r="Q167" i="45" s="1"/>
  <c r="Q193" i="45" s="1"/>
  <c r="Q208" i="45"/>
  <c r="Q143" i="37"/>
  <c r="W361" i="47"/>
  <c r="R139" i="1"/>
  <c r="S79" i="1"/>
  <c r="X26" i="47"/>
  <c r="P147" i="34"/>
  <c r="P174" i="34" s="1"/>
  <c r="P204" i="34" s="1"/>
  <c r="P144" i="34"/>
  <c r="P171" i="34" s="1"/>
  <c r="P197" i="34" s="1"/>
  <c r="P145" i="34"/>
  <c r="P172" i="34" s="1"/>
  <c r="P200" i="34" s="1"/>
  <c r="P146" i="34"/>
  <c r="P173" i="34" s="1"/>
  <c r="P201" i="34" s="1"/>
  <c r="P149" i="34"/>
  <c r="P176" i="34" s="1"/>
  <c r="P208" i="34" s="1"/>
  <c r="P148" i="34"/>
  <c r="P175" i="34" s="1"/>
  <c r="P212" i="34"/>
  <c r="W227" i="47"/>
  <c r="Q143" i="35"/>
  <c r="S78" i="40"/>
  <c r="R83" i="40"/>
  <c r="P147" i="38"/>
  <c r="P174" i="38" s="1"/>
  <c r="P204" i="38" s="1"/>
  <c r="P148" i="38"/>
  <c r="P175" i="38" s="1"/>
  <c r="P146" i="38"/>
  <c r="P173" i="38" s="1"/>
  <c r="P201" i="38" s="1"/>
  <c r="P149" i="38"/>
  <c r="P176" i="38" s="1"/>
  <c r="P208" i="38" s="1"/>
  <c r="P144" i="38"/>
  <c r="P171" i="38" s="1"/>
  <c r="P197" i="38" s="1"/>
  <c r="P145" i="38"/>
  <c r="P172" i="38" s="1"/>
  <c r="P200" i="38" s="1"/>
  <c r="P212" i="38"/>
  <c r="W830" i="47"/>
  <c r="Q143" i="44"/>
  <c r="S78" i="37"/>
  <c r="R83" i="37"/>
  <c r="S79" i="42"/>
  <c r="X696" i="47"/>
  <c r="R139" i="42"/>
  <c r="O209" i="35"/>
  <c r="M6" i="49" s="1"/>
  <c r="T79" i="48"/>
  <c r="R4" i="51"/>
  <c r="R6" i="51" s="1"/>
  <c r="P148" i="40"/>
  <c r="P175" i="40" s="1"/>
  <c r="P147" i="40"/>
  <c r="P174" i="40" s="1"/>
  <c r="P204" i="40" s="1"/>
  <c r="P144" i="40"/>
  <c r="P171" i="40" s="1"/>
  <c r="P197" i="40" s="1"/>
  <c r="P149" i="40"/>
  <c r="P176" i="40" s="1"/>
  <c r="P145" i="40"/>
  <c r="P172" i="40" s="1"/>
  <c r="P200" i="40" s="1"/>
  <c r="P146" i="40"/>
  <c r="P173" i="40" s="1"/>
  <c r="P201" i="40" s="1"/>
  <c r="P212" i="40"/>
  <c r="P205" i="45"/>
  <c r="N16" i="49" s="1"/>
  <c r="R139" i="45"/>
  <c r="X897" i="47"/>
  <c r="S79" i="45"/>
  <c r="S78" i="44"/>
  <c r="R83" i="44"/>
  <c r="P205" i="46"/>
  <c r="N17" i="49" s="1"/>
  <c r="O209" i="20"/>
  <c r="M4" i="49" s="1"/>
  <c r="R139" i="43"/>
  <c r="X763" i="47"/>
  <c r="S79" i="43"/>
  <c r="P205" i="43"/>
  <c r="N14" i="49" s="1"/>
  <c r="P149" i="36"/>
  <c r="P176" i="36" s="1"/>
  <c r="P208" i="36" s="1"/>
  <c r="P146" i="36"/>
  <c r="P173" i="36" s="1"/>
  <c r="P201" i="36" s="1"/>
  <c r="P147" i="36"/>
  <c r="P174" i="36" s="1"/>
  <c r="P204" i="36" s="1"/>
  <c r="P145" i="36"/>
  <c r="P172" i="36" s="1"/>
  <c r="P200" i="36" s="1"/>
  <c r="P144" i="36"/>
  <c r="P171" i="36" s="1"/>
  <c r="P197" i="36" s="1"/>
  <c r="P148" i="36"/>
  <c r="P175" i="36" s="1"/>
  <c r="P212" i="36"/>
  <c r="O209" i="36"/>
  <c r="M7" i="49" s="1"/>
  <c r="P144" i="44"/>
  <c r="P171" i="44" s="1"/>
  <c r="P197" i="44" s="1"/>
  <c r="P148" i="44"/>
  <c r="P175" i="44" s="1"/>
  <c r="P146" i="44"/>
  <c r="P173" i="44" s="1"/>
  <c r="P201" i="44" s="1"/>
  <c r="P145" i="44"/>
  <c r="P172" i="44" s="1"/>
  <c r="P200" i="44" s="1"/>
  <c r="P149" i="44"/>
  <c r="P176" i="44" s="1"/>
  <c r="P208" i="44" s="1"/>
  <c r="P147" i="44"/>
  <c r="P174" i="44" s="1"/>
  <c r="P204" i="44" s="1"/>
  <c r="P212" i="44"/>
  <c r="S79" i="46"/>
  <c r="X964" i="47"/>
  <c r="R139" i="46"/>
  <c r="O209" i="39"/>
  <c r="M10" i="49" s="1"/>
  <c r="W93" i="47"/>
  <c r="Q143" i="20"/>
  <c r="Q144" i="43"/>
  <c r="Q171" i="43" s="1"/>
  <c r="Q143" i="43"/>
  <c r="Q170" i="43" s="1"/>
  <c r="Q200" i="43" s="1"/>
  <c r="Q142" i="43"/>
  <c r="Q169" i="43" s="1"/>
  <c r="Q197" i="43" s="1"/>
  <c r="Q145" i="43"/>
  <c r="Q172" i="43" s="1"/>
  <c r="Q140" i="43"/>
  <c r="Q167" i="43" s="1"/>
  <c r="Q193" i="43" s="1"/>
  <c r="Q141" i="43"/>
  <c r="Q168" i="43" s="1"/>
  <c r="Q196" i="43" s="1"/>
  <c r="Q208" i="43"/>
  <c r="P209" i="34" l="1"/>
  <c r="N5" i="49" s="1"/>
  <c r="Q205" i="42"/>
  <c r="O13" i="49" s="1"/>
  <c r="Q205" i="45"/>
  <c r="O16" i="49" s="1"/>
  <c r="R143" i="40"/>
  <c r="X562" i="47"/>
  <c r="T78" i="38"/>
  <c r="S83" i="38"/>
  <c r="Q149" i="38"/>
  <c r="Q176" i="38" s="1"/>
  <c r="Q208" i="38" s="1"/>
  <c r="Q146" i="38"/>
  <c r="Q173" i="38" s="1"/>
  <c r="Q201" i="38" s="1"/>
  <c r="Q144" i="38"/>
  <c r="Q171" i="38" s="1"/>
  <c r="Q197" i="38" s="1"/>
  <c r="Q148" i="38"/>
  <c r="Q175" i="38" s="1"/>
  <c r="Q145" i="38"/>
  <c r="Q172" i="38" s="1"/>
  <c r="Q200" i="38" s="1"/>
  <c r="Q147" i="38"/>
  <c r="Q174" i="38" s="1"/>
  <c r="Q204" i="38" s="1"/>
  <c r="Q212" i="38"/>
  <c r="R144" i="46"/>
  <c r="R171" i="46" s="1"/>
  <c r="R143" i="46"/>
  <c r="R170" i="46" s="1"/>
  <c r="R200" i="46" s="1"/>
  <c r="R145" i="46"/>
  <c r="R172" i="46" s="1"/>
  <c r="R140" i="46"/>
  <c r="R167" i="46" s="1"/>
  <c r="R193" i="46" s="1"/>
  <c r="R141" i="46"/>
  <c r="R168" i="46" s="1"/>
  <c r="R196" i="46" s="1"/>
  <c r="R142" i="46"/>
  <c r="R169" i="46" s="1"/>
  <c r="R197" i="46" s="1"/>
  <c r="R208" i="46"/>
  <c r="S83" i="40"/>
  <c r="T78" i="40"/>
  <c r="P209" i="39"/>
  <c r="N10" i="49" s="1"/>
  <c r="X428" i="47"/>
  <c r="R143" i="38"/>
  <c r="X160" i="47"/>
  <c r="R143" i="34"/>
  <c r="R142" i="42"/>
  <c r="R169" i="42" s="1"/>
  <c r="R197" i="42" s="1"/>
  <c r="R140" i="42"/>
  <c r="R167" i="42" s="1"/>
  <c r="R193" i="42" s="1"/>
  <c r="R143" i="42"/>
  <c r="R170" i="42" s="1"/>
  <c r="R200" i="42" s="1"/>
  <c r="R145" i="42"/>
  <c r="R172" i="42" s="1"/>
  <c r="R144" i="42"/>
  <c r="R171" i="42" s="1"/>
  <c r="R141" i="42"/>
  <c r="R168" i="42" s="1"/>
  <c r="R196" i="42" s="1"/>
  <c r="R208" i="42"/>
  <c r="Q147" i="35"/>
  <c r="Q174" i="35" s="1"/>
  <c r="Q204" i="35" s="1"/>
  <c r="Q148" i="35"/>
  <c r="Q175" i="35" s="1"/>
  <c r="Q144" i="35"/>
  <c r="Q171" i="35" s="1"/>
  <c r="Q197" i="35" s="1"/>
  <c r="Q146" i="35"/>
  <c r="Q173" i="35" s="1"/>
  <c r="Q201" i="35" s="1"/>
  <c r="Q145" i="35"/>
  <c r="Q172" i="35" s="1"/>
  <c r="Q200" i="35" s="1"/>
  <c r="Q149" i="35"/>
  <c r="Q176" i="35" s="1"/>
  <c r="Q208" i="35" s="1"/>
  <c r="Q212" i="35"/>
  <c r="Q144" i="41"/>
  <c r="Q171" i="41" s="1"/>
  <c r="Q197" i="41" s="1"/>
  <c r="Q148" i="41"/>
  <c r="Q175" i="41" s="1"/>
  <c r="Q146" i="41"/>
  <c r="Q173" i="41" s="1"/>
  <c r="Q201" i="41" s="1"/>
  <c r="Q145" i="41"/>
  <c r="Q172" i="41" s="1"/>
  <c r="Q200" i="41" s="1"/>
  <c r="Q149" i="41"/>
  <c r="Q176" i="41" s="1"/>
  <c r="Q147" i="41"/>
  <c r="Q174" i="41" s="1"/>
  <c r="Q204" i="41" s="1"/>
  <c r="Q212" i="41"/>
  <c r="S83" i="34"/>
  <c r="T78" i="34"/>
  <c r="T78" i="20"/>
  <c r="S83" i="20"/>
  <c r="P209" i="41"/>
  <c r="N12" i="49" s="1"/>
  <c r="P209" i="44"/>
  <c r="N15" i="49" s="1"/>
  <c r="T78" i="44"/>
  <c r="S83" i="44"/>
  <c r="S139" i="46"/>
  <c r="T79" i="46"/>
  <c r="Y964" i="47"/>
  <c r="T79" i="45"/>
  <c r="S139" i="45"/>
  <c r="Y897" i="47"/>
  <c r="P209" i="40"/>
  <c r="N11" i="49" s="1"/>
  <c r="P209" i="38"/>
  <c r="N9" i="49" s="1"/>
  <c r="R143" i="35"/>
  <c r="X227" i="47"/>
  <c r="X93" i="47"/>
  <c r="R143" i="20"/>
  <c r="S139" i="43"/>
  <c r="T79" i="43"/>
  <c r="Y763" i="47"/>
  <c r="T79" i="42"/>
  <c r="S139" i="42"/>
  <c r="Y696" i="47"/>
  <c r="S139" i="1"/>
  <c r="T79" i="1"/>
  <c r="Y26" i="47"/>
  <c r="P209" i="20"/>
  <c r="N4" i="49" s="1"/>
  <c r="S83" i="35"/>
  <c r="T78" i="35"/>
  <c r="Q144" i="36"/>
  <c r="Q171" i="36" s="1"/>
  <c r="Q197" i="36" s="1"/>
  <c r="Q149" i="36"/>
  <c r="Q176" i="36" s="1"/>
  <c r="Q208" i="36" s="1"/>
  <c r="Q145" i="36"/>
  <c r="Q172" i="36" s="1"/>
  <c r="Q200" i="36" s="1"/>
  <c r="Q148" i="36"/>
  <c r="Q175" i="36" s="1"/>
  <c r="Q146" i="36"/>
  <c r="Q173" i="36" s="1"/>
  <c r="Q201" i="36" s="1"/>
  <c r="Q147" i="36"/>
  <c r="Q174" i="36" s="1"/>
  <c r="Q204" i="36" s="1"/>
  <c r="Q212" i="36"/>
  <c r="Q205" i="43"/>
  <c r="O14" i="49" s="1"/>
  <c r="R143" i="44"/>
  <c r="X830" i="47"/>
  <c r="R145" i="45"/>
  <c r="R172" i="45" s="1"/>
  <c r="R144" i="45"/>
  <c r="R171" i="45" s="1"/>
  <c r="R140" i="45"/>
  <c r="R167" i="45" s="1"/>
  <c r="R193" i="45" s="1"/>
  <c r="R143" i="45"/>
  <c r="R170" i="45" s="1"/>
  <c r="R200" i="45" s="1"/>
  <c r="R142" i="45"/>
  <c r="R169" i="45" s="1"/>
  <c r="R197" i="45" s="1"/>
  <c r="R141" i="45"/>
  <c r="R168" i="45" s="1"/>
  <c r="R196" i="45" s="1"/>
  <c r="R208" i="45"/>
  <c r="R143" i="37"/>
  <c r="X361" i="47"/>
  <c r="R144" i="1"/>
  <c r="R171" i="1" s="1"/>
  <c r="R145" i="1"/>
  <c r="R172" i="1" s="1"/>
  <c r="R140" i="1"/>
  <c r="R167" i="1" s="1"/>
  <c r="R143" i="1"/>
  <c r="R170" i="1" s="1"/>
  <c r="R142" i="1"/>
  <c r="R169" i="1" s="1"/>
  <c r="R141" i="1"/>
  <c r="R168" i="1" s="1"/>
  <c r="R208" i="1"/>
  <c r="S83" i="36"/>
  <c r="T78" i="36"/>
  <c r="P209" i="35"/>
  <c r="N6" i="49" s="1"/>
  <c r="X495" i="47"/>
  <c r="R143" i="39"/>
  <c r="Q144" i="20"/>
  <c r="Q171" i="20" s="1"/>
  <c r="Q197" i="20" s="1"/>
  <c r="Q147" i="20"/>
  <c r="Q174" i="20" s="1"/>
  <c r="Q204" i="20" s="1"/>
  <c r="Q145" i="20"/>
  <c r="Q172" i="20" s="1"/>
  <c r="Q200" i="20" s="1"/>
  <c r="Q146" i="20"/>
  <c r="Q173" i="20" s="1"/>
  <c r="Q201" i="20" s="1"/>
  <c r="Q149" i="20"/>
  <c r="Q176" i="20" s="1"/>
  <c r="Q208" i="20" s="1"/>
  <c r="Q148" i="20"/>
  <c r="Q175" i="20" s="1"/>
  <c r="Q212" i="20"/>
  <c r="P209" i="36"/>
  <c r="N7" i="49" s="1"/>
  <c r="R143" i="43"/>
  <c r="R170" i="43" s="1"/>
  <c r="R200" i="43" s="1"/>
  <c r="R140" i="43"/>
  <c r="R167" i="43" s="1"/>
  <c r="R193" i="43" s="1"/>
  <c r="R144" i="43"/>
  <c r="R171" i="43" s="1"/>
  <c r="R145" i="43"/>
  <c r="R172" i="43" s="1"/>
  <c r="R142" i="43"/>
  <c r="R169" i="43" s="1"/>
  <c r="R197" i="43" s="1"/>
  <c r="R141" i="43"/>
  <c r="R168" i="43" s="1"/>
  <c r="R196" i="43" s="1"/>
  <c r="R208" i="43"/>
  <c r="S83" i="37"/>
  <c r="T78" i="37"/>
  <c r="R143" i="36"/>
  <c r="X294" i="47"/>
  <c r="X629" i="47"/>
  <c r="R143" i="41"/>
  <c r="Q147" i="39"/>
  <c r="Q174" i="39" s="1"/>
  <c r="Q204" i="39" s="1"/>
  <c r="Q148" i="39"/>
  <c r="Q175" i="39" s="1"/>
  <c r="Q145" i="39"/>
  <c r="Q172" i="39" s="1"/>
  <c r="Q200" i="39" s="1"/>
  <c r="Q144" i="39"/>
  <c r="Q171" i="39" s="1"/>
  <c r="Q197" i="39" s="1"/>
  <c r="Q146" i="39"/>
  <c r="Q173" i="39" s="1"/>
  <c r="Q201" i="39" s="1"/>
  <c r="Q149" i="39"/>
  <c r="Q176" i="39" s="1"/>
  <c r="Q208" i="39" s="1"/>
  <c r="Q212" i="39"/>
  <c r="Q205" i="46"/>
  <c r="O17" i="49" s="1"/>
  <c r="T78" i="39"/>
  <c r="S83" i="39"/>
  <c r="U79" i="48"/>
  <c r="S4" i="51"/>
  <c r="S6" i="51" s="1"/>
  <c r="Q145" i="44"/>
  <c r="Q172" i="44" s="1"/>
  <c r="Q200" i="44" s="1"/>
  <c r="Q148" i="44"/>
  <c r="Q175" i="44" s="1"/>
  <c r="Q146" i="44"/>
  <c r="Q173" i="44" s="1"/>
  <c r="Q201" i="44" s="1"/>
  <c r="Q149" i="44"/>
  <c r="Q176" i="44" s="1"/>
  <c r="Q208" i="44" s="1"/>
  <c r="Q144" i="44"/>
  <c r="Q171" i="44" s="1"/>
  <c r="Q197" i="44" s="1"/>
  <c r="Q147" i="44"/>
  <c r="Q174" i="44" s="1"/>
  <c r="Q204" i="44" s="1"/>
  <c r="Q212" i="44"/>
  <c r="Q149" i="37"/>
  <c r="Q176" i="37" s="1"/>
  <c r="Q144" i="37"/>
  <c r="Q171" i="37" s="1"/>
  <c r="Q146" i="37"/>
  <c r="Q173" i="37" s="1"/>
  <c r="Q147" i="37"/>
  <c r="Q174" i="37" s="1"/>
  <c r="Q145" i="37"/>
  <c r="Q172" i="37" s="1"/>
  <c r="Q148" i="37"/>
  <c r="Q175" i="37" s="1"/>
  <c r="Q212" i="37"/>
  <c r="Q147" i="40"/>
  <c r="Q174" i="40" s="1"/>
  <c r="Q204" i="40" s="1"/>
  <c r="Q144" i="40"/>
  <c r="Q171" i="40" s="1"/>
  <c r="Q197" i="40" s="1"/>
  <c r="Q145" i="40"/>
  <c r="Q172" i="40" s="1"/>
  <c r="Q200" i="40" s="1"/>
  <c r="Q146" i="40"/>
  <c r="Q173" i="40" s="1"/>
  <c r="Q201" i="40" s="1"/>
  <c r="Q148" i="40"/>
  <c r="Q175" i="40" s="1"/>
  <c r="Q149" i="40"/>
  <c r="Q176" i="40" s="1"/>
  <c r="Q212" i="40"/>
  <c r="T78" i="41"/>
  <c r="S83" i="41"/>
  <c r="Q144" i="34"/>
  <c r="Q171" i="34" s="1"/>
  <c r="Q197" i="34" s="1"/>
  <c r="Q146" i="34"/>
  <c r="Q173" i="34" s="1"/>
  <c r="Q201" i="34" s="1"/>
  <c r="Q149" i="34"/>
  <c r="Q176" i="34" s="1"/>
  <c r="Q208" i="34" s="1"/>
  <c r="Q145" i="34"/>
  <c r="Q172" i="34" s="1"/>
  <c r="Q200" i="34" s="1"/>
  <c r="Q148" i="34"/>
  <c r="Q175" i="34" s="1"/>
  <c r="Q147" i="34"/>
  <c r="Q174" i="34" s="1"/>
  <c r="Q204" i="34" s="1"/>
  <c r="Q212" i="34"/>
  <c r="R205" i="45" l="1"/>
  <c r="P16" i="49" s="1"/>
  <c r="R149" i="41"/>
  <c r="R176" i="41" s="1"/>
  <c r="R144" i="41"/>
  <c r="R171" i="41" s="1"/>
  <c r="R197" i="41" s="1"/>
  <c r="R147" i="41"/>
  <c r="R174" i="41" s="1"/>
  <c r="R204" i="41" s="1"/>
  <c r="R145" i="41"/>
  <c r="R172" i="41" s="1"/>
  <c r="R200" i="41" s="1"/>
  <c r="R148" i="41"/>
  <c r="R175" i="41" s="1"/>
  <c r="R146" i="41"/>
  <c r="R173" i="41" s="1"/>
  <c r="R201" i="41" s="1"/>
  <c r="R212" i="41"/>
  <c r="U78" i="36"/>
  <c r="T83" i="36"/>
  <c r="S145" i="43"/>
  <c r="S172" i="43" s="1"/>
  <c r="S140" i="43"/>
  <c r="S167" i="43" s="1"/>
  <c r="S193" i="43" s="1"/>
  <c r="S144" i="43"/>
  <c r="S171" i="43" s="1"/>
  <c r="S141" i="43"/>
  <c r="S168" i="43" s="1"/>
  <c r="S196" i="43" s="1"/>
  <c r="S142" i="43"/>
  <c r="S169" i="43" s="1"/>
  <c r="S197" i="43" s="1"/>
  <c r="S143" i="43"/>
  <c r="S170" i="43" s="1"/>
  <c r="S200" i="43" s="1"/>
  <c r="S208" i="43"/>
  <c r="S143" i="36"/>
  <c r="Y294" i="47"/>
  <c r="U79" i="1"/>
  <c r="T139" i="1"/>
  <c r="Z26" i="47"/>
  <c r="R146" i="20"/>
  <c r="R173" i="20" s="1"/>
  <c r="R201" i="20" s="1"/>
  <c r="R149" i="20"/>
  <c r="R176" i="20" s="1"/>
  <c r="R208" i="20" s="1"/>
  <c r="R144" i="20"/>
  <c r="R171" i="20" s="1"/>
  <c r="R197" i="20" s="1"/>
  <c r="R147" i="20"/>
  <c r="R174" i="20" s="1"/>
  <c r="R204" i="20" s="1"/>
  <c r="R145" i="20"/>
  <c r="R172" i="20" s="1"/>
  <c r="R200" i="20" s="1"/>
  <c r="R148" i="20"/>
  <c r="R175" i="20" s="1"/>
  <c r="R212" i="20"/>
  <c r="S142" i="45"/>
  <c r="S169" i="45" s="1"/>
  <c r="S197" i="45" s="1"/>
  <c r="S145" i="45"/>
  <c r="S172" i="45" s="1"/>
  <c r="S143" i="45"/>
  <c r="S170" i="45" s="1"/>
  <c r="S200" i="45" s="1"/>
  <c r="S141" i="45"/>
  <c r="S168" i="45" s="1"/>
  <c r="S196" i="45" s="1"/>
  <c r="S144" i="45"/>
  <c r="S171" i="45" s="1"/>
  <c r="S140" i="45"/>
  <c r="S167" i="45" s="1"/>
  <c r="S193" i="45" s="1"/>
  <c r="S208" i="45"/>
  <c r="Q209" i="35"/>
  <c r="O6" i="49" s="1"/>
  <c r="R205" i="42"/>
  <c r="P13" i="49" s="1"/>
  <c r="R145" i="37"/>
  <c r="R172" i="37" s="1"/>
  <c r="R146" i="37"/>
  <c r="R173" i="37" s="1"/>
  <c r="R149" i="37"/>
  <c r="R176" i="37" s="1"/>
  <c r="R148" i="37"/>
  <c r="R175" i="37" s="1"/>
  <c r="R144" i="37"/>
  <c r="R171" i="37" s="1"/>
  <c r="R147" i="37"/>
  <c r="R174" i="37" s="1"/>
  <c r="R212" i="37"/>
  <c r="S142" i="1"/>
  <c r="S169" i="1" s="1"/>
  <c r="S141" i="1"/>
  <c r="S168" i="1" s="1"/>
  <c r="S144" i="1"/>
  <c r="S171" i="1" s="1"/>
  <c r="S145" i="1"/>
  <c r="S172" i="1" s="1"/>
  <c r="S143" i="1"/>
  <c r="S170" i="1" s="1"/>
  <c r="S140" i="1"/>
  <c r="S167" i="1" s="1"/>
  <c r="S208" i="1"/>
  <c r="Z897" i="47"/>
  <c r="T139" i="45"/>
  <c r="U79" i="45"/>
  <c r="Y93" i="47"/>
  <c r="S143" i="20"/>
  <c r="T83" i="40"/>
  <c r="U78" i="40"/>
  <c r="Y428" i="47"/>
  <c r="S143" i="38"/>
  <c r="R144" i="36"/>
  <c r="R171" i="36" s="1"/>
  <c r="R197" i="36" s="1"/>
  <c r="R147" i="36"/>
  <c r="R174" i="36" s="1"/>
  <c r="R204" i="36" s="1"/>
  <c r="R148" i="36"/>
  <c r="R175" i="36" s="1"/>
  <c r="R145" i="36"/>
  <c r="R172" i="36" s="1"/>
  <c r="R200" i="36" s="1"/>
  <c r="R146" i="36"/>
  <c r="R173" i="36" s="1"/>
  <c r="R201" i="36" s="1"/>
  <c r="R149" i="36"/>
  <c r="R176" i="36" s="1"/>
  <c r="R208" i="36" s="1"/>
  <c r="R212" i="36"/>
  <c r="R205" i="43"/>
  <c r="P14" i="49" s="1"/>
  <c r="R147" i="44"/>
  <c r="R174" i="44" s="1"/>
  <c r="R204" i="44" s="1"/>
  <c r="R148" i="44"/>
  <c r="R175" i="44" s="1"/>
  <c r="R144" i="44"/>
  <c r="R171" i="44" s="1"/>
  <c r="R197" i="44" s="1"/>
  <c r="R146" i="44"/>
  <c r="R173" i="44" s="1"/>
  <c r="R201" i="44" s="1"/>
  <c r="R145" i="44"/>
  <c r="R172" i="44" s="1"/>
  <c r="R200" i="44" s="1"/>
  <c r="R149" i="44"/>
  <c r="R176" i="44" s="1"/>
  <c r="R208" i="44" s="1"/>
  <c r="R212" i="44"/>
  <c r="Q209" i="36"/>
  <c r="O7" i="49" s="1"/>
  <c r="T83" i="20"/>
  <c r="U78" i="20"/>
  <c r="S143" i="40"/>
  <c r="Y562" i="47"/>
  <c r="U78" i="38"/>
  <c r="T83" i="38"/>
  <c r="Q209" i="34"/>
  <c r="O5" i="49" s="1"/>
  <c r="Y629" i="47"/>
  <c r="S143" i="41"/>
  <c r="Q209" i="39"/>
  <c r="O10" i="49" s="1"/>
  <c r="T83" i="37"/>
  <c r="U78" i="37"/>
  <c r="Q209" i="20"/>
  <c r="O4" i="49" s="1"/>
  <c r="S142" i="42"/>
  <c r="S169" i="42" s="1"/>
  <c r="S197" i="42" s="1"/>
  <c r="S144" i="42"/>
  <c r="S171" i="42" s="1"/>
  <c r="S140" i="42"/>
  <c r="S167" i="42" s="1"/>
  <c r="S193" i="42" s="1"/>
  <c r="S143" i="42"/>
  <c r="S170" i="42" s="1"/>
  <c r="S200" i="42" s="1"/>
  <c r="S141" i="42"/>
  <c r="S168" i="42" s="1"/>
  <c r="S196" i="42" s="1"/>
  <c r="S145" i="42"/>
  <c r="S172" i="42" s="1"/>
  <c r="S208" i="42"/>
  <c r="U79" i="46"/>
  <c r="Z964" i="47"/>
  <c r="T139" i="46"/>
  <c r="U78" i="34"/>
  <c r="T83" i="34"/>
  <c r="Q209" i="41"/>
  <c r="O12" i="49" s="1"/>
  <c r="R144" i="34"/>
  <c r="R171" i="34" s="1"/>
  <c r="R197" i="34" s="1"/>
  <c r="R148" i="34"/>
  <c r="R175" i="34" s="1"/>
  <c r="R147" i="34"/>
  <c r="R174" i="34" s="1"/>
  <c r="R204" i="34" s="1"/>
  <c r="R145" i="34"/>
  <c r="R172" i="34" s="1"/>
  <c r="R200" i="34" s="1"/>
  <c r="R149" i="34"/>
  <c r="R176" i="34" s="1"/>
  <c r="R208" i="34" s="1"/>
  <c r="R146" i="34"/>
  <c r="R173" i="34" s="1"/>
  <c r="R201" i="34" s="1"/>
  <c r="R212" i="34"/>
  <c r="U78" i="41"/>
  <c r="T83" i="41"/>
  <c r="V79" i="48"/>
  <c r="T4" i="51"/>
  <c r="T6" i="51" s="1"/>
  <c r="S143" i="37"/>
  <c r="Y361" i="47"/>
  <c r="R147" i="39"/>
  <c r="R174" i="39" s="1"/>
  <c r="R204" i="39" s="1"/>
  <c r="R146" i="39"/>
  <c r="R173" i="39" s="1"/>
  <c r="R201" i="39" s="1"/>
  <c r="R148" i="39"/>
  <c r="R175" i="39" s="1"/>
  <c r="R144" i="39"/>
  <c r="R171" i="39" s="1"/>
  <c r="R197" i="39" s="1"/>
  <c r="R149" i="39"/>
  <c r="R176" i="39" s="1"/>
  <c r="R208" i="39" s="1"/>
  <c r="R145" i="39"/>
  <c r="R172" i="39" s="1"/>
  <c r="R200" i="39" s="1"/>
  <c r="R212" i="39"/>
  <c r="T83" i="35"/>
  <c r="U78" i="35"/>
  <c r="T139" i="42"/>
  <c r="Z696" i="47"/>
  <c r="U79" i="42"/>
  <c r="R145" i="35"/>
  <c r="R172" i="35" s="1"/>
  <c r="R200" i="35" s="1"/>
  <c r="R148" i="35"/>
  <c r="R175" i="35" s="1"/>
  <c r="R149" i="35"/>
  <c r="R176" i="35" s="1"/>
  <c r="R208" i="35" s="1"/>
  <c r="R146" i="35"/>
  <c r="R173" i="35" s="1"/>
  <c r="R201" i="35" s="1"/>
  <c r="R144" i="35"/>
  <c r="R171" i="35" s="1"/>
  <c r="R197" i="35" s="1"/>
  <c r="R147" i="35"/>
  <c r="R174" i="35" s="1"/>
  <c r="R204" i="35" s="1"/>
  <c r="R212" i="35"/>
  <c r="S140" i="46"/>
  <c r="S167" i="46" s="1"/>
  <c r="S193" i="46" s="1"/>
  <c r="S143" i="46"/>
  <c r="S170" i="46" s="1"/>
  <c r="S200" i="46" s="1"/>
  <c r="S144" i="46"/>
  <c r="S171" i="46" s="1"/>
  <c r="S142" i="46"/>
  <c r="S169" i="46" s="1"/>
  <c r="S197" i="46" s="1"/>
  <c r="S141" i="46"/>
  <c r="S168" i="46" s="1"/>
  <c r="S196" i="46" s="1"/>
  <c r="S145" i="46"/>
  <c r="S172" i="46" s="1"/>
  <c r="S208" i="46"/>
  <c r="Y160" i="47"/>
  <c r="S143" i="34"/>
  <c r="Q209" i="40"/>
  <c r="O11" i="49" s="1"/>
  <c r="S143" i="39"/>
  <c r="Y495" i="47"/>
  <c r="S143" i="35"/>
  <c r="Y227" i="47"/>
  <c r="Y830" i="47"/>
  <c r="S143" i="44"/>
  <c r="R144" i="38"/>
  <c r="R171" i="38" s="1"/>
  <c r="R197" i="38" s="1"/>
  <c r="R145" i="38"/>
  <c r="R172" i="38" s="1"/>
  <c r="R200" i="38" s="1"/>
  <c r="R148" i="38"/>
  <c r="R175" i="38" s="1"/>
  <c r="R149" i="38"/>
  <c r="R176" i="38" s="1"/>
  <c r="R208" i="38" s="1"/>
  <c r="R147" i="38"/>
  <c r="R174" i="38" s="1"/>
  <c r="R204" i="38" s="1"/>
  <c r="R146" i="38"/>
  <c r="R173" i="38" s="1"/>
  <c r="R201" i="38" s="1"/>
  <c r="R212" i="38"/>
  <c r="R145" i="40"/>
  <c r="R172" i="40" s="1"/>
  <c r="R200" i="40" s="1"/>
  <c r="R149" i="40"/>
  <c r="R176" i="40" s="1"/>
  <c r="R148" i="40"/>
  <c r="R175" i="40" s="1"/>
  <c r="R146" i="40"/>
  <c r="R173" i="40" s="1"/>
  <c r="R201" i="40" s="1"/>
  <c r="R147" i="40"/>
  <c r="R174" i="40" s="1"/>
  <c r="R204" i="40" s="1"/>
  <c r="R144" i="40"/>
  <c r="R171" i="40" s="1"/>
  <c r="R197" i="40" s="1"/>
  <c r="R212" i="40"/>
  <c r="Q209" i="44"/>
  <c r="O15" i="49" s="1"/>
  <c r="T83" i="39"/>
  <c r="U78" i="39"/>
  <c r="Z763" i="47"/>
  <c r="T139" i="43"/>
  <c r="U79" i="43"/>
  <c r="T83" i="44"/>
  <c r="U78" i="44"/>
  <c r="R205" i="46"/>
  <c r="P17" i="49" s="1"/>
  <c r="Q209" i="38"/>
  <c r="O9" i="49" s="1"/>
  <c r="R209" i="20" l="1"/>
  <c r="P4" i="49" s="1"/>
  <c r="T143" i="35"/>
  <c r="Z227" i="47"/>
  <c r="V78" i="34"/>
  <c r="U83" i="34"/>
  <c r="S205" i="42"/>
  <c r="Q13" i="49" s="1"/>
  <c r="S145" i="41"/>
  <c r="S172" i="41" s="1"/>
  <c r="S200" i="41" s="1"/>
  <c r="S148" i="41"/>
  <c r="S175" i="41" s="1"/>
  <c r="S144" i="41"/>
  <c r="S171" i="41" s="1"/>
  <c r="S197" i="41" s="1"/>
  <c r="S146" i="41"/>
  <c r="S173" i="41" s="1"/>
  <c r="S201" i="41" s="1"/>
  <c r="S149" i="41"/>
  <c r="S176" i="41" s="1"/>
  <c r="S147" i="41"/>
  <c r="S174" i="41" s="1"/>
  <c r="S204" i="41" s="1"/>
  <c r="S212" i="41"/>
  <c r="Z93" i="47"/>
  <c r="T143" i="20"/>
  <c r="V78" i="36"/>
  <c r="U83" i="36"/>
  <c r="T140" i="46"/>
  <c r="T167" i="46" s="1"/>
  <c r="T193" i="46" s="1"/>
  <c r="T142" i="46"/>
  <c r="T169" i="46" s="1"/>
  <c r="T197" i="46" s="1"/>
  <c r="T144" i="46"/>
  <c r="T171" i="46" s="1"/>
  <c r="T141" i="46"/>
  <c r="T168" i="46" s="1"/>
  <c r="T196" i="46" s="1"/>
  <c r="T145" i="46"/>
  <c r="T172" i="46" s="1"/>
  <c r="T143" i="46"/>
  <c r="T170" i="46" s="1"/>
  <c r="T200" i="46" s="1"/>
  <c r="T208" i="46"/>
  <c r="R209" i="36"/>
  <c r="P7" i="49" s="1"/>
  <c r="V79" i="45"/>
  <c r="AA897" i="47"/>
  <c r="U139" i="45"/>
  <c r="U83" i="39"/>
  <c r="V78" i="39"/>
  <c r="S146" i="39"/>
  <c r="S173" i="39" s="1"/>
  <c r="S201" i="39" s="1"/>
  <c r="S147" i="39"/>
  <c r="S174" i="39" s="1"/>
  <c r="S204" i="39" s="1"/>
  <c r="S144" i="39"/>
  <c r="S171" i="39" s="1"/>
  <c r="S197" i="39" s="1"/>
  <c r="S145" i="39"/>
  <c r="S172" i="39" s="1"/>
  <c r="S200" i="39" s="1"/>
  <c r="S148" i="39"/>
  <c r="S175" i="39" s="1"/>
  <c r="S149" i="39"/>
  <c r="S176" i="39" s="1"/>
  <c r="S208" i="39" s="1"/>
  <c r="S212" i="39"/>
  <c r="S148" i="37"/>
  <c r="S175" i="37" s="1"/>
  <c r="S149" i="37"/>
  <c r="S176" i="37" s="1"/>
  <c r="S144" i="37"/>
  <c r="S171" i="37" s="1"/>
  <c r="S145" i="37"/>
  <c r="S172" i="37" s="1"/>
  <c r="S147" i="37"/>
  <c r="S174" i="37" s="1"/>
  <c r="S146" i="37"/>
  <c r="S173" i="37" s="1"/>
  <c r="S212" i="37"/>
  <c r="T142" i="45"/>
  <c r="T169" i="45" s="1"/>
  <c r="T197" i="45" s="1"/>
  <c r="T140" i="45"/>
  <c r="T167" i="45" s="1"/>
  <c r="T193" i="45" s="1"/>
  <c r="T141" i="45"/>
  <c r="T168" i="45" s="1"/>
  <c r="T196" i="45" s="1"/>
  <c r="T143" i="45"/>
  <c r="T170" i="45" s="1"/>
  <c r="T200" i="45" s="1"/>
  <c r="T144" i="45"/>
  <c r="T171" i="45" s="1"/>
  <c r="T145" i="45"/>
  <c r="T172" i="45" s="1"/>
  <c r="T208" i="45"/>
  <c r="T143" i="43"/>
  <c r="T170" i="43" s="1"/>
  <c r="T200" i="43" s="1"/>
  <c r="T141" i="43"/>
  <c r="T168" i="43" s="1"/>
  <c r="T196" i="43" s="1"/>
  <c r="T144" i="43"/>
  <c r="T171" i="43" s="1"/>
  <c r="T145" i="43"/>
  <c r="T172" i="43" s="1"/>
  <c r="T142" i="43"/>
  <c r="T169" i="43" s="1"/>
  <c r="T197" i="43" s="1"/>
  <c r="T140" i="43"/>
  <c r="T167" i="43" s="1"/>
  <c r="T193" i="43" s="1"/>
  <c r="T208" i="43"/>
  <c r="R209" i="38"/>
  <c r="P9" i="49" s="1"/>
  <c r="Z495" i="47"/>
  <c r="T143" i="39"/>
  <c r="S149" i="44"/>
  <c r="S176" i="44" s="1"/>
  <c r="S208" i="44" s="1"/>
  <c r="S145" i="44"/>
  <c r="S172" i="44" s="1"/>
  <c r="S200" i="44" s="1"/>
  <c r="S144" i="44"/>
  <c r="S171" i="44" s="1"/>
  <c r="S197" i="44" s="1"/>
  <c r="S147" i="44"/>
  <c r="S174" i="44" s="1"/>
  <c r="S204" i="44" s="1"/>
  <c r="S148" i="44"/>
  <c r="S175" i="44" s="1"/>
  <c r="S146" i="44"/>
  <c r="S173" i="44" s="1"/>
  <c r="S201" i="44" s="1"/>
  <c r="S212" i="44"/>
  <c r="U139" i="46"/>
  <c r="V79" i="46"/>
  <c r="AA964" i="47"/>
  <c r="Z428" i="47"/>
  <c r="T143" i="38"/>
  <c r="S144" i="38"/>
  <c r="S171" i="38" s="1"/>
  <c r="S197" i="38" s="1"/>
  <c r="S149" i="38"/>
  <c r="S176" i="38" s="1"/>
  <c r="S208" i="38" s="1"/>
  <c r="S148" i="38"/>
  <c r="S175" i="38" s="1"/>
  <c r="S145" i="38"/>
  <c r="S172" i="38" s="1"/>
  <c r="S200" i="38" s="1"/>
  <c r="S146" i="38"/>
  <c r="S173" i="38" s="1"/>
  <c r="S201" i="38" s="1"/>
  <c r="S147" i="38"/>
  <c r="S174" i="38" s="1"/>
  <c r="S204" i="38" s="1"/>
  <c r="S212" i="38"/>
  <c r="S149" i="34"/>
  <c r="S176" i="34" s="1"/>
  <c r="S208" i="34" s="1"/>
  <c r="S147" i="34"/>
  <c r="S174" i="34" s="1"/>
  <c r="S204" i="34" s="1"/>
  <c r="S148" i="34"/>
  <c r="S175" i="34" s="1"/>
  <c r="S146" i="34"/>
  <c r="S173" i="34" s="1"/>
  <c r="S201" i="34" s="1"/>
  <c r="S144" i="34"/>
  <c r="S171" i="34" s="1"/>
  <c r="S197" i="34" s="1"/>
  <c r="S145" i="34"/>
  <c r="S172" i="34" s="1"/>
  <c r="S200" i="34" s="1"/>
  <c r="S212" i="34"/>
  <c r="S205" i="46"/>
  <c r="Q17" i="49" s="1"/>
  <c r="V79" i="42"/>
  <c r="U139" i="42"/>
  <c r="AA696" i="47"/>
  <c r="U4" i="51"/>
  <c r="U6" i="51" s="1"/>
  <c r="W79" i="48"/>
  <c r="V78" i="38"/>
  <c r="U83" i="38"/>
  <c r="T143" i="1"/>
  <c r="T170" i="1" s="1"/>
  <c r="T140" i="1"/>
  <c r="T167" i="1" s="1"/>
  <c r="T141" i="1"/>
  <c r="T168" i="1" s="1"/>
  <c r="T145" i="1"/>
  <c r="T172" i="1" s="1"/>
  <c r="T144" i="1"/>
  <c r="T171" i="1" s="1"/>
  <c r="T142" i="1"/>
  <c r="T169" i="1" s="1"/>
  <c r="T208" i="1"/>
  <c r="R209" i="39"/>
  <c r="P10" i="49" s="1"/>
  <c r="Z629" i="47"/>
  <c r="T143" i="41"/>
  <c r="R209" i="34"/>
  <c r="P5" i="49" s="1"/>
  <c r="V78" i="37"/>
  <c r="U83" i="37"/>
  <c r="U83" i="40"/>
  <c r="V78" i="40"/>
  <c r="AA26" i="47"/>
  <c r="U139" i="1"/>
  <c r="V79" i="1"/>
  <c r="S205" i="43"/>
  <c r="Q14" i="49" s="1"/>
  <c r="R209" i="40"/>
  <c r="P11" i="49" s="1"/>
  <c r="S148" i="35"/>
  <c r="S175" i="35" s="1"/>
  <c r="S149" i="35"/>
  <c r="S176" i="35" s="1"/>
  <c r="S208" i="35" s="1"/>
  <c r="S146" i="35"/>
  <c r="S173" i="35" s="1"/>
  <c r="S201" i="35" s="1"/>
  <c r="S147" i="35"/>
  <c r="S174" i="35" s="1"/>
  <c r="S204" i="35" s="1"/>
  <c r="S145" i="35"/>
  <c r="S172" i="35" s="1"/>
  <c r="S200" i="35" s="1"/>
  <c r="S144" i="35"/>
  <c r="S171" i="35" s="1"/>
  <c r="S197" i="35" s="1"/>
  <c r="S212" i="35"/>
  <c r="T140" i="42"/>
  <c r="T167" i="42" s="1"/>
  <c r="T193" i="42" s="1"/>
  <c r="T144" i="42"/>
  <c r="T171" i="42" s="1"/>
  <c r="T142" i="42"/>
  <c r="T169" i="42" s="1"/>
  <c r="T197" i="42" s="1"/>
  <c r="T141" i="42"/>
  <c r="T168" i="42" s="1"/>
  <c r="T196" i="42" s="1"/>
  <c r="T145" i="42"/>
  <c r="T172" i="42" s="1"/>
  <c r="T143" i="42"/>
  <c r="T170" i="42" s="1"/>
  <c r="T200" i="42" s="1"/>
  <c r="T208" i="42"/>
  <c r="V78" i="41"/>
  <c r="U83" i="41"/>
  <c r="Z361" i="47"/>
  <c r="T143" i="37"/>
  <c r="S145" i="40"/>
  <c r="S172" i="40" s="1"/>
  <c r="S200" i="40" s="1"/>
  <c r="S147" i="40"/>
  <c r="S174" i="40" s="1"/>
  <c r="S204" i="40" s="1"/>
  <c r="S148" i="40"/>
  <c r="S175" i="40" s="1"/>
  <c r="S144" i="40"/>
  <c r="S171" i="40" s="1"/>
  <c r="S197" i="40" s="1"/>
  <c r="S146" i="40"/>
  <c r="S173" i="40" s="1"/>
  <c r="S201" i="40" s="1"/>
  <c r="S149" i="40"/>
  <c r="S176" i="40" s="1"/>
  <c r="S212" i="40"/>
  <c r="R209" i="44"/>
  <c r="P15" i="49" s="1"/>
  <c r="T143" i="40"/>
  <c r="Z562" i="47"/>
  <c r="S205" i="45"/>
  <c r="Q16" i="49" s="1"/>
  <c r="R209" i="41"/>
  <c r="P12" i="49" s="1"/>
  <c r="V78" i="44"/>
  <c r="U83" i="44"/>
  <c r="T143" i="44"/>
  <c r="Z830" i="47"/>
  <c r="U139" i="43"/>
  <c r="AA763" i="47"/>
  <c r="V79" i="43"/>
  <c r="R209" i="35"/>
  <c r="P6" i="49" s="1"/>
  <c r="U83" i="35"/>
  <c r="V78" i="35"/>
  <c r="T143" i="34"/>
  <c r="Z160" i="47"/>
  <c r="V78" i="20"/>
  <c r="U83" i="20"/>
  <c r="S148" i="20"/>
  <c r="S175" i="20" s="1"/>
  <c r="S147" i="20"/>
  <c r="S174" i="20" s="1"/>
  <c r="S204" i="20" s="1"/>
  <c r="S144" i="20"/>
  <c r="S171" i="20" s="1"/>
  <c r="S197" i="20" s="1"/>
  <c r="S145" i="20"/>
  <c r="S172" i="20" s="1"/>
  <c r="S200" i="20" s="1"/>
  <c r="S149" i="20"/>
  <c r="S176" i="20" s="1"/>
  <c r="S208" i="20" s="1"/>
  <c r="S146" i="20"/>
  <c r="S173" i="20" s="1"/>
  <c r="S201" i="20" s="1"/>
  <c r="S212" i="20"/>
  <c r="S145" i="36"/>
  <c r="S172" i="36" s="1"/>
  <c r="S200" i="36" s="1"/>
  <c r="S149" i="36"/>
  <c r="S176" i="36" s="1"/>
  <c r="S208" i="36" s="1"/>
  <c r="S146" i="36"/>
  <c r="S173" i="36" s="1"/>
  <c r="S201" i="36" s="1"/>
  <c r="S148" i="36"/>
  <c r="S175" i="36" s="1"/>
  <c r="S144" i="36"/>
  <c r="S171" i="36" s="1"/>
  <c r="S197" i="36" s="1"/>
  <c r="S147" i="36"/>
  <c r="S174" i="36" s="1"/>
  <c r="S204" i="36" s="1"/>
  <c r="S212" i="36"/>
  <c r="T143" i="36"/>
  <c r="Z294" i="47"/>
  <c r="S209" i="39" l="1"/>
  <c r="Q10" i="49" s="1"/>
  <c r="S209" i="41"/>
  <c r="Q12" i="49" s="1"/>
  <c r="S209" i="44"/>
  <c r="Q15" i="49" s="1"/>
  <c r="S209" i="20"/>
  <c r="Q4" i="49" s="1"/>
  <c r="AA227" i="47"/>
  <c r="U143" i="35"/>
  <c r="U143" i="44"/>
  <c r="AA830" i="47"/>
  <c r="U143" i="36"/>
  <c r="AA294" i="47"/>
  <c r="W78" i="44"/>
  <c r="V83" i="44"/>
  <c r="AA629" i="47"/>
  <c r="U143" i="41"/>
  <c r="T205" i="42"/>
  <c r="R13" i="49" s="1"/>
  <c r="V83" i="40"/>
  <c r="W78" i="40"/>
  <c r="U143" i="38"/>
  <c r="AA428" i="47"/>
  <c r="V83" i="36"/>
  <c r="W78" i="36"/>
  <c r="U143" i="40"/>
  <c r="AA562" i="47"/>
  <c r="W78" i="38"/>
  <c r="V83" i="38"/>
  <c r="AB964" i="47"/>
  <c r="V139" i="46"/>
  <c r="W79" i="46"/>
  <c r="T147" i="20"/>
  <c r="T174" i="20" s="1"/>
  <c r="T204" i="20" s="1"/>
  <c r="T145" i="20"/>
  <c r="T172" i="20" s="1"/>
  <c r="T200" i="20" s="1"/>
  <c r="T149" i="20"/>
  <c r="T176" i="20" s="1"/>
  <c r="T208" i="20" s="1"/>
  <c r="T148" i="20"/>
  <c r="T175" i="20" s="1"/>
  <c r="T144" i="20"/>
  <c r="T171" i="20" s="1"/>
  <c r="T197" i="20" s="1"/>
  <c r="T146" i="20"/>
  <c r="T173" i="20" s="1"/>
  <c r="T201" i="20" s="1"/>
  <c r="T212" i="20"/>
  <c r="W78" i="41"/>
  <c r="V83" i="41"/>
  <c r="T147" i="36"/>
  <c r="T174" i="36" s="1"/>
  <c r="T204" i="36" s="1"/>
  <c r="T148" i="36"/>
  <c r="T175" i="36" s="1"/>
  <c r="T145" i="36"/>
  <c r="T172" i="36" s="1"/>
  <c r="T200" i="36" s="1"/>
  <c r="T144" i="36"/>
  <c r="T171" i="36" s="1"/>
  <c r="T197" i="36" s="1"/>
  <c r="T146" i="36"/>
  <c r="T173" i="36" s="1"/>
  <c r="T201" i="36" s="1"/>
  <c r="T149" i="36"/>
  <c r="T176" i="36" s="1"/>
  <c r="T208" i="36" s="1"/>
  <c r="T212" i="36"/>
  <c r="AA93" i="47"/>
  <c r="U143" i="20"/>
  <c r="W79" i="43"/>
  <c r="V139" i="43"/>
  <c r="AB763" i="47"/>
  <c r="S209" i="40"/>
  <c r="Q11" i="49" s="1"/>
  <c r="S209" i="35"/>
  <c r="Q6" i="49" s="1"/>
  <c r="V139" i="1"/>
  <c r="AB26" i="47"/>
  <c r="W79" i="1"/>
  <c r="AA361" i="47"/>
  <c r="U143" i="37"/>
  <c r="X79" i="48"/>
  <c r="V4" i="51"/>
  <c r="V6" i="51" s="1"/>
  <c r="S209" i="34"/>
  <c r="Q5" i="49" s="1"/>
  <c r="U142" i="46"/>
  <c r="U169" i="46" s="1"/>
  <c r="U197" i="46" s="1"/>
  <c r="U141" i="46"/>
  <c r="U168" i="46" s="1"/>
  <c r="U196" i="46" s="1"/>
  <c r="U144" i="46"/>
  <c r="U171" i="46" s="1"/>
  <c r="U143" i="46"/>
  <c r="U170" i="46" s="1"/>
  <c r="U200" i="46" s="1"/>
  <c r="U140" i="46"/>
  <c r="U167" i="46" s="1"/>
  <c r="U193" i="46" s="1"/>
  <c r="U145" i="46"/>
  <c r="U172" i="46" s="1"/>
  <c r="U208" i="46"/>
  <c r="T146" i="39"/>
  <c r="T173" i="39" s="1"/>
  <c r="T201" i="39" s="1"/>
  <c r="T144" i="39"/>
  <c r="T171" i="39" s="1"/>
  <c r="T197" i="39" s="1"/>
  <c r="T149" i="39"/>
  <c r="T176" i="39" s="1"/>
  <c r="T208" i="39" s="1"/>
  <c r="T147" i="39"/>
  <c r="T174" i="39" s="1"/>
  <c r="T204" i="39" s="1"/>
  <c r="T145" i="39"/>
  <c r="T172" i="39" s="1"/>
  <c r="T200" i="39" s="1"/>
  <c r="T148" i="39"/>
  <c r="T175" i="39" s="1"/>
  <c r="T212" i="39"/>
  <c r="T205" i="45"/>
  <c r="R16" i="49" s="1"/>
  <c r="W78" i="39"/>
  <c r="V83" i="39"/>
  <c r="W78" i="20"/>
  <c r="V83" i="20"/>
  <c r="U143" i="1"/>
  <c r="U170" i="1" s="1"/>
  <c r="U140" i="1"/>
  <c r="U167" i="1" s="1"/>
  <c r="U141" i="1"/>
  <c r="U168" i="1" s="1"/>
  <c r="U142" i="1"/>
  <c r="U169" i="1" s="1"/>
  <c r="U145" i="1"/>
  <c r="U172" i="1" s="1"/>
  <c r="U144" i="1"/>
  <c r="U171" i="1" s="1"/>
  <c r="U208" i="1"/>
  <c r="W78" i="37"/>
  <c r="V83" i="37"/>
  <c r="U143" i="39"/>
  <c r="AA495" i="47"/>
  <c r="U143" i="34"/>
  <c r="AA160" i="47"/>
  <c r="U140" i="43"/>
  <c r="U167" i="43" s="1"/>
  <c r="U193" i="43" s="1"/>
  <c r="U145" i="43"/>
  <c r="U172" i="43" s="1"/>
  <c r="U143" i="43"/>
  <c r="U170" i="43" s="1"/>
  <c r="U200" i="43" s="1"/>
  <c r="U144" i="43"/>
  <c r="U171" i="43" s="1"/>
  <c r="U141" i="43"/>
  <c r="U168" i="43" s="1"/>
  <c r="U196" i="43" s="1"/>
  <c r="U142" i="43"/>
  <c r="U169" i="43" s="1"/>
  <c r="U197" i="43" s="1"/>
  <c r="U208" i="43"/>
  <c r="U142" i="45"/>
  <c r="U169" i="45" s="1"/>
  <c r="U197" i="45" s="1"/>
  <c r="U141" i="45"/>
  <c r="U168" i="45" s="1"/>
  <c r="U196" i="45" s="1"/>
  <c r="U140" i="45"/>
  <c r="U167" i="45" s="1"/>
  <c r="U193" i="45" s="1"/>
  <c r="U143" i="45"/>
  <c r="U170" i="45" s="1"/>
  <c r="U200" i="45" s="1"/>
  <c r="U145" i="45"/>
  <c r="U172" i="45" s="1"/>
  <c r="U144" i="45"/>
  <c r="U171" i="45" s="1"/>
  <c r="U208" i="45"/>
  <c r="W78" i="34"/>
  <c r="V83" i="34"/>
  <c r="T146" i="41"/>
  <c r="T173" i="41" s="1"/>
  <c r="T201" i="41" s="1"/>
  <c r="T145" i="41"/>
  <c r="T172" i="41" s="1"/>
  <c r="T200" i="41" s="1"/>
  <c r="T144" i="41"/>
  <c r="T171" i="41" s="1"/>
  <c r="T197" i="41" s="1"/>
  <c r="T149" i="41"/>
  <c r="T176" i="41" s="1"/>
  <c r="T147" i="41"/>
  <c r="T174" i="41" s="1"/>
  <c r="T204" i="41" s="1"/>
  <c r="T148" i="41"/>
  <c r="T175" i="41" s="1"/>
  <c r="T212" i="41"/>
  <c r="U142" i="42"/>
  <c r="U169" i="42" s="1"/>
  <c r="U197" i="42" s="1"/>
  <c r="U144" i="42"/>
  <c r="U171" i="42" s="1"/>
  <c r="U140" i="42"/>
  <c r="U167" i="42" s="1"/>
  <c r="U193" i="42" s="1"/>
  <c r="U141" i="42"/>
  <c r="U168" i="42" s="1"/>
  <c r="U196" i="42" s="1"/>
  <c r="U145" i="42"/>
  <c r="U172" i="42" s="1"/>
  <c r="U143" i="42"/>
  <c r="U170" i="42" s="1"/>
  <c r="U200" i="42" s="1"/>
  <c r="U208" i="42"/>
  <c r="S209" i="38"/>
  <c r="Q9" i="49" s="1"/>
  <c r="S209" i="36"/>
  <c r="Q7" i="49" s="1"/>
  <c r="T148" i="34"/>
  <c r="T175" i="34" s="1"/>
  <c r="T146" i="34"/>
  <c r="T173" i="34" s="1"/>
  <c r="T201" i="34" s="1"/>
  <c r="T147" i="34"/>
  <c r="T174" i="34" s="1"/>
  <c r="T204" i="34" s="1"/>
  <c r="T149" i="34"/>
  <c r="T176" i="34" s="1"/>
  <c r="T208" i="34" s="1"/>
  <c r="T144" i="34"/>
  <c r="T171" i="34" s="1"/>
  <c r="T197" i="34" s="1"/>
  <c r="T145" i="34"/>
  <c r="T172" i="34" s="1"/>
  <c r="T200" i="34" s="1"/>
  <c r="T212" i="34"/>
  <c r="T144" i="40"/>
  <c r="T171" i="40" s="1"/>
  <c r="T197" i="40" s="1"/>
  <c r="T149" i="40"/>
  <c r="T176" i="40" s="1"/>
  <c r="T146" i="40"/>
  <c r="T173" i="40" s="1"/>
  <c r="T201" i="40" s="1"/>
  <c r="T148" i="40"/>
  <c r="T175" i="40" s="1"/>
  <c r="T145" i="40"/>
  <c r="T172" i="40" s="1"/>
  <c r="T200" i="40" s="1"/>
  <c r="T147" i="40"/>
  <c r="T174" i="40" s="1"/>
  <c r="T204" i="40" s="1"/>
  <c r="T212" i="40"/>
  <c r="W78" i="35"/>
  <c r="V83" i="35"/>
  <c r="T148" i="44"/>
  <c r="T175" i="44" s="1"/>
  <c r="T147" i="44"/>
  <c r="T174" i="44" s="1"/>
  <c r="T204" i="44" s="1"/>
  <c r="T144" i="44"/>
  <c r="T171" i="44" s="1"/>
  <c r="T197" i="44" s="1"/>
  <c r="T149" i="44"/>
  <c r="T176" i="44" s="1"/>
  <c r="T208" i="44" s="1"/>
  <c r="T146" i="44"/>
  <c r="T173" i="44" s="1"/>
  <c r="T201" i="44" s="1"/>
  <c r="T145" i="44"/>
  <c r="T172" i="44" s="1"/>
  <c r="T200" i="44" s="1"/>
  <c r="T212" i="44"/>
  <c r="T145" i="37"/>
  <c r="T172" i="37" s="1"/>
  <c r="T149" i="37"/>
  <c r="T176" i="37" s="1"/>
  <c r="T148" i="37"/>
  <c r="T175" i="37" s="1"/>
  <c r="T144" i="37"/>
  <c r="T171" i="37" s="1"/>
  <c r="T146" i="37"/>
  <c r="T173" i="37" s="1"/>
  <c r="T147" i="37"/>
  <c r="T174" i="37" s="1"/>
  <c r="T212" i="37"/>
  <c r="W79" i="42"/>
  <c r="AB696" i="47"/>
  <c r="V139" i="42"/>
  <c r="T148" i="38"/>
  <c r="T175" i="38" s="1"/>
  <c r="T144" i="38"/>
  <c r="T171" i="38" s="1"/>
  <c r="T197" i="38" s="1"/>
  <c r="T145" i="38"/>
  <c r="T172" i="38" s="1"/>
  <c r="T200" i="38" s="1"/>
  <c r="T146" i="38"/>
  <c r="T173" i="38" s="1"/>
  <c r="T201" i="38" s="1"/>
  <c r="T147" i="38"/>
  <c r="T174" i="38" s="1"/>
  <c r="T204" i="38" s="1"/>
  <c r="T149" i="38"/>
  <c r="T176" i="38" s="1"/>
  <c r="T208" i="38" s="1"/>
  <c r="T212" i="38"/>
  <c r="T205" i="43"/>
  <c r="R14" i="49" s="1"/>
  <c r="V139" i="45"/>
  <c r="AB897" i="47"/>
  <c r="W79" i="45"/>
  <c r="T205" i="46"/>
  <c r="R17" i="49" s="1"/>
  <c r="T149" i="35"/>
  <c r="T176" i="35" s="1"/>
  <c r="T208" i="35" s="1"/>
  <c r="T144" i="35"/>
  <c r="T171" i="35" s="1"/>
  <c r="T197" i="35" s="1"/>
  <c r="T148" i="35"/>
  <c r="T175" i="35" s="1"/>
  <c r="T146" i="35"/>
  <c r="T173" i="35" s="1"/>
  <c r="T201" i="35" s="1"/>
  <c r="T145" i="35"/>
  <c r="T172" i="35" s="1"/>
  <c r="T200" i="35" s="1"/>
  <c r="T147" i="35"/>
  <c r="T174" i="35" s="1"/>
  <c r="T204" i="35" s="1"/>
  <c r="T212" i="35"/>
  <c r="T209" i="34" l="1"/>
  <c r="R5" i="49" s="1"/>
  <c r="U205" i="46"/>
  <c r="S17" i="49" s="1"/>
  <c r="AB830" i="47"/>
  <c r="V143" i="44"/>
  <c r="U149" i="39"/>
  <c r="U176" i="39" s="1"/>
  <c r="U208" i="39" s="1"/>
  <c r="U147" i="39"/>
  <c r="U174" i="39" s="1"/>
  <c r="U204" i="39" s="1"/>
  <c r="U145" i="39"/>
  <c r="U172" i="39" s="1"/>
  <c r="U200" i="39" s="1"/>
  <c r="U148" i="39"/>
  <c r="U175" i="39" s="1"/>
  <c r="U144" i="39"/>
  <c r="U171" i="39" s="1"/>
  <c r="U197" i="39" s="1"/>
  <c r="U146" i="39"/>
  <c r="U173" i="39" s="1"/>
  <c r="U201" i="39" s="1"/>
  <c r="U212" i="39"/>
  <c r="W4" i="51"/>
  <c r="W6" i="51" s="1"/>
  <c r="Y79" i="48"/>
  <c r="T209" i="36"/>
  <c r="R7" i="49" s="1"/>
  <c r="T209" i="20"/>
  <c r="R4" i="49" s="1"/>
  <c r="AB428" i="47"/>
  <c r="V143" i="38"/>
  <c r="X78" i="44"/>
  <c r="W83" i="44"/>
  <c r="T209" i="44"/>
  <c r="R15" i="49" s="1"/>
  <c r="AB361" i="47"/>
  <c r="V143" i="37"/>
  <c r="U148" i="37"/>
  <c r="U175" i="37" s="1"/>
  <c r="U146" i="37"/>
  <c r="U173" i="37" s="1"/>
  <c r="U144" i="37"/>
  <c r="U171" i="37" s="1"/>
  <c r="U145" i="37"/>
  <c r="U172" i="37" s="1"/>
  <c r="U149" i="37"/>
  <c r="U176" i="37" s="1"/>
  <c r="U147" i="37"/>
  <c r="U174" i="37" s="1"/>
  <c r="U212" i="37"/>
  <c r="V144" i="43"/>
  <c r="V171" i="43" s="1"/>
  <c r="V145" i="43"/>
  <c r="V172" i="43" s="1"/>
  <c r="V141" i="43"/>
  <c r="V168" i="43" s="1"/>
  <c r="V196" i="43" s="1"/>
  <c r="V142" i="43"/>
  <c r="V169" i="43" s="1"/>
  <c r="V197" i="43" s="1"/>
  <c r="V140" i="43"/>
  <c r="V167" i="43" s="1"/>
  <c r="V193" i="43" s="1"/>
  <c r="V143" i="43"/>
  <c r="V170" i="43" s="1"/>
  <c r="V200" i="43" s="1"/>
  <c r="V208" i="43"/>
  <c r="X78" i="38"/>
  <c r="W83" i="38"/>
  <c r="U149" i="38"/>
  <c r="U176" i="38" s="1"/>
  <c r="U208" i="38" s="1"/>
  <c r="U144" i="38"/>
  <c r="U171" i="38" s="1"/>
  <c r="U197" i="38" s="1"/>
  <c r="U147" i="38"/>
  <c r="U174" i="38" s="1"/>
  <c r="U204" i="38" s="1"/>
  <c r="U145" i="38"/>
  <c r="U172" i="38" s="1"/>
  <c r="U200" i="38" s="1"/>
  <c r="U148" i="38"/>
  <c r="U175" i="38" s="1"/>
  <c r="U146" i="38"/>
  <c r="U173" i="38" s="1"/>
  <c r="U201" i="38" s="1"/>
  <c r="U212" i="38"/>
  <c r="T209" i="38"/>
  <c r="R9" i="49" s="1"/>
  <c r="U205" i="42"/>
  <c r="S13" i="49" s="1"/>
  <c r="T209" i="41"/>
  <c r="R12" i="49" s="1"/>
  <c r="X78" i="37"/>
  <c r="W83" i="37"/>
  <c r="W139" i="43"/>
  <c r="X79" i="43"/>
  <c r="AC763" i="47"/>
  <c r="X78" i="40"/>
  <c r="W83" i="40"/>
  <c r="U146" i="36"/>
  <c r="U173" i="36" s="1"/>
  <c r="U201" i="36" s="1"/>
  <c r="U147" i="36"/>
  <c r="U174" i="36" s="1"/>
  <c r="U204" i="36" s="1"/>
  <c r="U144" i="36"/>
  <c r="U171" i="36" s="1"/>
  <c r="U197" i="36" s="1"/>
  <c r="U148" i="36"/>
  <c r="U175" i="36" s="1"/>
  <c r="U149" i="36"/>
  <c r="U176" i="36" s="1"/>
  <c r="U208" i="36" s="1"/>
  <c r="U145" i="36"/>
  <c r="U172" i="36" s="1"/>
  <c r="U200" i="36" s="1"/>
  <c r="U212" i="36"/>
  <c r="U205" i="45"/>
  <c r="S16" i="49" s="1"/>
  <c r="AB93" i="47"/>
  <c r="V143" i="20"/>
  <c r="X79" i="1"/>
  <c r="AC26" i="47"/>
  <c r="W139" i="1"/>
  <c r="U145" i="20"/>
  <c r="U172" i="20" s="1"/>
  <c r="U200" i="20" s="1"/>
  <c r="U146" i="20"/>
  <c r="U173" i="20" s="1"/>
  <c r="U201" i="20" s="1"/>
  <c r="U147" i="20"/>
  <c r="U174" i="20" s="1"/>
  <c r="U204" i="20" s="1"/>
  <c r="U149" i="20"/>
  <c r="U176" i="20" s="1"/>
  <c r="U208" i="20" s="1"/>
  <c r="U144" i="20"/>
  <c r="U171" i="20" s="1"/>
  <c r="U197" i="20" s="1"/>
  <c r="U148" i="20"/>
  <c r="U175" i="20" s="1"/>
  <c r="U212" i="20"/>
  <c r="AB562" i="47"/>
  <c r="V143" i="40"/>
  <c r="V144" i="42"/>
  <c r="V171" i="42" s="1"/>
  <c r="V142" i="42"/>
  <c r="V169" i="42" s="1"/>
  <c r="V197" i="42" s="1"/>
  <c r="V140" i="42"/>
  <c r="V167" i="42" s="1"/>
  <c r="V193" i="42" s="1"/>
  <c r="V143" i="42"/>
  <c r="V170" i="42" s="1"/>
  <c r="V200" i="42" s="1"/>
  <c r="V141" i="42"/>
  <c r="V168" i="42" s="1"/>
  <c r="V196" i="42" s="1"/>
  <c r="V145" i="42"/>
  <c r="V172" i="42" s="1"/>
  <c r="V208" i="42"/>
  <c r="AC696" i="47"/>
  <c r="W139" i="42"/>
  <c r="X79" i="42"/>
  <c r="AB227" i="47"/>
  <c r="V143" i="35"/>
  <c r="T209" i="40"/>
  <c r="R11" i="49" s="1"/>
  <c r="U205" i="43"/>
  <c r="S14" i="49" s="1"/>
  <c r="W83" i="20"/>
  <c r="X78" i="20"/>
  <c r="V143" i="41"/>
  <c r="AB629" i="47"/>
  <c r="U146" i="40"/>
  <c r="U173" i="40" s="1"/>
  <c r="U201" i="40" s="1"/>
  <c r="U147" i="40"/>
  <c r="U174" i="40" s="1"/>
  <c r="U204" i="40" s="1"/>
  <c r="U144" i="40"/>
  <c r="U171" i="40" s="1"/>
  <c r="U197" i="40" s="1"/>
  <c r="U149" i="40"/>
  <c r="U176" i="40" s="1"/>
  <c r="U145" i="40"/>
  <c r="U172" i="40" s="1"/>
  <c r="U200" i="40" s="1"/>
  <c r="U148" i="40"/>
  <c r="U175" i="40" s="1"/>
  <c r="U212" i="40"/>
  <c r="U149" i="44"/>
  <c r="U176" i="44" s="1"/>
  <c r="U208" i="44" s="1"/>
  <c r="U146" i="44"/>
  <c r="U173" i="44" s="1"/>
  <c r="U201" i="44" s="1"/>
  <c r="U148" i="44"/>
  <c r="U175" i="44" s="1"/>
  <c r="U144" i="44"/>
  <c r="U171" i="44" s="1"/>
  <c r="U197" i="44" s="1"/>
  <c r="U147" i="44"/>
  <c r="U174" i="44" s="1"/>
  <c r="U204" i="44" s="1"/>
  <c r="U145" i="44"/>
  <c r="U172" i="44" s="1"/>
  <c r="U200" i="44" s="1"/>
  <c r="U212" i="44"/>
  <c r="T209" i="35"/>
  <c r="R6" i="49" s="1"/>
  <c r="W83" i="35"/>
  <c r="X78" i="35"/>
  <c r="AB160" i="47"/>
  <c r="V143" i="34"/>
  <c r="AB495" i="47"/>
  <c r="V143" i="39"/>
  <c r="T209" i="39"/>
  <c r="R10" i="49" s="1"/>
  <c r="V140" i="1"/>
  <c r="V167" i="1" s="1"/>
  <c r="V144" i="1"/>
  <c r="V171" i="1" s="1"/>
  <c r="V143" i="1"/>
  <c r="V170" i="1" s="1"/>
  <c r="V142" i="1"/>
  <c r="V169" i="1" s="1"/>
  <c r="V145" i="1"/>
  <c r="V172" i="1" s="1"/>
  <c r="V141" i="1"/>
  <c r="V168" i="1" s="1"/>
  <c r="V208" i="1"/>
  <c r="X78" i="41"/>
  <c r="W83" i="41"/>
  <c r="AC964" i="47"/>
  <c r="W139" i="46"/>
  <c r="X79" i="46"/>
  <c r="W83" i="36"/>
  <c r="X78" i="36"/>
  <c r="U147" i="41"/>
  <c r="U174" i="41" s="1"/>
  <c r="U204" i="41" s="1"/>
  <c r="U145" i="41"/>
  <c r="U172" i="41" s="1"/>
  <c r="U200" i="41" s="1"/>
  <c r="U144" i="41"/>
  <c r="U171" i="41" s="1"/>
  <c r="U197" i="41" s="1"/>
  <c r="U148" i="41"/>
  <c r="U175" i="41" s="1"/>
  <c r="U146" i="41"/>
  <c r="U173" i="41" s="1"/>
  <c r="U201" i="41" s="1"/>
  <c r="U149" i="41"/>
  <c r="U176" i="41" s="1"/>
  <c r="U212" i="41"/>
  <c r="U145" i="35"/>
  <c r="U172" i="35" s="1"/>
  <c r="U200" i="35" s="1"/>
  <c r="U148" i="35"/>
  <c r="U175" i="35" s="1"/>
  <c r="U146" i="35"/>
  <c r="U173" i="35" s="1"/>
  <c r="U201" i="35" s="1"/>
  <c r="U147" i="35"/>
  <c r="U174" i="35" s="1"/>
  <c r="U204" i="35" s="1"/>
  <c r="U149" i="35"/>
  <c r="U176" i="35" s="1"/>
  <c r="U208" i="35" s="1"/>
  <c r="U144" i="35"/>
  <c r="U171" i="35" s="1"/>
  <c r="U197" i="35" s="1"/>
  <c r="U212" i="35"/>
  <c r="X79" i="45"/>
  <c r="AC897" i="47"/>
  <c r="W139" i="45"/>
  <c r="V141" i="45"/>
  <c r="V168" i="45" s="1"/>
  <c r="V196" i="45" s="1"/>
  <c r="V142" i="45"/>
  <c r="V169" i="45" s="1"/>
  <c r="V197" i="45" s="1"/>
  <c r="V140" i="45"/>
  <c r="V167" i="45" s="1"/>
  <c r="V193" i="45" s="1"/>
  <c r="V145" i="45"/>
  <c r="V172" i="45" s="1"/>
  <c r="V144" i="45"/>
  <c r="V171" i="45" s="1"/>
  <c r="V143" i="45"/>
  <c r="V170" i="45" s="1"/>
  <c r="V200" i="45" s="1"/>
  <c r="V208" i="45"/>
  <c r="W83" i="34"/>
  <c r="X78" i="34"/>
  <c r="U148" i="34"/>
  <c r="U175" i="34" s="1"/>
  <c r="U147" i="34"/>
  <c r="U174" i="34" s="1"/>
  <c r="U204" i="34" s="1"/>
  <c r="U146" i="34"/>
  <c r="U173" i="34" s="1"/>
  <c r="U201" i="34" s="1"/>
  <c r="U144" i="34"/>
  <c r="U171" i="34" s="1"/>
  <c r="U197" i="34" s="1"/>
  <c r="U145" i="34"/>
  <c r="U172" i="34" s="1"/>
  <c r="U200" i="34" s="1"/>
  <c r="U149" i="34"/>
  <c r="U176" i="34" s="1"/>
  <c r="U208" i="34" s="1"/>
  <c r="U212" i="34"/>
  <c r="W83" i="39"/>
  <c r="X78" i="39"/>
  <c r="V140" i="46"/>
  <c r="V167" i="46" s="1"/>
  <c r="V193" i="46" s="1"/>
  <c r="V144" i="46"/>
  <c r="V171" i="46" s="1"/>
  <c r="V145" i="46"/>
  <c r="V172" i="46" s="1"/>
  <c r="V142" i="46"/>
  <c r="V169" i="46" s="1"/>
  <c r="V197" i="46" s="1"/>
  <c r="V143" i="46"/>
  <c r="V170" i="46" s="1"/>
  <c r="V200" i="46" s="1"/>
  <c r="V141" i="46"/>
  <c r="V168" i="46" s="1"/>
  <c r="V196" i="46" s="1"/>
  <c r="V208" i="46"/>
  <c r="AB294" i="47"/>
  <c r="V143" i="36"/>
  <c r="U209" i="44" l="1"/>
  <c r="S15" i="49" s="1"/>
  <c r="U209" i="40"/>
  <c r="S11" i="49" s="1"/>
  <c r="W145" i="45"/>
  <c r="W172" i="45" s="1"/>
  <c r="W141" i="45"/>
  <c r="W168" i="45" s="1"/>
  <c r="W196" i="45" s="1"/>
  <c r="W140" i="45"/>
  <c r="W167" i="45" s="1"/>
  <c r="W193" i="45" s="1"/>
  <c r="W144" i="45"/>
  <c r="W171" i="45" s="1"/>
  <c r="W142" i="45"/>
  <c r="W169" i="45" s="1"/>
  <c r="W197" i="45" s="1"/>
  <c r="W143" i="45"/>
  <c r="W170" i="45" s="1"/>
  <c r="W200" i="45" s="1"/>
  <c r="W208" i="45"/>
  <c r="V145" i="39"/>
  <c r="V172" i="39" s="1"/>
  <c r="V200" i="39" s="1"/>
  <c r="V147" i="39"/>
  <c r="V174" i="39" s="1"/>
  <c r="V204" i="39" s="1"/>
  <c r="V146" i="39"/>
  <c r="V173" i="39" s="1"/>
  <c r="V201" i="39" s="1"/>
  <c r="V148" i="39"/>
  <c r="V175" i="39" s="1"/>
  <c r="V149" i="39"/>
  <c r="V176" i="39" s="1"/>
  <c r="V208" i="39" s="1"/>
  <c r="V144" i="39"/>
  <c r="V171" i="39" s="1"/>
  <c r="V197" i="39" s="1"/>
  <c r="V212" i="39"/>
  <c r="Y78" i="20"/>
  <c r="X83" i="20"/>
  <c r="AC562" i="47"/>
  <c r="W143" i="40"/>
  <c r="V144" i="38"/>
  <c r="V171" i="38" s="1"/>
  <c r="V197" i="38" s="1"/>
  <c r="V145" i="38"/>
  <c r="V172" i="38" s="1"/>
  <c r="V200" i="38" s="1"/>
  <c r="V149" i="38"/>
  <c r="V176" i="38" s="1"/>
  <c r="V208" i="38" s="1"/>
  <c r="V146" i="38"/>
  <c r="V173" i="38" s="1"/>
  <c r="V201" i="38" s="1"/>
  <c r="V148" i="38"/>
  <c r="V175" i="38" s="1"/>
  <c r="V147" i="38"/>
  <c r="V174" i="38" s="1"/>
  <c r="V204" i="38" s="1"/>
  <c r="V212" i="38"/>
  <c r="Y78" i="36"/>
  <c r="X83" i="36"/>
  <c r="AC93" i="47"/>
  <c r="W143" i="20"/>
  <c r="V145" i="40"/>
  <c r="V172" i="40" s="1"/>
  <c r="V200" i="40" s="1"/>
  <c r="V146" i="40"/>
  <c r="V173" i="40" s="1"/>
  <c r="V201" i="40" s="1"/>
  <c r="V144" i="40"/>
  <c r="V171" i="40" s="1"/>
  <c r="V197" i="40" s="1"/>
  <c r="V147" i="40"/>
  <c r="V174" i="40" s="1"/>
  <c r="V204" i="40" s="1"/>
  <c r="V149" i="40"/>
  <c r="V176" i="40" s="1"/>
  <c r="V148" i="40"/>
  <c r="V175" i="40" s="1"/>
  <c r="V212" i="40"/>
  <c r="X83" i="40"/>
  <c r="Y78" i="40"/>
  <c r="W143" i="38"/>
  <c r="AC428" i="47"/>
  <c r="U209" i="39"/>
  <c r="S10" i="49" s="1"/>
  <c r="U209" i="34"/>
  <c r="S5" i="49" s="1"/>
  <c r="AD897" i="47"/>
  <c r="X139" i="45"/>
  <c r="Y79" i="45"/>
  <c r="AC294" i="47"/>
  <c r="W143" i="36"/>
  <c r="V145" i="34"/>
  <c r="V172" i="34" s="1"/>
  <c r="V200" i="34" s="1"/>
  <c r="V148" i="34"/>
  <c r="V175" i="34" s="1"/>
  <c r="V144" i="34"/>
  <c r="V171" i="34" s="1"/>
  <c r="V197" i="34" s="1"/>
  <c r="V147" i="34"/>
  <c r="V174" i="34" s="1"/>
  <c r="V204" i="34" s="1"/>
  <c r="V146" i="34"/>
  <c r="V173" i="34" s="1"/>
  <c r="V201" i="34" s="1"/>
  <c r="V149" i="34"/>
  <c r="V176" i="34" s="1"/>
  <c r="V208" i="34" s="1"/>
  <c r="V212" i="34"/>
  <c r="X83" i="38"/>
  <c r="Y78" i="38"/>
  <c r="AD964" i="47"/>
  <c r="Y79" i="46"/>
  <c r="X139" i="46"/>
  <c r="W140" i="1"/>
  <c r="W167" i="1" s="1"/>
  <c r="W142" i="1"/>
  <c r="W169" i="1" s="1"/>
  <c r="W143" i="1"/>
  <c r="W170" i="1" s="1"/>
  <c r="W144" i="1"/>
  <c r="W171" i="1" s="1"/>
  <c r="W141" i="1"/>
  <c r="W168" i="1" s="1"/>
  <c r="W145" i="1"/>
  <c r="W172" i="1" s="1"/>
  <c r="W208" i="1"/>
  <c r="AD763" i="47"/>
  <c r="X139" i="43"/>
  <c r="Y79" i="43"/>
  <c r="V145" i="37"/>
  <c r="V172" i="37" s="1"/>
  <c r="V144" i="37"/>
  <c r="V171" i="37" s="1"/>
  <c r="V146" i="37"/>
  <c r="V173" i="37" s="1"/>
  <c r="V149" i="37"/>
  <c r="V176" i="37" s="1"/>
  <c r="V148" i="37"/>
  <c r="V175" i="37" s="1"/>
  <c r="V147" i="37"/>
  <c r="V174" i="37" s="1"/>
  <c r="V212" i="37"/>
  <c r="V144" i="36"/>
  <c r="V171" i="36" s="1"/>
  <c r="V197" i="36" s="1"/>
  <c r="V147" i="36"/>
  <c r="V174" i="36" s="1"/>
  <c r="V204" i="36" s="1"/>
  <c r="V146" i="36"/>
  <c r="V173" i="36" s="1"/>
  <c r="V201" i="36" s="1"/>
  <c r="V145" i="36"/>
  <c r="V172" i="36" s="1"/>
  <c r="V200" i="36" s="1"/>
  <c r="V148" i="36"/>
  <c r="V175" i="36" s="1"/>
  <c r="V149" i="36"/>
  <c r="V176" i="36" s="1"/>
  <c r="V208" i="36" s="1"/>
  <c r="V212" i="36"/>
  <c r="V205" i="46"/>
  <c r="T17" i="49" s="1"/>
  <c r="U209" i="35"/>
  <c r="S6" i="49" s="1"/>
  <c r="W140" i="46"/>
  <c r="W167" i="46" s="1"/>
  <c r="W193" i="46" s="1"/>
  <c r="W141" i="46"/>
  <c r="W168" i="46" s="1"/>
  <c r="W196" i="46" s="1"/>
  <c r="W144" i="46"/>
  <c r="W171" i="46" s="1"/>
  <c r="W142" i="46"/>
  <c r="W169" i="46" s="1"/>
  <c r="W197" i="46" s="1"/>
  <c r="W145" i="46"/>
  <c r="W172" i="46" s="1"/>
  <c r="W143" i="46"/>
  <c r="W170" i="46" s="1"/>
  <c r="W200" i="46" s="1"/>
  <c r="W208" i="46"/>
  <c r="X83" i="35"/>
  <c r="Y78" i="35"/>
  <c r="V145" i="35"/>
  <c r="V172" i="35" s="1"/>
  <c r="V200" i="35" s="1"/>
  <c r="V149" i="35"/>
  <c r="V176" i="35" s="1"/>
  <c r="V208" i="35" s="1"/>
  <c r="V148" i="35"/>
  <c r="V175" i="35" s="1"/>
  <c r="V144" i="35"/>
  <c r="V171" i="35" s="1"/>
  <c r="V197" i="35" s="1"/>
  <c r="V147" i="35"/>
  <c r="V174" i="35" s="1"/>
  <c r="V204" i="35" s="1"/>
  <c r="V146" i="35"/>
  <c r="V173" i="35" s="1"/>
  <c r="V201" i="35" s="1"/>
  <c r="V212" i="35"/>
  <c r="W140" i="43"/>
  <c r="W167" i="43" s="1"/>
  <c r="W193" i="43" s="1"/>
  <c r="W141" i="43"/>
  <c r="W168" i="43" s="1"/>
  <c r="W196" i="43" s="1"/>
  <c r="W144" i="43"/>
  <c r="W171" i="43" s="1"/>
  <c r="W143" i="43"/>
  <c r="W170" i="43" s="1"/>
  <c r="W200" i="43" s="1"/>
  <c r="W142" i="43"/>
  <c r="W169" i="43" s="1"/>
  <c r="W197" i="43" s="1"/>
  <c r="W145" i="43"/>
  <c r="W172" i="43" s="1"/>
  <c r="W208" i="43"/>
  <c r="Z79" i="48"/>
  <c r="X4" i="51"/>
  <c r="X6" i="51" s="1"/>
  <c r="X83" i="39"/>
  <c r="Y78" i="39"/>
  <c r="V205" i="45"/>
  <c r="T16" i="49" s="1"/>
  <c r="AC227" i="47"/>
  <c r="W143" i="35"/>
  <c r="V205" i="42"/>
  <c r="T13" i="49" s="1"/>
  <c r="X139" i="1"/>
  <c r="AD26" i="47"/>
  <c r="Y79" i="1"/>
  <c r="U209" i="36"/>
  <c r="S7" i="49" s="1"/>
  <c r="AC361" i="47"/>
  <c r="W143" i="37"/>
  <c r="AC495" i="47"/>
  <c r="W143" i="39"/>
  <c r="Y78" i="34"/>
  <c r="X83" i="34"/>
  <c r="U209" i="41"/>
  <c r="S12" i="49" s="1"/>
  <c r="AC629" i="47"/>
  <c r="W143" i="41"/>
  <c r="X139" i="42"/>
  <c r="AD696" i="47"/>
  <c r="Y79" i="42"/>
  <c r="U209" i="20"/>
  <c r="S4" i="49" s="1"/>
  <c r="V146" i="20"/>
  <c r="V173" i="20" s="1"/>
  <c r="V201" i="20" s="1"/>
  <c r="V145" i="20"/>
  <c r="V172" i="20" s="1"/>
  <c r="V200" i="20" s="1"/>
  <c r="V147" i="20"/>
  <c r="V174" i="20" s="1"/>
  <c r="V204" i="20" s="1"/>
  <c r="V149" i="20"/>
  <c r="V176" i="20" s="1"/>
  <c r="V208" i="20" s="1"/>
  <c r="V148" i="20"/>
  <c r="V175" i="20" s="1"/>
  <c r="V144" i="20"/>
  <c r="V171" i="20" s="1"/>
  <c r="V197" i="20" s="1"/>
  <c r="V212" i="20"/>
  <c r="X83" i="37"/>
  <c r="Y78" i="37"/>
  <c r="V205" i="43"/>
  <c r="T14" i="49" s="1"/>
  <c r="AC830" i="47"/>
  <c r="W143" i="44"/>
  <c r="V144" i="44"/>
  <c r="V171" i="44" s="1"/>
  <c r="V197" i="44" s="1"/>
  <c r="V149" i="44"/>
  <c r="V176" i="44" s="1"/>
  <c r="V208" i="44" s="1"/>
  <c r="V146" i="44"/>
  <c r="V173" i="44" s="1"/>
  <c r="V201" i="44" s="1"/>
  <c r="V148" i="44"/>
  <c r="V175" i="44" s="1"/>
  <c r="V145" i="44"/>
  <c r="V172" i="44" s="1"/>
  <c r="V200" i="44" s="1"/>
  <c r="V147" i="44"/>
  <c r="V174" i="44" s="1"/>
  <c r="V204" i="44" s="1"/>
  <c r="V212" i="44"/>
  <c r="AC160" i="47"/>
  <c r="W143" i="34"/>
  <c r="Y78" i="41"/>
  <c r="X83" i="41"/>
  <c r="V144" i="41"/>
  <c r="V171" i="41" s="1"/>
  <c r="V197" i="41" s="1"/>
  <c r="V148" i="41"/>
  <c r="V175" i="41" s="1"/>
  <c r="V147" i="41"/>
  <c r="V174" i="41" s="1"/>
  <c r="V204" i="41" s="1"/>
  <c r="V149" i="41"/>
  <c r="V176" i="41" s="1"/>
  <c r="V146" i="41"/>
  <c r="V173" i="41" s="1"/>
  <c r="V201" i="41" s="1"/>
  <c r="V145" i="41"/>
  <c r="V172" i="41" s="1"/>
  <c r="V200" i="41" s="1"/>
  <c r="V212" i="41"/>
  <c r="W145" i="42"/>
  <c r="W172" i="42" s="1"/>
  <c r="W141" i="42"/>
  <c r="W168" i="42" s="1"/>
  <c r="W196" i="42" s="1"/>
  <c r="W144" i="42"/>
  <c r="W171" i="42" s="1"/>
  <c r="W142" i="42"/>
  <c r="W169" i="42" s="1"/>
  <c r="W197" i="42" s="1"/>
  <c r="W143" i="42"/>
  <c r="W170" i="42" s="1"/>
  <c r="W200" i="42" s="1"/>
  <c r="W140" i="42"/>
  <c r="W167" i="42" s="1"/>
  <c r="W193" i="42" s="1"/>
  <c r="W208" i="42"/>
  <c r="U209" i="38"/>
  <c r="S9" i="49" s="1"/>
  <c r="Y78" i="44"/>
  <c r="X83" i="44"/>
  <c r="V209" i="35" l="1"/>
  <c r="T6" i="49" s="1"/>
  <c r="V209" i="41"/>
  <c r="T12" i="49" s="1"/>
  <c r="W146" i="41"/>
  <c r="W173" i="41" s="1"/>
  <c r="W201" i="41" s="1"/>
  <c r="W148" i="41"/>
  <c r="W175" i="41" s="1"/>
  <c r="W144" i="41"/>
  <c r="W171" i="41" s="1"/>
  <c r="W197" i="41" s="1"/>
  <c r="W147" i="41"/>
  <c r="W174" i="41" s="1"/>
  <c r="W204" i="41" s="1"/>
  <c r="W145" i="41"/>
  <c r="W172" i="41" s="1"/>
  <c r="W200" i="41" s="1"/>
  <c r="W149" i="41"/>
  <c r="W176" i="41" s="1"/>
  <c r="W212" i="41"/>
  <c r="X144" i="43"/>
  <c r="X171" i="43" s="1"/>
  <c r="X140" i="43"/>
  <c r="X167" i="43" s="1"/>
  <c r="X193" i="43" s="1"/>
  <c r="X142" i="43"/>
  <c r="X169" i="43" s="1"/>
  <c r="X197" i="43" s="1"/>
  <c r="X145" i="43"/>
  <c r="X172" i="43" s="1"/>
  <c r="X143" i="43"/>
  <c r="X170" i="43" s="1"/>
  <c r="X200" i="43" s="1"/>
  <c r="X141" i="43"/>
  <c r="X168" i="43" s="1"/>
  <c r="X196" i="43" s="1"/>
  <c r="X208" i="43"/>
  <c r="Y83" i="40"/>
  <c r="Z78" i="40"/>
  <c r="AD93" i="47"/>
  <c r="X143" i="20"/>
  <c r="Z78" i="37"/>
  <c r="Y83" i="37"/>
  <c r="AE897" i="47"/>
  <c r="Y139" i="45"/>
  <c r="Z79" i="45"/>
  <c r="X143" i="40"/>
  <c r="AD562" i="47"/>
  <c r="W148" i="20"/>
  <c r="W175" i="20" s="1"/>
  <c r="W145" i="20"/>
  <c r="W172" i="20" s="1"/>
  <c r="W200" i="20" s="1"/>
  <c r="W146" i="20"/>
  <c r="W173" i="20" s="1"/>
  <c r="W201" i="20" s="1"/>
  <c r="W149" i="20"/>
  <c r="W176" i="20" s="1"/>
  <c r="W208" i="20" s="1"/>
  <c r="W144" i="20"/>
  <c r="W171" i="20" s="1"/>
  <c r="W197" i="20" s="1"/>
  <c r="W147" i="20"/>
  <c r="W174" i="20" s="1"/>
  <c r="W204" i="20" s="1"/>
  <c r="W212" i="20"/>
  <c r="Z78" i="20"/>
  <c r="Y83" i="20"/>
  <c r="Y83" i="44"/>
  <c r="Z78" i="44"/>
  <c r="X143" i="37"/>
  <c r="AD361" i="47"/>
  <c r="Y139" i="1"/>
  <c r="Z79" i="1"/>
  <c r="AE26" i="47"/>
  <c r="Z78" i="39"/>
  <c r="Y83" i="39"/>
  <c r="X141" i="46"/>
  <c r="X168" i="46" s="1"/>
  <c r="X196" i="46" s="1"/>
  <c r="X142" i="46"/>
  <c r="X169" i="46" s="1"/>
  <c r="X197" i="46" s="1"/>
  <c r="X144" i="46"/>
  <c r="X171" i="46" s="1"/>
  <c r="X145" i="46"/>
  <c r="X172" i="46" s="1"/>
  <c r="X140" i="46"/>
  <c r="X167" i="46" s="1"/>
  <c r="X193" i="46" s="1"/>
  <c r="X143" i="46"/>
  <c r="X170" i="46" s="1"/>
  <c r="X200" i="46" s="1"/>
  <c r="X208" i="46"/>
  <c r="X145" i="45"/>
  <c r="X172" i="45" s="1"/>
  <c r="X140" i="45"/>
  <c r="X167" i="45" s="1"/>
  <c r="X193" i="45" s="1"/>
  <c r="X141" i="45"/>
  <c r="X168" i="45" s="1"/>
  <c r="X196" i="45" s="1"/>
  <c r="X142" i="45"/>
  <c r="X169" i="45" s="1"/>
  <c r="X197" i="45" s="1"/>
  <c r="X143" i="45"/>
  <c r="X170" i="45" s="1"/>
  <c r="X200" i="45" s="1"/>
  <c r="X144" i="45"/>
  <c r="X171" i="45" s="1"/>
  <c r="X208" i="45"/>
  <c r="X143" i="41"/>
  <c r="AD629" i="47"/>
  <c r="Y83" i="41"/>
  <c r="Z78" i="41"/>
  <c r="Z79" i="42"/>
  <c r="AE696" i="47"/>
  <c r="Y139" i="42"/>
  <c r="AD160" i="47"/>
  <c r="X143" i="34"/>
  <c r="X143" i="39"/>
  <c r="AD495" i="47"/>
  <c r="Z79" i="46"/>
  <c r="Y139" i="46"/>
  <c r="AE964" i="47"/>
  <c r="V209" i="34"/>
  <c r="T5" i="49" s="1"/>
  <c r="V209" i="39"/>
  <c r="T10" i="49" s="1"/>
  <c r="V209" i="20"/>
  <c r="T4" i="49" s="1"/>
  <c r="Z78" i="34"/>
  <c r="Y83" i="34"/>
  <c r="X145" i="1"/>
  <c r="X172" i="1" s="1"/>
  <c r="X141" i="1"/>
  <c r="X168" i="1" s="1"/>
  <c r="X143" i="1"/>
  <c r="X170" i="1" s="1"/>
  <c r="X144" i="1"/>
  <c r="X171" i="1" s="1"/>
  <c r="X142" i="1"/>
  <c r="X169" i="1" s="1"/>
  <c r="X140" i="1"/>
  <c r="X167" i="1" s="1"/>
  <c r="X208" i="1"/>
  <c r="W205" i="43"/>
  <c r="U14" i="49" s="1"/>
  <c r="Y83" i="35"/>
  <c r="Z78" i="35"/>
  <c r="X143" i="36"/>
  <c r="AD294" i="47"/>
  <c r="V209" i="44"/>
  <c r="T15" i="49" s="1"/>
  <c r="X144" i="42"/>
  <c r="X171" i="42" s="1"/>
  <c r="X145" i="42"/>
  <c r="X172" i="42" s="1"/>
  <c r="X143" i="42"/>
  <c r="X170" i="42" s="1"/>
  <c r="X200" i="42" s="1"/>
  <c r="X141" i="42"/>
  <c r="X168" i="42" s="1"/>
  <c r="X196" i="42" s="1"/>
  <c r="X142" i="42"/>
  <c r="X169" i="42" s="1"/>
  <c r="X197" i="42" s="1"/>
  <c r="X140" i="42"/>
  <c r="X167" i="42" s="1"/>
  <c r="X193" i="42" s="1"/>
  <c r="X208" i="42"/>
  <c r="W145" i="39"/>
  <c r="W172" i="39" s="1"/>
  <c r="W200" i="39" s="1"/>
  <c r="W147" i="39"/>
  <c r="W174" i="39" s="1"/>
  <c r="W204" i="39" s="1"/>
  <c r="W149" i="39"/>
  <c r="W176" i="39" s="1"/>
  <c r="W208" i="39" s="1"/>
  <c r="W146" i="39"/>
  <c r="W173" i="39" s="1"/>
  <c r="W201" i="39" s="1"/>
  <c r="W144" i="39"/>
  <c r="W171" i="39" s="1"/>
  <c r="W197" i="39" s="1"/>
  <c r="W148" i="39"/>
  <c r="W175" i="39" s="1"/>
  <c r="W212" i="39"/>
  <c r="Y4" i="51"/>
  <c r="Y6" i="51" s="1"/>
  <c r="AA79" i="48"/>
  <c r="AD227" i="47"/>
  <c r="X143" i="35"/>
  <c r="W205" i="46"/>
  <c r="U17" i="49" s="1"/>
  <c r="Y83" i="38"/>
  <c r="Z78" i="38"/>
  <c r="Z78" i="36"/>
  <c r="Y83" i="36"/>
  <c r="V209" i="38"/>
  <c r="T9" i="49" s="1"/>
  <c r="W205" i="45"/>
  <c r="U16" i="49" s="1"/>
  <c r="W146" i="44"/>
  <c r="W173" i="44" s="1"/>
  <c r="W201" i="44" s="1"/>
  <c r="W147" i="44"/>
  <c r="W174" i="44" s="1"/>
  <c r="W204" i="44" s="1"/>
  <c r="W144" i="44"/>
  <c r="W171" i="44" s="1"/>
  <c r="W197" i="44" s="1"/>
  <c r="W149" i="44"/>
  <c r="W176" i="44" s="1"/>
  <c r="W208" i="44" s="1"/>
  <c r="W145" i="44"/>
  <c r="W172" i="44" s="1"/>
  <c r="W200" i="44" s="1"/>
  <c r="W148" i="44"/>
  <c r="W175" i="44" s="1"/>
  <c r="W212" i="44"/>
  <c r="W148" i="35"/>
  <c r="W175" i="35" s="1"/>
  <c r="W146" i="35"/>
  <c r="W173" i="35" s="1"/>
  <c r="W201" i="35" s="1"/>
  <c r="W145" i="35"/>
  <c r="W172" i="35" s="1"/>
  <c r="W200" i="35" s="1"/>
  <c r="W149" i="35"/>
  <c r="W176" i="35" s="1"/>
  <c r="W208" i="35" s="1"/>
  <c r="W144" i="35"/>
  <c r="W171" i="35" s="1"/>
  <c r="W197" i="35" s="1"/>
  <c r="W147" i="35"/>
  <c r="W174" i="35" s="1"/>
  <c r="W204" i="35" s="1"/>
  <c r="W212" i="35"/>
  <c r="AD428" i="47"/>
  <c r="X143" i="38"/>
  <c r="V209" i="40"/>
  <c r="T11" i="49" s="1"/>
  <c r="W147" i="40"/>
  <c r="W174" i="40" s="1"/>
  <c r="W204" i="40" s="1"/>
  <c r="W149" i="40"/>
  <c r="W176" i="40" s="1"/>
  <c r="W144" i="40"/>
  <c r="W171" i="40" s="1"/>
  <c r="W197" i="40" s="1"/>
  <c r="W148" i="40"/>
  <c r="W175" i="40" s="1"/>
  <c r="W145" i="40"/>
  <c r="W172" i="40" s="1"/>
  <c r="W200" i="40" s="1"/>
  <c r="W146" i="40"/>
  <c r="W173" i="40" s="1"/>
  <c r="W201" i="40" s="1"/>
  <c r="W212" i="40"/>
  <c r="W205" i="42"/>
  <c r="U13" i="49" s="1"/>
  <c r="W144" i="34"/>
  <c r="W171" i="34" s="1"/>
  <c r="W197" i="34" s="1"/>
  <c r="W148" i="34"/>
  <c r="W175" i="34" s="1"/>
  <c r="W147" i="34"/>
  <c r="W174" i="34" s="1"/>
  <c r="W204" i="34" s="1"/>
  <c r="W149" i="34"/>
  <c r="W176" i="34" s="1"/>
  <c r="W208" i="34" s="1"/>
  <c r="W146" i="34"/>
  <c r="W173" i="34" s="1"/>
  <c r="W201" i="34" s="1"/>
  <c r="W145" i="34"/>
  <c r="W172" i="34" s="1"/>
  <c r="W200" i="34" s="1"/>
  <c r="W212" i="34"/>
  <c r="AD830" i="47"/>
  <c r="X143" i="44"/>
  <c r="W148" i="37"/>
  <c r="W175" i="37" s="1"/>
  <c r="W145" i="37"/>
  <c r="W172" i="37" s="1"/>
  <c r="W147" i="37"/>
  <c r="W174" i="37" s="1"/>
  <c r="W144" i="37"/>
  <c r="W171" i="37" s="1"/>
  <c r="W146" i="37"/>
  <c r="W173" i="37" s="1"/>
  <c r="W149" i="37"/>
  <c r="W176" i="37" s="1"/>
  <c r="W212" i="37"/>
  <c r="V209" i="36"/>
  <c r="T7" i="49" s="1"/>
  <c r="Y139" i="43"/>
  <c r="Z79" i="43"/>
  <c r="AE763" i="47"/>
  <c r="W147" i="36"/>
  <c r="W174" i="36" s="1"/>
  <c r="W204" i="36" s="1"/>
  <c r="W149" i="36"/>
  <c r="W176" i="36" s="1"/>
  <c r="W208" i="36" s="1"/>
  <c r="W145" i="36"/>
  <c r="W172" i="36" s="1"/>
  <c r="W200" i="36" s="1"/>
  <c r="W146" i="36"/>
  <c r="W173" i="36" s="1"/>
  <c r="W201" i="36" s="1"/>
  <c r="W144" i="36"/>
  <c r="W171" i="36" s="1"/>
  <c r="W197" i="36" s="1"/>
  <c r="W148" i="36"/>
  <c r="W175" i="36" s="1"/>
  <c r="W212" i="36"/>
  <c r="W144" i="38"/>
  <c r="W171" i="38" s="1"/>
  <c r="W197" i="38" s="1"/>
  <c r="W147" i="38"/>
  <c r="W174" i="38" s="1"/>
  <c r="W204" i="38" s="1"/>
  <c r="W146" i="38"/>
  <c r="W173" i="38" s="1"/>
  <c r="W201" i="38" s="1"/>
  <c r="W148" i="38"/>
  <c r="W175" i="38" s="1"/>
  <c r="W149" i="38"/>
  <c r="W176" i="38" s="1"/>
  <c r="W208" i="38" s="1"/>
  <c r="W145" i="38"/>
  <c r="W172" i="38" s="1"/>
  <c r="W200" i="38" s="1"/>
  <c r="W212" i="38"/>
  <c r="X205" i="45" l="1"/>
  <c r="V16" i="49" s="1"/>
  <c r="X205" i="46"/>
  <c r="V17" i="49" s="1"/>
  <c r="W209" i="35"/>
  <c r="U6" i="49" s="1"/>
  <c r="X205" i="42"/>
  <c r="V13" i="49" s="1"/>
  <c r="X144" i="36"/>
  <c r="X171" i="36" s="1"/>
  <c r="X197" i="36" s="1"/>
  <c r="X147" i="36"/>
  <c r="X174" i="36" s="1"/>
  <c r="X204" i="36" s="1"/>
  <c r="X149" i="36"/>
  <c r="X176" i="36" s="1"/>
  <c r="X208" i="36" s="1"/>
  <c r="X146" i="36"/>
  <c r="X173" i="36" s="1"/>
  <c r="X201" i="36" s="1"/>
  <c r="X148" i="36"/>
  <c r="X175" i="36" s="1"/>
  <c r="X145" i="36"/>
  <c r="X172" i="36" s="1"/>
  <c r="X200" i="36" s="1"/>
  <c r="X212" i="36"/>
  <c r="Y140" i="42"/>
  <c r="Y167" i="42" s="1"/>
  <c r="Y193" i="42" s="1"/>
  <c r="Y144" i="42"/>
  <c r="Y171" i="42" s="1"/>
  <c r="Y145" i="42"/>
  <c r="Y172" i="42" s="1"/>
  <c r="Y141" i="42"/>
  <c r="Y168" i="42" s="1"/>
  <c r="Y196" i="42" s="1"/>
  <c r="Y142" i="42"/>
  <c r="Y169" i="42" s="1"/>
  <c r="Y197" i="42" s="1"/>
  <c r="Y143" i="42"/>
  <c r="Y170" i="42" s="1"/>
  <c r="Y200" i="42" s="1"/>
  <c r="Y208" i="42"/>
  <c r="W209" i="44"/>
  <c r="U15" i="49" s="1"/>
  <c r="AE428" i="47"/>
  <c r="Y143" i="38"/>
  <c r="W209" i="39"/>
  <c r="U10" i="49" s="1"/>
  <c r="Z83" i="35"/>
  <c r="AA78" i="35"/>
  <c r="Y145" i="46"/>
  <c r="Y172" i="46" s="1"/>
  <c r="Y143" i="46"/>
  <c r="Y170" i="46" s="1"/>
  <c r="Y200" i="46" s="1"/>
  <c r="Y141" i="46"/>
  <c r="Y168" i="46" s="1"/>
  <c r="Y196" i="46" s="1"/>
  <c r="Y144" i="46"/>
  <c r="Y171" i="46" s="1"/>
  <c r="Y140" i="46"/>
  <c r="Y167" i="46" s="1"/>
  <c r="Y193" i="46" s="1"/>
  <c r="Y142" i="46"/>
  <c r="Y169" i="46" s="1"/>
  <c r="Y197" i="46" s="1"/>
  <c r="Y208" i="46"/>
  <c r="AF696" i="47"/>
  <c r="Z139" i="42"/>
  <c r="AA79" i="42"/>
  <c r="W209" i="20"/>
  <c r="U4" i="49" s="1"/>
  <c r="Y141" i="45"/>
  <c r="Y168" i="45" s="1"/>
  <c r="Y196" i="45" s="1"/>
  <c r="Y145" i="45"/>
  <c r="Y172" i="45" s="1"/>
  <c r="Y142" i="45"/>
  <c r="Y169" i="45" s="1"/>
  <c r="Y197" i="45" s="1"/>
  <c r="Y144" i="45"/>
  <c r="Y171" i="45" s="1"/>
  <c r="Y140" i="45"/>
  <c r="Y167" i="45" s="1"/>
  <c r="Y193" i="45" s="1"/>
  <c r="Y143" i="45"/>
  <c r="Y170" i="45" s="1"/>
  <c r="Y200" i="45" s="1"/>
  <c r="Y208" i="45"/>
  <c r="Z83" i="36"/>
  <c r="AA78" i="36"/>
  <c r="AF26" i="47"/>
  <c r="AA79" i="1"/>
  <c r="Z139" i="1"/>
  <c r="X145" i="38"/>
  <c r="X172" i="38" s="1"/>
  <c r="X200" i="38" s="1"/>
  <c r="X147" i="38"/>
  <c r="X174" i="38" s="1"/>
  <c r="X204" i="38" s="1"/>
  <c r="X146" i="38"/>
  <c r="X173" i="38" s="1"/>
  <c r="X201" i="38" s="1"/>
  <c r="X148" i="38"/>
  <c r="X175" i="38" s="1"/>
  <c r="X149" i="38"/>
  <c r="X176" i="38" s="1"/>
  <c r="X208" i="38" s="1"/>
  <c r="X144" i="38"/>
  <c r="X171" i="38" s="1"/>
  <c r="X197" i="38" s="1"/>
  <c r="X212" i="38"/>
  <c r="Y143" i="35"/>
  <c r="AE227" i="47"/>
  <c r="AA79" i="46"/>
  <c r="Z139" i="46"/>
  <c r="AF964" i="47"/>
  <c r="Z83" i="41"/>
  <c r="AA78" i="41"/>
  <c r="X145" i="37"/>
  <c r="X172" i="37" s="1"/>
  <c r="X147" i="37"/>
  <c r="X174" i="37" s="1"/>
  <c r="X148" i="37"/>
  <c r="X175" i="37" s="1"/>
  <c r="X149" i="37"/>
  <c r="X176" i="37" s="1"/>
  <c r="X144" i="37"/>
  <c r="X171" i="37" s="1"/>
  <c r="X146" i="37"/>
  <c r="X173" i="37" s="1"/>
  <c r="X212" i="37"/>
  <c r="Z83" i="34"/>
  <c r="AA78" i="34"/>
  <c r="X146" i="39"/>
  <c r="X173" i="39" s="1"/>
  <c r="X201" i="39" s="1"/>
  <c r="X148" i="39"/>
  <c r="X175" i="39" s="1"/>
  <c r="X144" i="39"/>
  <c r="X171" i="39" s="1"/>
  <c r="X197" i="39" s="1"/>
  <c r="X147" i="39"/>
  <c r="X174" i="39" s="1"/>
  <c r="X204" i="39" s="1"/>
  <c r="X145" i="39"/>
  <c r="X172" i="39" s="1"/>
  <c r="X200" i="39" s="1"/>
  <c r="X149" i="39"/>
  <c r="X176" i="39" s="1"/>
  <c r="X208" i="39" s="1"/>
  <c r="X212" i="39"/>
  <c r="Y143" i="39"/>
  <c r="AE495" i="47"/>
  <c r="AE830" i="47"/>
  <c r="Y143" i="44"/>
  <c r="AA78" i="37"/>
  <c r="Z83" i="37"/>
  <c r="X144" i="35"/>
  <c r="X171" i="35" s="1"/>
  <c r="X197" i="35" s="1"/>
  <c r="X149" i="35"/>
  <c r="X176" i="35" s="1"/>
  <c r="X208" i="35" s="1"/>
  <c r="X145" i="35"/>
  <c r="X172" i="35" s="1"/>
  <c r="X200" i="35" s="1"/>
  <c r="X147" i="35"/>
  <c r="X174" i="35" s="1"/>
  <c r="X204" i="35" s="1"/>
  <c r="X146" i="35"/>
  <c r="X173" i="35" s="1"/>
  <c r="X201" i="35" s="1"/>
  <c r="X148" i="35"/>
  <c r="X175" i="35" s="1"/>
  <c r="X212" i="35"/>
  <c r="Y143" i="34"/>
  <c r="AE160" i="47"/>
  <c r="AA79" i="43"/>
  <c r="AF763" i="47"/>
  <c r="Z139" i="43"/>
  <c r="AB79" i="48"/>
  <c r="Z4" i="51"/>
  <c r="Z6" i="51" s="1"/>
  <c r="X144" i="34"/>
  <c r="X171" i="34" s="1"/>
  <c r="X197" i="34" s="1"/>
  <c r="X149" i="34"/>
  <c r="X176" i="34" s="1"/>
  <c r="X208" i="34" s="1"/>
  <c r="X147" i="34"/>
  <c r="X174" i="34" s="1"/>
  <c r="X204" i="34" s="1"/>
  <c r="X145" i="34"/>
  <c r="X172" i="34" s="1"/>
  <c r="X200" i="34" s="1"/>
  <c r="X146" i="34"/>
  <c r="X173" i="34" s="1"/>
  <c r="X201" i="34" s="1"/>
  <c r="X148" i="34"/>
  <c r="X175" i="34" s="1"/>
  <c r="X212" i="34"/>
  <c r="X148" i="41"/>
  <c r="X175" i="41" s="1"/>
  <c r="X147" i="41"/>
  <c r="X174" i="41" s="1"/>
  <c r="X204" i="41" s="1"/>
  <c r="X144" i="41"/>
  <c r="X171" i="41" s="1"/>
  <c r="X197" i="41" s="1"/>
  <c r="X145" i="41"/>
  <c r="X172" i="41" s="1"/>
  <c r="X200" i="41" s="1"/>
  <c r="X146" i="41"/>
  <c r="X173" i="41" s="1"/>
  <c r="X201" i="41" s="1"/>
  <c r="X149" i="41"/>
  <c r="X176" i="41" s="1"/>
  <c r="X212" i="41"/>
  <c r="Z83" i="39"/>
  <c r="AA78" i="39"/>
  <c r="AE93" i="47"/>
  <c r="Y143" i="20"/>
  <c r="X148" i="20"/>
  <c r="X175" i="20" s="1"/>
  <c r="X144" i="20"/>
  <c r="X171" i="20" s="1"/>
  <c r="X197" i="20" s="1"/>
  <c r="X145" i="20"/>
  <c r="X172" i="20" s="1"/>
  <c r="X200" i="20" s="1"/>
  <c r="X147" i="20"/>
  <c r="X174" i="20" s="1"/>
  <c r="X204" i="20" s="1"/>
  <c r="X146" i="20"/>
  <c r="X173" i="20" s="1"/>
  <c r="X201" i="20" s="1"/>
  <c r="X149" i="20"/>
  <c r="X176" i="20" s="1"/>
  <c r="X208" i="20" s="1"/>
  <c r="X212" i="20"/>
  <c r="W209" i="38"/>
  <c r="U9" i="49" s="1"/>
  <c r="AE629" i="47"/>
  <c r="Y143" i="41"/>
  <c r="AA78" i="44"/>
  <c r="Z83" i="44"/>
  <c r="Y143" i="37"/>
  <c r="AE361" i="47"/>
  <c r="W209" i="36"/>
  <c r="U7" i="49" s="1"/>
  <c r="Y140" i="43"/>
  <c r="Y167" i="43" s="1"/>
  <c r="Y193" i="43" s="1"/>
  <c r="Y141" i="43"/>
  <c r="Y168" i="43" s="1"/>
  <c r="Y196" i="43" s="1"/>
  <c r="Y144" i="43"/>
  <c r="Y171" i="43" s="1"/>
  <c r="Y142" i="43"/>
  <c r="Y169" i="43" s="1"/>
  <c r="Y197" i="43" s="1"/>
  <c r="Y143" i="43"/>
  <c r="Y170" i="43" s="1"/>
  <c r="Y200" i="43" s="1"/>
  <c r="Y145" i="43"/>
  <c r="Y172" i="43" s="1"/>
  <c r="Y208" i="43"/>
  <c r="W209" i="40"/>
  <c r="U11" i="49" s="1"/>
  <c r="Y143" i="36"/>
  <c r="AE294" i="47"/>
  <c r="AA78" i="20"/>
  <c r="Z83" i="20"/>
  <c r="W209" i="41"/>
  <c r="U12" i="49" s="1"/>
  <c r="X144" i="40"/>
  <c r="X171" i="40" s="1"/>
  <c r="X197" i="40" s="1"/>
  <c r="X146" i="40"/>
  <c r="X173" i="40" s="1"/>
  <c r="X201" i="40" s="1"/>
  <c r="X145" i="40"/>
  <c r="X172" i="40" s="1"/>
  <c r="X200" i="40" s="1"/>
  <c r="X148" i="40"/>
  <c r="X175" i="40" s="1"/>
  <c r="X147" i="40"/>
  <c r="X174" i="40" s="1"/>
  <c r="X204" i="40" s="1"/>
  <c r="X149" i="40"/>
  <c r="X176" i="40" s="1"/>
  <c r="X212" i="40"/>
  <c r="AA78" i="40"/>
  <c r="Z83" i="40"/>
  <c r="X144" i="44"/>
  <c r="X171" i="44" s="1"/>
  <c r="X197" i="44" s="1"/>
  <c r="X148" i="44"/>
  <c r="X175" i="44" s="1"/>
  <c r="X146" i="44"/>
  <c r="X173" i="44" s="1"/>
  <c r="X201" i="44" s="1"/>
  <c r="X147" i="44"/>
  <c r="X174" i="44" s="1"/>
  <c r="X204" i="44" s="1"/>
  <c r="X149" i="44"/>
  <c r="X176" i="44" s="1"/>
  <c r="X208" i="44" s="1"/>
  <c r="X145" i="44"/>
  <c r="X172" i="44" s="1"/>
  <c r="X200" i="44" s="1"/>
  <c r="X212" i="44"/>
  <c r="W209" i="34"/>
  <c r="U5" i="49" s="1"/>
  <c r="Z83" i="38"/>
  <c r="AA78" i="38"/>
  <c r="Y140" i="1"/>
  <c r="Y167" i="1" s="1"/>
  <c r="Y145" i="1"/>
  <c r="Y172" i="1" s="1"/>
  <c r="Y142" i="1"/>
  <c r="Y169" i="1" s="1"/>
  <c r="Y141" i="1"/>
  <c r="Y168" i="1" s="1"/>
  <c r="Y144" i="1"/>
  <c r="Y171" i="1" s="1"/>
  <c r="Y143" i="1"/>
  <c r="Y170" i="1" s="1"/>
  <c r="Y208" i="1"/>
  <c r="AF897" i="47"/>
  <c r="AA79" i="45"/>
  <c r="Z139" i="45"/>
  <c r="AE562" i="47"/>
  <c r="Y143" i="40"/>
  <c r="X205" i="43"/>
  <c r="V14" i="49" s="1"/>
  <c r="Y205" i="46" l="1"/>
  <c r="W17" i="49" s="1"/>
  <c r="X209" i="40"/>
  <c r="V11" i="49" s="1"/>
  <c r="Y205" i="42"/>
  <c r="W13" i="49" s="1"/>
  <c r="Z143" i="40"/>
  <c r="AF562" i="47"/>
  <c r="Z143" i="45"/>
  <c r="Z170" i="45" s="1"/>
  <c r="Z200" i="45" s="1"/>
  <c r="Z141" i="45"/>
  <c r="Z168" i="45" s="1"/>
  <c r="Z196" i="45" s="1"/>
  <c r="Z142" i="45"/>
  <c r="Z169" i="45" s="1"/>
  <c r="Z197" i="45" s="1"/>
  <c r="Z145" i="45"/>
  <c r="Z172" i="45" s="1"/>
  <c r="Z140" i="45"/>
  <c r="Z167" i="45" s="1"/>
  <c r="Z193" i="45" s="1"/>
  <c r="Z144" i="45"/>
  <c r="Z171" i="45" s="1"/>
  <c r="Z208" i="45"/>
  <c r="Z143" i="20"/>
  <c r="AF93" i="47"/>
  <c r="Z143" i="44"/>
  <c r="AF830" i="47"/>
  <c r="Y144" i="44"/>
  <c r="Y171" i="44" s="1"/>
  <c r="Y197" i="44" s="1"/>
  <c r="Y147" i="44"/>
  <c r="Y174" i="44" s="1"/>
  <c r="Y204" i="44" s="1"/>
  <c r="Y149" i="44"/>
  <c r="Y176" i="44" s="1"/>
  <c r="Y208" i="44" s="1"/>
  <c r="Y146" i="44"/>
  <c r="Y173" i="44" s="1"/>
  <c r="Y201" i="44" s="1"/>
  <c r="Y145" i="44"/>
  <c r="Y172" i="44" s="1"/>
  <c r="Y200" i="44" s="1"/>
  <c r="Y148" i="44"/>
  <c r="Y175" i="44" s="1"/>
  <c r="Y212" i="44"/>
  <c r="X209" i="39"/>
  <c r="V10" i="49" s="1"/>
  <c r="Z141" i="46"/>
  <c r="Z168" i="46" s="1"/>
  <c r="Z196" i="46" s="1"/>
  <c r="Z140" i="46"/>
  <c r="Z167" i="46" s="1"/>
  <c r="Z193" i="46" s="1"/>
  <c r="Z142" i="46"/>
  <c r="Z169" i="46" s="1"/>
  <c r="Z197" i="46" s="1"/>
  <c r="Z143" i="46"/>
  <c r="Z170" i="46" s="1"/>
  <c r="Z200" i="46" s="1"/>
  <c r="Z145" i="46"/>
  <c r="Z172" i="46" s="1"/>
  <c r="Z144" i="46"/>
  <c r="Z171" i="46" s="1"/>
  <c r="Z208" i="46"/>
  <c r="AB78" i="39"/>
  <c r="AA83" i="39"/>
  <c r="Y144" i="34"/>
  <c r="Y171" i="34" s="1"/>
  <c r="Y197" i="34" s="1"/>
  <c r="Y149" i="34"/>
  <c r="Y176" i="34" s="1"/>
  <c r="Y208" i="34" s="1"/>
  <c r="Y147" i="34"/>
  <c r="Y174" i="34" s="1"/>
  <c r="Y204" i="34" s="1"/>
  <c r="Y145" i="34"/>
  <c r="Y172" i="34" s="1"/>
  <c r="Y200" i="34" s="1"/>
  <c r="Y148" i="34"/>
  <c r="Y175" i="34" s="1"/>
  <c r="Y146" i="34"/>
  <c r="Y173" i="34" s="1"/>
  <c r="Y201" i="34" s="1"/>
  <c r="Y212" i="34"/>
  <c r="AF629" i="47"/>
  <c r="Z143" i="41"/>
  <c r="AB79" i="45"/>
  <c r="AG897" i="47"/>
  <c r="AA139" i="45"/>
  <c r="AA83" i="20"/>
  <c r="AB78" i="20"/>
  <c r="AB78" i="44"/>
  <c r="AA83" i="44"/>
  <c r="AC79" i="48"/>
  <c r="AA4" i="51"/>
  <c r="AA6" i="51" s="1"/>
  <c r="AG964" i="47"/>
  <c r="AA139" i="46"/>
  <c r="AB79" i="46"/>
  <c r="AB79" i="42"/>
  <c r="AA139" i="42"/>
  <c r="AG696" i="47"/>
  <c r="Z144" i="43"/>
  <c r="Z171" i="43" s="1"/>
  <c r="Z143" i="43"/>
  <c r="Z170" i="43" s="1"/>
  <c r="Z200" i="43" s="1"/>
  <c r="Z142" i="43"/>
  <c r="Z169" i="43" s="1"/>
  <c r="Z197" i="43" s="1"/>
  <c r="Z145" i="43"/>
  <c r="Z172" i="43" s="1"/>
  <c r="Z140" i="43"/>
  <c r="Z167" i="43" s="1"/>
  <c r="Z193" i="43" s="1"/>
  <c r="Z141" i="43"/>
  <c r="Z168" i="43" s="1"/>
  <c r="Z196" i="43" s="1"/>
  <c r="Z208" i="43"/>
  <c r="Z142" i="42"/>
  <c r="Z169" i="42" s="1"/>
  <c r="Z197" i="42" s="1"/>
  <c r="Z143" i="42"/>
  <c r="Z170" i="42" s="1"/>
  <c r="Z200" i="42" s="1"/>
  <c r="Z140" i="42"/>
  <c r="Z167" i="42" s="1"/>
  <c r="Z193" i="42" s="1"/>
  <c r="Z144" i="42"/>
  <c r="Z171" i="42" s="1"/>
  <c r="Z145" i="42"/>
  <c r="Z172" i="42" s="1"/>
  <c r="Z141" i="42"/>
  <c r="Z168" i="42" s="1"/>
  <c r="Z196" i="42" s="1"/>
  <c r="Z208" i="42"/>
  <c r="AB78" i="38"/>
  <c r="AA83" i="38"/>
  <c r="Y149" i="39"/>
  <c r="Y176" i="39" s="1"/>
  <c r="Y208" i="39" s="1"/>
  <c r="Y144" i="39"/>
  <c r="Y171" i="39" s="1"/>
  <c r="Y197" i="39" s="1"/>
  <c r="Y147" i="39"/>
  <c r="Y174" i="39" s="1"/>
  <c r="Y204" i="39" s="1"/>
  <c r="Y145" i="39"/>
  <c r="Y172" i="39" s="1"/>
  <c r="Y200" i="39" s="1"/>
  <c r="Y146" i="39"/>
  <c r="Y173" i="39" s="1"/>
  <c r="Y201" i="39" s="1"/>
  <c r="Y148" i="39"/>
  <c r="Y175" i="39" s="1"/>
  <c r="Y212" i="39"/>
  <c r="AA83" i="34"/>
  <c r="AB78" i="34"/>
  <c r="Y149" i="35"/>
  <c r="Y176" i="35" s="1"/>
  <c r="Y208" i="35" s="1"/>
  <c r="Y144" i="35"/>
  <c r="Y171" i="35" s="1"/>
  <c r="Y197" i="35" s="1"/>
  <c r="Y146" i="35"/>
  <c r="Y173" i="35" s="1"/>
  <c r="Y201" i="35" s="1"/>
  <c r="Y148" i="35"/>
  <c r="Y175" i="35" s="1"/>
  <c r="Y147" i="35"/>
  <c r="Y174" i="35" s="1"/>
  <c r="Y204" i="35" s="1"/>
  <c r="Y145" i="35"/>
  <c r="Y172" i="35" s="1"/>
  <c r="Y200" i="35" s="1"/>
  <c r="Y212" i="35"/>
  <c r="Z141" i="1"/>
  <c r="Z168" i="1" s="1"/>
  <c r="Z144" i="1"/>
  <c r="Z171" i="1" s="1"/>
  <c r="Z143" i="1"/>
  <c r="Z170" i="1" s="1"/>
  <c r="Z145" i="1"/>
  <c r="Z172" i="1" s="1"/>
  <c r="Z142" i="1"/>
  <c r="Z169" i="1" s="1"/>
  <c r="Z140" i="1"/>
  <c r="Z167" i="1" s="1"/>
  <c r="Z208" i="1"/>
  <c r="Y205" i="45"/>
  <c r="W16" i="49" s="1"/>
  <c r="Y147" i="40"/>
  <c r="Y174" i="40" s="1"/>
  <c r="Y204" i="40" s="1"/>
  <c r="Y149" i="40"/>
  <c r="Y176" i="40" s="1"/>
  <c r="Y146" i="40"/>
  <c r="Y173" i="40" s="1"/>
  <c r="Y201" i="40" s="1"/>
  <c r="Y145" i="40"/>
  <c r="Y172" i="40" s="1"/>
  <c r="Y200" i="40" s="1"/>
  <c r="Y144" i="40"/>
  <c r="Y171" i="40" s="1"/>
  <c r="Y197" i="40" s="1"/>
  <c r="Y148" i="40"/>
  <c r="Y175" i="40" s="1"/>
  <c r="Y212" i="40"/>
  <c r="X209" i="20"/>
  <c r="V4" i="49" s="1"/>
  <c r="AF428" i="47"/>
  <c r="Z143" i="38"/>
  <c r="Y146" i="36"/>
  <c r="Y173" i="36" s="1"/>
  <c r="Y201" i="36" s="1"/>
  <c r="Y147" i="36"/>
  <c r="Y174" i="36" s="1"/>
  <c r="Y204" i="36" s="1"/>
  <c r="Y144" i="36"/>
  <c r="Y171" i="36" s="1"/>
  <c r="Y197" i="36" s="1"/>
  <c r="Y148" i="36"/>
  <c r="Y175" i="36" s="1"/>
  <c r="Y145" i="36"/>
  <c r="Y172" i="36" s="1"/>
  <c r="Y200" i="36" s="1"/>
  <c r="Y149" i="36"/>
  <c r="Y176" i="36" s="1"/>
  <c r="Y208" i="36" s="1"/>
  <c r="Y212" i="36"/>
  <c r="Y205" i="43"/>
  <c r="W14" i="49" s="1"/>
  <c r="Y144" i="20"/>
  <c r="Y171" i="20" s="1"/>
  <c r="Y197" i="20" s="1"/>
  <c r="Y146" i="20"/>
  <c r="Y173" i="20" s="1"/>
  <c r="Y201" i="20" s="1"/>
  <c r="Y148" i="20"/>
  <c r="Y175" i="20" s="1"/>
  <c r="Y147" i="20"/>
  <c r="Y174" i="20" s="1"/>
  <c r="Y204" i="20" s="1"/>
  <c r="Y149" i="20"/>
  <c r="Y176" i="20" s="1"/>
  <c r="Y208" i="20" s="1"/>
  <c r="Y145" i="20"/>
  <c r="Y172" i="20" s="1"/>
  <c r="Y200" i="20" s="1"/>
  <c r="Y212" i="20"/>
  <c r="X209" i="41"/>
  <c r="V12" i="49" s="1"/>
  <c r="AB79" i="43"/>
  <c r="AA139" i="43"/>
  <c r="AG763" i="47"/>
  <c r="AF160" i="47"/>
  <c r="Z143" i="34"/>
  <c r="AA139" i="1"/>
  <c r="AG26" i="47"/>
  <c r="AB79" i="1"/>
  <c r="AB78" i="35"/>
  <c r="AA83" i="35"/>
  <c r="Y144" i="41"/>
  <c r="Y171" i="41" s="1"/>
  <c r="Y197" i="41" s="1"/>
  <c r="Y145" i="41"/>
  <c r="Y172" i="41" s="1"/>
  <c r="Y200" i="41" s="1"/>
  <c r="Y147" i="41"/>
  <c r="Y174" i="41" s="1"/>
  <c r="Y204" i="41" s="1"/>
  <c r="Y148" i="41"/>
  <c r="Y175" i="41" s="1"/>
  <c r="Y149" i="41"/>
  <c r="Y176" i="41" s="1"/>
  <c r="Y146" i="41"/>
  <c r="Y173" i="41" s="1"/>
  <c r="Y201" i="41" s="1"/>
  <c r="Y212" i="41"/>
  <c r="X209" i="44"/>
  <c r="V15" i="49" s="1"/>
  <c r="X209" i="34"/>
  <c r="V5" i="49" s="1"/>
  <c r="X209" i="35"/>
  <c r="V6" i="49" s="1"/>
  <c r="AA83" i="41"/>
  <c r="AB78" i="41"/>
  <c r="X209" i="38"/>
  <c r="V9" i="49" s="1"/>
  <c r="Z143" i="35"/>
  <c r="AF227" i="47"/>
  <c r="AF361" i="47"/>
  <c r="Z143" i="37"/>
  <c r="AA83" i="36"/>
  <c r="AB78" i="36"/>
  <c r="AA83" i="40"/>
  <c r="AB78" i="40"/>
  <c r="Y146" i="37"/>
  <c r="Y173" i="37" s="1"/>
  <c r="Y147" i="37"/>
  <c r="Y174" i="37" s="1"/>
  <c r="Y148" i="37"/>
  <c r="Y175" i="37" s="1"/>
  <c r="Y144" i="37"/>
  <c r="Y171" i="37" s="1"/>
  <c r="Y149" i="37"/>
  <c r="Y176" i="37" s="1"/>
  <c r="Y145" i="37"/>
  <c r="Y172" i="37" s="1"/>
  <c r="Y212" i="37"/>
  <c r="Z143" i="39"/>
  <c r="AF495" i="47"/>
  <c r="AA83" i="37"/>
  <c r="AB78" i="37"/>
  <c r="Z143" i="36"/>
  <c r="AF294" i="47"/>
  <c r="Y146" i="38"/>
  <c r="Y173" i="38" s="1"/>
  <c r="Y201" i="38" s="1"/>
  <c r="Y149" i="38"/>
  <c r="Y176" i="38" s="1"/>
  <c r="Y208" i="38" s="1"/>
  <c r="Y144" i="38"/>
  <c r="Y171" i="38" s="1"/>
  <c r="Y197" i="38" s="1"/>
  <c r="Y148" i="38"/>
  <c r="Y175" i="38" s="1"/>
  <c r="Y145" i="38"/>
  <c r="Y172" i="38" s="1"/>
  <c r="Y200" i="38" s="1"/>
  <c r="Y147" i="38"/>
  <c r="Y174" i="38" s="1"/>
  <c r="Y204" i="38" s="1"/>
  <c r="Y212" i="38"/>
  <c r="X209" i="36"/>
  <c r="V7" i="49" s="1"/>
  <c r="Y209" i="34" l="1"/>
  <c r="W5" i="49" s="1"/>
  <c r="Y209" i="41"/>
  <c r="W12" i="49" s="1"/>
  <c r="Z145" i="41"/>
  <c r="Z172" i="41" s="1"/>
  <c r="Z200" i="41" s="1"/>
  <c r="Z144" i="41"/>
  <c r="Z171" i="41" s="1"/>
  <c r="Z197" i="41" s="1"/>
  <c r="Z149" i="41"/>
  <c r="Z176" i="41" s="1"/>
  <c r="Z146" i="41"/>
  <c r="Z173" i="41" s="1"/>
  <c r="Z201" i="41" s="1"/>
  <c r="Z147" i="41"/>
  <c r="Z174" i="41" s="1"/>
  <c r="Z204" i="41" s="1"/>
  <c r="Z148" i="41"/>
  <c r="Z175" i="41" s="1"/>
  <c r="Z212" i="41"/>
  <c r="Y209" i="38"/>
  <c r="W9" i="49" s="1"/>
  <c r="Z145" i="39"/>
  <c r="Z172" i="39" s="1"/>
  <c r="Z200" i="39" s="1"/>
  <c r="Z147" i="39"/>
  <c r="Z174" i="39" s="1"/>
  <c r="Z204" i="39" s="1"/>
  <c r="Z148" i="39"/>
  <c r="Z175" i="39" s="1"/>
  <c r="Z144" i="39"/>
  <c r="Z171" i="39" s="1"/>
  <c r="Z197" i="39" s="1"/>
  <c r="Z146" i="39"/>
  <c r="Z173" i="39" s="1"/>
  <c r="Z201" i="39" s="1"/>
  <c r="Z149" i="39"/>
  <c r="Z176" i="39" s="1"/>
  <c r="Z208" i="39" s="1"/>
  <c r="Z212" i="39"/>
  <c r="AC78" i="40"/>
  <c r="AB83" i="40"/>
  <c r="AC78" i="35"/>
  <c r="AB83" i="35"/>
  <c r="AA144" i="43"/>
  <c r="AA171" i="43" s="1"/>
  <c r="AA143" i="43"/>
  <c r="AA170" i="43" s="1"/>
  <c r="AA200" i="43" s="1"/>
  <c r="AA140" i="43"/>
  <c r="AA167" i="43" s="1"/>
  <c r="AA193" i="43" s="1"/>
  <c r="AA142" i="43"/>
  <c r="AA169" i="43" s="1"/>
  <c r="AA197" i="43" s="1"/>
  <c r="AA141" i="43"/>
  <c r="AA168" i="43" s="1"/>
  <c r="AA196" i="43" s="1"/>
  <c r="AA145" i="43"/>
  <c r="AA172" i="43" s="1"/>
  <c r="AA208" i="43"/>
  <c r="Y209" i="40"/>
  <c r="W11" i="49" s="1"/>
  <c r="Z205" i="43"/>
  <c r="X14" i="49" s="1"/>
  <c r="AB139" i="46"/>
  <c r="AH964" i="47"/>
  <c r="AC79" i="46"/>
  <c r="AA143" i="20"/>
  <c r="AG93" i="47"/>
  <c r="AB83" i="39"/>
  <c r="AC78" i="39"/>
  <c r="Y209" i="44"/>
  <c r="W15" i="49" s="1"/>
  <c r="Z205" i="45"/>
  <c r="X16" i="49" s="1"/>
  <c r="AC78" i="38"/>
  <c r="AB83" i="38"/>
  <c r="AC78" i="44"/>
  <c r="AB83" i="44"/>
  <c r="AG562" i="47"/>
  <c r="AA143" i="40"/>
  <c r="Z145" i="35"/>
  <c r="Z172" i="35" s="1"/>
  <c r="Z200" i="35" s="1"/>
  <c r="Z148" i="35"/>
  <c r="Z175" i="35" s="1"/>
  <c r="Z149" i="35"/>
  <c r="Z176" i="35" s="1"/>
  <c r="Z208" i="35" s="1"/>
  <c r="Z146" i="35"/>
  <c r="Z173" i="35" s="1"/>
  <c r="Z201" i="35" s="1"/>
  <c r="Z144" i="35"/>
  <c r="Z171" i="35" s="1"/>
  <c r="Z197" i="35" s="1"/>
  <c r="Z147" i="35"/>
  <c r="Z174" i="35" s="1"/>
  <c r="Z204" i="35" s="1"/>
  <c r="Z212" i="35"/>
  <c r="AC79" i="1"/>
  <c r="AH26" i="47"/>
  <c r="AB139" i="1"/>
  <c r="AC79" i="43"/>
  <c r="AB139" i="43"/>
  <c r="AH763" i="47"/>
  <c r="Y209" i="20"/>
  <c r="W4" i="49" s="1"/>
  <c r="AA140" i="46"/>
  <c r="AA167" i="46" s="1"/>
  <c r="AA193" i="46" s="1"/>
  <c r="AA142" i="46"/>
  <c r="AA169" i="46" s="1"/>
  <c r="AA197" i="46" s="1"/>
  <c r="AA141" i="46"/>
  <c r="AA168" i="46" s="1"/>
  <c r="AA196" i="46" s="1"/>
  <c r="AA145" i="46"/>
  <c r="AA172" i="46" s="1"/>
  <c r="AA144" i="46"/>
  <c r="AA171" i="46" s="1"/>
  <c r="AA143" i="46"/>
  <c r="AA170" i="46" s="1"/>
  <c r="AA200" i="46" s="1"/>
  <c r="AA208" i="46"/>
  <c r="AB83" i="36"/>
  <c r="AC78" i="36"/>
  <c r="AC78" i="41"/>
  <c r="AB83" i="41"/>
  <c r="AA143" i="1"/>
  <c r="AA170" i="1" s="1"/>
  <c r="AA141" i="1"/>
  <c r="AA168" i="1" s="1"/>
  <c r="AA144" i="1"/>
  <c r="AA171" i="1" s="1"/>
  <c r="AA145" i="1"/>
  <c r="AA172" i="1" s="1"/>
  <c r="AA140" i="1"/>
  <c r="AA167" i="1" s="1"/>
  <c r="AA142" i="1"/>
  <c r="AA169" i="1" s="1"/>
  <c r="AA208" i="1"/>
  <c r="Y209" i="39"/>
  <c r="W10" i="49" s="1"/>
  <c r="Z205" i="42"/>
  <c r="X13" i="49" s="1"/>
  <c r="AA144" i="45"/>
  <c r="AA171" i="45" s="1"/>
  <c r="AA145" i="45"/>
  <c r="AA172" i="45" s="1"/>
  <c r="AA142" i="45"/>
  <c r="AA169" i="45" s="1"/>
  <c r="AA197" i="45" s="1"/>
  <c r="AA141" i="45"/>
  <c r="AA168" i="45" s="1"/>
  <c r="AA196" i="45" s="1"/>
  <c r="AA140" i="45"/>
  <c r="AA167" i="45" s="1"/>
  <c r="AA193" i="45" s="1"/>
  <c r="AA143" i="45"/>
  <c r="AA170" i="45" s="1"/>
  <c r="AA200" i="45" s="1"/>
  <c r="AA208" i="45"/>
  <c r="Z148" i="38"/>
  <c r="Z175" i="38" s="1"/>
  <c r="Z149" i="38"/>
  <c r="Z176" i="38" s="1"/>
  <c r="Z208" i="38" s="1"/>
  <c r="Z145" i="38"/>
  <c r="Z172" i="38" s="1"/>
  <c r="Z200" i="38" s="1"/>
  <c r="Z146" i="38"/>
  <c r="Z173" i="38" s="1"/>
  <c r="Z201" i="38" s="1"/>
  <c r="Z147" i="38"/>
  <c r="Z174" i="38" s="1"/>
  <c r="Z204" i="38" s="1"/>
  <c r="Z144" i="38"/>
  <c r="Z171" i="38" s="1"/>
  <c r="Z197" i="38" s="1"/>
  <c r="Z212" i="38"/>
  <c r="Y209" i="35"/>
  <c r="W6" i="49" s="1"/>
  <c r="Z145" i="36"/>
  <c r="Z172" i="36" s="1"/>
  <c r="Z200" i="36" s="1"/>
  <c r="Z149" i="36"/>
  <c r="Z176" i="36" s="1"/>
  <c r="Z208" i="36" s="1"/>
  <c r="Z144" i="36"/>
  <c r="Z171" i="36" s="1"/>
  <c r="Z197" i="36" s="1"/>
  <c r="Z146" i="36"/>
  <c r="Z173" i="36" s="1"/>
  <c r="Z201" i="36" s="1"/>
  <c r="Z148" i="36"/>
  <c r="Z175" i="36" s="1"/>
  <c r="Z147" i="36"/>
  <c r="Z174" i="36" s="1"/>
  <c r="Z204" i="36" s="1"/>
  <c r="Z212" i="36"/>
  <c r="AA143" i="36"/>
  <c r="AG294" i="47"/>
  <c r="AA143" i="41"/>
  <c r="AG629" i="47"/>
  <c r="Z148" i="34"/>
  <c r="Z175" i="34" s="1"/>
  <c r="Z149" i="34"/>
  <c r="Z176" i="34" s="1"/>
  <c r="Z208" i="34" s="1"/>
  <c r="Z146" i="34"/>
  <c r="Z173" i="34" s="1"/>
  <c r="Z201" i="34" s="1"/>
  <c r="Z145" i="34"/>
  <c r="Z172" i="34" s="1"/>
  <c r="Z200" i="34" s="1"/>
  <c r="Z147" i="34"/>
  <c r="Z174" i="34" s="1"/>
  <c r="Z204" i="34" s="1"/>
  <c r="Z144" i="34"/>
  <c r="Z171" i="34" s="1"/>
  <c r="Z197" i="34" s="1"/>
  <c r="Z212" i="34"/>
  <c r="AC78" i="34"/>
  <c r="AB83" i="34"/>
  <c r="AB4" i="51"/>
  <c r="AB6" i="51" s="1"/>
  <c r="AD79" i="48"/>
  <c r="Z146" i="20"/>
  <c r="Z173" i="20" s="1"/>
  <c r="Z201" i="20" s="1"/>
  <c r="Z144" i="20"/>
  <c r="Z171" i="20" s="1"/>
  <c r="Z197" i="20" s="1"/>
  <c r="Z145" i="20"/>
  <c r="Z172" i="20" s="1"/>
  <c r="Z200" i="20" s="1"/>
  <c r="Z147" i="20"/>
  <c r="Z174" i="20" s="1"/>
  <c r="Z204" i="20" s="1"/>
  <c r="Z148" i="20"/>
  <c r="Z175" i="20" s="1"/>
  <c r="Z149" i="20"/>
  <c r="Z176" i="20" s="1"/>
  <c r="Z208" i="20" s="1"/>
  <c r="Z212" i="20"/>
  <c r="AG361" i="47"/>
  <c r="AA143" i="37"/>
  <c r="Z147" i="44"/>
  <c r="Z174" i="44" s="1"/>
  <c r="Z204" i="44" s="1"/>
  <c r="Z149" i="44"/>
  <c r="Z176" i="44" s="1"/>
  <c r="Z208" i="44" s="1"/>
  <c r="Z146" i="44"/>
  <c r="Z173" i="44" s="1"/>
  <c r="Z201" i="44" s="1"/>
  <c r="Z148" i="44"/>
  <c r="Z175" i="44" s="1"/>
  <c r="Z145" i="44"/>
  <c r="Z172" i="44" s="1"/>
  <c r="Z200" i="44" s="1"/>
  <c r="Z144" i="44"/>
  <c r="Z171" i="44" s="1"/>
  <c r="Z197" i="44" s="1"/>
  <c r="Z212" i="44"/>
  <c r="AB83" i="37"/>
  <c r="AC78" i="37"/>
  <c r="Z145" i="37"/>
  <c r="Z172" i="37" s="1"/>
  <c r="Z149" i="37"/>
  <c r="Z176" i="37" s="1"/>
  <c r="Z144" i="37"/>
  <c r="Z171" i="37" s="1"/>
  <c r="Z147" i="37"/>
  <c r="Z174" i="37" s="1"/>
  <c r="Z148" i="37"/>
  <c r="Z175" i="37" s="1"/>
  <c r="Z146" i="37"/>
  <c r="Z173" i="37" s="1"/>
  <c r="Z212" i="37"/>
  <c r="AG160" i="47"/>
  <c r="AA143" i="34"/>
  <c r="AG428" i="47"/>
  <c r="AA143" i="38"/>
  <c r="AA143" i="44"/>
  <c r="AG830" i="47"/>
  <c r="AH897" i="47"/>
  <c r="AB139" i="45"/>
  <c r="AC79" i="45"/>
  <c r="AA141" i="42"/>
  <c r="AA168" i="42" s="1"/>
  <c r="AA196" i="42" s="1"/>
  <c r="AA142" i="42"/>
  <c r="AA169" i="42" s="1"/>
  <c r="AA197" i="42" s="1"/>
  <c r="AA145" i="42"/>
  <c r="AA172" i="42" s="1"/>
  <c r="AA144" i="42"/>
  <c r="AA171" i="42" s="1"/>
  <c r="AA140" i="42"/>
  <c r="AA167" i="42" s="1"/>
  <c r="AA193" i="42" s="1"/>
  <c r="AA143" i="42"/>
  <c r="AA170" i="42" s="1"/>
  <c r="AA200" i="42" s="1"/>
  <c r="AA208" i="42"/>
  <c r="Z146" i="40"/>
  <c r="Z173" i="40" s="1"/>
  <c r="Z201" i="40" s="1"/>
  <c r="Z148" i="40"/>
  <c r="Z175" i="40" s="1"/>
  <c r="Z149" i="40"/>
  <c r="Z176" i="40" s="1"/>
  <c r="Z145" i="40"/>
  <c r="Z172" i="40" s="1"/>
  <c r="Z200" i="40" s="1"/>
  <c r="Z147" i="40"/>
  <c r="Z174" i="40" s="1"/>
  <c r="Z204" i="40" s="1"/>
  <c r="Z144" i="40"/>
  <c r="Z171" i="40" s="1"/>
  <c r="Z197" i="40" s="1"/>
  <c r="Z212" i="40"/>
  <c r="AG227" i="47"/>
  <c r="AA143" i="35"/>
  <c r="Y209" i="36"/>
  <c r="W7" i="49" s="1"/>
  <c r="AC79" i="42"/>
  <c r="AB139" i="42"/>
  <c r="AH696" i="47"/>
  <c r="AB83" i="20"/>
  <c r="AC78" i="20"/>
  <c r="AG495" i="47"/>
  <c r="AA143" i="39"/>
  <c r="Z205" i="46"/>
  <c r="X17" i="49" s="1"/>
  <c r="Z209" i="20" l="1"/>
  <c r="X4" i="49" s="1"/>
  <c r="Z209" i="40"/>
  <c r="X11" i="49" s="1"/>
  <c r="AA205" i="42"/>
  <c r="Y13" i="49" s="1"/>
  <c r="Z209" i="38"/>
  <c r="X9" i="49" s="1"/>
  <c r="AC139" i="45"/>
  <c r="AI897" i="47"/>
  <c r="AD79" i="45"/>
  <c r="AC83" i="37"/>
  <c r="AD78" i="37"/>
  <c r="AA145" i="36"/>
  <c r="AA172" i="36" s="1"/>
  <c r="AA200" i="36" s="1"/>
  <c r="AA147" i="36"/>
  <c r="AA174" i="36" s="1"/>
  <c r="AA204" i="36" s="1"/>
  <c r="AA149" i="36"/>
  <c r="AA176" i="36" s="1"/>
  <c r="AA208" i="36" s="1"/>
  <c r="AA144" i="36"/>
  <c r="AA171" i="36" s="1"/>
  <c r="AA197" i="36" s="1"/>
  <c r="AA148" i="36"/>
  <c r="AA175" i="36" s="1"/>
  <c r="AA146" i="36"/>
  <c r="AA173" i="36" s="1"/>
  <c r="AA201" i="36" s="1"/>
  <c r="AA212" i="36"/>
  <c r="Z209" i="35"/>
  <c r="X6" i="49" s="1"/>
  <c r="AC83" i="44"/>
  <c r="AD78" i="44"/>
  <c r="AA148" i="20"/>
  <c r="AA175" i="20" s="1"/>
  <c r="AA146" i="20"/>
  <c r="AA173" i="20" s="1"/>
  <c r="AA201" i="20" s="1"/>
  <c r="AA145" i="20"/>
  <c r="AA172" i="20" s="1"/>
  <c r="AA200" i="20" s="1"/>
  <c r="AA144" i="20"/>
  <c r="AA171" i="20" s="1"/>
  <c r="AA197" i="20" s="1"/>
  <c r="AA147" i="20"/>
  <c r="AA174" i="20" s="1"/>
  <c r="AA204" i="20" s="1"/>
  <c r="AA149" i="20"/>
  <c r="AA176" i="20" s="1"/>
  <c r="AA208" i="20" s="1"/>
  <c r="AA212" i="20"/>
  <c r="AC83" i="40"/>
  <c r="AD78" i="40"/>
  <c r="AB142" i="45"/>
  <c r="AB169" i="45" s="1"/>
  <c r="AB197" i="45" s="1"/>
  <c r="AB143" i="45"/>
  <c r="AB170" i="45" s="1"/>
  <c r="AB200" i="45" s="1"/>
  <c r="AB144" i="45"/>
  <c r="AB171" i="45" s="1"/>
  <c r="AB145" i="45"/>
  <c r="AB172" i="45" s="1"/>
  <c r="AB141" i="45"/>
  <c r="AB168" i="45" s="1"/>
  <c r="AB196" i="45" s="1"/>
  <c r="AB140" i="45"/>
  <c r="AB167" i="45" s="1"/>
  <c r="AB193" i="45" s="1"/>
  <c r="AB208" i="45"/>
  <c r="AH361" i="47"/>
  <c r="AB143" i="37"/>
  <c r="AA147" i="37"/>
  <c r="AA174" i="37" s="1"/>
  <c r="AA149" i="37"/>
  <c r="AA176" i="37" s="1"/>
  <c r="AA145" i="37"/>
  <c r="AA172" i="37" s="1"/>
  <c r="AA146" i="37"/>
  <c r="AA173" i="37" s="1"/>
  <c r="AA148" i="37"/>
  <c r="AA175" i="37" s="1"/>
  <c r="AA144" i="37"/>
  <c r="AA171" i="37" s="1"/>
  <c r="AA212" i="37"/>
  <c r="AH629" i="47"/>
  <c r="AB143" i="41"/>
  <c r="AB145" i="43"/>
  <c r="AB172" i="43" s="1"/>
  <c r="AB144" i="43"/>
  <c r="AB171" i="43" s="1"/>
  <c r="AB140" i="43"/>
  <c r="AB167" i="43" s="1"/>
  <c r="AB193" i="43" s="1"/>
  <c r="AB142" i="43"/>
  <c r="AB169" i="43" s="1"/>
  <c r="AB197" i="43" s="1"/>
  <c r="AB141" i="43"/>
  <c r="AB168" i="43" s="1"/>
  <c r="AB196" i="43" s="1"/>
  <c r="AB143" i="43"/>
  <c r="AB170" i="43" s="1"/>
  <c r="AB200" i="43" s="1"/>
  <c r="AB208" i="43"/>
  <c r="AB143" i="38"/>
  <c r="AH428" i="47"/>
  <c r="AC139" i="46"/>
  <c r="AD79" i="46"/>
  <c r="AI964" i="47"/>
  <c r="AB143" i="20"/>
  <c r="AH93" i="47"/>
  <c r="AE79" i="48"/>
  <c r="AC4" i="51"/>
  <c r="AC6" i="51" s="1"/>
  <c r="AC83" i="41"/>
  <c r="AD78" i="41"/>
  <c r="AC139" i="43"/>
  <c r="AI763" i="47"/>
  <c r="AD79" i="43"/>
  <c r="AD78" i="38"/>
  <c r="AC83" i="38"/>
  <c r="AA205" i="43"/>
  <c r="Y14" i="49" s="1"/>
  <c r="AB140" i="42"/>
  <c r="AB167" i="42" s="1"/>
  <c r="AB193" i="42" s="1"/>
  <c r="AB141" i="42"/>
  <c r="AB168" i="42" s="1"/>
  <c r="AB196" i="42" s="1"/>
  <c r="AB143" i="42"/>
  <c r="AB170" i="42" s="1"/>
  <c r="AB200" i="42" s="1"/>
  <c r="AB142" i="42"/>
  <c r="AB169" i="42" s="1"/>
  <c r="AB197" i="42" s="1"/>
  <c r="AB144" i="42"/>
  <c r="AB171" i="42" s="1"/>
  <c r="AB145" i="42"/>
  <c r="AB172" i="42" s="1"/>
  <c r="AB208" i="42"/>
  <c r="Z209" i="44"/>
  <c r="X15" i="49" s="1"/>
  <c r="AA205" i="45"/>
  <c r="Y16" i="49" s="1"/>
  <c r="AD78" i="36"/>
  <c r="AC83" i="36"/>
  <c r="AB142" i="1"/>
  <c r="AB169" i="1" s="1"/>
  <c r="AB141" i="1"/>
  <c r="AB168" i="1" s="1"/>
  <c r="AB144" i="1"/>
  <c r="AB171" i="1" s="1"/>
  <c r="AB145" i="1"/>
  <c r="AB172" i="1" s="1"/>
  <c r="AB140" i="1"/>
  <c r="AB167" i="1" s="1"/>
  <c r="AB143" i="1"/>
  <c r="AB170" i="1" s="1"/>
  <c r="AB208" i="1"/>
  <c r="AB141" i="46"/>
  <c r="AB168" i="46" s="1"/>
  <c r="AB196" i="46" s="1"/>
  <c r="AB144" i="46"/>
  <c r="AB171" i="46" s="1"/>
  <c r="AB140" i="46"/>
  <c r="AB167" i="46" s="1"/>
  <c r="AB193" i="46" s="1"/>
  <c r="AB145" i="46"/>
  <c r="AB172" i="46" s="1"/>
  <c r="AB143" i="46"/>
  <c r="AB170" i="46" s="1"/>
  <c r="AB200" i="46" s="1"/>
  <c r="AB142" i="46"/>
  <c r="AB169" i="46" s="1"/>
  <c r="AB197" i="46" s="1"/>
  <c r="AB208" i="46"/>
  <c r="AC139" i="42"/>
  <c r="AD79" i="42"/>
  <c r="AI696" i="47"/>
  <c r="AA147" i="44"/>
  <c r="AA174" i="44" s="1"/>
  <c r="AA204" i="44" s="1"/>
  <c r="AA148" i="44"/>
  <c r="AA175" i="44" s="1"/>
  <c r="AA149" i="44"/>
  <c r="AA176" i="44" s="1"/>
  <c r="AA208" i="44" s="1"/>
  <c r="AA144" i="44"/>
  <c r="AA171" i="44" s="1"/>
  <c r="AA197" i="44" s="1"/>
  <c r="AA145" i="44"/>
  <c r="AA172" i="44" s="1"/>
  <c r="AA200" i="44" s="1"/>
  <c r="AA146" i="44"/>
  <c r="AA173" i="44" s="1"/>
  <c r="AA201" i="44" s="1"/>
  <c r="AA212" i="44"/>
  <c r="AH160" i="47"/>
  <c r="AB143" i="34"/>
  <c r="AH294" i="47"/>
  <c r="AB143" i="36"/>
  <c r="Z209" i="39"/>
  <c r="X10" i="49" s="1"/>
  <c r="AA147" i="38"/>
  <c r="AA174" i="38" s="1"/>
  <c r="AA204" i="38" s="1"/>
  <c r="AA145" i="38"/>
  <c r="AA172" i="38" s="1"/>
  <c r="AA200" i="38" s="1"/>
  <c r="AA148" i="38"/>
  <c r="AA175" i="38" s="1"/>
  <c r="AA144" i="38"/>
  <c r="AA171" i="38" s="1"/>
  <c r="AA197" i="38" s="1"/>
  <c r="AA146" i="38"/>
  <c r="AA173" i="38" s="1"/>
  <c r="AA201" i="38" s="1"/>
  <c r="AA149" i="38"/>
  <c r="AA176" i="38" s="1"/>
  <c r="AA208" i="38" s="1"/>
  <c r="AA212" i="38"/>
  <c r="AD78" i="34"/>
  <c r="AC83" i="34"/>
  <c r="AA205" i="46"/>
  <c r="Y17" i="49" s="1"/>
  <c r="AI26" i="47"/>
  <c r="AD79" i="1"/>
  <c r="AC139" i="1"/>
  <c r="AA145" i="40"/>
  <c r="AA172" i="40" s="1"/>
  <c r="AA200" i="40" s="1"/>
  <c r="AA148" i="40"/>
  <c r="AA175" i="40" s="1"/>
  <c r="AA147" i="40"/>
  <c r="AA174" i="40" s="1"/>
  <c r="AA204" i="40" s="1"/>
  <c r="AA144" i="40"/>
  <c r="AA171" i="40" s="1"/>
  <c r="AA197" i="40" s="1"/>
  <c r="AA149" i="40"/>
  <c r="AA176" i="40" s="1"/>
  <c r="AA146" i="40"/>
  <c r="AA173" i="40" s="1"/>
  <c r="AA201" i="40" s="1"/>
  <c r="AA212" i="40"/>
  <c r="AD78" i="39"/>
  <c r="AC83" i="39"/>
  <c r="AH227" i="47"/>
  <c r="AB143" i="35"/>
  <c r="AA144" i="39"/>
  <c r="AA171" i="39" s="1"/>
  <c r="AA197" i="39" s="1"/>
  <c r="AA146" i="39"/>
  <c r="AA173" i="39" s="1"/>
  <c r="AA201" i="39" s="1"/>
  <c r="AA148" i="39"/>
  <c r="AA175" i="39" s="1"/>
  <c r="AA149" i="39"/>
  <c r="AA176" i="39" s="1"/>
  <c r="AA208" i="39" s="1"/>
  <c r="AA145" i="39"/>
  <c r="AA172" i="39" s="1"/>
  <c r="AA200" i="39" s="1"/>
  <c r="AA147" i="39"/>
  <c r="AA174" i="39" s="1"/>
  <c r="AA204" i="39" s="1"/>
  <c r="AA212" i="39"/>
  <c r="AA146" i="41"/>
  <c r="AA173" i="41" s="1"/>
  <c r="AA201" i="41" s="1"/>
  <c r="AA144" i="41"/>
  <c r="AA171" i="41" s="1"/>
  <c r="AA197" i="41" s="1"/>
  <c r="AA145" i="41"/>
  <c r="AA172" i="41" s="1"/>
  <c r="AA200" i="41" s="1"/>
  <c r="AA147" i="41"/>
  <c r="AA174" i="41" s="1"/>
  <c r="AA204" i="41" s="1"/>
  <c r="AA148" i="41"/>
  <c r="AA175" i="41" s="1"/>
  <c r="AA149" i="41"/>
  <c r="AA176" i="41" s="1"/>
  <c r="AA212" i="41"/>
  <c r="Z209" i="36"/>
  <c r="X7" i="49" s="1"/>
  <c r="AH495" i="47"/>
  <c r="AB143" i="39"/>
  <c r="AC83" i="35"/>
  <c r="AD78" i="35"/>
  <c r="Z209" i="41"/>
  <c r="X12" i="49" s="1"/>
  <c r="AC83" i="20"/>
  <c r="AD78" i="20"/>
  <c r="AA145" i="35"/>
  <c r="AA172" i="35" s="1"/>
  <c r="AA200" i="35" s="1"/>
  <c r="AA148" i="35"/>
  <c r="AA175" i="35" s="1"/>
  <c r="AA147" i="35"/>
  <c r="AA174" i="35" s="1"/>
  <c r="AA204" i="35" s="1"/>
  <c r="AA149" i="35"/>
  <c r="AA176" i="35" s="1"/>
  <c r="AA208" i="35" s="1"/>
  <c r="AA144" i="35"/>
  <c r="AA171" i="35" s="1"/>
  <c r="AA197" i="35" s="1"/>
  <c r="AA146" i="35"/>
  <c r="AA173" i="35" s="1"/>
  <c r="AA201" i="35" s="1"/>
  <c r="AA212" i="35"/>
  <c r="AA146" i="34"/>
  <c r="AA173" i="34" s="1"/>
  <c r="AA201" i="34" s="1"/>
  <c r="AA149" i="34"/>
  <c r="AA176" i="34" s="1"/>
  <c r="AA208" i="34" s="1"/>
  <c r="AA147" i="34"/>
  <c r="AA174" i="34" s="1"/>
  <c r="AA204" i="34" s="1"/>
  <c r="AA145" i="34"/>
  <c r="AA172" i="34" s="1"/>
  <c r="AA200" i="34" s="1"/>
  <c r="AA144" i="34"/>
  <c r="AA171" i="34" s="1"/>
  <c r="AA197" i="34" s="1"/>
  <c r="AA148" i="34"/>
  <c r="AA175" i="34" s="1"/>
  <c r="AA212" i="34"/>
  <c r="Z209" i="34"/>
  <c r="X5" i="49" s="1"/>
  <c r="AH830" i="47"/>
  <c r="AB143" i="44"/>
  <c r="AB143" i="40"/>
  <c r="AH562" i="47"/>
  <c r="AB205" i="45" l="1"/>
  <c r="Z16" i="49" s="1"/>
  <c r="AB205" i="42"/>
  <c r="Z13" i="49" s="1"/>
  <c r="AA209" i="44"/>
  <c r="Y15" i="49" s="1"/>
  <c r="AC143" i="39"/>
  <c r="AI495" i="47"/>
  <c r="AC145" i="42"/>
  <c r="AC172" i="42" s="1"/>
  <c r="AC142" i="42"/>
  <c r="AC169" i="42" s="1"/>
  <c r="AC197" i="42" s="1"/>
  <c r="AC144" i="42"/>
  <c r="AC171" i="42" s="1"/>
  <c r="AC140" i="42"/>
  <c r="AC167" i="42" s="1"/>
  <c r="AC193" i="42" s="1"/>
  <c r="AC141" i="42"/>
  <c r="AC168" i="42" s="1"/>
  <c r="AC196" i="42" s="1"/>
  <c r="AC143" i="42"/>
  <c r="AC170" i="42" s="1"/>
  <c r="AC200" i="42" s="1"/>
  <c r="AC208" i="42"/>
  <c r="AD83" i="36"/>
  <c r="AE78" i="36"/>
  <c r="AC140" i="43"/>
  <c r="AC167" i="43" s="1"/>
  <c r="AC193" i="43" s="1"/>
  <c r="AC144" i="43"/>
  <c r="AC171" i="43" s="1"/>
  <c r="AC143" i="43"/>
  <c r="AC170" i="43" s="1"/>
  <c r="AC200" i="43" s="1"/>
  <c r="AC145" i="43"/>
  <c r="AC172" i="43" s="1"/>
  <c r="AC142" i="43"/>
  <c r="AC169" i="43" s="1"/>
  <c r="AC197" i="43" s="1"/>
  <c r="AC141" i="43"/>
  <c r="AC168" i="43" s="1"/>
  <c r="AC196" i="43" s="1"/>
  <c r="AC208" i="43"/>
  <c r="AE79" i="46"/>
  <c r="AD139" i="46"/>
  <c r="AJ964" i="47"/>
  <c r="AC143" i="44"/>
  <c r="AI830" i="47"/>
  <c r="AI93" i="47"/>
  <c r="AC143" i="20"/>
  <c r="AE78" i="39"/>
  <c r="AD83" i="39"/>
  <c r="AC142" i="1"/>
  <c r="AC169" i="1" s="1"/>
  <c r="AC141" i="1"/>
  <c r="AC168" i="1" s="1"/>
  <c r="AC140" i="1"/>
  <c r="AC167" i="1" s="1"/>
  <c r="AC145" i="1"/>
  <c r="AC172" i="1" s="1"/>
  <c r="AC144" i="1"/>
  <c r="AC171" i="1" s="1"/>
  <c r="AC143" i="1"/>
  <c r="AC170" i="1" s="1"/>
  <c r="AC208" i="1"/>
  <c r="AB148" i="36"/>
  <c r="AB175" i="36" s="1"/>
  <c r="AB147" i="36"/>
  <c r="AB174" i="36" s="1"/>
  <c r="AB204" i="36" s="1"/>
  <c r="AB146" i="36"/>
  <c r="AB173" i="36" s="1"/>
  <c r="AB201" i="36" s="1"/>
  <c r="AB145" i="36"/>
  <c r="AB172" i="36" s="1"/>
  <c r="AB200" i="36" s="1"/>
  <c r="AB149" i="36"/>
  <c r="AB176" i="36" s="1"/>
  <c r="AB208" i="36" s="1"/>
  <c r="AB144" i="36"/>
  <c r="AB171" i="36" s="1"/>
  <c r="AB197" i="36" s="1"/>
  <c r="AB212" i="36"/>
  <c r="AE78" i="41"/>
  <c r="AD83" i="41"/>
  <c r="AC144" i="46"/>
  <c r="AC171" i="46" s="1"/>
  <c r="AC140" i="46"/>
  <c r="AC167" i="46" s="1"/>
  <c r="AC193" i="46" s="1"/>
  <c r="AC143" i="46"/>
  <c r="AC170" i="46" s="1"/>
  <c r="AC200" i="46" s="1"/>
  <c r="AC141" i="46"/>
  <c r="AC168" i="46" s="1"/>
  <c r="AC196" i="46" s="1"/>
  <c r="AC145" i="46"/>
  <c r="AC172" i="46" s="1"/>
  <c r="AC142" i="46"/>
  <c r="AC169" i="46" s="1"/>
  <c r="AC197" i="46" s="1"/>
  <c r="AC208" i="46"/>
  <c r="AB205" i="43"/>
  <c r="Z14" i="49" s="1"/>
  <c r="AJ26" i="47"/>
  <c r="AD139" i="1"/>
  <c r="AE79" i="1"/>
  <c r="AI629" i="47"/>
  <c r="AC143" i="41"/>
  <c r="AA209" i="35"/>
  <c r="Y6" i="49" s="1"/>
  <c r="AE78" i="35"/>
  <c r="AD83" i="35"/>
  <c r="AA209" i="38"/>
  <c r="Y9" i="49" s="1"/>
  <c r="AB149" i="38"/>
  <c r="AB176" i="38" s="1"/>
  <c r="AB208" i="38" s="1"/>
  <c r="AB146" i="38"/>
  <c r="AB173" i="38" s="1"/>
  <c r="AB201" i="38" s="1"/>
  <c r="AB145" i="38"/>
  <c r="AB172" i="38" s="1"/>
  <c r="AB200" i="38" s="1"/>
  <c r="AB144" i="38"/>
  <c r="AB171" i="38" s="1"/>
  <c r="AB197" i="38" s="1"/>
  <c r="AB148" i="38"/>
  <c r="AB175" i="38" s="1"/>
  <c r="AB147" i="38"/>
  <c r="AB174" i="38" s="1"/>
  <c r="AB204" i="38" s="1"/>
  <c r="AB212" i="38"/>
  <c r="AA209" i="20"/>
  <c r="Y4" i="49" s="1"/>
  <c r="AD83" i="37"/>
  <c r="AE78" i="37"/>
  <c r="AI227" i="47"/>
  <c r="AC143" i="35"/>
  <c r="AI428" i="47"/>
  <c r="AC143" i="38"/>
  <c r="AF79" i="48"/>
  <c r="AD4" i="51"/>
  <c r="AD6" i="51" s="1"/>
  <c r="AB145" i="41"/>
  <c r="AB172" i="41" s="1"/>
  <c r="AB200" i="41" s="1"/>
  <c r="AB146" i="41"/>
  <c r="AB173" i="41" s="1"/>
  <c r="AB201" i="41" s="1"/>
  <c r="AB149" i="41"/>
  <c r="AB176" i="41" s="1"/>
  <c r="AB144" i="41"/>
  <c r="AB171" i="41" s="1"/>
  <c r="AB197" i="41" s="1"/>
  <c r="AB147" i="41"/>
  <c r="AB174" i="41" s="1"/>
  <c r="AB204" i="41" s="1"/>
  <c r="AB148" i="41"/>
  <c r="AB175" i="41" s="1"/>
  <c r="AB212" i="41"/>
  <c r="AI361" i="47"/>
  <c r="AC143" i="37"/>
  <c r="AA209" i="41"/>
  <c r="Y12" i="49" s="1"/>
  <c r="AA209" i="39"/>
  <c r="Y10" i="49" s="1"/>
  <c r="AA209" i="40"/>
  <c r="Y11" i="49" s="1"/>
  <c r="AI160" i="47"/>
  <c r="AC143" i="34"/>
  <c r="AB146" i="34"/>
  <c r="AB173" i="34" s="1"/>
  <c r="AB201" i="34" s="1"/>
  <c r="AB149" i="34"/>
  <c r="AB176" i="34" s="1"/>
  <c r="AB208" i="34" s="1"/>
  <c r="AB144" i="34"/>
  <c r="AB171" i="34" s="1"/>
  <c r="AB197" i="34" s="1"/>
  <c r="AB148" i="34"/>
  <c r="AB175" i="34" s="1"/>
  <c r="AB147" i="34"/>
  <c r="AB174" i="34" s="1"/>
  <c r="AB204" i="34" s="1"/>
  <c r="AB145" i="34"/>
  <c r="AB172" i="34" s="1"/>
  <c r="AB200" i="34" s="1"/>
  <c r="AB212" i="34"/>
  <c r="AB205" i="46"/>
  <c r="Z17" i="49" s="1"/>
  <c r="AE78" i="38"/>
  <c r="AD83" i="38"/>
  <c r="AB145" i="37"/>
  <c r="AB172" i="37" s="1"/>
  <c r="AB148" i="37"/>
  <c r="AB175" i="37" s="1"/>
  <c r="AB146" i="37"/>
  <c r="AB173" i="37" s="1"/>
  <c r="AB144" i="37"/>
  <c r="AB171" i="37" s="1"/>
  <c r="AB147" i="37"/>
  <c r="AB174" i="37" s="1"/>
  <c r="AB149" i="37"/>
  <c r="AB176" i="37" s="1"/>
  <c r="AB212" i="37"/>
  <c r="AD139" i="45"/>
  <c r="AE79" i="45"/>
  <c r="AJ897" i="47"/>
  <c r="AB148" i="40"/>
  <c r="AB175" i="40" s="1"/>
  <c r="AB147" i="40"/>
  <c r="AB174" i="40" s="1"/>
  <c r="AB204" i="40" s="1"/>
  <c r="AB146" i="40"/>
  <c r="AB173" i="40" s="1"/>
  <c r="AB201" i="40" s="1"/>
  <c r="AB149" i="40"/>
  <c r="AB176" i="40" s="1"/>
  <c r="AB145" i="40"/>
  <c r="AB172" i="40" s="1"/>
  <c r="AB200" i="40" s="1"/>
  <c r="AB144" i="40"/>
  <c r="AB171" i="40" s="1"/>
  <c r="AB197" i="40" s="1"/>
  <c r="AB212" i="40"/>
  <c r="AB148" i="35"/>
  <c r="AB175" i="35" s="1"/>
  <c r="AB145" i="35"/>
  <c r="AB172" i="35" s="1"/>
  <c r="AB200" i="35" s="1"/>
  <c r="AB144" i="35"/>
  <c r="AB171" i="35" s="1"/>
  <c r="AB197" i="35" s="1"/>
  <c r="AB149" i="35"/>
  <c r="AB176" i="35" s="1"/>
  <c r="AB208" i="35" s="1"/>
  <c r="AB146" i="35"/>
  <c r="AB173" i="35" s="1"/>
  <c r="AB201" i="35" s="1"/>
  <c r="AB147" i="35"/>
  <c r="AB174" i="35" s="1"/>
  <c r="AB204" i="35" s="1"/>
  <c r="AB212" i="35"/>
  <c r="AE78" i="34"/>
  <c r="AD83" i="34"/>
  <c r="AJ763" i="47"/>
  <c r="AE79" i="43"/>
  <c r="AD139" i="43"/>
  <c r="AB145" i="20"/>
  <c r="AB172" i="20" s="1"/>
  <c r="AB200" i="20" s="1"/>
  <c r="AB147" i="20"/>
  <c r="AB174" i="20" s="1"/>
  <c r="AB204" i="20" s="1"/>
  <c r="AB149" i="20"/>
  <c r="AB176" i="20" s="1"/>
  <c r="AB208" i="20" s="1"/>
  <c r="AB144" i="20"/>
  <c r="AB171" i="20" s="1"/>
  <c r="AB197" i="20" s="1"/>
  <c r="AB146" i="20"/>
  <c r="AB173" i="20" s="1"/>
  <c r="AB201" i="20" s="1"/>
  <c r="AB148" i="20"/>
  <c r="AB175" i="20" s="1"/>
  <c r="AB212" i="20"/>
  <c r="AD83" i="40"/>
  <c r="AE78" i="40"/>
  <c r="AE78" i="20"/>
  <c r="AD83" i="20"/>
  <c r="AA209" i="34"/>
  <c r="Y5" i="49" s="1"/>
  <c r="AB145" i="39"/>
  <c r="AB172" i="39" s="1"/>
  <c r="AB200" i="39" s="1"/>
  <c r="AB146" i="39"/>
  <c r="AB173" i="39" s="1"/>
  <c r="AB201" i="39" s="1"/>
  <c r="AB149" i="39"/>
  <c r="AB176" i="39" s="1"/>
  <c r="AB208" i="39" s="1"/>
  <c r="AB144" i="39"/>
  <c r="AB171" i="39" s="1"/>
  <c r="AB197" i="39" s="1"/>
  <c r="AB147" i="39"/>
  <c r="AB174" i="39" s="1"/>
  <c r="AB204" i="39" s="1"/>
  <c r="AB148" i="39"/>
  <c r="AB175" i="39" s="1"/>
  <c r="AB212" i="39"/>
  <c r="AB144" i="44"/>
  <c r="AB171" i="44" s="1"/>
  <c r="AB197" i="44" s="1"/>
  <c r="AB147" i="44"/>
  <c r="AB174" i="44" s="1"/>
  <c r="AB204" i="44" s="1"/>
  <c r="AB146" i="44"/>
  <c r="AB173" i="44" s="1"/>
  <c r="AB201" i="44" s="1"/>
  <c r="AB149" i="44"/>
  <c r="AB176" i="44" s="1"/>
  <c r="AB208" i="44" s="1"/>
  <c r="AB148" i="44"/>
  <c r="AB175" i="44" s="1"/>
  <c r="AB145" i="44"/>
  <c r="AB172" i="44" s="1"/>
  <c r="AB200" i="44" s="1"/>
  <c r="AB212" i="44"/>
  <c r="AJ696" i="47"/>
  <c r="AE79" i="42"/>
  <c r="AD139" i="42"/>
  <c r="AC143" i="36"/>
  <c r="AI294" i="47"/>
  <c r="AC143" i="40"/>
  <c r="AI562" i="47"/>
  <c r="AD83" i="44"/>
  <c r="AE78" i="44"/>
  <c r="AA209" i="36"/>
  <c r="Y7" i="49" s="1"/>
  <c r="AC141" i="45"/>
  <c r="AC168" i="45" s="1"/>
  <c r="AC196" i="45" s="1"/>
  <c r="AC144" i="45"/>
  <c r="AC171" i="45" s="1"/>
  <c r="AC145" i="45"/>
  <c r="AC172" i="45" s="1"/>
  <c r="AC140" i="45"/>
  <c r="AC167" i="45" s="1"/>
  <c r="AC193" i="45" s="1"/>
  <c r="AC143" i="45"/>
  <c r="AC170" i="45" s="1"/>
  <c r="AC200" i="45" s="1"/>
  <c r="AC142" i="45"/>
  <c r="AC169" i="45" s="1"/>
  <c r="AC197" i="45" s="1"/>
  <c r="AC208" i="45"/>
  <c r="AF78" i="40" l="1"/>
  <c r="AE83" i="40"/>
  <c r="AF78" i="38"/>
  <c r="AE83" i="38"/>
  <c r="AG79" i="48"/>
  <c r="AE4" i="51"/>
  <c r="AE6" i="51" s="1"/>
  <c r="AB209" i="39"/>
  <c r="Z10" i="49" s="1"/>
  <c r="AD143" i="40"/>
  <c r="AJ562" i="47"/>
  <c r="AD145" i="43"/>
  <c r="AD172" i="43" s="1"/>
  <c r="AD141" i="43"/>
  <c r="AD168" i="43" s="1"/>
  <c r="AD196" i="43" s="1"/>
  <c r="AD144" i="43"/>
  <c r="AD171" i="43" s="1"/>
  <c r="AD142" i="43"/>
  <c r="AD169" i="43" s="1"/>
  <c r="AD197" i="43" s="1"/>
  <c r="AD140" i="43"/>
  <c r="AD167" i="43" s="1"/>
  <c r="AD193" i="43" s="1"/>
  <c r="AD143" i="43"/>
  <c r="AD170" i="43" s="1"/>
  <c r="AD200" i="43" s="1"/>
  <c r="AD208" i="43"/>
  <c r="AC148" i="34"/>
  <c r="AC175" i="34" s="1"/>
  <c r="AC144" i="34"/>
  <c r="AC171" i="34" s="1"/>
  <c r="AC197" i="34" s="1"/>
  <c r="AC147" i="34"/>
  <c r="AC174" i="34" s="1"/>
  <c r="AC204" i="34" s="1"/>
  <c r="AC149" i="34"/>
  <c r="AC176" i="34" s="1"/>
  <c r="AC208" i="34" s="1"/>
  <c r="AC145" i="34"/>
  <c r="AC172" i="34" s="1"/>
  <c r="AC200" i="34" s="1"/>
  <c r="AC146" i="34"/>
  <c r="AC173" i="34" s="1"/>
  <c r="AC201" i="34" s="1"/>
  <c r="AC212" i="34"/>
  <c r="AC149" i="38"/>
  <c r="AC176" i="38" s="1"/>
  <c r="AC208" i="38" s="1"/>
  <c r="AC145" i="38"/>
  <c r="AC172" i="38" s="1"/>
  <c r="AC200" i="38" s="1"/>
  <c r="AC146" i="38"/>
  <c r="AC173" i="38" s="1"/>
  <c r="AC201" i="38" s="1"/>
  <c r="AC147" i="38"/>
  <c r="AC174" i="38" s="1"/>
  <c r="AC204" i="38" s="1"/>
  <c r="AC144" i="38"/>
  <c r="AC171" i="38" s="1"/>
  <c r="AC197" i="38" s="1"/>
  <c r="AC148" i="38"/>
  <c r="AC175" i="38" s="1"/>
  <c r="AC212" i="38"/>
  <c r="AJ227" i="47"/>
  <c r="AD143" i="35"/>
  <c r="AF79" i="1"/>
  <c r="AE139" i="1"/>
  <c r="AK26" i="47"/>
  <c r="AC149" i="44"/>
  <c r="AC176" i="44" s="1"/>
  <c r="AC208" i="44" s="1"/>
  <c r="AC145" i="44"/>
  <c r="AC172" i="44" s="1"/>
  <c r="AC200" i="44" s="1"/>
  <c r="AC148" i="44"/>
  <c r="AC175" i="44" s="1"/>
  <c r="AC144" i="44"/>
  <c r="AC171" i="44" s="1"/>
  <c r="AC197" i="44" s="1"/>
  <c r="AC147" i="44"/>
  <c r="AC174" i="44" s="1"/>
  <c r="AC204" i="44" s="1"/>
  <c r="AC146" i="44"/>
  <c r="AC173" i="44" s="1"/>
  <c r="AC201" i="44" s="1"/>
  <c r="AC212" i="44"/>
  <c r="AC205" i="42"/>
  <c r="AA13" i="49" s="1"/>
  <c r="AF79" i="43"/>
  <c r="AE139" i="43"/>
  <c r="AK763" i="47"/>
  <c r="AF78" i="35"/>
  <c r="AE83" i="35"/>
  <c r="AD140" i="1"/>
  <c r="AD167" i="1" s="1"/>
  <c r="AD145" i="1"/>
  <c r="AD172" i="1" s="1"/>
  <c r="AD143" i="1"/>
  <c r="AD170" i="1" s="1"/>
  <c r="AD141" i="1"/>
  <c r="AD168" i="1" s="1"/>
  <c r="AD142" i="1"/>
  <c r="AD169" i="1" s="1"/>
  <c r="AD144" i="1"/>
  <c r="AD171" i="1" s="1"/>
  <c r="AD208" i="1"/>
  <c r="AC205" i="46"/>
  <c r="AA17" i="49" s="1"/>
  <c r="AB209" i="35"/>
  <c r="Z6" i="49" s="1"/>
  <c r="AB209" i="41"/>
  <c r="Z12" i="49" s="1"/>
  <c r="AC145" i="35"/>
  <c r="AC172" i="35" s="1"/>
  <c r="AC200" i="35" s="1"/>
  <c r="AC149" i="35"/>
  <c r="AC176" i="35" s="1"/>
  <c r="AC208" i="35" s="1"/>
  <c r="AC147" i="35"/>
  <c r="AC174" i="35" s="1"/>
  <c r="AC204" i="35" s="1"/>
  <c r="AC144" i="35"/>
  <c r="AC171" i="35" s="1"/>
  <c r="AC197" i="35" s="1"/>
  <c r="AC146" i="35"/>
  <c r="AC173" i="35" s="1"/>
  <c r="AC201" i="35" s="1"/>
  <c r="AC148" i="35"/>
  <c r="AC175" i="35" s="1"/>
  <c r="AC212" i="35"/>
  <c r="AD140" i="46"/>
  <c r="AD167" i="46" s="1"/>
  <c r="AD193" i="46" s="1"/>
  <c r="AD141" i="46"/>
  <c r="AD168" i="46" s="1"/>
  <c r="AD196" i="46" s="1"/>
  <c r="AD144" i="46"/>
  <c r="AD171" i="46" s="1"/>
  <c r="AD143" i="46"/>
  <c r="AD170" i="46" s="1"/>
  <c r="AD200" i="46" s="1"/>
  <c r="AD145" i="46"/>
  <c r="AD172" i="46" s="1"/>
  <c r="AD142" i="46"/>
  <c r="AD169" i="46" s="1"/>
  <c r="AD197" i="46" s="1"/>
  <c r="AD208" i="46"/>
  <c r="AC205" i="43"/>
  <c r="AA14" i="49" s="1"/>
  <c r="AC144" i="36"/>
  <c r="AC171" i="36" s="1"/>
  <c r="AC197" i="36" s="1"/>
  <c r="AC145" i="36"/>
  <c r="AC172" i="36" s="1"/>
  <c r="AC200" i="36" s="1"/>
  <c r="AC148" i="36"/>
  <c r="AC175" i="36" s="1"/>
  <c r="AC146" i="36"/>
  <c r="AC173" i="36" s="1"/>
  <c r="AC201" i="36" s="1"/>
  <c r="AC149" i="36"/>
  <c r="AC176" i="36" s="1"/>
  <c r="AC208" i="36" s="1"/>
  <c r="AC147" i="36"/>
  <c r="AC174" i="36" s="1"/>
  <c r="AC204" i="36" s="1"/>
  <c r="AC212" i="36"/>
  <c r="AE83" i="44"/>
  <c r="AF78" i="44"/>
  <c r="AF79" i="42"/>
  <c r="AE139" i="42"/>
  <c r="AK696" i="47"/>
  <c r="AB209" i="38"/>
  <c r="Z9" i="49" s="1"/>
  <c r="AJ629" i="47"/>
  <c r="AD143" i="41"/>
  <c r="AD143" i="39"/>
  <c r="AJ495" i="47"/>
  <c r="AE139" i="46"/>
  <c r="AK964" i="47"/>
  <c r="AF79" i="46"/>
  <c r="AF78" i="36"/>
  <c r="AE83" i="36"/>
  <c r="AD145" i="42"/>
  <c r="AD172" i="42" s="1"/>
  <c r="AD144" i="42"/>
  <c r="AD171" i="42" s="1"/>
  <c r="AD140" i="42"/>
  <c r="AD167" i="42" s="1"/>
  <c r="AD193" i="42" s="1"/>
  <c r="AD143" i="42"/>
  <c r="AD170" i="42" s="1"/>
  <c r="AD200" i="42" s="1"/>
  <c r="AD141" i="42"/>
  <c r="AD168" i="42" s="1"/>
  <c r="AD196" i="42" s="1"/>
  <c r="AD142" i="42"/>
  <c r="AD169" i="42" s="1"/>
  <c r="AD197" i="42" s="1"/>
  <c r="AD208" i="42"/>
  <c r="AD143" i="44"/>
  <c r="AJ830" i="47"/>
  <c r="AB209" i="44"/>
  <c r="Z15" i="49" s="1"/>
  <c r="AB209" i="20"/>
  <c r="Z4" i="49" s="1"/>
  <c r="AD143" i="34"/>
  <c r="AJ160" i="47"/>
  <c r="AC145" i="41"/>
  <c r="AC172" i="41" s="1"/>
  <c r="AC200" i="41" s="1"/>
  <c r="AC149" i="41"/>
  <c r="AC176" i="41" s="1"/>
  <c r="AC147" i="41"/>
  <c r="AC174" i="41" s="1"/>
  <c r="AC204" i="41" s="1"/>
  <c r="AC146" i="41"/>
  <c r="AC173" i="41" s="1"/>
  <c r="AC201" i="41" s="1"/>
  <c r="AC144" i="41"/>
  <c r="AC171" i="41" s="1"/>
  <c r="AC197" i="41" s="1"/>
  <c r="AC148" i="41"/>
  <c r="AC175" i="41" s="1"/>
  <c r="AC212" i="41"/>
  <c r="AE83" i="41"/>
  <c r="AF78" i="41"/>
  <c r="AF78" i="39"/>
  <c r="AE83" i="39"/>
  <c r="AD143" i="36"/>
  <c r="AJ294" i="47"/>
  <c r="AJ93" i="47"/>
  <c r="AD143" i="20"/>
  <c r="AF78" i="34"/>
  <c r="AE83" i="34"/>
  <c r="AF79" i="45"/>
  <c r="AK897" i="47"/>
  <c r="AE139" i="45"/>
  <c r="AB209" i="34"/>
  <c r="Z5" i="49" s="1"/>
  <c r="AC149" i="37"/>
  <c r="AC176" i="37" s="1"/>
  <c r="AC147" i="37"/>
  <c r="AC174" i="37" s="1"/>
  <c r="AC148" i="37"/>
  <c r="AC175" i="37" s="1"/>
  <c r="AC146" i="37"/>
  <c r="AC173" i="37" s="1"/>
  <c r="AC145" i="37"/>
  <c r="AC172" i="37" s="1"/>
  <c r="AC144" i="37"/>
  <c r="AC171" i="37" s="1"/>
  <c r="AC212" i="37"/>
  <c r="AF78" i="37"/>
  <c r="AE83" i="37"/>
  <c r="AC145" i="20"/>
  <c r="AC172" i="20" s="1"/>
  <c r="AC200" i="20" s="1"/>
  <c r="AC144" i="20"/>
  <c r="AC171" i="20" s="1"/>
  <c r="AC197" i="20" s="1"/>
  <c r="AC148" i="20"/>
  <c r="AC175" i="20" s="1"/>
  <c r="AC147" i="20"/>
  <c r="AC174" i="20" s="1"/>
  <c r="AC204" i="20" s="1"/>
  <c r="AC149" i="20"/>
  <c r="AC176" i="20" s="1"/>
  <c r="AC208" i="20" s="1"/>
  <c r="AC146" i="20"/>
  <c r="AC173" i="20" s="1"/>
  <c r="AC201" i="20" s="1"/>
  <c r="AC212" i="20"/>
  <c r="AC147" i="39"/>
  <c r="AC174" i="39" s="1"/>
  <c r="AC204" i="39" s="1"/>
  <c r="AC149" i="39"/>
  <c r="AC176" i="39" s="1"/>
  <c r="AC208" i="39" s="1"/>
  <c r="AC146" i="39"/>
  <c r="AC173" i="39" s="1"/>
  <c r="AC201" i="39" s="1"/>
  <c r="AC144" i="39"/>
  <c r="AC171" i="39" s="1"/>
  <c r="AC197" i="39" s="1"/>
  <c r="AC145" i="39"/>
  <c r="AC172" i="39" s="1"/>
  <c r="AC200" i="39" s="1"/>
  <c r="AC148" i="39"/>
  <c r="AC175" i="39" s="1"/>
  <c r="AC212" i="39"/>
  <c r="AC205" i="45"/>
  <c r="AA16" i="49" s="1"/>
  <c r="AC149" i="40"/>
  <c r="AC176" i="40" s="1"/>
  <c r="AC145" i="40"/>
  <c r="AC172" i="40" s="1"/>
  <c r="AC200" i="40" s="1"/>
  <c r="AC147" i="40"/>
  <c r="AC174" i="40" s="1"/>
  <c r="AC204" i="40" s="1"/>
  <c r="AC148" i="40"/>
  <c r="AC175" i="40" s="1"/>
  <c r="AC144" i="40"/>
  <c r="AC171" i="40" s="1"/>
  <c r="AC197" i="40" s="1"/>
  <c r="AC146" i="40"/>
  <c r="AC173" i="40" s="1"/>
  <c r="AC201" i="40" s="1"/>
  <c r="AC212" i="40"/>
  <c r="AF78" i="20"/>
  <c r="AE83" i="20"/>
  <c r="AB209" i="40"/>
  <c r="Z11" i="49" s="1"/>
  <c r="AD142" i="45"/>
  <c r="AD169" i="45" s="1"/>
  <c r="AD197" i="45" s="1"/>
  <c r="AD145" i="45"/>
  <c r="AD172" i="45" s="1"/>
  <c r="AD140" i="45"/>
  <c r="AD167" i="45" s="1"/>
  <c r="AD193" i="45" s="1"/>
  <c r="AD141" i="45"/>
  <c r="AD168" i="45" s="1"/>
  <c r="AD196" i="45" s="1"/>
  <c r="AD143" i="45"/>
  <c r="AD170" i="45" s="1"/>
  <c r="AD200" i="45" s="1"/>
  <c r="AD144" i="45"/>
  <c r="AD171" i="45" s="1"/>
  <c r="AD208" i="45"/>
  <c r="AJ428" i="47"/>
  <c r="AD143" i="38"/>
  <c r="AJ361" i="47"/>
  <c r="AD143" i="37"/>
  <c r="AB209" i="36"/>
  <c r="Z7" i="49" s="1"/>
  <c r="AC209" i="38" l="1"/>
  <c r="AA9" i="49" s="1"/>
  <c r="AD205" i="43"/>
  <c r="AB14" i="49" s="1"/>
  <c r="AD205" i="45"/>
  <c r="AB16" i="49" s="1"/>
  <c r="AC209" i="39"/>
  <c r="AA10" i="49" s="1"/>
  <c r="AE142" i="45"/>
  <c r="AE169" i="45" s="1"/>
  <c r="AE197" i="45" s="1"/>
  <c r="AE143" i="45"/>
  <c r="AE170" i="45" s="1"/>
  <c r="AE200" i="45" s="1"/>
  <c r="AE141" i="45"/>
  <c r="AE168" i="45" s="1"/>
  <c r="AE196" i="45" s="1"/>
  <c r="AE144" i="45"/>
  <c r="AE171" i="45" s="1"/>
  <c r="AE140" i="45"/>
  <c r="AE167" i="45" s="1"/>
  <c r="AE193" i="45" s="1"/>
  <c r="AE145" i="45"/>
  <c r="AE172" i="45" s="1"/>
  <c r="AE208" i="45"/>
  <c r="AD147" i="36"/>
  <c r="AD174" i="36" s="1"/>
  <c r="AD204" i="36" s="1"/>
  <c r="AD144" i="36"/>
  <c r="AD171" i="36" s="1"/>
  <c r="AD197" i="36" s="1"/>
  <c r="AD145" i="36"/>
  <c r="AD172" i="36" s="1"/>
  <c r="AD200" i="36" s="1"/>
  <c r="AD146" i="36"/>
  <c r="AD173" i="36" s="1"/>
  <c r="AD201" i="36" s="1"/>
  <c r="AD148" i="36"/>
  <c r="AD175" i="36" s="1"/>
  <c r="AD149" i="36"/>
  <c r="AD176" i="36" s="1"/>
  <c r="AD208" i="36" s="1"/>
  <c r="AD212" i="36"/>
  <c r="AD147" i="41"/>
  <c r="AD174" i="41" s="1"/>
  <c r="AD204" i="41" s="1"/>
  <c r="AD145" i="41"/>
  <c r="AD172" i="41" s="1"/>
  <c r="AD200" i="41" s="1"/>
  <c r="AD149" i="41"/>
  <c r="AD176" i="41" s="1"/>
  <c r="AD148" i="41"/>
  <c r="AD175" i="41" s="1"/>
  <c r="AD146" i="41"/>
  <c r="AD173" i="41" s="1"/>
  <c r="AD201" i="41" s="1"/>
  <c r="AD144" i="41"/>
  <c r="AD171" i="41" s="1"/>
  <c r="AD197" i="41" s="1"/>
  <c r="AD212" i="41"/>
  <c r="AK830" i="47"/>
  <c r="AE143" i="44"/>
  <c r="AG79" i="43"/>
  <c r="AL763" i="47"/>
  <c r="AF139" i="43"/>
  <c r="AC209" i="40"/>
  <c r="AA11" i="49" s="1"/>
  <c r="AE143" i="39"/>
  <c r="AK495" i="47"/>
  <c r="AD147" i="44"/>
  <c r="AD174" i="44" s="1"/>
  <c r="AD204" i="44" s="1"/>
  <c r="AD149" i="44"/>
  <c r="AD176" i="44" s="1"/>
  <c r="AD208" i="44" s="1"/>
  <c r="AD144" i="44"/>
  <c r="AD171" i="44" s="1"/>
  <c r="AD197" i="44" s="1"/>
  <c r="AD145" i="44"/>
  <c r="AD172" i="44" s="1"/>
  <c r="AD200" i="44" s="1"/>
  <c r="AD146" i="44"/>
  <c r="AD173" i="44" s="1"/>
  <c r="AD201" i="44" s="1"/>
  <c r="AD148" i="44"/>
  <c r="AD175" i="44" s="1"/>
  <c r="AD212" i="44"/>
  <c r="AE143" i="36"/>
  <c r="AK294" i="47"/>
  <c r="AF139" i="45"/>
  <c r="AG79" i="45"/>
  <c r="AL897" i="47"/>
  <c r="AG78" i="39"/>
  <c r="AF83" i="39"/>
  <c r="AF83" i="36"/>
  <c r="AG78" i="36"/>
  <c r="AF4" i="51"/>
  <c r="AF6" i="51" s="1"/>
  <c r="AH79" i="48"/>
  <c r="AD146" i="37"/>
  <c r="AD173" i="37" s="1"/>
  <c r="AD148" i="37"/>
  <c r="AD175" i="37" s="1"/>
  <c r="AD149" i="37"/>
  <c r="AD176" i="37" s="1"/>
  <c r="AD147" i="37"/>
  <c r="AD174" i="37" s="1"/>
  <c r="AD144" i="37"/>
  <c r="AD171" i="37" s="1"/>
  <c r="AD145" i="37"/>
  <c r="AD172" i="37" s="1"/>
  <c r="AD212" i="37"/>
  <c r="AD149" i="38"/>
  <c r="AD176" i="38" s="1"/>
  <c r="AD208" i="38" s="1"/>
  <c r="AD147" i="38"/>
  <c r="AD174" i="38" s="1"/>
  <c r="AD204" i="38" s="1"/>
  <c r="AD144" i="38"/>
  <c r="AD171" i="38" s="1"/>
  <c r="AD197" i="38" s="1"/>
  <c r="AD145" i="38"/>
  <c r="AD172" i="38" s="1"/>
  <c r="AD200" i="38" s="1"/>
  <c r="AD146" i="38"/>
  <c r="AD173" i="38" s="1"/>
  <c r="AD201" i="38" s="1"/>
  <c r="AD148" i="38"/>
  <c r="AD175" i="38" s="1"/>
  <c r="AD212" i="38"/>
  <c r="AC209" i="20"/>
  <c r="AA4" i="49" s="1"/>
  <c r="AK160" i="47"/>
  <c r="AE143" i="34"/>
  <c r="AG78" i="41"/>
  <c r="AF83" i="41"/>
  <c r="AG79" i="46"/>
  <c r="AF139" i="46"/>
  <c r="AL964" i="47"/>
  <c r="AE143" i="35"/>
  <c r="AK227" i="47"/>
  <c r="AE143" i="38"/>
  <c r="AK428" i="47"/>
  <c r="AG78" i="34"/>
  <c r="AF83" i="34"/>
  <c r="AK629" i="47"/>
  <c r="AE143" i="41"/>
  <c r="AC209" i="35"/>
  <c r="AA6" i="49" s="1"/>
  <c r="AF83" i="35"/>
  <c r="AG78" i="35"/>
  <c r="AE145" i="1"/>
  <c r="AE172" i="1" s="1"/>
  <c r="AE140" i="1"/>
  <c r="AE167" i="1" s="1"/>
  <c r="AE141" i="1"/>
  <c r="AE168" i="1" s="1"/>
  <c r="AE144" i="1"/>
  <c r="AE171" i="1" s="1"/>
  <c r="AE143" i="1"/>
  <c r="AE170" i="1" s="1"/>
  <c r="AE142" i="1"/>
  <c r="AE169" i="1" s="1"/>
  <c r="AE208" i="1"/>
  <c r="AC209" i="34"/>
  <c r="AA5" i="49" s="1"/>
  <c r="AG78" i="38"/>
  <c r="AF83" i="38"/>
  <c r="AD145" i="20"/>
  <c r="AD172" i="20" s="1"/>
  <c r="AD200" i="20" s="1"/>
  <c r="AD147" i="20"/>
  <c r="AD174" i="20" s="1"/>
  <c r="AD204" i="20" s="1"/>
  <c r="AD146" i="20"/>
  <c r="AD173" i="20" s="1"/>
  <c r="AD201" i="20" s="1"/>
  <c r="AD148" i="20"/>
  <c r="AD175" i="20" s="1"/>
  <c r="AD144" i="20"/>
  <c r="AD171" i="20" s="1"/>
  <c r="AD197" i="20" s="1"/>
  <c r="AD149" i="20"/>
  <c r="AD176" i="20" s="1"/>
  <c r="AD208" i="20" s="1"/>
  <c r="AD212" i="20"/>
  <c r="AD145" i="34"/>
  <c r="AD172" i="34" s="1"/>
  <c r="AD200" i="34" s="1"/>
  <c r="AD144" i="34"/>
  <c r="AD171" i="34" s="1"/>
  <c r="AD197" i="34" s="1"/>
  <c r="AD149" i="34"/>
  <c r="AD176" i="34" s="1"/>
  <c r="AD208" i="34" s="1"/>
  <c r="AD146" i="34"/>
  <c r="AD173" i="34" s="1"/>
  <c r="AD201" i="34" s="1"/>
  <c r="AD148" i="34"/>
  <c r="AD175" i="34" s="1"/>
  <c r="AD147" i="34"/>
  <c r="AD174" i="34" s="1"/>
  <c r="AD204" i="34" s="1"/>
  <c r="AD212" i="34"/>
  <c r="AE144" i="46"/>
  <c r="AE171" i="46" s="1"/>
  <c r="AE142" i="46"/>
  <c r="AE169" i="46" s="1"/>
  <c r="AE197" i="46" s="1"/>
  <c r="AE140" i="46"/>
  <c r="AE167" i="46" s="1"/>
  <c r="AE193" i="46" s="1"/>
  <c r="AE141" i="46"/>
  <c r="AE168" i="46" s="1"/>
  <c r="AE196" i="46" s="1"/>
  <c r="AE145" i="46"/>
  <c r="AE172" i="46" s="1"/>
  <c r="AE143" i="46"/>
  <c r="AE170" i="46" s="1"/>
  <c r="AE200" i="46" s="1"/>
  <c r="AE208" i="46"/>
  <c r="AE140" i="42"/>
  <c r="AE167" i="42" s="1"/>
  <c r="AE193" i="42" s="1"/>
  <c r="AE145" i="42"/>
  <c r="AE172" i="42" s="1"/>
  <c r="AE143" i="42"/>
  <c r="AE170" i="42" s="1"/>
  <c r="AE200" i="42" s="1"/>
  <c r="AE144" i="42"/>
  <c r="AE171" i="42" s="1"/>
  <c r="AE142" i="42"/>
  <c r="AE169" i="42" s="1"/>
  <c r="AE197" i="42" s="1"/>
  <c r="AE141" i="42"/>
  <c r="AE168" i="42" s="1"/>
  <c r="AE196" i="42" s="1"/>
  <c r="AE208" i="42"/>
  <c r="AC209" i="44"/>
  <c r="AA15" i="49" s="1"/>
  <c r="AL26" i="47"/>
  <c r="AF139" i="1"/>
  <c r="AG79" i="1"/>
  <c r="AK93" i="47"/>
  <c r="AE143" i="20"/>
  <c r="AG78" i="20"/>
  <c r="AF83" i="20"/>
  <c r="AK361" i="47"/>
  <c r="AE143" i="37"/>
  <c r="AD205" i="42"/>
  <c r="AB13" i="49" s="1"/>
  <c r="AG79" i="42"/>
  <c r="AF139" i="42"/>
  <c r="AL696" i="47"/>
  <c r="AD145" i="35"/>
  <c r="AD172" i="35" s="1"/>
  <c r="AD200" i="35" s="1"/>
  <c r="AD148" i="35"/>
  <c r="AD175" i="35" s="1"/>
  <c r="AD147" i="35"/>
  <c r="AD174" i="35" s="1"/>
  <c r="AD204" i="35" s="1"/>
  <c r="AD146" i="35"/>
  <c r="AD173" i="35" s="1"/>
  <c r="AD201" i="35" s="1"/>
  <c r="AD144" i="35"/>
  <c r="AD171" i="35" s="1"/>
  <c r="AD197" i="35" s="1"/>
  <c r="AD149" i="35"/>
  <c r="AD176" i="35" s="1"/>
  <c r="AD208" i="35" s="1"/>
  <c r="AD212" i="35"/>
  <c r="AD147" i="40"/>
  <c r="AD174" i="40" s="1"/>
  <c r="AD204" i="40" s="1"/>
  <c r="AD146" i="40"/>
  <c r="AD173" i="40" s="1"/>
  <c r="AD201" i="40" s="1"/>
  <c r="AD149" i="40"/>
  <c r="AD176" i="40" s="1"/>
  <c r="AD145" i="40"/>
  <c r="AD172" i="40" s="1"/>
  <c r="AD200" i="40" s="1"/>
  <c r="AD144" i="40"/>
  <c r="AD171" i="40" s="1"/>
  <c r="AD197" i="40" s="1"/>
  <c r="AD148" i="40"/>
  <c r="AD175" i="40" s="1"/>
  <c r="AD212" i="40"/>
  <c r="AK562" i="47"/>
  <c r="AE143" i="40"/>
  <c r="AG78" i="37"/>
  <c r="AF83" i="37"/>
  <c r="AC209" i="41"/>
  <c r="AA12" i="49" s="1"/>
  <c r="AD146" i="39"/>
  <c r="AD173" i="39" s="1"/>
  <c r="AD201" i="39" s="1"/>
  <c r="AD144" i="39"/>
  <c r="AD171" i="39" s="1"/>
  <c r="AD197" i="39" s="1"/>
  <c r="AD147" i="39"/>
  <c r="AD174" i="39" s="1"/>
  <c r="AD204" i="39" s="1"/>
  <c r="AD145" i="39"/>
  <c r="AD172" i="39" s="1"/>
  <c r="AD200" i="39" s="1"/>
  <c r="AD148" i="39"/>
  <c r="AD175" i="39" s="1"/>
  <c r="AD149" i="39"/>
  <c r="AD176" i="39" s="1"/>
  <c r="AD208" i="39" s="1"/>
  <c r="AD212" i="39"/>
  <c r="AG78" i="44"/>
  <c r="AF83" i="44"/>
  <c r="AC209" i="36"/>
  <c r="AA7" i="49" s="1"/>
  <c r="AD205" i="46"/>
  <c r="AB17" i="49" s="1"/>
  <c r="AE140" i="43"/>
  <c r="AE167" i="43" s="1"/>
  <c r="AE193" i="43" s="1"/>
  <c r="AE142" i="43"/>
  <c r="AE169" i="43" s="1"/>
  <c r="AE197" i="43" s="1"/>
  <c r="AE143" i="43"/>
  <c r="AE170" i="43" s="1"/>
  <c r="AE200" i="43" s="1"/>
  <c r="AE144" i="43"/>
  <c r="AE171" i="43" s="1"/>
  <c r="AE141" i="43"/>
  <c r="AE168" i="43" s="1"/>
  <c r="AE196" i="43" s="1"/>
  <c r="AE145" i="43"/>
  <c r="AE172" i="43" s="1"/>
  <c r="AE208" i="43"/>
  <c r="AF83" i="40"/>
  <c r="AG78" i="40"/>
  <c r="AD209" i="40" l="1"/>
  <c r="AB11" i="49" s="1"/>
  <c r="AE205" i="45"/>
  <c r="AC16" i="49" s="1"/>
  <c r="AD209" i="39"/>
  <c r="AB10" i="49" s="1"/>
  <c r="AD209" i="35"/>
  <c r="AB6" i="49" s="1"/>
  <c r="AG139" i="42"/>
  <c r="AM696" i="47"/>
  <c r="AH79" i="42"/>
  <c r="AG139" i="1"/>
  <c r="AH79" i="1"/>
  <c r="AM26" i="47"/>
  <c r="AF143" i="38"/>
  <c r="AL428" i="47"/>
  <c r="AH78" i="34"/>
  <c r="AG83" i="34"/>
  <c r="AL629" i="47"/>
  <c r="AF143" i="41"/>
  <c r="AF143" i="36"/>
  <c r="AL294" i="47"/>
  <c r="AE146" i="36"/>
  <c r="AE173" i="36" s="1"/>
  <c r="AE201" i="36" s="1"/>
  <c r="AE145" i="36"/>
  <c r="AE172" i="36" s="1"/>
  <c r="AE200" i="36" s="1"/>
  <c r="AE148" i="36"/>
  <c r="AE175" i="36" s="1"/>
  <c r="AE144" i="36"/>
  <c r="AE171" i="36" s="1"/>
  <c r="AE197" i="36" s="1"/>
  <c r="AE149" i="36"/>
  <c r="AE176" i="36" s="1"/>
  <c r="AE208" i="36" s="1"/>
  <c r="AE147" i="36"/>
  <c r="AE174" i="36" s="1"/>
  <c r="AE204" i="36" s="1"/>
  <c r="AE212" i="36"/>
  <c r="AE144" i="44"/>
  <c r="AE171" i="44" s="1"/>
  <c r="AE197" i="44" s="1"/>
  <c r="AE147" i="44"/>
  <c r="AE174" i="44" s="1"/>
  <c r="AE204" i="44" s="1"/>
  <c r="AE145" i="44"/>
  <c r="AE172" i="44" s="1"/>
  <c r="AE200" i="44" s="1"/>
  <c r="AE146" i="44"/>
  <c r="AE173" i="44" s="1"/>
  <c r="AE201" i="44" s="1"/>
  <c r="AE148" i="44"/>
  <c r="AE175" i="44" s="1"/>
  <c r="AE149" i="44"/>
  <c r="AE176" i="44" s="1"/>
  <c r="AE208" i="44" s="1"/>
  <c r="AE212" i="44"/>
  <c r="AF145" i="1"/>
  <c r="AF172" i="1" s="1"/>
  <c r="AF142" i="1"/>
  <c r="AF169" i="1" s="1"/>
  <c r="AF140" i="1"/>
  <c r="AF167" i="1" s="1"/>
  <c r="AF141" i="1"/>
  <c r="AF168" i="1" s="1"/>
  <c r="AF144" i="1"/>
  <c r="AF171" i="1" s="1"/>
  <c r="AF143" i="1"/>
  <c r="AF170" i="1" s="1"/>
  <c r="AF208" i="1"/>
  <c r="AG83" i="38"/>
  <c r="AH78" i="38"/>
  <c r="AH78" i="41"/>
  <c r="AG83" i="41"/>
  <c r="AD209" i="38"/>
  <c r="AB9" i="49" s="1"/>
  <c r="AF143" i="39"/>
  <c r="AL495" i="47"/>
  <c r="AE148" i="39"/>
  <c r="AE175" i="39" s="1"/>
  <c r="AE146" i="39"/>
  <c r="AE173" i="39" s="1"/>
  <c r="AE201" i="39" s="1"/>
  <c r="AE147" i="39"/>
  <c r="AE174" i="39" s="1"/>
  <c r="AE204" i="39" s="1"/>
  <c r="AE145" i="39"/>
  <c r="AE172" i="39" s="1"/>
  <c r="AE200" i="39" s="1"/>
  <c r="AE149" i="39"/>
  <c r="AE176" i="39" s="1"/>
  <c r="AE208" i="39" s="1"/>
  <c r="AE144" i="39"/>
  <c r="AE171" i="39" s="1"/>
  <c r="AE197" i="39" s="1"/>
  <c r="AE212" i="39"/>
  <c r="AE145" i="37"/>
  <c r="AE172" i="37" s="1"/>
  <c r="AE148" i="37"/>
  <c r="AE175" i="37" s="1"/>
  <c r="AE144" i="37"/>
  <c r="AE171" i="37" s="1"/>
  <c r="AE149" i="37"/>
  <c r="AE176" i="37" s="1"/>
  <c r="AE146" i="37"/>
  <c r="AE173" i="37" s="1"/>
  <c r="AE147" i="37"/>
  <c r="AE174" i="37" s="1"/>
  <c r="AE212" i="37"/>
  <c r="AE205" i="42"/>
  <c r="AC13" i="49" s="1"/>
  <c r="AG83" i="35"/>
  <c r="AH78" i="35"/>
  <c r="AE146" i="38"/>
  <c r="AE173" i="38" s="1"/>
  <c r="AE201" i="38" s="1"/>
  <c r="AE144" i="38"/>
  <c r="AE171" i="38" s="1"/>
  <c r="AE197" i="38" s="1"/>
  <c r="AE145" i="38"/>
  <c r="AE172" i="38" s="1"/>
  <c r="AE200" i="38" s="1"/>
  <c r="AE147" i="38"/>
  <c r="AE174" i="38" s="1"/>
  <c r="AE204" i="38" s="1"/>
  <c r="AE149" i="38"/>
  <c r="AE176" i="38" s="1"/>
  <c r="AE208" i="38" s="1"/>
  <c r="AE148" i="38"/>
  <c r="AE175" i="38" s="1"/>
  <c r="AE212" i="38"/>
  <c r="AE149" i="34"/>
  <c r="AE176" i="34" s="1"/>
  <c r="AE208" i="34" s="1"/>
  <c r="AE147" i="34"/>
  <c r="AE174" i="34" s="1"/>
  <c r="AE204" i="34" s="1"/>
  <c r="AE146" i="34"/>
  <c r="AE173" i="34" s="1"/>
  <c r="AE201" i="34" s="1"/>
  <c r="AE148" i="34"/>
  <c r="AE175" i="34" s="1"/>
  <c r="AE145" i="34"/>
  <c r="AE172" i="34" s="1"/>
  <c r="AE200" i="34" s="1"/>
  <c r="AE144" i="34"/>
  <c r="AE171" i="34" s="1"/>
  <c r="AE197" i="34" s="1"/>
  <c r="AE212" i="34"/>
  <c r="AH78" i="39"/>
  <c r="AG83" i="39"/>
  <c r="AF143" i="44"/>
  <c r="AL830" i="47"/>
  <c r="AG83" i="44"/>
  <c r="AH78" i="44"/>
  <c r="AF143" i="37"/>
  <c r="AL361" i="47"/>
  <c r="AD209" i="20"/>
  <c r="AB4" i="49" s="1"/>
  <c r="AF143" i="35"/>
  <c r="AL227" i="47"/>
  <c r="AG4" i="51"/>
  <c r="AG6" i="51" s="1"/>
  <c r="AI79" i="48"/>
  <c r="AD209" i="41"/>
  <c r="AB12" i="49" s="1"/>
  <c r="AE205" i="43"/>
  <c r="AC14" i="49" s="1"/>
  <c r="AH78" i="37"/>
  <c r="AG83" i="37"/>
  <c r="AF143" i="20"/>
  <c r="AL93" i="47"/>
  <c r="AE146" i="35"/>
  <c r="AE173" i="35" s="1"/>
  <c r="AE201" i="35" s="1"/>
  <c r="AE149" i="35"/>
  <c r="AE176" i="35" s="1"/>
  <c r="AE208" i="35" s="1"/>
  <c r="AE148" i="35"/>
  <c r="AE175" i="35" s="1"/>
  <c r="AE147" i="35"/>
  <c r="AE174" i="35" s="1"/>
  <c r="AE204" i="35" s="1"/>
  <c r="AE145" i="35"/>
  <c r="AE172" i="35" s="1"/>
  <c r="AE200" i="35" s="1"/>
  <c r="AE144" i="35"/>
  <c r="AE171" i="35" s="1"/>
  <c r="AE197" i="35" s="1"/>
  <c r="AE212" i="35"/>
  <c r="AM897" i="47"/>
  <c r="AG139" i="45"/>
  <c r="AH79" i="45"/>
  <c r="AF142" i="43"/>
  <c r="AF169" i="43" s="1"/>
  <c r="AF197" i="43" s="1"/>
  <c r="AF141" i="43"/>
  <c r="AF168" i="43" s="1"/>
  <c r="AF196" i="43" s="1"/>
  <c r="AF140" i="43"/>
  <c r="AF167" i="43" s="1"/>
  <c r="AF193" i="43" s="1"/>
  <c r="AF144" i="43"/>
  <c r="AF171" i="43" s="1"/>
  <c r="AF143" i="43"/>
  <c r="AF170" i="43" s="1"/>
  <c r="AF200" i="43" s="1"/>
  <c r="AF145" i="43"/>
  <c r="AF172" i="43" s="1"/>
  <c r="AF208" i="43"/>
  <c r="AE147" i="40"/>
  <c r="AE174" i="40" s="1"/>
  <c r="AE204" i="40" s="1"/>
  <c r="AE148" i="40"/>
  <c r="AE175" i="40" s="1"/>
  <c r="AE146" i="40"/>
  <c r="AE173" i="40" s="1"/>
  <c r="AE201" i="40" s="1"/>
  <c r="AE144" i="40"/>
  <c r="AE171" i="40" s="1"/>
  <c r="AE197" i="40" s="1"/>
  <c r="AE149" i="40"/>
  <c r="AE176" i="40" s="1"/>
  <c r="AE145" i="40"/>
  <c r="AE172" i="40" s="1"/>
  <c r="AE200" i="40" s="1"/>
  <c r="AE212" i="40"/>
  <c r="AH78" i="20"/>
  <c r="AG83" i="20"/>
  <c r="AE147" i="41"/>
  <c r="AE174" i="41" s="1"/>
  <c r="AE204" i="41" s="1"/>
  <c r="AE146" i="41"/>
  <c r="AE173" i="41" s="1"/>
  <c r="AE201" i="41" s="1"/>
  <c r="AE144" i="41"/>
  <c r="AE171" i="41" s="1"/>
  <c r="AE197" i="41" s="1"/>
  <c r="AE148" i="41"/>
  <c r="AE175" i="41" s="1"/>
  <c r="AE145" i="41"/>
  <c r="AE172" i="41" s="1"/>
  <c r="AE200" i="41" s="1"/>
  <c r="AE149" i="41"/>
  <c r="AE176" i="41" s="1"/>
  <c r="AE212" i="41"/>
  <c r="AF141" i="45"/>
  <c r="AF168" i="45" s="1"/>
  <c r="AF196" i="45" s="1"/>
  <c r="AF143" i="45"/>
  <c r="AF170" i="45" s="1"/>
  <c r="AF200" i="45" s="1"/>
  <c r="AF144" i="45"/>
  <c r="AF171" i="45" s="1"/>
  <c r="AF140" i="45"/>
  <c r="AF167" i="45" s="1"/>
  <c r="AF193" i="45" s="1"/>
  <c r="AF142" i="45"/>
  <c r="AF169" i="45" s="1"/>
  <c r="AF197" i="45" s="1"/>
  <c r="AF145" i="45"/>
  <c r="AF172" i="45" s="1"/>
  <c r="AF208" i="45"/>
  <c r="AD209" i="44"/>
  <c r="AB15" i="49" s="1"/>
  <c r="AG83" i="40"/>
  <c r="AH78" i="40"/>
  <c r="AF143" i="40"/>
  <c r="AL562" i="47"/>
  <c r="AE146" i="20"/>
  <c r="AE173" i="20" s="1"/>
  <c r="AE201" i="20" s="1"/>
  <c r="AE149" i="20"/>
  <c r="AE176" i="20" s="1"/>
  <c r="AE208" i="20" s="1"/>
  <c r="AE145" i="20"/>
  <c r="AE172" i="20" s="1"/>
  <c r="AE200" i="20" s="1"/>
  <c r="AE147" i="20"/>
  <c r="AE174" i="20" s="1"/>
  <c r="AE204" i="20" s="1"/>
  <c r="AE144" i="20"/>
  <c r="AE171" i="20" s="1"/>
  <c r="AE197" i="20" s="1"/>
  <c r="AE148" i="20"/>
  <c r="AE175" i="20" s="1"/>
  <c r="AE212" i="20"/>
  <c r="AF142" i="46"/>
  <c r="AF169" i="46" s="1"/>
  <c r="AF197" i="46" s="1"/>
  <c r="AF145" i="46"/>
  <c r="AF172" i="46" s="1"/>
  <c r="AF140" i="46"/>
  <c r="AF167" i="46" s="1"/>
  <c r="AF193" i="46" s="1"/>
  <c r="AF143" i="46"/>
  <c r="AF170" i="46" s="1"/>
  <c r="AF200" i="46" s="1"/>
  <c r="AF144" i="46"/>
  <c r="AF171" i="46" s="1"/>
  <c r="AF141" i="46"/>
  <c r="AF168" i="46" s="1"/>
  <c r="AF196" i="46" s="1"/>
  <c r="AF208" i="46"/>
  <c r="AM763" i="47"/>
  <c r="AH79" i="43"/>
  <c r="AG139" i="43"/>
  <c r="AD209" i="36"/>
  <c r="AB7" i="49" s="1"/>
  <c r="AF145" i="42"/>
  <c r="AF172" i="42" s="1"/>
  <c r="AF141" i="42"/>
  <c r="AF168" i="42" s="1"/>
  <c r="AF196" i="42" s="1"/>
  <c r="AF143" i="42"/>
  <c r="AF170" i="42" s="1"/>
  <c r="AF200" i="42" s="1"/>
  <c r="AF144" i="42"/>
  <c r="AF171" i="42" s="1"/>
  <c r="AF142" i="42"/>
  <c r="AF169" i="42" s="1"/>
  <c r="AF197" i="42" s="1"/>
  <c r="AF140" i="42"/>
  <c r="AF167" i="42" s="1"/>
  <c r="AF193" i="42" s="1"/>
  <c r="AF208" i="42"/>
  <c r="AE205" i="46"/>
  <c r="AC17" i="49" s="1"/>
  <c r="AD209" i="34"/>
  <c r="AB5" i="49" s="1"/>
  <c r="AF143" i="34"/>
  <c r="AL160" i="47"/>
  <c r="AM964" i="47"/>
  <c r="AG139" i="46"/>
  <c r="AH79" i="46"/>
  <c r="AG83" i="36"/>
  <c r="AH78" i="36"/>
  <c r="AF205" i="42" l="1"/>
  <c r="AD13" i="49" s="1"/>
  <c r="AE209" i="44"/>
  <c r="AC15" i="49" s="1"/>
  <c r="AE209" i="38"/>
  <c r="AC9" i="49" s="1"/>
  <c r="AF205" i="46"/>
  <c r="AD17" i="49" s="1"/>
  <c r="AG145" i="43"/>
  <c r="AG172" i="43" s="1"/>
  <c r="AG143" i="43"/>
  <c r="AG170" i="43" s="1"/>
  <c r="AG200" i="43" s="1"/>
  <c r="AG142" i="43"/>
  <c r="AG169" i="43" s="1"/>
  <c r="AG197" i="43" s="1"/>
  <c r="AG144" i="43"/>
  <c r="AG171" i="43" s="1"/>
  <c r="AG141" i="43"/>
  <c r="AG168" i="43" s="1"/>
  <c r="AG196" i="43" s="1"/>
  <c r="AG140" i="43"/>
  <c r="AG167" i="43" s="1"/>
  <c r="AG193" i="43" s="1"/>
  <c r="AG208" i="43"/>
  <c r="AI78" i="20"/>
  <c r="AH83" i="20"/>
  <c r="AG145" i="45"/>
  <c r="AG172" i="45" s="1"/>
  <c r="AG144" i="45"/>
  <c r="AG171" i="45" s="1"/>
  <c r="AG140" i="45"/>
  <c r="AG167" i="45" s="1"/>
  <c r="AG193" i="45" s="1"/>
  <c r="AG142" i="45"/>
  <c r="AG169" i="45" s="1"/>
  <c r="AG197" i="45" s="1"/>
  <c r="AG143" i="45"/>
  <c r="AG170" i="45" s="1"/>
  <c r="AG200" i="45" s="1"/>
  <c r="AG141" i="45"/>
  <c r="AG168" i="45" s="1"/>
  <c r="AG196" i="45" s="1"/>
  <c r="AG208" i="45"/>
  <c r="AH139" i="43"/>
  <c r="AI79" i="43"/>
  <c r="AN763" i="47"/>
  <c r="AF145" i="44"/>
  <c r="AF172" i="44" s="1"/>
  <c r="AF200" i="44" s="1"/>
  <c r="AF144" i="44"/>
  <c r="AF171" i="44" s="1"/>
  <c r="AF197" i="44" s="1"/>
  <c r="AF149" i="44"/>
  <c r="AF176" i="44" s="1"/>
  <c r="AF208" i="44" s="1"/>
  <c r="AF148" i="44"/>
  <c r="AF175" i="44" s="1"/>
  <c r="AF146" i="44"/>
  <c r="AF173" i="44" s="1"/>
  <c r="AF201" i="44" s="1"/>
  <c r="AF147" i="44"/>
  <c r="AF174" i="44" s="1"/>
  <c r="AF204" i="44" s="1"/>
  <c r="AF212" i="44"/>
  <c r="AH83" i="38"/>
  <c r="AI78" i="38"/>
  <c r="AF148" i="36"/>
  <c r="AF175" i="36" s="1"/>
  <c r="AF149" i="36"/>
  <c r="AF176" i="36" s="1"/>
  <c r="AF208" i="36" s="1"/>
  <c r="AF144" i="36"/>
  <c r="AF171" i="36" s="1"/>
  <c r="AF197" i="36" s="1"/>
  <c r="AF145" i="36"/>
  <c r="AF172" i="36" s="1"/>
  <c r="AF200" i="36" s="1"/>
  <c r="AF146" i="36"/>
  <c r="AF173" i="36" s="1"/>
  <c r="AF201" i="36" s="1"/>
  <c r="AF147" i="36"/>
  <c r="AF174" i="36" s="1"/>
  <c r="AF204" i="36" s="1"/>
  <c r="AF212" i="36"/>
  <c r="AN26" i="47"/>
  <c r="AH139" i="1"/>
  <c r="AI79" i="1"/>
  <c r="AI79" i="46"/>
  <c r="AN964" i="47"/>
  <c r="AH139" i="46"/>
  <c r="AG145" i="46"/>
  <c r="AG172" i="46" s="1"/>
  <c r="AG141" i="46"/>
  <c r="AG168" i="46" s="1"/>
  <c r="AG196" i="46" s="1"/>
  <c r="AG143" i="46"/>
  <c r="AG170" i="46" s="1"/>
  <c r="AG200" i="46" s="1"/>
  <c r="AG142" i="46"/>
  <c r="AG169" i="46" s="1"/>
  <c r="AG197" i="46" s="1"/>
  <c r="AG144" i="46"/>
  <c r="AG171" i="46" s="1"/>
  <c r="AG140" i="46"/>
  <c r="AG167" i="46" s="1"/>
  <c r="AG193" i="46" s="1"/>
  <c r="AG208" i="46"/>
  <c r="AF205" i="45"/>
  <c r="AD16" i="49" s="1"/>
  <c r="AF144" i="20"/>
  <c r="AF171" i="20" s="1"/>
  <c r="AF197" i="20" s="1"/>
  <c r="AF149" i="20"/>
  <c r="AF176" i="20" s="1"/>
  <c r="AF208" i="20" s="1"/>
  <c r="AF145" i="20"/>
  <c r="AF172" i="20" s="1"/>
  <c r="AF200" i="20" s="1"/>
  <c r="AF146" i="20"/>
  <c r="AF173" i="20" s="1"/>
  <c r="AF201" i="20" s="1"/>
  <c r="AF148" i="20"/>
  <c r="AF175" i="20" s="1"/>
  <c r="AF147" i="20"/>
  <c r="AF174" i="20" s="1"/>
  <c r="AF204" i="20" s="1"/>
  <c r="AF212" i="20"/>
  <c r="AF146" i="35"/>
  <c r="AF173" i="35" s="1"/>
  <c r="AF201" i="35" s="1"/>
  <c r="AF144" i="35"/>
  <c r="AF171" i="35" s="1"/>
  <c r="AF197" i="35" s="1"/>
  <c r="AF147" i="35"/>
  <c r="AF174" i="35" s="1"/>
  <c r="AF204" i="35" s="1"/>
  <c r="AF145" i="35"/>
  <c r="AF172" i="35" s="1"/>
  <c r="AF200" i="35" s="1"/>
  <c r="AF148" i="35"/>
  <c r="AF175" i="35" s="1"/>
  <c r="AF149" i="35"/>
  <c r="AF176" i="35" s="1"/>
  <c r="AF208" i="35" s="1"/>
  <c r="AF212" i="35"/>
  <c r="AG143" i="39"/>
  <c r="AM495" i="47"/>
  <c r="AH83" i="35"/>
  <c r="AI78" i="35"/>
  <c r="AG143" i="38"/>
  <c r="AM428" i="47"/>
  <c r="AF149" i="41"/>
  <c r="AF176" i="41" s="1"/>
  <c r="AF145" i="41"/>
  <c r="AF172" i="41" s="1"/>
  <c r="AF200" i="41" s="1"/>
  <c r="AF148" i="41"/>
  <c r="AF175" i="41" s="1"/>
  <c r="AF144" i="41"/>
  <c r="AF171" i="41" s="1"/>
  <c r="AF197" i="41" s="1"/>
  <c r="AF146" i="41"/>
  <c r="AF173" i="41" s="1"/>
  <c r="AF201" i="41" s="1"/>
  <c r="AF147" i="41"/>
  <c r="AF174" i="41" s="1"/>
  <c r="AF204" i="41" s="1"/>
  <c r="AF212" i="41"/>
  <c r="AG145" i="1"/>
  <c r="AG172" i="1" s="1"/>
  <c r="AG142" i="1"/>
  <c r="AG169" i="1" s="1"/>
  <c r="AG141" i="1"/>
  <c r="AG168" i="1" s="1"/>
  <c r="AG140" i="1"/>
  <c r="AG167" i="1" s="1"/>
  <c r="AG144" i="1"/>
  <c r="AG171" i="1" s="1"/>
  <c r="AG143" i="1"/>
  <c r="AG170" i="1" s="1"/>
  <c r="AG208" i="1"/>
  <c r="AF145" i="40"/>
  <c r="AF172" i="40" s="1"/>
  <c r="AF200" i="40" s="1"/>
  <c r="AF149" i="40"/>
  <c r="AF176" i="40" s="1"/>
  <c r="AF146" i="40"/>
  <c r="AF173" i="40" s="1"/>
  <c r="AF201" i="40" s="1"/>
  <c r="AF148" i="40"/>
  <c r="AF175" i="40" s="1"/>
  <c r="AF147" i="40"/>
  <c r="AF174" i="40" s="1"/>
  <c r="AF204" i="40" s="1"/>
  <c r="AF144" i="40"/>
  <c r="AF171" i="40" s="1"/>
  <c r="AF197" i="40" s="1"/>
  <c r="AF212" i="40"/>
  <c r="AE209" i="41"/>
  <c r="AC12" i="49" s="1"/>
  <c r="AE209" i="35"/>
  <c r="AC6" i="49" s="1"/>
  <c r="AG143" i="37"/>
  <c r="AM361" i="47"/>
  <c r="AI78" i="39"/>
  <c r="AH83" i="39"/>
  <c r="AG143" i="35"/>
  <c r="AM227" i="47"/>
  <c r="AH139" i="42"/>
  <c r="AN696" i="47"/>
  <c r="AI79" i="42"/>
  <c r="AH83" i="40"/>
  <c r="AI78" i="40"/>
  <c r="AE209" i="40"/>
  <c r="AC11" i="49" s="1"/>
  <c r="AF205" i="43"/>
  <c r="AD14" i="49" s="1"/>
  <c r="AI78" i="37"/>
  <c r="AH83" i="37"/>
  <c r="AF145" i="39"/>
  <c r="AF172" i="39" s="1"/>
  <c r="AF200" i="39" s="1"/>
  <c r="AF149" i="39"/>
  <c r="AF176" i="39" s="1"/>
  <c r="AF208" i="39" s="1"/>
  <c r="AF146" i="39"/>
  <c r="AF173" i="39" s="1"/>
  <c r="AF201" i="39" s="1"/>
  <c r="AF147" i="39"/>
  <c r="AF174" i="39" s="1"/>
  <c r="AF204" i="39" s="1"/>
  <c r="AF148" i="39"/>
  <c r="AF175" i="39" s="1"/>
  <c r="AF144" i="39"/>
  <c r="AF171" i="39" s="1"/>
  <c r="AF197" i="39" s="1"/>
  <c r="AF212" i="39"/>
  <c r="AE209" i="36"/>
  <c r="AC7" i="49" s="1"/>
  <c r="AM160" i="47"/>
  <c r="AG143" i="34"/>
  <c r="AE209" i="20"/>
  <c r="AC4" i="49" s="1"/>
  <c r="AG143" i="40"/>
  <c r="AM562" i="47"/>
  <c r="AF147" i="37"/>
  <c r="AF174" i="37" s="1"/>
  <c r="AF148" i="37"/>
  <c r="AF175" i="37" s="1"/>
  <c r="AF145" i="37"/>
  <c r="AF172" i="37" s="1"/>
  <c r="AF146" i="37"/>
  <c r="AF173" i="37" s="1"/>
  <c r="AF144" i="37"/>
  <c r="AF171" i="37" s="1"/>
  <c r="AF149" i="37"/>
  <c r="AF176" i="37" s="1"/>
  <c r="AF212" i="37"/>
  <c r="AE209" i="34"/>
  <c r="AC5" i="49" s="1"/>
  <c r="AE209" i="39"/>
  <c r="AC10" i="49" s="1"/>
  <c r="AH83" i="34"/>
  <c r="AI78" i="34"/>
  <c r="AG142" i="42"/>
  <c r="AG169" i="42" s="1"/>
  <c r="AG197" i="42" s="1"/>
  <c r="AG145" i="42"/>
  <c r="AG172" i="42" s="1"/>
  <c r="AG143" i="42"/>
  <c r="AG170" i="42" s="1"/>
  <c r="AG200" i="42" s="1"/>
  <c r="AG140" i="42"/>
  <c r="AG167" i="42" s="1"/>
  <c r="AG193" i="42" s="1"/>
  <c r="AG141" i="42"/>
  <c r="AG168" i="42" s="1"/>
  <c r="AG196" i="42" s="1"/>
  <c r="AG144" i="42"/>
  <c r="AG171" i="42" s="1"/>
  <c r="AG208" i="42"/>
  <c r="AM294" i="47"/>
  <c r="AG143" i="36"/>
  <c r="AF146" i="34"/>
  <c r="AF173" i="34" s="1"/>
  <c r="AF201" i="34" s="1"/>
  <c r="AF148" i="34"/>
  <c r="AF175" i="34" s="1"/>
  <c r="AF144" i="34"/>
  <c r="AF171" i="34" s="1"/>
  <c r="AF197" i="34" s="1"/>
  <c r="AF147" i="34"/>
  <c r="AF174" i="34" s="1"/>
  <c r="AF204" i="34" s="1"/>
  <c r="AF149" i="34"/>
  <c r="AF176" i="34" s="1"/>
  <c r="AF208" i="34" s="1"/>
  <c r="AF145" i="34"/>
  <c r="AF172" i="34" s="1"/>
  <c r="AF200" i="34" s="1"/>
  <c r="AF212" i="34"/>
  <c r="AH83" i="44"/>
  <c r="AI78" i="44"/>
  <c r="AM629" i="47"/>
  <c r="AG143" i="41"/>
  <c r="AI78" i="36"/>
  <c r="AH83" i="36"/>
  <c r="AG143" i="20"/>
  <c r="AM93" i="47"/>
  <c r="AN897" i="47"/>
  <c r="AI79" i="45"/>
  <c r="AH139" i="45"/>
  <c r="AJ79" i="48"/>
  <c r="AH4" i="51"/>
  <c r="AH6" i="51" s="1"/>
  <c r="AG143" i="44"/>
  <c r="AM830" i="47"/>
  <c r="AH83" i="41"/>
  <c r="AI78" i="41"/>
  <c r="AF144" i="38"/>
  <c r="AF171" i="38" s="1"/>
  <c r="AF197" i="38" s="1"/>
  <c r="AF146" i="38"/>
  <c r="AF173" i="38" s="1"/>
  <c r="AF201" i="38" s="1"/>
  <c r="AF149" i="38"/>
  <c r="AF176" i="38" s="1"/>
  <c r="AF208" i="38" s="1"/>
  <c r="AF145" i="38"/>
  <c r="AF172" i="38" s="1"/>
  <c r="AF200" i="38" s="1"/>
  <c r="AF147" i="38"/>
  <c r="AF174" i="38" s="1"/>
  <c r="AF204" i="38" s="1"/>
  <c r="AF148" i="38"/>
  <c r="AF175" i="38" s="1"/>
  <c r="AF212" i="38"/>
  <c r="AG205" i="43" l="1"/>
  <c r="AE14" i="49" s="1"/>
  <c r="AG146" i="20"/>
  <c r="AG173" i="20" s="1"/>
  <c r="AG201" i="20" s="1"/>
  <c r="AG148" i="20"/>
  <c r="AG175" i="20" s="1"/>
  <c r="AG149" i="20"/>
  <c r="AG176" i="20" s="1"/>
  <c r="AG208" i="20" s="1"/>
  <c r="AG144" i="20"/>
  <c r="AG171" i="20" s="1"/>
  <c r="AG197" i="20" s="1"/>
  <c r="AG147" i="20"/>
  <c r="AG174" i="20" s="1"/>
  <c r="AG204" i="20" s="1"/>
  <c r="AG145" i="20"/>
  <c r="AG172" i="20" s="1"/>
  <c r="AG200" i="20" s="1"/>
  <c r="AG212" i="20"/>
  <c r="AI83" i="34"/>
  <c r="AJ78" i="34"/>
  <c r="AH140" i="1"/>
  <c r="AH167" i="1" s="1"/>
  <c r="AH144" i="1"/>
  <c r="AH171" i="1" s="1"/>
  <c r="AH143" i="1"/>
  <c r="AH170" i="1" s="1"/>
  <c r="AH145" i="1"/>
  <c r="AH172" i="1" s="1"/>
  <c r="AH141" i="1"/>
  <c r="AH168" i="1" s="1"/>
  <c r="AH142" i="1"/>
  <c r="AH169" i="1" s="1"/>
  <c r="AH208" i="1"/>
  <c r="AI83" i="20"/>
  <c r="AJ78" i="20"/>
  <c r="AH143" i="36"/>
  <c r="AN294" i="47"/>
  <c r="AN160" i="47"/>
  <c r="AH143" i="34"/>
  <c r="AH143" i="37"/>
  <c r="AN361" i="47"/>
  <c r="AH145" i="42"/>
  <c r="AH172" i="42" s="1"/>
  <c r="AH141" i="42"/>
  <c r="AH168" i="42" s="1"/>
  <c r="AH196" i="42" s="1"/>
  <c r="AH140" i="42"/>
  <c r="AH167" i="42" s="1"/>
  <c r="AH193" i="42" s="1"/>
  <c r="AH144" i="42"/>
  <c r="AH171" i="42" s="1"/>
  <c r="AH142" i="42"/>
  <c r="AH169" i="42" s="1"/>
  <c r="AH197" i="42" s="1"/>
  <c r="AH143" i="42"/>
  <c r="AH170" i="42" s="1"/>
  <c r="AH200" i="42" s="1"/>
  <c r="AH208" i="42"/>
  <c r="AG148" i="38"/>
  <c r="AG175" i="38" s="1"/>
  <c r="AG144" i="38"/>
  <c r="AG171" i="38" s="1"/>
  <c r="AG197" i="38" s="1"/>
  <c r="AG147" i="38"/>
  <c r="AG174" i="38" s="1"/>
  <c r="AG204" i="38" s="1"/>
  <c r="AG149" i="38"/>
  <c r="AG176" i="38" s="1"/>
  <c r="AG208" i="38" s="1"/>
  <c r="AG145" i="38"/>
  <c r="AG172" i="38" s="1"/>
  <c r="AG200" i="38" s="1"/>
  <c r="AG146" i="38"/>
  <c r="AG173" i="38" s="1"/>
  <c r="AG201" i="38" s="1"/>
  <c r="AG212" i="38"/>
  <c r="AI83" i="38"/>
  <c r="AJ78" i="38"/>
  <c r="AF209" i="44"/>
  <c r="AD15" i="49" s="1"/>
  <c r="AJ78" i="36"/>
  <c r="AI83" i="36"/>
  <c r="AI83" i="37"/>
  <c r="AJ78" i="37"/>
  <c r="AJ78" i="35"/>
  <c r="AI83" i="35"/>
  <c r="AH143" i="38"/>
  <c r="AN428" i="47"/>
  <c r="AF209" i="39"/>
  <c r="AD10" i="49" s="1"/>
  <c r="AG144" i="35"/>
  <c r="AG171" i="35" s="1"/>
  <c r="AG197" i="35" s="1"/>
  <c r="AG146" i="35"/>
  <c r="AG173" i="35" s="1"/>
  <c r="AG201" i="35" s="1"/>
  <c r="AG148" i="35"/>
  <c r="AG175" i="35" s="1"/>
  <c r="AG147" i="35"/>
  <c r="AG174" i="35" s="1"/>
  <c r="AG204" i="35" s="1"/>
  <c r="AG145" i="35"/>
  <c r="AG172" i="35" s="1"/>
  <c r="AG200" i="35" s="1"/>
  <c r="AG149" i="35"/>
  <c r="AG176" i="35" s="1"/>
  <c r="AG208" i="35" s="1"/>
  <c r="AG212" i="35"/>
  <c r="AH143" i="35"/>
  <c r="AN227" i="47"/>
  <c r="AF209" i="35"/>
  <c r="AD6" i="49" s="1"/>
  <c r="AF209" i="20"/>
  <c r="AD4" i="49" s="1"/>
  <c r="AF209" i="38"/>
  <c r="AD9" i="49" s="1"/>
  <c r="AH140" i="45"/>
  <c r="AH167" i="45" s="1"/>
  <c r="AH193" i="45" s="1"/>
  <c r="AH145" i="45"/>
  <c r="AH172" i="45" s="1"/>
  <c r="AH142" i="45"/>
  <c r="AH169" i="45" s="1"/>
  <c r="AH197" i="45" s="1"/>
  <c r="AH143" i="45"/>
  <c r="AH170" i="45" s="1"/>
  <c r="AH200" i="45" s="1"/>
  <c r="AH144" i="45"/>
  <c r="AH171" i="45" s="1"/>
  <c r="AH141" i="45"/>
  <c r="AH168" i="45" s="1"/>
  <c r="AH196" i="45" s="1"/>
  <c r="AH208" i="45"/>
  <c r="AG144" i="41"/>
  <c r="AG171" i="41" s="1"/>
  <c r="AG197" i="41" s="1"/>
  <c r="AG148" i="41"/>
  <c r="AG175" i="41" s="1"/>
  <c r="AG146" i="41"/>
  <c r="AG173" i="41" s="1"/>
  <c r="AG201" i="41" s="1"/>
  <c r="AG147" i="41"/>
  <c r="AG174" i="41" s="1"/>
  <c r="AG204" i="41" s="1"/>
  <c r="AG145" i="41"/>
  <c r="AG172" i="41" s="1"/>
  <c r="AG200" i="41" s="1"/>
  <c r="AG149" i="41"/>
  <c r="AG176" i="41" s="1"/>
  <c r="AG212" i="41"/>
  <c r="AF209" i="34"/>
  <c r="AD5" i="49" s="1"/>
  <c r="AG205" i="42"/>
  <c r="AE13" i="49" s="1"/>
  <c r="AG147" i="40"/>
  <c r="AG174" i="40" s="1"/>
  <c r="AG204" i="40" s="1"/>
  <c r="AG149" i="40"/>
  <c r="AG176" i="40" s="1"/>
  <c r="AG146" i="40"/>
  <c r="AG173" i="40" s="1"/>
  <c r="AG201" i="40" s="1"/>
  <c r="AG148" i="40"/>
  <c r="AG175" i="40" s="1"/>
  <c r="AG145" i="40"/>
  <c r="AG172" i="40" s="1"/>
  <c r="AG200" i="40" s="1"/>
  <c r="AG144" i="40"/>
  <c r="AG171" i="40" s="1"/>
  <c r="AG197" i="40" s="1"/>
  <c r="AG212" i="40"/>
  <c r="AN495" i="47"/>
  <c r="AH143" i="39"/>
  <c r="AF209" i="40"/>
  <c r="AD11" i="49" s="1"/>
  <c r="AF209" i="41"/>
  <c r="AD12" i="49" s="1"/>
  <c r="AH143" i="46"/>
  <c r="AH170" i="46" s="1"/>
  <c r="AH200" i="46" s="1"/>
  <c r="AH144" i="46"/>
  <c r="AH171" i="46" s="1"/>
  <c r="AH145" i="46"/>
  <c r="AH172" i="46" s="1"/>
  <c r="AH142" i="46"/>
  <c r="AH169" i="46" s="1"/>
  <c r="AH197" i="46" s="1"/>
  <c r="AH140" i="46"/>
  <c r="AH167" i="46" s="1"/>
  <c r="AH193" i="46" s="1"/>
  <c r="AH141" i="46"/>
  <c r="AH168" i="46" s="1"/>
  <c r="AH196" i="46" s="1"/>
  <c r="AH208" i="46"/>
  <c r="AJ79" i="43"/>
  <c r="AI139" i="43"/>
  <c r="AO763" i="47"/>
  <c r="AG205" i="45"/>
  <c r="AE16" i="49" s="1"/>
  <c r="AI139" i="45"/>
  <c r="AO897" i="47"/>
  <c r="AJ79" i="45"/>
  <c r="AJ78" i="40"/>
  <c r="AI83" i="40"/>
  <c r="AI83" i="39"/>
  <c r="AJ78" i="39"/>
  <c r="AG145" i="39"/>
  <c r="AG172" i="39" s="1"/>
  <c r="AG200" i="39" s="1"/>
  <c r="AG147" i="39"/>
  <c r="AG174" i="39" s="1"/>
  <c r="AG204" i="39" s="1"/>
  <c r="AG146" i="39"/>
  <c r="AG173" i="39" s="1"/>
  <c r="AG201" i="39" s="1"/>
  <c r="AG149" i="39"/>
  <c r="AG176" i="39" s="1"/>
  <c r="AG208" i="39" s="1"/>
  <c r="AG144" i="39"/>
  <c r="AG171" i="39" s="1"/>
  <c r="AG197" i="39" s="1"/>
  <c r="AG148" i="39"/>
  <c r="AG175" i="39" s="1"/>
  <c r="AG212" i="39"/>
  <c r="AH140" i="43"/>
  <c r="AH167" i="43" s="1"/>
  <c r="AH193" i="43" s="1"/>
  <c r="AH144" i="43"/>
  <c r="AH171" i="43" s="1"/>
  <c r="AH141" i="43"/>
  <c r="AH168" i="43" s="1"/>
  <c r="AH196" i="43" s="1"/>
  <c r="AH143" i="43"/>
  <c r="AH170" i="43" s="1"/>
  <c r="AH200" i="43" s="1"/>
  <c r="AH142" i="43"/>
  <c r="AH169" i="43" s="1"/>
  <c r="AH197" i="43" s="1"/>
  <c r="AH145" i="43"/>
  <c r="AH172" i="43" s="1"/>
  <c r="AH208" i="43"/>
  <c r="AI83" i="41"/>
  <c r="AJ78" i="41"/>
  <c r="AG146" i="34"/>
  <c r="AG173" i="34" s="1"/>
  <c r="AG201" i="34" s="1"/>
  <c r="AG145" i="34"/>
  <c r="AG172" i="34" s="1"/>
  <c r="AG200" i="34" s="1"/>
  <c r="AG144" i="34"/>
  <c r="AG171" i="34" s="1"/>
  <c r="AG197" i="34" s="1"/>
  <c r="AG149" i="34"/>
  <c r="AG176" i="34" s="1"/>
  <c r="AG208" i="34" s="1"/>
  <c r="AG148" i="34"/>
  <c r="AG175" i="34" s="1"/>
  <c r="AG147" i="34"/>
  <c r="AG174" i="34" s="1"/>
  <c r="AG204" i="34" s="1"/>
  <c r="AG212" i="34"/>
  <c r="AH143" i="40"/>
  <c r="AN562" i="47"/>
  <c r="AG205" i="46"/>
  <c r="AE17" i="49" s="1"/>
  <c r="AI139" i="46"/>
  <c r="AO964" i="47"/>
  <c r="AJ79" i="46"/>
  <c r="AF209" i="36"/>
  <c r="AD7" i="49" s="1"/>
  <c r="AG149" i="44"/>
  <c r="AG176" i="44" s="1"/>
  <c r="AG208" i="44" s="1"/>
  <c r="AG147" i="44"/>
  <c r="AG174" i="44" s="1"/>
  <c r="AG204" i="44" s="1"/>
  <c r="AG144" i="44"/>
  <c r="AG171" i="44" s="1"/>
  <c r="AG197" i="44" s="1"/>
  <c r="AG145" i="44"/>
  <c r="AG172" i="44" s="1"/>
  <c r="AG200" i="44" s="1"/>
  <c r="AG148" i="44"/>
  <c r="AG175" i="44" s="1"/>
  <c r="AG146" i="44"/>
  <c r="AG173" i="44" s="1"/>
  <c r="AG201" i="44" s="1"/>
  <c r="AG212" i="44"/>
  <c r="AI4" i="51"/>
  <c r="AI6" i="51" s="1"/>
  <c r="AK79" i="48"/>
  <c r="AJ4" i="51" s="1"/>
  <c r="AJ6" i="51" s="1"/>
  <c r="AJ78" i="44"/>
  <c r="AI83" i="44"/>
  <c r="AN629" i="47"/>
  <c r="AH143" i="41"/>
  <c r="AN830" i="47"/>
  <c r="AH143" i="44"/>
  <c r="AG148" i="36"/>
  <c r="AG175" i="36" s="1"/>
  <c r="AG145" i="36"/>
  <c r="AG172" i="36" s="1"/>
  <c r="AG200" i="36" s="1"/>
  <c r="AG146" i="36"/>
  <c r="AG173" i="36" s="1"/>
  <c r="AG201" i="36" s="1"/>
  <c r="AG149" i="36"/>
  <c r="AG176" i="36" s="1"/>
  <c r="AG208" i="36" s="1"/>
  <c r="AG147" i="36"/>
  <c r="AG174" i="36" s="1"/>
  <c r="AG204" i="36" s="1"/>
  <c r="AG144" i="36"/>
  <c r="AG171" i="36" s="1"/>
  <c r="AG197" i="36" s="1"/>
  <c r="AG212" i="36"/>
  <c r="AI139" i="42"/>
  <c r="AO696" i="47"/>
  <c r="AJ79" i="42"/>
  <c r="AG144" i="37"/>
  <c r="AG171" i="37" s="1"/>
  <c r="AG147" i="37"/>
  <c r="AG174" i="37" s="1"/>
  <c r="AG146" i="37"/>
  <c r="AG173" i="37" s="1"/>
  <c r="AG145" i="37"/>
  <c r="AG172" i="37" s="1"/>
  <c r="AG148" i="37"/>
  <c r="AG175" i="37" s="1"/>
  <c r="AG149" i="37"/>
  <c r="AG176" i="37" s="1"/>
  <c r="AG212" i="37"/>
  <c r="AJ79" i="1"/>
  <c r="AO26" i="47"/>
  <c r="AI139" i="1"/>
  <c r="AH143" i="20"/>
  <c r="AN93" i="47"/>
  <c r="AG209" i="39" l="1"/>
  <c r="AE10" i="49" s="1"/>
  <c r="AG209" i="40"/>
  <c r="AE11" i="49" s="1"/>
  <c r="AO629" i="47"/>
  <c r="AI143" i="41"/>
  <c r="AK78" i="35"/>
  <c r="AK83" i="35" s="1"/>
  <c r="AJ83" i="35"/>
  <c r="AO160" i="47"/>
  <c r="AI143" i="34"/>
  <c r="AI145" i="42"/>
  <c r="AI172" i="42" s="1"/>
  <c r="AI140" i="42"/>
  <c r="AI167" i="42" s="1"/>
  <c r="AI193" i="42" s="1"/>
  <c r="AI144" i="42"/>
  <c r="AI171" i="42" s="1"/>
  <c r="AI141" i="42"/>
  <c r="AI168" i="42" s="1"/>
  <c r="AI196" i="42" s="1"/>
  <c r="AI143" i="42"/>
  <c r="AI170" i="42" s="1"/>
  <c r="AI200" i="42" s="1"/>
  <c r="AI142" i="42"/>
  <c r="AI169" i="42" s="1"/>
  <c r="AI197" i="42" s="1"/>
  <c r="AI208" i="42"/>
  <c r="AH147" i="44"/>
  <c r="AH174" i="44" s="1"/>
  <c r="AH204" i="44" s="1"/>
  <c r="AH146" i="44"/>
  <c r="AH173" i="44" s="1"/>
  <c r="AH201" i="44" s="1"/>
  <c r="AH145" i="44"/>
  <c r="AH172" i="44" s="1"/>
  <c r="AH200" i="44" s="1"/>
  <c r="AH148" i="44"/>
  <c r="AH175" i="44" s="1"/>
  <c r="AH149" i="44"/>
  <c r="AH176" i="44" s="1"/>
  <c r="AH208" i="44" s="1"/>
  <c r="AH144" i="44"/>
  <c r="AH171" i="44" s="1"/>
  <c r="AH197" i="44" s="1"/>
  <c r="AH212" i="44"/>
  <c r="AP964" i="47"/>
  <c r="AJ139" i="46"/>
  <c r="AK79" i="46"/>
  <c r="AJ83" i="39"/>
  <c r="AK78" i="39"/>
  <c r="AK83" i="39" s="1"/>
  <c r="AK78" i="37"/>
  <c r="AK83" i="37" s="1"/>
  <c r="AJ83" i="37"/>
  <c r="AH149" i="37"/>
  <c r="AH176" i="37" s="1"/>
  <c r="AH146" i="37"/>
  <c r="AH173" i="37" s="1"/>
  <c r="AH147" i="37"/>
  <c r="AH174" i="37" s="1"/>
  <c r="AH148" i="37"/>
  <c r="AH175" i="37" s="1"/>
  <c r="AH145" i="37"/>
  <c r="AH172" i="37" s="1"/>
  <c r="AH144" i="37"/>
  <c r="AH171" i="37" s="1"/>
  <c r="AH212" i="37"/>
  <c r="AO495" i="47"/>
  <c r="AI143" i="39"/>
  <c r="AI144" i="43"/>
  <c r="AI171" i="43" s="1"/>
  <c r="AI141" i="43"/>
  <c r="AI168" i="43" s="1"/>
  <c r="AI196" i="43" s="1"/>
  <c r="AI140" i="43"/>
  <c r="AI167" i="43" s="1"/>
  <c r="AI193" i="43" s="1"/>
  <c r="AI145" i="43"/>
  <c r="AI172" i="43" s="1"/>
  <c r="AI143" i="43"/>
  <c r="AI170" i="43" s="1"/>
  <c r="AI200" i="43" s="1"/>
  <c r="AI142" i="43"/>
  <c r="AI169" i="43" s="1"/>
  <c r="AI197" i="43" s="1"/>
  <c r="AI208" i="43"/>
  <c r="AO361" i="47"/>
  <c r="AI143" i="37"/>
  <c r="AH147" i="34"/>
  <c r="AH174" i="34" s="1"/>
  <c r="AH204" i="34" s="1"/>
  <c r="AH149" i="34"/>
  <c r="AH176" i="34" s="1"/>
  <c r="AH208" i="34" s="1"/>
  <c r="AH148" i="34"/>
  <c r="AH175" i="34" s="1"/>
  <c r="AH146" i="34"/>
  <c r="AH173" i="34" s="1"/>
  <c r="AH201" i="34" s="1"/>
  <c r="AH145" i="34"/>
  <c r="AH172" i="34" s="1"/>
  <c r="AH200" i="34" s="1"/>
  <c r="AH144" i="34"/>
  <c r="AH171" i="34" s="1"/>
  <c r="AH197" i="34" s="1"/>
  <c r="AH212" i="34"/>
  <c r="AH145" i="20"/>
  <c r="AH172" i="20" s="1"/>
  <c r="AH200" i="20" s="1"/>
  <c r="AH146" i="20"/>
  <c r="AH173" i="20" s="1"/>
  <c r="AH201" i="20" s="1"/>
  <c r="AH147" i="20"/>
  <c r="AH174" i="20" s="1"/>
  <c r="AH204" i="20" s="1"/>
  <c r="AH148" i="20"/>
  <c r="AH175" i="20" s="1"/>
  <c r="AH149" i="20"/>
  <c r="AH176" i="20" s="1"/>
  <c r="AH208" i="20" s="1"/>
  <c r="AH144" i="20"/>
  <c r="AH171" i="20" s="1"/>
  <c r="AH197" i="20" s="1"/>
  <c r="AH212" i="20"/>
  <c r="AG209" i="36"/>
  <c r="AE7" i="49" s="1"/>
  <c r="AH145" i="41"/>
  <c r="AH172" i="41" s="1"/>
  <c r="AH200" i="41" s="1"/>
  <c r="AH147" i="41"/>
  <c r="AH174" i="41" s="1"/>
  <c r="AH204" i="41" s="1"/>
  <c r="AH144" i="41"/>
  <c r="AH171" i="41" s="1"/>
  <c r="AH197" i="41" s="1"/>
  <c r="AH148" i="41"/>
  <c r="AH175" i="41" s="1"/>
  <c r="AH146" i="41"/>
  <c r="AH173" i="41" s="1"/>
  <c r="AH201" i="41" s="1"/>
  <c r="AH149" i="41"/>
  <c r="AH176" i="41" s="1"/>
  <c r="AH212" i="41"/>
  <c r="AI144" i="46"/>
  <c r="AI171" i="46" s="1"/>
  <c r="AI143" i="46"/>
  <c r="AI170" i="46" s="1"/>
  <c r="AI200" i="46" s="1"/>
  <c r="AI142" i="46"/>
  <c r="AI169" i="46" s="1"/>
  <c r="AI197" i="46" s="1"/>
  <c r="AI140" i="46"/>
  <c r="AI167" i="46" s="1"/>
  <c r="AI193" i="46" s="1"/>
  <c r="AI141" i="46"/>
  <c r="AI168" i="46" s="1"/>
  <c r="AI196" i="46" s="1"/>
  <c r="AI145" i="46"/>
  <c r="AI172" i="46" s="1"/>
  <c r="AI208" i="46"/>
  <c r="AG209" i="34"/>
  <c r="AE5" i="49" s="1"/>
  <c r="AO562" i="47"/>
  <c r="AI143" i="40"/>
  <c r="AJ139" i="43"/>
  <c r="AK79" i="43"/>
  <c r="AP763" i="47"/>
  <c r="AH145" i="35"/>
  <c r="AH172" i="35" s="1"/>
  <c r="AH200" i="35" s="1"/>
  <c r="AH144" i="35"/>
  <c r="AH171" i="35" s="1"/>
  <c r="AH197" i="35" s="1"/>
  <c r="AH146" i="35"/>
  <c r="AH173" i="35" s="1"/>
  <c r="AH201" i="35" s="1"/>
  <c r="AH147" i="35"/>
  <c r="AH174" i="35" s="1"/>
  <c r="AH204" i="35" s="1"/>
  <c r="AH149" i="35"/>
  <c r="AH176" i="35" s="1"/>
  <c r="AH208" i="35" s="1"/>
  <c r="AH148" i="35"/>
  <c r="AH175" i="35" s="1"/>
  <c r="AH212" i="35"/>
  <c r="AG209" i="35"/>
  <c r="AE6" i="49" s="1"/>
  <c r="AI143" i="36"/>
  <c r="AO294" i="47"/>
  <c r="AK78" i="40"/>
  <c r="AK83" i="40" s="1"/>
  <c r="AJ83" i="40"/>
  <c r="AK78" i="36"/>
  <c r="AK83" i="36" s="1"/>
  <c r="AJ83" i="36"/>
  <c r="AG209" i="20"/>
  <c r="AE4" i="49" s="1"/>
  <c r="AO830" i="47"/>
  <c r="AI143" i="44"/>
  <c r="AG209" i="44"/>
  <c r="AE15" i="49" s="1"/>
  <c r="AK79" i="45"/>
  <c r="AP897" i="47"/>
  <c r="AJ139" i="45"/>
  <c r="AH147" i="39"/>
  <c r="AH174" i="39" s="1"/>
  <c r="AH204" i="39" s="1"/>
  <c r="AH149" i="39"/>
  <c r="AH176" i="39" s="1"/>
  <c r="AH208" i="39" s="1"/>
  <c r="AH144" i="39"/>
  <c r="AH171" i="39" s="1"/>
  <c r="AH197" i="39" s="1"/>
  <c r="AH146" i="39"/>
  <c r="AH173" i="39" s="1"/>
  <c r="AH201" i="39" s="1"/>
  <c r="AH145" i="39"/>
  <c r="AH172" i="39" s="1"/>
  <c r="AH200" i="39" s="1"/>
  <c r="AH148" i="39"/>
  <c r="AH175" i="39" s="1"/>
  <c r="AH212" i="39"/>
  <c r="AH205" i="45"/>
  <c r="AF16" i="49" s="1"/>
  <c r="AH205" i="42"/>
  <c r="AF13" i="49" s="1"/>
  <c r="AH146" i="36"/>
  <c r="AH173" i="36" s="1"/>
  <c r="AH201" i="36" s="1"/>
  <c r="AH148" i="36"/>
  <c r="AH175" i="36" s="1"/>
  <c r="AH149" i="36"/>
  <c r="AH176" i="36" s="1"/>
  <c r="AH208" i="36" s="1"/>
  <c r="AH145" i="36"/>
  <c r="AH172" i="36" s="1"/>
  <c r="AH200" i="36" s="1"/>
  <c r="AH144" i="36"/>
  <c r="AH171" i="36" s="1"/>
  <c r="AH197" i="36" s="1"/>
  <c r="AH147" i="36"/>
  <c r="AH174" i="36" s="1"/>
  <c r="AH204" i="36" s="1"/>
  <c r="AH212" i="36"/>
  <c r="AI144" i="1"/>
  <c r="AI171" i="1" s="1"/>
  <c r="AI143" i="1"/>
  <c r="AI170" i="1" s="1"/>
  <c r="AI142" i="1"/>
  <c r="AI169" i="1" s="1"/>
  <c r="AI141" i="1"/>
  <c r="AI168" i="1" s="1"/>
  <c r="AI140" i="1"/>
  <c r="AI167" i="1" s="1"/>
  <c r="AI145" i="1"/>
  <c r="AI172" i="1" s="1"/>
  <c r="AI208" i="1"/>
  <c r="AJ139" i="1"/>
  <c r="AK79" i="1"/>
  <c r="AP26" i="47"/>
  <c r="AK78" i="44"/>
  <c r="AK83" i="44" s="1"/>
  <c r="AJ83" i="44"/>
  <c r="AH149" i="40"/>
  <c r="AH176" i="40" s="1"/>
  <c r="AH147" i="40"/>
  <c r="AH174" i="40" s="1"/>
  <c r="AH204" i="40" s="1"/>
  <c r="AH148" i="40"/>
  <c r="AH175" i="40" s="1"/>
  <c r="AH144" i="40"/>
  <c r="AH171" i="40" s="1"/>
  <c r="AH197" i="40" s="1"/>
  <c r="AH145" i="40"/>
  <c r="AH172" i="40" s="1"/>
  <c r="AH200" i="40" s="1"/>
  <c r="AH146" i="40"/>
  <c r="AH173" i="40" s="1"/>
  <c r="AH201" i="40" s="1"/>
  <c r="AH212" i="40"/>
  <c r="AH205" i="46"/>
  <c r="AF17" i="49" s="1"/>
  <c r="AG209" i="41"/>
  <c r="AE12" i="49" s="1"/>
  <c r="AH144" i="38"/>
  <c r="AH171" i="38" s="1"/>
  <c r="AH197" i="38" s="1"/>
  <c r="AH145" i="38"/>
  <c r="AH172" i="38" s="1"/>
  <c r="AH200" i="38" s="1"/>
  <c r="AH147" i="38"/>
  <c r="AH174" i="38" s="1"/>
  <c r="AH204" i="38" s="1"/>
  <c r="AH146" i="38"/>
  <c r="AH173" i="38" s="1"/>
  <c r="AH201" i="38" s="1"/>
  <c r="AH148" i="38"/>
  <c r="AH175" i="38" s="1"/>
  <c r="AH149" i="38"/>
  <c r="AH176" i="38" s="1"/>
  <c r="AH208" i="38" s="1"/>
  <c r="AH212" i="38"/>
  <c r="AJ83" i="38"/>
  <c r="AK78" i="38"/>
  <c r="AK83" i="38" s="1"/>
  <c r="AG209" i="38"/>
  <c r="AE9" i="49" s="1"/>
  <c r="AJ83" i="20"/>
  <c r="AK78" i="20"/>
  <c r="AK83" i="20" s="1"/>
  <c r="AK79" i="42"/>
  <c r="AJ139" i="42"/>
  <c r="AP696" i="47"/>
  <c r="AJ83" i="41"/>
  <c r="AK78" i="41"/>
  <c r="AK83" i="41" s="1"/>
  <c r="AH205" i="43"/>
  <c r="AF14" i="49" s="1"/>
  <c r="AI141" i="45"/>
  <c r="AI168" i="45" s="1"/>
  <c r="AI196" i="45" s="1"/>
  <c r="AI143" i="45"/>
  <c r="AI170" i="45" s="1"/>
  <c r="AI200" i="45" s="1"/>
  <c r="AI142" i="45"/>
  <c r="AI169" i="45" s="1"/>
  <c r="AI197" i="45" s="1"/>
  <c r="AI145" i="45"/>
  <c r="AI172" i="45" s="1"/>
  <c r="AI144" i="45"/>
  <c r="AI171" i="45" s="1"/>
  <c r="AI140" i="45"/>
  <c r="AI167" i="45" s="1"/>
  <c r="AI193" i="45" s="1"/>
  <c r="AI208" i="45"/>
  <c r="AI143" i="35"/>
  <c r="AO227" i="47"/>
  <c r="AO428" i="47"/>
  <c r="AI143" i="38"/>
  <c r="AO93" i="47"/>
  <c r="AI143" i="20"/>
  <c r="AK78" i="34"/>
  <c r="AK83" i="34" s="1"/>
  <c r="AJ83" i="34"/>
  <c r="AH209" i="38" l="1"/>
  <c r="AF9" i="49" s="1"/>
  <c r="AH209" i="39"/>
  <c r="AF10" i="49" s="1"/>
  <c r="AI205" i="43"/>
  <c r="AG14" i="49" s="1"/>
  <c r="AI205" i="42"/>
  <c r="AG13" i="49" s="1"/>
  <c r="AH209" i="40"/>
  <c r="AF11" i="49" s="1"/>
  <c r="AJ143" i="1"/>
  <c r="AJ170" i="1" s="1"/>
  <c r="AJ144" i="1"/>
  <c r="AJ171" i="1" s="1"/>
  <c r="AJ142" i="1"/>
  <c r="AJ169" i="1" s="1"/>
  <c r="AJ145" i="1"/>
  <c r="AJ172" i="1" s="1"/>
  <c r="AJ141" i="1"/>
  <c r="AJ168" i="1" s="1"/>
  <c r="AJ140" i="1"/>
  <c r="AJ167" i="1" s="1"/>
  <c r="AJ208" i="1"/>
  <c r="AJ143" i="45"/>
  <c r="AJ170" i="45" s="1"/>
  <c r="AJ200" i="45" s="1"/>
  <c r="AJ141" i="45"/>
  <c r="AJ168" i="45" s="1"/>
  <c r="AJ196" i="45" s="1"/>
  <c r="AJ145" i="45"/>
  <c r="AJ172" i="45" s="1"/>
  <c r="AJ142" i="45"/>
  <c r="AJ169" i="45" s="1"/>
  <c r="AJ197" i="45" s="1"/>
  <c r="AJ140" i="45"/>
  <c r="AJ167" i="45" s="1"/>
  <c r="AJ193" i="45" s="1"/>
  <c r="AJ144" i="45"/>
  <c r="AJ171" i="45" s="1"/>
  <c r="AJ208" i="45"/>
  <c r="AJ143" i="36"/>
  <c r="AP294" i="47"/>
  <c r="AJ145" i="43"/>
  <c r="AJ172" i="43" s="1"/>
  <c r="AJ144" i="43"/>
  <c r="AJ171" i="43" s="1"/>
  <c r="AJ142" i="43"/>
  <c r="AJ169" i="43" s="1"/>
  <c r="AJ197" i="43" s="1"/>
  <c r="AJ140" i="43"/>
  <c r="AJ167" i="43" s="1"/>
  <c r="AJ193" i="43" s="1"/>
  <c r="AJ143" i="43"/>
  <c r="AJ170" i="43" s="1"/>
  <c r="AJ200" i="43" s="1"/>
  <c r="AJ141" i="43"/>
  <c r="AJ168" i="43" s="1"/>
  <c r="AJ196" i="43" s="1"/>
  <c r="AJ208" i="43"/>
  <c r="AP495" i="47"/>
  <c r="AJ143" i="39"/>
  <c r="AQ294" i="47"/>
  <c r="AK143" i="36"/>
  <c r="AI146" i="40"/>
  <c r="AI173" i="40" s="1"/>
  <c r="AI201" i="40" s="1"/>
  <c r="AI145" i="40"/>
  <c r="AI172" i="40" s="1"/>
  <c r="AI200" i="40" s="1"/>
  <c r="AI149" i="40"/>
  <c r="AI176" i="40" s="1"/>
  <c r="AI148" i="40"/>
  <c r="AI175" i="40" s="1"/>
  <c r="AI144" i="40"/>
  <c r="AI171" i="40" s="1"/>
  <c r="AI197" i="40" s="1"/>
  <c r="AI147" i="40"/>
  <c r="AI174" i="40" s="1"/>
  <c r="AI204" i="40" s="1"/>
  <c r="AI212" i="40"/>
  <c r="AI144" i="37"/>
  <c r="AI171" i="37" s="1"/>
  <c r="AI148" i="37"/>
  <c r="AI175" i="37" s="1"/>
  <c r="AI146" i="37"/>
  <c r="AI173" i="37" s="1"/>
  <c r="AI145" i="37"/>
  <c r="AI172" i="37" s="1"/>
  <c r="AI149" i="37"/>
  <c r="AI176" i="37" s="1"/>
  <c r="AI147" i="37"/>
  <c r="AI174" i="37" s="1"/>
  <c r="AI212" i="37"/>
  <c r="AK139" i="46"/>
  <c r="AQ964" i="47"/>
  <c r="AJ144" i="42"/>
  <c r="AJ171" i="42" s="1"/>
  <c r="AJ141" i="42"/>
  <c r="AJ168" i="42" s="1"/>
  <c r="AJ196" i="42" s="1"/>
  <c r="AJ142" i="42"/>
  <c r="AJ169" i="42" s="1"/>
  <c r="AJ197" i="42" s="1"/>
  <c r="AJ140" i="42"/>
  <c r="AJ167" i="42" s="1"/>
  <c r="AJ193" i="42" s="1"/>
  <c r="AJ143" i="42"/>
  <c r="AJ170" i="42" s="1"/>
  <c r="AJ200" i="42" s="1"/>
  <c r="AJ145" i="42"/>
  <c r="AJ172" i="42" s="1"/>
  <c r="AJ208" i="42"/>
  <c r="AK139" i="42"/>
  <c r="AQ696" i="47"/>
  <c r="AJ143" i="38"/>
  <c r="AP428" i="47"/>
  <c r="AH209" i="36"/>
  <c r="AF7" i="49" s="1"/>
  <c r="AK139" i="45"/>
  <c r="AQ897" i="47"/>
  <c r="AP562" i="47"/>
  <c r="AJ143" i="40"/>
  <c r="AJ143" i="46"/>
  <c r="AJ170" i="46" s="1"/>
  <c r="AJ200" i="46" s="1"/>
  <c r="AJ144" i="46"/>
  <c r="AJ171" i="46" s="1"/>
  <c r="AJ141" i="46"/>
  <c r="AJ168" i="46" s="1"/>
  <c r="AJ196" i="46" s="1"/>
  <c r="AJ142" i="46"/>
  <c r="AJ169" i="46" s="1"/>
  <c r="AJ197" i="46" s="1"/>
  <c r="AJ140" i="46"/>
  <c r="AJ167" i="46" s="1"/>
  <c r="AJ193" i="46" s="1"/>
  <c r="AJ145" i="46"/>
  <c r="AJ172" i="46" s="1"/>
  <c r="AJ208" i="46"/>
  <c r="AI147" i="34"/>
  <c r="AI174" i="34" s="1"/>
  <c r="AI204" i="34" s="1"/>
  <c r="AI145" i="34"/>
  <c r="AI172" i="34" s="1"/>
  <c r="AI200" i="34" s="1"/>
  <c r="AI149" i="34"/>
  <c r="AI176" i="34" s="1"/>
  <c r="AI208" i="34" s="1"/>
  <c r="AI146" i="34"/>
  <c r="AI173" i="34" s="1"/>
  <c r="AI201" i="34" s="1"/>
  <c r="AI144" i="34"/>
  <c r="AI171" i="34" s="1"/>
  <c r="AI197" i="34" s="1"/>
  <c r="AI148" i="34"/>
  <c r="AI175" i="34" s="1"/>
  <c r="AI212" i="34"/>
  <c r="AI146" i="38"/>
  <c r="AI173" i="38" s="1"/>
  <c r="AI201" i="38" s="1"/>
  <c r="AI147" i="38"/>
  <c r="AI174" i="38" s="1"/>
  <c r="AI204" i="38" s="1"/>
  <c r="AI144" i="38"/>
  <c r="AI171" i="38" s="1"/>
  <c r="AI197" i="38" s="1"/>
  <c r="AI148" i="38"/>
  <c r="AI175" i="38" s="1"/>
  <c r="AI145" i="38"/>
  <c r="AI172" i="38" s="1"/>
  <c r="AI200" i="38" s="1"/>
  <c r="AI149" i="38"/>
  <c r="AI176" i="38" s="1"/>
  <c r="AI208" i="38" s="1"/>
  <c r="AI212" i="38"/>
  <c r="AQ428" i="47"/>
  <c r="AK143" i="38"/>
  <c r="AI148" i="35"/>
  <c r="AI175" i="35" s="1"/>
  <c r="AI147" i="35"/>
  <c r="AI174" i="35" s="1"/>
  <c r="AI204" i="35" s="1"/>
  <c r="AI145" i="35"/>
  <c r="AI172" i="35" s="1"/>
  <c r="AI200" i="35" s="1"/>
  <c r="AI146" i="35"/>
  <c r="AI173" i="35" s="1"/>
  <c r="AI201" i="35" s="1"/>
  <c r="AI144" i="35"/>
  <c r="AI171" i="35" s="1"/>
  <c r="AI197" i="35" s="1"/>
  <c r="AI149" i="35"/>
  <c r="AI176" i="35" s="1"/>
  <c r="AI208" i="35" s="1"/>
  <c r="AI212" i="35"/>
  <c r="AQ562" i="47"/>
  <c r="AK143" i="40"/>
  <c r="AH209" i="34"/>
  <c r="AF5" i="49" s="1"/>
  <c r="AI147" i="39"/>
  <c r="AI174" i="39" s="1"/>
  <c r="AI204" i="39" s="1"/>
  <c r="AI145" i="39"/>
  <c r="AI172" i="39" s="1"/>
  <c r="AI200" i="39" s="1"/>
  <c r="AI144" i="39"/>
  <c r="AI171" i="39" s="1"/>
  <c r="AI197" i="39" s="1"/>
  <c r="AI149" i="39"/>
  <c r="AI176" i="39" s="1"/>
  <c r="AI208" i="39" s="1"/>
  <c r="AI146" i="39"/>
  <c r="AI173" i="39" s="1"/>
  <c r="AI201" i="39" s="1"/>
  <c r="AI148" i="39"/>
  <c r="AI175" i="39" s="1"/>
  <c r="AI212" i="39"/>
  <c r="AJ143" i="44"/>
  <c r="AP830" i="47"/>
  <c r="AI149" i="44"/>
  <c r="AI176" i="44" s="1"/>
  <c r="AI208" i="44" s="1"/>
  <c r="AI144" i="44"/>
  <c r="AI171" i="44" s="1"/>
  <c r="AI197" i="44" s="1"/>
  <c r="AI148" i="44"/>
  <c r="AI175" i="44" s="1"/>
  <c r="AI147" i="44"/>
  <c r="AI174" i="44" s="1"/>
  <c r="AI204" i="44" s="1"/>
  <c r="AI145" i="44"/>
  <c r="AI172" i="44" s="1"/>
  <c r="AI200" i="44" s="1"/>
  <c r="AI146" i="44"/>
  <c r="AI173" i="44" s="1"/>
  <c r="AI201" i="44" s="1"/>
  <c r="AI212" i="44"/>
  <c r="AH209" i="35"/>
  <c r="AF6" i="49" s="1"/>
  <c r="AH209" i="20"/>
  <c r="AF4" i="49" s="1"/>
  <c r="AJ143" i="37"/>
  <c r="AP361" i="47"/>
  <c r="AJ143" i="35"/>
  <c r="AP227" i="47"/>
  <c r="AK143" i="44"/>
  <c r="AQ830" i="47"/>
  <c r="AI145" i="36"/>
  <c r="AI172" i="36" s="1"/>
  <c r="AI200" i="36" s="1"/>
  <c r="AI146" i="36"/>
  <c r="AI173" i="36" s="1"/>
  <c r="AI201" i="36" s="1"/>
  <c r="AI149" i="36"/>
  <c r="AI176" i="36" s="1"/>
  <c r="AI208" i="36" s="1"/>
  <c r="AI147" i="36"/>
  <c r="AI174" i="36" s="1"/>
  <c r="AI204" i="36" s="1"/>
  <c r="AI144" i="36"/>
  <c r="AI171" i="36" s="1"/>
  <c r="AI197" i="36" s="1"/>
  <c r="AI148" i="36"/>
  <c r="AI175" i="36" s="1"/>
  <c r="AI212" i="36"/>
  <c r="AQ361" i="47"/>
  <c r="AK143" i="37"/>
  <c r="AH209" i="44"/>
  <c r="AF15" i="49" s="1"/>
  <c r="AK143" i="35"/>
  <c r="AQ227" i="47"/>
  <c r="AQ160" i="47"/>
  <c r="AK143" i="34"/>
  <c r="AI144" i="20"/>
  <c r="AI171" i="20" s="1"/>
  <c r="AI197" i="20" s="1"/>
  <c r="AI145" i="20"/>
  <c r="AI172" i="20" s="1"/>
  <c r="AI200" i="20" s="1"/>
  <c r="AI149" i="20"/>
  <c r="AI176" i="20" s="1"/>
  <c r="AI208" i="20" s="1"/>
  <c r="AI146" i="20"/>
  <c r="AI173" i="20" s="1"/>
  <c r="AI201" i="20" s="1"/>
  <c r="AI148" i="20"/>
  <c r="AI175" i="20" s="1"/>
  <c r="AI147" i="20"/>
  <c r="AI174" i="20" s="1"/>
  <c r="AI204" i="20" s="1"/>
  <c r="AI212" i="20"/>
  <c r="AK143" i="20"/>
  <c r="AQ93" i="47"/>
  <c r="AI147" i="41"/>
  <c r="AI174" i="41" s="1"/>
  <c r="AI204" i="41" s="1"/>
  <c r="AI149" i="41"/>
  <c r="AI176" i="41" s="1"/>
  <c r="AI146" i="41"/>
  <c r="AI173" i="41" s="1"/>
  <c r="AI201" i="41" s="1"/>
  <c r="AI148" i="41"/>
  <c r="AI175" i="41" s="1"/>
  <c r="AI144" i="41"/>
  <c r="AI171" i="41" s="1"/>
  <c r="AI197" i="41" s="1"/>
  <c r="AI145" i="41"/>
  <c r="AI172" i="41" s="1"/>
  <c r="AI200" i="41" s="1"/>
  <c r="AI212" i="41"/>
  <c r="AJ143" i="34"/>
  <c r="AP160" i="47"/>
  <c r="AI205" i="45"/>
  <c r="AG16" i="49" s="1"/>
  <c r="AK143" i="41"/>
  <c r="AQ629" i="47"/>
  <c r="AP629" i="47"/>
  <c r="AJ143" i="41"/>
  <c r="AJ143" i="20"/>
  <c r="AP93" i="47"/>
  <c r="AK139" i="1"/>
  <c r="AQ26" i="47"/>
  <c r="AK139" i="43"/>
  <c r="AQ763" i="47"/>
  <c r="AI205" i="46"/>
  <c r="AG17" i="49" s="1"/>
  <c r="AH209" i="41"/>
  <c r="AF12" i="49" s="1"/>
  <c r="AQ495" i="47"/>
  <c r="AK143" i="39"/>
  <c r="AJ205" i="42" l="1"/>
  <c r="AH13" i="49" s="1"/>
  <c r="AK144" i="39"/>
  <c r="AK171" i="39" s="1"/>
  <c r="AK197" i="39" s="1"/>
  <c r="AK145" i="39"/>
  <c r="AK172" i="39" s="1"/>
  <c r="AK200" i="39" s="1"/>
  <c r="AK146" i="39"/>
  <c r="AK173" i="39" s="1"/>
  <c r="AK201" i="39" s="1"/>
  <c r="AK149" i="39"/>
  <c r="AK176" i="39" s="1"/>
  <c r="AK208" i="39" s="1"/>
  <c r="AK147" i="39"/>
  <c r="AK174" i="39" s="1"/>
  <c r="AK204" i="39" s="1"/>
  <c r="AK148" i="39"/>
  <c r="AK175" i="39" s="1"/>
  <c r="AK212" i="39"/>
  <c r="AJ147" i="34"/>
  <c r="AJ174" i="34" s="1"/>
  <c r="AJ204" i="34" s="1"/>
  <c r="AJ144" i="34"/>
  <c r="AJ171" i="34" s="1"/>
  <c r="AJ197" i="34" s="1"/>
  <c r="AJ146" i="34"/>
  <c r="AJ173" i="34" s="1"/>
  <c r="AJ201" i="34" s="1"/>
  <c r="AJ149" i="34"/>
  <c r="AJ176" i="34" s="1"/>
  <c r="AJ208" i="34" s="1"/>
  <c r="AJ148" i="34"/>
  <c r="AJ175" i="34" s="1"/>
  <c r="AJ145" i="34"/>
  <c r="AJ172" i="34" s="1"/>
  <c r="AJ200" i="34" s="1"/>
  <c r="AJ212" i="34"/>
  <c r="AK146" i="37"/>
  <c r="AK173" i="37" s="1"/>
  <c r="AK149" i="37"/>
  <c r="AK176" i="37" s="1"/>
  <c r="AK147" i="37"/>
  <c r="AK174" i="37" s="1"/>
  <c r="AK145" i="37"/>
  <c r="AK172" i="37" s="1"/>
  <c r="AK144" i="37"/>
  <c r="AK171" i="37" s="1"/>
  <c r="AK148" i="37"/>
  <c r="AK175" i="37" s="1"/>
  <c r="AK212" i="37"/>
  <c r="AJ144" i="37"/>
  <c r="AJ171" i="37" s="1"/>
  <c r="AJ147" i="37"/>
  <c r="AJ174" i="37" s="1"/>
  <c r="AJ146" i="37"/>
  <c r="AJ173" i="37" s="1"/>
  <c r="AJ145" i="37"/>
  <c r="AJ172" i="37" s="1"/>
  <c r="AJ149" i="37"/>
  <c r="AJ176" i="37" s="1"/>
  <c r="AJ148" i="37"/>
  <c r="AJ175" i="37" s="1"/>
  <c r="AJ212" i="37"/>
  <c r="AI209" i="44"/>
  <c r="AG15" i="49" s="1"/>
  <c r="AK146" i="40"/>
  <c r="AK173" i="40" s="1"/>
  <c r="AK201" i="40" s="1"/>
  <c r="AK144" i="40"/>
  <c r="AK171" i="40" s="1"/>
  <c r="AK197" i="40" s="1"/>
  <c r="AK148" i="40"/>
  <c r="AK175" i="40" s="1"/>
  <c r="AK145" i="40"/>
  <c r="AK172" i="40" s="1"/>
  <c r="AK200" i="40" s="1"/>
  <c r="AK147" i="40"/>
  <c r="AK174" i="40" s="1"/>
  <c r="AK204" i="40" s="1"/>
  <c r="AK149" i="40"/>
  <c r="AK176" i="40" s="1"/>
  <c r="AK212" i="40"/>
  <c r="AJ144" i="36"/>
  <c r="AJ171" i="36" s="1"/>
  <c r="AJ197" i="36" s="1"/>
  <c r="AJ145" i="36"/>
  <c r="AJ172" i="36" s="1"/>
  <c r="AJ200" i="36" s="1"/>
  <c r="AJ146" i="36"/>
  <c r="AJ173" i="36" s="1"/>
  <c r="AJ201" i="36" s="1"/>
  <c r="AJ149" i="36"/>
  <c r="AJ176" i="36" s="1"/>
  <c r="AJ208" i="36" s="1"/>
  <c r="AJ147" i="36"/>
  <c r="AJ174" i="36" s="1"/>
  <c r="AJ204" i="36" s="1"/>
  <c r="AJ148" i="36"/>
  <c r="AJ175" i="36" s="1"/>
  <c r="AJ212" i="36"/>
  <c r="AI209" i="38"/>
  <c r="AG9" i="49" s="1"/>
  <c r="AJ144" i="38"/>
  <c r="AJ171" i="38" s="1"/>
  <c r="AJ197" i="38" s="1"/>
  <c r="AJ146" i="38"/>
  <c r="AJ173" i="38" s="1"/>
  <c r="AJ201" i="38" s="1"/>
  <c r="AJ149" i="38"/>
  <c r="AJ176" i="38" s="1"/>
  <c r="AJ208" i="38" s="1"/>
  <c r="AJ145" i="38"/>
  <c r="AJ172" i="38" s="1"/>
  <c r="AJ200" i="38" s="1"/>
  <c r="AJ148" i="38"/>
  <c r="AJ175" i="38" s="1"/>
  <c r="AJ147" i="38"/>
  <c r="AJ174" i="38" s="1"/>
  <c r="AJ204" i="38" s="1"/>
  <c r="AJ212" i="38"/>
  <c r="AI209" i="20"/>
  <c r="AG4" i="49" s="1"/>
  <c r="AJ146" i="40"/>
  <c r="AJ173" i="40" s="1"/>
  <c r="AJ201" i="40" s="1"/>
  <c r="AJ149" i="40"/>
  <c r="AJ176" i="40" s="1"/>
  <c r="AJ145" i="40"/>
  <c r="AJ172" i="40" s="1"/>
  <c r="AJ200" i="40" s="1"/>
  <c r="AJ144" i="40"/>
  <c r="AJ171" i="40" s="1"/>
  <c r="AJ197" i="40" s="1"/>
  <c r="AJ148" i="40"/>
  <c r="AJ175" i="40" s="1"/>
  <c r="AJ147" i="40"/>
  <c r="AJ174" i="40" s="1"/>
  <c r="AJ204" i="40" s="1"/>
  <c r="AJ212" i="40"/>
  <c r="AK146" i="20"/>
  <c r="AK173" i="20" s="1"/>
  <c r="AK201" i="20" s="1"/>
  <c r="AK144" i="20"/>
  <c r="AK171" i="20" s="1"/>
  <c r="AK197" i="20" s="1"/>
  <c r="AK149" i="20"/>
  <c r="AK176" i="20" s="1"/>
  <c r="AK208" i="20" s="1"/>
  <c r="AK148" i="20"/>
  <c r="AK175" i="20" s="1"/>
  <c r="AK145" i="20"/>
  <c r="AK172" i="20" s="1"/>
  <c r="AK200" i="20" s="1"/>
  <c r="AK147" i="20"/>
  <c r="AK174" i="20" s="1"/>
  <c r="AK204" i="20" s="1"/>
  <c r="AK212" i="20"/>
  <c r="AI209" i="39"/>
  <c r="AG10" i="49" s="1"/>
  <c r="AK144" i="38"/>
  <c r="AK171" i="38" s="1"/>
  <c r="AK197" i="38" s="1"/>
  <c r="AK148" i="38"/>
  <c r="AK175" i="38" s="1"/>
  <c r="AK146" i="38"/>
  <c r="AK173" i="38" s="1"/>
  <c r="AK201" i="38" s="1"/>
  <c r="AK145" i="38"/>
  <c r="AK172" i="38" s="1"/>
  <c r="AK200" i="38" s="1"/>
  <c r="AK147" i="38"/>
  <c r="AK174" i="38" s="1"/>
  <c r="AK204" i="38" s="1"/>
  <c r="AK149" i="38"/>
  <c r="AK176" i="38" s="1"/>
  <c r="AK208" i="38" s="1"/>
  <c r="AK212" i="38"/>
  <c r="AK140" i="42"/>
  <c r="AK167" i="42" s="1"/>
  <c r="AK193" i="42" s="1"/>
  <c r="AK145" i="42"/>
  <c r="AK172" i="42" s="1"/>
  <c r="AK143" i="42"/>
  <c r="AK170" i="42" s="1"/>
  <c r="AK200" i="42" s="1"/>
  <c r="AK144" i="42"/>
  <c r="AK171" i="42" s="1"/>
  <c r="AK142" i="42"/>
  <c r="AK169" i="42" s="1"/>
  <c r="AK197" i="42" s="1"/>
  <c r="AK141" i="42"/>
  <c r="AK168" i="42" s="1"/>
  <c r="AK196" i="42" s="1"/>
  <c r="AK208" i="42"/>
  <c r="AJ205" i="43"/>
  <c r="AH14" i="49" s="1"/>
  <c r="AJ205" i="45"/>
  <c r="AH16" i="49" s="1"/>
  <c r="AK140" i="1"/>
  <c r="AK167" i="1" s="1"/>
  <c r="AK144" i="1"/>
  <c r="AK171" i="1" s="1"/>
  <c r="AK143" i="1"/>
  <c r="AK170" i="1" s="1"/>
  <c r="AK142" i="1"/>
  <c r="AK169" i="1" s="1"/>
  <c r="AK141" i="1"/>
  <c r="AK168" i="1" s="1"/>
  <c r="AK145" i="1"/>
  <c r="AK172" i="1" s="1"/>
  <c r="AK208" i="1"/>
  <c r="AJ149" i="20"/>
  <c r="AJ176" i="20" s="1"/>
  <c r="AJ208" i="20" s="1"/>
  <c r="AJ146" i="20"/>
  <c r="AJ173" i="20" s="1"/>
  <c r="AJ201" i="20" s="1"/>
  <c r="AJ148" i="20"/>
  <c r="AJ175" i="20" s="1"/>
  <c r="AJ147" i="20"/>
  <c r="AJ174" i="20" s="1"/>
  <c r="AJ204" i="20" s="1"/>
  <c r="AJ144" i="20"/>
  <c r="AJ171" i="20" s="1"/>
  <c r="AJ197" i="20" s="1"/>
  <c r="AJ145" i="20"/>
  <c r="AJ172" i="20" s="1"/>
  <c r="AJ200" i="20" s="1"/>
  <c r="AJ212" i="20"/>
  <c r="AI209" i="41"/>
  <c r="AG12" i="49" s="1"/>
  <c r="AK145" i="34"/>
  <c r="AK172" i="34" s="1"/>
  <c r="AK200" i="34" s="1"/>
  <c r="AK147" i="34"/>
  <c r="AK174" i="34" s="1"/>
  <c r="AK204" i="34" s="1"/>
  <c r="AK144" i="34"/>
  <c r="AK171" i="34" s="1"/>
  <c r="AK197" i="34" s="1"/>
  <c r="AK148" i="34"/>
  <c r="AK175" i="34" s="1"/>
  <c r="AK146" i="34"/>
  <c r="AK173" i="34" s="1"/>
  <c r="AK201" i="34" s="1"/>
  <c r="AK149" i="34"/>
  <c r="AK176" i="34" s="1"/>
  <c r="AK208" i="34" s="1"/>
  <c r="AK212" i="34"/>
  <c r="AK144" i="44"/>
  <c r="AK171" i="44" s="1"/>
  <c r="AK197" i="44" s="1"/>
  <c r="AK146" i="44"/>
  <c r="AK173" i="44" s="1"/>
  <c r="AK201" i="44" s="1"/>
  <c r="AK149" i="44"/>
  <c r="AK176" i="44" s="1"/>
  <c r="AK208" i="44" s="1"/>
  <c r="AK147" i="44"/>
  <c r="AK174" i="44" s="1"/>
  <c r="AK204" i="44" s="1"/>
  <c r="AK145" i="44"/>
  <c r="AK172" i="44" s="1"/>
  <c r="AK200" i="44" s="1"/>
  <c r="AK148" i="44"/>
  <c r="AK175" i="44" s="1"/>
  <c r="AK212" i="44"/>
  <c r="AJ146" i="44"/>
  <c r="AJ173" i="44" s="1"/>
  <c r="AJ201" i="44" s="1"/>
  <c r="AJ147" i="44"/>
  <c r="AJ174" i="44" s="1"/>
  <c r="AJ204" i="44" s="1"/>
  <c r="AJ144" i="44"/>
  <c r="AJ171" i="44" s="1"/>
  <c r="AJ197" i="44" s="1"/>
  <c r="AJ148" i="44"/>
  <c r="AJ175" i="44" s="1"/>
  <c r="AJ149" i="44"/>
  <c r="AJ176" i="44" s="1"/>
  <c r="AJ208" i="44" s="1"/>
  <c r="AJ145" i="44"/>
  <c r="AJ172" i="44" s="1"/>
  <c r="AJ200" i="44" s="1"/>
  <c r="AJ212" i="44"/>
  <c r="AK144" i="46"/>
  <c r="AK171" i="46" s="1"/>
  <c r="AK145" i="46"/>
  <c r="AK172" i="46" s="1"/>
  <c r="AK140" i="46"/>
  <c r="AK167" i="46" s="1"/>
  <c r="AK193" i="46" s="1"/>
  <c r="AK141" i="46"/>
  <c r="AK168" i="46" s="1"/>
  <c r="AK196" i="46" s="1"/>
  <c r="AK142" i="46"/>
  <c r="AK169" i="46" s="1"/>
  <c r="AK197" i="46" s="1"/>
  <c r="AK143" i="46"/>
  <c r="AK170" i="46" s="1"/>
  <c r="AK200" i="46" s="1"/>
  <c r="AK208" i="46"/>
  <c r="AK149" i="36"/>
  <c r="AK176" i="36" s="1"/>
  <c r="AK208" i="36" s="1"/>
  <c r="AK145" i="36"/>
  <c r="AK172" i="36" s="1"/>
  <c r="AK200" i="36" s="1"/>
  <c r="AK147" i="36"/>
  <c r="AK174" i="36" s="1"/>
  <c r="AK204" i="36" s="1"/>
  <c r="AK144" i="36"/>
  <c r="AK171" i="36" s="1"/>
  <c r="AK197" i="36" s="1"/>
  <c r="AK148" i="36"/>
  <c r="AK175" i="36" s="1"/>
  <c r="AK146" i="36"/>
  <c r="AK173" i="36" s="1"/>
  <c r="AK201" i="36" s="1"/>
  <c r="AK212" i="36"/>
  <c r="AK140" i="43"/>
  <c r="AK167" i="43" s="1"/>
  <c r="AK193" i="43" s="1"/>
  <c r="AK142" i="43"/>
  <c r="AK169" i="43" s="1"/>
  <c r="AK197" i="43" s="1"/>
  <c r="AK141" i="43"/>
  <c r="AK168" i="43" s="1"/>
  <c r="AK196" i="43" s="1"/>
  <c r="AK143" i="43"/>
  <c r="AK170" i="43" s="1"/>
  <c r="AK200" i="43" s="1"/>
  <c r="AK144" i="43"/>
  <c r="AK171" i="43" s="1"/>
  <c r="AK145" i="43"/>
  <c r="AK172" i="43" s="1"/>
  <c r="AK208" i="43"/>
  <c r="AK147" i="41"/>
  <c r="AK174" i="41" s="1"/>
  <c r="AK204" i="41" s="1"/>
  <c r="AK149" i="41"/>
  <c r="AK176" i="41" s="1"/>
  <c r="AK144" i="41"/>
  <c r="AK171" i="41" s="1"/>
  <c r="AK197" i="41" s="1"/>
  <c r="AK146" i="41"/>
  <c r="AK173" i="41" s="1"/>
  <c r="AK201" i="41" s="1"/>
  <c r="AK145" i="41"/>
  <c r="AK172" i="41" s="1"/>
  <c r="AK200" i="41" s="1"/>
  <c r="AK148" i="41"/>
  <c r="AK175" i="41" s="1"/>
  <c r="AK212" i="41"/>
  <c r="AI209" i="36"/>
  <c r="AG7" i="49" s="1"/>
  <c r="AJ205" i="46"/>
  <c r="AH17" i="49" s="1"/>
  <c r="AK140" i="45"/>
  <c r="AK167" i="45" s="1"/>
  <c r="AK193" i="45" s="1"/>
  <c r="AK143" i="45"/>
  <c r="AK170" i="45" s="1"/>
  <c r="AK200" i="45" s="1"/>
  <c r="AK142" i="45"/>
  <c r="AK169" i="45" s="1"/>
  <c r="AK197" i="45" s="1"/>
  <c r="AK144" i="45"/>
  <c r="AK171" i="45" s="1"/>
  <c r="AK145" i="45"/>
  <c r="AK172" i="45" s="1"/>
  <c r="AK141" i="45"/>
  <c r="AK168" i="45" s="1"/>
  <c r="AK196" i="45" s="1"/>
  <c r="AK208" i="45"/>
  <c r="AJ147" i="41"/>
  <c r="AJ174" i="41" s="1"/>
  <c r="AJ204" i="41" s="1"/>
  <c r="AJ148" i="41"/>
  <c r="AJ175" i="41" s="1"/>
  <c r="AJ146" i="41"/>
  <c r="AJ173" i="41" s="1"/>
  <c r="AJ201" i="41" s="1"/>
  <c r="AJ145" i="41"/>
  <c r="AJ172" i="41" s="1"/>
  <c r="AJ200" i="41" s="1"/>
  <c r="AJ149" i="41"/>
  <c r="AJ176" i="41" s="1"/>
  <c r="AJ144" i="41"/>
  <c r="AJ171" i="41" s="1"/>
  <c r="AJ197" i="41" s="1"/>
  <c r="AJ212" i="41"/>
  <c r="AK149" i="35"/>
  <c r="AK176" i="35" s="1"/>
  <c r="AK208" i="35" s="1"/>
  <c r="AK146" i="35"/>
  <c r="AK173" i="35" s="1"/>
  <c r="AK201" i="35" s="1"/>
  <c r="AK145" i="35"/>
  <c r="AK172" i="35" s="1"/>
  <c r="AK200" i="35" s="1"/>
  <c r="AK147" i="35"/>
  <c r="AK174" i="35" s="1"/>
  <c r="AK204" i="35" s="1"/>
  <c r="AK144" i="35"/>
  <c r="AK171" i="35" s="1"/>
  <c r="AK197" i="35" s="1"/>
  <c r="AK148" i="35"/>
  <c r="AK175" i="35" s="1"/>
  <c r="AK212" i="35"/>
  <c r="AJ145" i="35"/>
  <c r="AJ172" i="35" s="1"/>
  <c r="AJ200" i="35" s="1"/>
  <c r="AJ148" i="35"/>
  <c r="AJ175" i="35" s="1"/>
  <c r="AJ146" i="35"/>
  <c r="AJ173" i="35" s="1"/>
  <c r="AJ201" i="35" s="1"/>
  <c r="AJ147" i="35"/>
  <c r="AJ174" i="35" s="1"/>
  <c r="AJ204" i="35" s="1"/>
  <c r="AJ144" i="35"/>
  <c r="AJ171" i="35" s="1"/>
  <c r="AJ197" i="35" s="1"/>
  <c r="AJ149" i="35"/>
  <c r="AJ176" i="35" s="1"/>
  <c r="AJ208" i="35" s="1"/>
  <c r="AJ212" i="35"/>
  <c r="AI209" i="35"/>
  <c r="AG6" i="49" s="1"/>
  <c r="AI209" i="34"/>
  <c r="AG5" i="49" s="1"/>
  <c r="AI209" i="40"/>
  <c r="AG11" i="49" s="1"/>
  <c r="AJ145" i="39"/>
  <c r="AJ172" i="39" s="1"/>
  <c r="AJ200" i="39" s="1"/>
  <c r="AJ148" i="39"/>
  <c r="AJ175" i="39" s="1"/>
  <c r="AJ146" i="39"/>
  <c r="AJ173" i="39" s="1"/>
  <c r="AJ201" i="39" s="1"/>
  <c r="AJ144" i="39"/>
  <c r="AJ171" i="39" s="1"/>
  <c r="AJ197" i="39" s="1"/>
  <c r="AJ147" i="39"/>
  <c r="AJ174" i="39" s="1"/>
  <c r="AJ204" i="39" s="1"/>
  <c r="AJ149" i="39"/>
  <c r="AJ176" i="39" s="1"/>
  <c r="AJ208" i="39" s="1"/>
  <c r="AJ212" i="39"/>
  <c r="AK209" i="38" l="1"/>
  <c r="AI9" i="49" s="1"/>
  <c r="AJ209" i="41"/>
  <c r="AH12" i="49" s="1"/>
  <c r="AJ209" i="44"/>
  <c r="AH15" i="49" s="1"/>
  <c r="AK209" i="34"/>
  <c r="AI5" i="49" s="1"/>
  <c r="AK209" i="20"/>
  <c r="AI4" i="49" s="1"/>
  <c r="AK209" i="40"/>
  <c r="AI11" i="49" s="1"/>
  <c r="AK209" i="36"/>
  <c r="AI7" i="49" s="1"/>
  <c r="AK205" i="46"/>
  <c r="AI17" i="49" s="1"/>
  <c r="AK209" i="44"/>
  <c r="AI15" i="49" s="1"/>
  <c r="AK205" i="42"/>
  <c r="AI13" i="49" s="1"/>
  <c r="AJ209" i="38"/>
  <c r="AH9" i="49" s="1"/>
  <c r="AJ209" i="36"/>
  <c r="AH7" i="49" s="1"/>
  <c r="AJ209" i="39"/>
  <c r="AH10" i="49" s="1"/>
  <c r="AK209" i="35"/>
  <c r="AI6" i="49" s="1"/>
  <c r="AJ209" i="35"/>
  <c r="AH6" i="49" s="1"/>
  <c r="AK205" i="45"/>
  <c r="AI16" i="49" s="1"/>
  <c r="AK209" i="41"/>
  <c r="AI12" i="49" s="1"/>
  <c r="AJ209" i="20"/>
  <c r="AH4" i="49" s="1"/>
  <c r="AK205" i="43"/>
  <c r="AI14" i="49" s="1"/>
  <c r="AJ209" i="40"/>
  <c r="AH11" i="49" s="1"/>
  <c r="AJ209" i="34"/>
  <c r="AH5" i="49" s="1"/>
  <c r="AK209" i="39"/>
  <c r="AI10" i="49" s="1"/>
  <c r="I19" i="52" l="1"/>
  <c r="I24" i="52" l="1"/>
  <c r="I70" i="1" s="1"/>
  <c r="I65" i="1"/>
  <c r="I16" i="52"/>
  <c r="I21" i="52"/>
  <c r="I20" i="52"/>
  <c r="I66" i="1" s="1"/>
  <c r="I23" i="52"/>
  <c r="I69" i="1" s="1"/>
  <c r="I17" i="52"/>
  <c r="I63" i="1" s="1"/>
  <c r="I22" i="52"/>
  <c r="I68" i="1" s="1"/>
  <c r="I18" i="52"/>
  <c r="I64" i="1" s="1"/>
  <c r="J19" i="52"/>
  <c r="J65" i="1" s="1"/>
  <c r="I15" i="52"/>
  <c r="I61" i="1" s="1"/>
  <c r="I14" i="52"/>
  <c r="I60" i="1" s="1"/>
  <c r="I62" i="1" l="1"/>
  <c r="O14" i="47" s="1"/>
  <c r="I67" i="1"/>
  <c r="O19" i="47" s="1"/>
  <c r="J16" i="52"/>
  <c r="J62" i="1" s="1"/>
  <c r="I27" i="52"/>
  <c r="J23" i="52"/>
  <c r="J69" i="1" s="1"/>
  <c r="J15" i="52"/>
  <c r="J61" i="1" s="1"/>
  <c r="J20" i="52"/>
  <c r="J66" i="1" s="1"/>
  <c r="K19" i="52"/>
  <c r="K65" i="1" s="1"/>
  <c r="J22" i="52"/>
  <c r="J68" i="1" s="1"/>
  <c r="J24" i="52"/>
  <c r="J70" i="1" s="1"/>
  <c r="J14" i="52"/>
  <c r="J60" i="1" s="1"/>
  <c r="O17" i="47"/>
  <c r="J18" i="52"/>
  <c r="J64" i="1" s="1"/>
  <c r="J21" i="52"/>
  <c r="J67" i="1" s="1"/>
  <c r="J17" i="52"/>
  <c r="J63" i="1" s="1"/>
  <c r="O22" i="47"/>
  <c r="I104" i="1" l="1"/>
  <c r="I158" i="1" s="1"/>
  <c r="I185" i="1" s="1"/>
  <c r="I202" i="1" s="1"/>
  <c r="K16" i="52"/>
  <c r="K62" i="1" s="1"/>
  <c r="J27" i="52"/>
  <c r="I100" i="1"/>
  <c r="O18" i="47"/>
  <c r="K24" i="52"/>
  <c r="K70" i="1" s="1"/>
  <c r="P14" i="47"/>
  <c r="I94" i="1"/>
  <c r="I106" i="1"/>
  <c r="O12" i="47"/>
  <c r="I105" i="1"/>
  <c r="I101" i="1"/>
  <c r="I96" i="1"/>
  <c r="K21" i="52"/>
  <c r="K67" i="1" s="1"/>
  <c r="O13" i="47"/>
  <c r="I95" i="1"/>
  <c r="K14" i="52"/>
  <c r="K60" i="1" s="1"/>
  <c r="K22" i="52"/>
  <c r="K68" i="1" s="1"/>
  <c r="K15" i="52"/>
  <c r="K61" i="1" s="1"/>
  <c r="K20" i="52"/>
  <c r="K66" i="1" s="1"/>
  <c r="K18" i="52"/>
  <c r="K64" i="1" s="1"/>
  <c r="I102" i="1"/>
  <c r="O20" i="47"/>
  <c r="O16" i="47"/>
  <c r="I98" i="1"/>
  <c r="L19" i="52"/>
  <c r="L65" i="1" s="1"/>
  <c r="K23" i="52"/>
  <c r="K69" i="1" s="1"/>
  <c r="K17" i="52"/>
  <c r="K63" i="1" s="1"/>
  <c r="I97" i="1"/>
  <c r="O15" i="47"/>
  <c r="I99" i="1"/>
  <c r="P17" i="47"/>
  <c r="O21" i="47"/>
  <c r="I103" i="1"/>
  <c r="O45" i="47" l="1"/>
  <c r="L16" i="52"/>
  <c r="L62" i="1" s="1"/>
  <c r="K27" i="52"/>
  <c r="J102" i="1"/>
  <c r="P20" i="47"/>
  <c r="O37" i="47"/>
  <c r="I150" i="1"/>
  <c r="I177" i="1" s="1"/>
  <c r="I195" i="1" s="1"/>
  <c r="P22" i="47"/>
  <c r="J104" i="1"/>
  <c r="J97" i="1"/>
  <c r="P15" i="47"/>
  <c r="L22" i="52"/>
  <c r="L68" i="1" s="1"/>
  <c r="I155" i="1"/>
  <c r="I182" i="1" s="1"/>
  <c r="I199" i="1" s="1"/>
  <c r="O42" i="47"/>
  <c r="L24" i="52"/>
  <c r="L70" i="1" s="1"/>
  <c r="I157" i="1"/>
  <c r="I184" i="1" s="1"/>
  <c r="I201" i="1" s="1"/>
  <c r="O44" i="47"/>
  <c r="I159" i="1"/>
  <c r="I186" i="1" s="1"/>
  <c r="I203" i="1" s="1"/>
  <c r="O46" i="47"/>
  <c r="J99" i="1"/>
  <c r="P21" i="47"/>
  <c r="J103" i="1"/>
  <c r="J98" i="1"/>
  <c r="P16" i="47"/>
  <c r="J106" i="1"/>
  <c r="J94" i="1"/>
  <c r="P12" i="47"/>
  <c r="J105" i="1"/>
  <c r="L17" i="52"/>
  <c r="L63" i="1" s="1"/>
  <c r="L18" i="52"/>
  <c r="L64" i="1" s="1"/>
  <c r="L20" i="52"/>
  <c r="L66" i="1" s="1"/>
  <c r="O36" i="47"/>
  <c r="I149" i="1"/>
  <c r="I176" i="1" s="1"/>
  <c r="I194" i="1" s="1"/>
  <c r="I160" i="1"/>
  <c r="I187" i="1" s="1"/>
  <c r="I204" i="1" s="1"/>
  <c r="O47" i="47"/>
  <c r="O43" i="47"/>
  <c r="I156" i="1"/>
  <c r="I183" i="1" s="1"/>
  <c r="I200" i="1" s="1"/>
  <c r="O40" i="47"/>
  <c r="I153" i="1"/>
  <c r="I180" i="1" s="1"/>
  <c r="I197" i="1" s="1"/>
  <c r="J100" i="1"/>
  <c r="P18" i="47"/>
  <c r="I148" i="1"/>
  <c r="I175" i="1" s="1"/>
  <c r="I193" i="1" s="1"/>
  <c r="O35" i="47"/>
  <c r="Q14" i="47"/>
  <c r="L14" i="52"/>
  <c r="L60" i="1" s="1"/>
  <c r="Q17" i="47"/>
  <c r="M19" i="52"/>
  <c r="M65" i="1" s="1"/>
  <c r="I152" i="1"/>
  <c r="I179" i="1" s="1"/>
  <c r="O39" i="47"/>
  <c r="J95" i="1"/>
  <c r="P13" i="47"/>
  <c r="J101" i="1"/>
  <c r="P19" i="47"/>
  <c r="L23" i="52"/>
  <c r="L69" i="1" s="1"/>
  <c r="O38" i="47"/>
  <c r="I151" i="1"/>
  <c r="I178" i="1" s="1"/>
  <c r="I196" i="1" s="1"/>
  <c r="L15" i="52"/>
  <c r="L61" i="1" s="1"/>
  <c r="L21" i="52"/>
  <c r="L67" i="1" s="1"/>
  <c r="J96" i="1"/>
  <c r="I154" i="1"/>
  <c r="I181" i="1" s="1"/>
  <c r="I198" i="1" s="1"/>
  <c r="O41" i="47"/>
  <c r="K99" i="1" l="1"/>
  <c r="Q40" i="47" s="1"/>
  <c r="L27" i="52"/>
  <c r="K96" i="1"/>
  <c r="Q37" i="47" s="1"/>
  <c r="K98" i="1"/>
  <c r="Q16" i="47"/>
  <c r="P39" i="47"/>
  <c r="J152" i="1"/>
  <c r="J179" i="1" s="1"/>
  <c r="M24" i="52"/>
  <c r="M70" i="1" s="1"/>
  <c r="P45" i="47"/>
  <c r="J158" i="1"/>
  <c r="J185" i="1" s="1"/>
  <c r="J202" i="1" s="1"/>
  <c r="M23" i="52"/>
  <c r="M69" i="1" s="1"/>
  <c r="N19" i="52"/>
  <c r="N65" i="1" s="1"/>
  <c r="M17" i="52"/>
  <c r="M63" i="1" s="1"/>
  <c r="J157" i="1"/>
  <c r="J184" i="1" s="1"/>
  <c r="J201" i="1" s="1"/>
  <c r="P44" i="47"/>
  <c r="K104" i="1"/>
  <c r="Q22" i="47"/>
  <c r="K97" i="1"/>
  <c r="Q15" i="47"/>
  <c r="R17" i="47"/>
  <c r="J159" i="1"/>
  <c r="J186" i="1" s="1"/>
  <c r="J203" i="1" s="1"/>
  <c r="P46" i="47"/>
  <c r="P40" i="47"/>
  <c r="J153" i="1"/>
  <c r="J180" i="1" s="1"/>
  <c r="J197" i="1" s="1"/>
  <c r="K101" i="1"/>
  <c r="Q19" i="47"/>
  <c r="P42" i="47"/>
  <c r="J155" i="1"/>
  <c r="J182" i="1" s="1"/>
  <c r="J199" i="1" s="1"/>
  <c r="P41" i="47"/>
  <c r="J154" i="1"/>
  <c r="J181" i="1" s="1"/>
  <c r="J198" i="1" s="1"/>
  <c r="M22" i="52"/>
  <c r="M68" i="1" s="1"/>
  <c r="Q21" i="47"/>
  <c r="K103" i="1"/>
  <c r="M21" i="52"/>
  <c r="M67" i="1" s="1"/>
  <c r="M14" i="52"/>
  <c r="M60" i="1" s="1"/>
  <c r="K100" i="1"/>
  <c r="Q18" i="47"/>
  <c r="K102" i="1"/>
  <c r="Q20" i="47"/>
  <c r="J156" i="1"/>
  <c r="J183" i="1" s="1"/>
  <c r="J200" i="1" s="1"/>
  <c r="P43" i="47"/>
  <c r="P37" i="47"/>
  <c r="J150" i="1"/>
  <c r="J177" i="1" s="1"/>
  <c r="J195" i="1" s="1"/>
  <c r="I205" i="1"/>
  <c r="G3" i="49" s="1"/>
  <c r="M15" i="52"/>
  <c r="M61" i="1" s="1"/>
  <c r="J148" i="1"/>
  <c r="J175" i="1" s="1"/>
  <c r="J193" i="1" s="1"/>
  <c r="P35" i="47"/>
  <c r="K95" i="1"/>
  <c r="Q13" i="47"/>
  <c r="P36" i="47"/>
  <c r="J149" i="1"/>
  <c r="J176" i="1" s="1"/>
  <c r="J194" i="1" s="1"/>
  <c r="K94" i="1"/>
  <c r="Q12" i="47"/>
  <c r="K105" i="1"/>
  <c r="K106" i="1"/>
  <c r="M20" i="52"/>
  <c r="M66" i="1" s="1"/>
  <c r="J160" i="1"/>
  <c r="J187" i="1" s="1"/>
  <c r="J204" i="1" s="1"/>
  <c r="P47" i="47"/>
  <c r="M16" i="52"/>
  <c r="M62" i="1" s="1"/>
  <c r="K150" i="1"/>
  <c r="K177" i="1" s="1"/>
  <c r="K195" i="1" s="1"/>
  <c r="M18" i="52"/>
  <c r="M64" i="1" s="1"/>
  <c r="P38" i="47"/>
  <c r="J151" i="1"/>
  <c r="J178" i="1" s="1"/>
  <c r="J196" i="1" s="1"/>
  <c r="R14" i="47"/>
  <c r="K153" i="1" l="1"/>
  <c r="K180" i="1" s="1"/>
  <c r="K197" i="1" s="1"/>
  <c r="L96" i="1"/>
  <c r="R37" i="47" s="1"/>
  <c r="M27" i="52"/>
  <c r="L99" i="1"/>
  <c r="R40" i="47" s="1"/>
  <c r="N21" i="52"/>
  <c r="N67" i="1" s="1"/>
  <c r="N17" i="52"/>
  <c r="N63" i="1" s="1"/>
  <c r="N24" i="52"/>
  <c r="N70" i="1" s="1"/>
  <c r="K159" i="1"/>
  <c r="K186" i="1" s="1"/>
  <c r="K203" i="1" s="1"/>
  <c r="Q46" i="47"/>
  <c r="J205" i="1"/>
  <c r="H3" i="49" s="1"/>
  <c r="R19" i="47"/>
  <c r="L101" i="1"/>
  <c r="L97" i="1"/>
  <c r="R15" i="47"/>
  <c r="L104" i="1"/>
  <c r="R22" i="47"/>
  <c r="N18" i="52"/>
  <c r="N64" i="1" s="1"/>
  <c r="L95" i="1"/>
  <c r="R13" i="47"/>
  <c r="K157" i="1"/>
  <c r="K184" i="1" s="1"/>
  <c r="K201" i="1" s="1"/>
  <c r="Q44" i="47"/>
  <c r="O19" i="52"/>
  <c r="O65" i="1" s="1"/>
  <c r="Q35" i="47"/>
  <c r="K148" i="1"/>
  <c r="K175" i="1" s="1"/>
  <c r="K193" i="1" s="1"/>
  <c r="N15" i="52"/>
  <c r="N61" i="1" s="1"/>
  <c r="K156" i="1"/>
  <c r="K183" i="1" s="1"/>
  <c r="K200" i="1" s="1"/>
  <c r="Q43" i="47"/>
  <c r="Q42" i="47"/>
  <c r="K155" i="1"/>
  <c r="K182" i="1" s="1"/>
  <c r="K199" i="1" s="1"/>
  <c r="Q38" i="47"/>
  <c r="K151" i="1"/>
  <c r="K178" i="1" s="1"/>
  <c r="K196" i="1" s="1"/>
  <c r="S17" i="47"/>
  <c r="N16" i="52"/>
  <c r="N62" i="1" s="1"/>
  <c r="N22" i="52"/>
  <c r="N68" i="1" s="1"/>
  <c r="R21" i="47"/>
  <c r="L103" i="1"/>
  <c r="Q41" i="47"/>
  <c r="K154" i="1"/>
  <c r="K181" i="1" s="1"/>
  <c r="K198" i="1" s="1"/>
  <c r="L102" i="1"/>
  <c r="R20" i="47"/>
  <c r="K158" i="1"/>
  <c r="K185" i="1" s="1"/>
  <c r="K202" i="1" s="1"/>
  <c r="Q45" i="47"/>
  <c r="N23" i="52"/>
  <c r="N69" i="1" s="1"/>
  <c r="K152" i="1"/>
  <c r="K179" i="1" s="1"/>
  <c r="Q39" i="47"/>
  <c r="K160" i="1"/>
  <c r="K187" i="1" s="1"/>
  <c r="K204" i="1" s="1"/>
  <c r="Q47" i="47"/>
  <c r="R18" i="47"/>
  <c r="L100" i="1"/>
  <c r="L106" i="1"/>
  <c r="L94" i="1"/>
  <c r="L105" i="1"/>
  <c r="R12" i="47"/>
  <c r="L98" i="1"/>
  <c r="R16" i="47"/>
  <c r="N20" i="52"/>
  <c r="N66" i="1" s="1"/>
  <c r="Q36" i="47"/>
  <c r="K149" i="1"/>
  <c r="K176" i="1" s="1"/>
  <c r="K194" i="1" s="1"/>
  <c r="N14" i="52"/>
  <c r="N60" i="1" s="1"/>
  <c r="L150" i="1" l="1"/>
  <c r="L177" i="1" s="1"/>
  <c r="L195" i="1" s="1"/>
  <c r="M99" i="1"/>
  <c r="M153" i="1" s="1"/>
  <c r="M180" i="1" s="1"/>
  <c r="M197" i="1" s="1"/>
  <c r="L153" i="1"/>
  <c r="L180" i="1" s="1"/>
  <c r="L197" i="1" s="1"/>
  <c r="N27" i="52"/>
  <c r="O14" i="52"/>
  <c r="O60" i="1" s="1"/>
  <c r="S13" i="47"/>
  <c r="M95" i="1"/>
  <c r="S22" i="47"/>
  <c r="M104" i="1"/>
  <c r="L151" i="1"/>
  <c r="L178" i="1" s="1"/>
  <c r="L196" i="1" s="1"/>
  <c r="R38" i="47"/>
  <c r="O24" i="52"/>
  <c r="O70" i="1" s="1"/>
  <c r="L159" i="1"/>
  <c r="L186" i="1" s="1"/>
  <c r="L203" i="1" s="1"/>
  <c r="R46" i="47"/>
  <c r="K205" i="1"/>
  <c r="I3" i="49" s="1"/>
  <c r="R42" i="47"/>
  <c r="L155" i="1"/>
  <c r="L182" i="1" s="1"/>
  <c r="L199" i="1" s="1"/>
  <c r="M97" i="1"/>
  <c r="S15" i="47"/>
  <c r="M106" i="1"/>
  <c r="M94" i="1"/>
  <c r="S12" i="47"/>
  <c r="M105" i="1"/>
  <c r="R44" i="47"/>
  <c r="L157" i="1"/>
  <c r="L184" i="1" s="1"/>
  <c r="L201" i="1" s="1"/>
  <c r="R47" i="47"/>
  <c r="L160" i="1"/>
  <c r="L187" i="1" s="1"/>
  <c r="L204" i="1" s="1"/>
  <c r="O23" i="52"/>
  <c r="O69" i="1" s="1"/>
  <c r="L149" i="1"/>
  <c r="L176" i="1" s="1"/>
  <c r="L194" i="1" s="1"/>
  <c r="R36" i="47"/>
  <c r="O17" i="52"/>
  <c r="O63" i="1" s="1"/>
  <c r="L148" i="1"/>
  <c r="L175" i="1" s="1"/>
  <c r="L193" i="1" s="1"/>
  <c r="R35" i="47"/>
  <c r="O18" i="52"/>
  <c r="O64" i="1" s="1"/>
  <c r="M101" i="1"/>
  <c r="S19" i="47"/>
  <c r="S21" i="47"/>
  <c r="M103" i="1"/>
  <c r="O20" i="52"/>
  <c r="O66" i="1" s="1"/>
  <c r="M102" i="1"/>
  <c r="S20" i="47"/>
  <c r="S18" i="47"/>
  <c r="M100" i="1"/>
  <c r="O22" i="52"/>
  <c r="O68" i="1" s="1"/>
  <c r="O21" i="52"/>
  <c r="O67" i="1" s="1"/>
  <c r="L152" i="1"/>
  <c r="L179" i="1" s="1"/>
  <c r="R39" i="47"/>
  <c r="O15" i="52"/>
  <c r="O61" i="1" s="1"/>
  <c r="L154" i="1"/>
  <c r="L181" i="1" s="1"/>
  <c r="L198" i="1" s="1"/>
  <c r="R41" i="47"/>
  <c r="M98" i="1"/>
  <c r="S16" i="47"/>
  <c r="M96" i="1"/>
  <c r="S14" i="47"/>
  <c r="P19" i="52"/>
  <c r="P65" i="1" s="1"/>
  <c r="R43" i="47"/>
  <c r="L156" i="1"/>
  <c r="L183" i="1" s="1"/>
  <c r="L200" i="1" s="1"/>
  <c r="O16" i="52"/>
  <c r="O62" i="1" s="1"/>
  <c r="T17" i="47"/>
  <c r="L158" i="1"/>
  <c r="L185" i="1" s="1"/>
  <c r="L202" i="1" s="1"/>
  <c r="R45" i="47"/>
  <c r="O27" i="52" l="1"/>
  <c r="S40" i="47"/>
  <c r="T13" i="47"/>
  <c r="N95" i="1"/>
  <c r="M154" i="1"/>
  <c r="M181" i="1" s="1"/>
  <c r="M198" i="1" s="1"/>
  <c r="S41" i="47"/>
  <c r="S46" i="47"/>
  <c r="M159" i="1"/>
  <c r="M186" i="1" s="1"/>
  <c r="M203" i="1" s="1"/>
  <c r="S45" i="47"/>
  <c r="M158" i="1"/>
  <c r="M185" i="1" s="1"/>
  <c r="M202" i="1" s="1"/>
  <c r="M155" i="1"/>
  <c r="M182" i="1" s="1"/>
  <c r="M199" i="1" s="1"/>
  <c r="S42" i="47"/>
  <c r="P18" i="52"/>
  <c r="P64" i="1" s="1"/>
  <c r="P23" i="52"/>
  <c r="P69" i="1" s="1"/>
  <c r="S35" i="47"/>
  <c r="M148" i="1"/>
  <c r="M175" i="1" s="1"/>
  <c r="M193" i="1" s="1"/>
  <c r="S36" i="47"/>
  <c r="M149" i="1"/>
  <c r="M176" i="1" s="1"/>
  <c r="M194" i="1" s="1"/>
  <c r="M156" i="1"/>
  <c r="M183" i="1" s="1"/>
  <c r="M200" i="1" s="1"/>
  <c r="S43" i="47"/>
  <c r="N98" i="1"/>
  <c r="T16" i="47"/>
  <c r="N103" i="1"/>
  <c r="T21" i="47"/>
  <c r="S47" i="47"/>
  <c r="M160" i="1"/>
  <c r="M187" i="1" s="1"/>
  <c r="M204" i="1" s="1"/>
  <c r="N99" i="1"/>
  <c r="P16" i="52"/>
  <c r="P62" i="1" s="1"/>
  <c r="P21" i="52"/>
  <c r="P67" i="1" s="1"/>
  <c r="N100" i="1"/>
  <c r="T18" i="47"/>
  <c r="P24" i="52"/>
  <c r="P70" i="1" s="1"/>
  <c r="P14" i="52"/>
  <c r="P60" i="1" s="1"/>
  <c r="U17" i="47"/>
  <c r="M150" i="1"/>
  <c r="M177" i="1" s="1"/>
  <c r="M195" i="1" s="1"/>
  <c r="S37" i="47"/>
  <c r="M152" i="1"/>
  <c r="M179" i="1" s="1"/>
  <c r="S39" i="47"/>
  <c r="T19" i="47"/>
  <c r="N101" i="1"/>
  <c r="P20" i="52"/>
  <c r="P66" i="1" s="1"/>
  <c r="L205" i="1"/>
  <c r="J3" i="49" s="1"/>
  <c r="S38" i="47"/>
  <c r="M151" i="1"/>
  <c r="M178" i="1" s="1"/>
  <c r="M196" i="1" s="1"/>
  <c r="T22" i="47"/>
  <c r="N104" i="1"/>
  <c r="N94" i="1"/>
  <c r="N106" i="1"/>
  <c r="N105" i="1"/>
  <c r="T12" i="47"/>
  <c r="P15" i="52"/>
  <c r="P61" i="1" s="1"/>
  <c r="N96" i="1"/>
  <c r="T14" i="47"/>
  <c r="M157" i="1"/>
  <c r="M184" i="1" s="1"/>
  <c r="M201" i="1" s="1"/>
  <c r="S44" i="47"/>
  <c r="P17" i="52"/>
  <c r="P63" i="1" s="1"/>
  <c r="Q19" i="52"/>
  <c r="Q65" i="1" s="1"/>
  <c r="N102" i="1"/>
  <c r="T20" i="47"/>
  <c r="P22" i="52"/>
  <c r="P68" i="1" s="1"/>
  <c r="N97" i="1"/>
  <c r="T15" i="47"/>
  <c r="P27" i="52" l="1"/>
  <c r="O99" i="1"/>
  <c r="O153" i="1" s="1"/>
  <c r="O180" i="1" s="1"/>
  <c r="O197" i="1" s="1"/>
  <c r="N151" i="1"/>
  <c r="N178" i="1" s="1"/>
  <c r="N196" i="1" s="1"/>
  <c r="T38" i="47"/>
  <c r="T41" i="47"/>
  <c r="N154" i="1"/>
  <c r="N181" i="1" s="1"/>
  <c r="N198" i="1" s="1"/>
  <c r="M205" i="1"/>
  <c r="K3" i="49" s="1"/>
  <c r="N160" i="1"/>
  <c r="N187" i="1" s="1"/>
  <c r="N204" i="1" s="1"/>
  <c r="T47" i="47"/>
  <c r="O100" i="1"/>
  <c r="U18" i="47"/>
  <c r="Q21" i="52"/>
  <c r="Q67" i="1" s="1"/>
  <c r="N157" i="1"/>
  <c r="N184" i="1" s="1"/>
  <c r="N201" i="1" s="1"/>
  <c r="T44" i="47"/>
  <c r="Q20" i="52"/>
  <c r="Q66" i="1" s="1"/>
  <c r="U19" i="47"/>
  <c r="O101" i="1"/>
  <c r="Q23" i="52"/>
  <c r="Q69" i="1" s="1"/>
  <c r="T46" i="47"/>
  <c r="N159" i="1"/>
  <c r="N186" i="1" s="1"/>
  <c r="N203" i="1" s="1"/>
  <c r="Q22" i="52"/>
  <c r="Q68" i="1" s="1"/>
  <c r="N158" i="1"/>
  <c r="N185" i="1" s="1"/>
  <c r="N202" i="1" s="1"/>
  <c r="T45" i="47"/>
  <c r="N155" i="1"/>
  <c r="N182" i="1" s="1"/>
  <c r="N199" i="1" s="1"/>
  <c r="T42" i="47"/>
  <c r="O94" i="1"/>
  <c r="O106" i="1"/>
  <c r="U12" i="47"/>
  <c r="O105" i="1"/>
  <c r="Q16" i="52"/>
  <c r="Q62" i="1" s="1"/>
  <c r="T39" i="47"/>
  <c r="N152" i="1"/>
  <c r="N179" i="1" s="1"/>
  <c r="O103" i="1"/>
  <c r="U21" i="47"/>
  <c r="N156" i="1"/>
  <c r="N183" i="1" s="1"/>
  <c r="N200" i="1" s="1"/>
  <c r="T43" i="47"/>
  <c r="N150" i="1"/>
  <c r="N177" i="1" s="1"/>
  <c r="N195" i="1" s="1"/>
  <c r="T37" i="47"/>
  <c r="Q14" i="52"/>
  <c r="Q60" i="1" s="1"/>
  <c r="U14" i="47"/>
  <c r="O96" i="1"/>
  <c r="Q18" i="52"/>
  <c r="Q64" i="1" s="1"/>
  <c r="O97" i="1"/>
  <c r="U15" i="47"/>
  <c r="O102" i="1"/>
  <c r="U20" i="47"/>
  <c r="R19" i="52"/>
  <c r="R65" i="1" s="1"/>
  <c r="Q24" i="52"/>
  <c r="Q70" i="1" s="1"/>
  <c r="N153" i="1"/>
  <c r="N180" i="1" s="1"/>
  <c r="N197" i="1" s="1"/>
  <c r="T40" i="47"/>
  <c r="O98" i="1"/>
  <c r="U16" i="47"/>
  <c r="T35" i="47"/>
  <c r="N148" i="1"/>
  <c r="N175" i="1" s="1"/>
  <c r="N193" i="1" s="1"/>
  <c r="U13" i="47"/>
  <c r="O95" i="1"/>
  <c r="V17" i="47"/>
  <c r="Q15" i="52"/>
  <c r="Q61" i="1" s="1"/>
  <c r="T36" i="47"/>
  <c r="N149" i="1"/>
  <c r="N176" i="1" s="1"/>
  <c r="N194" i="1" s="1"/>
  <c r="U22" i="47"/>
  <c r="O104" i="1"/>
  <c r="Q17" i="52"/>
  <c r="Q63" i="1" s="1"/>
  <c r="Q27" i="52" l="1"/>
  <c r="U40" i="47"/>
  <c r="O150" i="1"/>
  <c r="O177" i="1" s="1"/>
  <c r="O195" i="1" s="1"/>
  <c r="U37" i="47"/>
  <c r="U47" i="47"/>
  <c r="O160" i="1"/>
  <c r="O187" i="1" s="1"/>
  <c r="O204" i="1" s="1"/>
  <c r="U44" i="47"/>
  <c r="O157" i="1"/>
  <c r="O184" i="1" s="1"/>
  <c r="O201" i="1" s="1"/>
  <c r="U35" i="47"/>
  <c r="O148" i="1"/>
  <c r="O175" i="1" s="1"/>
  <c r="O193" i="1" s="1"/>
  <c r="N205" i="1"/>
  <c r="L3" i="49" s="1"/>
  <c r="V13" i="47"/>
  <c r="P95" i="1"/>
  <c r="R14" i="52"/>
  <c r="R60" i="1" s="1"/>
  <c r="P103" i="1"/>
  <c r="V21" i="47"/>
  <c r="R21" i="52"/>
  <c r="R67" i="1" s="1"/>
  <c r="R15" i="52"/>
  <c r="R61" i="1" s="1"/>
  <c r="O156" i="1"/>
  <c r="O183" i="1" s="1"/>
  <c r="O200" i="1" s="1"/>
  <c r="U43" i="47"/>
  <c r="P106" i="1"/>
  <c r="P94" i="1"/>
  <c r="V12" i="47"/>
  <c r="P105" i="1"/>
  <c r="R23" i="52"/>
  <c r="R69" i="1" s="1"/>
  <c r="P101" i="1"/>
  <c r="V19" i="47"/>
  <c r="W17" i="47"/>
  <c r="U39" i="47"/>
  <c r="O152" i="1"/>
  <c r="O179" i="1" s="1"/>
  <c r="R17" i="52"/>
  <c r="R63" i="1" s="1"/>
  <c r="R16" i="52"/>
  <c r="R62" i="1" s="1"/>
  <c r="U42" i="47"/>
  <c r="O155" i="1"/>
  <c r="O182" i="1" s="1"/>
  <c r="O199" i="1" s="1"/>
  <c r="P97" i="1"/>
  <c r="V15" i="47"/>
  <c r="U38" i="47"/>
  <c r="O151" i="1"/>
  <c r="O178" i="1" s="1"/>
  <c r="O196" i="1" s="1"/>
  <c r="P96" i="1"/>
  <c r="V14" i="47"/>
  <c r="U41" i="47"/>
  <c r="O154" i="1"/>
  <c r="O181" i="1" s="1"/>
  <c r="O198" i="1" s="1"/>
  <c r="S19" i="52"/>
  <c r="S65" i="1" s="1"/>
  <c r="O149" i="1"/>
  <c r="O176" i="1" s="1"/>
  <c r="O194" i="1" s="1"/>
  <c r="U36" i="47"/>
  <c r="V22" i="47"/>
  <c r="P104" i="1"/>
  <c r="R18" i="52"/>
  <c r="R64" i="1" s="1"/>
  <c r="O159" i="1"/>
  <c r="O186" i="1" s="1"/>
  <c r="O203" i="1" s="1"/>
  <c r="U46" i="47"/>
  <c r="R22" i="52"/>
  <c r="R68" i="1" s="1"/>
  <c r="V18" i="47"/>
  <c r="P100" i="1"/>
  <c r="P99" i="1"/>
  <c r="O158" i="1"/>
  <c r="O185" i="1" s="1"/>
  <c r="O202" i="1" s="1"/>
  <c r="U45" i="47"/>
  <c r="R24" i="52"/>
  <c r="R70" i="1" s="1"/>
  <c r="P98" i="1"/>
  <c r="V16" i="47"/>
  <c r="P102" i="1"/>
  <c r="V20" i="47"/>
  <c r="R20" i="52"/>
  <c r="R66" i="1" s="1"/>
  <c r="R27" i="52" l="1"/>
  <c r="Q99" i="1"/>
  <c r="Q153" i="1" s="1"/>
  <c r="Q180" i="1" s="1"/>
  <c r="Q197" i="1" s="1"/>
  <c r="P148" i="1"/>
  <c r="P175" i="1" s="1"/>
  <c r="P193" i="1" s="1"/>
  <c r="V35" i="47"/>
  <c r="O205" i="1"/>
  <c r="M3" i="49" s="1"/>
  <c r="P153" i="1"/>
  <c r="P180" i="1" s="1"/>
  <c r="P197" i="1" s="1"/>
  <c r="V40" i="47"/>
  <c r="Q98" i="1"/>
  <c r="W16" i="47"/>
  <c r="V47" i="47"/>
  <c r="P160" i="1"/>
  <c r="P187" i="1" s="1"/>
  <c r="P204" i="1" s="1"/>
  <c r="V44" i="47"/>
  <c r="P157" i="1"/>
  <c r="P184" i="1" s="1"/>
  <c r="P201" i="1" s="1"/>
  <c r="V45" i="47"/>
  <c r="P158" i="1"/>
  <c r="P185" i="1" s="1"/>
  <c r="P202" i="1" s="1"/>
  <c r="W14" i="47"/>
  <c r="Q96" i="1"/>
  <c r="S14" i="52"/>
  <c r="S60" i="1" s="1"/>
  <c r="P156" i="1"/>
  <c r="P183" i="1" s="1"/>
  <c r="P200" i="1" s="1"/>
  <c r="V43" i="47"/>
  <c r="V37" i="47"/>
  <c r="P150" i="1"/>
  <c r="P177" i="1" s="1"/>
  <c r="P195" i="1" s="1"/>
  <c r="S16" i="52"/>
  <c r="S62" i="1" s="1"/>
  <c r="V42" i="47"/>
  <c r="P155" i="1"/>
  <c r="P182" i="1" s="1"/>
  <c r="P199" i="1" s="1"/>
  <c r="Q94" i="1"/>
  <c r="Q106" i="1"/>
  <c r="W12" i="47"/>
  <c r="Q105" i="1"/>
  <c r="S18" i="52"/>
  <c r="S64" i="1" s="1"/>
  <c r="Q97" i="1"/>
  <c r="W15" i="47"/>
  <c r="W21" i="47"/>
  <c r="Q103" i="1"/>
  <c r="Q95" i="1"/>
  <c r="W13" i="47"/>
  <c r="P149" i="1"/>
  <c r="P176" i="1" s="1"/>
  <c r="P194" i="1" s="1"/>
  <c r="V36" i="47"/>
  <c r="Q102" i="1"/>
  <c r="W20" i="47"/>
  <c r="W22" i="47"/>
  <c r="Q104" i="1"/>
  <c r="S22" i="52"/>
  <c r="S68" i="1" s="1"/>
  <c r="S17" i="52"/>
  <c r="S63" i="1" s="1"/>
  <c r="S23" i="52"/>
  <c r="S69" i="1" s="1"/>
  <c r="S15" i="52"/>
  <c r="S61" i="1" s="1"/>
  <c r="S20" i="52"/>
  <c r="S66" i="1" s="1"/>
  <c r="V39" i="47"/>
  <c r="P152" i="1"/>
  <c r="P179" i="1" s="1"/>
  <c r="S24" i="52"/>
  <c r="S70" i="1" s="1"/>
  <c r="T19" i="52"/>
  <c r="T65" i="1" s="1"/>
  <c r="V46" i="47"/>
  <c r="P159" i="1"/>
  <c r="P186" i="1" s="1"/>
  <c r="P203" i="1" s="1"/>
  <c r="S21" i="52"/>
  <c r="S67" i="1" s="1"/>
  <c r="P154" i="1"/>
  <c r="P181" i="1" s="1"/>
  <c r="P198" i="1" s="1"/>
  <c r="V41" i="47"/>
  <c r="W18" i="47"/>
  <c r="Q100" i="1"/>
  <c r="X17" i="47"/>
  <c r="P151" i="1"/>
  <c r="P178" i="1" s="1"/>
  <c r="P196" i="1" s="1"/>
  <c r="V38" i="47"/>
  <c r="Q101" i="1"/>
  <c r="W19" i="47"/>
  <c r="R99" i="1" l="1"/>
  <c r="X40" i="47" s="1"/>
  <c r="S27" i="52"/>
  <c r="W40" i="47"/>
  <c r="Q159" i="1"/>
  <c r="Q186" i="1" s="1"/>
  <c r="Q203" i="1" s="1"/>
  <c r="W46" i="47"/>
  <c r="T20" i="52"/>
  <c r="T66" i="1" s="1"/>
  <c r="T22" i="52"/>
  <c r="T68" i="1" s="1"/>
  <c r="R100" i="1"/>
  <c r="X18" i="47"/>
  <c r="X20" i="47"/>
  <c r="R102" i="1"/>
  <c r="W36" i="47"/>
  <c r="Q149" i="1"/>
  <c r="Q176" i="1" s="1"/>
  <c r="Q194" i="1" s="1"/>
  <c r="Q157" i="1"/>
  <c r="Q184" i="1" s="1"/>
  <c r="Q201" i="1" s="1"/>
  <c r="W44" i="47"/>
  <c r="W47" i="47"/>
  <c r="Q160" i="1"/>
  <c r="Q187" i="1" s="1"/>
  <c r="Q204" i="1" s="1"/>
  <c r="W41" i="47"/>
  <c r="Q154" i="1"/>
  <c r="Q181" i="1" s="1"/>
  <c r="Q198" i="1" s="1"/>
  <c r="Y17" i="47"/>
  <c r="X13" i="47"/>
  <c r="R95" i="1"/>
  <c r="Q148" i="1"/>
  <c r="Q175" i="1" s="1"/>
  <c r="Q193" i="1" s="1"/>
  <c r="W35" i="47"/>
  <c r="Q158" i="1"/>
  <c r="Q185" i="1" s="1"/>
  <c r="Q202" i="1" s="1"/>
  <c r="W45" i="47"/>
  <c r="T24" i="52"/>
  <c r="T70" i="1" s="1"/>
  <c r="T23" i="52"/>
  <c r="T69" i="1" s="1"/>
  <c r="T14" i="52"/>
  <c r="T60" i="1" s="1"/>
  <c r="U19" i="52"/>
  <c r="U65" i="1" s="1"/>
  <c r="X22" i="47"/>
  <c r="R104" i="1"/>
  <c r="X21" i="47"/>
  <c r="R103" i="1"/>
  <c r="W43" i="47"/>
  <c r="Q156" i="1"/>
  <c r="Q183" i="1" s="1"/>
  <c r="Q200" i="1" s="1"/>
  <c r="Q151" i="1"/>
  <c r="Q178" i="1" s="1"/>
  <c r="Q196" i="1" s="1"/>
  <c r="W38" i="47"/>
  <c r="R106" i="1"/>
  <c r="R94" i="1"/>
  <c r="X12" i="47"/>
  <c r="R105" i="1"/>
  <c r="P205" i="1"/>
  <c r="N3" i="49" s="1"/>
  <c r="W42" i="47"/>
  <c r="Q155" i="1"/>
  <c r="Q182" i="1" s="1"/>
  <c r="Q199" i="1" s="1"/>
  <c r="X19" i="47"/>
  <c r="R101" i="1"/>
  <c r="T17" i="52"/>
  <c r="T63" i="1" s="1"/>
  <c r="R98" i="1"/>
  <c r="X16" i="47"/>
  <c r="T16" i="52"/>
  <c r="T62" i="1" s="1"/>
  <c r="W37" i="47"/>
  <c r="Q150" i="1"/>
  <c r="Q177" i="1" s="1"/>
  <c r="Q195" i="1" s="1"/>
  <c r="T15" i="52"/>
  <c r="T61" i="1" s="1"/>
  <c r="T21" i="52"/>
  <c r="T67" i="1" s="1"/>
  <c r="R97" i="1"/>
  <c r="X15" i="47"/>
  <c r="T18" i="52"/>
  <c r="T64" i="1" s="1"/>
  <c r="R96" i="1"/>
  <c r="X14" i="47"/>
  <c r="W39" i="47"/>
  <c r="Q152" i="1"/>
  <c r="Q179" i="1" s="1"/>
  <c r="R153" i="1" l="1"/>
  <c r="R180" i="1" s="1"/>
  <c r="R197" i="1" s="1"/>
  <c r="T27" i="52"/>
  <c r="U14" i="52"/>
  <c r="U60" i="1" s="1"/>
  <c r="R150" i="1"/>
  <c r="R177" i="1" s="1"/>
  <c r="R195" i="1" s="1"/>
  <c r="X37" i="47"/>
  <c r="S97" i="1"/>
  <c r="Y15" i="47"/>
  <c r="S106" i="1"/>
  <c r="S94" i="1"/>
  <c r="Y12" i="47"/>
  <c r="S105" i="1"/>
  <c r="Q205" i="1"/>
  <c r="O3" i="49" s="1"/>
  <c r="R154" i="1"/>
  <c r="R181" i="1" s="1"/>
  <c r="R198" i="1" s="1"/>
  <c r="X41" i="47"/>
  <c r="X46" i="47"/>
  <c r="R159" i="1"/>
  <c r="R186" i="1" s="1"/>
  <c r="R203" i="1" s="1"/>
  <c r="U23" i="52"/>
  <c r="U69" i="1" s="1"/>
  <c r="R149" i="1"/>
  <c r="R176" i="1" s="1"/>
  <c r="R194" i="1" s="1"/>
  <c r="X36" i="47"/>
  <c r="U22" i="52"/>
  <c r="U68" i="1" s="1"/>
  <c r="R155" i="1"/>
  <c r="R182" i="1" s="1"/>
  <c r="R199" i="1" s="1"/>
  <c r="X42" i="47"/>
  <c r="X44" i="47"/>
  <c r="R157" i="1"/>
  <c r="R184" i="1" s="1"/>
  <c r="R201" i="1" s="1"/>
  <c r="U18" i="52"/>
  <c r="U64" i="1" s="1"/>
  <c r="Y21" i="47"/>
  <c r="S103" i="1"/>
  <c r="S102" i="1"/>
  <c r="Y20" i="47"/>
  <c r="R158" i="1"/>
  <c r="R185" i="1" s="1"/>
  <c r="R202" i="1" s="1"/>
  <c r="X45" i="47"/>
  <c r="U24" i="52"/>
  <c r="U70" i="1" s="1"/>
  <c r="S99" i="1"/>
  <c r="U20" i="52"/>
  <c r="U66" i="1" s="1"/>
  <c r="S95" i="1"/>
  <c r="Y13" i="47"/>
  <c r="X35" i="47"/>
  <c r="R148" i="1"/>
  <c r="R175" i="1" s="1"/>
  <c r="R193" i="1" s="1"/>
  <c r="X38" i="47"/>
  <c r="R151" i="1"/>
  <c r="R178" i="1" s="1"/>
  <c r="R196" i="1" s="1"/>
  <c r="Y14" i="47"/>
  <c r="S96" i="1"/>
  <c r="X47" i="47"/>
  <c r="R160" i="1"/>
  <c r="R187" i="1" s="1"/>
  <c r="R204" i="1" s="1"/>
  <c r="S104" i="1"/>
  <c r="Y22" i="47"/>
  <c r="Y18" i="47"/>
  <c r="S100" i="1"/>
  <c r="U15" i="52"/>
  <c r="U61" i="1" s="1"/>
  <c r="U16" i="52"/>
  <c r="U62" i="1" s="1"/>
  <c r="U21" i="52"/>
  <c r="U67" i="1" s="1"/>
  <c r="V19" i="52"/>
  <c r="V65" i="1" s="1"/>
  <c r="X43" i="47"/>
  <c r="R156" i="1"/>
  <c r="R183" i="1" s="1"/>
  <c r="R200" i="1" s="1"/>
  <c r="U17" i="52"/>
  <c r="U63" i="1" s="1"/>
  <c r="S98" i="1"/>
  <c r="Y16" i="47"/>
  <c r="S101" i="1"/>
  <c r="Y19" i="47"/>
  <c r="R152" i="1"/>
  <c r="R179" i="1" s="1"/>
  <c r="X39" i="47"/>
  <c r="Z17" i="47"/>
  <c r="U27" i="52" l="1"/>
  <c r="T97" i="1"/>
  <c r="Z15" i="47"/>
  <c r="Y36" i="47"/>
  <c r="S149" i="1"/>
  <c r="S176" i="1" s="1"/>
  <c r="S194" i="1" s="1"/>
  <c r="Y35" i="47"/>
  <c r="S148" i="1"/>
  <c r="S175" i="1" s="1"/>
  <c r="S193" i="1" s="1"/>
  <c r="V20" i="52"/>
  <c r="V66" i="1" s="1"/>
  <c r="Y43" i="47"/>
  <c r="S156" i="1"/>
  <c r="S183" i="1" s="1"/>
  <c r="S200" i="1" s="1"/>
  <c r="S160" i="1"/>
  <c r="S187" i="1" s="1"/>
  <c r="S204" i="1" s="1"/>
  <c r="Y47" i="47"/>
  <c r="Y37" i="47"/>
  <c r="S150" i="1"/>
  <c r="S177" i="1" s="1"/>
  <c r="S195" i="1" s="1"/>
  <c r="Z13" i="47"/>
  <c r="T95" i="1"/>
  <c r="Z18" i="47"/>
  <c r="T100" i="1"/>
  <c r="S157" i="1"/>
  <c r="S184" i="1" s="1"/>
  <c r="S201" i="1" s="1"/>
  <c r="Y44" i="47"/>
  <c r="V22" i="52"/>
  <c r="V68" i="1" s="1"/>
  <c r="T102" i="1"/>
  <c r="Z20" i="47"/>
  <c r="S151" i="1"/>
  <c r="S178" i="1" s="1"/>
  <c r="S196" i="1" s="1"/>
  <c r="Y38" i="47"/>
  <c r="V16" i="52"/>
  <c r="V62" i="1" s="1"/>
  <c r="W19" i="52"/>
  <c r="W65" i="1" s="1"/>
  <c r="S155" i="1"/>
  <c r="S182" i="1" s="1"/>
  <c r="S199" i="1" s="1"/>
  <c r="Y42" i="47"/>
  <c r="AA17" i="47"/>
  <c r="V24" i="52"/>
  <c r="V70" i="1" s="1"/>
  <c r="T98" i="1"/>
  <c r="Z16" i="47"/>
  <c r="T99" i="1"/>
  <c r="Y41" i="47"/>
  <c r="S154" i="1"/>
  <c r="S181" i="1" s="1"/>
  <c r="S198" i="1" s="1"/>
  <c r="V21" i="52"/>
  <c r="V67" i="1" s="1"/>
  <c r="R205" i="1"/>
  <c r="P3" i="49" s="1"/>
  <c r="Z22" i="47"/>
  <c r="T104" i="1"/>
  <c r="V18" i="52"/>
  <c r="V64" i="1" s="1"/>
  <c r="V15" i="52"/>
  <c r="V61" i="1" s="1"/>
  <c r="S152" i="1"/>
  <c r="S179" i="1" s="1"/>
  <c r="Y39" i="47"/>
  <c r="Y45" i="47"/>
  <c r="S158" i="1"/>
  <c r="S185" i="1" s="1"/>
  <c r="S202" i="1" s="1"/>
  <c r="Z21" i="47"/>
  <c r="T103" i="1"/>
  <c r="S159" i="1"/>
  <c r="S186" i="1" s="1"/>
  <c r="S203" i="1" s="1"/>
  <c r="Y46" i="47"/>
  <c r="V14" i="52"/>
  <c r="V60" i="1" s="1"/>
  <c r="Y40" i="47"/>
  <c r="S153" i="1"/>
  <c r="S180" i="1" s="1"/>
  <c r="S197" i="1" s="1"/>
  <c r="T101" i="1"/>
  <c r="Z19" i="47"/>
  <c r="V17" i="52"/>
  <c r="V63" i="1" s="1"/>
  <c r="Z14" i="47"/>
  <c r="T96" i="1"/>
  <c r="V23" i="52"/>
  <c r="V69" i="1" s="1"/>
  <c r="T106" i="1"/>
  <c r="T94" i="1"/>
  <c r="Z12" i="47"/>
  <c r="T105" i="1"/>
  <c r="V27" i="52" l="1"/>
  <c r="Z47" i="47"/>
  <c r="T160" i="1"/>
  <c r="T187" i="1" s="1"/>
  <c r="T204" i="1" s="1"/>
  <c r="Z42" i="47"/>
  <c r="T155" i="1"/>
  <c r="T182" i="1" s="1"/>
  <c r="T199" i="1" s="1"/>
  <c r="W18" i="52"/>
  <c r="W64" i="1" s="1"/>
  <c r="Z36" i="47"/>
  <c r="T149" i="1"/>
  <c r="T176" i="1" s="1"/>
  <c r="T194" i="1" s="1"/>
  <c r="W20" i="52"/>
  <c r="W66" i="1" s="1"/>
  <c r="W23" i="52"/>
  <c r="W69" i="1" s="1"/>
  <c r="T153" i="1"/>
  <c r="T180" i="1" s="1"/>
  <c r="T197" i="1" s="1"/>
  <c r="Z40" i="47"/>
  <c r="T156" i="1"/>
  <c r="T183" i="1" s="1"/>
  <c r="T200" i="1" s="1"/>
  <c r="Z43" i="47"/>
  <c r="U100" i="1"/>
  <c r="AA18" i="47"/>
  <c r="U103" i="1"/>
  <c r="AA21" i="47"/>
  <c r="X19" i="52"/>
  <c r="X65" i="1" s="1"/>
  <c r="W22" i="52"/>
  <c r="W68" i="1" s="1"/>
  <c r="S205" i="1"/>
  <c r="Q3" i="49" s="1"/>
  <c r="Z37" i="47"/>
  <c r="T150" i="1"/>
  <c r="T177" i="1" s="1"/>
  <c r="T195" i="1" s="1"/>
  <c r="W14" i="52"/>
  <c r="W60" i="1" s="1"/>
  <c r="T152" i="1"/>
  <c r="T179" i="1" s="1"/>
  <c r="Z39" i="47"/>
  <c r="AB17" i="47"/>
  <c r="U102" i="1"/>
  <c r="AA20" i="47"/>
  <c r="Z45" i="47"/>
  <c r="T158" i="1"/>
  <c r="T185" i="1" s="1"/>
  <c r="T202" i="1" s="1"/>
  <c r="U106" i="1"/>
  <c r="U94" i="1"/>
  <c r="AA12" i="47"/>
  <c r="U105" i="1"/>
  <c r="AA22" i="47"/>
  <c r="U104" i="1"/>
  <c r="AA14" i="47"/>
  <c r="U96" i="1"/>
  <c r="T159" i="1"/>
  <c r="T186" i="1" s="1"/>
  <c r="T203" i="1" s="1"/>
  <c r="Z46" i="47"/>
  <c r="U97" i="1"/>
  <c r="AA15" i="47"/>
  <c r="W15" i="52"/>
  <c r="W61" i="1" s="1"/>
  <c r="AA19" i="47"/>
  <c r="U101" i="1"/>
  <c r="W24" i="52"/>
  <c r="W70" i="1" s="1"/>
  <c r="W16" i="52"/>
  <c r="W62" i="1" s="1"/>
  <c r="W17" i="52"/>
  <c r="W63" i="1" s="1"/>
  <c r="AA13" i="47"/>
  <c r="U95" i="1"/>
  <c r="W21" i="52"/>
  <c r="W67" i="1" s="1"/>
  <c r="U99" i="1"/>
  <c r="Z41" i="47"/>
  <c r="T154" i="1"/>
  <c r="T181" i="1" s="1"/>
  <c r="T198" i="1" s="1"/>
  <c r="T148" i="1"/>
  <c r="T175" i="1" s="1"/>
  <c r="T193" i="1" s="1"/>
  <c r="Z35" i="47"/>
  <c r="T157" i="1"/>
  <c r="T184" i="1" s="1"/>
  <c r="T201" i="1" s="1"/>
  <c r="Z44" i="47"/>
  <c r="AA16" i="47"/>
  <c r="U98" i="1"/>
  <c r="T151" i="1"/>
  <c r="T178" i="1" s="1"/>
  <c r="T196" i="1" s="1"/>
  <c r="Z38" i="47"/>
  <c r="W27" i="52" l="1"/>
  <c r="X21" i="52"/>
  <c r="X67" i="1" s="1"/>
  <c r="V104" i="1"/>
  <c r="AB22" i="47"/>
  <c r="U148" i="1"/>
  <c r="U175" i="1" s="1"/>
  <c r="U193" i="1" s="1"/>
  <c r="AA35" i="47"/>
  <c r="V102" i="1"/>
  <c r="AB20" i="47"/>
  <c r="V101" i="1"/>
  <c r="AB19" i="47"/>
  <c r="U160" i="1"/>
  <c r="U187" i="1" s="1"/>
  <c r="U204" i="1" s="1"/>
  <c r="AA47" i="47"/>
  <c r="X22" i="52"/>
  <c r="X68" i="1" s="1"/>
  <c r="X24" i="52"/>
  <c r="X70" i="1" s="1"/>
  <c r="U155" i="1"/>
  <c r="U182" i="1" s="1"/>
  <c r="U199" i="1" s="1"/>
  <c r="AA42" i="47"/>
  <c r="X14" i="52"/>
  <c r="X60" i="1" s="1"/>
  <c r="Y19" i="52"/>
  <c r="Y65" i="1" s="1"/>
  <c r="AB16" i="47"/>
  <c r="V98" i="1"/>
  <c r="AA36" i="47"/>
  <c r="U149" i="1"/>
  <c r="U176" i="1" s="1"/>
  <c r="U194" i="1" s="1"/>
  <c r="AA37" i="47"/>
  <c r="U150" i="1"/>
  <c r="U177" i="1" s="1"/>
  <c r="U195" i="1" s="1"/>
  <c r="V106" i="1"/>
  <c r="AB12" i="47"/>
  <c r="V94" i="1"/>
  <c r="V105" i="1"/>
  <c r="AC17" i="47"/>
  <c r="X18" i="52"/>
  <c r="X64" i="1" s="1"/>
  <c r="AA45" i="47"/>
  <c r="U158" i="1"/>
  <c r="U185" i="1" s="1"/>
  <c r="U202" i="1" s="1"/>
  <c r="AB21" i="47"/>
  <c r="V103" i="1"/>
  <c r="X17" i="52"/>
  <c r="X63" i="1" s="1"/>
  <c r="V97" i="1"/>
  <c r="AB15" i="47"/>
  <c r="X15" i="52"/>
  <c r="X61" i="1" s="1"/>
  <c r="U156" i="1"/>
  <c r="U183" i="1" s="1"/>
  <c r="U200" i="1" s="1"/>
  <c r="AA43" i="47"/>
  <c r="U157" i="1"/>
  <c r="U184" i="1" s="1"/>
  <c r="U201" i="1" s="1"/>
  <c r="AA44" i="47"/>
  <c r="X23" i="52"/>
  <c r="X69" i="1" s="1"/>
  <c r="AB14" i="47"/>
  <c r="V96" i="1"/>
  <c r="U159" i="1"/>
  <c r="U186" i="1" s="1"/>
  <c r="U203" i="1" s="1"/>
  <c r="AA46" i="47"/>
  <c r="X20" i="52"/>
  <c r="X66" i="1" s="1"/>
  <c r="T205" i="1"/>
  <c r="R3" i="49" s="1"/>
  <c r="AB13" i="47"/>
  <c r="V95" i="1"/>
  <c r="AA39" i="47"/>
  <c r="U152" i="1"/>
  <c r="U179" i="1" s="1"/>
  <c r="AA40" i="47"/>
  <c r="U153" i="1"/>
  <c r="U180" i="1" s="1"/>
  <c r="U197" i="1" s="1"/>
  <c r="X16" i="52"/>
  <c r="X62" i="1" s="1"/>
  <c r="U151" i="1"/>
  <c r="U178" i="1" s="1"/>
  <c r="U196" i="1" s="1"/>
  <c r="AA38" i="47"/>
  <c r="V99" i="1"/>
  <c r="U154" i="1"/>
  <c r="U181" i="1" s="1"/>
  <c r="U198" i="1" s="1"/>
  <c r="AA41" i="47"/>
  <c r="V100" i="1"/>
  <c r="AB18" i="47"/>
  <c r="X27" i="52" l="1"/>
  <c r="V157" i="1"/>
  <c r="V184" i="1" s="1"/>
  <c r="V201" i="1" s="1"/>
  <c r="AB44" i="47"/>
  <c r="V159" i="1"/>
  <c r="V186" i="1" s="1"/>
  <c r="V203" i="1" s="1"/>
  <c r="AB46" i="47"/>
  <c r="AB39" i="47"/>
  <c r="V152" i="1"/>
  <c r="V179" i="1" s="1"/>
  <c r="W104" i="1"/>
  <c r="AC22" i="47"/>
  <c r="V153" i="1"/>
  <c r="V180" i="1" s="1"/>
  <c r="V197" i="1" s="1"/>
  <c r="AB40" i="47"/>
  <c r="AB35" i="47"/>
  <c r="V148" i="1"/>
  <c r="V175" i="1" s="1"/>
  <c r="V193" i="1" s="1"/>
  <c r="Y24" i="52"/>
  <c r="Y70" i="1" s="1"/>
  <c r="V156" i="1"/>
  <c r="V183" i="1" s="1"/>
  <c r="V200" i="1" s="1"/>
  <c r="AB43" i="47"/>
  <c r="V149" i="1"/>
  <c r="V176" i="1" s="1"/>
  <c r="V194" i="1" s="1"/>
  <c r="AB36" i="47"/>
  <c r="AC13" i="47"/>
  <c r="W95" i="1"/>
  <c r="Z19" i="52"/>
  <c r="Z65" i="1" s="1"/>
  <c r="W102" i="1"/>
  <c r="AC20" i="47"/>
  <c r="Y15" i="52"/>
  <c r="Y61" i="1" s="1"/>
  <c r="AB47" i="47"/>
  <c r="V160" i="1"/>
  <c r="V187" i="1" s="1"/>
  <c r="V204" i="1" s="1"/>
  <c r="AD17" i="47"/>
  <c r="Y22" i="52"/>
  <c r="Y68" i="1" s="1"/>
  <c r="U205" i="1"/>
  <c r="S3" i="49" s="1"/>
  <c r="V150" i="1"/>
  <c r="V177" i="1" s="1"/>
  <c r="V195" i="1" s="1"/>
  <c r="AB37" i="47"/>
  <c r="Y16" i="52"/>
  <c r="Y62" i="1" s="1"/>
  <c r="W103" i="1"/>
  <c r="AC21" i="47"/>
  <c r="Y18" i="52"/>
  <c r="Y64" i="1" s="1"/>
  <c r="Y14" i="52"/>
  <c r="Y60" i="1" s="1"/>
  <c r="W96" i="1"/>
  <c r="AC14" i="47"/>
  <c r="Y23" i="52"/>
  <c r="Y69" i="1" s="1"/>
  <c r="W98" i="1"/>
  <c r="AC16" i="47"/>
  <c r="W106" i="1"/>
  <c r="W94" i="1"/>
  <c r="W105" i="1"/>
  <c r="AC12" i="47"/>
  <c r="AB45" i="47"/>
  <c r="V158" i="1"/>
  <c r="V185" i="1" s="1"/>
  <c r="V202" i="1" s="1"/>
  <c r="V154" i="1"/>
  <c r="V181" i="1" s="1"/>
  <c r="V198" i="1" s="1"/>
  <c r="AB41" i="47"/>
  <c r="Y20" i="52"/>
  <c r="Y66" i="1" s="1"/>
  <c r="Y17" i="52"/>
  <c r="Y63" i="1" s="1"/>
  <c r="W99" i="1"/>
  <c r="Y21" i="52"/>
  <c r="Y67" i="1" s="1"/>
  <c r="AB38" i="47"/>
  <c r="V151" i="1"/>
  <c r="V178" i="1" s="1"/>
  <c r="V196" i="1" s="1"/>
  <c r="AC18" i="47"/>
  <c r="W100" i="1"/>
  <c r="W97" i="1"/>
  <c r="AC15" i="47"/>
  <c r="V155" i="1"/>
  <c r="V182" i="1" s="1"/>
  <c r="V199" i="1" s="1"/>
  <c r="AB42" i="47"/>
  <c r="AC19" i="47"/>
  <c r="W101" i="1"/>
  <c r="Y27" i="52" l="1"/>
  <c r="X99" i="1"/>
  <c r="AD40" i="47" s="1"/>
  <c r="AC44" i="47"/>
  <c r="W157" i="1"/>
  <c r="W184" i="1" s="1"/>
  <c r="W201" i="1" s="1"/>
  <c r="W156" i="1"/>
  <c r="W183" i="1" s="1"/>
  <c r="W200" i="1" s="1"/>
  <c r="AC43" i="47"/>
  <c r="W158" i="1"/>
  <c r="W185" i="1" s="1"/>
  <c r="W202" i="1" s="1"/>
  <c r="AC45" i="47"/>
  <c r="AA19" i="52"/>
  <c r="AA65" i="1" s="1"/>
  <c r="Z24" i="52"/>
  <c r="Z70" i="1" s="1"/>
  <c r="AC38" i="47"/>
  <c r="W151" i="1"/>
  <c r="W178" i="1" s="1"/>
  <c r="W196" i="1" s="1"/>
  <c r="W154" i="1"/>
  <c r="W181" i="1" s="1"/>
  <c r="W198" i="1" s="1"/>
  <c r="AC41" i="47"/>
  <c r="X97" i="1"/>
  <c r="AD15" i="47"/>
  <c r="W159" i="1"/>
  <c r="W186" i="1" s="1"/>
  <c r="W203" i="1" s="1"/>
  <c r="AC46" i="47"/>
  <c r="AC37" i="47"/>
  <c r="W150" i="1"/>
  <c r="W177" i="1" s="1"/>
  <c r="W195" i="1" s="1"/>
  <c r="AD14" i="47"/>
  <c r="X96" i="1"/>
  <c r="AE17" i="47"/>
  <c r="AD22" i="47"/>
  <c r="X104" i="1"/>
  <c r="X102" i="1"/>
  <c r="AD20" i="47"/>
  <c r="Z16" i="52"/>
  <c r="Z62" i="1" s="1"/>
  <c r="W148" i="1"/>
  <c r="W175" i="1" s="1"/>
  <c r="W193" i="1" s="1"/>
  <c r="AC35" i="47"/>
  <c r="Z14" i="52"/>
  <c r="Z60" i="1" s="1"/>
  <c r="AC36" i="47"/>
  <c r="W149" i="1"/>
  <c r="W176" i="1" s="1"/>
  <c r="W194" i="1" s="1"/>
  <c r="V205" i="1"/>
  <c r="T3" i="49" s="1"/>
  <c r="W153" i="1"/>
  <c r="W180" i="1" s="1"/>
  <c r="W197" i="1" s="1"/>
  <c r="AC40" i="47"/>
  <c r="X103" i="1"/>
  <c r="AD21" i="47"/>
  <c r="AD18" i="47"/>
  <c r="X100" i="1"/>
  <c r="AD19" i="47"/>
  <c r="X101" i="1"/>
  <c r="Z22" i="52"/>
  <c r="Z68" i="1" s="1"/>
  <c r="Z20" i="52"/>
  <c r="Z66" i="1" s="1"/>
  <c r="AC42" i="47"/>
  <c r="W155" i="1"/>
  <c r="W182" i="1" s="1"/>
  <c r="W199" i="1" s="1"/>
  <c r="W160" i="1"/>
  <c r="W187" i="1" s="1"/>
  <c r="W204" i="1" s="1"/>
  <c r="AC47" i="47"/>
  <c r="X106" i="1"/>
  <c r="X94" i="1"/>
  <c r="AD12" i="47"/>
  <c r="X105" i="1"/>
  <c r="Z18" i="52"/>
  <c r="Z64" i="1" s="1"/>
  <c r="Z15" i="52"/>
  <c r="Z61" i="1" s="1"/>
  <c r="Z23" i="52"/>
  <c r="Z69" i="1" s="1"/>
  <c r="Z17" i="52"/>
  <c r="Z63" i="1" s="1"/>
  <c r="Z21" i="52"/>
  <c r="Z67" i="1" s="1"/>
  <c r="AC39" i="47"/>
  <c r="W152" i="1"/>
  <c r="W179" i="1" s="1"/>
  <c r="AD16" i="47"/>
  <c r="X98" i="1"/>
  <c r="AD13" i="47"/>
  <c r="X95" i="1"/>
  <c r="Z27" i="52" l="1"/>
  <c r="X153" i="1"/>
  <c r="X180" i="1" s="1"/>
  <c r="X197" i="1" s="1"/>
  <c r="AD42" i="47"/>
  <c r="X155" i="1"/>
  <c r="X182" i="1" s="1"/>
  <c r="X199" i="1" s="1"/>
  <c r="AE14" i="47"/>
  <c r="Y96" i="1"/>
  <c r="X150" i="1"/>
  <c r="X177" i="1" s="1"/>
  <c r="X195" i="1" s="1"/>
  <c r="AD37" i="47"/>
  <c r="AA16" i="52"/>
  <c r="AA62" i="1" s="1"/>
  <c r="AE19" i="47"/>
  <c r="Y101" i="1"/>
  <c r="AA15" i="52"/>
  <c r="AA61" i="1" s="1"/>
  <c r="X154" i="1"/>
  <c r="X181" i="1" s="1"/>
  <c r="X198" i="1" s="1"/>
  <c r="AD41" i="47"/>
  <c r="AA21" i="52"/>
  <c r="AA67" i="1" s="1"/>
  <c r="Y98" i="1"/>
  <c r="AE16" i="47"/>
  <c r="X156" i="1"/>
  <c r="X183" i="1" s="1"/>
  <c r="X200" i="1" s="1"/>
  <c r="AD43" i="47"/>
  <c r="AE18" i="47"/>
  <c r="Y100" i="1"/>
  <c r="AA14" i="52"/>
  <c r="AA60" i="1" s="1"/>
  <c r="AD45" i="47"/>
  <c r="X158" i="1"/>
  <c r="X185" i="1" s="1"/>
  <c r="X202" i="1" s="1"/>
  <c r="AA24" i="52"/>
  <c r="AA70" i="1" s="1"/>
  <c r="AA18" i="52"/>
  <c r="AA64" i="1" s="1"/>
  <c r="AA17" i="52"/>
  <c r="AA63" i="1" s="1"/>
  <c r="AA20" i="52"/>
  <c r="AA66" i="1" s="1"/>
  <c r="AD44" i="47"/>
  <c r="X157" i="1"/>
  <c r="X184" i="1" s="1"/>
  <c r="X201" i="1" s="1"/>
  <c r="Y106" i="1"/>
  <c r="Y94" i="1"/>
  <c r="AE12" i="47"/>
  <c r="Y105" i="1"/>
  <c r="AE22" i="47"/>
  <c r="Y104" i="1"/>
  <c r="AE13" i="47"/>
  <c r="Y95" i="1"/>
  <c r="X159" i="1"/>
  <c r="X186" i="1" s="1"/>
  <c r="X203" i="1" s="1"/>
  <c r="AD46" i="47"/>
  <c r="Y97" i="1"/>
  <c r="AE15" i="47"/>
  <c r="AA23" i="52"/>
  <c r="AA69" i="1" s="1"/>
  <c r="X148" i="1"/>
  <c r="X175" i="1" s="1"/>
  <c r="X193" i="1" s="1"/>
  <c r="AD35" i="47"/>
  <c r="Y102" i="1"/>
  <c r="AE20" i="47"/>
  <c r="Y99" i="1"/>
  <c r="AB19" i="52"/>
  <c r="AB65" i="1" s="1"/>
  <c r="X149" i="1"/>
  <c r="X176" i="1" s="1"/>
  <c r="X194" i="1" s="1"/>
  <c r="AD36" i="47"/>
  <c r="X152" i="1"/>
  <c r="X179" i="1" s="1"/>
  <c r="AD39" i="47"/>
  <c r="Y103" i="1"/>
  <c r="AE21" i="47"/>
  <c r="AD47" i="47"/>
  <c r="X160" i="1"/>
  <c r="X187" i="1" s="1"/>
  <c r="X204" i="1" s="1"/>
  <c r="AA22" i="52"/>
  <c r="AA68" i="1" s="1"/>
  <c r="W205" i="1"/>
  <c r="U3" i="49" s="1"/>
  <c r="AD38" i="47"/>
  <c r="X151" i="1"/>
  <c r="X178" i="1" s="1"/>
  <c r="X196" i="1" s="1"/>
  <c r="AF17" i="47"/>
  <c r="AA27" i="52" l="1"/>
  <c r="AG17" i="47"/>
  <c r="AE46" i="47"/>
  <c r="Y159" i="1"/>
  <c r="Y186" i="1" s="1"/>
  <c r="Y203" i="1" s="1"/>
  <c r="AB17" i="52"/>
  <c r="AB63" i="1" s="1"/>
  <c r="AB14" i="52"/>
  <c r="AB60" i="1" s="1"/>
  <c r="AF19" i="47"/>
  <c r="Z101" i="1"/>
  <c r="AB16" i="52"/>
  <c r="AB62" i="1" s="1"/>
  <c r="Y153" i="1"/>
  <c r="Y180" i="1" s="1"/>
  <c r="Y197" i="1" s="1"/>
  <c r="AE40" i="47"/>
  <c r="AE38" i="47"/>
  <c r="Y151" i="1"/>
  <c r="Y178" i="1" s="1"/>
  <c r="Y196" i="1" s="1"/>
  <c r="Z97" i="1"/>
  <c r="AF15" i="47"/>
  <c r="Z94" i="1"/>
  <c r="Z106" i="1"/>
  <c r="Z105" i="1"/>
  <c r="AF12" i="47"/>
  <c r="AB21" i="52"/>
  <c r="AB67" i="1" s="1"/>
  <c r="AF14" i="47"/>
  <c r="Z96" i="1"/>
  <c r="Y157" i="1"/>
  <c r="Y184" i="1" s="1"/>
  <c r="Y201" i="1" s="1"/>
  <c r="AE44" i="47"/>
  <c r="Y148" i="1"/>
  <c r="Y175" i="1" s="1"/>
  <c r="Y193" i="1" s="1"/>
  <c r="AE35" i="47"/>
  <c r="Z98" i="1"/>
  <c r="AF16" i="47"/>
  <c r="Y154" i="1"/>
  <c r="Y181" i="1" s="1"/>
  <c r="Y198" i="1" s="1"/>
  <c r="AE41" i="47"/>
  <c r="AE47" i="47"/>
  <c r="Y160" i="1"/>
  <c r="Y187" i="1" s="1"/>
  <c r="Y204" i="1" s="1"/>
  <c r="AB18" i="52"/>
  <c r="AB64" i="1" s="1"/>
  <c r="AE36" i="47"/>
  <c r="Y149" i="1"/>
  <c r="Y176" i="1" s="1"/>
  <c r="Y194" i="1" s="1"/>
  <c r="AB24" i="52"/>
  <c r="AB70" i="1" s="1"/>
  <c r="AF13" i="47"/>
  <c r="Z95" i="1"/>
  <c r="AE37" i="47"/>
  <c r="Y150" i="1"/>
  <c r="Y177" i="1" s="1"/>
  <c r="Y195" i="1" s="1"/>
  <c r="AB22" i="52"/>
  <c r="AB68" i="1" s="1"/>
  <c r="X205" i="1"/>
  <c r="V3" i="49" s="1"/>
  <c r="AF22" i="47"/>
  <c r="Z104" i="1"/>
  <c r="AB15" i="52"/>
  <c r="AB61" i="1" s="1"/>
  <c r="Y158" i="1"/>
  <c r="Y185" i="1" s="1"/>
  <c r="Y202" i="1" s="1"/>
  <c r="AE45" i="47"/>
  <c r="AB20" i="52"/>
  <c r="AB66" i="1" s="1"/>
  <c r="Y155" i="1"/>
  <c r="Y182" i="1" s="1"/>
  <c r="Y199" i="1" s="1"/>
  <c r="AE42" i="47"/>
  <c r="Y156" i="1"/>
  <c r="Y183" i="1" s="1"/>
  <c r="Y200" i="1" s="1"/>
  <c r="AE43" i="47"/>
  <c r="AF20" i="47"/>
  <c r="Z102" i="1"/>
  <c r="AB23" i="52"/>
  <c r="AB69" i="1" s="1"/>
  <c r="Z99" i="1"/>
  <c r="AC19" i="52"/>
  <c r="AC65" i="1" s="1"/>
  <c r="AF21" i="47"/>
  <c r="Z103" i="1"/>
  <c r="Z100" i="1"/>
  <c r="AF18" i="47"/>
  <c r="Y152" i="1"/>
  <c r="Y179" i="1" s="1"/>
  <c r="AE39" i="47"/>
  <c r="AB27" i="52" l="1"/>
  <c r="Z154" i="1"/>
  <c r="Z181" i="1" s="1"/>
  <c r="Z198" i="1" s="1"/>
  <c r="AF41" i="47"/>
  <c r="AA101" i="1"/>
  <c r="AG19" i="47"/>
  <c r="AC14" i="52"/>
  <c r="AC60" i="1" s="1"/>
  <c r="AC22" i="52"/>
  <c r="AC68" i="1" s="1"/>
  <c r="Z152" i="1"/>
  <c r="Z179" i="1" s="1"/>
  <c r="AF39" i="47"/>
  <c r="AC21" i="52"/>
  <c r="AC67" i="1" s="1"/>
  <c r="AA106" i="1"/>
  <c r="AA94" i="1"/>
  <c r="AG12" i="47"/>
  <c r="AA105" i="1"/>
  <c r="Z157" i="1"/>
  <c r="Z184" i="1" s="1"/>
  <c r="Z201" i="1" s="1"/>
  <c r="AF44" i="47"/>
  <c r="AC15" i="52"/>
  <c r="AC61" i="1" s="1"/>
  <c r="AC18" i="52"/>
  <c r="AC64" i="1" s="1"/>
  <c r="AC17" i="52"/>
  <c r="AC63" i="1" s="1"/>
  <c r="Z156" i="1"/>
  <c r="Z183" i="1" s="1"/>
  <c r="Z200" i="1" s="1"/>
  <c r="AF43" i="47"/>
  <c r="AA102" i="1"/>
  <c r="AG20" i="47"/>
  <c r="AD19" i="52"/>
  <c r="AD65" i="1" s="1"/>
  <c r="AA95" i="1"/>
  <c r="AG13" i="47"/>
  <c r="AA98" i="1"/>
  <c r="AG16" i="47"/>
  <c r="Y205" i="1"/>
  <c r="W3" i="49" s="1"/>
  <c r="AF46" i="47"/>
  <c r="Z159" i="1"/>
  <c r="Z186" i="1" s="1"/>
  <c r="Z203" i="1" s="1"/>
  <c r="AA97" i="1"/>
  <c r="AG15" i="47"/>
  <c r="Z149" i="1"/>
  <c r="Z176" i="1" s="1"/>
  <c r="Z194" i="1" s="1"/>
  <c r="AF36" i="47"/>
  <c r="Z160" i="1"/>
  <c r="Z187" i="1" s="1"/>
  <c r="Z204" i="1" s="1"/>
  <c r="AF47" i="47"/>
  <c r="AC16" i="52"/>
  <c r="AC62" i="1" s="1"/>
  <c r="AF40" i="47"/>
  <c r="Z153" i="1"/>
  <c r="Z180" i="1" s="1"/>
  <c r="Z197" i="1" s="1"/>
  <c r="AF35" i="47"/>
  <c r="Z148" i="1"/>
  <c r="Z175" i="1" s="1"/>
  <c r="Z193" i="1" s="1"/>
  <c r="AG14" i="47"/>
  <c r="AA96" i="1"/>
  <c r="AH17" i="47"/>
  <c r="AC23" i="52"/>
  <c r="AC69" i="1" s="1"/>
  <c r="AA100" i="1"/>
  <c r="AG18" i="47"/>
  <c r="AA104" i="1"/>
  <c r="AG22" i="47"/>
  <c r="Z150" i="1"/>
  <c r="Z177" i="1" s="1"/>
  <c r="Z195" i="1" s="1"/>
  <c r="AF37" i="47"/>
  <c r="Z155" i="1"/>
  <c r="Z182" i="1" s="1"/>
  <c r="Z199" i="1" s="1"/>
  <c r="AF42" i="47"/>
  <c r="AF45" i="47"/>
  <c r="Z158" i="1"/>
  <c r="Z185" i="1" s="1"/>
  <c r="Z202" i="1" s="1"/>
  <c r="AA103" i="1"/>
  <c r="AG21" i="47"/>
  <c r="AC20" i="52"/>
  <c r="AC66" i="1" s="1"/>
  <c r="AC24" i="52"/>
  <c r="AC70" i="1" s="1"/>
  <c r="AF38" i="47"/>
  <c r="Z151" i="1"/>
  <c r="Z178" i="1" s="1"/>
  <c r="Z196" i="1" s="1"/>
  <c r="AA99" i="1"/>
  <c r="AC27" i="52" l="1"/>
  <c r="AB99" i="1"/>
  <c r="AB153" i="1" s="1"/>
  <c r="AB180" i="1" s="1"/>
  <c r="AB197" i="1" s="1"/>
  <c r="AD24" i="52"/>
  <c r="AD70" i="1" s="1"/>
  <c r="AH21" i="47"/>
  <c r="AB103" i="1"/>
  <c r="AD17" i="52"/>
  <c r="AD63" i="1" s="1"/>
  <c r="AG46" i="47"/>
  <c r="AA159" i="1"/>
  <c r="AA186" i="1" s="1"/>
  <c r="AA203" i="1" s="1"/>
  <c r="AB102" i="1"/>
  <c r="AH20" i="47"/>
  <c r="AD23" i="52"/>
  <c r="AD69" i="1" s="1"/>
  <c r="AG38" i="47"/>
  <c r="AA151" i="1"/>
  <c r="AA178" i="1" s="1"/>
  <c r="AA196" i="1" s="1"/>
  <c r="AA149" i="1"/>
  <c r="AA176" i="1" s="1"/>
  <c r="AA194" i="1" s="1"/>
  <c r="AG36" i="47"/>
  <c r="AB97" i="1"/>
  <c r="AH15" i="47"/>
  <c r="AD22" i="52"/>
  <c r="AD68" i="1" s="1"/>
  <c r="AH14" i="47"/>
  <c r="AB96" i="1"/>
  <c r="AE19" i="52"/>
  <c r="AE65" i="1" s="1"/>
  <c r="AH16" i="47"/>
  <c r="AB98" i="1"/>
  <c r="AG35" i="47"/>
  <c r="AA148" i="1"/>
  <c r="AA175" i="1" s="1"/>
  <c r="AA193" i="1" s="1"/>
  <c r="AD14" i="52"/>
  <c r="AD60" i="1" s="1"/>
  <c r="AD16" i="52"/>
  <c r="AD62" i="1" s="1"/>
  <c r="AI17" i="47"/>
  <c r="AD18" i="52"/>
  <c r="AD64" i="1" s="1"/>
  <c r="AA160" i="1"/>
  <c r="AA187" i="1" s="1"/>
  <c r="AA204" i="1" s="1"/>
  <c r="AG47" i="47"/>
  <c r="AB94" i="1"/>
  <c r="AB106" i="1"/>
  <c r="AH12" i="47"/>
  <c r="AB105" i="1"/>
  <c r="AD20" i="52"/>
  <c r="AD66" i="1" s="1"/>
  <c r="AH18" i="47"/>
  <c r="AB100" i="1"/>
  <c r="AA150" i="1"/>
  <c r="AA177" i="1" s="1"/>
  <c r="AA195" i="1" s="1"/>
  <c r="AG37" i="47"/>
  <c r="AD15" i="52"/>
  <c r="AD61" i="1" s="1"/>
  <c r="AD21" i="52"/>
  <c r="AD67" i="1" s="1"/>
  <c r="AG40" i="47"/>
  <c r="AA153" i="1"/>
  <c r="AA180" i="1" s="1"/>
  <c r="AA197" i="1" s="1"/>
  <c r="AG44" i="47"/>
  <c r="AA157" i="1"/>
  <c r="AA184" i="1" s="1"/>
  <c r="AA201" i="1" s="1"/>
  <c r="AA156" i="1"/>
  <c r="AA183" i="1" s="1"/>
  <c r="AA200" i="1" s="1"/>
  <c r="AG43" i="47"/>
  <c r="AB95" i="1"/>
  <c r="AH13" i="47"/>
  <c r="AB101" i="1"/>
  <c r="AH19" i="47"/>
  <c r="AG42" i="47"/>
  <c r="AA155" i="1"/>
  <c r="AA182" i="1" s="1"/>
  <c r="AA199" i="1" s="1"/>
  <c r="AH22" i="47"/>
  <c r="AB104" i="1"/>
  <c r="AA158" i="1"/>
  <c r="AA185" i="1" s="1"/>
  <c r="AA202" i="1" s="1"/>
  <c r="AG45" i="47"/>
  <c r="Z205" i="1"/>
  <c r="X3" i="49" s="1"/>
  <c r="AG41" i="47"/>
  <c r="AA154" i="1"/>
  <c r="AA181" i="1" s="1"/>
  <c r="AA198" i="1" s="1"/>
  <c r="AA152" i="1"/>
  <c r="AA179" i="1" s="1"/>
  <c r="AG39" i="47"/>
  <c r="AH40" i="47" l="1"/>
  <c r="AD27" i="52"/>
  <c r="AH41" i="47"/>
  <c r="AB154" i="1"/>
  <c r="AB181" i="1" s="1"/>
  <c r="AB198" i="1" s="1"/>
  <c r="AB150" i="1"/>
  <c r="AB177" i="1" s="1"/>
  <c r="AB195" i="1" s="1"/>
  <c r="AH37" i="47"/>
  <c r="AE17" i="52"/>
  <c r="AE63" i="1" s="1"/>
  <c r="AB155" i="1"/>
  <c r="AB182" i="1" s="1"/>
  <c r="AB199" i="1" s="1"/>
  <c r="AH42" i="47"/>
  <c r="AC106" i="1"/>
  <c r="AC94" i="1"/>
  <c r="AI12" i="47"/>
  <c r="AC105" i="1"/>
  <c r="AC97" i="1"/>
  <c r="AI15" i="47"/>
  <c r="AE14" i="52"/>
  <c r="AE60" i="1" s="1"/>
  <c r="AE20" i="52"/>
  <c r="AE66" i="1" s="1"/>
  <c r="AC98" i="1"/>
  <c r="AI16" i="47"/>
  <c r="AA205" i="1"/>
  <c r="Y3" i="49" s="1"/>
  <c r="AE22" i="52"/>
  <c r="AE68" i="1" s="1"/>
  <c r="AE23" i="52"/>
  <c r="AE69" i="1" s="1"/>
  <c r="AH44" i="47"/>
  <c r="AB157" i="1"/>
  <c r="AB184" i="1" s="1"/>
  <c r="AB201" i="1" s="1"/>
  <c r="AE21" i="52"/>
  <c r="AE67" i="1" s="1"/>
  <c r="AH36" i="47"/>
  <c r="AB149" i="1"/>
  <c r="AB176" i="1" s="1"/>
  <c r="AB194" i="1" s="1"/>
  <c r="AI19" i="47"/>
  <c r="AC101" i="1"/>
  <c r="AC100" i="1"/>
  <c r="AI18" i="47"/>
  <c r="AE18" i="52"/>
  <c r="AE64" i="1" s="1"/>
  <c r="AI20" i="47"/>
  <c r="AC102" i="1"/>
  <c r="AC103" i="1"/>
  <c r="AI21" i="47"/>
  <c r="AB158" i="1"/>
  <c r="AB185" i="1" s="1"/>
  <c r="AB202" i="1" s="1"/>
  <c r="AH45" i="47"/>
  <c r="AE15" i="52"/>
  <c r="AE61" i="1" s="1"/>
  <c r="AB159" i="1"/>
  <c r="AB186" i="1" s="1"/>
  <c r="AB203" i="1" s="1"/>
  <c r="AH46" i="47"/>
  <c r="AB152" i="1"/>
  <c r="AB179" i="1" s="1"/>
  <c r="AH39" i="47"/>
  <c r="AI22" i="47"/>
  <c r="AC104" i="1"/>
  <c r="AI13" i="47"/>
  <c r="AC95" i="1"/>
  <c r="AC99" i="1"/>
  <c r="AH38" i="47"/>
  <c r="AB151" i="1"/>
  <c r="AB178" i="1" s="1"/>
  <c r="AB196" i="1" s="1"/>
  <c r="AH43" i="47"/>
  <c r="AB156" i="1"/>
  <c r="AB183" i="1" s="1"/>
  <c r="AB200" i="1" s="1"/>
  <c r="AE24" i="52"/>
  <c r="AE70" i="1" s="1"/>
  <c r="AB160" i="1"/>
  <c r="AB187" i="1" s="1"/>
  <c r="AB204" i="1" s="1"/>
  <c r="AH47" i="47"/>
  <c r="AE16" i="52"/>
  <c r="AE62" i="1" s="1"/>
  <c r="AF19" i="52"/>
  <c r="AF65" i="1" s="1"/>
  <c r="AH35" i="47"/>
  <c r="AB148" i="1"/>
  <c r="AB175" i="1" s="1"/>
  <c r="AB193" i="1" s="1"/>
  <c r="AC96" i="1"/>
  <c r="AI14" i="47"/>
  <c r="AJ17" i="47"/>
  <c r="AD99" i="1" l="1"/>
  <c r="AD153" i="1" s="1"/>
  <c r="AD180" i="1" s="1"/>
  <c r="AD197" i="1" s="1"/>
  <c r="AE27" i="52"/>
  <c r="AC156" i="1"/>
  <c r="AC183" i="1" s="1"/>
  <c r="AC200" i="1" s="1"/>
  <c r="AI43" i="47"/>
  <c r="AF22" i="52"/>
  <c r="AF68" i="1" s="1"/>
  <c r="AF14" i="52"/>
  <c r="AF60" i="1" s="1"/>
  <c r="AC153" i="1"/>
  <c r="AC180" i="1" s="1"/>
  <c r="AC197" i="1" s="1"/>
  <c r="AI40" i="47"/>
  <c r="AD102" i="1"/>
  <c r="AJ20" i="47"/>
  <c r="AD106" i="1"/>
  <c r="AJ12" i="47"/>
  <c r="AD94" i="1"/>
  <c r="AD105" i="1"/>
  <c r="AC149" i="1"/>
  <c r="AC176" i="1" s="1"/>
  <c r="AC194" i="1" s="1"/>
  <c r="AI36" i="47"/>
  <c r="AJ13" i="47"/>
  <c r="AD95" i="1"/>
  <c r="AD98" i="1"/>
  <c r="AJ16" i="47"/>
  <c r="AJ19" i="47"/>
  <c r="AD101" i="1"/>
  <c r="AF17" i="52"/>
  <c r="AF63" i="1" s="1"/>
  <c r="AC150" i="1"/>
  <c r="AC177" i="1" s="1"/>
  <c r="AC195" i="1" s="1"/>
  <c r="AI37" i="47"/>
  <c r="AF24" i="52"/>
  <c r="AF70" i="1" s="1"/>
  <c r="AF15" i="52"/>
  <c r="AF61" i="1" s="1"/>
  <c r="AF18" i="52"/>
  <c r="AF64" i="1" s="1"/>
  <c r="AF21" i="52"/>
  <c r="AF67" i="1" s="1"/>
  <c r="AC151" i="1"/>
  <c r="AC178" i="1" s="1"/>
  <c r="AC196" i="1" s="1"/>
  <c r="AI38" i="47"/>
  <c r="AD97" i="1"/>
  <c r="AJ15" i="47"/>
  <c r="AB205" i="1"/>
  <c r="Z3" i="49" s="1"/>
  <c r="AJ22" i="47"/>
  <c r="AD104" i="1"/>
  <c r="AC158" i="1"/>
  <c r="AC185" i="1" s="1"/>
  <c r="AC202" i="1" s="1"/>
  <c r="AI45" i="47"/>
  <c r="AC159" i="1"/>
  <c r="AC186" i="1" s="1"/>
  <c r="AC203" i="1" s="1"/>
  <c r="AI46" i="47"/>
  <c r="AJ14" i="47"/>
  <c r="AD96" i="1"/>
  <c r="AG19" i="52"/>
  <c r="AG65" i="1" s="1"/>
  <c r="AC154" i="1"/>
  <c r="AC181" i="1" s="1"/>
  <c r="AC198" i="1" s="1"/>
  <c r="AI41" i="47"/>
  <c r="AC152" i="1"/>
  <c r="AC179" i="1" s="1"/>
  <c r="AI39" i="47"/>
  <c r="AK17" i="47"/>
  <c r="AC155" i="1"/>
  <c r="AC182" i="1" s="1"/>
  <c r="AC199" i="1" s="1"/>
  <c r="AI42" i="47"/>
  <c r="AF23" i="52"/>
  <c r="AF69" i="1" s="1"/>
  <c r="AF20" i="52"/>
  <c r="AF66" i="1" s="1"/>
  <c r="AC148" i="1"/>
  <c r="AC175" i="1" s="1"/>
  <c r="AC193" i="1" s="1"/>
  <c r="AI35" i="47"/>
  <c r="AF16" i="52"/>
  <c r="AF62" i="1" s="1"/>
  <c r="AC157" i="1"/>
  <c r="AC184" i="1" s="1"/>
  <c r="AC201" i="1" s="1"/>
  <c r="AI44" i="47"/>
  <c r="AD103" i="1"/>
  <c r="AJ21" i="47"/>
  <c r="AD100" i="1"/>
  <c r="AJ18" i="47"/>
  <c r="AI47" i="47"/>
  <c r="AC160" i="1"/>
  <c r="AC187" i="1" s="1"/>
  <c r="AC204" i="1" s="1"/>
  <c r="AJ40" i="47" l="1"/>
  <c r="AF27" i="52"/>
  <c r="AK18" i="47"/>
  <c r="AE100" i="1"/>
  <c r="AE95" i="1"/>
  <c r="AK13" i="47"/>
  <c r="AJ42" i="47"/>
  <c r="AD155" i="1"/>
  <c r="AD182" i="1" s="1"/>
  <c r="AD199" i="1" s="1"/>
  <c r="AJ46" i="47"/>
  <c r="AD159" i="1"/>
  <c r="AD186" i="1" s="1"/>
  <c r="AD203" i="1" s="1"/>
  <c r="AG14" i="52"/>
  <c r="AG60" i="1" s="1"/>
  <c r="AD151" i="1"/>
  <c r="AD178" i="1" s="1"/>
  <c r="AD196" i="1" s="1"/>
  <c r="AJ38" i="47"/>
  <c r="AJ35" i="47"/>
  <c r="AD148" i="1"/>
  <c r="AD175" i="1" s="1"/>
  <c r="AD193" i="1" s="1"/>
  <c r="AE94" i="1"/>
  <c r="AE106" i="1"/>
  <c r="AK12" i="47"/>
  <c r="AE105" i="1"/>
  <c r="AG20" i="52"/>
  <c r="AG66" i="1" s="1"/>
  <c r="AG15" i="52"/>
  <c r="AG61" i="1" s="1"/>
  <c r="AG23" i="52"/>
  <c r="AG69" i="1" s="1"/>
  <c r="AG24" i="52"/>
  <c r="AG70" i="1" s="1"/>
  <c r="AG22" i="52"/>
  <c r="AG68" i="1" s="1"/>
  <c r="AK22" i="47"/>
  <c r="AE104" i="1"/>
  <c r="AJ39" i="47"/>
  <c r="AD152" i="1"/>
  <c r="AD179" i="1" s="1"/>
  <c r="AD160" i="1"/>
  <c r="AD187" i="1" s="1"/>
  <c r="AD204" i="1" s="1"/>
  <c r="AJ47" i="47"/>
  <c r="AE102" i="1"/>
  <c r="AK20" i="47"/>
  <c r="AD157" i="1"/>
  <c r="AD184" i="1" s="1"/>
  <c r="AD201" i="1" s="1"/>
  <c r="AJ44" i="47"/>
  <c r="AE103" i="1"/>
  <c r="AK21" i="47"/>
  <c r="AG16" i="52"/>
  <c r="AG62" i="1" s="1"/>
  <c r="AH19" i="52"/>
  <c r="AH65" i="1" s="1"/>
  <c r="AJ45" i="47"/>
  <c r="AD158" i="1"/>
  <c r="AD185" i="1" s="1"/>
  <c r="AD202" i="1" s="1"/>
  <c r="AG21" i="52"/>
  <c r="AG67" i="1" s="1"/>
  <c r="AD149" i="1"/>
  <c r="AD176" i="1" s="1"/>
  <c r="AD194" i="1" s="1"/>
  <c r="AJ36" i="47"/>
  <c r="AK19" i="47"/>
  <c r="AE101" i="1"/>
  <c r="AD156" i="1"/>
  <c r="AD183" i="1" s="1"/>
  <c r="AD200" i="1" s="1"/>
  <c r="AJ43" i="47"/>
  <c r="AE96" i="1"/>
  <c r="AK14" i="47"/>
  <c r="AE99" i="1"/>
  <c r="AD150" i="1"/>
  <c r="AD177" i="1" s="1"/>
  <c r="AD195" i="1" s="1"/>
  <c r="AJ37" i="47"/>
  <c r="AG18" i="52"/>
  <c r="AG64" i="1" s="1"/>
  <c r="AG17" i="52"/>
  <c r="AG63" i="1" s="1"/>
  <c r="AL17" i="47"/>
  <c r="AD154" i="1"/>
  <c r="AD181" i="1" s="1"/>
  <c r="AD198" i="1" s="1"/>
  <c r="AJ41" i="47"/>
  <c r="AC205" i="1"/>
  <c r="AA3" i="49" s="1"/>
  <c r="AE98" i="1"/>
  <c r="AK16" i="47"/>
  <c r="AK15" i="47"/>
  <c r="AE97" i="1"/>
  <c r="AG27" i="52" l="1"/>
  <c r="AL21" i="47"/>
  <c r="AF103" i="1"/>
  <c r="AE160" i="1"/>
  <c r="AE187" i="1" s="1"/>
  <c r="AE204" i="1" s="1"/>
  <c r="AK47" i="47"/>
  <c r="AH21" i="52"/>
  <c r="AH67" i="1" s="1"/>
  <c r="AE150" i="1"/>
  <c r="AE177" i="1" s="1"/>
  <c r="AE195" i="1" s="1"/>
  <c r="AK37" i="47"/>
  <c r="AL19" i="47"/>
  <c r="AF101" i="1"/>
  <c r="AE157" i="1"/>
  <c r="AE184" i="1" s="1"/>
  <c r="AE201" i="1" s="1"/>
  <c r="AK44" i="47"/>
  <c r="AH23" i="52"/>
  <c r="AH69" i="1" s="1"/>
  <c r="AK35" i="47"/>
  <c r="AE148" i="1"/>
  <c r="AE175" i="1" s="1"/>
  <c r="AE193" i="1" s="1"/>
  <c r="AE152" i="1"/>
  <c r="AE179" i="1" s="1"/>
  <c r="AK39" i="47"/>
  <c r="AE158" i="1"/>
  <c r="AE185" i="1" s="1"/>
  <c r="AE202" i="1" s="1"/>
  <c r="AK45" i="47"/>
  <c r="AH15" i="52"/>
  <c r="AH61" i="1" s="1"/>
  <c r="AD205" i="1"/>
  <c r="AB3" i="49" s="1"/>
  <c r="AF97" i="1"/>
  <c r="AL15" i="47"/>
  <c r="AH18" i="52"/>
  <c r="AH64" i="1" s="1"/>
  <c r="AL13" i="47"/>
  <c r="AF95" i="1"/>
  <c r="AF98" i="1"/>
  <c r="AL16" i="47"/>
  <c r="AK42" i="47"/>
  <c r="AE155" i="1"/>
  <c r="AE182" i="1" s="1"/>
  <c r="AE199" i="1" s="1"/>
  <c r="AI19" i="52"/>
  <c r="AI65" i="1" s="1"/>
  <c r="AH22" i="52"/>
  <c r="AH68" i="1" s="1"/>
  <c r="AH20" i="52"/>
  <c r="AH66" i="1" s="1"/>
  <c r="AH17" i="52"/>
  <c r="AH63" i="1" s="1"/>
  <c r="AM17" i="47"/>
  <c r="AE156" i="1"/>
  <c r="AE183" i="1" s="1"/>
  <c r="AE200" i="1" s="1"/>
  <c r="AK43" i="47"/>
  <c r="AL20" i="47"/>
  <c r="AF102" i="1"/>
  <c r="AL18" i="47"/>
  <c r="AF100" i="1"/>
  <c r="AE149" i="1"/>
  <c r="AE176" i="1" s="1"/>
  <c r="AE194" i="1" s="1"/>
  <c r="AK36" i="47"/>
  <c r="AH16" i="52"/>
  <c r="AH62" i="1" s="1"/>
  <c r="AL22" i="47"/>
  <c r="AF104" i="1"/>
  <c r="AK46" i="47"/>
  <c r="AE159" i="1"/>
  <c r="AE186" i="1" s="1"/>
  <c r="AE203" i="1" s="1"/>
  <c r="AH14" i="52"/>
  <c r="AH60" i="1" s="1"/>
  <c r="AK41" i="47"/>
  <c r="AE154" i="1"/>
  <c r="AE181" i="1" s="1"/>
  <c r="AE198" i="1" s="1"/>
  <c r="AE151" i="1"/>
  <c r="AE178" i="1" s="1"/>
  <c r="AE196" i="1" s="1"/>
  <c r="AK38" i="47"/>
  <c r="AF99" i="1"/>
  <c r="AK40" i="47"/>
  <c r="AE153" i="1"/>
  <c r="AE180" i="1" s="1"/>
  <c r="AE197" i="1" s="1"/>
  <c r="AL14" i="47"/>
  <c r="AF96" i="1"/>
  <c r="AH24" i="52"/>
  <c r="AH70" i="1" s="1"/>
  <c r="AL12" i="47"/>
  <c r="AF105" i="1"/>
  <c r="AF106" i="1"/>
  <c r="AF94" i="1"/>
  <c r="AH27" i="52" l="1"/>
  <c r="AG99" i="1"/>
  <c r="AG153" i="1" s="1"/>
  <c r="AG180" i="1" s="1"/>
  <c r="AG197" i="1" s="1"/>
  <c r="AL43" i="47"/>
  <c r="AF156" i="1"/>
  <c r="AF183" i="1" s="1"/>
  <c r="AF200" i="1" s="1"/>
  <c r="AG100" i="1"/>
  <c r="AM18" i="47"/>
  <c r="AE205" i="1"/>
  <c r="AC3" i="49" s="1"/>
  <c r="AL39" i="47"/>
  <c r="AF152" i="1"/>
  <c r="AF179" i="1" s="1"/>
  <c r="AF158" i="1"/>
  <c r="AF185" i="1" s="1"/>
  <c r="AF202" i="1" s="1"/>
  <c r="AL45" i="47"/>
  <c r="AI16" i="52"/>
  <c r="AI62" i="1" s="1"/>
  <c r="AG102" i="1"/>
  <c r="AM20" i="47"/>
  <c r="AL36" i="47"/>
  <c r="AF149" i="1"/>
  <c r="AF176" i="1" s="1"/>
  <c r="AF194" i="1" s="1"/>
  <c r="AG95" i="1"/>
  <c r="AM13" i="47"/>
  <c r="AI23" i="52"/>
  <c r="AI69" i="1" s="1"/>
  <c r="AM19" i="47"/>
  <c r="AG101" i="1"/>
  <c r="AM22" i="47"/>
  <c r="AG104" i="1"/>
  <c r="AF150" i="1"/>
  <c r="AF177" i="1" s="1"/>
  <c r="AF195" i="1" s="1"/>
  <c r="AL37" i="47"/>
  <c r="AM14" i="47"/>
  <c r="AG96" i="1"/>
  <c r="AI22" i="52"/>
  <c r="AI68" i="1" s="1"/>
  <c r="AI15" i="52"/>
  <c r="AI61" i="1" s="1"/>
  <c r="AG103" i="1"/>
  <c r="AM21" i="47"/>
  <c r="AI21" i="52"/>
  <c r="AI67" i="1" s="1"/>
  <c r="AI20" i="52"/>
  <c r="AI66" i="1" s="1"/>
  <c r="AI24" i="52"/>
  <c r="AI70" i="1" s="1"/>
  <c r="AI14" i="52"/>
  <c r="AI60" i="1" s="1"/>
  <c r="AJ19" i="52"/>
  <c r="AJ65" i="1" s="1"/>
  <c r="AI18" i="52"/>
  <c r="AI64" i="1" s="1"/>
  <c r="AL35" i="47"/>
  <c r="AF148" i="1"/>
  <c r="AF175" i="1" s="1"/>
  <c r="AF193" i="1" s="1"/>
  <c r="AG94" i="1"/>
  <c r="AG106" i="1"/>
  <c r="AG105" i="1"/>
  <c r="AM12" i="47"/>
  <c r="AN17" i="47"/>
  <c r="AM16" i="47"/>
  <c r="AG98" i="1"/>
  <c r="AF154" i="1"/>
  <c r="AF181" i="1" s="1"/>
  <c r="AF198" i="1" s="1"/>
  <c r="AL41" i="47"/>
  <c r="AM15" i="47"/>
  <c r="AG97" i="1"/>
  <c r="AF155" i="1"/>
  <c r="AF182" i="1" s="1"/>
  <c r="AF199" i="1" s="1"/>
  <c r="AL42" i="47"/>
  <c r="AF157" i="1"/>
  <c r="AF184" i="1" s="1"/>
  <c r="AF201" i="1" s="1"/>
  <c r="AL44" i="47"/>
  <c r="AF160" i="1"/>
  <c r="AF187" i="1" s="1"/>
  <c r="AF204" i="1" s="1"/>
  <c r="AL47" i="47"/>
  <c r="AF159" i="1"/>
  <c r="AF186" i="1" s="1"/>
  <c r="AF203" i="1" s="1"/>
  <c r="AL46" i="47"/>
  <c r="AF153" i="1"/>
  <c r="AF180" i="1" s="1"/>
  <c r="AF197" i="1" s="1"/>
  <c r="AL40" i="47"/>
  <c r="AI17" i="52"/>
  <c r="AI63" i="1" s="1"/>
  <c r="AL38" i="47"/>
  <c r="AF151" i="1"/>
  <c r="AF178" i="1" s="1"/>
  <c r="AF196" i="1" s="1"/>
  <c r="AM40" i="47" l="1"/>
  <c r="AI27" i="52"/>
  <c r="AH98" i="1"/>
  <c r="AN16" i="47"/>
  <c r="AJ20" i="52"/>
  <c r="AJ66" i="1" s="1"/>
  <c r="AJ22" i="52"/>
  <c r="AJ68" i="1" s="1"/>
  <c r="AM42" i="47"/>
  <c r="AG155" i="1"/>
  <c r="AG182" i="1" s="1"/>
  <c r="AG199" i="1" s="1"/>
  <c r="AH99" i="1"/>
  <c r="AJ18" i="52"/>
  <c r="AJ64" i="1" s="1"/>
  <c r="AN18" i="47"/>
  <c r="AH100" i="1"/>
  <c r="AH102" i="1"/>
  <c r="AN20" i="47"/>
  <c r="AG156" i="1"/>
  <c r="AG183" i="1" s="1"/>
  <c r="AG200" i="1" s="1"/>
  <c r="AM43" i="47"/>
  <c r="AG151" i="1"/>
  <c r="AG178" i="1" s="1"/>
  <c r="AG196" i="1" s="1"/>
  <c r="AM38" i="47"/>
  <c r="AP17" i="47"/>
  <c r="AJ21" i="52"/>
  <c r="AJ67" i="1" s="1"/>
  <c r="AG150" i="1"/>
  <c r="AG177" i="1" s="1"/>
  <c r="AG195" i="1" s="1"/>
  <c r="AM37" i="47"/>
  <c r="AJ23" i="52"/>
  <c r="AJ69" i="1" s="1"/>
  <c r="AN14" i="47"/>
  <c r="AH96" i="1"/>
  <c r="AM46" i="47"/>
  <c r="AG159" i="1"/>
  <c r="AG186" i="1" s="1"/>
  <c r="AG203" i="1" s="1"/>
  <c r="AO17" i="47"/>
  <c r="AN19" i="47"/>
  <c r="AH101" i="1"/>
  <c r="AN21" i="47"/>
  <c r="AH103" i="1"/>
  <c r="AJ16" i="52"/>
  <c r="AJ62" i="1" s="1"/>
  <c r="AM41" i="47"/>
  <c r="AG154" i="1"/>
  <c r="AG181" i="1" s="1"/>
  <c r="AG198" i="1" s="1"/>
  <c r="AM47" i="47"/>
  <c r="AG160" i="1"/>
  <c r="AG187" i="1" s="1"/>
  <c r="AG204" i="1" s="1"/>
  <c r="AH106" i="1"/>
  <c r="AH94" i="1"/>
  <c r="AN12" i="47"/>
  <c r="AH105" i="1"/>
  <c r="AG157" i="1"/>
  <c r="AG184" i="1" s="1"/>
  <c r="AG201" i="1" s="1"/>
  <c r="AM44" i="47"/>
  <c r="AM36" i="47"/>
  <c r="AG149" i="1"/>
  <c r="AG176" i="1" s="1"/>
  <c r="AG194" i="1" s="1"/>
  <c r="AG148" i="1"/>
  <c r="AG175" i="1" s="1"/>
  <c r="AG193" i="1" s="1"/>
  <c r="AM35" i="47"/>
  <c r="AM39" i="47"/>
  <c r="AG152" i="1"/>
  <c r="AG179" i="1" s="1"/>
  <c r="AG158" i="1"/>
  <c r="AG185" i="1" s="1"/>
  <c r="AG202" i="1" s="1"/>
  <c r="AM45" i="47"/>
  <c r="AJ14" i="52"/>
  <c r="AJ60" i="1" s="1"/>
  <c r="AH97" i="1"/>
  <c r="AN15" i="47"/>
  <c r="AF205" i="1"/>
  <c r="AD3" i="49" s="1"/>
  <c r="AJ24" i="52"/>
  <c r="AJ70" i="1" s="1"/>
  <c r="AJ15" i="52"/>
  <c r="AJ61" i="1" s="1"/>
  <c r="AJ17" i="52"/>
  <c r="AJ63" i="1" s="1"/>
  <c r="AH104" i="1"/>
  <c r="AN22" i="47"/>
  <c r="AN13" i="47"/>
  <c r="AH95" i="1"/>
  <c r="AJ27" i="52" l="1"/>
  <c r="AH159" i="1"/>
  <c r="AH186" i="1" s="1"/>
  <c r="AH203" i="1" s="1"/>
  <c r="AN46" i="47"/>
  <c r="AK16" i="52"/>
  <c r="AK62" i="1" s="1"/>
  <c r="AO19" i="47"/>
  <c r="AI101" i="1"/>
  <c r="AO14" i="47"/>
  <c r="AI96" i="1"/>
  <c r="AK21" i="52"/>
  <c r="AK67" i="1" s="1"/>
  <c r="AH156" i="1"/>
  <c r="AH183" i="1" s="1"/>
  <c r="AH200" i="1" s="1"/>
  <c r="AN43" i="47"/>
  <c r="AK22" i="52"/>
  <c r="AK68" i="1" s="1"/>
  <c r="AK17" i="52"/>
  <c r="AK63" i="1" s="1"/>
  <c r="AN35" i="47"/>
  <c r="AH148" i="1"/>
  <c r="AH175" i="1" s="1"/>
  <c r="AH193" i="1" s="1"/>
  <c r="AN44" i="47"/>
  <c r="AH157" i="1"/>
  <c r="AH184" i="1" s="1"/>
  <c r="AH201" i="1" s="1"/>
  <c r="AH150" i="1"/>
  <c r="AH177" i="1" s="1"/>
  <c r="AH195" i="1" s="1"/>
  <c r="AN37" i="47"/>
  <c r="AH154" i="1"/>
  <c r="AH181" i="1" s="1"/>
  <c r="AH198" i="1" s="1"/>
  <c r="AN41" i="47"/>
  <c r="AI102" i="1"/>
  <c r="AO20" i="47"/>
  <c r="AN45" i="47"/>
  <c r="AH158" i="1"/>
  <c r="AH185" i="1" s="1"/>
  <c r="AH202" i="1" s="1"/>
  <c r="AH151" i="1"/>
  <c r="AH178" i="1" s="1"/>
  <c r="AH196" i="1" s="1"/>
  <c r="AN38" i="47"/>
  <c r="AG205" i="1"/>
  <c r="AE3" i="49" s="1"/>
  <c r="AH160" i="1"/>
  <c r="AH187" i="1" s="1"/>
  <c r="AH204" i="1" s="1"/>
  <c r="AN47" i="47"/>
  <c r="AK20" i="52"/>
  <c r="AK66" i="1" s="1"/>
  <c r="AN42" i="47"/>
  <c r="AH155" i="1"/>
  <c r="AH182" i="1" s="1"/>
  <c r="AH199" i="1" s="1"/>
  <c r="AO21" i="47"/>
  <c r="AI103" i="1"/>
  <c r="AK18" i="52"/>
  <c r="AK64" i="1" s="1"/>
  <c r="AQ16" i="47" s="1"/>
  <c r="AO18" i="47"/>
  <c r="AI100" i="1"/>
  <c r="AO15" i="47"/>
  <c r="AI97" i="1"/>
  <c r="AO13" i="47"/>
  <c r="AI95" i="1"/>
  <c r="AI106" i="1"/>
  <c r="AO12" i="47"/>
  <c r="AI105" i="1"/>
  <c r="AI94" i="1"/>
  <c r="AK15" i="52"/>
  <c r="AK61" i="1" s="1"/>
  <c r="AK14" i="52"/>
  <c r="AK60" i="1" s="1"/>
  <c r="AK23" i="52"/>
  <c r="AK69" i="1" s="1"/>
  <c r="AI98" i="1"/>
  <c r="AO16" i="47"/>
  <c r="AK24" i="52"/>
  <c r="AK70" i="1" s="1"/>
  <c r="AH149" i="1"/>
  <c r="AH176" i="1" s="1"/>
  <c r="AH194" i="1" s="1"/>
  <c r="AN36" i="47"/>
  <c r="AO22" i="47"/>
  <c r="AI104" i="1"/>
  <c r="AI99" i="1"/>
  <c r="AN40" i="47"/>
  <c r="AH153" i="1"/>
  <c r="AH180" i="1" s="1"/>
  <c r="AH197" i="1" s="1"/>
  <c r="AH152" i="1"/>
  <c r="AH179" i="1" s="1"/>
  <c r="AN39" i="47"/>
  <c r="AK27" i="52" l="1"/>
  <c r="AK105" i="1"/>
  <c r="AQ12" i="47"/>
  <c r="AK94" i="1"/>
  <c r="AK99" i="1"/>
  <c r="AK106" i="1"/>
  <c r="AK98" i="1"/>
  <c r="AI149" i="1"/>
  <c r="AI176" i="1" s="1"/>
  <c r="AI194" i="1" s="1"/>
  <c r="AO36" i="47"/>
  <c r="AO44" i="47"/>
  <c r="AI157" i="1"/>
  <c r="AI184" i="1" s="1"/>
  <c r="AI201" i="1" s="1"/>
  <c r="AJ97" i="1"/>
  <c r="AP15" i="47"/>
  <c r="AI150" i="1"/>
  <c r="AI177" i="1" s="1"/>
  <c r="AI195" i="1" s="1"/>
  <c r="AO37" i="47"/>
  <c r="AJ106" i="1"/>
  <c r="AJ94" i="1"/>
  <c r="AJ105" i="1"/>
  <c r="AP12" i="47"/>
  <c r="AJ99" i="1"/>
  <c r="AK97" i="1"/>
  <c r="AQ15" i="47"/>
  <c r="AI151" i="1"/>
  <c r="AI178" i="1" s="1"/>
  <c r="AI196" i="1" s="1"/>
  <c r="AO38" i="47"/>
  <c r="AP20" i="47"/>
  <c r="AJ102" i="1"/>
  <c r="AI155" i="1"/>
  <c r="AI182" i="1" s="1"/>
  <c r="AI199" i="1" s="1"/>
  <c r="AO42" i="47"/>
  <c r="AK104" i="1"/>
  <c r="AQ22" i="47"/>
  <c r="AQ13" i="47"/>
  <c r="AK95" i="1"/>
  <c r="AQ20" i="47"/>
  <c r="AK102" i="1"/>
  <c r="AO35" i="47"/>
  <c r="AI148" i="1"/>
  <c r="AI175" i="1" s="1"/>
  <c r="AI193" i="1" s="1"/>
  <c r="AI154" i="1"/>
  <c r="AI181" i="1" s="1"/>
  <c r="AI198" i="1" s="1"/>
  <c r="AO41" i="47"/>
  <c r="AP18" i="47"/>
  <c r="AJ100" i="1"/>
  <c r="AP14" i="47"/>
  <c r="AJ96" i="1"/>
  <c r="AP22" i="47"/>
  <c r="AJ104" i="1"/>
  <c r="AO46" i="47"/>
  <c r="AI159" i="1"/>
  <c r="AI186" i="1" s="1"/>
  <c r="AI203" i="1" s="1"/>
  <c r="AQ18" i="47"/>
  <c r="AK100" i="1"/>
  <c r="AQ14" i="47"/>
  <c r="AK96" i="1"/>
  <c r="AP13" i="47"/>
  <c r="AJ95" i="1"/>
  <c r="AI153" i="1"/>
  <c r="AI180" i="1" s="1"/>
  <c r="AI197" i="1" s="1"/>
  <c r="AO40" i="47"/>
  <c r="AI152" i="1"/>
  <c r="AI179" i="1" s="1"/>
  <c r="AO39" i="47"/>
  <c r="AO45" i="47"/>
  <c r="AI158" i="1"/>
  <c r="AI185" i="1" s="1"/>
  <c r="AI202" i="1" s="1"/>
  <c r="AJ103" i="1"/>
  <c r="AP21" i="47"/>
  <c r="AP16" i="47"/>
  <c r="AJ98" i="1"/>
  <c r="AH205" i="1"/>
  <c r="AF3" i="49" s="1"/>
  <c r="AK101" i="1"/>
  <c r="AQ19" i="47"/>
  <c r="AK103" i="1"/>
  <c r="AQ21" i="47"/>
  <c r="AI160" i="1"/>
  <c r="AI187" i="1" s="1"/>
  <c r="AI204" i="1" s="1"/>
  <c r="AO47" i="47"/>
  <c r="AO43" i="47"/>
  <c r="AI156" i="1"/>
  <c r="AI183" i="1" s="1"/>
  <c r="AI200" i="1" s="1"/>
  <c r="AJ101" i="1"/>
  <c r="AP19" i="47"/>
  <c r="AK150" i="1" l="1"/>
  <c r="AK177" i="1" s="1"/>
  <c r="AK195" i="1" s="1"/>
  <c r="AQ37" i="47"/>
  <c r="AJ159" i="1"/>
  <c r="AJ186" i="1" s="1"/>
  <c r="AJ203" i="1" s="1"/>
  <c r="AP46" i="47"/>
  <c r="AK159" i="1"/>
  <c r="AK186" i="1" s="1"/>
  <c r="AK203" i="1" s="1"/>
  <c r="AQ46" i="47"/>
  <c r="AP42" i="47"/>
  <c r="AJ155" i="1"/>
  <c r="AJ182" i="1" s="1"/>
  <c r="AJ199" i="1" s="1"/>
  <c r="AK155" i="1"/>
  <c r="AK182" i="1" s="1"/>
  <c r="AK199" i="1" s="1"/>
  <c r="AQ42" i="47"/>
  <c r="AJ148" i="1"/>
  <c r="AJ175" i="1" s="1"/>
  <c r="AJ193" i="1" s="1"/>
  <c r="AP35" i="47"/>
  <c r="AQ41" i="47"/>
  <c r="AK154" i="1"/>
  <c r="AK181" i="1" s="1"/>
  <c r="AK198" i="1" s="1"/>
  <c r="AP41" i="47"/>
  <c r="AJ154" i="1"/>
  <c r="AJ181" i="1" s="1"/>
  <c r="AJ198" i="1" s="1"/>
  <c r="AQ36" i="47"/>
  <c r="AK149" i="1"/>
  <c r="AK176" i="1" s="1"/>
  <c r="AK194" i="1" s="1"/>
  <c r="AJ160" i="1"/>
  <c r="AJ187" i="1" s="1"/>
  <c r="AJ204" i="1" s="1"/>
  <c r="AP47" i="47"/>
  <c r="AP43" i="47"/>
  <c r="AJ156" i="1"/>
  <c r="AJ183" i="1" s="1"/>
  <c r="AJ200" i="1" s="1"/>
  <c r="AK152" i="1"/>
  <c r="AK179" i="1" s="1"/>
  <c r="AQ39" i="47"/>
  <c r="AQ43" i="47"/>
  <c r="AK156" i="1"/>
  <c r="AK183" i="1" s="1"/>
  <c r="AK200" i="1" s="1"/>
  <c r="AK160" i="1"/>
  <c r="AK187" i="1" s="1"/>
  <c r="AK204" i="1" s="1"/>
  <c r="AQ47" i="47"/>
  <c r="AK158" i="1"/>
  <c r="AK185" i="1" s="1"/>
  <c r="AK202" i="1" s="1"/>
  <c r="AQ45" i="47"/>
  <c r="AQ38" i="47"/>
  <c r="AK151" i="1"/>
  <c r="AK178" i="1" s="1"/>
  <c r="AK196" i="1" s="1"/>
  <c r="AQ40" i="47"/>
  <c r="AK153" i="1"/>
  <c r="AK180" i="1" s="1"/>
  <c r="AK197" i="1" s="1"/>
  <c r="AP37" i="47"/>
  <c r="AJ150" i="1"/>
  <c r="AJ177" i="1" s="1"/>
  <c r="AJ195" i="1" s="1"/>
  <c r="AP39" i="47"/>
  <c r="AJ152" i="1"/>
  <c r="AJ179" i="1" s="1"/>
  <c r="AP36" i="47"/>
  <c r="AJ149" i="1"/>
  <c r="AJ176" i="1" s="1"/>
  <c r="AJ194" i="1" s="1"/>
  <c r="AI205" i="1"/>
  <c r="AG3" i="49" s="1"/>
  <c r="AJ153" i="1"/>
  <c r="AJ180" i="1" s="1"/>
  <c r="AJ197" i="1" s="1"/>
  <c r="AP40" i="47"/>
  <c r="AP38" i="47"/>
  <c r="AJ151" i="1"/>
  <c r="AJ178" i="1" s="1"/>
  <c r="AJ196" i="1" s="1"/>
  <c r="AQ35" i="47"/>
  <c r="AK148" i="1"/>
  <c r="AK175" i="1" s="1"/>
  <c r="AK193" i="1" s="1"/>
  <c r="AJ158" i="1"/>
  <c r="AJ185" i="1" s="1"/>
  <c r="AJ202" i="1" s="1"/>
  <c r="AP45" i="47"/>
  <c r="AK157" i="1"/>
  <c r="AK184" i="1" s="1"/>
  <c r="AK201" i="1" s="1"/>
  <c r="AQ44" i="47"/>
  <c r="AP44" i="47"/>
  <c r="AJ157" i="1"/>
  <c r="AJ184" i="1" s="1"/>
  <c r="AJ201" i="1" s="1"/>
  <c r="AK205" i="1" l="1"/>
  <c r="AI3" i="49" s="1"/>
  <c r="AJ205" i="1"/>
  <c r="AH3" i="49" s="1"/>
  <c r="E145" i="52"/>
  <c r="E66" i="37" s="1"/>
  <c r="E143" i="52"/>
  <c r="E64" i="37" s="1"/>
  <c r="E148" i="52"/>
  <c r="E142" i="52"/>
  <c r="E63" i="37" s="1"/>
  <c r="K350" i="47" s="1"/>
  <c r="E141" i="52"/>
  <c r="E62" i="37" s="1"/>
  <c r="E147" i="52"/>
  <c r="E146" i="52"/>
  <c r="E67" i="37" s="1"/>
  <c r="E140" i="52"/>
  <c r="E61" i="37" s="1"/>
  <c r="K348" i="47" s="1"/>
  <c r="E149" i="52"/>
  <c r="E70" i="37" s="1"/>
  <c r="E144" i="52"/>
  <c r="K359" i="47"/>
  <c r="AF359" i="47"/>
  <c r="S359" i="47"/>
  <c r="U359" i="47"/>
  <c r="AK359" i="47"/>
  <c r="L359" i="47"/>
  <c r="Q359" i="47"/>
  <c r="AG359" i="47"/>
  <c r="O359" i="47"/>
  <c r="AD359" i="47"/>
  <c r="AQ359" i="47"/>
  <c r="P359" i="47"/>
  <c r="Z359" i="47"/>
  <c r="AA359" i="47"/>
  <c r="AN359" i="47"/>
  <c r="AL359" i="47"/>
  <c r="N359" i="47"/>
  <c r="AC359" i="47"/>
  <c r="M359" i="47"/>
  <c r="AI359" i="47"/>
  <c r="AO359" i="47"/>
  <c r="Y359" i="47"/>
  <c r="V359" i="47"/>
  <c r="W359" i="47"/>
  <c r="R359" i="47"/>
  <c r="E139" i="52"/>
  <c r="AB359" i="47"/>
  <c r="E65" i="37" l="1"/>
  <c r="K352" i="47" s="1"/>
  <c r="E69" i="37"/>
  <c r="K356" i="47" s="1"/>
  <c r="E60" i="37"/>
  <c r="E68" i="37"/>
  <c r="K355" i="47" s="1"/>
  <c r="F140" i="52"/>
  <c r="F61" i="37" s="1"/>
  <c r="F148" i="52"/>
  <c r="F69" i="37" s="1"/>
  <c r="F141" i="52"/>
  <c r="F62" i="37" s="1"/>
  <c r="F145" i="52"/>
  <c r="F66" i="37" s="1"/>
  <c r="F139" i="52"/>
  <c r="F60" i="37" s="1"/>
  <c r="F149" i="52"/>
  <c r="F70" i="37" s="1"/>
  <c r="E152" i="52"/>
  <c r="K354" i="47"/>
  <c r="K357" i="47"/>
  <c r="F144" i="52"/>
  <c r="F65" i="37" s="1"/>
  <c r="K351" i="47"/>
  <c r="F142" i="52"/>
  <c r="F63" i="37" s="1"/>
  <c r="F143" i="52"/>
  <c r="F64" i="37" s="1"/>
  <c r="F146" i="52"/>
  <c r="F67" i="37" s="1"/>
  <c r="F147" i="52"/>
  <c r="F68" i="37" s="1"/>
  <c r="AE359" i="47"/>
  <c r="T359" i="47"/>
  <c r="AJ359" i="47"/>
  <c r="AM359" i="47"/>
  <c r="AP359" i="47"/>
  <c r="X359" i="47"/>
  <c r="AH359" i="47"/>
  <c r="E108" i="37" l="1"/>
  <c r="K380" i="47" s="1"/>
  <c r="K347" i="47"/>
  <c r="G149" i="52"/>
  <c r="G70" i="37" s="1"/>
  <c r="E98" i="37"/>
  <c r="K370" i="47" s="1"/>
  <c r="E110" i="37"/>
  <c r="E164" i="37" s="1"/>
  <c r="E191" i="37" s="1"/>
  <c r="E208" i="37" s="1"/>
  <c r="C32" i="49" s="1"/>
  <c r="F152" i="52"/>
  <c r="G141" i="52"/>
  <c r="G62" i="37" s="1"/>
  <c r="K353" i="47"/>
  <c r="E104" i="37"/>
  <c r="G146" i="52"/>
  <c r="G67" i="37" s="1"/>
  <c r="E109" i="37"/>
  <c r="E107" i="37"/>
  <c r="G142" i="52"/>
  <c r="G63" i="37" s="1"/>
  <c r="L357" i="47"/>
  <c r="E105" i="37"/>
  <c r="L349" i="47"/>
  <c r="K349" i="47"/>
  <c r="E100" i="37"/>
  <c r="E103" i="37"/>
  <c r="G147" i="52"/>
  <c r="G68" i="37" s="1"/>
  <c r="G143" i="52"/>
  <c r="G64" i="37" s="1"/>
  <c r="E106" i="37"/>
  <c r="L347" i="47"/>
  <c r="G139" i="52"/>
  <c r="G60" i="37" s="1"/>
  <c r="E102" i="37"/>
  <c r="L353" i="47"/>
  <c r="E99" i="37"/>
  <c r="E101" i="37"/>
  <c r="G144" i="52"/>
  <c r="G65" i="37" s="1"/>
  <c r="L356" i="47"/>
  <c r="L348" i="47"/>
  <c r="G145" i="52"/>
  <c r="G66" i="37" s="1"/>
  <c r="G148" i="52"/>
  <c r="G69" i="37" s="1"/>
  <c r="G140" i="52"/>
  <c r="G61" i="37" s="1"/>
  <c r="E162" i="37" l="1"/>
  <c r="E189" i="37" s="1"/>
  <c r="E206" i="37" s="1"/>
  <c r="C30" i="49" s="1"/>
  <c r="E152" i="37"/>
  <c r="E179" i="37" s="1"/>
  <c r="E197" i="37" s="1"/>
  <c r="K382" i="47"/>
  <c r="F107" i="37"/>
  <c r="F161" i="37" s="1"/>
  <c r="F188" i="37" s="1"/>
  <c r="F205" i="37" s="1"/>
  <c r="D29" i="49" s="1"/>
  <c r="H141" i="52"/>
  <c r="H62" i="37" s="1"/>
  <c r="G152" i="52"/>
  <c r="E159" i="37"/>
  <c r="E186" i="37" s="1"/>
  <c r="E203" i="37" s="1"/>
  <c r="C27" i="49" s="1"/>
  <c r="K377" i="47"/>
  <c r="H146" i="52"/>
  <c r="H67" i="37" s="1"/>
  <c r="E154" i="37"/>
  <c r="E181" i="37" s="1"/>
  <c r="E199" i="37" s="1"/>
  <c r="C23" i="49" s="1"/>
  <c r="K372" i="47"/>
  <c r="H148" i="52"/>
  <c r="H69" i="37" s="1"/>
  <c r="E153" i="37"/>
  <c r="E180" i="37" s="1"/>
  <c r="E198" i="37" s="1"/>
  <c r="C22" i="49" s="1"/>
  <c r="K371" i="47"/>
  <c r="K375" i="47"/>
  <c r="E157" i="37"/>
  <c r="E184" i="37" s="1"/>
  <c r="F99" i="37"/>
  <c r="E160" i="37"/>
  <c r="E187" i="37" s="1"/>
  <c r="E204" i="37" s="1"/>
  <c r="C28" i="49" s="1"/>
  <c r="K378" i="47"/>
  <c r="F104" i="37"/>
  <c r="F102" i="37"/>
  <c r="L351" i="47"/>
  <c r="F101" i="37"/>
  <c r="L350" i="47"/>
  <c r="F110" i="37"/>
  <c r="E155" i="37"/>
  <c r="E182" i="37" s="1"/>
  <c r="E200" i="37" s="1"/>
  <c r="C24" i="49" s="1"/>
  <c r="D10" i="51" s="1"/>
  <c r="D12" i="51" s="1"/>
  <c r="K373" i="47"/>
  <c r="F105" i="37"/>
  <c r="L354" i="47"/>
  <c r="H145" i="52"/>
  <c r="H66" i="37" s="1"/>
  <c r="E158" i="37"/>
  <c r="E185" i="37" s="1"/>
  <c r="E202" i="37" s="1"/>
  <c r="C26" i="49" s="1"/>
  <c r="K376" i="47"/>
  <c r="M349" i="47"/>
  <c r="F108" i="37"/>
  <c r="H143" i="52"/>
  <c r="H64" i="37" s="1"/>
  <c r="H142" i="52"/>
  <c r="H63" i="37" s="1"/>
  <c r="C21" i="49"/>
  <c r="M357" i="47"/>
  <c r="F98" i="37"/>
  <c r="F109" i="37"/>
  <c r="L352" i="47"/>
  <c r="F103" i="37"/>
  <c r="E156" i="37"/>
  <c r="E183" i="37" s="1"/>
  <c r="E201" i="37" s="1"/>
  <c r="C25" i="49" s="1"/>
  <c r="K374" i="47"/>
  <c r="F106" i="37"/>
  <c r="L355" i="47"/>
  <c r="F100" i="37"/>
  <c r="E161" i="37"/>
  <c r="E188" i="37" s="1"/>
  <c r="E205" i="37" s="1"/>
  <c r="C29" i="49" s="1"/>
  <c r="K379" i="47"/>
  <c r="H140" i="52"/>
  <c r="H61" i="37" s="1"/>
  <c r="H144" i="52"/>
  <c r="H139" i="52"/>
  <c r="H60" i="37" s="1"/>
  <c r="H147" i="52"/>
  <c r="H68" i="37" s="1"/>
  <c r="H149" i="52"/>
  <c r="H70" i="37" s="1"/>
  <c r="E163" i="37"/>
  <c r="E190" i="37" s="1"/>
  <c r="E207" i="37" s="1"/>
  <c r="C31" i="49" s="1"/>
  <c r="K381" i="47"/>
  <c r="AK144" i="52" l="1"/>
  <c r="AK65" i="37" s="1"/>
  <c r="AQ352" i="47" s="1"/>
  <c r="H65" i="37"/>
  <c r="L379" i="47"/>
  <c r="H152" i="52"/>
  <c r="L375" i="47"/>
  <c r="F157" i="37"/>
  <c r="F184" i="37" s="1"/>
  <c r="G101" i="37"/>
  <c r="M350" i="47"/>
  <c r="G105" i="37"/>
  <c r="M354" i="47"/>
  <c r="M348" i="47"/>
  <c r="G99" i="37"/>
  <c r="G106" i="37"/>
  <c r="M355" i="47"/>
  <c r="G104" i="37"/>
  <c r="M353" i="47"/>
  <c r="F155" i="37"/>
  <c r="F182" i="37" s="1"/>
  <c r="F200" i="37" s="1"/>
  <c r="D24" i="49" s="1"/>
  <c r="E10" i="51" s="1"/>
  <c r="E12" i="51" s="1"/>
  <c r="L373" i="47"/>
  <c r="L381" i="47"/>
  <c r="F163" i="37"/>
  <c r="F190" i="37" s="1"/>
  <c r="F207" i="37" s="1"/>
  <c r="D31" i="49" s="1"/>
  <c r="M351" i="47"/>
  <c r="G102" i="37"/>
  <c r="G98" i="37"/>
  <c r="G109" i="37"/>
  <c r="M347" i="47"/>
  <c r="G110" i="37"/>
  <c r="F152" i="37"/>
  <c r="F179" i="37" s="1"/>
  <c r="F197" i="37" s="1"/>
  <c r="L370" i="47"/>
  <c r="G108" i="37"/>
  <c r="F162" i="37"/>
  <c r="F189" i="37" s="1"/>
  <c r="F206" i="37" s="1"/>
  <c r="D30" i="49" s="1"/>
  <c r="L380" i="47"/>
  <c r="F159" i="37"/>
  <c r="F186" i="37" s="1"/>
  <c r="F203" i="37" s="1"/>
  <c r="D27" i="49" s="1"/>
  <c r="L377" i="47"/>
  <c r="L376" i="47"/>
  <c r="F158" i="37"/>
  <c r="F185" i="37" s="1"/>
  <c r="F202" i="37" s="1"/>
  <c r="D26" i="49" s="1"/>
  <c r="L372" i="47"/>
  <c r="F154" i="37"/>
  <c r="F181" i="37" s="1"/>
  <c r="F199" i="37" s="1"/>
  <c r="D23" i="49" s="1"/>
  <c r="F156" i="37"/>
  <c r="F183" i="37" s="1"/>
  <c r="F201" i="37" s="1"/>
  <c r="D25" i="49" s="1"/>
  <c r="L374" i="47"/>
  <c r="F160" i="37"/>
  <c r="F187" i="37" s="1"/>
  <c r="F204" i="37" s="1"/>
  <c r="D28" i="49" s="1"/>
  <c r="L378" i="47"/>
  <c r="G107" i="37"/>
  <c r="M356" i="47"/>
  <c r="G103" i="37"/>
  <c r="M352" i="47"/>
  <c r="E209" i="37"/>
  <c r="C8" i="49" s="1"/>
  <c r="G100" i="37"/>
  <c r="N349" i="47"/>
  <c r="C33" i="49"/>
  <c r="F164" i="37"/>
  <c r="F191" i="37" s="1"/>
  <c r="F208" i="37" s="1"/>
  <c r="D32" i="49" s="1"/>
  <c r="L382" i="47"/>
  <c r="F153" i="37"/>
  <c r="F180" i="37" s="1"/>
  <c r="F198" i="37" s="1"/>
  <c r="D22" i="49" s="1"/>
  <c r="L371" i="47"/>
  <c r="I144" i="52" l="1"/>
  <c r="I148" i="52" s="1"/>
  <c r="I69" i="37" s="1"/>
  <c r="H100" i="37"/>
  <c r="H154" i="37" s="1"/>
  <c r="H181" i="37" s="1"/>
  <c r="H199" i="37" s="1"/>
  <c r="F23" i="49" s="1"/>
  <c r="F209" i="37"/>
  <c r="D8" i="49" s="1"/>
  <c r="D21" i="49"/>
  <c r="D33" i="49" s="1"/>
  <c r="I147" i="52"/>
  <c r="I68" i="37" s="1"/>
  <c r="G156" i="37"/>
  <c r="G183" i="37" s="1"/>
  <c r="G201" i="37" s="1"/>
  <c r="E25" i="49" s="1"/>
  <c r="M374" i="47"/>
  <c r="I140" i="52"/>
  <c r="I61" i="37" s="1"/>
  <c r="N357" i="47"/>
  <c r="H108" i="37"/>
  <c r="G154" i="37"/>
  <c r="G181" i="37" s="1"/>
  <c r="G199" i="37" s="1"/>
  <c r="E23" i="49" s="1"/>
  <c r="M372" i="47"/>
  <c r="H103" i="37"/>
  <c r="N352" i="47"/>
  <c r="M380" i="47"/>
  <c r="G162" i="37"/>
  <c r="G189" i="37" s="1"/>
  <c r="G206" i="37" s="1"/>
  <c r="E30" i="49" s="1"/>
  <c r="N355" i="47"/>
  <c r="H106" i="37"/>
  <c r="G158" i="37"/>
  <c r="G185" i="37" s="1"/>
  <c r="G202" i="37" s="1"/>
  <c r="E26" i="49" s="1"/>
  <c r="M376" i="47"/>
  <c r="N348" i="47"/>
  <c r="H99" i="37"/>
  <c r="J144" i="52"/>
  <c r="J65" i="37" s="1"/>
  <c r="I141" i="52"/>
  <c r="I62" i="37" s="1"/>
  <c r="N356" i="47"/>
  <c r="H107" i="37"/>
  <c r="I139" i="52"/>
  <c r="I60" i="37" s="1"/>
  <c r="G164" i="37"/>
  <c r="G191" i="37" s="1"/>
  <c r="G208" i="37" s="1"/>
  <c r="E32" i="49" s="1"/>
  <c r="M382" i="47"/>
  <c r="H101" i="37"/>
  <c r="N350" i="47"/>
  <c r="H109" i="37"/>
  <c r="N347" i="47"/>
  <c r="H98" i="37"/>
  <c r="H110" i="37"/>
  <c r="I142" i="52"/>
  <c r="I63" i="37" s="1"/>
  <c r="G157" i="37"/>
  <c r="G184" i="37" s="1"/>
  <c r="M375" i="47"/>
  <c r="H102" i="37"/>
  <c r="N351" i="47"/>
  <c r="G163" i="37"/>
  <c r="G190" i="37" s="1"/>
  <c r="G207" i="37" s="1"/>
  <c r="E31" i="49" s="1"/>
  <c r="M381" i="47"/>
  <c r="H105" i="37"/>
  <c r="N354" i="47"/>
  <c r="I143" i="52"/>
  <c r="I64" i="37" s="1"/>
  <c r="G152" i="37"/>
  <c r="G179" i="37" s="1"/>
  <c r="G197" i="37" s="1"/>
  <c r="M370" i="47"/>
  <c r="I146" i="52"/>
  <c r="I67" i="37" s="1"/>
  <c r="G160" i="37"/>
  <c r="G187" i="37" s="1"/>
  <c r="G204" i="37" s="1"/>
  <c r="E28" i="49" s="1"/>
  <c r="M378" i="47"/>
  <c r="G155" i="37"/>
  <c r="G182" i="37" s="1"/>
  <c r="G200" i="37" s="1"/>
  <c r="E24" i="49" s="1"/>
  <c r="F10" i="51" s="1"/>
  <c r="F12" i="51" s="1"/>
  <c r="M373" i="47"/>
  <c r="G159" i="37"/>
  <c r="G186" i="37" s="1"/>
  <c r="G203" i="37" s="1"/>
  <c r="E27" i="49" s="1"/>
  <c r="M377" i="47"/>
  <c r="M379" i="47"/>
  <c r="G161" i="37"/>
  <c r="G188" i="37" s="1"/>
  <c r="G205" i="37" s="1"/>
  <c r="E29" i="49" s="1"/>
  <c r="N353" i="47"/>
  <c r="H104" i="37"/>
  <c r="M371" i="47"/>
  <c r="G153" i="37"/>
  <c r="G180" i="37" s="1"/>
  <c r="G198" i="37" s="1"/>
  <c r="E22" i="49" s="1"/>
  <c r="I149" i="52" l="1"/>
  <c r="I70" i="37" s="1"/>
  <c r="I145" i="52"/>
  <c r="I66" i="37" s="1"/>
  <c r="I65" i="37"/>
  <c r="O352" i="47" s="1"/>
  <c r="N372" i="47"/>
  <c r="H157" i="37"/>
  <c r="H184" i="37" s="1"/>
  <c r="N375" i="47"/>
  <c r="J147" i="52"/>
  <c r="J68" i="37" s="1"/>
  <c r="H159" i="37"/>
  <c r="H186" i="37" s="1"/>
  <c r="H203" i="37" s="1"/>
  <c r="F27" i="49" s="1"/>
  <c r="N377" i="47"/>
  <c r="J146" i="52"/>
  <c r="J67" i="37" s="1"/>
  <c r="J141" i="52"/>
  <c r="J62" i="37" s="1"/>
  <c r="H162" i="37"/>
  <c r="H189" i="37" s="1"/>
  <c r="H206" i="37" s="1"/>
  <c r="F30" i="49" s="1"/>
  <c r="N380" i="47"/>
  <c r="H161" i="37"/>
  <c r="H188" i="37" s="1"/>
  <c r="H205" i="37" s="1"/>
  <c r="F29" i="49" s="1"/>
  <c r="N379" i="47"/>
  <c r="H163" i="37"/>
  <c r="H190" i="37" s="1"/>
  <c r="H207" i="37" s="1"/>
  <c r="F31" i="49" s="1"/>
  <c r="N381" i="47"/>
  <c r="H156" i="37"/>
  <c r="H183" i="37" s="1"/>
  <c r="H201" i="37" s="1"/>
  <c r="F25" i="49" s="1"/>
  <c r="N374" i="47"/>
  <c r="H160" i="37"/>
  <c r="H187" i="37" s="1"/>
  <c r="H204" i="37" s="1"/>
  <c r="F28" i="49" s="1"/>
  <c r="N378" i="47"/>
  <c r="G209" i="37"/>
  <c r="E8" i="49" s="1"/>
  <c r="E21" i="49"/>
  <c r="E33" i="49" s="1"/>
  <c r="H155" i="37"/>
  <c r="H182" i="37" s="1"/>
  <c r="H200" i="37" s="1"/>
  <c r="F24" i="49" s="1"/>
  <c r="G10" i="51" s="1"/>
  <c r="G12" i="51" s="1"/>
  <c r="N373" i="47"/>
  <c r="K144" i="52"/>
  <c r="K65" i="37" s="1"/>
  <c r="H152" i="37"/>
  <c r="H179" i="37" s="1"/>
  <c r="H197" i="37" s="1"/>
  <c r="N370" i="47"/>
  <c r="J143" i="52"/>
  <c r="J64" i="37" s="1"/>
  <c r="J140" i="52"/>
  <c r="J61" i="37" s="1"/>
  <c r="H158" i="37"/>
  <c r="H185" i="37" s="1"/>
  <c r="H202" i="37" s="1"/>
  <c r="F26" i="49" s="1"/>
  <c r="N376" i="47"/>
  <c r="O353" i="47"/>
  <c r="J142" i="52"/>
  <c r="J63" i="37" s="1"/>
  <c r="J145" i="52"/>
  <c r="J66" i="37" s="1"/>
  <c r="J148" i="52"/>
  <c r="J69" i="37" s="1"/>
  <c r="H164" i="37"/>
  <c r="H191" i="37" s="1"/>
  <c r="H208" i="37" s="1"/>
  <c r="F32" i="49" s="1"/>
  <c r="N382" i="47"/>
  <c r="J139" i="52"/>
  <c r="J60" i="37" s="1"/>
  <c r="H153" i="37"/>
  <c r="H180" i="37" s="1"/>
  <c r="H198" i="37" s="1"/>
  <c r="F22" i="49" s="1"/>
  <c r="N371" i="47"/>
  <c r="O356" i="47"/>
  <c r="J149" i="52" l="1"/>
  <c r="J70" i="37" s="1"/>
  <c r="I152" i="52"/>
  <c r="I104" i="37"/>
  <c r="I158" i="37" s="1"/>
  <c r="I185" i="37" s="1"/>
  <c r="I202" i="37" s="1"/>
  <c r="G26" i="49" s="1"/>
  <c r="I102" i="37"/>
  <c r="O351" i="47"/>
  <c r="H209" i="37"/>
  <c r="F8" i="49" s="1"/>
  <c r="F21" i="49"/>
  <c r="F33" i="49" s="1"/>
  <c r="I101" i="37"/>
  <c r="O350" i="47"/>
  <c r="K139" i="52"/>
  <c r="K60" i="37" s="1"/>
  <c r="O347" i="47"/>
  <c r="I109" i="37"/>
  <c r="I98" i="37"/>
  <c r="I110" i="37"/>
  <c r="L144" i="52"/>
  <c r="L65" i="37" s="1"/>
  <c r="O357" i="47"/>
  <c r="I108" i="37"/>
  <c r="P352" i="47"/>
  <c r="I103" i="37"/>
  <c r="K148" i="52"/>
  <c r="K69" i="37" s="1"/>
  <c r="O348" i="47"/>
  <c r="I99" i="37"/>
  <c r="I100" i="37"/>
  <c r="O349" i="47"/>
  <c r="I106" i="37"/>
  <c r="O355" i="47"/>
  <c r="K146" i="52"/>
  <c r="K67" i="37" s="1"/>
  <c r="K145" i="52"/>
  <c r="K66" i="37" s="1"/>
  <c r="K141" i="52"/>
  <c r="K62" i="37" s="1"/>
  <c r="K147" i="52"/>
  <c r="K68" i="37" s="1"/>
  <c r="I107" i="37"/>
  <c r="K140" i="52"/>
  <c r="K61" i="37" s="1"/>
  <c r="K142" i="52"/>
  <c r="K63" i="37" s="1"/>
  <c r="K143" i="52"/>
  <c r="K64" i="37" s="1"/>
  <c r="O354" i="47"/>
  <c r="I105" i="37"/>
  <c r="J152" i="52" l="1"/>
  <c r="K149" i="52"/>
  <c r="K70" i="37" s="1"/>
  <c r="O376" i="47"/>
  <c r="J103" i="37"/>
  <c r="P375" i="47" s="1"/>
  <c r="P348" i="47"/>
  <c r="J99" i="37"/>
  <c r="P356" i="47"/>
  <c r="J107" i="37"/>
  <c r="P357" i="47"/>
  <c r="J108" i="37"/>
  <c r="Q352" i="47"/>
  <c r="I155" i="37"/>
  <c r="I182" i="37" s="1"/>
  <c r="I200" i="37" s="1"/>
  <c r="G24" i="49" s="1"/>
  <c r="H10" i="51" s="1"/>
  <c r="H12" i="51" s="1"/>
  <c r="O373" i="47"/>
  <c r="I159" i="37"/>
  <c r="I186" i="37" s="1"/>
  <c r="I203" i="37" s="1"/>
  <c r="G27" i="49" s="1"/>
  <c r="O377" i="47"/>
  <c r="J102" i="37"/>
  <c r="P351" i="47"/>
  <c r="L149" i="52"/>
  <c r="L70" i="37" s="1"/>
  <c r="I164" i="37"/>
  <c r="I191" i="37" s="1"/>
  <c r="I208" i="37" s="1"/>
  <c r="G32" i="49" s="1"/>
  <c r="O382" i="47"/>
  <c r="M144" i="52"/>
  <c r="M65" i="37" s="1"/>
  <c r="I157" i="37"/>
  <c r="I184" i="37" s="1"/>
  <c r="O375" i="47"/>
  <c r="I152" i="37"/>
  <c r="I179" i="37" s="1"/>
  <c r="I197" i="37" s="1"/>
  <c r="O370" i="47"/>
  <c r="I161" i="37"/>
  <c r="I188" i="37" s="1"/>
  <c r="I205" i="37" s="1"/>
  <c r="G29" i="49" s="1"/>
  <c r="O379" i="47"/>
  <c r="J106" i="37"/>
  <c r="P355" i="47"/>
  <c r="L143" i="52"/>
  <c r="L64" i="37" s="1"/>
  <c r="L142" i="52"/>
  <c r="L63" i="37" s="1"/>
  <c r="I154" i="37"/>
  <c r="I181" i="37" s="1"/>
  <c r="I199" i="37" s="1"/>
  <c r="G23" i="49" s="1"/>
  <c r="O372" i="47"/>
  <c r="I163" i="37"/>
  <c r="I190" i="37" s="1"/>
  <c r="I207" i="37" s="1"/>
  <c r="G31" i="49" s="1"/>
  <c r="O381" i="47"/>
  <c r="P354" i="47"/>
  <c r="J105" i="37"/>
  <c r="I160" i="37"/>
  <c r="I187" i="37" s="1"/>
  <c r="I204" i="37" s="1"/>
  <c r="G28" i="49" s="1"/>
  <c r="O378" i="47"/>
  <c r="L141" i="52"/>
  <c r="L62" i="37" s="1"/>
  <c r="J104" i="37"/>
  <c r="P353" i="47"/>
  <c r="I153" i="37"/>
  <c r="I180" i="37" s="1"/>
  <c r="I198" i="37" s="1"/>
  <c r="G22" i="49" s="1"/>
  <c r="O371" i="47"/>
  <c r="I156" i="37"/>
  <c r="I183" i="37" s="1"/>
  <c r="I201" i="37" s="1"/>
  <c r="G25" i="49" s="1"/>
  <c r="O374" i="47"/>
  <c r="L146" i="52"/>
  <c r="L67" i="37" s="1"/>
  <c r="L147" i="52"/>
  <c r="L68" i="37" s="1"/>
  <c r="J100" i="37"/>
  <c r="P349" i="47"/>
  <c r="P350" i="47"/>
  <c r="J101" i="37"/>
  <c r="L140" i="52"/>
  <c r="L61" i="37" s="1"/>
  <c r="L145" i="52"/>
  <c r="L66" i="37" s="1"/>
  <c r="I162" i="37"/>
  <c r="I189" i="37" s="1"/>
  <c r="I206" i="37" s="1"/>
  <c r="G30" i="49" s="1"/>
  <c r="O380" i="47"/>
  <c r="L139" i="52"/>
  <c r="L60" i="37" s="1"/>
  <c r="L148" i="52"/>
  <c r="L69" i="37" s="1"/>
  <c r="J109" i="37"/>
  <c r="P347" i="47"/>
  <c r="J98" i="37"/>
  <c r="J110" i="37"/>
  <c r="K152" i="52" l="1"/>
  <c r="J157" i="37"/>
  <c r="J184" i="37" s="1"/>
  <c r="L152" i="52"/>
  <c r="K103" i="37"/>
  <c r="K157" i="37" s="1"/>
  <c r="K184" i="37" s="1"/>
  <c r="M143" i="52"/>
  <c r="M64" i="37" s="1"/>
  <c r="J156" i="37"/>
  <c r="J183" i="37" s="1"/>
  <c r="J201" i="37" s="1"/>
  <c r="H25" i="49" s="1"/>
  <c r="P374" i="47"/>
  <c r="J159" i="37"/>
  <c r="J186" i="37" s="1"/>
  <c r="J203" i="37" s="1"/>
  <c r="H27" i="49" s="1"/>
  <c r="P377" i="47"/>
  <c r="J152" i="37"/>
  <c r="J179" i="37" s="1"/>
  <c r="J197" i="37" s="1"/>
  <c r="P370" i="47"/>
  <c r="J154" i="37"/>
  <c r="J181" i="37" s="1"/>
  <c r="J199" i="37" s="1"/>
  <c r="H23" i="49" s="1"/>
  <c r="P372" i="47"/>
  <c r="K104" i="37"/>
  <c r="Q353" i="47"/>
  <c r="Q355" i="47"/>
  <c r="K106" i="37"/>
  <c r="R352" i="47"/>
  <c r="J161" i="37"/>
  <c r="J188" i="37" s="1"/>
  <c r="J205" i="37" s="1"/>
  <c r="H29" i="49" s="1"/>
  <c r="P379" i="47"/>
  <c r="M145" i="52"/>
  <c r="M66" i="37" s="1"/>
  <c r="J158" i="37"/>
  <c r="J185" i="37" s="1"/>
  <c r="J202" i="37" s="1"/>
  <c r="H26" i="49" s="1"/>
  <c r="P376" i="47"/>
  <c r="J160" i="37"/>
  <c r="J187" i="37" s="1"/>
  <c r="J204" i="37" s="1"/>
  <c r="H28" i="49" s="1"/>
  <c r="P378" i="47"/>
  <c r="N144" i="52"/>
  <c r="N65" i="37" s="1"/>
  <c r="J164" i="37"/>
  <c r="J191" i="37" s="1"/>
  <c r="J208" i="37" s="1"/>
  <c r="H32" i="49" s="1"/>
  <c r="P382" i="47"/>
  <c r="M148" i="52"/>
  <c r="M69" i="37" s="1"/>
  <c r="K99" i="37"/>
  <c r="Q348" i="47"/>
  <c r="Q354" i="47"/>
  <c r="K105" i="37"/>
  <c r="M141" i="52"/>
  <c r="M62" i="37" s="1"/>
  <c r="J153" i="37"/>
  <c r="J180" i="37" s="1"/>
  <c r="J198" i="37" s="1"/>
  <c r="H22" i="49" s="1"/>
  <c r="P371" i="47"/>
  <c r="J163" i="37"/>
  <c r="J190" i="37" s="1"/>
  <c r="J207" i="37" s="1"/>
  <c r="H31" i="49" s="1"/>
  <c r="P381" i="47"/>
  <c r="M140" i="52"/>
  <c r="M61" i="37" s="1"/>
  <c r="Q351" i="47"/>
  <c r="K102" i="37"/>
  <c r="Q356" i="47"/>
  <c r="K107" i="37"/>
  <c r="M139" i="52"/>
  <c r="M60" i="37" s="1"/>
  <c r="J155" i="37"/>
  <c r="J182" i="37" s="1"/>
  <c r="J200" i="37" s="1"/>
  <c r="H24" i="49" s="1"/>
  <c r="I10" i="51" s="1"/>
  <c r="I12" i="51" s="1"/>
  <c r="P373" i="47"/>
  <c r="M142" i="52"/>
  <c r="M63" i="37" s="1"/>
  <c r="M149" i="52"/>
  <c r="M70" i="37" s="1"/>
  <c r="J162" i="37"/>
  <c r="J189" i="37" s="1"/>
  <c r="J206" i="37" s="1"/>
  <c r="H30" i="49" s="1"/>
  <c r="P380" i="47"/>
  <c r="M147" i="52"/>
  <c r="M68" i="37" s="1"/>
  <c r="M146" i="52"/>
  <c r="M67" i="37" s="1"/>
  <c r="K100" i="37"/>
  <c r="Q349" i="47"/>
  <c r="K109" i="37"/>
  <c r="Q347" i="47"/>
  <c r="K98" i="37"/>
  <c r="K110" i="37"/>
  <c r="Q350" i="47"/>
  <c r="K101" i="37"/>
  <c r="G21" i="49"/>
  <c r="G33" i="49" s="1"/>
  <c r="I209" i="37"/>
  <c r="G8" i="49" s="1"/>
  <c r="K108" i="37"/>
  <c r="Q357" i="47"/>
  <c r="Q375" i="47" l="1"/>
  <c r="M152" i="52"/>
  <c r="K162" i="37"/>
  <c r="K189" i="37" s="1"/>
  <c r="K206" i="37" s="1"/>
  <c r="I30" i="49" s="1"/>
  <c r="Q380" i="47"/>
  <c r="N149" i="52"/>
  <c r="N70" i="37" s="1"/>
  <c r="K161" i="37"/>
  <c r="K188" i="37" s="1"/>
  <c r="K205" i="37" s="1"/>
  <c r="I29" i="49" s="1"/>
  <c r="Q379" i="47"/>
  <c r="R356" i="47"/>
  <c r="L107" i="37"/>
  <c r="K160" i="37"/>
  <c r="K187" i="37" s="1"/>
  <c r="K204" i="37" s="1"/>
  <c r="I28" i="49" s="1"/>
  <c r="Q378" i="47"/>
  <c r="N148" i="52"/>
  <c r="N69" i="37" s="1"/>
  <c r="K155" i="37"/>
  <c r="K182" i="37" s="1"/>
  <c r="K200" i="37" s="1"/>
  <c r="I24" i="49" s="1"/>
  <c r="J10" i="51" s="1"/>
  <c r="J12" i="51" s="1"/>
  <c r="Q373" i="47"/>
  <c r="N146" i="52"/>
  <c r="N67" i="37" s="1"/>
  <c r="N142" i="52"/>
  <c r="N63" i="37" s="1"/>
  <c r="K156" i="37"/>
  <c r="K183" i="37" s="1"/>
  <c r="K201" i="37" s="1"/>
  <c r="I25" i="49" s="1"/>
  <c r="Q374" i="47"/>
  <c r="L100" i="37"/>
  <c r="R349" i="47"/>
  <c r="N145" i="52"/>
  <c r="N66" i="37" s="1"/>
  <c r="K163" i="37"/>
  <c r="K190" i="37" s="1"/>
  <c r="K207" i="37" s="1"/>
  <c r="I31" i="49" s="1"/>
  <c r="Q381" i="47"/>
  <c r="L105" i="37"/>
  <c r="R354" i="47"/>
  <c r="R353" i="47"/>
  <c r="L104" i="37"/>
  <c r="K158" i="37"/>
  <c r="K185" i="37" s="1"/>
  <c r="K202" i="37" s="1"/>
  <c r="I26" i="49" s="1"/>
  <c r="Q376" i="47"/>
  <c r="K154" i="37"/>
  <c r="K181" i="37" s="1"/>
  <c r="K199" i="37" s="1"/>
  <c r="I23" i="49" s="1"/>
  <c r="Q372" i="47"/>
  <c r="N141" i="52"/>
  <c r="N62" i="37" s="1"/>
  <c r="K164" i="37"/>
  <c r="K191" i="37" s="1"/>
  <c r="K208" i="37" s="1"/>
  <c r="I32" i="49" s="1"/>
  <c r="Q382" i="47"/>
  <c r="L106" i="37"/>
  <c r="R355" i="47"/>
  <c r="R348" i="47"/>
  <c r="L99" i="37"/>
  <c r="K159" i="37"/>
  <c r="K186" i="37" s="1"/>
  <c r="K203" i="37" s="1"/>
  <c r="I27" i="49" s="1"/>
  <c r="Q377" i="47"/>
  <c r="O144" i="52"/>
  <c r="O65" i="37" s="1"/>
  <c r="L102" i="37"/>
  <c r="R351" i="47"/>
  <c r="L108" i="37"/>
  <c r="R357" i="47"/>
  <c r="K152" i="37"/>
  <c r="K179" i="37" s="1"/>
  <c r="K197" i="37" s="1"/>
  <c r="Q370" i="47"/>
  <c r="N147" i="52"/>
  <c r="N68" i="37" s="1"/>
  <c r="N140" i="52"/>
  <c r="N61" i="37" s="1"/>
  <c r="N143" i="52"/>
  <c r="N64" i="37" s="1"/>
  <c r="L101" i="37"/>
  <c r="R350" i="47"/>
  <c r="S352" i="47"/>
  <c r="N139" i="52"/>
  <c r="N60" i="37" s="1"/>
  <c r="L98" i="37"/>
  <c r="L109" i="37"/>
  <c r="R347" i="47"/>
  <c r="L110" i="37"/>
  <c r="K153" i="37"/>
  <c r="K180" i="37" s="1"/>
  <c r="K198" i="37" s="1"/>
  <c r="I22" i="49" s="1"/>
  <c r="Q371" i="47"/>
  <c r="L103" i="37"/>
  <c r="J209" i="37"/>
  <c r="H8" i="49" s="1"/>
  <c r="H21" i="49"/>
  <c r="H33" i="49" s="1"/>
  <c r="M103" i="37" l="1"/>
  <c r="S375" i="47" s="1"/>
  <c r="N152" i="52"/>
  <c r="O139" i="52"/>
  <c r="O60" i="37" s="1"/>
  <c r="O140" i="52"/>
  <c r="O61" i="37" s="1"/>
  <c r="S353" i="47"/>
  <c r="M104" i="37"/>
  <c r="M105" i="37"/>
  <c r="S354" i="47"/>
  <c r="L161" i="37"/>
  <c r="L188" i="37" s="1"/>
  <c r="L205" i="37" s="1"/>
  <c r="J29" i="49" s="1"/>
  <c r="R379" i="47"/>
  <c r="M99" i="37"/>
  <c r="S348" i="47"/>
  <c r="L160" i="37"/>
  <c r="L187" i="37" s="1"/>
  <c r="L204" i="37" s="1"/>
  <c r="J28" i="49" s="1"/>
  <c r="R378" i="47"/>
  <c r="O145" i="52"/>
  <c r="O66" i="37" s="1"/>
  <c r="O146" i="52"/>
  <c r="O67" i="37" s="1"/>
  <c r="L156" i="37"/>
  <c r="L183" i="37" s="1"/>
  <c r="L201" i="37" s="1"/>
  <c r="J25" i="49" s="1"/>
  <c r="R374" i="47"/>
  <c r="M106" i="37"/>
  <c r="S355" i="47"/>
  <c r="P144" i="52"/>
  <c r="P65" i="37" s="1"/>
  <c r="L158" i="37"/>
  <c r="L185" i="37" s="1"/>
  <c r="L202" i="37" s="1"/>
  <c r="J26" i="49" s="1"/>
  <c r="R376" i="47"/>
  <c r="O147" i="52"/>
  <c r="O68" i="37" s="1"/>
  <c r="T352" i="47"/>
  <c r="L154" i="37"/>
  <c r="L181" i="37" s="1"/>
  <c r="L199" i="37" s="1"/>
  <c r="J23" i="49" s="1"/>
  <c r="R372" i="47"/>
  <c r="L164" i="37"/>
  <c r="L191" i="37" s="1"/>
  <c r="L208" i="37" s="1"/>
  <c r="J32" i="49" s="1"/>
  <c r="R382" i="47"/>
  <c r="O141" i="52"/>
  <c r="O62" i="37" s="1"/>
  <c r="M107" i="37"/>
  <c r="S356" i="47"/>
  <c r="S357" i="47"/>
  <c r="M108" i="37"/>
  <c r="L157" i="37"/>
  <c r="L184" i="37" s="1"/>
  <c r="R375" i="47"/>
  <c r="L155" i="37"/>
  <c r="L182" i="37" s="1"/>
  <c r="L200" i="37" s="1"/>
  <c r="J24" i="49" s="1"/>
  <c r="K10" i="51" s="1"/>
  <c r="K12" i="51" s="1"/>
  <c r="R373" i="47"/>
  <c r="I21" i="49"/>
  <c r="I33" i="49" s="1"/>
  <c r="K209" i="37"/>
  <c r="I8" i="49" s="1"/>
  <c r="L159" i="37"/>
  <c r="L186" i="37" s="1"/>
  <c r="L203" i="37" s="1"/>
  <c r="J27" i="49" s="1"/>
  <c r="R377" i="47"/>
  <c r="O148" i="52"/>
  <c r="O69" i="37" s="1"/>
  <c r="O149" i="52"/>
  <c r="O70" i="37" s="1"/>
  <c r="S347" i="47"/>
  <c r="M98" i="37"/>
  <c r="M109" i="37"/>
  <c r="M110" i="37"/>
  <c r="S349" i="47"/>
  <c r="M100" i="37"/>
  <c r="L163" i="37"/>
  <c r="L190" i="37" s="1"/>
  <c r="L207" i="37" s="1"/>
  <c r="J31" i="49" s="1"/>
  <c r="R381" i="47"/>
  <c r="M102" i="37"/>
  <c r="S351" i="47"/>
  <c r="L153" i="37"/>
  <c r="L180" i="37" s="1"/>
  <c r="L198" i="37" s="1"/>
  <c r="J22" i="49" s="1"/>
  <c r="R371" i="47"/>
  <c r="O142" i="52"/>
  <c r="O63" i="37" s="1"/>
  <c r="L152" i="37"/>
  <c r="L179" i="37" s="1"/>
  <c r="L197" i="37" s="1"/>
  <c r="R370" i="47"/>
  <c r="O143" i="52"/>
  <c r="O64" i="37" s="1"/>
  <c r="L162" i="37"/>
  <c r="L189" i="37" s="1"/>
  <c r="L206" i="37" s="1"/>
  <c r="J30" i="49" s="1"/>
  <c r="R380" i="47"/>
  <c r="M101" i="37"/>
  <c r="S350" i="47"/>
  <c r="M157" i="37" l="1"/>
  <c r="M184" i="37" s="1"/>
  <c r="O152" i="52"/>
  <c r="N103" i="37"/>
  <c r="N157" i="37" s="1"/>
  <c r="N184" i="37" s="1"/>
  <c r="P143" i="52"/>
  <c r="P64" i="37" s="1"/>
  <c r="M152" i="37"/>
  <c r="M179" i="37" s="1"/>
  <c r="M197" i="37" s="1"/>
  <c r="S370" i="47"/>
  <c r="M158" i="37"/>
  <c r="M185" i="37" s="1"/>
  <c r="M202" i="37" s="1"/>
  <c r="K26" i="49" s="1"/>
  <c r="S376" i="47"/>
  <c r="M160" i="37"/>
  <c r="M187" i="37" s="1"/>
  <c r="M204" i="37" s="1"/>
  <c r="K28" i="49" s="1"/>
  <c r="S378" i="47"/>
  <c r="N102" i="37"/>
  <c r="T351" i="47"/>
  <c r="M156" i="37"/>
  <c r="M183" i="37" s="1"/>
  <c r="M201" i="37" s="1"/>
  <c r="K25" i="49" s="1"/>
  <c r="S374" i="47"/>
  <c r="M161" i="37"/>
  <c r="M188" i="37" s="1"/>
  <c r="M205" i="37" s="1"/>
  <c r="K29" i="49" s="1"/>
  <c r="S379" i="47"/>
  <c r="N108" i="37"/>
  <c r="T357" i="47"/>
  <c r="P141" i="52"/>
  <c r="P62" i="37" s="1"/>
  <c r="P147" i="52"/>
  <c r="P68" i="37" s="1"/>
  <c r="T348" i="47"/>
  <c r="N99" i="37"/>
  <c r="J21" i="49"/>
  <c r="J33" i="49" s="1"/>
  <c r="L209" i="37"/>
  <c r="J8" i="49" s="1"/>
  <c r="P149" i="52"/>
  <c r="P70" i="37" s="1"/>
  <c r="T349" i="47"/>
  <c r="N100" i="37"/>
  <c r="T355" i="47"/>
  <c r="N106" i="37"/>
  <c r="M153" i="37"/>
  <c r="M180" i="37" s="1"/>
  <c r="M198" i="37" s="1"/>
  <c r="K22" i="49" s="1"/>
  <c r="S371" i="47"/>
  <c r="P140" i="52"/>
  <c r="P61" i="37" s="1"/>
  <c r="P142" i="52"/>
  <c r="P63" i="37" s="1"/>
  <c r="M154" i="37"/>
  <c r="M181" i="37" s="1"/>
  <c r="M199" i="37" s="1"/>
  <c r="K23" i="49" s="1"/>
  <c r="S372" i="47"/>
  <c r="N107" i="37"/>
  <c r="T356" i="47"/>
  <c r="P146" i="52"/>
  <c r="P67" i="37" s="1"/>
  <c r="P139" i="52"/>
  <c r="P60" i="37" s="1"/>
  <c r="M155" i="37"/>
  <c r="M182" i="37" s="1"/>
  <c r="M200" i="37" s="1"/>
  <c r="K24" i="49" s="1"/>
  <c r="L10" i="51" s="1"/>
  <c r="L12" i="51" s="1"/>
  <c r="S373" i="47"/>
  <c r="P148" i="52"/>
  <c r="P69" i="37" s="1"/>
  <c r="T354" i="47"/>
  <c r="N105" i="37"/>
  <c r="N109" i="37"/>
  <c r="T347" i="47"/>
  <c r="N98" i="37"/>
  <c r="N110" i="37"/>
  <c r="N101" i="37"/>
  <c r="T350" i="47"/>
  <c r="M164" i="37"/>
  <c r="M191" i="37" s="1"/>
  <c r="M208" i="37" s="1"/>
  <c r="K32" i="49" s="1"/>
  <c r="S382" i="47"/>
  <c r="M162" i="37"/>
  <c r="M189" i="37" s="1"/>
  <c r="M206" i="37" s="1"/>
  <c r="K30" i="49" s="1"/>
  <c r="S380" i="47"/>
  <c r="U352" i="47"/>
  <c r="P145" i="52"/>
  <c r="P66" i="37" s="1"/>
  <c r="M163" i="37"/>
  <c r="M190" i="37" s="1"/>
  <c r="M207" i="37" s="1"/>
  <c r="K31" i="49" s="1"/>
  <c r="S381" i="47"/>
  <c r="Q144" i="52"/>
  <c r="Q65" i="37" s="1"/>
  <c r="N104" i="37"/>
  <c r="T353" i="47"/>
  <c r="M159" i="37"/>
  <c r="M186" i="37" s="1"/>
  <c r="M203" i="37" s="1"/>
  <c r="K27" i="49" s="1"/>
  <c r="S377" i="47"/>
  <c r="P152" i="52" l="1"/>
  <c r="O103" i="37"/>
  <c r="O157" i="37" s="1"/>
  <c r="O184" i="37" s="1"/>
  <c r="T375" i="47"/>
  <c r="N160" i="37"/>
  <c r="N187" i="37" s="1"/>
  <c r="N204" i="37" s="1"/>
  <c r="L28" i="49" s="1"/>
  <c r="T378" i="47"/>
  <c r="N153" i="37"/>
  <c r="N180" i="37" s="1"/>
  <c r="N198" i="37" s="1"/>
  <c r="L22" i="49" s="1"/>
  <c r="T371" i="47"/>
  <c r="N164" i="37"/>
  <c r="N191" i="37" s="1"/>
  <c r="N208" i="37" s="1"/>
  <c r="L32" i="49" s="1"/>
  <c r="T382" i="47"/>
  <c r="N158" i="37"/>
  <c r="N185" i="37" s="1"/>
  <c r="N202" i="37" s="1"/>
  <c r="L26" i="49" s="1"/>
  <c r="T376" i="47"/>
  <c r="V352" i="47"/>
  <c r="Q139" i="52"/>
  <c r="Q60" i="37" s="1"/>
  <c r="U350" i="47"/>
  <c r="O101" i="37"/>
  <c r="N154" i="37"/>
  <c r="N181" i="37" s="1"/>
  <c r="N199" i="37" s="1"/>
  <c r="L23" i="49" s="1"/>
  <c r="T372" i="47"/>
  <c r="Q147" i="52"/>
  <c r="Q68" i="37" s="1"/>
  <c r="N152" i="37"/>
  <c r="N179" i="37" s="1"/>
  <c r="N197" i="37" s="1"/>
  <c r="T370" i="47"/>
  <c r="O109" i="37"/>
  <c r="U347" i="47"/>
  <c r="O98" i="37"/>
  <c r="O110" i="37"/>
  <c r="Q142" i="52"/>
  <c r="Q63" i="37" s="1"/>
  <c r="O106" i="37"/>
  <c r="U355" i="47"/>
  <c r="K21" i="49"/>
  <c r="K33" i="49" s="1"/>
  <c r="M209" i="37"/>
  <c r="K8" i="49" s="1"/>
  <c r="N159" i="37"/>
  <c r="N186" i="37" s="1"/>
  <c r="N203" i="37" s="1"/>
  <c r="L27" i="49" s="1"/>
  <c r="T377" i="47"/>
  <c r="Q146" i="52"/>
  <c r="Q67" i="37" s="1"/>
  <c r="U348" i="47"/>
  <c r="O99" i="37"/>
  <c r="O108" i="37"/>
  <c r="U357" i="47"/>
  <c r="Q141" i="52"/>
  <c r="Q62" i="37" s="1"/>
  <c r="Q143" i="52"/>
  <c r="Q64" i="37" s="1"/>
  <c r="N163" i="37"/>
  <c r="N190" i="37" s="1"/>
  <c r="N207" i="37" s="1"/>
  <c r="L31" i="49" s="1"/>
  <c r="T381" i="47"/>
  <c r="U354" i="47"/>
  <c r="O105" i="37"/>
  <c r="Q149" i="52"/>
  <c r="Q70" i="37" s="1"/>
  <c r="O100" i="37"/>
  <c r="U349" i="47"/>
  <c r="N156" i="37"/>
  <c r="N183" i="37" s="1"/>
  <c r="N201" i="37" s="1"/>
  <c r="L25" i="49" s="1"/>
  <c r="T374" i="47"/>
  <c r="U351" i="47"/>
  <c r="O102" i="37"/>
  <c r="R144" i="52"/>
  <c r="R65" i="37" s="1"/>
  <c r="Q140" i="52"/>
  <c r="Q61" i="37" s="1"/>
  <c r="O104" i="37"/>
  <c r="U353" i="47"/>
  <c r="Q148" i="52"/>
  <c r="Q69" i="37" s="1"/>
  <c r="Q145" i="52"/>
  <c r="Q66" i="37" s="1"/>
  <c r="N155" i="37"/>
  <c r="N182" i="37" s="1"/>
  <c r="N200" i="37" s="1"/>
  <c r="L24" i="49" s="1"/>
  <c r="M10" i="51" s="1"/>
  <c r="M12" i="51" s="1"/>
  <c r="T373" i="47"/>
  <c r="O107" i="37"/>
  <c r="U356" i="47"/>
  <c r="N161" i="37"/>
  <c r="N188" i="37" s="1"/>
  <c r="N205" i="37" s="1"/>
  <c r="L29" i="49" s="1"/>
  <c r="T379" i="47"/>
  <c r="N162" i="37"/>
  <c r="N189" i="37" s="1"/>
  <c r="N206" i="37" s="1"/>
  <c r="L30" i="49" s="1"/>
  <c r="T380" i="47"/>
  <c r="U375" i="47" l="1"/>
  <c r="Q152" i="52"/>
  <c r="R148" i="52"/>
  <c r="R69" i="37" s="1"/>
  <c r="O156" i="37"/>
  <c r="O183" i="37" s="1"/>
  <c r="O201" i="37" s="1"/>
  <c r="M25" i="49" s="1"/>
  <c r="U374" i="47"/>
  <c r="O159" i="37"/>
  <c r="O186" i="37" s="1"/>
  <c r="O203" i="37" s="1"/>
  <c r="M27" i="49" s="1"/>
  <c r="U377" i="47"/>
  <c r="R141" i="52"/>
  <c r="R62" i="37" s="1"/>
  <c r="O164" i="37"/>
  <c r="O191" i="37" s="1"/>
  <c r="O208" i="37" s="1"/>
  <c r="M32" i="49" s="1"/>
  <c r="U382" i="47"/>
  <c r="P100" i="37"/>
  <c r="V349" i="47"/>
  <c r="O152" i="37"/>
  <c r="O179" i="37" s="1"/>
  <c r="O197" i="37" s="1"/>
  <c r="U370" i="47"/>
  <c r="P107" i="37"/>
  <c r="V356" i="47"/>
  <c r="O155" i="37"/>
  <c r="O182" i="37" s="1"/>
  <c r="O200" i="37" s="1"/>
  <c r="M24" i="49" s="1"/>
  <c r="N10" i="51" s="1"/>
  <c r="N12" i="51" s="1"/>
  <c r="U373" i="47"/>
  <c r="O162" i="37"/>
  <c r="O189" i="37" s="1"/>
  <c r="O206" i="37" s="1"/>
  <c r="M30" i="49" s="1"/>
  <c r="U380" i="47"/>
  <c r="O163" i="37"/>
  <c r="O190" i="37" s="1"/>
  <c r="O207" i="37" s="1"/>
  <c r="M31" i="49" s="1"/>
  <c r="U381" i="47"/>
  <c r="O161" i="37"/>
  <c r="O188" i="37" s="1"/>
  <c r="O205" i="37" s="1"/>
  <c r="M29" i="49" s="1"/>
  <c r="U379" i="47"/>
  <c r="P99" i="37"/>
  <c r="V348" i="47"/>
  <c r="O153" i="37"/>
  <c r="O180" i="37" s="1"/>
  <c r="O198" i="37" s="1"/>
  <c r="M22" i="49" s="1"/>
  <c r="U371" i="47"/>
  <c r="R139" i="52"/>
  <c r="R60" i="37" s="1"/>
  <c r="R140" i="52"/>
  <c r="R61" i="37" s="1"/>
  <c r="O160" i="37"/>
  <c r="O187" i="37" s="1"/>
  <c r="O204" i="37" s="1"/>
  <c r="M28" i="49" s="1"/>
  <c r="U378" i="47"/>
  <c r="N209" i="37"/>
  <c r="L8" i="49" s="1"/>
  <c r="L21" i="49"/>
  <c r="L33" i="49" s="1"/>
  <c r="V347" i="47"/>
  <c r="P98" i="37"/>
  <c r="P109" i="37"/>
  <c r="P110" i="37"/>
  <c r="O158" i="37"/>
  <c r="O185" i="37" s="1"/>
  <c r="O202" i="37" s="1"/>
  <c r="M26" i="49" s="1"/>
  <c r="U376" i="47"/>
  <c r="O154" i="37"/>
  <c r="O181" i="37" s="1"/>
  <c r="O199" i="37" s="1"/>
  <c r="M23" i="49" s="1"/>
  <c r="U372" i="47"/>
  <c r="V353" i="47"/>
  <c r="P104" i="37"/>
  <c r="W352" i="47"/>
  <c r="R149" i="52"/>
  <c r="R70" i="37" s="1"/>
  <c r="R143" i="52"/>
  <c r="R64" i="37" s="1"/>
  <c r="P105" i="37"/>
  <c r="V354" i="47"/>
  <c r="R142" i="52"/>
  <c r="R63" i="37" s="1"/>
  <c r="P106" i="37"/>
  <c r="V355" i="47"/>
  <c r="R145" i="52"/>
  <c r="R66" i="37" s="1"/>
  <c r="S144" i="52"/>
  <c r="S65" i="37" s="1"/>
  <c r="P108" i="37"/>
  <c r="V357" i="47"/>
  <c r="V351" i="47"/>
  <c r="P102" i="37"/>
  <c r="R146" i="52"/>
  <c r="R67" i="37" s="1"/>
  <c r="V350" i="47"/>
  <c r="P101" i="37"/>
  <c r="R147" i="52"/>
  <c r="R68" i="37" s="1"/>
  <c r="P103" i="37"/>
  <c r="Q103" i="37" l="1"/>
  <c r="Q157" i="37" s="1"/>
  <c r="Q184" i="37" s="1"/>
  <c r="R152" i="52"/>
  <c r="S149" i="52"/>
  <c r="S70" i="37" s="1"/>
  <c r="Q106" i="37"/>
  <c r="W355" i="47"/>
  <c r="Q101" i="37"/>
  <c r="W350" i="47"/>
  <c r="P164" i="37"/>
  <c r="P191" i="37" s="1"/>
  <c r="P208" i="37" s="1"/>
  <c r="N32" i="49" s="1"/>
  <c r="V382" i="47"/>
  <c r="S140" i="52"/>
  <c r="S61" i="37" s="1"/>
  <c r="S141" i="52"/>
  <c r="S62" i="37" s="1"/>
  <c r="P161" i="37"/>
  <c r="P188" i="37" s="1"/>
  <c r="P205" i="37" s="1"/>
  <c r="N29" i="49" s="1"/>
  <c r="V379" i="47"/>
  <c r="W349" i="47"/>
  <c r="Q100" i="37"/>
  <c r="P162" i="37"/>
  <c r="P189" i="37" s="1"/>
  <c r="P206" i="37" s="1"/>
  <c r="N30" i="49" s="1"/>
  <c r="V380" i="47"/>
  <c r="P155" i="37"/>
  <c r="P182" i="37" s="1"/>
  <c r="P200" i="37" s="1"/>
  <c r="N24" i="49" s="1"/>
  <c r="O10" i="51" s="1"/>
  <c r="O12" i="51" s="1"/>
  <c r="V373" i="47"/>
  <c r="X352" i="47"/>
  <c r="P158" i="37"/>
  <c r="P185" i="37" s="1"/>
  <c r="P202" i="37" s="1"/>
  <c r="N26" i="49" s="1"/>
  <c r="V376" i="47"/>
  <c r="P152" i="37"/>
  <c r="P179" i="37" s="1"/>
  <c r="P197" i="37" s="1"/>
  <c r="V370" i="47"/>
  <c r="S139" i="52"/>
  <c r="S60" i="37" s="1"/>
  <c r="V375" i="47"/>
  <c r="P157" i="37"/>
  <c r="P184" i="37" s="1"/>
  <c r="S142" i="52"/>
  <c r="S63" i="37" s="1"/>
  <c r="P159" i="37"/>
  <c r="P186" i="37" s="1"/>
  <c r="P203" i="37" s="1"/>
  <c r="N27" i="49" s="1"/>
  <c r="V377" i="47"/>
  <c r="Q98" i="37"/>
  <c r="W347" i="47"/>
  <c r="Q109" i="37"/>
  <c r="Q110" i="37"/>
  <c r="O209" i="37"/>
  <c r="M8" i="49" s="1"/>
  <c r="M21" i="49"/>
  <c r="M33" i="49" s="1"/>
  <c r="P163" i="37"/>
  <c r="P190" i="37" s="1"/>
  <c r="P207" i="37" s="1"/>
  <c r="N31" i="49" s="1"/>
  <c r="V381" i="47"/>
  <c r="W348" i="47"/>
  <c r="Q99" i="37"/>
  <c r="T144" i="52"/>
  <c r="T65" i="37" s="1"/>
  <c r="Q105" i="37"/>
  <c r="W354" i="47"/>
  <c r="S145" i="52"/>
  <c r="S66" i="37" s="1"/>
  <c r="W351" i="47"/>
  <c r="Q102" i="37"/>
  <c r="S147" i="52"/>
  <c r="S68" i="37" s="1"/>
  <c r="P154" i="37"/>
  <c r="P181" i="37" s="1"/>
  <c r="P199" i="37" s="1"/>
  <c r="N23" i="49" s="1"/>
  <c r="V372" i="47"/>
  <c r="S146" i="52"/>
  <c r="S67" i="37" s="1"/>
  <c r="W353" i="47"/>
  <c r="Q104" i="37"/>
  <c r="S143" i="52"/>
  <c r="S64" i="37" s="1"/>
  <c r="P156" i="37"/>
  <c r="P183" i="37" s="1"/>
  <c r="P201" i="37" s="1"/>
  <c r="N25" i="49" s="1"/>
  <c r="V374" i="47"/>
  <c r="Q108" i="37"/>
  <c r="W357" i="47"/>
  <c r="Q107" i="37"/>
  <c r="W356" i="47"/>
  <c r="P160" i="37"/>
  <c r="P187" i="37" s="1"/>
  <c r="P204" i="37" s="1"/>
  <c r="N28" i="49" s="1"/>
  <c r="V378" i="47"/>
  <c r="P153" i="37"/>
  <c r="P180" i="37" s="1"/>
  <c r="P198" i="37" s="1"/>
  <c r="N22" i="49" s="1"/>
  <c r="V371" i="47"/>
  <c r="S148" i="52"/>
  <c r="S69" i="37" s="1"/>
  <c r="W375" i="47" l="1"/>
  <c r="S152" i="52"/>
  <c r="X351" i="47"/>
  <c r="R102" i="37"/>
  <c r="T147" i="52"/>
  <c r="T68" i="37" s="1"/>
  <c r="U144" i="52"/>
  <c r="U65" i="37" s="1"/>
  <c r="Q164" i="37"/>
  <c r="Q191" i="37" s="1"/>
  <c r="Q208" i="37" s="1"/>
  <c r="O32" i="49" s="1"/>
  <c r="W382" i="47"/>
  <c r="Y352" i="47"/>
  <c r="R103" i="37"/>
  <c r="R106" i="37"/>
  <c r="X355" i="47"/>
  <c r="Q158" i="37"/>
  <c r="Q185" i="37" s="1"/>
  <c r="Q202" i="37" s="1"/>
  <c r="O26" i="49" s="1"/>
  <c r="W376" i="47"/>
  <c r="Q156" i="37"/>
  <c r="Q183" i="37" s="1"/>
  <c r="Q201" i="37" s="1"/>
  <c r="O25" i="49" s="1"/>
  <c r="W374" i="47"/>
  <c r="Q153" i="37"/>
  <c r="Q180" i="37" s="1"/>
  <c r="Q198" i="37" s="1"/>
  <c r="O22" i="49" s="1"/>
  <c r="W371" i="47"/>
  <c r="T139" i="52"/>
  <c r="T60" i="37" s="1"/>
  <c r="Q163" i="37"/>
  <c r="Q190" i="37" s="1"/>
  <c r="Q207" i="37" s="1"/>
  <c r="O31" i="49" s="1"/>
  <c r="W381" i="47"/>
  <c r="Q152" i="37"/>
  <c r="Q179" i="37" s="1"/>
  <c r="Q197" i="37" s="1"/>
  <c r="W370" i="47"/>
  <c r="Q155" i="37"/>
  <c r="Q182" i="37" s="1"/>
  <c r="Q200" i="37" s="1"/>
  <c r="O24" i="49" s="1"/>
  <c r="P10" i="51" s="1"/>
  <c r="P12" i="51" s="1"/>
  <c r="W373" i="47"/>
  <c r="T148" i="52"/>
  <c r="T69" i="37" s="1"/>
  <c r="T143" i="52"/>
  <c r="T64" i="37" s="1"/>
  <c r="Q161" i="37"/>
  <c r="Q188" i="37" s="1"/>
  <c r="Q205" i="37" s="1"/>
  <c r="O29" i="49" s="1"/>
  <c r="W379" i="47"/>
  <c r="X347" i="47"/>
  <c r="R98" i="37"/>
  <c r="R109" i="37"/>
  <c r="R110" i="37"/>
  <c r="R107" i="37"/>
  <c r="X356" i="47"/>
  <c r="X354" i="47"/>
  <c r="R105" i="37"/>
  <c r="R104" i="37"/>
  <c r="X353" i="47"/>
  <c r="T141" i="52"/>
  <c r="T62" i="37" s="1"/>
  <c r="T146" i="52"/>
  <c r="T67" i="37" s="1"/>
  <c r="T145" i="52"/>
  <c r="T66" i="37" s="1"/>
  <c r="P209" i="37"/>
  <c r="N8" i="49" s="1"/>
  <c r="N21" i="49"/>
  <c r="N33" i="49" s="1"/>
  <c r="X349" i="47"/>
  <c r="R100" i="37"/>
  <c r="Q160" i="37"/>
  <c r="Q187" i="37" s="1"/>
  <c r="Q204" i="37" s="1"/>
  <c r="O28" i="49" s="1"/>
  <c r="W378" i="47"/>
  <c r="Q162" i="37"/>
  <c r="Q189" i="37" s="1"/>
  <c r="Q206" i="37" s="1"/>
  <c r="O30" i="49" s="1"/>
  <c r="W380" i="47"/>
  <c r="T142" i="52"/>
  <c r="T63" i="37" s="1"/>
  <c r="Q154" i="37"/>
  <c r="Q181" i="37" s="1"/>
  <c r="Q199" i="37" s="1"/>
  <c r="O23" i="49" s="1"/>
  <c r="W372" i="47"/>
  <c r="X348" i="47"/>
  <c r="R99" i="37"/>
  <c r="R108" i="37"/>
  <c r="X357" i="47"/>
  <c r="Q159" i="37"/>
  <c r="Q186" i="37" s="1"/>
  <c r="Q203" i="37" s="1"/>
  <c r="O27" i="49" s="1"/>
  <c r="W377" i="47"/>
  <c r="R101" i="37"/>
  <c r="X350" i="47"/>
  <c r="T140" i="52"/>
  <c r="T61" i="37" s="1"/>
  <c r="T149" i="52"/>
  <c r="T70" i="37" s="1"/>
  <c r="T152" i="52" l="1"/>
  <c r="U145" i="52"/>
  <c r="U66" i="37" s="1"/>
  <c r="Q209" i="37"/>
  <c r="O8" i="49" s="1"/>
  <c r="O21" i="49"/>
  <c r="O33" i="49" s="1"/>
  <c r="R153" i="37"/>
  <c r="R180" i="37" s="1"/>
  <c r="R198" i="37" s="1"/>
  <c r="P22" i="49" s="1"/>
  <c r="X371" i="47"/>
  <c r="S105" i="37"/>
  <c r="Y354" i="47"/>
  <c r="U143" i="52"/>
  <c r="U64" i="37" s="1"/>
  <c r="U146" i="52"/>
  <c r="U67" i="37" s="1"/>
  <c r="S102" i="37"/>
  <c r="Y351" i="47"/>
  <c r="Z352" i="47"/>
  <c r="S108" i="37"/>
  <c r="Y357" i="47"/>
  <c r="U140" i="52"/>
  <c r="U61" i="37" s="1"/>
  <c r="R161" i="37"/>
  <c r="R188" i="37" s="1"/>
  <c r="R205" i="37" s="1"/>
  <c r="P29" i="49" s="1"/>
  <c r="X379" i="47"/>
  <c r="R154" i="37"/>
  <c r="R181" i="37" s="1"/>
  <c r="R199" i="37" s="1"/>
  <c r="P23" i="49" s="1"/>
  <c r="X372" i="47"/>
  <c r="Y349" i="47"/>
  <c r="S100" i="37"/>
  <c r="R164" i="37"/>
  <c r="R191" i="37" s="1"/>
  <c r="R208" i="37" s="1"/>
  <c r="P32" i="49" s="1"/>
  <c r="X382" i="47"/>
  <c r="U148" i="52"/>
  <c r="U69" i="37" s="1"/>
  <c r="U139" i="52"/>
  <c r="U60" i="37" s="1"/>
  <c r="V144" i="52"/>
  <c r="V65" i="37" s="1"/>
  <c r="R162" i="37"/>
  <c r="R189" i="37" s="1"/>
  <c r="R206" i="37" s="1"/>
  <c r="P30" i="49" s="1"/>
  <c r="X380" i="47"/>
  <c r="U141" i="52"/>
  <c r="U62" i="37" s="1"/>
  <c r="R163" i="37"/>
  <c r="R190" i="37" s="1"/>
  <c r="R207" i="37" s="1"/>
  <c r="P31" i="49" s="1"/>
  <c r="X381" i="47"/>
  <c r="S107" i="37"/>
  <c r="Y356" i="47"/>
  <c r="S109" i="37"/>
  <c r="S98" i="37"/>
  <c r="Y347" i="47"/>
  <c r="S110" i="37"/>
  <c r="R160" i="37"/>
  <c r="R187" i="37" s="1"/>
  <c r="R204" i="37" s="1"/>
  <c r="P28" i="49" s="1"/>
  <c r="X378" i="47"/>
  <c r="S106" i="37"/>
  <c r="Y355" i="47"/>
  <c r="Y348" i="47"/>
  <c r="S99" i="37"/>
  <c r="U142" i="52"/>
  <c r="U63" i="37" s="1"/>
  <c r="R152" i="37"/>
  <c r="R179" i="37" s="1"/>
  <c r="R197" i="37" s="1"/>
  <c r="X370" i="47"/>
  <c r="X375" i="47"/>
  <c r="R157" i="37"/>
  <c r="R184" i="37" s="1"/>
  <c r="U147" i="52"/>
  <c r="U68" i="37" s="1"/>
  <c r="R155" i="37"/>
  <c r="R182" i="37" s="1"/>
  <c r="R200" i="37" s="1"/>
  <c r="P24" i="49" s="1"/>
  <c r="Q10" i="51" s="1"/>
  <c r="Q12" i="51" s="1"/>
  <c r="X373" i="47"/>
  <c r="Y350" i="47"/>
  <c r="S101" i="37"/>
  <c r="R156" i="37"/>
  <c r="R183" i="37" s="1"/>
  <c r="R201" i="37" s="1"/>
  <c r="P25" i="49" s="1"/>
  <c r="X374" i="47"/>
  <c r="R158" i="37"/>
  <c r="R185" i="37" s="1"/>
  <c r="R202" i="37" s="1"/>
  <c r="P26" i="49" s="1"/>
  <c r="X376" i="47"/>
  <c r="U149" i="52"/>
  <c r="U70" i="37" s="1"/>
  <c r="S104" i="37"/>
  <c r="Y353" i="47"/>
  <c r="R159" i="37"/>
  <c r="R186" i="37" s="1"/>
  <c r="R203" i="37" s="1"/>
  <c r="P27" i="49" s="1"/>
  <c r="X377" i="47"/>
  <c r="S103" i="37"/>
  <c r="U152" i="52" l="1"/>
  <c r="T103" i="37"/>
  <c r="Z375" i="47" s="1"/>
  <c r="V149" i="52"/>
  <c r="V70" i="37" s="1"/>
  <c r="V142" i="52"/>
  <c r="V63" i="37" s="1"/>
  <c r="S155" i="37"/>
  <c r="S182" i="37" s="1"/>
  <c r="S200" i="37" s="1"/>
  <c r="Q24" i="49" s="1"/>
  <c r="R10" i="51" s="1"/>
  <c r="R12" i="51" s="1"/>
  <c r="Y373" i="47"/>
  <c r="V139" i="52"/>
  <c r="V60" i="37" s="1"/>
  <c r="S158" i="37"/>
  <c r="S185" i="37" s="1"/>
  <c r="S202" i="37" s="1"/>
  <c r="Q26" i="49" s="1"/>
  <c r="Y376" i="47"/>
  <c r="T98" i="37"/>
  <c r="T109" i="37"/>
  <c r="Z347" i="47"/>
  <c r="T110" i="37"/>
  <c r="S159" i="37"/>
  <c r="S186" i="37" s="1"/>
  <c r="S203" i="37" s="1"/>
  <c r="Q27" i="49" s="1"/>
  <c r="Y377" i="47"/>
  <c r="Z357" i="47"/>
  <c r="T108" i="37"/>
  <c r="Z350" i="47"/>
  <c r="T101" i="37"/>
  <c r="S164" i="37"/>
  <c r="S191" i="37" s="1"/>
  <c r="S208" i="37" s="1"/>
  <c r="Q32" i="49" s="1"/>
  <c r="Y382" i="47"/>
  <c r="V141" i="52"/>
  <c r="V62" i="37" s="1"/>
  <c r="T107" i="37"/>
  <c r="Z356" i="47"/>
  <c r="T100" i="37"/>
  <c r="Z349" i="47"/>
  <c r="V148" i="52"/>
  <c r="V69" i="37" s="1"/>
  <c r="S156" i="37"/>
  <c r="S183" i="37" s="1"/>
  <c r="S201" i="37" s="1"/>
  <c r="Q25" i="49" s="1"/>
  <c r="Y374" i="47"/>
  <c r="R209" i="37"/>
  <c r="P8" i="49" s="1"/>
  <c r="P21" i="49"/>
  <c r="P33" i="49" s="1"/>
  <c r="V147" i="52"/>
  <c r="V68" i="37" s="1"/>
  <c r="S153" i="37"/>
  <c r="S180" i="37" s="1"/>
  <c r="S198" i="37" s="1"/>
  <c r="Q22" i="49" s="1"/>
  <c r="Y371" i="47"/>
  <c r="S152" i="37"/>
  <c r="S179" i="37" s="1"/>
  <c r="S197" i="37" s="1"/>
  <c r="Y370" i="47"/>
  <c r="Z348" i="47"/>
  <c r="T99" i="37"/>
  <c r="T105" i="37"/>
  <c r="Z354" i="47"/>
  <c r="Y375" i="47"/>
  <c r="S157" i="37"/>
  <c r="S184" i="37" s="1"/>
  <c r="T106" i="37"/>
  <c r="Z355" i="47"/>
  <c r="V140" i="52"/>
  <c r="V61" i="37" s="1"/>
  <c r="V146" i="52"/>
  <c r="V67" i="37" s="1"/>
  <c r="S163" i="37"/>
  <c r="S190" i="37" s="1"/>
  <c r="S207" i="37" s="1"/>
  <c r="Q31" i="49" s="1"/>
  <c r="Y381" i="47"/>
  <c r="W144" i="52"/>
  <c r="W65" i="37" s="1"/>
  <c r="S154" i="37"/>
  <c r="S181" i="37" s="1"/>
  <c r="S199" i="37" s="1"/>
  <c r="Q23" i="49" s="1"/>
  <c r="Y372" i="47"/>
  <c r="Z351" i="47"/>
  <c r="T102" i="37"/>
  <c r="T104" i="37"/>
  <c r="Z353" i="47"/>
  <c r="S160" i="37"/>
  <c r="S187" i="37" s="1"/>
  <c r="S204" i="37" s="1"/>
  <c r="Q28" i="49" s="1"/>
  <c r="Y378" i="47"/>
  <c r="S161" i="37"/>
  <c r="S188" i="37" s="1"/>
  <c r="S205" i="37" s="1"/>
  <c r="Q29" i="49" s="1"/>
  <c r="Y379" i="47"/>
  <c r="AA352" i="47"/>
  <c r="S162" i="37"/>
  <c r="S189" i="37" s="1"/>
  <c r="S206" i="37" s="1"/>
  <c r="Q30" i="49" s="1"/>
  <c r="Y380" i="47"/>
  <c r="V143" i="52"/>
  <c r="V64" i="37" s="1"/>
  <c r="V145" i="52"/>
  <c r="V66" i="37" s="1"/>
  <c r="U103" i="37" l="1"/>
  <c r="U157" i="37" s="1"/>
  <c r="U184" i="37" s="1"/>
  <c r="V152" i="52"/>
  <c r="T157" i="37"/>
  <c r="T184" i="37" s="1"/>
  <c r="W148" i="52"/>
  <c r="W69" i="37" s="1"/>
  <c r="T164" i="37"/>
  <c r="T191" i="37" s="1"/>
  <c r="T208" i="37" s="1"/>
  <c r="R32" i="49" s="1"/>
  <c r="Z382" i="47"/>
  <c r="U107" i="37"/>
  <c r="AA356" i="47"/>
  <c r="T158" i="37"/>
  <c r="T185" i="37" s="1"/>
  <c r="T202" i="37" s="1"/>
  <c r="R26" i="49" s="1"/>
  <c r="Z376" i="47"/>
  <c r="W146" i="52"/>
  <c r="W67" i="37" s="1"/>
  <c r="U106" i="37"/>
  <c r="AA355" i="47"/>
  <c r="T155" i="37"/>
  <c r="T182" i="37" s="1"/>
  <c r="T200" i="37" s="1"/>
  <c r="R24" i="49" s="1"/>
  <c r="S10" i="51" s="1"/>
  <c r="S12" i="51" s="1"/>
  <c r="Z373" i="47"/>
  <c r="T163" i="37"/>
  <c r="T190" i="37" s="1"/>
  <c r="T207" i="37" s="1"/>
  <c r="R31" i="49" s="1"/>
  <c r="Z381" i="47"/>
  <c r="W142" i="52"/>
  <c r="W63" i="37" s="1"/>
  <c r="T156" i="37"/>
  <c r="T183" i="37" s="1"/>
  <c r="T201" i="37" s="1"/>
  <c r="R25" i="49" s="1"/>
  <c r="Z374" i="47"/>
  <c r="AA354" i="47"/>
  <c r="U105" i="37"/>
  <c r="T159" i="37"/>
  <c r="T186" i="37" s="1"/>
  <c r="T203" i="37" s="1"/>
  <c r="R27" i="49" s="1"/>
  <c r="Z377" i="47"/>
  <c r="W147" i="52"/>
  <c r="W68" i="37" s="1"/>
  <c r="T154" i="37"/>
  <c r="T181" i="37" s="1"/>
  <c r="T199" i="37" s="1"/>
  <c r="R23" i="49" s="1"/>
  <c r="Z372" i="47"/>
  <c r="T152" i="37"/>
  <c r="T179" i="37" s="1"/>
  <c r="T197" i="37" s="1"/>
  <c r="Z370" i="47"/>
  <c r="U101" i="37"/>
  <c r="AA350" i="47"/>
  <c r="U99" i="37"/>
  <c r="AA348" i="47"/>
  <c r="T153" i="37"/>
  <c r="T180" i="37" s="1"/>
  <c r="T198" i="37" s="1"/>
  <c r="R22" i="49" s="1"/>
  <c r="Z371" i="47"/>
  <c r="T162" i="37"/>
  <c r="T189" i="37" s="1"/>
  <c r="T206" i="37" s="1"/>
  <c r="R30" i="49" s="1"/>
  <c r="Z380" i="47"/>
  <c r="W149" i="52"/>
  <c r="W70" i="37" s="1"/>
  <c r="W145" i="52"/>
  <c r="W66" i="37" s="1"/>
  <c r="W140" i="52"/>
  <c r="W61" i="37" s="1"/>
  <c r="AA357" i="47"/>
  <c r="U108" i="37"/>
  <c r="T161" i="37"/>
  <c r="T188" i="37" s="1"/>
  <c r="T205" i="37" s="1"/>
  <c r="R29" i="49" s="1"/>
  <c r="Z379" i="47"/>
  <c r="U102" i="37"/>
  <c r="AA351" i="47"/>
  <c r="AB352" i="47"/>
  <c r="U100" i="37"/>
  <c r="AA349" i="47"/>
  <c r="W139" i="52"/>
  <c r="W60" i="37" s="1"/>
  <c r="U104" i="37"/>
  <c r="AA353" i="47"/>
  <c r="W143" i="52"/>
  <c r="W64" i="37" s="1"/>
  <c r="X144" i="52"/>
  <c r="X65" i="37" s="1"/>
  <c r="T160" i="37"/>
  <c r="T187" i="37" s="1"/>
  <c r="T204" i="37" s="1"/>
  <c r="R28" i="49" s="1"/>
  <c r="Z378" i="47"/>
  <c r="Q21" i="49"/>
  <c r="Q33" i="49" s="1"/>
  <c r="S209" i="37"/>
  <c r="Q8" i="49" s="1"/>
  <c r="W141" i="52"/>
  <c r="W62" i="37" s="1"/>
  <c r="U109" i="37"/>
  <c r="U98" i="37"/>
  <c r="AA347" i="47"/>
  <c r="U110" i="37"/>
  <c r="AA375" i="47" l="1"/>
  <c r="V103" i="37"/>
  <c r="V157" i="37" s="1"/>
  <c r="V184" i="37" s="1"/>
  <c r="W152" i="52"/>
  <c r="U152" i="37"/>
  <c r="U179" i="37" s="1"/>
  <c r="U197" i="37" s="1"/>
  <c r="AA370" i="47"/>
  <c r="Y144" i="52"/>
  <c r="Y65" i="37" s="1"/>
  <c r="U162" i="37"/>
  <c r="U189" i="37" s="1"/>
  <c r="U206" i="37" s="1"/>
  <c r="S30" i="49" s="1"/>
  <c r="AA380" i="47"/>
  <c r="U159" i="37"/>
  <c r="U186" i="37" s="1"/>
  <c r="U203" i="37" s="1"/>
  <c r="S27" i="49" s="1"/>
  <c r="AA377" i="47"/>
  <c r="U154" i="37"/>
  <c r="U181" i="37" s="1"/>
  <c r="U199" i="37" s="1"/>
  <c r="S23" i="49" s="1"/>
  <c r="AA372" i="47"/>
  <c r="U161" i="37"/>
  <c r="U188" i="37" s="1"/>
  <c r="U205" i="37" s="1"/>
  <c r="S29" i="49" s="1"/>
  <c r="AA379" i="47"/>
  <c r="R21" i="49"/>
  <c r="R33" i="49" s="1"/>
  <c r="T209" i="37"/>
  <c r="R8" i="49" s="1"/>
  <c r="V100" i="37"/>
  <c r="AB349" i="47"/>
  <c r="V102" i="37"/>
  <c r="AB351" i="47"/>
  <c r="AB348" i="47"/>
  <c r="V99" i="37"/>
  <c r="U163" i="37"/>
  <c r="U190" i="37" s="1"/>
  <c r="U207" i="37" s="1"/>
  <c r="S31" i="49" s="1"/>
  <c r="AA381" i="47"/>
  <c r="X143" i="52"/>
  <c r="X64" i="37" s="1"/>
  <c r="U160" i="37"/>
  <c r="U187" i="37" s="1"/>
  <c r="U204" i="37" s="1"/>
  <c r="S28" i="49" s="1"/>
  <c r="AA378" i="47"/>
  <c r="X141" i="52"/>
  <c r="X62" i="37" s="1"/>
  <c r="AB353" i="47"/>
  <c r="V104" i="37"/>
  <c r="AB355" i="47"/>
  <c r="V106" i="37"/>
  <c r="X142" i="52"/>
  <c r="X63" i="37" s="1"/>
  <c r="X146" i="52"/>
  <c r="X67" i="37" s="1"/>
  <c r="X148" i="52"/>
  <c r="X69" i="37" s="1"/>
  <c r="AC352" i="47"/>
  <c r="U156" i="37"/>
  <c r="U183" i="37" s="1"/>
  <c r="U201" i="37" s="1"/>
  <c r="S25" i="49" s="1"/>
  <c r="AA374" i="47"/>
  <c r="U153" i="37"/>
  <c r="U180" i="37" s="1"/>
  <c r="U198" i="37" s="1"/>
  <c r="S22" i="49" s="1"/>
  <c r="AA371" i="47"/>
  <c r="X147" i="52"/>
  <c r="X68" i="37" s="1"/>
  <c r="V101" i="37"/>
  <c r="AB350" i="47"/>
  <c r="V105" i="37"/>
  <c r="AB354" i="47"/>
  <c r="V107" i="37"/>
  <c r="AB356" i="47"/>
  <c r="X140" i="52"/>
  <c r="X61" i="37" s="1"/>
  <c r="U158" i="37"/>
  <c r="U185" i="37" s="1"/>
  <c r="U202" i="37" s="1"/>
  <c r="S26" i="49" s="1"/>
  <c r="AA376" i="47"/>
  <c r="X145" i="52"/>
  <c r="X66" i="37" s="1"/>
  <c r="U164" i="37"/>
  <c r="U191" i="37" s="1"/>
  <c r="U208" i="37" s="1"/>
  <c r="S32" i="49" s="1"/>
  <c r="AA382" i="47"/>
  <c r="X139" i="52"/>
  <c r="X60" i="37" s="1"/>
  <c r="AB357" i="47"/>
  <c r="V108" i="37"/>
  <c r="V109" i="37"/>
  <c r="V98" i="37"/>
  <c r="AB347" i="47"/>
  <c r="V110" i="37"/>
  <c r="X149" i="52"/>
  <c r="X70" i="37" s="1"/>
  <c r="U155" i="37"/>
  <c r="U182" i="37" s="1"/>
  <c r="U200" i="37" s="1"/>
  <c r="S24" i="49" s="1"/>
  <c r="T10" i="51" s="1"/>
  <c r="T12" i="51" s="1"/>
  <c r="AA373" i="47"/>
  <c r="AB375" i="47" l="1"/>
  <c r="X152" i="52"/>
  <c r="W108" i="37"/>
  <c r="AC357" i="47"/>
  <c r="Y139" i="52"/>
  <c r="Y60" i="37" s="1"/>
  <c r="Y140" i="52"/>
  <c r="Y61" i="37" s="1"/>
  <c r="AC355" i="47"/>
  <c r="W106" i="37"/>
  <c r="W107" i="37"/>
  <c r="AC356" i="47"/>
  <c r="V158" i="37"/>
  <c r="V185" i="37" s="1"/>
  <c r="V202" i="37" s="1"/>
  <c r="T26" i="49" s="1"/>
  <c r="AB376" i="47"/>
  <c r="Y149" i="52"/>
  <c r="Y70" i="37" s="1"/>
  <c r="Y148" i="52"/>
  <c r="Y69" i="37" s="1"/>
  <c r="W98" i="37"/>
  <c r="AC347" i="47"/>
  <c r="W109" i="37"/>
  <c r="W110" i="37"/>
  <c r="V164" i="37"/>
  <c r="V191" i="37" s="1"/>
  <c r="V208" i="37" s="1"/>
  <c r="T32" i="49" s="1"/>
  <c r="AB382" i="47"/>
  <c r="AC354" i="47"/>
  <c r="W105" i="37"/>
  <c r="W100" i="37"/>
  <c r="AC349" i="47"/>
  <c r="V153" i="37"/>
  <c r="V180" i="37" s="1"/>
  <c r="V198" i="37" s="1"/>
  <c r="T22" i="49" s="1"/>
  <c r="AB371" i="47"/>
  <c r="Z144" i="52"/>
  <c r="Z65" i="37" s="1"/>
  <c r="W99" i="37"/>
  <c r="AC348" i="47"/>
  <c r="Y147" i="52"/>
  <c r="Y68" i="37" s="1"/>
  <c r="V161" i="37"/>
  <c r="V188" i="37" s="1"/>
  <c r="V205" i="37" s="1"/>
  <c r="T29" i="49" s="1"/>
  <c r="AB379" i="47"/>
  <c r="Y146" i="52"/>
  <c r="Y67" i="37" s="1"/>
  <c r="Y141" i="52"/>
  <c r="Y62" i="37" s="1"/>
  <c r="AD352" i="47"/>
  <c r="V152" i="37"/>
  <c r="V179" i="37" s="1"/>
  <c r="V197" i="37" s="1"/>
  <c r="AB370" i="47"/>
  <c r="Y145" i="52"/>
  <c r="Y66" i="37" s="1"/>
  <c r="Y142" i="52"/>
  <c r="Y63" i="37" s="1"/>
  <c r="W104" i="37"/>
  <c r="AC353" i="47"/>
  <c r="V159" i="37"/>
  <c r="V186" i="37" s="1"/>
  <c r="V203" i="37" s="1"/>
  <c r="T27" i="49" s="1"/>
  <c r="AB377" i="47"/>
  <c r="V156" i="37"/>
  <c r="V183" i="37" s="1"/>
  <c r="V201" i="37" s="1"/>
  <c r="T25" i="49" s="1"/>
  <c r="AB374" i="47"/>
  <c r="S21" i="49"/>
  <c r="S33" i="49" s="1"/>
  <c r="U209" i="37"/>
  <c r="S8" i="49" s="1"/>
  <c r="V163" i="37"/>
  <c r="V190" i="37" s="1"/>
  <c r="V207" i="37" s="1"/>
  <c r="T31" i="49" s="1"/>
  <c r="AB381" i="47"/>
  <c r="AC350" i="47"/>
  <c r="W101" i="37"/>
  <c r="V162" i="37"/>
  <c r="V189" i="37" s="1"/>
  <c r="V206" i="37" s="1"/>
  <c r="T30" i="49" s="1"/>
  <c r="AB380" i="47"/>
  <c r="V160" i="37"/>
  <c r="V187" i="37" s="1"/>
  <c r="V204" i="37" s="1"/>
  <c r="T28" i="49" s="1"/>
  <c r="AB378" i="47"/>
  <c r="AC351" i="47"/>
  <c r="W102" i="37"/>
  <c r="V155" i="37"/>
  <c r="V182" i="37" s="1"/>
  <c r="V200" i="37" s="1"/>
  <c r="T24" i="49" s="1"/>
  <c r="U10" i="51" s="1"/>
  <c r="U12" i="51" s="1"/>
  <c r="AB373" i="47"/>
  <c r="W103" i="37"/>
  <c r="Y143" i="52"/>
  <c r="Y64" i="37" s="1"/>
  <c r="V154" i="37"/>
  <c r="V181" i="37" s="1"/>
  <c r="V199" i="37" s="1"/>
  <c r="T23" i="49" s="1"/>
  <c r="AB372" i="47"/>
  <c r="Y152" i="52" l="1"/>
  <c r="Z142" i="52"/>
  <c r="Z63" i="37" s="1"/>
  <c r="AD349" i="47"/>
  <c r="X100" i="37"/>
  <c r="W159" i="37"/>
  <c r="W186" i="37" s="1"/>
  <c r="W203" i="37" s="1"/>
  <c r="U27" i="49" s="1"/>
  <c r="AC377" i="47"/>
  <c r="X107" i="37"/>
  <c r="AD356" i="47"/>
  <c r="W160" i="37"/>
  <c r="W187" i="37" s="1"/>
  <c r="W204" i="37" s="1"/>
  <c r="U28" i="49" s="1"/>
  <c r="AC378" i="47"/>
  <c r="X101" i="37"/>
  <c r="AD350" i="47"/>
  <c r="Z141" i="52"/>
  <c r="Z62" i="37" s="1"/>
  <c r="W153" i="37"/>
  <c r="W180" i="37" s="1"/>
  <c r="W198" i="37" s="1"/>
  <c r="U22" i="49" s="1"/>
  <c r="AC371" i="47"/>
  <c r="Z148" i="52"/>
  <c r="Z69" i="37" s="1"/>
  <c r="AD351" i="47"/>
  <c r="X102" i="37"/>
  <c r="X104" i="37"/>
  <c r="AD353" i="47"/>
  <c r="Z146" i="52"/>
  <c r="Z67" i="37" s="1"/>
  <c r="AA144" i="52"/>
  <c r="AA65" i="37" s="1"/>
  <c r="AD357" i="47"/>
  <c r="X108" i="37"/>
  <c r="X99" i="37"/>
  <c r="AD348" i="47"/>
  <c r="Z143" i="52"/>
  <c r="Z64" i="37" s="1"/>
  <c r="Z145" i="52"/>
  <c r="Z66" i="37" s="1"/>
  <c r="AD354" i="47"/>
  <c r="X105" i="37"/>
  <c r="AE352" i="47"/>
  <c r="Z149" i="52"/>
  <c r="Z70" i="37" s="1"/>
  <c r="Z140" i="52"/>
  <c r="Z61" i="37" s="1"/>
  <c r="W157" i="37"/>
  <c r="W184" i="37" s="1"/>
  <c r="AC375" i="47"/>
  <c r="W155" i="37"/>
  <c r="W182" i="37" s="1"/>
  <c r="W200" i="37" s="1"/>
  <c r="U24" i="49" s="1"/>
  <c r="V10" i="51" s="1"/>
  <c r="V12" i="51" s="1"/>
  <c r="AC373" i="47"/>
  <c r="W164" i="37"/>
  <c r="W191" i="37" s="1"/>
  <c r="W208" i="37" s="1"/>
  <c r="U32" i="49" s="1"/>
  <c r="AC382" i="47"/>
  <c r="Z139" i="52"/>
  <c r="Z60" i="37" s="1"/>
  <c r="W163" i="37"/>
  <c r="W190" i="37" s="1"/>
  <c r="W207" i="37" s="1"/>
  <c r="U31" i="49" s="1"/>
  <c r="AC381" i="47"/>
  <c r="X109" i="37"/>
  <c r="X98" i="37"/>
  <c r="AD347" i="47"/>
  <c r="X110" i="37"/>
  <c r="V209" i="37"/>
  <c r="T8" i="49" s="1"/>
  <c r="T21" i="49"/>
  <c r="T33" i="49" s="1"/>
  <c r="W156" i="37"/>
  <c r="W183" i="37" s="1"/>
  <c r="W201" i="37" s="1"/>
  <c r="U25" i="49" s="1"/>
  <c r="AC374" i="47"/>
  <c r="Z147" i="52"/>
  <c r="Z68" i="37" s="1"/>
  <c r="W158" i="37"/>
  <c r="W185" i="37" s="1"/>
  <c r="W202" i="37" s="1"/>
  <c r="U26" i="49" s="1"/>
  <c r="AC376" i="47"/>
  <c r="X103" i="37"/>
  <c r="X106" i="37"/>
  <c r="AD355" i="47"/>
  <c r="W154" i="37"/>
  <c r="W181" i="37" s="1"/>
  <c r="W199" i="37" s="1"/>
  <c r="U23" i="49" s="1"/>
  <c r="AC372" i="47"/>
  <c r="W152" i="37"/>
  <c r="W179" i="37" s="1"/>
  <c r="W197" i="37" s="1"/>
  <c r="AC370" i="47"/>
  <c r="W161" i="37"/>
  <c r="W188" i="37" s="1"/>
  <c r="W205" i="37" s="1"/>
  <c r="U29" i="49" s="1"/>
  <c r="AC379" i="47"/>
  <c r="W162" i="37"/>
  <c r="W189" i="37" s="1"/>
  <c r="W206" i="37" s="1"/>
  <c r="U30" i="49" s="1"/>
  <c r="AC380" i="47"/>
  <c r="Z152" i="52" l="1"/>
  <c r="X164" i="37"/>
  <c r="X191" i="37" s="1"/>
  <c r="X208" i="37" s="1"/>
  <c r="V32" i="49" s="1"/>
  <c r="AD382" i="47"/>
  <c r="AA149" i="52"/>
  <c r="AA70" i="37" s="1"/>
  <c r="AE351" i="47"/>
  <c r="Y102" i="37"/>
  <c r="AA146" i="52"/>
  <c r="AA67" i="37" s="1"/>
  <c r="AE357" i="47"/>
  <c r="Y108" i="37"/>
  <c r="Y105" i="37"/>
  <c r="AE354" i="47"/>
  <c r="X161" i="37"/>
  <c r="X188" i="37" s="1"/>
  <c r="X205" i="37" s="1"/>
  <c r="V29" i="49" s="1"/>
  <c r="AD379" i="47"/>
  <c r="AA143" i="52"/>
  <c r="AA64" i="37" s="1"/>
  <c r="W209" i="37"/>
  <c r="U8" i="49" s="1"/>
  <c r="U21" i="49"/>
  <c r="U33" i="49" s="1"/>
  <c r="AE355" i="47"/>
  <c r="Y106" i="37"/>
  <c r="X152" i="37"/>
  <c r="X179" i="37" s="1"/>
  <c r="X197" i="37" s="1"/>
  <c r="AD370" i="47"/>
  <c r="Y100" i="37"/>
  <c r="AE349" i="47"/>
  <c r="Y103" i="37"/>
  <c r="X153" i="37"/>
  <c r="X180" i="37" s="1"/>
  <c r="X198" i="37" s="1"/>
  <c r="V22" i="49" s="1"/>
  <c r="AD371" i="47"/>
  <c r="X158" i="37"/>
  <c r="X185" i="37" s="1"/>
  <c r="X202" i="37" s="1"/>
  <c r="V26" i="49" s="1"/>
  <c r="AD376" i="47"/>
  <c r="AA141" i="52"/>
  <c r="AA62" i="37" s="1"/>
  <c r="X159" i="37"/>
  <c r="X186" i="37" s="1"/>
  <c r="X203" i="37" s="1"/>
  <c r="V27" i="49" s="1"/>
  <c r="AD377" i="47"/>
  <c r="X162" i="37"/>
  <c r="X189" i="37" s="1"/>
  <c r="X206" i="37" s="1"/>
  <c r="V30" i="49" s="1"/>
  <c r="AD380" i="47"/>
  <c r="X156" i="37"/>
  <c r="X183" i="37" s="1"/>
  <c r="X201" i="37" s="1"/>
  <c r="V25" i="49" s="1"/>
  <c r="AD374" i="47"/>
  <c r="X154" i="37"/>
  <c r="X181" i="37" s="1"/>
  <c r="X199" i="37" s="1"/>
  <c r="V23" i="49" s="1"/>
  <c r="AD372" i="47"/>
  <c r="X163" i="37"/>
  <c r="X190" i="37" s="1"/>
  <c r="X207" i="37" s="1"/>
  <c r="V31" i="49" s="1"/>
  <c r="AD381" i="47"/>
  <c r="X155" i="37"/>
  <c r="X182" i="37" s="1"/>
  <c r="X200" i="37" s="1"/>
  <c r="V24" i="49" s="1"/>
  <c r="W10" i="51" s="1"/>
  <c r="W12" i="51" s="1"/>
  <c r="AD373" i="47"/>
  <c r="AA147" i="52"/>
  <c r="AA68" i="37" s="1"/>
  <c r="X160" i="37"/>
  <c r="X187" i="37" s="1"/>
  <c r="X204" i="37" s="1"/>
  <c r="V28" i="49" s="1"/>
  <c r="AD378" i="47"/>
  <c r="AA139" i="52"/>
  <c r="AA60" i="37" s="1"/>
  <c r="AA140" i="52"/>
  <c r="AA61" i="37" s="1"/>
  <c r="AA145" i="52"/>
  <c r="AA66" i="37" s="1"/>
  <c r="AF352" i="47"/>
  <c r="Y107" i="37"/>
  <c r="AE356" i="47"/>
  <c r="Y101" i="37"/>
  <c r="AE350" i="47"/>
  <c r="AD375" i="47"/>
  <c r="X157" i="37"/>
  <c r="X184" i="37" s="1"/>
  <c r="AE347" i="47"/>
  <c r="Y109" i="37"/>
  <c r="Y98" i="37"/>
  <c r="Y110" i="37"/>
  <c r="AE348" i="47"/>
  <c r="Y99" i="37"/>
  <c r="Y104" i="37"/>
  <c r="AE353" i="47"/>
  <c r="AB144" i="52"/>
  <c r="AB65" i="37" s="1"/>
  <c r="AA148" i="52"/>
  <c r="AA69" i="37" s="1"/>
  <c r="AA142" i="52"/>
  <c r="AA63" i="37" s="1"/>
  <c r="Z103" i="37" l="1"/>
  <c r="AF375" i="47" s="1"/>
  <c r="AA152" i="52"/>
  <c r="Y161" i="37"/>
  <c r="Y188" i="37" s="1"/>
  <c r="Y205" i="37" s="1"/>
  <c r="W29" i="49" s="1"/>
  <c r="AE379" i="47"/>
  <c r="AB143" i="52"/>
  <c r="AB64" i="37" s="1"/>
  <c r="AF354" i="47"/>
  <c r="Z105" i="37"/>
  <c r="AB141" i="52"/>
  <c r="AB62" i="37" s="1"/>
  <c r="Y154" i="37"/>
  <c r="Y181" i="37" s="1"/>
  <c r="Y199" i="37" s="1"/>
  <c r="W23" i="49" s="1"/>
  <c r="AE372" i="47"/>
  <c r="Z102" i="37"/>
  <c r="AF351" i="47"/>
  <c r="AB146" i="52"/>
  <c r="AB67" i="37" s="1"/>
  <c r="Y163" i="37"/>
  <c r="Y190" i="37" s="1"/>
  <c r="Y207" i="37" s="1"/>
  <c r="W31" i="49" s="1"/>
  <c r="AE381" i="47"/>
  <c r="Z100" i="37"/>
  <c r="AF349" i="47"/>
  <c r="Y156" i="37"/>
  <c r="Y183" i="37" s="1"/>
  <c r="Y201" i="37" s="1"/>
  <c r="W25" i="49" s="1"/>
  <c r="AE374" i="47"/>
  <c r="Z107" i="37"/>
  <c r="AF356" i="47"/>
  <c r="AG352" i="47"/>
  <c r="AC144" i="52"/>
  <c r="AC65" i="37" s="1"/>
  <c r="AF353" i="47"/>
  <c r="Z104" i="37"/>
  <c r="Z106" i="37"/>
  <c r="AF355" i="47"/>
  <c r="X209" i="37"/>
  <c r="V8" i="49" s="1"/>
  <c r="V21" i="49"/>
  <c r="V33" i="49" s="1"/>
  <c r="Y158" i="37"/>
  <c r="Y185" i="37" s="1"/>
  <c r="Y202" i="37" s="1"/>
  <c r="W26" i="49" s="1"/>
  <c r="AE376" i="47"/>
  <c r="Y160" i="37"/>
  <c r="Y187" i="37" s="1"/>
  <c r="Y204" i="37" s="1"/>
  <c r="W28" i="49" s="1"/>
  <c r="AE378" i="47"/>
  <c r="AB149" i="52"/>
  <c r="AB70" i="37" s="1"/>
  <c r="Z98" i="37"/>
  <c r="AF347" i="47"/>
  <c r="Z109" i="37"/>
  <c r="Z110" i="37"/>
  <c r="AB145" i="52"/>
  <c r="AB66" i="37" s="1"/>
  <c r="AB147" i="52"/>
  <c r="AB68" i="37" s="1"/>
  <c r="Z101" i="37"/>
  <c r="AF350" i="47"/>
  <c r="Y153" i="37"/>
  <c r="Y180" i="37" s="1"/>
  <c r="Y198" i="37" s="1"/>
  <c r="W22" i="49" s="1"/>
  <c r="AE371" i="47"/>
  <c r="AB140" i="52"/>
  <c r="AB61" i="37" s="1"/>
  <c r="Y159" i="37"/>
  <c r="Y186" i="37" s="1"/>
  <c r="Y203" i="37" s="1"/>
  <c r="W27" i="49" s="1"/>
  <c r="AE377" i="47"/>
  <c r="Z108" i="37"/>
  <c r="AF357" i="47"/>
  <c r="AB142" i="52"/>
  <c r="AB63" i="37" s="1"/>
  <c r="Y162" i="37"/>
  <c r="Y189" i="37" s="1"/>
  <c r="Y206" i="37" s="1"/>
  <c r="W30" i="49" s="1"/>
  <c r="AE380" i="47"/>
  <c r="Y152" i="37"/>
  <c r="Y179" i="37" s="1"/>
  <c r="Y197" i="37" s="1"/>
  <c r="AE370" i="47"/>
  <c r="Y155" i="37"/>
  <c r="Y182" i="37" s="1"/>
  <c r="Y200" i="37" s="1"/>
  <c r="W24" i="49" s="1"/>
  <c r="X10" i="51" s="1"/>
  <c r="X12" i="51" s="1"/>
  <c r="AE373" i="47"/>
  <c r="Z99" i="37"/>
  <c r="AF348" i="47"/>
  <c r="AB148" i="52"/>
  <c r="AB69" i="37" s="1"/>
  <c r="Y164" i="37"/>
  <c r="Y191" i="37" s="1"/>
  <c r="Y208" i="37" s="1"/>
  <c r="W32" i="49" s="1"/>
  <c r="AE382" i="47"/>
  <c r="AB139" i="52"/>
  <c r="AB60" i="37" s="1"/>
  <c r="Y157" i="37"/>
  <c r="Y184" i="37" s="1"/>
  <c r="AE375" i="47"/>
  <c r="Z157" i="37" l="1"/>
  <c r="Z184" i="37" s="1"/>
  <c r="AB152" i="52"/>
  <c r="Z153" i="37"/>
  <c r="Z180" i="37" s="1"/>
  <c r="Z198" i="37" s="1"/>
  <c r="X22" i="49" s="1"/>
  <c r="AF371" i="47"/>
  <c r="AG347" i="47"/>
  <c r="AA109" i="37"/>
  <c r="AA98" i="37"/>
  <c r="AA110" i="37"/>
  <c r="AG355" i="47"/>
  <c r="AA106" i="37"/>
  <c r="AA108" i="37"/>
  <c r="AG357" i="47"/>
  <c r="AG354" i="47"/>
  <c r="AA105" i="37"/>
  <c r="Z159" i="37"/>
  <c r="Z186" i="37" s="1"/>
  <c r="Z203" i="37" s="1"/>
  <c r="X27" i="49" s="1"/>
  <c r="AF377" i="47"/>
  <c r="Y209" i="37"/>
  <c r="W8" i="49" s="1"/>
  <c r="W21" i="49"/>
  <c r="W33" i="49" s="1"/>
  <c r="AC147" i="52"/>
  <c r="AC68" i="37" s="1"/>
  <c r="AC149" i="52"/>
  <c r="AC70" i="37" s="1"/>
  <c r="Z160" i="37"/>
  <c r="Z187" i="37" s="1"/>
  <c r="Z204" i="37" s="1"/>
  <c r="X28" i="49" s="1"/>
  <c r="AF378" i="47"/>
  <c r="Z161" i="37"/>
  <c r="Z188" i="37" s="1"/>
  <c r="Z205" i="37" s="1"/>
  <c r="X29" i="49" s="1"/>
  <c r="AF379" i="47"/>
  <c r="AC146" i="52"/>
  <c r="AC67" i="37" s="1"/>
  <c r="AC148" i="52"/>
  <c r="AC69" i="37" s="1"/>
  <c r="AC140" i="52"/>
  <c r="AC61" i="37" s="1"/>
  <c r="AA104" i="37"/>
  <c r="AG353" i="47"/>
  <c r="Z158" i="37"/>
  <c r="Z185" i="37" s="1"/>
  <c r="Z202" i="37" s="1"/>
  <c r="X26" i="49" s="1"/>
  <c r="AF376" i="47"/>
  <c r="AC143" i="52"/>
  <c r="AC64" i="37" s="1"/>
  <c r="Z156" i="37"/>
  <c r="Z183" i="37" s="1"/>
  <c r="Z201" i="37" s="1"/>
  <c r="X25" i="49" s="1"/>
  <c r="AF374" i="47"/>
  <c r="AA102" i="37"/>
  <c r="AG351" i="47"/>
  <c r="AG356" i="47"/>
  <c r="AA107" i="37"/>
  <c r="AA99" i="37"/>
  <c r="AG348" i="47"/>
  <c r="AC145" i="52"/>
  <c r="AC66" i="37" s="1"/>
  <c r="AC142" i="52"/>
  <c r="AC63" i="37" s="1"/>
  <c r="Z164" i="37"/>
  <c r="Z191" i="37" s="1"/>
  <c r="Z208" i="37" s="1"/>
  <c r="X32" i="49" s="1"/>
  <c r="AF382" i="47"/>
  <c r="AH352" i="47"/>
  <c r="AD144" i="52"/>
  <c r="AD65" i="37" s="1"/>
  <c r="Z154" i="37"/>
  <c r="Z181" i="37" s="1"/>
  <c r="Z199" i="37" s="1"/>
  <c r="X23" i="49" s="1"/>
  <c r="AF372" i="47"/>
  <c r="AG350" i="47"/>
  <c r="AA101" i="37"/>
  <c r="Z163" i="37"/>
  <c r="Z190" i="37" s="1"/>
  <c r="Z207" i="37" s="1"/>
  <c r="X31" i="49" s="1"/>
  <c r="AF381" i="47"/>
  <c r="AC139" i="52"/>
  <c r="AC60" i="37" s="1"/>
  <c r="AA103" i="37"/>
  <c r="AA100" i="37"/>
  <c r="AG349" i="47"/>
  <c r="Z162" i="37"/>
  <c r="Z189" i="37" s="1"/>
  <c r="Z206" i="37" s="1"/>
  <c r="X30" i="49" s="1"/>
  <c r="AF380" i="47"/>
  <c r="Z155" i="37"/>
  <c r="Z182" i="37" s="1"/>
  <c r="Z200" i="37" s="1"/>
  <c r="X24" i="49" s="1"/>
  <c r="Y10" i="51" s="1"/>
  <c r="Y12" i="51" s="1"/>
  <c r="AF373" i="47"/>
  <c r="Z152" i="37"/>
  <c r="Z179" i="37" s="1"/>
  <c r="Z197" i="37" s="1"/>
  <c r="AF370" i="47"/>
  <c r="AC141" i="52"/>
  <c r="AC62" i="37" s="1"/>
  <c r="AC152" i="52" l="1"/>
  <c r="AB103" i="37"/>
  <c r="AB157" i="37" s="1"/>
  <c r="AB184" i="37" s="1"/>
  <c r="AH349" i="47"/>
  <c r="AB100" i="37"/>
  <c r="AA154" i="37"/>
  <c r="AA181" i="37" s="1"/>
  <c r="AA199" i="37" s="1"/>
  <c r="Y23" i="49" s="1"/>
  <c r="AG372" i="47"/>
  <c r="AH350" i="47"/>
  <c r="AB101" i="37"/>
  <c r="AA160" i="37"/>
  <c r="AA187" i="37" s="1"/>
  <c r="AA204" i="37" s="1"/>
  <c r="Y28" i="49" s="1"/>
  <c r="AG378" i="47"/>
  <c r="AA157" i="37"/>
  <c r="AA184" i="37" s="1"/>
  <c r="AG375" i="47"/>
  <c r="AD142" i="52"/>
  <c r="AD63" i="37" s="1"/>
  <c r="AA156" i="37"/>
  <c r="AA183" i="37" s="1"/>
  <c r="AA201" i="37" s="1"/>
  <c r="Y25" i="49" s="1"/>
  <c r="AG374" i="47"/>
  <c r="AA158" i="37"/>
  <c r="AA185" i="37" s="1"/>
  <c r="AA202" i="37" s="1"/>
  <c r="Y26" i="49" s="1"/>
  <c r="AG376" i="47"/>
  <c r="Z209" i="37"/>
  <c r="X8" i="49" s="1"/>
  <c r="X21" i="49"/>
  <c r="X33" i="49" s="1"/>
  <c r="AD139" i="52"/>
  <c r="AD60" i="37" s="1"/>
  <c r="AE144" i="52"/>
  <c r="AE65" i="37" s="1"/>
  <c r="AB104" i="37"/>
  <c r="AH353" i="47"/>
  <c r="AD140" i="52"/>
  <c r="AD61" i="37" s="1"/>
  <c r="AA164" i="37"/>
  <c r="AA191" i="37" s="1"/>
  <c r="AA208" i="37" s="1"/>
  <c r="Y32" i="49" s="1"/>
  <c r="AG382" i="47"/>
  <c r="AH348" i="47"/>
  <c r="AB99" i="37"/>
  <c r="AA152" i="37"/>
  <c r="AA179" i="37" s="1"/>
  <c r="AA197" i="37" s="1"/>
  <c r="AG370" i="47"/>
  <c r="AH351" i="47"/>
  <c r="AB102" i="37"/>
  <c r="AD148" i="52"/>
  <c r="AD69" i="37" s="1"/>
  <c r="AD149" i="52"/>
  <c r="AD70" i="37" s="1"/>
  <c r="AA159" i="37"/>
  <c r="AA186" i="37" s="1"/>
  <c r="AA203" i="37" s="1"/>
  <c r="Y27" i="49" s="1"/>
  <c r="AG377" i="47"/>
  <c r="AA163" i="37"/>
  <c r="AA190" i="37" s="1"/>
  <c r="AA207" i="37" s="1"/>
  <c r="Y31" i="49" s="1"/>
  <c r="AG381" i="47"/>
  <c r="AI352" i="47"/>
  <c r="AA153" i="37"/>
  <c r="AA180" i="37" s="1"/>
  <c r="AA198" i="37" s="1"/>
  <c r="Y22" i="49" s="1"/>
  <c r="AG371" i="47"/>
  <c r="AD143" i="52"/>
  <c r="AD64" i="37" s="1"/>
  <c r="AB107" i="37"/>
  <c r="AH356" i="47"/>
  <c r="AH357" i="47"/>
  <c r="AB108" i="37"/>
  <c r="AH347" i="47"/>
  <c r="AB109" i="37"/>
  <c r="AB98" i="37"/>
  <c r="AB110" i="37"/>
  <c r="AD145" i="52"/>
  <c r="AD66" i="37" s="1"/>
  <c r="AA155" i="37"/>
  <c r="AA182" i="37" s="1"/>
  <c r="AA200" i="37" s="1"/>
  <c r="Y24" i="49" s="1"/>
  <c r="Z10" i="51" s="1"/>
  <c r="Z12" i="51" s="1"/>
  <c r="AG373" i="47"/>
  <c r="AA161" i="37"/>
  <c r="AA188" i="37" s="1"/>
  <c r="AA205" i="37" s="1"/>
  <c r="Y29" i="49" s="1"/>
  <c r="AG379" i="47"/>
  <c r="AD146" i="52"/>
  <c r="AD67" i="37" s="1"/>
  <c r="AB106" i="37"/>
  <c r="AH355" i="47"/>
  <c r="AD141" i="52"/>
  <c r="AD62" i="37" s="1"/>
  <c r="AB105" i="37"/>
  <c r="AH354" i="47"/>
  <c r="AD147" i="52"/>
  <c r="AD68" i="37" s="1"/>
  <c r="AA162" i="37"/>
  <c r="AA189" i="37" s="1"/>
  <c r="AA206" i="37" s="1"/>
  <c r="Y30" i="49" s="1"/>
  <c r="AG380" i="47"/>
  <c r="AD152" i="52" l="1"/>
  <c r="AH375" i="47"/>
  <c r="AC103" i="37"/>
  <c r="AI375" i="47" s="1"/>
  <c r="AB163" i="37"/>
  <c r="AB190" i="37" s="1"/>
  <c r="AB207" i="37" s="1"/>
  <c r="Z31" i="49" s="1"/>
  <c r="AH381" i="47"/>
  <c r="AI357" i="47"/>
  <c r="AC108" i="37"/>
  <c r="AB153" i="37"/>
  <c r="AB180" i="37" s="1"/>
  <c r="AB198" i="37" s="1"/>
  <c r="Z22" i="49" s="1"/>
  <c r="AH371" i="47"/>
  <c r="AF144" i="52"/>
  <c r="AF65" i="37" s="1"/>
  <c r="AB155" i="37"/>
  <c r="AB182" i="37" s="1"/>
  <c r="AB200" i="37" s="1"/>
  <c r="Z24" i="49" s="1"/>
  <c r="AA10" i="51" s="1"/>
  <c r="AA12" i="51" s="1"/>
  <c r="AH373" i="47"/>
  <c r="AE149" i="52"/>
  <c r="AE70" i="37" s="1"/>
  <c r="AJ352" i="47"/>
  <c r="AB159" i="37"/>
  <c r="AB186" i="37" s="1"/>
  <c r="AB203" i="37" s="1"/>
  <c r="Z27" i="49" s="1"/>
  <c r="AH377" i="47"/>
  <c r="AB162" i="37"/>
  <c r="AB189" i="37" s="1"/>
  <c r="AB206" i="37" s="1"/>
  <c r="Z30" i="49" s="1"/>
  <c r="AH380" i="47"/>
  <c r="AI356" i="47"/>
  <c r="AC107" i="37"/>
  <c r="AE139" i="52"/>
  <c r="AE60" i="37" s="1"/>
  <c r="AC101" i="37"/>
  <c r="AI350" i="47"/>
  <c r="AE148" i="52"/>
  <c r="AE69" i="37" s="1"/>
  <c r="AI347" i="47"/>
  <c r="AC109" i="37"/>
  <c r="AC98" i="37"/>
  <c r="AC110" i="37"/>
  <c r="AE142" i="52"/>
  <c r="AE63" i="37" s="1"/>
  <c r="AE145" i="52"/>
  <c r="AE66" i="37" s="1"/>
  <c r="AC99" i="37"/>
  <c r="AI348" i="47"/>
  <c r="AB154" i="37"/>
  <c r="AB181" i="37" s="1"/>
  <c r="AB199" i="37" s="1"/>
  <c r="Z23" i="49" s="1"/>
  <c r="AH372" i="47"/>
  <c r="AC106" i="37"/>
  <c r="AI355" i="47"/>
  <c r="AE141" i="52"/>
  <c r="AE62" i="37" s="1"/>
  <c r="AB161" i="37"/>
  <c r="AB188" i="37" s="1"/>
  <c r="AB205" i="37" s="1"/>
  <c r="Z29" i="49" s="1"/>
  <c r="AH379" i="47"/>
  <c r="AE140" i="52"/>
  <c r="AE61" i="37" s="1"/>
  <c r="AI349" i="47"/>
  <c r="AC100" i="37"/>
  <c r="AB156" i="37"/>
  <c r="AB183" i="37" s="1"/>
  <c r="AB201" i="37" s="1"/>
  <c r="Z25" i="49" s="1"/>
  <c r="AH374" i="47"/>
  <c r="AB160" i="37"/>
  <c r="AB187" i="37" s="1"/>
  <c r="AB204" i="37" s="1"/>
  <c r="Z28" i="49" s="1"/>
  <c r="AH378" i="47"/>
  <c r="AC104" i="37"/>
  <c r="AI353" i="47"/>
  <c r="AE147" i="52"/>
  <c r="AE68" i="37" s="1"/>
  <c r="AC105" i="37"/>
  <c r="AI354" i="47"/>
  <c r="AB164" i="37"/>
  <c r="AB191" i="37" s="1"/>
  <c r="AB208" i="37" s="1"/>
  <c r="Z32" i="49" s="1"/>
  <c r="AH382" i="47"/>
  <c r="AE143" i="52"/>
  <c r="AE64" i="37" s="1"/>
  <c r="AE146" i="52"/>
  <c r="AE67" i="37" s="1"/>
  <c r="AB152" i="37"/>
  <c r="AB179" i="37" s="1"/>
  <c r="AB197" i="37" s="1"/>
  <c r="AH370" i="47"/>
  <c r="AC102" i="37"/>
  <c r="AI351" i="47"/>
  <c r="Y21" i="49"/>
  <c r="Y33" i="49" s="1"/>
  <c r="AA209" i="37"/>
  <c r="Y8" i="49" s="1"/>
  <c r="AB158" i="37"/>
  <c r="AB185" i="37" s="1"/>
  <c r="AB202" i="37" s="1"/>
  <c r="Z26" i="49" s="1"/>
  <c r="AH376" i="47"/>
  <c r="AE152" i="52" l="1"/>
  <c r="AD103" i="37"/>
  <c r="AD157" i="37" s="1"/>
  <c r="AD184" i="37" s="1"/>
  <c r="AC157" i="37"/>
  <c r="AC184" i="37" s="1"/>
  <c r="AD102" i="37"/>
  <c r="AJ351" i="47"/>
  <c r="AD99" i="37"/>
  <c r="AJ348" i="47"/>
  <c r="AC164" i="37"/>
  <c r="AC191" i="37" s="1"/>
  <c r="AC208" i="37" s="1"/>
  <c r="AA32" i="49" s="1"/>
  <c r="AI382" i="47"/>
  <c r="AF139" i="52"/>
  <c r="AF60" i="37" s="1"/>
  <c r="AC158" i="37"/>
  <c r="AC185" i="37" s="1"/>
  <c r="AC202" i="37" s="1"/>
  <c r="AA26" i="49" s="1"/>
  <c r="AI376" i="47"/>
  <c r="AC152" i="37"/>
  <c r="AC179" i="37" s="1"/>
  <c r="AC197" i="37" s="1"/>
  <c r="AI370" i="47"/>
  <c r="AD98" i="37"/>
  <c r="AJ347" i="47"/>
  <c r="AD109" i="37"/>
  <c r="AD110" i="37"/>
  <c r="AF143" i="52"/>
  <c r="AF64" i="37" s="1"/>
  <c r="AF140" i="52"/>
  <c r="AF61" i="37" s="1"/>
  <c r="AC163" i="37"/>
  <c r="AC190" i="37" s="1"/>
  <c r="AC207" i="37" s="1"/>
  <c r="AA31" i="49" s="1"/>
  <c r="AI381" i="47"/>
  <c r="AC161" i="37"/>
  <c r="AC188" i="37" s="1"/>
  <c r="AC205" i="37" s="1"/>
  <c r="AA29" i="49" s="1"/>
  <c r="AI379" i="47"/>
  <c r="AD108" i="37"/>
  <c r="AJ357" i="47"/>
  <c r="AC162" i="37"/>
  <c r="AC189" i="37" s="1"/>
  <c r="AC206" i="37" s="1"/>
  <c r="AA30" i="49" s="1"/>
  <c r="AI380" i="47"/>
  <c r="AC153" i="37"/>
  <c r="AC180" i="37" s="1"/>
  <c r="AC198" i="37" s="1"/>
  <c r="AA22" i="49" s="1"/>
  <c r="AI371" i="47"/>
  <c r="AF149" i="52"/>
  <c r="AF70" i="37" s="1"/>
  <c r="AC156" i="37"/>
  <c r="AC183" i="37" s="1"/>
  <c r="AC201" i="37" s="1"/>
  <c r="AA25" i="49" s="1"/>
  <c r="AI374" i="47"/>
  <c r="AD100" i="37"/>
  <c r="AJ349" i="47"/>
  <c r="AJ353" i="47"/>
  <c r="AD104" i="37"/>
  <c r="AF148" i="52"/>
  <c r="AF69" i="37" s="1"/>
  <c r="AC159" i="37"/>
  <c r="AC186" i="37" s="1"/>
  <c r="AC203" i="37" s="1"/>
  <c r="AA27" i="49" s="1"/>
  <c r="AI377" i="47"/>
  <c r="AF141" i="52"/>
  <c r="AF62" i="37" s="1"/>
  <c r="AF145" i="52"/>
  <c r="AF66" i="37" s="1"/>
  <c r="AD107" i="37"/>
  <c r="AJ356" i="47"/>
  <c r="AD105" i="37"/>
  <c r="AJ354" i="47"/>
  <c r="AJ355" i="47"/>
  <c r="AD106" i="37"/>
  <c r="AC154" i="37"/>
  <c r="AC181" i="37" s="1"/>
  <c r="AC199" i="37" s="1"/>
  <c r="AA23" i="49" s="1"/>
  <c r="AI372" i="47"/>
  <c r="AF142" i="52"/>
  <c r="AF63" i="37" s="1"/>
  <c r="AK352" i="47"/>
  <c r="Z21" i="49"/>
  <c r="Z33" i="49" s="1"/>
  <c r="AB209" i="37"/>
  <c r="Z8" i="49" s="1"/>
  <c r="AF146" i="52"/>
  <c r="AF67" i="37" s="1"/>
  <c r="AF147" i="52"/>
  <c r="AF68" i="37" s="1"/>
  <c r="AC160" i="37"/>
  <c r="AC187" i="37" s="1"/>
  <c r="AC204" i="37" s="1"/>
  <c r="AA28" i="49" s="1"/>
  <c r="AI378" i="47"/>
  <c r="AD101" i="37"/>
  <c r="AJ350" i="47"/>
  <c r="AC155" i="37"/>
  <c r="AC182" i="37" s="1"/>
  <c r="AC200" i="37" s="1"/>
  <c r="AA24" i="49" s="1"/>
  <c r="AB10" i="51" s="1"/>
  <c r="AB12" i="51" s="1"/>
  <c r="AI373" i="47"/>
  <c r="AG144" i="52"/>
  <c r="AG65" i="37" s="1"/>
  <c r="AJ375" i="47" l="1"/>
  <c r="AF152" i="52"/>
  <c r="AH144" i="52"/>
  <c r="AH65" i="37" s="1"/>
  <c r="AG146" i="52"/>
  <c r="AG67" i="37" s="1"/>
  <c r="AK353" i="47"/>
  <c r="AE104" i="37"/>
  <c r="AD158" i="37"/>
  <c r="AD185" i="37" s="1"/>
  <c r="AD202" i="37" s="1"/>
  <c r="AB26" i="49" s="1"/>
  <c r="AJ376" i="47"/>
  <c r="AG145" i="52"/>
  <c r="AG66" i="37" s="1"/>
  <c r="AD152" i="37"/>
  <c r="AD179" i="37" s="1"/>
  <c r="AD197" i="37" s="1"/>
  <c r="AJ370" i="47"/>
  <c r="AD160" i="37"/>
  <c r="AD187" i="37" s="1"/>
  <c r="AD204" i="37" s="1"/>
  <c r="AB28" i="49" s="1"/>
  <c r="AJ378" i="47"/>
  <c r="AG141" i="52"/>
  <c r="AG62" i="37" s="1"/>
  <c r="AE99" i="37"/>
  <c r="AK348" i="47"/>
  <c r="AD155" i="37"/>
  <c r="AD182" i="37" s="1"/>
  <c r="AD200" i="37" s="1"/>
  <c r="AB24" i="49" s="1"/>
  <c r="AC10" i="51" s="1"/>
  <c r="AC12" i="51" s="1"/>
  <c r="AJ373" i="47"/>
  <c r="AK349" i="47"/>
  <c r="AE100" i="37"/>
  <c r="AG140" i="52"/>
  <c r="AG61" i="37" s="1"/>
  <c r="AA21" i="49"/>
  <c r="AA33" i="49" s="1"/>
  <c r="AC209" i="37"/>
  <c r="AA8" i="49" s="1"/>
  <c r="AD153" i="37"/>
  <c r="AD180" i="37" s="1"/>
  <c r="AD198" i="37" s="1"/>
  <c r="AB22" i="49" s="1"/>
  <c r="AJ371" i="47"/>
  <c r="AK354" i="47"/>
  <c r="AE105" i="37"/>
  <c r="AD154" i="37"/>
  <c r="AD181" i="37" s="1"/>
  <c r="AD199" i="37" s="1"/>
  <c r="AB23" i="49" s="1"/>
  <c r="AJ372" i="47"/>
  <c r="AE102" i="37"/>
  <c r="AK351" i="47"/>
  <c r="AD159" i="37"/>
  <c r="AD186" i="37" s="1"/>
  <c r="AD203" i="37" s="1"/>
  <c r="AB27" i="49" s="1"/>
  <c r="AJ377" i="47"/>
  <c r="AD162" i="37"/>
  <c r="AD189" i="37" s="1"/>
  <c r="AD206" i="37" s="1"/>
  <c r="AB30" i="49" s="1"/>
  <c r="AJ380" i="47"/>
  <c r="AG143" i="52"/>
  <c r="AG64" i="37" s="1"/>
  <c r="AD156" i="37"/>
  <c r="AD183" i="37" s="1"/>
  <c r="AD201" i="37" s="1"/>
  <c r="AB25" i="49" s="1"/>
  <c r="AJ374" i="47"/>
  <c r="AE103" i="37"/>
  <c r="AL352" i="47"/>
  <c r="AE106" i="37"/>
  <c r="AK355" i="47"/>
  <c r="AG142" i="52"/>
  <c r="AG63" i="37" s="1"/>
  <c r="AE107" i="37"/>
  <c r="AK356" i="47"/>
  <c r="AG149" i="52"/>
  <c r="AG70" i="37" s="1"/>
  <c r="AD164" i="37"/>
  <c r="AD191" i="37" s="1"/>
  <c r="AD208" i="37" s="1"/>
  <c r="AB32" i="49" s="1"/>
  <c r="AJ382" i="47"/>
  <c r="AG139" i="52"/>
  <c r="AG60" i="37" s="1"/>
  <c r="AG147" i="52"/>
  <c r="AG68" i="37" s="1"/>
  <c r="AE101" i="37"/>
  <c r="AK350" i="47"/>
  <c r="AD161" i="37"/>
  <c r="AD188" i="37" s="1"/>
  <c r="AD205" i="37" s="1"/>
  <c r="AB29" i="49" s="1"/>
  <c r="AJ379" i="47"/>
  <c r="AG148" i="52"/>
  <c r="AG69" i="37" s="1"/>
  <c r="AE108" i="37"/>
  <c r="AK357" i="47"/>
  <c r="AD163" i="37"/>
  <c r="AD190" i="37" s="1"/>
  <c r="AD207" i="37" s="1"/>
  <c r="AB31" i="49" s="1"/>
  <c r="AJ381" i="47"/>
  <c r="AE109" i="37"/>
  <c r="AE98" i="37"/>
  <c r="AK347" i="47"/>
  <c r="AE110" i="37"/>
  <c r="AG152" i="52" l="1"/>
  <c r="AE164" i="37"/>
  <c r="AE191" i="37" s="1"/>
  <c r="AE208" i="37" s="1"/>
  <c r="AC32" i="49" s="1"/>
  <c r="AK382" i="47"/>
  <c r="AH148" i="52"/>
  <c r="AH69" i="37" s="1"/>
  <c r="AF109" i="37"/>
  <c r="AF98" i="37"/>
  <c r="AL347" i="47"/>
  <c r="AF110" i="37"/>
  <c r="AL350" i="47"/>
  <c r="AF101" i="37"/>
  <c r="AH143" i="52"/>
  <c r="AH64" i="37" s="1"/>
  <c r="AH140" i="52"/>
  <c r="AH61" i="37" s="1"/>
  <c r="AL349" i="47"/>
  <c r="AF100" i="37"/>
  <c r="AF102" i="37"/>
  <c r="AL351" i="47"/>
  <c r="AL348" i="47"/>
  <c r="AF99" i="37"/>
  <c r="AH141" i="52"/>
  <c r="AH62" i="37" s="1"/>
  <c r="AE160" i="37"/>
  <c r="AE187" i="37" s="1"/>
  <c r="AE204" i="37" s="1"/>
  <c r="AC28" i="49" s="1"/>
  <c r="AK378" i="47"/>
  <c r="AE159" i="37"/>
  <c r="AE186" i="37" s="1"/>
  <c r="AE203" i="37" s="1"/>
  <c r="AC27" i="49" s="1"/>
  <c r="AK377" i="47"/>
  <c r="AE154" i="37"/>
  <c r="AE181" i="37" s="1"/>
  <c r="AE199" i="37" s="1"/>
  <c r="AC23" i="49" s="1"/>
  <c r="AK372" i="47"/>
  <c r="AE158" i="37"/>
  <c r="AE185" i="37" s="1"/>
  <c r="AE202" i="37" s="1"/>
  <c r="AC26" i="49" s="1"/>
  <c r="AK376" i="47"/>
  <c r="AE152" i="37"/>
  <c r="AE179" i="37" s="1"/>
  <c r="AE197" i="37" s="1"/>
  <c r="AK370" i="47"/>
  <c r="AH149" i="52"/>
  <c r="AH70" i="37" s="1"/>
  <c r="AE155" i="37"/>
  <c r="AE182" i="37" s="1"/>
  <c r="AE200" i="37" s="1"/>
  <c r="AC24" i="49" s="1"/>
  <c r="AD10" i="51" s="1"/>
  <c r="AD12" i="51" s="1"/>
  <c r="AK373" i="47"/>
  <c r="AL357" i="47"/>
  <c r="AF108" i="37"/>
  <c r="AF103" i="37"/>
  <c r="AF105" i="37"/>
  <c r="AL354" i="47"/>
  <c r="AH147" i="52"/>
  <c r="AH68" i="37" s="1"/>
  <c r="AD209" i="37"/>
  <c r="AB8" i="49" s="1"/>
  <c r="AB21" i="49"/>
  <c r="AB33" i="49" s="1"/>
  <c r="AH146" i="52"/>
  <c r="AH67" i="37" s="1"/>
  <c r="AE163" i="37"/>
  <c r="AE190" i="37" s="1"/>
  <c r="AE207" i="37" s="1"/>
  <c r="AC31" i="49" s="1"/>
  <c r="AK381" i="47"/>
  <c r="AK375" i="47"/>
  <c r="AE157" i="37"/>
  <c r="AE184" i="37" s="1"/>
  <c r="AE162" i="37"/>
  <c r="AE189" i="37" s="1"/>
  <c r="AE206" i="37" s="1"/>
  <c r="AC30" i="49" s="1"/>
  <c r="AK380" i="47"/>
  <c r="AF106" i="37"/>
  <c r="AL355" i="47"/>
  <c r="AE161" i="37"/>
  <c r="AE188" i="37" s="1"/>
  <c r="AE205" i="37" s="1"/>
  <c r="AC29" i="49" s="1"/>
  <c r="AK379" i="47"/>
  <c r="AL353" i="47"/>
  <c r="AF104" i="37"/>
  <c r="AM352" i="47"/>
  <c r="AF107" i="37"/>
  <c r="AL356" i="47"/>
  <c r="AH139" i="52"/>
  <c r="AH60" i="37" s="1"/>
  <c r="AH142" i="52"/>
  <c r="AH63" i="37" s="1"/>
  <c r="AE156" i="37"/>
  <c r="AE183" i="37" s="1"/>
  <c r="AE201" i="37" s="1"/>
  <c r="AC25" i="49" s="1"/>
  <c r="AK374" i="47"/>
  <c r="AE153" i="37"/>
  <c r="AE180" i="37" s="1"/>
  <c r="AE198" i="37" s="1"/>
  <c r="AC22" i="49" s="1"/>
  <c r="AK371" i="47"/>
  <c r="AH145" i="52"/>
  <c r="AH66" i="37" s="1"/>
  <c r="AI144" i="52"/>
  <c r="AI65" i="37" s="1"/>
  <c r="AH152" i="52" l="1"/>
  <c r="AG103" i="37"/>
  <c r="AG157" i="37" s="1"/>
  <c r="AG184" i="37" s="1"/>
  <c r="AF159" i="37"/>
  <c r="AF186" i="37" s="1"/>
  <c r="AF203" i="37" s="1"/>
  <c r="AD27" i="49" s="1"/>
  <c r="AL377" i="47"/>
  <c r="AF154" i="37"/>
  <c r="AF181" i="37" s="1"/>
  <c r="AF199" i="37" s="1"/>
  <c r="AD23" i="49" s="1"/>
  <c r="AL372" i="47"/>
  <c r="AF164" i="37"/>
  <c r="AF191" i="37" s="1"/>
  <c r="AF208" i="37" s="1"/>
  <c r="AD32" i="49" s="1"/>
  <c r="AL382" i="47"/>
  <c r="AI145" i="52"/>
  <c r="AI66" i="37" s="1"/>
  <c r="AG105" i="37"/>
  <c r="AM354" i="47"/>
  <c r="AF157" i="37"/>
  <c r="AF184" i="37" s="1"/>
  <c r="AL375" i="47"/>
  <c r="AE209" i="37"/>
  <c r="AC8" i="49" s="1"/>
  <c r="AC21" i="49"/>
  <c r="AC33" i="49" s="1"/>
  <c r="AF161" i="37"/>
  <c r="AF188" i="37" s="1"/>
  <c r="AF205" i="37" s="1"/>
  <c r="AD29" i="49" s="1"/>
  <c r="AL379" i="47"/>
  <c r="AI146" i="52"/>
  <c r="AI67" i="37" s="1"/>
  <c r="AF162" i="37"/>
  <c r="AF189" i="37" s="1"/>
  <c r="AF206" i="37" s="1"/>
  <c r="AD30" i="49" s="1"/>
  <c r="AL380" i="47"/>
  <c r="AG100" i="37"/>
  <c r="AM349" i="47"/>
  <c r="AM348" i="47"/>
  <c r="AG99" i="37"/>
  <c r="AL370" i="47"/>
  <c r="AF152" i="37"/>
  <c r="AF179" i="37" s="1"/>
  <c r="AF197" i="37" s="1"/>
  <c r="AI141" i="52"/>
  <c r="AI62" i="37" s="1"/>
  <c r="AI140" i="52"/>
  <c r="AI61" i="37" s="1"/>
  <c r="AF163" i="37"/>
  <c r="AF190" i="37" s="1"/>
  <c r="AF207" i="37" s="1"/>
  <c r="AD31" i="49" s="1"/>
  <c r="AL381" i="47"/>
  <c r="AF153" i="37"/>
  <c r="AF180" i="37" s="1"/>
  <c r="AF198" i="37" s="1"/>
  <c r="AD22" i="49" s="1"/>
  <c r="AL371" i="47"/>
  <c r="AG102" i="37"/>
  <c r="AM351" i="47"/>
  <c r="AI148" i="52"/>
  <c r="AI69" i="37" s="1"/>
  <c r="AM347" i="47"/>
  <c r="AG109" i="37"/>
  <c r="AG98" i="37"/>
  <c r="AG110" i="37"/>
  <c r="AI142" i="52"/>
  <c r="AI63" i="37" s="1"/>
  <c r="AI143" i="52"/>
  <c r="AI64" i="37" s="1"/>
  <c r="AM356" i="47"/>
  <c r="AG107" i="37"/>
  <c r="AF158" i="37"/>
  <c r="AF185" i="37" s="1"/>
  <c r="AF202" i="37" s="1"/>
  <c r="AD26" i="49" s="1"/>
  <c r="AL376" i="47"/>
  <c r="AI147" i="52"/>
  <c r="AI68" i="37" s="1"/>
  <c r="AJ144" i="52"/>
  <c r="AJ65" i="37" s="1"/>
  <c r="AG101" i="37"/>
  <c r="AM350" i="47"/>
  <c r="AG106" i="37"/>
  <c r="AM355" i="47"/>
  <c r="AI149" i="52"/>
  <c r="AI70" i="37" s="1"/>
  <c r="AF155" i="37"/>
  <c r="AF182" i="37" s="1"/>
  <c r="AF200" i="37" s="1"/>
  <c r="AD24" i="49" s="1"/>
  <c r="AE10" i="51" s="1"/>
  <c r="AE12" i="51" s="1"/>
  <c r="AL373" i="47"/>
  <c r="AF160" i="37"/>
  <c r="AF187" i="37" s="1"/>
  <c r="AF204" i="37" s="1"/>
  <c r="AD28" i="49" s="1"/>
  <c r="AL378" i="47"/>
  <c r="AN352" i="47"/>
  <c r="AM353" i="47"/>
  <c r="AG104" i="37"/>
  <c r="AI139" i="52"/>
  <c r="AI60" i="37" s="1"/>
  <c r="AM357" i="47"/>
  <c r="AG108" i="37"/>
  <c r="AF156" i="37"/>
  <c r="AF183" i="37" s="1"/>
  <c r="AF201" i="37" s="1"/>
  <c r="AD25" i="49" s="1"/>
  <c r="AL374" i="47"/>
  <c r="AI152" i="52" l="1"/>
  <c r="AM375" i="47"/>
  <c r="AJ139" i="52"/>
  <c r="AJ60" i="37" s="1"/>
  <c r="AP352" i="47"/>
  <c r="AH102" i="37"/>
  <c r="AN351" i="47"/>
  <c r="AJ148" i="52"/>
  <c r="AJ69" i="37" s="1"/>
  <c r="AJ140" i="52"/>
  <c r="AJ61" i="37" s="1"/>
  <c r="AJ143" i="52"/>
  <c r="AJ64" i="37" s="1"/>
  <c r="AH99" i="37"/>
  <c r="AN348" i="47"/>
  <c r="AG154" i="37"/>
  <c r="AG181" i="37" s="1"/>
  <c r="AG199" i="37" s="1"/>
  <c r="AE23" i="49" s="1"/>
  <c r="AM372" i="47"/>
  <c r="AG158" i="37"/>
  <c r="AG185" i="37" s="1"/>
  <c r="AG202" i="37" s="1"/>
  <c r="AE26" i="49" s="1"/>
  <c r="AM376" i="47"/>
  <c r="AH108" i="37"/>
  <c r="AN357" i="47"/>
  <c r="AJ147" i="52"/>
  <c r="AJ68" i="37" s="1"/>
  <c r="AJ142" i="52"/>
  <c r="AJ63" i="37" s="1"/>
  <c r="AJ141" i="52"/>
  <c r="AJ62" i="37" s="1"/>
  <c r="AH109" i="37"/>
  <c r="AN347" i="47"/>
  <c r="AH98" i="37"/>
  <c r="AH110" i="37"/>
  <c r="AH107" i="37"/>
  <c r="AN356" i="47"/>
  <c r="AG156" i="37"/>
  <c r="AG183" i="37" s="1"/>
  <c r="AG201" i="37" s="1"/>
  <c r="AE25" i="49" s="1"/>
  <c r="AM374" i="47"/>
  <c r="AN349" i="47"/>
  <c r="AH100" i="37"/>
  <c r="AO352" i="47"/>
  <c r="AJ149" i="52"/>
  <c r="AJ70" i="37" s="1"/>
  <c r="AN355" i="47"/>
  <c r="AH106" i="37"/>
  <c r="AN350" i="47"/>
  <c r="AH101" i="37"/>
  <c r="AG164" i="37"/>
  <c r="AG191" i="37" s="1"/>
  <c r="AG208" i="37" s="1"/>
  <c r="AE32" i="49" s="1"/>
  <c r="AM382" i="47"/>
  <c r="AF209" i="37"/>
  <c r="AD8" i="49" s="1"/>
  <c r="AD21" i="49"/>
  <c r="AD33" i="49" s="1"/>
  <c r="AH105" i="37"/>
  <c r="AN354" i="47"/>
  <c r="AJ146" i="52"/>
  <c r="AJ67" i="37" s="1"/>
  <c r="AG159" i="37"/>
  <c r="AG186" i="37" s="1"/>
  <c r="AG203" i="37" s="1"/>
  <c r="AE27" i="49" s="1"/>
  <c r="AM377" i="47"/>
  <c r="AG160" i="37"/>
  <c r="AG187" i="37" s="1"/>
  <c r="AG204" i="37" s="1"/>
  <c r="AE28" i="49" s="1"/>
  <c r="AM378" i="47"/>
  <c r="AG152" i="37"/>
  <c r="AG179" i="37" s="1"/>
  <c r="AG197" i="37" s="1"/>
  <c r="AM370" i="47"/>
  <c r="AG162" i="37"/>
  <c r="AG189" i="37" s="1"/>
  <c r="AG206" i="37" s="1"/>
  <c r="AE30" i="49" s="1"/>
  <c r="AM380" i="47"/>
  <c r="AG161" i="37"/>
  <c r="AG188" i="37" s="1"/>
  <c r="AG205" i="37" s="1"/>
  <c r="AE29" i="49" s="1"/>
  <c r="AM379" i="47"/>
  <c r="AG163" i="37"/>
  <c r="AG190" i="37" s="1"/>
  <c r="AG207" i="37" s="1"/>
  <c r="AE31" i="49" s="1"/>
  <c r="AM381" i="47"/>
  <c r="AG153" i="37"/>
  <c r="AG180" i="37" s="1"/>
  <c r="AG198" i="37" s="1"/>
  <c r="AE22" i="49" s="1"/>
  <c r="AM371" i="47"/>
  <c r="AJ145" i="52"/>
  <c r="AJ66" i="37" s="1"/>
  <c r="AH103" i="37"/>
  <c r="AG155" i="37"/>
  <c r="AG182" i="37" s="1"/>
  <c r="AG200" i="37" s="1"/>
  <c r="AE24" i="49" s="1"/>
  <c r="AF10" i="51" s="1"/>
  <c r="AF12" i="51" s="1"/>
  <c r="AM373" i="47"/>
  <c r="AN353" i="47"/>
  <c r="AH104" i="37"/>
  <c r="AJ152" i="52" l="1"/>
  <c r="AH158" i="37"/>
  <c r="AH185" i="37" s="1"/>
  <c r="AH202" i="37" s="1"/>
  <c r="AF26" i="49" s="1"/>
  <c r="AN376" i="47"/>
  <c r="AK149" i="52"/>
  <c r="AK70" i="37" s="1"/>
  <c r="AK142" i="52"/>
  <c r="AK63" i="37" s="1"/>
  <c r="AO356" i="47"/>
  <c r="AI107" i="37"/>
  <c r="AH161" i="37"/>
  <c r="AH188" i="37" s="1"/>
  <c r="AH205" i="37" s="1"/>
  <c r="AF29" i="49" s="1"/>
  <c r="AN379" i="47"/>
  <c r="AI101" i="37"/>
  <c r="AO350" i="47"/>
  <c r="AK148" i="52"/>
  <c r="AK69" i="37" s="1"/>
  <c r="AO357" i="47"/>
  <c r="AI108" i="37"/>
  <c r="AH164" i="37"/>
  <c r="AH191" i="37" s="1"/>
  <c r="AH208" i="37" s="1"/>
  <c r="AF32" i="49" s="1"/>
  <c r="AN382" i="47"/>
  <c r="AO355" i="47"/>
  <c r="AI106" i="37"/>
  <c r="AI103" i="37"/>
  <c r="AH152" i="37"/>
  <c r="AH179" i="37" s="1"/>
  <c r="AH197" i="37" s="1"/>
  <c r="AN370" i="47"/>
  <c r="AK147" i="52"/>
  <c r="AK68" i="37" s="1"/>
  <c r="AH153" i="37"/>
  <c r="AH180" i="37" s="1"/>
  <c r="AH198" i="37" s="1"/>
  <c r="AF22" i="49" s="1"/>
  <c r="AN371" i="47"/>
  <c r="AH156" i="37"/>
  <c r="AH183" i="37" s="1"/>
  <c r="AH201" i="37" s="1"/>
  <c r="AF25" i="49" s="1"/>
  <c r="AN374" i="47"/>
  <c r="AH155" i="37"/>
  <c r="AH182" i="37" s="1"/>
  <c r="AH200" i="37" s="1"/>
  <c r="AF24" i="49" s="1"/>
  <c r="AG10" i="51" s="1"/>
  <c r="AG12" i="51" s="1"/>
  <c r="AN373" i="47"/>
  <c r="AH154" i="37"/>
  <c r="AH181" i="37" s="1"/>
  <c r="AH199" i="37" s="1"/>
  <c r="AF23" i="49" s="1"/>
  <c r="AN372" i="47"/>
  <c r="AI102" i="37"/>
  <c r="AO351" i="47"/>
  <c r="AH157" i="37"/>
  <c r="AH184" i="37" s="1"/>
  <c r="AN375" i="47"/>
  <c r="AK146" i="52"/>
  <c r="AK67" i="37" s="1"/>
  <c r="AH163" i="37"/>
  <c r="AH190" i="37" s="1"/>
  <c r="AH207" i="37" s="1"/>
  <c r="AF31" i="49" s="1"/>
  <c r="AN381" i="47"/>
  <c r="AH162" i="37"/>
  <c r="AH189" i="37" s="1"/>
  <c r="AH206" i="37" s="1"/>
  <c r="AF30" i="49" s="1"/>
  <c r="AN380" i="47"/>
  <c r="AK143" i="52"/>
  <c r="AK64" i="37" s="1"/>
  <c r="AI104" i="37"/>
  <c r="AO353" i="47"/>
  <c r="AI105" i="37"/>
  <c r="AO354" i="47"/>
  <c r="AK145" i="52"/>
  <c r="AK66" i="37" s="1"/>
  <c r="AH160" i="37"/>
  <c r="AH187" i="37" s="1"/>
  <c r="AH204" i="37" s="1"/>
  <c r="AF28" i="49" s="1"/>
  <c r="AN378" i="47"/>
  <c r="AI100" i="37"/>
  <c r="AO349" i="47"/>
  <c r="AO348" i="47"/>
  <c r="AI99" i="37"/>
  <c r="AK139" i="52"/>
  <c r="AK60" i="37" s="1"/>
  <c r="AG209" i="37"/>
  <c r="AE8" i="49" s="1"/>
  <c r="AE21" i="49"/>
  <c r="AE33" i="49" s="1"/>
  <c r="AH159" i="37"/>
  <c r="AH186" i="37" s="1"/>
  <c r="AH203" i="37" s="1"/>
  <c r="AF27" i="49" s="1"/>
  <c r="AN377" i="47"/>
  <c r="AK141" i="52"/>
  <c r="AK62" i="37" s="1"/>
  <c r="AK140" i="52"/>
  <c r="AK61" i="37" s="1"/>
  <c r="AI98" i="37"/>
  <c r="AO347" i="47"/>
  <c r="AI109" i="37"/>
  <c r="AI110" i="37"/>
  <c r="AK106" i="37" l="1"/>
  <c r="AK152" i="52"/>
  <c r="AQ355" i="47"/>
  <c r="AI162" i="37"/>
  <c r="AI189" i="37" s="1"/>
  <c r="AI206" i="37" s="1"/>
  <c r="AG30" i="49" s="1"/>
  <c r="AO380" i="47"/>
  <c r="AI161" i="37"/>
  <c r="AI188" i="37" s="1"/>
  <c r="AI205" i="37" s="1"/>
  <c r="AG29" i="49" s="1"/>
  <c r="AO379" i="47"/>
  <c r="AI164" i="37"/>
  <c r="AI191" i="37" s="1"/>
  <c r="AI208" i="37" s="1"/>
  <c r="AG32" i="49" s="1"/>
  <c r="AO382" i="47"/>
  <c r="AK105" i="37"/>
  <c r="AQ354" i="47"/>
  <c r="AI163" i="37"/>
  <c r="AI190" i="37" s="1"/>
  <c r="AI207" i="37" s="1"/>
  <c r="AG31" i="49" s="1"/>
  <c r="AO381" i="47"/>
  <c r="AH209" i="37"/>
  <c r="AF8" i="49" s="1"/>
  <c r="AF21" i="49"/>
  <c r="AF33" i="49" s="1"/>
  <c r="AK107" i="37"/>
  <c r="AQ356" i="47"/>
  <c r="AQ350" i="47"/>
  <c r="AK101" i="37"/>
  <c r="AI154" i="37"/>
  <c r="AI181" i="37" s="1"/>
  <c r="AI199" i="37" s="1"/>
  <c r="AG23" i="49" s="1"/>
  <c r="AO372" i="47"/>
  <c r="AJ105" i="37"/>
  <c r="AP354" i="47"/>
  <c r="AJ102" i="37"/>
  <c r="AP351" i="47"/>
  <c r="AO375" i="47"/>
  <c r="AI157" i="37"/>
  <c r="AI184" i="37" s="1"/>
  <c r="AP356" i="47"/>
  <c r="AJ107" i="37"/>
  <c r="AJ101" i="37"/>
  <c r="AP350" i="47"/>
  <c r="AK100" i="37"/>
  <c r="AQ349" i="47"/>
  <c r="AI152" i="37"/>
  <c r="AI179" i="37" s="1"/>
  <c r="AI197" i="37" s="1"/>
  <c r="AO370" i="47"/>
  <c r="AQ351" i="47"/>
  <c r="AK102" i="37"/>
  <c r="AI160" i="37"/>
  <c r="AI187" i="37" s="1"/>
  <c r="AI204" i="37" s="1"/>
  <c r="AG28" i="49" s="1"/>
  <c r="AO378" i="47"/>
  <c r="AJ108" i="37"/>
  <c r="AP357" i="47"/>
  <c r="AK99" i="37"/>
  <c r="AQ348" i="47"/>
  <c r="AK109" i="37"/>
  <c r="AK103" i="37"/>
  <c r="AK98" i="37"/>
  <c r="AQ347" i="47"/>
  <c r="AK110" i="37"/>
  <c r="AJ104" i="37"/>
  <c r="AP353" i="47"/>
  <c r="AI155" i="37"/>
  <c r="AI182" i="37" s="1"/>
  <c r="AI200" i="37" s="1"/>
  <c r="AG24" i="49" s="1"/>
  <c r="AH10" i="51" s="1"/>
  <c r="AH12" i="51" s="1"/>
  <c r="AO373" i="47"/>
  <c r="AK108" i="37"/>
  <c r="AQ357" i="47"/>
  <c r="AJ98" i="37"/>
  <c r="AJ109" i="37"/>
  <c r="AP347" i="47"/>
  <c r="AJ110" i="37"/>
  <c r="AJ103" i="37"/>
  <c r="AK104" i="37"/>
  <c r="AQ353" i="47"/>
  <c r="AI156" i="37"/>
  <c r="AI183" i="37" s="1"/>
  <c r="AI201" i="37" s="1"/>
  <c r="AG25" i="49" s="1"/>
  <c r="AO374" i="47"/>
  <c r="AI159" i="37"/>
  <c r="AI186" i="37" s="1"/>
  <c r="AI203" i="37" s="1"/>
  <c r="AG27" i="49" s="1"/>
  <c r="AO377" i="47"/>
  <c r="AI158" i="37"/>
  <c r="AI185" i="37" s="1"/>
  <c r="AI202" i="37" s="1"/>
  <c r="AG26" i="49" s="1"/>
  <c r="AO376" i="47"/>
  <c r="AJ99" i="37"/>
  <c r="AP348" i="47"/>
  <c r="AJ100" i="37"/>
  <c r="AP349" i="47"/>
  <c r="AI153" i="37"/>
  <c r="AI180" i="37" s="1"/>
  <c r="AI198" i="37" s="1"/>
  <c r="AG22" i="49" s="1"/>
  <c r="AO371" i="47"/>
  <c r="AJ106" i="37"/>
  <c r="AP355" i="47"/>
  <c r="AJ163" i="37" l="1"/>
  <c r="AJ190" i="37" s="1"/>
  <c r="AJ207" i="37" s="1"/>
  <c r="AH31" i="49" s="1"/>
  <c r="AP381" i="47"/>
  <c r="AJ160" i="37"/>
  <c r="AJ187" i="37" s="1"/>
  <c r="AJ204" i="37" s="1"/>
  <c r="AH28" i="49" s="1"/>
  <c r="AP378" i="47"/>
  <c r="AJ158" i="37"/>
  <c r="AJ185" i="37" s="1"/>
  <c r="AJ202" i="37" s="1"/>
  <c r="AH26" i="49" s="1"/>
  <c r="AP376" i="47"/>
  <c r="AJ162" i="37"/>
  <c r="AJ189" i="37" s="1"/>
  <c r="AJ206" i="37" s="1"/>
  <c r="AH30" i="49" s="1"/>
  <c r="AP380" i="47"/>
  <c r="AJ156" i="37"/>
  <c r="AJ183" i="37" s="1"/>
  <c r="AJ201" i="37" s="1"/>
  <c r="AH25" i="49" s="1"/>
  <c r="AP374" i="47"/>
  <c r="AK161" i="37"/>
  <c r="AK188" i="37" s="1"/>
  <c r="AK205" i="37" s="1"/>
  <c r="AI29" i="49" s="1"/>
  <c r="AQ379" i="47"/>
  <c r="AK164" i="37"/>
  <c r="AK191" i="37" s="1"/>
  <c r="AK208" i="37" s="1"/>
  <c r="AI32" i="49" s="1"/>
  <c r="AQ382" i="47"/>
  <c r="AK154" i="37"/>
  <c r="AK181" i="37" s="1"/>
  <c r="AK199" i="37" s="1"/>
  <c r="AI23" i="49" s="1"/>
  <c r="AQ372" i="47"/>
  <c r="AP370" i="47"/>
  <c r="AJ152" i="37"/>
  <c r="AJ179" i="37" s="1"/>
  <c r="AJ197" i="37" s="1"/>
  <c r="AJ154" i="37"/>
  <c r="AJ181" i="37" s="1"/>
  <c r="AJ199" i="37" s="1"/>
  <c r="AH23" i="49" s="1"/>
  <c r="AP372" i="47"/>
  <c r="AJ155" i="37"/>
  <c r="AJ182" i="37" s="1"/>
  <c r="AJ200" i="37" s="1"/>
  <c r="AH24" i="49" s="1"/>
  <c r="AI10" i="51" s="1"/>
  <c r="AI12" i="51" s="1"/>
  <c r="AP373" i="47"/>
  <c r="AJ159" i="37"/>
  <c r="AJ186" i="37" s="1"/>
  <c r="AJ203" i="37" s="1"/>
  <c r="AH27" i="49" s="1"/>
  <c r="AP377" i="47"/>
  <c r="AK152" i="37"/>
  <c r="AK179" i="37" s="1"/>
  <c r="AK197" i="37" s="1"/>
  <c r="AQ370" i="47"/>
  <c r="AK162" i="37"/>
  <c r="AK189" i="37" s="1"/>
  <c r="AK206" i="37" s="1"/>
  <c r="AI30" i="49" s="1"/>
  <c r="AQ380" i="47"/>
  <c r="AK157" i="37"/>
  <c r="AK184" i="37" s="1"/>
  <c r="AQ375" i="47"/>
  <c r="AK156" i="37"/>
  <c r="AK183" i="37" s="1"/>
  <c r="AK201" i="37" s="1"/>
  <c r="AI25" i="49" s="1"/>
  <c r="AQ374" i="47"/>
  <c r="AJ161" i="37"/>
  <c r="AJ188" i="37" s="1"/>
  <c r="AJ205" i="37" s="1"/>
  <c r="AH29" i="49" s="1"/>
  <c r="AP379" i="47"/>
  <c r="AK163" i="37"/>
  <c r="AK190" i="37" s="1"/>
  <c r="AK207" i="37" s="1"/>
  <c r="AI31" i="49" s="1"/>
  <c r="AQ381" i="47"/>
  <c r="AK158" i="37"/>
  <c r="AK185" i="37" s="1"/>
  <c r="AK202" i="37" s="1"/>
  <c r="AI26" i="49" s="1"/>
  <c r="AQ376" i="47"/>
  <c r="AJ157" i="37"/>
  <c r="AJ184" i="37" s="1"/>
  <c r="AP375" i="47"/>
  <c r="AK155" i="37"/>
  <c r="AK182" i="37" s="1"/>
  <c r="AK200" i="37" s="1"/>
  <c r="AI24" i="49" s="1"/>
  <c r="AJ10" i="51" s="1"/>
  <c r="AJ12" i="51" s="1"/>
  <c r="AQ373" i="47"/>
  <c r="AJ153" i="37"/>
  <c r="AJ180" i="37" s="1"/>
  <c r="AJ198" i="37" s="1"/>
  <c r="AH22" i="49" s="1"/>
  <c r="AP371" i="47"/>
  <c r="AJ164" i="37"/>
  <c r="AJ191" i="37" s="1"/>
  <c r="AJ208" i="37" s="1"/>
  <c r="AH32" i="49" s="1"/>
  <c r="AP382" i="47"/>
  <c r="AK153" i="37"/>
  <c r="AK180" i="37" s="1"/>
  <c r="AK198" i="37" s="1"/>
  <c r="AI22" i="49" s="1"/>
  <c r="AQ371" i="47"/>
  <c r="AG21" i="49"/>
  <c r="AG33" i="49" s="1"/>
  <c r="AI209" i="37"/>
  <c r="AG8" i="49" s="1"/>
  <c r="AK159" i="37"/>
  <c r="AK186" i="37" s="1"/>
  <c r="AK203" i="37" s="1"/>
  <c r="AI27" i="49" s="1"/>
  <c r="AQ377" i="47"/>
  <c r="AK160" i="37"/>
  <c r="AK187" i="37" s="1"/>
  <c r="AK204" i="37" s="1"/>
  <c r="AI28" i="49" s="1"/>
  <c r="AQ378" i="47"/>
  <c r="AH21" i="49" l="1"/>
  <c r="AH33" i="49" s="1"/>
  <c r="AJ209" i="37"/>
  <c r="AH8" i="49" s="1"/>
  <c r="AI21" i="49"/>
  <c r="AI33" i="49" s="1"/>
  <c r="AK209" i="37"/>
  <c r="AI8" i="4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A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C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D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N1" authorId="0" shapeId="0" xr:uid="{00000000-0006-0000-1E00-000001000000}">
      <text>
        <r>
          <rPr>
            <b/>
            <sz val="9"/>
            <color indexed="81"/>
            <rFont val="Tahoma"/>
            <family val="2"/>
          </rPr>
          <t>autor:</t>
        </r>
        <r>
          <rPr>
            <sz val="9"/>
            <color indexed="81"/>
            <rFont val="Tahoma"/>
            <family val="2"/>
          </rPr>
          <t xml:space="preserve">
Parámetro auxiliar para definir curva logística de penetración de nueva tecnología</t>
        </r>
      </text>
    </comment>
  </commentList>
</comments>
</file>

<file path=xl/sharedStrings.xml><?xml version="1.0" encoding="utf-8"?>
<sst xmlns="http://schemas.openxmlformats.org/spreadsheetml/2006/main" count="23986" uniqueCount="249">
  <si>
    <t>Variable</t>
  </si>
  <si>
    <t>Unidad</t>
  </si>
  <si>
    <t>Tipo dato</t>
  </si>
  <si>
    <t>Niveles de actividad</t>
  </si>
  <si>
    <t>Miles Ton</t>
  </si>
  <si>
    <t>Data Real</t>
  </si>
  <si>
    <t>Consumo Energético</t>
  </si>
  <si>
    <t>Petróleo Diesel</t>
  </si>
  <si>
    <t>Tcal</t>
  </si>
  <si>
    <t>Petróleos Combustibles</t>
  </si>
  <si>
    <t xml:space="preserve">Kerosene </t>
  </si>
  <si>
    <t>Gas Licuado</t>
  </si>
  <si>
    <t xml:space="preserve">Electricidad </t>
  </si>
  <si>
    <t>Gas Natural</t>
  </si>
  <si>
    <t>Energía Solar</t>
  </si>
  <si>
    <t>Distribubución Combustibles x Uso</t>
  </si>
  <si>
    <t>Motriz</t>
  </si>
  <si>
    <t>Intensidad de Energía Final por Uso</t>
  </si>
  <si>
    <t>Mcal/Ton</t>
  </si>
  <si>
    <t>Participación Energético x Uso</t>
  </si>
  <si>
    <t>%</t>
  </si>
  <si>
    <t>Intensidad de Energía Útil por Uso</t>
  </si>
  <si>
    <t>Eficiencia de energéticos Motriz</t>
  </si>
  <si>
    <t>Electricidad</t>
  </si>
  <si>
    <t>Proyección</t>
  </si>
  <si>
    <t>Región I</t>
  </si>
  <si>
    <t>Región II</t>
  </si>
  <si>
    <t>Región III</t>
  </si>
  <si>
    <t>Región IV</t>
  </si>
  <si>
    <t>Región V</t>
  </si>
  <si>
    <t>Región VI</t>
  </si>
  <si>
    <t>Región VII</t>
  </si>
  <si>
    <t>Región VIII</t>
  </si>
  <si>
    <t>Región IX</t>
  </si>
  <si>
    <t>Región X</t>
  </si>
  <si>
    <t>Región XI</t>
  </si>
  <si>
    <t>Región XII</t>
  </si>
  <si>
    <t>Región XIV</t>
  </si>
  <si>
    <t>Región XV</t>
  </si>
  <si>
    <t>Producción Región I</t>
  </si>
  <si>
    <t>Producción Región II</t>
  </si>
  <si>
    <t>Producción Región III</t>
  </si>
  <si>
    <t>Producción Región IV</t>
  </si>
  <si>
    <t>Producción Región V</t>
  </si>
  <si>
    <t>Producción Región VI</t>
  </si>
  <si>
    <t>Producción Región VII</t>
  </si>
  <si>
    <t>Producción Región VIII</t>
  </si>
  <si>
    <t>Producción Región IX</t>
  </si>
  <si>
    <t>Producción Región X</t>
  </si>
  <si>
    <t>Producción Región XI</t>
  </si>
  <si>
    <t>Producción Región XII</t>
  </si>
  <si>
    <t>Producción Región RM</t>
  </si>
  <si>
    <t>Producción Región XIV</t>
  </si>
  <si>
    <t>Producción Región XV</t>
  </si>
  <si>
    <t xml:space="preserve">Carbón </t>
  </si>
  <si>
    <t xml:space="preserve">Biogás </t>
  </si>
  <si>
    <t>Leña y Biomasa</t>
  </si>
  <si>
    <t>Energía Eólica</t>
  </si>
  <si>
    <t>Producción Total País</t>
  </si>
  <si>
    <t>Drivers</t>
  </si>
  <si>
    <t>a</t>
  </si>
  <si>
    <t>b</t>
  </si>
  <si>
    <t>c</t>
  </si>
  <si>
    <t>Proporción Región I</t>
  </si>
  <si>
    <t>Proporción Región II</t>
  </si>
  <si>
    <t>Proporción Región III</t>
  </si>
  <si>
    <t>Proporción Región IV</t>
  </si>
  <si>
    <t>Proporción Región V</t>
  </si>
  <si>
    <t>Proporción Región VI</t>
  </si>
  <si>
    <t>Proporción Región VII</t>
  </si>
  <si>
    <t>Proporción Región VIII</t>
  </si>
  <si>
    <t>Proporción Región IX</t>
  </si>
  <si>
    <t>Proporción Región X</t>
  </si>
  <si>
    <t>Proporción Región XI</t>
  </si>
  <si>
    <t>Proporción Región XII</t>
  </si>
  <si>
    <t>Proporción Región RM</t>
  </si>
  <si>
    <t>Proporción Región XIV</t>
  </si>
  <si>
    <t>Proporción Región XV</t>
  </si>
  <si>
    <t>Coque Mineral</t>
  </si>
  <si>
    <t>Hidrógeno</t>
  </si>
  <si>
    <t>Producción</t>
  </si>
  <si>
    <t>Participación Energético x Uso ( Energía Útil)</t>
  </si>
  <si>
    <t>Térmico</t>
  </si>
  <si>
    <t>Otros Usos Eléctricos</t>
  </si>
  <si>
    <t>Eficiencia de energéticos Térmico</t>
  </si>
  <si>
    <t>Eficiencia de energéticos Otros Usos Eléctricos</t>
  </si>
  <si>
    <t>Región XIII (RM)</t>
  </si>
  <si>
    <t>Rama</t>
  </si>
  <si>
    <t>Rama1</t>
  </si>
  <si>
    <t>Rama2</t>
  </si>
  <si>
    <t>Rama 3</t>
  </si>
  <si>
    <t>Combustible</t>
  </si>
  <si>
    <t>Nombre</t>
  </si>
  <si>
    <t>Escenario</t>
  </si>
  <si>
    <t>Región</t>
  </si>
  <si>
    <t>Key Assumptions</t>
  </si>
  <si>
    <t>Ambos</t>
  </si>
  <si>
    <t>Demanda</t>
  </si>
  <si>
    <t>Intensidad Energética Final</t>
  </si>
  <si>
    <t>Current Accounts</t>
  </si>
  <si>
    <t>Participación de la Fuente</t>
  </si>
  <si>
    <t>Intensidad de Energía Útil</t>
  </si>
  <si>
    <t>Línea Base</t>
  </si>
  <si>
    <t>Nivel de Actividad</t>
  </si>
  <si>
    <t>Eficiencia</t>
  </si>
  <si>
    <t>PIB</t>
  </si>
  <si>
    <t>d</t>
  </si>
  <si>
    <t>Producción Cemento</t>
  </si>
  <si>
    <t>Cemento</t>
  </si>
  <si>
    <t>Unidades</t>
  </si>
  <si>
    <t>Industria</t>
  </si>
  <si>
    <t>Coque de Petróleo</t>
  </si>
  <si>
    <t xml:space="preserve">Calculo Energia Util </t>
  </si>
  <si>
    <t xml:space="preserve">Calculo Demanda </t>
  </si>
  <si>
    <t>Calculo Energia Total</t>
  </si>
  <si>
    <t>total</t>
  </si>
  <si>
    <t>I Tarapacá</t>
  </si>
  <si>
    <t>II Antofagasta</t>
  </si>
  <si>
    <t>III Atacama</t>
  </si>
  <si>
    <t>IV Coquimbo</t>
  </si>
  <si>
    <t>V Valparaíso</t>
  </si>
  <si>
    <t>VI O´Higgins</t>
  </si>
  <si>
    <t>VII Del Maule</t>
  </si>
  <si>
    <t>VIII Biobío</t>
  </si>
  <si>
    <t>IX Araucanía</t>
  </si>
  <si>
    <t>X Los Lagos</t>
  </si>
  <si>
    <t>XI Aysén</t>
  </si>
  <si>
    <t>XII Magallanes</t>
  </si>
  <si>
    <t>XIII Metropolitana</t>
  </si>
  <si>
    <t>XIV Los Ríos</t>
  </si>
  <si>
    <t>XV Arica y Parinacota</t>
  </si>
  <si>
    <t>Calculo Energía por Región</t>
  </si>
  <si>
    <t>Calculo Energía por Combustible</t>
  </si>
  <si>
    <t>mil mill CLP 2013</t>
  </si>
  <si>
    <t>Energy Intensitives of Motive Power</t>
  </si>
  <si>
    <t>Item</t>
  </si>
  <si>
    <t>kcal</t>
  </si>
  <si>
    <t>Energy Intensitives of Electric specific uses</t>
  </si>
  <si>
    <t>Energy Intensitives of thermal uses</t>
  </si>
  <si>
    <t>Unit</t>
  </si>
  <si>
    <t>Tabla: Energy Intensities ACM &amp; Manufacturing</t>
  </si>
  <si>
    <t>CLP</t>
  </si>
  <si>
    <t>kcal/CLP</t>
  </si>
  <si>
    <t>Traditional Fuels</t>
  </si>
  <si>
    <t>Modern Biomass</t>
  </si>
  <si>
    <t>Electricity</t>
  </si>
  <si>
    <t>Solar</t>
  </si>
  <si>
    <t>Fossil Fuels</t>
  </si>
  <si>
    <t>(of which Heat Pumps)</t>
  </si>
  <si>
    <t>District Heating</t>
  </si>
  <si>
    <t>Cogeneration</t>
  </si>
  <si>
    <t>Share of useful thermal energy demand by temperature level in Manufacturing</t>
  </si>
  <si>
    <t>Medium Level</t>
  </si>
  <si>
    <t>2017</t>
  </si>
  <si>
    <t xml:space="preserve"> </t>
  </si>
  <si>
    <t>COP of Heat Pumps</t>
  </si>
  <si>
    <t>ratio</t>
  </si>
  <si>
    <t>Solar Share</t>
  </si>
  <si>
    <t>Cogeneration - Efficiency</t>
  </si>
  <si>
    <t>Cogeneration - Heat/Electricity ratio</t>
  </si>
  <si>
    <t>Cogeneration - Biomass Share</t>
  </si>
  <si>
    <t>Tabla: Manufacturing: Efficiencies, Ratios etc and Factors for pig iron Production &amp; Feedstock</t>
  </si>
  <si>
    <t>Factors and ratios in Manufacturing</t>
  </si>
  <si>
    <t>Efficiencies</t>
  </si>
  <si>
    <t>Coeficientes modelo econométrico</t>
  </si>
  <si>
    <t>Data actividad a partir de proyección y data real (dato exportado a LEAP)</t>
  </si>
  <si>
    <t>Dato de entrada derivado</t>
  </si>
  <si>
    <t>Dato de entrada</t>
  </si>
  <si>
    <t>Parámetro derivado</t>
  </si>
  <si>
    <t>Parámetro</t>
  </si>
  <si>
    <t>Salida intermedia</t>
  </si>
  <si>
    <t>Salida</t>
  </si>
  <si>
    <t>Región RM</t>
  </si>
  <si>
    <t>Medida</t>
  </si>
  <si>
    <t>Recambio combustibles en procesos térmicos</t>
  </si>
  <si>
    <t>Introduccion de ERNC en procesos térmicos</t>
  </si>
  <si>
    <t xml:space="preserve">Hidrógeno en procesos térmicos </t>
  </si>
  <si>
    <t>Meta</t>
  </si>
  <si>
    <t>Beta</t>
  </si>
  <si>
    <t># años convergencia</t>
  </si>
  <si>
    <t>Año convergencia</t>
  </si>
  <si>
    <t>Penetration of Energy Carriers into Useful Thermal Energy Demand in Manufacturing</t>
  </si>
  <si>
    <t>Total</t>
  </si>
  <si>
    <t>A modelo de precios</t>
  </si>
  <si>
    <t>Demanda de energia util</t>
  </si>
  <si>
    <t>MW</t>
  </si>
  <si>
    <t>Potencia instalada</t>
  </si>
  <si>
    <t>I_IND_termico_diesel</t>
  </si>
  <si>
    <t>I_IND_termico_petroleo_combustible</t>
  </si>
  <si>
    <t>I_IND_termico_kerosene</t>
  </si>
  <si>
    <t>I_IND_termico_gas_licuado</t>
  </si>
  <si>
    <t>I_IND_termico_gas_refineria</t>
  </si>
  <si>
    <t>I_IND_termico_coque_petroleo</t>
  </si>
  <si>
    <t>I_IND_termico_derivado_petroleo</t>
  </si>
  <si>
    <t>I_IND_termico_electricidad</t>
  </si>
  <si>
    <t>I_IND_termico_carbon</t>
  </si>
  <si>
    <t>I_IND_termico_coque_mineral</t>
  </si>
  <si>
    <t>I_IND_termico_gas_corriente</t>
  </si>
  <si>
    <t>I_IND_termico_gas_natural</t>
  </si>
  <si>
    <t>I_IND_termico_biogas</t>
  </si>
  <si>
    <t>I_IND_termico_biomasa</t>
  </si>
  <si>
    <t>I_IND_termico_solar</t>
  </si>
  <si>
    <t>I_IND_termico_hidrogeno</t>
  </si>
  <si>
    <t>I_IND_motriz_electricidad</t>
  </si>
  <si>
    <t>I_IND_motriz_diesel</t>
  </si>
  <si>
    <t>I_IND_motriz_gas_licuado</t>
  </si>
  <si>
    <t>I_IND_motriz_gas_natural</t>
  </si>
  <si>
    <t>I_IND_motriz_metanol</t>
  </si>
  <si>
    <t>I_IND_motriz_biogas</t>
  </si>
  <si>
    <t>I_IND_motriz_hidrogeno</t>
  </si>
  <si>
    <t>I_IND_electricidad</t>
  </si>
  <si>
    <t>LEE</t>
  </si>
  <si>
    <t>SGE en Grandes Consumidores</t>
  </si>
  <si>
    <t>Supuestos</t>
  </si>
  <si>
    <t xml:space="preserve">Clientes libres equivale a industria y minería, descontado industrias y minas varias
</t>
  </si>
  <si>
    <t>Ahorro anual fijo en el tiempo debido a SGE</t>
  </si>
  <si>
    <t>Año de Inicio</t>
  </si>
  <si>
    <t>Medida activada</t>
  </si>
  <si>
    <t>Fracción medidas gestión</t>
  </si>
  <si>
    <t>Fracción medidas duras</t>
  </si>
  <si>
    <t>Porcentaje con más de 50 Tcal</t>
  </si>
  <si>
    <t>Ahorro anual</t>
  </si>
  <si>
    <t>Base</t>
  </si>
  <si>
    <t>No se implementa medida de SGE en grandes consumidores</t>
  </si>
  <si>
    <t>Medidas gestión</t>
  </si>
  <si>
    <t>Ahorro anual Motriz</t>
  </si>
  <si>
    <t>Ahorro anual Calor</t>
  </si>
  <si>
    <t>Ahorro anual OUE</t>
  </si>
  <si>
    <t>Medidas duras</t>
  </si>
  <si>
    <t>Ahorro anual  supuesto</t>
  </si>
  <si>
    <t>SGE</t>
  </si>
  <si>
    <t>2024-2030</t>
  </si>
  <si>
    <t>2031-2044</t>
  </si>
  <si>
    <t>2045-2050</t>
  </si>
  <si>
    <t>Ahorro anual en consumo por SGE: 1.9% los primeros 6 años de implementación, 1% entre el año 7 y el año 20, 0.6% desde el año 21 en adelante</t>
  </si>
  <si>
    <t>Ahorro anual en consumo por SGE: 2.8% los primeros 6 años de implementación, 1% entre el año 7 y el año 20, 0.6% desde el año 21 en adelante</t>
  </si>
  <si>
    <t>Metas</t>
  </si>
  <si>
    <t>Año Inicio</t>
  </si>
  <si>
    <t>Año Fin</t>
  </si>
  <si>
    <t>% Inicio</t>
  </si>
  <si>
    <t>% Fin</t>
  </si>
  <si>
    <t>Beta 1</t>
  </si>
  <si>
    <t>Beta 2</t>
  </si>
  <si>
    <t>k</t>
  </si>
  <si>
    <r>
      <t>X</t>
    </r>
    <r>
      <rPr>
        <vertAlign val="subscript"/>
        <sz val="11"/>
        <color theme="1"/>
        <rFont val="Calibri"/>
        <family val="2"/>
        <scheme val="minor"/>
      </rPr>
      <t>0</t>
    </r>
  </si>
  <si>
    <t>Tramo 1</t>
  </si>
  <si>
    <t>Tramo 2</t>
  </si>
  <si>
    <t>Hidrógeno en usos motricez</t>
  </si>
  <si>
    <t xml:space="preserve">Electrificación de usos térmicos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</si>
</sst>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1" formatCode="_ * #,##0_ ;_ * \-#,##0_ ;_ * &quot;-&quot;_ ;_ @_ "/>
    <numFmt numFmtId="164" formatCode="_(* #,##0.00_);_(* \(#,##0.00\);_(* &quot;-&quot;??_);_(@_)"/>
    <numFmt numFmtId="165" formatCode="0.0%"/>
    <numFmt numFmtId="166" formatCode="0.0"/>
    <numFmt numFmtId="167" formatCode="_(* #,##0_);_(* \(#,##0\);_(* &quot;-&quot;??_);_(@_)"/>
    <numFmt numFmtId="168" formatCode="_(* #,##0.0_);_(* \(#,##0.0\);_(* &quot;-&quot;??_);_(@_)"/>
    <numFmt numFmtId="169" formatCode="_ * #,##0.00_ ;_ * \-#,##0.00_ ;_ * &quot;-&quot;_ ;_ @_ "/>
    <numFmt numFmtId="170" formatCode="_ * #,##0.000_ ;_ * \-#,##0.000_ ;_ * &quot;-&quot;_ ;_ @_ "/>
    <numFmt numFmtId="171" formatCode="0.0000"/>
    <numFmt numFmtId="172" formatCode="_ * #,##0.0_ ;_ * \-#,##0.0_ ;_ * &quot;-&quot;?_ ;_ @_ "/>
    <numFmt numFmtId="173" formatCode="_(* #,##0.0000_);_(* \(#,##0.0000\);_(* &quot;-&quot;_);_(@_)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70C0"/>
      <name val="Arial"/>
      <family val="2"/>
    </font>
    <font>
      <i/>
      <sz val="11"/>
      <name val="Arial"/>
      <family val="2"/>
    </font>
    <font>
      <b/>
      <sz val="11"/>
      <color theme="1"/>
      <name val="Arial"/>
      <family val="2"/>
    </font>
    <font>
      <sz val="11"/>
      <color rgb="FF0070C0"/>
      <name val="Arial"/>
      <family val="2"/>
    </font>
    <font>
      <b/>
      <sz val="10"/>
      <color rgb="FF0070C0"/>
      <name val="Arial Narrow"/>
      <family val="2"/>
    </font>
    <font>
      <b/>
      <sz val="10"/>
      <color theme="1"/>
      <name val="Arial Narrow"/>
      <family val="2"/>
    </font>
    <font>
      <sz val="10"/>
      <color rgb="FF0070C0"/>
      <name val="Arial Narrow"/>
      <family val="2"/>
    </font>
    <font>
      <i/>
      <sz val="10"/>
      <color rgb="FF7030A0"/>
      <name val="Arial Narrow"/>
      <family val="2"/>
    </font>
    <font>
      <sz val="10"/>
      <color theme="1"/>
      <name val="Arial Narrow"/>
      <family val="2"/>
    </font>
    <font>
      <i/>
      <sz val="10"/>
      <name val="Arial Narrow"/>
      <family val="2"/>
    </font>
    <font>
      <sz val="10"/>
      <color rgb="FF7030A0"/>
      <name val="Arial Narrow"/>
      <family val="2"/>
    </font>
    <font>
      <b/>
      <i/>
      <sz val="11"/>
      <color rgb="FF0070C0"/>
      <name val="Arial"/>
      <family val="2"/>
    </font>
    <font>
      <b/>
      <i/>
      <sz val="10"/>
      <name val="Arial Narrow"/>
      <family val="2"/>
    </font>
    <font>
      <i/>
      <sz val="10"/>
      <color theme="1"/>
      <name val="Arial Narrow"/>
      <family val="2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rgb="FF7030A0"/>
      <name val="Arial Narrow"/>
      <family val="2"/>
    </font>
    <font>
      <vertAlign val="subscript"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i/>
      <sz val="9"/>
      <color rgb="FF7030A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8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dashed">
        <color theme="2" tint="-9.9948118533890809E-2"/>
      </left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dashed">
        <color theme="2" tint="-9.9917600024414813E-2"/>
      </left>
      <right style="dashed">
        <color theme="2" tint="-9.9917600024414813E-2"/>
      </right>
      <top style="dashed">
        <color theme="2" tint="-9.9917600024414813E-2"/>
      </top>
      <bottom style="dashed">
        <color theme="2" tint="-9.9917600024414813E-2"/>
      </bottom>
      <diagonal/>
    </border>
    <border>
      <left/>
      <right style="dashed">
        <color theme="2" tint="-9.9948118533890809E-2"/>
      </right>
      <top style="dashed">
        <color theme="2" tint="-9.9948118533890809E-2"/>
      </top>
      <bottom style="dashed">
        <color theme="2" tint="-9.9948118533890809E-2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ashed">
        <color theme="2" tint="-9.9917600024414813E-2"/>
      </left>
      <right style="dashed">
        <color theme="2" tint="-9.9917600024414813E-2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148">
    <xf numFmtId="0" fontId="0" fillId="0" borderId="0" xfId="0"/>
    <xf numFmtId="0" fontId="2" fillId="0" borderId="0" xfId="0" applyFont="1"/>
    <xf numFmtId="164" fontId="0" fillId="0" borderId="0" xfId="1" applyFont="1"/>
    <xf numFmtId="165" fontId="0" fillId="0" borderId="0" xfId="2" applyNumberFormat="1" applyFont="1"/>
    <xf numFmtId="0" fontId="0" fillId="0" borderId="0" xfId="0" applyFont="1"/>
    <xf numFmtId="0" fontId="0" fillId="0" borderId="0" xfId="0" applyFill="1"/>
    <xf numFmtId="0" fontId="0" fillId="0" borderId="0" xfId="0" applyFont="1" applyFill="1"/>
    <xf numFmtId="10" fontId="0" fillId="0" borderId="0" xfId="2" applyNumberFormat="1" applyFont="1" applyFill="1"/>
    <xf numFmtId="10" fontId="0" fillId="0" borderId="0" xfId="0" applyNumberFormat="1"/>
    <xf numFmtId="10" fontId="0" fillId="0" borderId="0" xfId="2" applyNumberFormat="1" applyFont="1"/>
    <xf numFmtId="164" fontId="0" fillId="0" borderId="0" xfId="0" applyNumberFormat="1"/>
    <xf numFmtId="0" fontId="3" fillId="0" borderId="0" xfId="0" applyFont="1"/>
    <xf numFmtId="0" fontId="4" fillId="2" borderId="1" xfId="0" applyFont="1" applyFill="1" applyBorder="1"/>
    <xf numFmtId="0" fontId="3" fillId="2" borderId="0" xfId="0" applyFont="1" applyFill="1"/>
    <xf numFmtId="0" fontId="5" fillId="2" borderId="0" xfId="0" applyFont="1" applyFill="1"/>
    <xf numFmtId="4" fontId="6" fillId="0" borderId="1" xfId="0" applyNumberFormat="1" applyFont="1" applyBorder="1"/>
    <xf numFmtId="4" fontId="6" fillId="0" borderId="1" xfId="0" applyNumberFormat="1" applyFont="1" applyBorder="1" applyAlignment="1">
      <alignment horizontal="center" vertical="center"/>
    </xf>
    <xf numFmtId="4" fontId="3" fillId="0" borderId="1" xfId="0" applyNumberFormat="1" applyFont="1" applyBorder="1"/>
    <xf numFmtId="164" fontId="1" fillId="0" borderId="0" xfId="1" applyFont="1"/>
    <xf numFmtId="4" fontId="6" fillId="0" borderId="1" xfId="1" applyNumberFormat="1" applyFont="1" applyBorder="1"/>
    <xf numFmtId="164" fontId="0" fillId="0" borderId="0" xfId="0" applyNumberFormat="1" applyFont="1"/>
    <xf numFmtId="0" fontId="7" fillId="2" borderId="0" xfId="0" applyFont="1" applyFill="1"/>
    <xf numFmtId="0" fontId="7" fillId="2" borderId="0" xfId="0" applyFont="1" applyFill="1" applyAlignment="1">
      <alignment horizontal="center" vertical="center"/>
    </xf>
    <xf numFmtId="0" fontId="7" fillId="0" borderId="0" xfId="0" applyFont="1"/>
    <xf numFmtId="0" fontId="8" fillId="2" borderId="0" xfId="0" applyFont="1" applyFill="1"/>
    <xf numFmtId="0" fontId="7" fillId="0" borderId="1" xfId="0" applyFont="1" applyBorder="1"/>
    <xf numFmtId="4" fontId="9" fillId="0" borderId="1" xfId="0" applyNumberFormat="1" applyFont="1" applyBorder="1"/>
    <xf numFmtId="165" fontId="10" fillId="0" borderId="1" xfId="2" applyNumberFormat="1" applyFont="1" applyBorder="1"/>
    <xf numFmtId="0" fontId="7" fillId="2" borderId="0" xfId="0" applyFont="1" applyFill="1" applyAlignment="1">
      <alignment horizontal="center"/>
    </xf>
    <xf numFmtId="0" fontId="7" fillId="4" borderId="0" xfId="0" applyFont="1" applyFill="1"/>
    <xf numFmtId="0" fontId="11" fillId="0" borderId="0" xfId="0" applyFont="1"/>
    <xf numFmtId="0" fontId="9" fillId="0" borderId="0" xfId="0" applyFont="1" applyAlignment="1">
      <alignment horizontal="center"/>
    </xf>
    <xf numFmtId="0" fontId="9" fillId="0" borderId="0" xfId="0" applyFont="1"/>
    <xf numFmtId="0" fontId="9" fillId="0" borderId="3" xfId="0" applyFont="1" applyBorder="1"/>
    <xf numFmtId="0" fontId="9" fillId="0" borderId="3" xfId="0" applyFont="1" applyBorder="1" applyAlignment="1">
      <alignment horizontal="center"/>
    </xf>
    <xf numFmtId="166" fontId="12" fillId="0" borderId="4" xfId="0" applyNumberFormat="1" applyFont="1" applyBorder="1"/>
    <xf numFmtId="166" fontId="12" fillId="0" borderId="2" xfId="0" applyNumberFormat="1" applyFont="1" applyBorder="1"/>
    <xf numFmtId="166" fontId="10" fillId="0" borderId="4" xfId="0" applyNumberFormat="1" applyFont="1" applyBorder="1"/>
    <xf numFmtId="166" fontId="10" fillId="0" borderId="2" xfId="0" applyNumberFormat="1" applyFont="1" applyBorder="1"/>
    <xf numFmtId="0" fontId="7" fillId="2" borderId="5" xfId="0" applyFont="1" applyFill="1" applyBorder="1"/>
    <xf numFmtId="0" fontId="9" fillId="2" borderId="6" xfId="0" applyFont="1" applyFill="1" applyBorder="1"/>
    <xf numFmtId="0" fontId="11" fillId="2" borderId="8" xfId="0" applyFont="1" applyFill="1" applyBorder="1"/>
    <xf numFmtId="0" fontId="9" fillId="2" borderId="8" xfId="0" applyFont="1" applyFill="1" applyBorder="1"/>
    <xf numFmtId="165" fontId="10" fillId="2" borderId="9" xfId="2" applyNumberFormat="1" applyFont="1" applyFill="1" applyBorder="1"/>
    <xf numFmtId="0" fontId="9" fillId="2" borderId="10" xfId="0" applyFont="1" applyFill="1" applyBorder="1"/>
    <xf numFmtId="0" fontId="9" fillId="2" borderId="11" xfId="0" applyFont="1" applyFill="1" applyBorder="1"/>
    <xf numFmtId="165" fontId="10" fillId="2" borderId="11" xfId="2" applyNumberFormat="1" applyFont="1" applyFill="1" applyBorder="1"/>
    <xf numFmtId="165" fontId="10" fillId="2" borderId="12" xfId="2" applyNumberFormat="1" applyFont="1" applyFill="1" applyBorder="1"/>
    <xf numFmtId="4" fontId="12" fillId="3" borderId="4" xfId="0" applyNumberFormat="1" applyFont="1" applyFill="1" applyBorder="1"/>
    <xf numFmtId="4" fontId="12" fillId="0" borderId="2" xfId="0" applyNumberFormat="1" applyFont="1" applyBorder="1"/>
    <xf numFmtId="165" fontId="12" fillId="3" borderId="4" xfId="0" applyNumberFormat="1" applyFont="1" applyFill="1" applyBorder="1"/>
    <xf numFmtId="165" fontId="12" fillId="0" borderId="2" xfId="0" applyNumberFormat="1" applyFont="1" applyBorder="1"/>
    <xf numFmtId="9" fontId="12" fillId="3" borderId="4" xfId="0" applyNumberFormat="1" applyFont="1" applyFill="1" applyBorder="1"/>
    <xf numFmtId="9" fontId="12" fillId="0" borderId="2" xfId="0" applyNumberFormat="1" applyFont="1" applyBorder="1"/>
    <xf numFmtId="9" fontId="12" fillId="0" borderId="4" xfId="0" applyNumberFormat="1" applyFont="1" applyBorder="1"/>
    <xf numFmtId="9" fontId="10" fillId="0" borderId="4" xfId="0" applyNumberFormat="1" applyFont="1" applyBorder="1"/>
    <xf numFmtId="9" fontId="10" fillId="0" borderId="2" xfId="0" applyNumberFormat="1" applyFont="1" applyBorder="1"/>
    <xf numFmtId="0" fontId="11" fillId="2" borderId="0" xfId="0" applyFont="1" applyFill="1" applyBorder="1"/>
    <xf numFmtId="0" fontId="9" fillId="2" borderId="0" xfId="0" applyFont="1" applyFill="1" applyBorder="1"/>
    <xf numFmtId="165" fontId="10" fillId="2" borderId="0" xfId="2" applyNumberFormat="1" applyFont="1" applyFill="1" applyBorder="1"/>
    <xf numFmtId="165" fontId="13" fillId="2" borderId="0" xfId="2" applyNumberFormat="1" applyFont="1" applyFill="1" applyBorder="1"/>
    <xf numFmtId="165" fontId="13" fillId="2" borderId="9" xfId="2" applyNumberFormat="1" applyFont="1" applyFill="1" applyBorder="1"/>
    <xf numFmtId="165" fontId="13" fillId="2" borderId="11" xfId="2" applyNumberFormat="1" applyFont="1" applyFill="1" applyBorder="1"/>
    <xf numFmtId="165" fontId="13" fillId="2" borderId="12" xfId="2" applyNumberFormat="1" applyFont="1" applyFill="1" applyBorder="1"/>
    <xf numFmtId="3" fontId="14" fillId="2" borderId="1" xfId="0" applyNumberFormat="1" applyFont="1" applyFill="1" applyBorder="1"/>
    <xf numFmtId="4" fontId="15" fillId="3" borderId="4" xfId="0" applyNumberFormat="1" applyFont="1" applyFill="1" applyBorder="1"/>
    <xf numFmtId="0" fontId="7" fillId="2" borderId="2" xfId="0" applyFont="1" applyFill="1" applyBorder="1"/>
    <xf numFmtId="0" fontId="7" fillId="2" borderId="2" xfId="0" applyFont="1" applyFill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9" fillId="0" borderId="2" xfId="0" applyFont="1" applyBorder="1"/>
    <xf numFmtId="164" fontId="13" fillId="0" borderId="2" xfId="0" applyNumberFormat="1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164" fontId="10" fillId="0" borderId="2" xfId="0" applyNumberFormat="1" applyFont="1" applyBorder="1" applyAlignment="1">
      <alignment horizontal="center"/>
    </xf>
    <xf numFmtId="164" fontId="16" fillId="0" borderId="2" xfId="0" applyNumberFormat="1" applyFont="1" applyBorder="1" applyAlignment="1">
      <alignment horizontal="center"/>
    </xf>
    <xf numFmtId="0" fontId="9" fillId="0" borderId="1" xfId="0" applyFont="1" applyBorder="1"/>
    <xf numFmtId="0" fontId="13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2" fontId="10" fillId="0" borderId="1" xfId="0" applyNumberFormat="1" applyFont="1" applyBorder="1" applyAlignment="1">
      <alignment horizontal="center"/>
    </xf>
    <xf numFmtId="2" fontId="12" fillId="0" borderId="1" xfId="0" applyNumberFormat="1" applyFont="1" applyBorder="1" applyAlignment="1">
      <alignment horizontal="center"/>
    </xf>
    <xf numFmtId="0" fontId="7" fillId="2" borderId="6" xfId="0" applyFont="1" applyFill="1" applyBorder="1" applyAlignment="1">
      <alignment vertical="center" wrapText="1"/>
    </xf>
    <xf numFmtId="0" fontId="7" fillId="2" borderId="0" xfId="0" applyFont="1" applyFill="1" applyBorder="1" applyAlignment="1">
      <alignment vertical="center" wrapText="1"/>
    </xf>
    <xf numFmtId="0" fontId="7" fillId="2" borderId="7" xfId="0" applyFont="1" applyFill="1" applyBorder="1" applyAlignment="1">
      <alignment vertical="center" wrapText="1"/>
    </xf>
    <xf numFmtId="0" fontId="7" fillId="2" borderId="9" xfId="0" applyFont="1" applyFill="1" applyBorder="1" applyAlignment="1">
      <alignment vertical="center" wrapText="1"/>
    </xf>
    <xf numFmtId="167" fontId="12" fillId="0" borderId="2" xfId="1" applyNumberFormat="1" applyFont="1" applyBorder="1"/>
    <xf numFmtId="167" fontId="0" fillId="0" borderId="0" xfId="1" applyNumberFormat="1" applyFont="1"/>
    <xf numFmtId="0" fontId="17" fillId="0" borderId="0" xfId="0" applyFont="1" applyAlignment="1">
      <alignment vertical="center"/>
    </xf>
    <xf numFmtId="1" fontId="0" fillId="0" borderId="0" xfId="1" applyNumberFormat="1" applyFont="1"/>
    <xf numFmtId="168" fontId="0" fillId="0" borderId="0" xfId="1" applyNumberFormat="1" applyFont="1"/>
    <xf numFmtId="2" fontId="0" fillId="0" borderId="0" xfId="0" applyNumberFormat="1"/>
    <xf numFmtId="0" fontId="0" fillId="5" borderId="0" xfId="0" applyFill="1"/>
    <xf numFmtId="0" fontId="0" fillId="0" borderId="0" xfId="0" applyAlignment="1">
      <alignment horizontal="center"/>
    </xf>
    <xf numFmtId="165" fontId="12" fillId="0" borderId="4" xfId="0" applyNumberFormat="1" applyFont="1" applyFill="1" applyBorder="1"/>
    <xf numFmtId="9" fontId="10" fillId="0" borderId="4" xfId="0" applyNumberFormat="1" applyFont="1" applyFill="1" applyBorder="1"/>
    <xf numFmtId="0" fontId="2" fillId="6" borderId="13" xfId="0" applyFont="1" applyFill="1" applyBorder="1" applyAlignment="1">
      <alignment horizontal="center" vertical="top"/>
    </xf>
    <xf numFmtId="9" fontId="2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5" fontId="12" fillId="0" borderId="2" xfId="0" applyNumberFormat="1" applyFont="1" applyFill="1" applyBorder="1"/>
    <xf numFmtId="41" fontId="0" fillId="0" borderId="0" xfId="3" applyFont="1"/>
    <xf numFmtId="169" fontId="0" fillId="0" borderId="0" xfId="0" applyNumberFormat="1"/>
    <xf numFmtId="170" fontId="0" fillId="0" borderId="0" xfId="0" applyNumberFormat="1"/>
    <xf numFmtId="0" fontId="9" fillId="0" borderId="14" xfId="0" applyFont="1" applyFill="1" applyBorder="1"/>
    <xf numFmtId="171" fontId="0" fillId="0" borderId="0" xfId="0" applyNumberFormat="1"/>
    <xf numFmtId="172" fontId="0" fillId="0" borderId="0" xfId="0" applyNumberFormat="1"/>
    <xf numFmtId="0" fontId="7" fillId="0" borderId="3" xfId="0" applyFont="1" applyBorder="1"/>
    <xf numFmtId="0" fontId="11" fillId="0" borderId="0" xfId="0" applyFont="1" applyAlignment="1">
      <alignment horizontal="center"/>
    </xf>
    <xf numFmtId="4" fontId="11" fillId="0" borderId="0" xfId="0" applyNumberFormat="1" applyFont="1"/>
    <xf numFmtId="0" fontId="20" fillId="0" borderId="0" xfId="0" applyFont="1"/>
    <xf numFmtId="0" fontId="21" fillId="0" borderId="0" xfId="0" applyFont="1"/>
    <xf numFmtId="0" fontId="20" fillId="0" borderId="0" xfId="0" applyFont="1" applyAlignment="1"/>
    <xf numFmtId="0" fontId="20" fillId="0" borderId="15" xfId="0" applyFont="1" applyBorder="1" applyAlignment="1">
      <alignment horizontal="center"/>
    </xf>
    <xf numFmtId="0" fontId="20" fillId="0" borderId="16" xfId="0" applyFont="1" applyBorder="1"/>
    <xf numFmtId="0" fontId="20" fillId="0" borderId="17" xfId="0" applyFont="1" applyBorder="1"/>
    <xf numFmtId="0" fontId="20" fillId="0" borderId="13" xfId="0" applyFont="1" applyBorder="1" applyAlignment="1">
      <alignment horizontal="center"/>
    </xf>
    <xf numFmtId="9" fontId="20" fillId="0" borderId="0" xfId="0" applyNumberFormat="1" applyFont="1"/>
    <xf numFmtId="164" fontId="20" fillId="0" borderId="0" xfId="1" applyFont="1"/>
    <xf numFmtId="165" fontId="20" fillId="0" borderId="0" xfId="2" applyNumberFormat="1" applyFont="1"/>
    <xf numFmtId="0" fontId="22" fillId="0" borderId="0" xfId="0" applyFont="1"/>
    <xf numFmtId="0" fontId="23" fillId="0" borderId="0" xfId="0" applyFont="1"/>
    <xf numFmtId="0" fontId="13" fillId="0" borderId="3" xfId="0" applyFont="1" applyBorder="1"/>
    <xf numFmtId="0" fontId="13" fillId="0" borderId="3" xfId="0" applyFont="1" applyBorder="1" applyAlignment="1">
      <alignment horizontal="center"/>
    </xf>
    <xf numFmtId="164" fontId="0" fillId="0" borderId="0" xfId="1" applyFont="1" applyFill="1"/>
    <xf numFmtId="164" fontId="0" fillId="0" borderId="0" xfId="2" applyNumberFormat="1" applyFont="1" applyFill="1"/>
    <xf numFmtId="0" fontId="9" fillId="0" borderId="0" xfId="0" applyFont="1" applyBorder="1"/>
    <xf numFmtId="0" fontId="9" fillId="0" borderId="0" xfId="0" applyFont="1" applyBorder="1" applyAlignment="1">
      <alignment horizontal="center"/>
    </xf>
    <xf numFmtId="165" fontId="12" fillId="3" borderId="0" xfId="0" applyNumberFormat="1" applyFont="1" applyFill="1" applyBorder="1"/>
    <xf numFmtId="165" fontId="12" fillId="0" borderId="0" xfId="0" applyNumberFormat="1" applyFont="1" applyBorder="1"/>
    <xf numFmtId="0" fontId="20" fillId="0" borderId="13" xfId="0" applyFont="1" applyBorder="1" applyAlignment="1">
      <alignment vertical="center"/>
    </xf>
    <xf numFmtId="165" fontId="20" fillId="7" borderId="0" xfId="2" applyNumberFormat="1" applyFont="1" applyFill="1"/>
    <xf numFmtId="165" fontId="20" fillId="8" borderId="0" xfId="2" applyNumberFormat="1" applyFont="1" applyFill="1"/>
    <xf numFmtId="165" fontId="20" fillId="8" borderId="0" xfId="0" applyNumberFormat="1" applyFont="1" applyFill="1"/>
    <xf numFmtId="0" fontId="21" fillId="0" borderId="0" xfId="0" applyFont="1" applyAlignment="1">
      <alignment horizontal="center"/>
    </xf>
    <xf numFmtId="165" fontId="20" fillId="0" borderId="0" xfId="2" applyNumberFormat="1" applyFont="1" applyAlignment="1">
      <alignment horizontal="center"/>
    </xf>
    <xf numFmtId="10" fontId="20" fillId="0" borderId="0" xfId="2" applyNumberFormat="1" applyFont="1" applyAlignment="1">
      <alignment horizontal="center"/>
    </xf>
    <xf numFmtId="0" fontId="2" fillId="0" borderId="13" xfId="0" applyFont="1" applyBorder="1"/>
    <xf numFmtId="0" fontId="0" fillId="0" borderId="13" xfId="0" applyBorder="1"/>
    <xf numFmtId="165" fontId="0" fillId="0" borderId="13" xfId="2" applyNumberFormat="1" applyFont="1" applyBorder="1"/>
    <xf numFmtId="173" fontId="0" fillId="0" borderId="0" xfId="3" applyNumberFormat="1" applyFont="1"/>
    <xf numFmtId="0" fontId="25" fillId="2" borderId="0" xfId="0" applyFont="1" applyFill="1" applyAlignment="1">
      <alignment horizontal="center"/>
    </xf>
    <xf numFmtId="0" fontId="0" fillId="0" borderId="0" xfId="0" applyAlignment="1">
      <alignment horizontal="left"/>
    </xf>
    <xf numFmtId="9" fontId="26" fillId="0" borderId="1" xfId="2" applyFont="1" applyFill="1" applyBorder="1" applyAlignment="1">
      <alignment horizontal="center"/>
    </xf>
    <xf numFmtId="165" fontId="26" fillId="0" borderId="1" xfId="2" applyNumberFormat="1" applyFont="1" applyFill="1" applyBorder="1" applyAlignment="1">
      <alignment horizontal="center"/>
    </xf>
    <xf numFmtId="165" fontId="2" fillId="0" borderId="0" xfId="0" applyNumberFormat="1" applyFont="1"/>
    <xf numFmtId="0" fontId="7" fillId="2" borderId="6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</cellXfs>
  <cellStyles count="4">
    <cellStyle name="Millares" xfId="1" builtinId="3"/>
    <cellStyle name="Millares [0]" xfId="3" builtinId="6"/>
    <cellStyle name="Normal" xfId="0" builtinId="0"/>
    <cellStyle name="Porcentaje" xfId="2" builtinId="5"/>
  </cellStyles>
  <dxfs count="639"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  <dxf>
      <font>
        <color theme="4" tint="0.59996337778862885"/>
      </font>
      <fill>
        <patternFill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'Curva ERNC'!$C$7:$AJ$7</c:f>
              <c:numCache>
                <c:formatCode>0.0%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9.9999999999999903E-8</c:v>
                </c:pt>
                <c:pt idx="7">
                  <c:v>6.6241783912806007E-7</c:v>
                </c:pt>
                <c:pt idx="8">
                  <c:v>4.3879600562251737E-6</c:v>
                </c:pt>
                <c:pt idx="9">
                  <c:v>2.9065929224896882E-5</c:v>
                </c:pt>
                <c:pt idx="10">
                  <c:v>1.9250653913663269E-4</c:v>
                </c:pt>
                <c:pt idx="11">
                  <c:v>1.2738192202547179E-3</c:v>
                </c:pt>
                <c:pt idx="12">
                  <c:v>8.377988983290667E-3</c:v>
                </c:pt>
                <c:pt idx="13">
                  <c:v>5.2999999999999964E-2</c:v>
                </c:pt>
                <c:pt idx="14">
                  <c:v>5.5542399509892405E-2</c:v>
                </c:pt>
                <c:pt idx="15">
                  <c:v>5.8199262290142391E-2</c:v>
                </c:pt>
                <c:pt idx="16">
                  <c:v>6.0975010639593E-2</c:v>
                </c:pt>
                <c:pt idx="17">
                  <c:v>6.3874166578128153E-2</c:v>
                </c:pt>
                <c:pt idx="18">
                  <c:v>6.6901346747900228E-2</c:v>
                </c:pt>
                <c:pt idx="19">
                  <c:v>7.0061256381072912E-2</c:v>
                </c:pt>
                <c:pt idx="20">
                  <c:v>7.3358682264357031E-2</c:v>
                </c:pt>
                <c:pt idx="21">
                  <c:v>7.6798484629974587E-2</c:v>
                </c:pt>
                <c:pt idx="22">
                  <c:v>8.0385587902734687E-2</c:v>
                </c:pt>
                <c:pt idx="23">
                  <c:v>8.4124970233759394E-2</c:v>
                </c:pt>
                <c:pt idx="24">
                  <c:v>8.8021651753181038E-2</c:v>
                </c:pt>
                <c:pt idx="25">
                  <c:v>9.2080681476971751E-2</c:v>
                </c:pt>
                <c:pt idx="26">
                  <c:v>9.6307122807095483E-2</c:v>
                </c:pt>
                <c:pt idx="27">
                  <c:v>0.10070603756952731</c:v>
                </c:pt>
                <c:pt idx="28">
                  <c:v>0.1052824685414991</c:v>
                </c:pt>
                <c:pt idx="29">
                  <c:v>0.11004142042773479</c:v>
                </c:pt>
                <c:pt idx="30">
                  <c:v>0.11498783925556323</c:v>
                </c:pt>
                <c:pt idx="31">
                  <c:v>0.12012659017074631</c:v>
                </c:pt>
                <c:pt idx="32">
                  <c:v>0.1254624336297416</c:v>
                </c:pt>
                <c:pt idx="33">
                  <c:v>0.13099999999999998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A0-419C-8C80-638B067DE5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1524232"/>
        <c:axId val="791521672"/>
      </c:lineChart>
      <c:catAx>
        <c:axId val="7915242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1672"/>
        <c:crosses val="autoZero"/>
        <c:auto val="1"/>
        <c:lblAlgn val="ctr"/>
        <c:lblOffset val="100"/>
        <c:noMultiLvlLbl val="0"/>
      </c:catAx>
      <c:valAx>
        <c:axId val="79152167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91524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strRef>
              <c:f>Nacional!$A$3</c:f>
              <c:strCache>
                <c:ptCount val="1"/>
                <c:pt idx="0">
                  <c:v>I Tarapacá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Nacional!$B$3:$AI$3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70-436A-B061-05C6283CCAA3}"/>
            </c:ext>
          </c:extLst>
        </c:ser>
        <c:ser>
          <c:idx val="1"/>
          <c:order val="1"/>
          <c:tx>
            <c:strRef>
              <c:f>Nacional!$A$4</c:f>
              <c:strCache>
                <c:ptCount val="1"/>
                <c:pt idx="0">
                  <c:v>II Antofagasta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Nacional!$B$4:$AI$4</c:f>
              <c:numCache>
                <c:formatCode>#,##0.00</c:formatCode>
                <c:ptCount val="34"/>
                <c:pt idx="0">
                  <c:v>546.69153871327353</c:v>
                </c:pt>
                <c:pt idx="1">
                  <c:v>565.57670414409199</c:v>
                </c:pt>
                <c:pt idx="2">
                  <c:v>553.90112547639899</c:v>
                </c:pt>
                <c:pt idx="3">
                  <c:v>481.77879467624297</c:v>
                </c:pt>
                <c:pt idx="4">
                  <c:v>542.9008001737144</c:v>
                </c:pt>
                <c:pt idx="5">
                  <c:v>547.86814201179607</c:v>
                </c:pt>
                <c:pt idx="6">
                  <c:v>550.2403228671418</c:v>
                </c:pt>
                <c:pt idx="7">
                  <c:v>543.0622433784672</c:v>
                </c:pt>
                <c:pt idx="8">
                  <c:v>533.27583821581015</c:v>
                </c:pt>
                <c:pt idx="9">
                  <c:v>522.76623095124341</c:v>
                </c:pt>
                <c:pt idx="10">
                  <c:v>510.93556684283539</c:v>
                </c:pt>
                <c:pt idx="11">
                  <c:v>499.20957461648231</c:v>
                </c:pt>
                <c:pt idx="12">
                  <c:v>486.47569130854242</c:v>
                </c:pt>
                <c:pt idx="13">
                  <c:v>461.12483641120548</c:v>
                </c:pt>
                <c:pt idx="14">
                  <c:v>453.47628525980628</c:v>
                </c:pt>
                <c:pt idx="15">
                  <c:v>445.96525070964435</c:v>
                </c:pt>
                <c:pt idx="16">
                  <c:v>438.59624507768945</c:v>
                </c:pt>
                <c:pt idx="17">
                  <c:v>431.33888230918689</c:v>
                </c:pt>
                <c:pt idx="18">
                  <c:v>424.18132145457008</c:v>
                </c:pt>
                <c:pt idx="19">
                  <c:v>416.63673518616741</c:v>
                </c:pt>
                <c:pt idx="20">
                  <c:v>408.90861272634726</c:v>
                </c:pt>
                <c:pt idx="21">
                  <c:v>401.02911248856185</c:v>
                </c:pt>
                <c:pt idx="22">
                  <c:v>393.00035468043689</c:v>
                </c:pt>
                <c:pt idx="23">
                  <c:v>384.82466822342712</c:v>
                </c:pt>
                <c:pt idx="24">
                  <c:v>376.60692552927082</c:v>
                </c:pt>
                <c:pt idx="25">
                  <c:v>368.29506568247768</c:v>
                </c:pt>
                <c:pt idx="26">
                  <c:v>359.9182748793794</c:v>
                </c:pt>
                <c:pt idx="27">
                  <c:v>351.51841233666494</c:v>
                </c:pt>
                <c:pt idx="28">
                  <c:v>344.099751651367</c:v>
                </c:pt>
                <c:pt idx="29">
                  <c:v>336.71431509373593</c:v>
                </c:pt>
                <c:pt idx="30">
                  <c:v>329.36319543052088</c:v>
                </c:pt>
                <c:pt idx="31">
                  <c:v>322.04377323997426</c:v>
                </c:pt>
                <c:pt idx="32">
                  <c:v>314.7401224035309</c:v>
                </c:pt>
                <c:pt idx="33">
                  <c:v>307.4292265048885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70-436A-B061-05C6283CCAA3}"/>
            </c:ext>
          </c:extLst>
        </c:ser>
        <c:ser>
          <c:idx val="2"/>
          <c:order val="2"/>
          <c:tx>
            <c:strRef>
              <c:f>Nacional!$A$5</c:f>
              <c:strCache>
                <c:ptCount val="1"/>
                <c:pt idx="0">
                  <c:v>III Atacama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Nacional!$B$5:$AI$5</c:f>
              <c:numCache>
                <c:formatCode>#,##0.00</c:formatCode>
                <c:ptCount val="34"/>
                <c:pt idx="0">
                  <c:v>247.59577795830523</c:v>
                </c:pt>
                <c:pt idx="1">
                  <c:v>255.50450088626391</c:v>
                </c:pt>
                <c:pt idx="2">
                  <c:v>250.30412119354901</c:v>
                </c:pt>
                <c:pt idx="3">
                  <c:v>217.77664431532784</c:v>
                </c:pt>
                <c:pt idx="4">
                  <c:v>245.45900975296212</c:v>
                </c:pt>
                <c:pt idx="5">
                  <c:v>247.4862682011875</c:v>
                </c:pt>
                <c:pt idx="6">
                  <c:v>248.33439545200656</c:v>
                </c:pt>
                <c:pt idx="7">
                  <c:v>244.87029600629944</c:v>
                </c:pt>
                <c:pt idx="8">
                  <c:v>240.23307653621879</c:v>
                </c:pt>
                <c:pt idx="9">
                  <c:v>235.2743394802518</c:v>
                </c:pt>
                <c:pt idx="10">
                  <c:v>229.72492186890707</c:v>
                </c:pt>
                <c:pt idx="11">
                  <c:v>224.2179185904302</c:v>
                </c:pt>
                <c:pt idx="12">
                  <c:v>218.19525011737983</c:v>
                </c:pt>
                <c:pt idx="13">
                  <c:v>205.89643800382788</c:v>
                </c:pt>
                <c:pt idx="14">
                  <c:v>202.15418268001901</c:v>
                </c:pt>
                <c:pt idx="15">
                  <c:v>198.475797336065</c:v>
                </c:pt>
                <c:pt idx="16">
                  <c:v>194.86305043026221</c:v>
                </c:pt>
                <c:pt idx="17">
                  <c:v>191.30220816071025</c:v>
                </c:pt>
                <c:pt idx="18">
                  <c:v>187.78783268121597</c:v>
                </c:pt>
                <c:pt idx="19">
                  <c:v>184.10462885422294</c:v>
                </c:pt>
                <c:pt idx="20">
                  <c:v>180.34339880217618</c:v>
                </c:pt>
                <c:pt idx="21">
                  <c:v>176.51888614664503</c:v>
                </c:pt>
                <c:pt idx="22">
                  <c:v>172.63256313325937</c:v>
                </c:pt>
                <c:pt idx="23">
                  <c:v>168.68602275320958</c:v>
                </c:pt>
                <c:pt idx="24">
                  <c:v>164.7257409019081</c:v>
                </c:pt>
                <c:pt idx="25">
                  <c:v>160.72933820283194</c:v>
                </c:pt>
                <c:pt idx="26">
                  <c:v>156.71004874023944</c:v>
                </c:pt>
                <c:pt idx="27">
                  <c:v>152.68653026411326</c:v>
                </c:pt>
                <c:pt idx="28">
                  <c:v>149.09430162973578</c:v>
                </c:pt>
                <c:pt idx="29">
                  <c:v>145.52073710261152</c:v>
                </c:pt>
                <c:pt idx="30">
                  <c:v>141.96645402575422</c:v>
                </c:pt>
                <c:pt idx="31">
                  <c:v>138.43048920502682</c:v>
                </c:pt>
                <c:pt idx="32">
                  <c:v>134.90621090397127</c:v>
                </c:pt>
                <c:pt idx="33">
                  <c:v>131.38406297327805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70-436A-B061-05C6283CCAA3}"/>
            </c:ext>
          </c:extLst>
        </c:ser>
        <c:ser>
          <c:idx val="3"/>
          <c:order val="3"/>
          <c:tx>
            <c:strRef>
              <c:f>Nacional!$A$6</c:f>
              <c:strCache>
                <c:ptCount val="1"/>
                <c:pt idx="0">
                  <c:v>IV Coquimbo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Nacional!$B$6:$AI$6</c:f>
              <c:numCache>
                <c:formatCode>#,##0.00</c:formatCode>
                <c:ptCount val="34"/>
                <c:pt idx="0">
                  <c:v>1.0008553085201209E-2</c:v>
                </c:pt>
                <c:pt idx="1">
                  <c:v>1.0357367575864827E-2</c:v>
                </c:pt>
                <c:pt idx="2">
                  <c:v>1.0146546149847235E-2</c:v>
                </c:pt>
                <c:pt idx="3">
                  <c:v>8.8279776118878831E-3</c:v>
                </c:pt>
                <c:pt idx="4">
                  <c:v>9.9584002664802017E-3</c:v>
                </c:pt>
                <c:pt idx="5">
                  <c:v>1.0069896948340741E-2</c:v>
                </c:pt>
                <c:pt idx="6">
                  <c:v>1.0133581465874175E-2</c:v>
                </c:pt>
                <c:pt idx="7">
                  <c:v>1.0020820357703566E-2</c:v>
                </c:pt>
                <c:pt idx="8">
                  <c:v>9.8589417941703297E-3</c:v>
                </c:pt>
                <c:pt idx="9">
                  <c:v>9.6826377368097929E-3</c:v>
                </c:pt>
                <c:pt idx="10">
                  <c:v>9.4809845554290045E-3</c:v>
                </c:pt>
                <c:pt idx="11">
                  <c:v>9.281823126606999E-3</c:v>
                </c:pt>
                <c:pt idx="12">
                  <c:v>9.0735668152456747E-3</c:v>
                </c:pt>
                <c:pt idx="13">
                  <c:v>8.7219075184093216E-3</c:v>
                </c:pt>
                <c:pt idx="14">
                  <c:v>8.5933471998732597E-3</c:v>
                </c:pt>
                <c:pt idx="15">
                  <c:v>8.4666002145007326E-3</c:v>
                </c:pt>
                <c:pt idx="16">
                  <c:v>8.3417735515650127E-3</c:v>
                </c:pt>
                <c:pt idx="17">
                  <c:v>8.2183090235763197E-3</c:v>
                </c:pt>
                <c:pt idx="18">
                  <c:v>8.0959974287615963E-3</c:v>
                </c:pt>
                <c:pt idx="19">
                  <c:v>7.9655454762442863E-3</c:v>
                </c:pt>
                <c:pt idx="20">
                  <c:v>7.8308179878963952E-3</c:v>
                </c:pt>
                <c:pt idx="21">
                  <c:v>7.6924192321007907E-3</c:v>
                </c:pt>
                <c:pt idx="22">
                  <c:v>7.5503805524104713E-3</c:v>
                </c:pt>
                <c:pt idx="23">
                  <c:v>7.4047377125283469E-3</c:v>
                </c:pt>
                <c:pt idx="24">
                  <c:v>7.2575005991941865E-3</c:v>
                </c:pt>
                <c:pt idx="25">
                  <c:v>7.1076674018310396E-3</c:v>
                </c:pt>
                <c:pt idx="26">
                  <c:v>6.9557981155462575E-3</c:v>
                </c:pt>
                <c:pt idx="27">
                  <c:v>6.8027011727815438E-3</c:v>
                </c:pt>
                <c:pt idx="28">
                  <c:v>6.6678386029099422E-3</c:v>
                </c:pt>
                <c:pt idx="29">
                  <c:v>6.5328924017434972E-3</c:v>
                </c:pt>
                <c:pt idx="30">
                  <c:v>6.3978858233691375E-3</c:v>
                </c:pt>
                <c:pt idx="31">
                  <c:v>6.2627694541466609E-3</c:v>
                </c:pt>
                <c:pt idx="32">
                  <c:v>6.1272341141498914E-3</c:v>
                </c:pt>
                <c:pt idx="33">
                  <c:v>5.9908308533224656E-3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70-436A-B061-05C6283CCAA3}"/>
            </c:ext>
          </c:extLst>
        </c:ser>
        <c:ser>
          <c:idx val="4"/>
          <c:order val="4"/>
          <c:tx>
            <c:strRef>
              <c:f>Nacional!$A$7</c:f>
              <c:strCache>
                <c:ptCount val="1"/>
                <c:pt idx="0">
                  <c:v>V Valparaíso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Nacional!$B$7:$AI$7</c:f>
              <c:numCache>
                <c:formatCode>#,##0.00</c:formatCode>
                <c:ptCount val="34"/>
                <c:pt idx="0">
                  <c:v>638.3360609687594</c:v>
                </c:pt>
                <c:pt idx="1">
                  <c:v>660.15893922197006</c:v>
                </c:pt>
                <c:pt idx="2">
                  <c:v>646.30868880910793</c:v>
                </c:pt>
                <c:pt idx="3">
                  <c:v>561.96169402132386</c:v>
                </c:pt>
                <c:pt idx="4">
                  <c:v>633.10955354282169</c:v>
                </c:pt>
                <c:pt idx="5">
                  <c:v>639.83803439244775</c:v>
                </c:pt>
                <c:pt idx="6">
                  <c:v>643.56029483452653</c:v>
                </c:pt>
                <c:pt idx="7">
                  <c:v>636.11653787715738</c:v>
                </c:pt>
                <c:pt idx="8">
                  <c:v>625.60035038837646</c:v>
                </c:pt>
                <c:pt idx="9">
                  <c:v>614.21342949935479</c:v>
                </c:pt>
                <c:pt idx="10">
                  <c:v>601.25461461967279</c:v>
                </c:pt>
                <c:pt idx="11">
                  <c:v>588.4395110456968</c:v>
                </c:pt>
                <c:pt idx="12">
                  <c:v>574.72798028873342</c:v>
                </c:pt>
                <c:pt idx="13">
                  <c:v>548.9336891364012</c:v>
                </c:pt>
                <c:pt idx="14">
                  <c:v>541.10564953731318</c:v>
                </c:pt>
                <c:pt idx="15">
                  <c:v>533.42752998205242</c:v>
                </c:pt>
                <c:pt idx="16">
                  <c:v>525.90571435006268</c:v>
                </c:pt>
                <c:pt idx="17">
                  <c:v>518.50472101505238</c:v>
                </c:pt>
                <c:pt idx="18">
                  <c:v>511.21107686136787</c:v>
                </c:pt>
                <c:pt idx="19">
                  <c:v>503.40068019768114</c:v>
                </c:pt>
                <c:pt idx="20">
                  <c:v>495.35300348684473</c:v>
                </c:pt>
                <c:pt idx="21">
                  <c:v>487.10495996717083</c:v>
                </c:pt>
                <c:pt idx="22">
                  <c:v>478.65716927021435</c:v>
                </c:pt>
                <c:pt idx="23">
                  <c:v>470.01040494208098</c:v>
                </c:pt>
                <c:pt idx="24">
                  <c:v>461.13177032598566</c:v>
                </c:pt>
                <c:pt idx="25">
                  <c:v>452.12120956399247</c:v>
                </c:pt>
                <c:pt idx="26">
                  <c:v>443.0127896548272</c:v>
                </c:pt>
                <c:pt idx="27">
                  <c:v>433.85648320760549</c:v>
                </c:pt>
                <c:pt idx="28">
                  <c:v>425.8939071135656</c:v>
                </c:pt>
                <c:pt idx="29">
                  <c:v>417.9576506656212</c:v>
                </c:pt>
                <c:pt idx="30">
                  <c:v>410.04844207004021</c:v>
                </c:pt>
                <c:pt idx="31">
                  <c:v>402.16232473820929</c:v>
                </c:pt>
                <c:pt idx="32">
                  <c:v>394.27855992930449</c:v>
                </c:pt>
                <c:pt idx="33">
                  <c:v>386.36715938100355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70-436A-B061-05C6283CCAA3}"/>
            </c:ext>
          </c:extLst>
        </c:ser>
        <c:ser>
          <c:idx val="5"/>
          <c:order val="5"/>
          <c:tx>
            <c:strRef>
              <c:f>Nacional!$A$8</c:f>
              <c:strCache>
                <c:ptCount val="1"/>
                <c:pt idx="0">
                  <c:v>VI O´Higgins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Nacional!$B$8:$AI$8</c:f>
              <c:numCache>
                <c:formatCode>#,##0.00</c:formatCode>
                <c:ptCount val="34"/>
                <c:pt idx="0">
                  <c:v>13.873218490004197</c:v>
                </c:pt>
                <c:pt idx="1">
                  <c:v>14.356742940370781</c:v>
                </c:pt>
                <c:pt idx="2">
                  <c:v>14.064534802757215</c:v>
                </c:pt>
                <c:pt idx="3">
                  <c:v>12.236830890315588</c:v>
                </c:pt>
                <c:pt idx="4">
                  <c:v>13.803776141807653</c:v>
                </c:pt>
                <c:pt idx="5">
                  <c:v>14.067377636182181</c:v>
                </c:pt>
                <c:pt idx="6">
                  <c:v>14.268351705289641</c:v>
                </c:pt>
                <c:pt idx="7">
                  <c:v>14.222652694469089</c:v>
                </c:pt>
                <c:pt idx="8">
                  <c:v>14.10649068586326</c:v>
                </c:pt>
                <c:pt idx="9">
                  <c:v>13.968229190078995</c:v>
                </c:pt>
                <c:pt idx="10">
                  <c:v>13.791811547444352</c:v>
                </c:pt>
                <c:pt idx="11">
                  <c:v>13.619704924717283</c:v>
                </c:pt>
                <c:pt idx="12">
                  <c:v>13.451713949755852</c:v>
                </c:pt>
                <c:pt idx="13">
                  <c:v>13.251758125993391</c:v>
                </c:pt>
                <c:pt idx="14">
                  <c:v>13.184743946729126</c:v>
                </c:pt>
                <c:pt idx="15">
                  <c:v>13.120280023880007</c:v>
                </c:pt>
                <c:pt idx="16">
                  <c:v>13.058614426937746</c:v>
                </c:pt>
                <c:pt idx="17">
                  <c:v>12.998954418150158</c:v>
                </c:pt>
                <c:pt idx="18">
                  <c:v>12.941032603862876</c:v>
                </c:pt>
                <c:pt idx="19">
                  <c:v>12.532853606674422</c:v>
                </c:pt>
                <c:pt idx="20">
                  <c:v>12.150419293478089</c:v>
                </c:pt>
                <c:pt idx="21">
                  <c:v>11.790603143457082</c:v>
                </c:pt>
                <c:pt idx="22">
                  <c:v>11.450024288506354</c:v>
                </c:pt>
                <c:pt idx="23">
                  <c:v>11.125834625138811</c:v>
                </c:pt>
                <c:pt idx="24">
                  <c:v>10.023935993542718</c:v>
                </c:pt>
                <c:pt idx="25">
                  <c:v>9.240053450724794</c:v>
                </c:pt>
                <c:pt idx="26">
                  <c:v>8.6453768488893186</c:v>
                </c:pt>
                <c:pt idx="27">
                  <c:v>8.1727002714207266</c:v>
                </c:pt>
                <c:pt idx="28">
                  <c:v>7.8054328812447418</c:v>
                </c:pt>
                <c:pt idx="29">
                  <c:v>7.496904375841579</c:v>
                </c:pt>
                <c:pt idx="30">
                  <c:v>7.2315914643365877</c:v>
                </c:pt>
                <c:pt idx="31">
                  <c:v>6.9988803139417062</c:v>
                </c:pt>
                <c:pt idx="32">
                  <c:v>6.79100343575249</c:v>
                </c:pt>
                <c:pt idx="33">
                  <c:v>6.6020917214661452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70-436A-B061-05C6283CCAA3}"/>
            </c:ext>
          </c:extLst>
        </c:ser>
        <c:ser>
          <c:idx val="6"/>
          <c:order val="6"/>
          <c:tx>
            <c:strRef>
              <c:f>Nacional!$A$9</c:f>
              <c:strCache>
                <c:ptCount val="1"/>
                <c:pt idx="0">
                  <c:v>VII Del Maule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Nacional!$B$9:$AI$9</c:f>
              <c:numCache>
                <c:formatCode>#,##0.00</c:formatCode>
                <c:ptCount val="34"/>
                <c:pt idx="0">
                  <c:v>55.959092973078484</c:v>
                </c:pt>
                <c:pt idx="1">
                  <c:v>57.723266867860318</c:v>
                </c:pt>
                <c:pt idx="2">
                  <c:v>56.367218070383394</c:v>
                </c:pt>
                <c:pt idx="3">
                  <c:v>48.885521659080446</c:v>
                </c:pt>
                <c:pt idx="4">
                  <c:v>54.969494092348441</c:v>
                </c:pt>
                <c:pt idx="5">
                  <c:v>55.99808280323326</c:v>
                </c:pt>
                <c:pt idx="6">
                  <c:v>56.777965963709043</c:v>
                </c:pt>
                <c:pt idx="7">
                  <c:v>56.577328081969512</c:v>
                </c:pt>
                <c:pt idx="8">
                  <c:v>56.09787663010826</c:v>
                </c:pt>
                <c:pt idx="9">
                  <c:v>55.532156568187091</c:v>
                </c:pt>
                <c:pt idx="10">
                  <c:v>54.816699443606296</c:v>
                </c:pt>
                <c:pt idx="11">
                  <c:v>54.122372403857213</c:v>
                </c:pt>
                <c:pt idx="12">
                  <c:v>53.461457569151875</c:v>
                </c:pt>
                <c:pt idx="13">
                  <c:v>52.818134230333413</c:v>
                </c:pt>
                <c:pt idx="14">
                  <c:v>52.711748080165854</c:v>
                </c:pt>
                <c:pt idx="15">
                  <c:v>52.615285712268644</c:v>
                </c:pt>
                <c:pt idx="16">
                  <c:v>52.529837002710742</c:v>
                </c:pt>
                <c:pt idx="17">
                  <c:v>52.452305615462265</c:v>
                </c:pt>
                <c:pt idx="18">
                  <c:v>52.381682959861273</c:v>
                </c:pt>
                <c:pt idx="19">
                  <c:v>52.253564055244347</c:v>
                </c:pt>
                <c:pt idx="20">
                  <c:v>52.095162779384985</c:v>
                </c:pt>
                <c:pt idx="21">
                  <c:v>51.90925657607206</c:v>
                </c:pt>
                <c:pt idx="22">
                  <c:v>51.69485100358802</c:v>
                </c:pt>
                <c:pt idx="23">
                  <c:v>51.45091119270166</c:v>
                </c:pt>
                <c:pt idx="24">
                  <c:v>51.173615363794838</c:v>
                </c:pt>
                <c:pt idx="25">
                  <c:v>50.871959144793863</c:v>
                </c:pt>
                <c:pt idx="26">
                  <c:v>50.548823888926989</c:v>
                </c:pt>
                <c:pt idx="27">
                  <c:v>50.209086812530963</c:v>
                </c:pt>
                <c:pt idx="28">
                  <c:v>49.997788751092656</c:v>
                </c:pt>
                <c:pt idx="29">
                  <c:v>49.781485858542119</c:v>
                </c:pt>
                <c:pt idx="30">
                  <c:v>49.559995697501613</c:v>
                </c:pt>
                <c:pt idx="31">
                  <c:v>49.332532344367308</c:v>
                </c:pt>
                <c:pt idx="32">
                  <c:v>49.09615371396233</c:v>
                </c:pt>
                <c:pt idx="33">
                  <c:v>48.846548793875748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F70-436A-B061-05C6283CCAA3}"/>
            </c:ext>
          </c:extLst>
        </c:ser>
        <c:ser>
          <c:idx val="7"/>
          <c:order val="7"/>
          <c:tx>
            <c:strRef>
              <c:f>Nacional!$A$10</c:f>
              <c:strCache>
                <c:ptCount val="1"/>
                <c:pt idx="0">
                  <c:v>VIII Biobío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Nacional!$B$10:$AI$10</c:f>
              <c:numCache>
                <c:formatCode>#,##0.00</c:formatCode>
                <c:ptCount val="34"/>
                <c:pt idx="0">
                  <c:v>197.01775532298558</c:v>
                </c:pt>
                <c:pt idx="1">
                  <c:v>203.70551263459677</c:v>
                </c:pt>
                <c:pt idx="2">
                  <c:v>199.38530893645401</c:v>
                </c:pt>
                <c:pt idx="3">
                  <c:v>173.32417823733269</c:v>
                </c:pt>
                <c:pt idx="4">
                  <c:v>195.24442836252825</c:v>
                </c:pt>
                <c:pt idx="5">
                  <c:v>197.51752648274862</c:v>
                </c:pt>
                <c:pt idx="6">
                  <c:v>198.86697746425736</c:v>
                </c:pt>
                <c:pt idx="7">
                  <c:v>196.76602097401593</c:v>
                </c:pt>
                <c:pt idx="8">
                  <c:v>193.7102939237258</c:v>
                </c:pt>
                <c:pt idx="9">
                  <c:v>190.37954613098981</c:v>
                </c:pt>
                <c:pt idx="10">
                  <c:v>186.55692795790819</c:v>
                </c:pt>
                <c:pt idx="11">
                  <c:v>182.78375861680647</c:v>
                </c:pt>
                <c:pt idx="12">
                  <c:v>178.79999855771908</c:v>
                </c:pt>
                <c:pt idx="13">
                  <c:v>171.70796391905489</c:v>
                </c:pt>
                <c:pt idx="14">
                  <c:v>169.51812955282912</c:v>
                </c:pt>
                <c:pt idx="15">
                  <c:v>167.37160368548751</c:v>
                </c:pt>
                <c:pt idx="16">
                  <c:v>165.27060073006706</c:v>
                </c:pt>
                <c:pt idx="17">
                  <c:v>163.20417277487959</c:v>
                </c:pt>
                <c:pt idx="18">
                  <c:v>161.16824110438051</c:v>
                </c:pt>
                <c:pt idx="19">
                  <c:v>158.97741752056942</c:v>
                </c:pt>
                <c:pt idx="20">
                  <c:v>156.70763940806637</c:v>
                </c:pt>
                <c:pt idx="21">
                  <c:v>154.37016589167314</c:v>
                </c:pt>
                <c:pt idx="22">
                  <c:v>151.9647961316266</c:v>
                </c:pt>
                <c:pt idx="23">
                  <c:v>149.49135909368744</c:v>
                </c:pt>
                <c:pt idx="24">
                  <c:v>146.98965204828119</c:v>
                </c:pt>
                <c:pt idx="25">
                  <c:v>144.43863849271119</c:v>
                </c:pt>
                <c:pt idx="26">
                  <c:v>141.84884865130113</c:v>
                </c:pt>
                <c:pt idx="27">
                  <c:v>139.23599184996431</c:v>
                </c:pt>
                <c:pt idx="28">
                  <c:v>136.99922405343906</c:v>
                </c:pt>
                <c:pt idx="29">
                  <c:v>134.76470455465372</c:v>
                </c:pt>
                <c:pt idx="30">
                  <c:v>132.53260819326277</c:v>
                </c:pt>
                <c:pt idx="31">
                  <c:v>130.3015787331293</c:v>
                </c:pt>
                <c:pt idx="32">
                  <c:v>128.06477987758149</c:v>
                </c:pt>
                <c:pt idx="33">
                  <c:v>125.81227771142588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F70-436A-B061-05C6283CCAA3}"/>
            </c:ext>
          </c:extLst>
        </c:ser>
        <c:ser>
          <c:idx val="8"/>
          <c:order val="8"/>
          <c:tx>
            <c:strRef>
              <c:f>Nacional!$A$11</c:f>
              <c:strCache>
                <c:ptCount val="1"/>
                <c:pt idx="0">
                  <c:v>IX Araucanía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Nacional!$B$11:$AI$11</c:f>
              <c:numCache>
                <c:formatCode>#,##0.00</c:formatCode>
                <c:ptCount val="34"/>
                <c:pt idx="0">
                  <c:v>0.18710198644327822</c:v>
                </c:pt>
                <c:pt idx="1">
                  <c:v>0.19298289128504939</c:v>
                </c:pt>
                <c:pt idx="2">
                  <c:v>0.18843207092405159</c:v>
                </c:pt>
                <c:pt idx="3">
                  <c:v>0.16340667476637538</c:v>
                </c:pt>
                <c:pt idx="4">
                  <c:v>0.18372781716505837</c:v>
                </c:pt>
                <c:pt idx="5">
                  <c:v>0.18707983863120262</c:v>
                </c:pt>
                <c:pt idx="6">
                  <c:v>0.18959789936490151</c:v>
                </c:pt>
                <c:pt idx="7">
                  <c:v>0.18884052247806629</c:v>
                </c:pt>
                <c:pt idx="8">
                  <c:v>0.18715329528236194</c:v>
                </c:pt>
                <c:pt idx="9">
                  <c:v>0.1851796703124276</c:v>
                </c:pt>
                <c:pt idx="10">
                  <c:v>0.18270906102620821</c:v>
                </c:pt>
                <c:pt idx="11">
                  <c:v>0.18031502559565488</c:v>
                </c:pt>
                <c:pt idx="12">
                  <c:v>0.17806154643434363</c:v>
                </c:pt>
                <c:pt idx="13">
                  <c:v>0.17610866817235701</c:v>
                </c:pt>
                <c:pt idx="14">
                  <c:v>0.17570515531792738</c:v>
                </c:pt>
                <c:pt idx="15">
                  <c:v>0.17533586310928526</c:v>
                </c:pt>
                <c:pt idx="16">
                  <c:v>0.17500442927423943</c:v>
                </c:pt>
                <c:pt idx="17">
                  <c:v>0.1747005467626577</c:v>
                </c:pt>
                <c:pt idx="18">
                  <c:v>0.17442087274270748</c:v>
                </c:pt>
                <c:pt idx="19">
                  <c:v>0.1739634979316553</c:v>
                </c:pt>
                <c:pt idx="20">
                  <c:v>0.17340659174501813</c:v>
                </c:pt>
                <c:pt idx="21">
                  <c:v>0.1727594815889005</c:v>
                </c:pt>
                <c:pt idx="22">
                  <c:v>0.17201893333616999</c:v>
                </c:pt>
                <c:pt idx="23">
                  <c:v>0.17118157575993195</c:v>
                </c:pt>
                <c:pt idx="24">
                  <c:v>0.17029015922310964</c:v>
                </c:pt>
                <c:pt idx="25">
                  <c:v>0.16931812114934516</c:v>
                </c:pt>
                <c:pt idx="26">
                  <c:v>0.16827503997811588</c:v>
                </c:pt>
                <c:pt idx="27">
                  <c:v>0.16717714221247468</c:v>
                </c:pt>
                <c:pt idx="28">
                  <c:v>0.16650744869164186</c:v>
                </c:pt>
                <c:pt idx="29">
                  <c:v>0.16582174852199391</c:v>
                </c:pt>
                <c:pt idx="30">
                  <c:v>0.16511944832611794</c:v>
                </c:pt>
                <c:pt idx="31">
                  <c:v>0.16439793869295757</c:v>
                </c:pt>
                <c:pt idx="32">
                  <c:v>0.16364741601058955</c:v>
                </c:pt>
                <c:pt idx="33">
                  <c:v>0.16285349806062208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F70-436A-B061-05C6283CCAA3}"/>
            </c:ext>
          </c:extLst>
        </c:ser>
        <c:ser>
          <c:idx val="9"/>
          <c:order val="9"/>
          <c:tx>
            <c:strRef>
              <c:f>Nacional!$A$12</c:f>
              <c:strCache>
                <c:ptCount val="1"/>
                <c:pt idx="0">
                  <c:v>X Los Lagos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Nacional!$B$12:$AI$12</c:f>
              <c:numCache>
                <c:formatCode>#,##0.00</c:formatCode>
                <c:ptCount val="34"/>
                <c:pt idx="0">
                  <c:v>25.196794900517233</c:v>
                </c:pt>
                <c:pt idx="1">
                  <c:v>26.031428503606147</c:v>
                </c:pt>
                <c:pt idx="2">
                  <c:v>25.45921947659879</c:v>
                </c:pt>
                <c:pt idx="3">
                  <c:v>22.114073317894032</c:v>
                </c:pt>
                <c:pt idx="4">
                  <c:v>24.894445974242991</c:v>
                </c:pt>
                <c:pt idx="5">
                  <c:v>25.258472767343509</c:v>
                </c:pt>
                <c:pt idx="6">
                  <c:v>25.50656685345059</c:v>
                </c:pt>
                <c:pt idx="7">
                  <c:v>25.31265971090227</c:v>
                </c:pt>
                <c:pt idx="8">
                  <c:v>24.994795955854681</c:v>
                </c:pt>
                <c:pt idx="9">
                  <c:v>24.639903702160549</c:v>
                </c:pt>
                <c:pt idx="10">
                  <c:v>24.22004195642392</c:v>
                </c:pt>
                <c:pt idx="11">
                  <c:v>23.808711978780359</c:v>
                </c:pt>
                <c:pt idx="12">
                  <c:v>23.395076136012253</c:v>
                </c:pt>
                <c:pt idx="13">
                  <c:v>22.816738102110627</c:v>
                </c:pt>
                <c:pt idx="14">
                  <c:v>22.630051793384215</c:v>
                </c:pt>
                <c:pt idx="15">
                  <c:v>22.448286089047983</c:v>
                </c:pt>
                <c:pt idx="16">
                  <c:v>22.271813211548185</c:v>
                </c:pt>
                <c:pt idx="17">
                  <c:v>22.099230543784852</c:v>
                </c:pt>
                <c:pt idx="18">
                  <c:v>21.930043072287319</c:v>
                </c:pt>
                <c:pt idx="19">
                  <c:v>21.738953136894622</c:v>
                </c:pt>
                <c:pt idx="20">
                  <c:v>21.536068606382941</c:v>
                </c:pt>
                <c:pt idx="21">
                  <c:v>21.322761702698077</c:v>
                </c:pt>
                <c:pt idx="22">
                  <c:v>21.09883676067459</c:v>
                </c:pt>
                <c:pt idx="23">
                  <c:v>20.864093116287084</c:v>
                </c:pt>
                <c:pt idx="24">
                  <c:v>20.623928284279256</c:v>
                </c:pt>
                <c:pt idx="25">
                  <c:v>20.375268796826433</c:v>
                </c:pt>
                <c:pt idx="26">
                  <c:v>20.119446702733491</c:v>
                </c:pt>
                <c:pt idx="27">
                  <c:v>19.85855652689991</c:v>
                </c:pt>
                <c:pt idx="28">
                  <c:v>19.649731933721952</c:v>
                </c:pt>
                <c:pt idx="29">
                  <c:v>19.439904452984095</c:v>
                </c:pt>
                <c:pt idx="30">
                  <c:v>19.229050326146091</c:v>
                </c:pt>
                <c:pt idx="31">
                  <c:v>19.016917332898835</c:v>
                </c:pt>
                <c:pt idx="32">
                  <c:v>18.802437914252625</c:v>
                </c:pt>
                <c:pt idx="33">
                  <c:v>18.584055953302226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F70-436A-B061-05C6283CCAA3}"/>
            </c:ext>
          </c:extLst>
        </c:ser>
        <c:ser>
          <c:idx val="10"/>
          <c:order val="10"/>
          <c:tx>
            <c:strRef>
              <c:f>Nacional!$A$13</c:f>
              <c:strCache>
                <c:ptCount val="1"/>
                <c:pt idx="0">
                  <c:v>XI Aysén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Nacional!$B$13:$AI$13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F70-436A-B061-05C6283CCAA3}"/>
            </c:ext>
          </c:extLst>
        </c:ser>
        <c:ser>
          <c:idx val="11"/>
          <c:order val="11"/>
          <c:tx>
            <c:strRef>
              <c:f>Nacional!$A$14</c:f>
              <c:strCache>
                <c:ptCount val="1"/>
                <c:pt idx="0">
                  <c:v>XII Magallanes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Nacional!$B$14:$AI$14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F70-436A-B061-05C6283CCAA3}"/>
            </c:ext>
          </c:extLst>
        </c:ser>
        <c:ser>
          <c:idx val="12"/>
          <c:order val="12"/>
          <c:tx>
            <c:strRef>
              <c:f>Nacional!$A$15</c:f>
              <c:strCache>
                <c:ptCount val="1"/>
                <c:pt idx="0">
                  <c:v>XIII Metropolitana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Nacional!$B$15:$AI$15</c:f>
              <c:numCache>
                <c:formatCode>#,##0.00</c:formatCode>
                <c:ptCount val="34"/>
                <c:pt idx="0">
                  <c:v>830.12252442260137</c:v>
                </c:pt>
                <c:pt idx="1">
                  <c:v>858.62452822450894</c:v>
                </c:pt>
                <c:pt idx="2">
                  <c:v>840.72986126599449</c:v>
                </c:pt>
                <c:pt idx="3">
                  <c:v>731.1131412690977</c:v>
                </c:pt>
                <c:pt idx="4">
                  <c:v>823.75734782971494</c:v>
                </c:pt>
                <c:pt idx="5">
                  <c:v>829.83625141186997</c:v>
                </c:pt>
                <c:pt idx="6">
                  <c:v>831.99960988887165</c:v>
                </c:pt>
                <c:pt idx="7">
                  <c:v>819.76901192349249</c:v>
                </c:pt>
                <c:pt idx="8">
                  <c:v>803.67701692180299</c:v>
                </c:pt>
                <c:pt idx="9">
                  <c:v>786.57396285102743</c:v>
                </c:pt>
                <c:pt idx="10">
                  <c:v>767.54224539810502</c:v>
                </c:pt>
                <c:pt idx="11">
                  <c:v>748.58381278536888</c:v>
                </c:pt>
                <c:pt idx="12">
                  <c:v>727.13977158809041</c:v>
                </c:pt>
                <c:pt idx="13">
                  <c:v>678.27840940455121</c:v>
                </c:pt>
                <c:pt idx="14">
                  <c:v>665.84204121040113</c:v>
                </c:pt>
                <c:pt idx="15">
                  <c:v>653.66825735541499</c:v>
                </c:pt>
                <c:pt idx="16">
                  <c:v>641.76177672576137</c:v>
                </c:pt>
                <c:pt idx="17">
                  <c:v>630.07639600101072</c:v>
                </c:pt>
                <c:pt idx="18">
                  <c:v>618.59335449272658</c:v>
                </c:pt>
                <c:pt idx="19">
                  <c:v>606.60195877653769</c:v>
                </c:pt>
                <c:pt idx="20">
                  <c:v>594.40076755125062</c:v>
                </c:pt>
                <c:pt idx="21">
                  <c:v>582.03718389861558</c:v>
                </c:pt>
                <c:pt idx="22">
                  <c:v>569.51479747942187</c:v>
                </c:pt>
                <c:pt idx="23">
                  <c:v>556.83748863679921</c:v>
                </c:pt>
                <c:pt idx="24">
                  <c:v>544.15465993467615</c:v>
                </c:pt>
                <c:pt idx="25">
                  <c:v>531.39370506264879</c:v>
                </c:pt>
                <c:pt idx="26">
                  <c:v>518.59686928555959</c:v>
                </c:pt>
                <c:pt idx="27">
                  <c:v>505.82440995360122</c:v>
                </c:pt>
                <c:pt idx="28">
                  <c:v>494.51940170378759</c:v>
                </c:pt>
                <c:pt idx="29">
                  <c:v>483.31565156864571</c:v>
                </c:pt>
                <c:pt idx="30">
                  <c:v>472.21449187977765</c:v>
                </c:pt>
                <c:pt idx="31">
                  <c:v>461.21196513641576</c:v>
                </c:pt>
                <c:pt idx="32">
                  <c:v>450.28511583312616</c:v>
                </c:pt>
                <c:pt idx="33">
                  <c:v>439.40095272166235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F70-436A-B061-05C6283CCAA3}"/>
            </c:ext>
          </c:extLst>
        </c:ser>
        <c:ser>
          <c:idx val="13"/>
          <c:order val="13"/>
          <c:tx>
            <c:strRef>
              <c:f>Nacional!$A$16</c:f>
              <c:strCache>
                <c:ptCount val="1"/>
                <c:pt idx="0">
                  <c:v>XIV Los Ríos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Nacional!$B$16:$AI$16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F70-436A-B061-05C6283CCAA3}"/>
            </c:ext>
          </c:extLst>
        </c:ser>
        <c:ser>
          <c:idx val="14"/>
          <c:order val="14"/>
          <c:tx>
            <c:strRef>
              <c:f>Nacional!$A$17</c:f>
              <c:strCache>
                <c:ptCount val="1"/>
                <c:pt idx="0">
                  <c:v>XV Arica y Parinacota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cat>
            <c:numRef>
              <c:f>Nacional!$B$2:$AI$2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Nacional!$B$17:$AI$17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F70-436A-B061-05C6283CCA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5955664"/>
        <c:axId val="575969808"/>
      </c:areaChart>
      <c:catAx>
        <c:axId val="575955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5969808"/>
        <c:crosses val="autoZero"/>
        <c:auto val="1"/>
        <c:lblAlgn val="ctr"/>
        <c:lblOffset val="100"/>
        <c:noMultiLvlLbl val="0"/>
      </c:catAx>
      <c:valAx>
        <c:axId val="575969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Demanda (Tcal)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59556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0"/>
          <c:order val="0"/>
          <c:tx>
            <c:strRef>
              <c:f>Nacional!$A$21</c:f>
              <c:strCache>
                <c:ptCount val="1"/>
                <c:pt idx="0">
                  <c:v>Petróleo Diesel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Nacional!$B$21:$AI$21</c:f>
              <c:numCache>
                <c:formatCode>#,##0.00</c:formatCode>
                <c:ptCount val="34"/>
                <c:pt idx="0">
                  <c:v>36.858020944823394</c:v>
                </c:pt>
                <c:pt idx="1">
                  <c:v>38.085581795316536</c:v>
                </c:pt>
                <c:pt idx="2">
                  <c:v>37.254876963092983</c:v>
                </c:pt>
                <c:pt idx="3">
                  <c:v>32.365450308139458</c:v>
                </c:pt>
                <c:pt idx="4">
                  <c:v>36.451590200258948</c:v>
                </c:pt>
                <c:pt idx="5">
                  <c:v>37.103029176901913</c:v>
                </c:pt>
                <c:pt idx="6">
                  <c:v>37.588458486914732</c:v>
                </c:pt>
                <c:pt idx="7">
                  <c:v>37.424203319555978</c:v>
                </c:pt>
                <c:pt idx="8">
                  <c:v>37.075630160594528</c:v>
                </c:pt>
                <c:pt idx="9">
                  <c:v>36.670113543238742</c:v>
                </c:pt>
                <c:pt idx="10">
                  <c:v>36.164316860943657</c:v>
                </c:pt>
                <c:pt idx="11">
                  <c:v>35.660615096681063</c:v>
                </c:pt>
                <c:pt idx="12">
                  <c:v>35.099363528879834</c:v>
                </c:pt>
                <c:pt idx="13">
                  <c:v>33.816929458345136</c:v>
                </c:pt>
                <c:pt idx="14">
                  <c:v>33.614159613166358</c:v>
                </c:pt>
                <c:pt idx="15">
                  <c:v>33.41622395718219</c:v>
                </c:pt>
                <c:pt idx="16">
                  <c:v>33.223628186996471</c:v>
                </c:pt>
                <c:pt idx="17">
                  <c:v>33.034224462761131</c:v>
                </c:pt>
                <c:pt idx="18">
                  <c:v>32.84720207735846</c:v>
                </c:pt>
                <c:pt idx="19">
                  <c:v>32.114504823616812</c:v>
                </c:pt>
                <c:pt idx="20">
                  <c:v>31.408603458076673</c:v>
                </c:pt>
                <c:pt idx="21">
                  <c:v>30.725864623226368</c:v>
                </c:pt>
                <c:pt idx="22">
                  <c:v>30.061273631933659</c:v>
                </c:pt>
                <c:pt idx="23">
                  <c:v>29.410584079667739</c:v>
                </c:pt>
                <c:pt idx="24">
                  <c:v>27.518493566412985</c:v>
                </c:pt>
                <c:pt idx="25">
                  <c:v>26.077148974322419</c:v>
                </c:pt>
                <c:pt idx="26">
                  <c:v>24.903362174321288</c:v>
                </c:pt>
                <c:pt idx="27">
                  <c:v>23.902393317010127</c:v>
                </c:pt>
                <c:pt idx="28">
                  <c:v>23.085186184128268</c:v>
                </c:pt>
                <c:pt idx="29">
                  <c:v>22.351792840545045</c:v>
                </c:pt>
                <c:pt idx="30">
                  <c:v>21.679869450271347</c:v>
                </c:pt>
                <c:pt idx="31">
                  <c:v>21.053967273930134</c:v>
                </c:pt>
                <c:pt idx="32">
                  <c:v>20.462261392081036</c:v>
                </c:pt>
                <c:pt idx="33">
                  <c:v>19.895420392910228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1A-464D-A5D0-523FA66D1744}"/>
            </c:ext>
          </c:extLst>
        </c:ser>
        <c:ser>
          <c:idx val="1"/>
          <c:order val="1"/>
          <c:tx>
            <c:strRef>
              <c:f>Nacional!$A$22</c:f>
              <c:strCache>
                <c:ptCount val="1"/>
                <c:pt idx="0">
                  <c:v>Petróleos Combustibles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Nacional!$B$22:$AI$22</c:f>
              <c:numCache>
                <c:formatCode>#,##0.00</c:formatCode>
                <c:ptCount val="34"/>
                <c:pt idx="0">
                  <c:v>14.420329560000003</c:v>
                </c:pt>
                <c:pt idx="1">
                  <c:v>15.218711698547731</c:v>
                </c:pt>
                <c:pt idx="2">
                  <c:v>14.908959589675911</c:v>
                </c:pt>
                <c:pt idx="3">
                  <c:v>12.971494111122157</c:v>
                </c:pt>
                <c:pt idx="4">
                  <c:v>14.621703554725542</c:v>
                </c:pt>
                <c:pt idx="5">
                  <c:v>14.756605624218311</c:v>
                </c:pt>
                <c:pt idx="6">
                  <c:v>14.82133117104966</c:v>
                </c:pt>
                <c:pt idx="7">
                  <c:v>14.628504143121388</c:v>
                </c:pt>
                <c:pt idx="8">
                  <c:v>14.365062410480837</c:v>
                </c:pt>
                <c:pt idx="9">
                  <c:v>14.081538668361967</c:v>
                </c:pt>
                <c:pt idx="10">
                  <c:v>13.760174606111581</c:v>
                </c:pt>
                <c:pt idx="11">
                  <c:v>13.428498262696667</c:v>
                </c:pt>
                <c:pt idx="12">
                  <c:v>12.98629337862377</c:v>
                </c:pt>
                <c:pt idx="13">
                  <c:v>11.443794787004359</c:v>
                </c:pt>
                <c:pt idx="14">
                  <c:v>11.18216579398864</c:v>
                </c:pt>
                <c:pt idx="15">
                  <c:v>10.921281525109229</c:v>
                </c:pt>
                <c:pt idx="16">
                  <c:v>10.661092059427572</c:v>
                </c:pt>
                <c:pt idx="17">
                  <c:v>10.400692023263275</c:v>
                </c:pt>
                <c:pt idx="18">
                  <c:v>10.139633334184895</c:v>
                </c:pt>
                <c:pt idx="19">
                  <c:v>9.8662212615642009</c:v>
                </c:pt>
                <c:pt idx="20">
                  <c:v>9.5854004815835268</c:v>
                </c:pt>
                <c:pt idx="21">
                  <c:v>9.2979757522030848</c:v>
                </c:pt>
                <c:pt idx="22">
                  <c:v>9.0040527947058102</c:v>
                </c:pt>
                <c:pt idx="23">
                  <c:v>8.7037639824943938</c:v>
                </c:pt>
                <c:pt idx="24">
                  <c:v>8.3995536756462776</c:v>
                </c:pt>
                <c:pt idx="25">
                  <c:v>8.0903094529255739</c:v>
                </c:pt>
                <c:pt idx="26">
                  <c:v>7.7767706512073573</c:v>
                </c:pt>
                <c:pt idx="27">
                  <c:v>7.4599330617447377</c:v>
                </c:pt>
                <c:pt idx="28">
                  <c:v>7.1607838229190106</c:v>
                </c:pt>
                <c:pt idx="29">
                  <c:v>6.8588035029161212</c:v>
                </c:pt>
                <c:pt idx="30">
                  <c:v>6.5539937743124419</c:v>
                </c:pt>
                <c:pt idx="31">
                  <c:v>6.2463013386441801</c:v>
                </c:pt>
                <c:pt idx="32">
                  <c:v>5.9354497337381336</c:v>
                </c:pt>
                <c:pt idx="33">
                  <c:v>5.6210955364036232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1A-464D-A5D0-523FA66D1744}"/>
            </c:ext>
          </c:extLst>
        </c:ser>
        <c:ser>
          <c:idx val="2"/>
          <c:order val="2"/>
          <c:tx>
            <c:strRef>
              <c:f>Nacional!$A$23</c:f>
              <c:strCache>
                <c:ptCount val="1"/>
                <c:pt idx="0">
                  <c:v>Kerosene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Nacional!$B$23:$AI$23</c:f>
              <c:numCache>
                <c:formatCode>#,##0.00</c:formatCode>
                <c:ptCount val="34"/>
                <c:pt idx="0">
                  <c:v>0.82273044600000012</c:v>
                </c:pt>
                <c:pt idx="1">
                  <c:v>0.85140513940215701</c:v>
                </c:pt>
                <c:pt idx="2">
                  <c:v>0.83407617341226359</c:v>
                </c:pt>
                <c:pt idx="3">
                  <c:v>0.72568588467043915</c:v>
                </c:pt>
                <c:pt idx="4">
                  <c:v>0.81794621791025834</c:v>
                </c:pt>
                <c:pt idx="5">
                  <c:v>0.82504555108910493</c:v>
                </c:pt>
                <c:pt idx="6">
                  <c:v>0.8282173346814472</c:v>
                </c:pt>
                <c:pt idx="7">
                  <c:v>0.81700291489531651</c:v>
                </c:pt>
                <c:pt idx="8">
                  <c:v>0.80186016550015093</c:v>
                </c:pt>
                <c:pt idx="9">
                  <c:v>0.78561386854315451</c:v>
                </c:pt>
                <c:pt idx="10">
                  <c:v>0.76727138591083377</c:v>
                </c:pt>
                <c:pt idx="11">
                  <c:v>0.74834420190693129</c:v>
                </c:pt>
                <c:pt idx="12">
                  <c:v>0.72309030446716371</c:v>
                </c:pt>
                <c:pt idx="13">
                  <c:v>0.6351212594060045</c:v>
                </c:pt>
                <c:pt idx="14">
                  <c:v>0.62018519011322792</c:v>
                </c:pt>
                <c:pt idx="15">
                  <c:v>0.60530676782655124</c:v>
                </c:pt>
                <c:pt idx="16">
                  <c:v>0.59048311184248858</c:v>
                </c:pt>
                <c:pt idx="17">
                  <c:v>0.57566401234025211</c:v>
                </c:pt>
                <c:pt idx="18">
                  <c:v>0.56082470352887803</c:v>
                </c:pt>
                <c:pt idx="19">
                  <c:v>0.54531888664190253</c:v>
                </c:pt>
                <c:pt idx="20">
                  <c:v>0.52942114401160567</c:v>
                </c:pt>
                <c:pt idx="21">
                  <c:v>0.51317682844687162</c:v>
                </c:pt>
                <c:pt idx="22">
                  <c:v>0.49659264777384621</c:v>
                </c:pt>
                <c:pt idx="23">
                  <c:v>0.47967679951773212</c:v>
                </c:pt>
                <c:pt idx="24">
                  <c:v>0.46256482117281911</c:v>
                </c:pt>
                <c:pt idx="25">
                  <c:v>0.44519615987821248</c:v>
                </c:pt>
                <c:pt idx="26">
                  <c:v>0.42761230812066059</c:v>
                </c:pt>
                <c:pt idx="27">
                  <c:v>0.40986876304772146</c:v>
                </c:pt>
                <c:pt idx="28">
                  <c:v>0.39311838872119848</c:v>
                </c:pt>
                <c:pt idx="29">
                  <c:v>0.37623352999561882</c:v>
                </c:pt>
                <c:pt idx="30">
                  <c:v>0.35921493321533954</c:v>
                </c:pt>
                <c:pt idx="31">
                  <c:v>0.34206036560116576</c:v>
                </c:pt>
                <c:pt idx="32">
                  <c:v>0.32475542548450942</c:v>
                </c:pt>
                <c:pt idx="33">
                  <c:v>0.30728213575604146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21A-464D-A5D0-523FA66D1744}"/>
            </c:ext>
          </c:extLst>
        </c:ser>
        <c:ser>
          <c:idx val="3"/>
          <c:order val="3"/>
          <c:tx>
            <c:strRef>
              <c:f>Nacional!$A$24</c:f>
              <c:strCache>
                <c:ptCount val="1"/>
                <c:pt idx="0">
                  <c:v>Gas Licuado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Nacional!$B$24:$AI$24</c:f>
              <c:numCache>
                <c:formatCode>#,##0.00</c:formatCode>
                <c:ptCount val="34"/>
                <c:pt idx="0">
                  <c:v>16.9912852</c:v>
                </c:pt>
                <c:pt idx="1">
                  <c:v>17.441475038748834</c:v>
                </c:pt>
                <c:pt idx="2">
                  <c:v>17.086482199532142</c:v>
                </c:pt>
                <c:pt idx="3">
                  <c:v>14.866045426927521</c:v>
                </c:pt>
                <c:pt idx="4">
                  <c:v>16.756201520070881</c:v>
                </c:pt>
                <c:pt idx="5">
                  <c:v>16.871011282780831</c:v>
                </c:pt>
                <c:pt idx="6">
                  <c:v>16.905518252821032</c:v>
                </c:pt>
                <c:pt idx="7">
                  <c:v>16.647049267512585</c:v>
                </c:pt>
                <c:pt idx="8">
                  <c:v>16.30984867728327</c:v>
                </c:pt>
                <c:pt idx="9">
                  <c:v>15.951603335839103</c:v>
                </c:pt>
                <c:pt idx="10">
                  <c:v>15.551867516738664</c:v>
                </c:pt>
                <c:pt idx="11">
                  <c:v>15.138780322354524</c:v>
                </c:pt>
                <c:pt idx="12">
                  <c:v>14.580172918919398</c:v>
                </c:pt>
                <c:pt idx="13">
                  <c:v>12.613043780819918</c:v>
                </c:pt>
                <c:pt idx="14">
                  <c:v>12.288237155883955</c:v>
                </c:pt>
                <c:pt idx="15">
                  <c:v>11.96589089816065</c:v>
                </c:pt>
                <c:pt idx="16">
                  <c:v>11.645932597050342</c:v>
                </c:pt>
                <c:pt idx="17">
                  <c:v>11.327360549844464</c:v>
                </c:pt>
                <c:pt idx="18">
                  <c:v>11.009683265613816</c:v>
                </c:pt>
                <c:pt idx="19">
                  <c:v>10.680242474546835</c:v>
                </c:pt>
                <c:pt idx="20">
                  <c:v>10.344493971089602</c:v>
                </c:pt>
                <c:pt idx="21">
                  <c:v>10.003376698313279</c:v>
                </c:pt>
                <c:pt idx="22">
                  <c:v>9.6570717948081803</c:v>
                </c:pt>
                <c:pt idx="23">
                  <c:v>9.305790184624918</c:v>
                </c:pt>
                <c:pt idx="24">
                  <c:v>8.9522078799600404</c:v>
                </c:pt>
                <c:pt idx="25">
                  <c:v>8.595191802145381</c:v>
                </c:pt>
                <c:pt idx="26">
                  <c:v>8.2355875955003537</c:v>
                </c:pt>
                <c:pt idx="27">
                  <c:v>7.8745041189943299</c:v>
                </c:pt>
                <c:pt idx="28">
                  <c:v>7.5340724949590143</c:v>
                </c:pt>
                <c:pt idx="29">
                  <c:v>7.1926089202001027</c:v>
                </c:pt>
                <c:pt idx="30">
                  <c:v>6.8501634833966545</c:v>
                </c:pt>
                <c:pt idx="31">
                  <c:v>6.5067309200814059</c:v>
                </c:pt>
                <c:pt idx="32">
                  <c:v>6.162076751853327</c:v>
                </c:pt>
                <c:pt idx="33">
                  <c:v>5.8159025826014048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21A-464D-A5D0-523FA66D1744}"/>
            </c:ext>
          </c:extLst>
        </c:ser>
        <c:ser>
          <c:idx val="4"/>
          <c:order val="4"/>
          <c:tx>
            <c:strRef>
              <c:f>Nacional!$A$25</c:f>
              <c:strCache>
                <c:ptCount val="1"/>
                <c:pt idx="0">
                  <c:v>Electricidad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Nacional!$B$25:$AI$25</c:f>
              <c:numCache>
                <c:formatCode>#,##0.00</c:formatCode>
                <c:ptCount val="34"/>
                <c:pt idx="0">
                  <c:v>1700.1965610824311</c:v>
                </c:pt>
                <c:pt idx="1">
                  <c:v>1757.2027417919658</c:v>
                </c:pt>
                <c:pt idx="2">
                  <c:v>1720.098236402481</c:v>
                </c:pt>
                <c:pt idx="3">
                  <c:v>1495.410329054409</c:v>
                </c:pt>
                <c:pt idx="4">
                  <c:v>1684.5522481391333</c:v>
                </c:pt>
                <c:pt idx="5">
                  <c:v>1702.7724498550585</c:v>
                </c:pt>
                <c:pt idx="6">
                  <c:v>1713.0081393084561</c:v>
                </c:pt>
                <c:pt idx="7">
                  <c:v>1693.5307841928568</c:v>
                </c:pt>
                <c:pt idx="8">
                  <c:v>1665.870919821283</c:v>
                </c:pt>
                <c:pt idx="9">
                  <c:v>1635.8644219870139</c:v>
                </c:pt>
                <c:pt idx="10">
                  <c:v>1601.4931990328073</c:v>
                </c:pt>
                <c:pt idx="11">
                  <c:v>1566.3581486221019</c:v>
                </c:pt>
                <c:pt idx="12">
                  <c:v>1521.4672036271793</c:v>
                </c:pt>
                <c:pt idx="13">
                  <c:v>1377.7129092671853</c:v>
                </c:pt>
                <c:pt idx="14">
                  <c:v>1353.1900802973805</c:v>
                </c:pt>
                <c:pt idx="15">
                  <c:v>1328.8397861307542</c:v>
                </c:pt>
                <c:pt idx="16">
                  <c:v>1304.6653241992733</c:v>
                </c:pt>
                <c:pt idx="17">
                  <c:v>1280.5656262876842</c:v>
                </c:pt>
                <c:pt idx="18">
                  <c:v>1256.4946570296008</c:v>
                </c:pt>
                <c:pt idx="19">
                  <c:v>1230.7494834659415</c:v>
                </c:pt>
                <c:pt idx="20">
                  <c:v>1204.1860713478188</c:v>
                </c:pt>
                <c:pt idx="21">
                  <c:v>1176.8965288928478</c:v>
                </c:pt>
                <c:pt idx="22">
                  <c:v>1148.8852392477099</c:v>
                </c:pt>
                <c:pt idx="23">
                  <c:v>1120.1586541747281</c:v>
                </c:pt>
                <c:pt idx="24">
                  <c:v>1089.915337161056</c:v>
                </c:pt>
                <c:pt idx="25">
                  <c:v>1059.1486087253484</c:v>
                </c:pt>
                <c:pt idx="26">
                  <c:v>1027.9449244810503</c:v>
                </c:pt>
                <c:pt idx="27">
                  <c:v>996.42643021559229</c:v>
                </c:pt>
                <c:pt idx="28">
                  <c:v>967.41944811654923</c:v>
                </c:pt>
                <c:pt idx="29">
                  <c:v>938.21197989178881</c:v>
                </c:pt>
                <c:pt idx="30">
                  <c:v>908.80375121257146</c:v>
                </c:pt>
                <c:pt idx="31">
                  <c:v>879.18566749550405</c:v>
                </c:pt>
                <c:pt idx="32">
                  <c:v>849.31470893491201</c:v>
                </c:pt>
                <c:pt idx="33">
                  <c:v>819.13306224082612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21A-464D-A5D0-523FA66D1744}"/>
            </c:ext>
          </c:extLst>
        </c:ser>
        <c:ser>
          <c:idx val="5"/>
          <c:order val="5"/>
          <c:tx>
            <c:strRef>
              <c:f>Nacional!$A$26</c:f>
              <c:strCache>
                <c:ptCount val="1"/>
                <c:pt idx="0">
                  <c:v>Carbón 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Nacional!$B$26:$AI$26</c:f>
              <c:numCache>
                <c:formatCode>#,##0.00</c:formatCode>
                <c:ptCount val="34"/>
                <c:pt idx="0">
                  <c:v>48.146000000000008</c:v>
                </c:pt>
                <c:pt idx="1">
                  <c:v>49.824036585679295</c:v>
                </c:pt>
                <c:pt idx="2">
                  <c:v>48.809949407301787</c:v>
                </c:pt>
                <c:pt idx="3">
                  <c:v>42.466974163086746</c:v>
                </c:pt>
                <c:pt idx="4">
                  <c:v>47.8659385825787</c:v>
                </c:pt>
                <c:pt idx="5">
                  <c:v>48.12727943525455</c:v>
                </c:pt>
                <c:pt idx="6">
                  <c:v>48.159284221381782</c:v>
                </c:pt>
                <c:pt idx="7">
                  <c:v>47.357873986674271</c:v>
                </c:pt>
                <c:pt idx="8">
                  <c:v>46.335097052673234</c:v>
                </c:pt>
                <c:pt idx="9">
                  <c:v>45.255383600830811</c:v>
                </c:pt>
                <c:pt idx="10">
                  <c:v>44.060236125360738</c:v>
                </c:pt>
                <c:pt idx="11">
                  <c:v>42.824702267799836</c:v>
                </c:pt>
                <c:pt idx="12">
                  <c:v>41.144533075966891</c:v>
                </c:pt>
                <c:pt idx="13">
                  <c:v>35.21660431644171</c:v>
                </c:pt>
                <c:pt idx="14">
                  <c:v>34.24651259288877</c:v>
                </c:pt>
                <c:pt idx="15">
                  <c:v>33.286030400404023</c:v>
                </c:pt>
                <c:pt idx="16">
                  <c:v>32.334925779018398</c:v>
                </c:pt>
                <c:pt idx="17">
                  <c:v>31.390395313491148</c:v>
                </c:pt>
                <c:pt idx="18">
                  <c:v>30.451070562017691</c:v>
                </c:pt>
                <c:pt idx="19">
                  <c:v>29.482011017825833</c:v>
                </c:pt>
                <c:pt idx="20">
                  <c:v>28.498460105156106</c:v>
                </c:pt>
                <c:pt idx="21">
                  <c:v>27.503129894497182</c:v>
                </c:pt>
                <c:pt idx="22">
                  <c:v>26.496638687706202</c:v>
                </c:pt>
                <c:pt idx="23">
                  <c:v>25.479688735759154</c:v>
                </c:pt>
                <c:pt idx="24">
                  <c:v>24.45971941828147</c:v>
                </c:pt>
                <c:pt idx="25">
                  <c:v>23.433729129468876</c:v>
                </c:pt>
                <c:pt idx="26">
                  <c:v>22.404132013758758</c:v>
                </c:pt>
                <c:pt idx="27">
                  <c:v>21.374042694319098</c:v>
                </c:pt>
                <c:pt idx="28">
                  <c:v>20.403486305713539</c:v>
                </c:pt>
                <c:pt idx="29">
                  <c:v>19.433554740542707</c:v>
                </c:pt>
                <c:pt idx="30">
                  <c:v>18.464468332800912</c:v>
                </c:pt>
                <c:pt idx="31">
                  <c:v>17.496301847538277</c:v>
                </c:pt>
                <c:pt idx="32">
                  <c:v>16.528519735930349</c:v>
                </c:pt>
                <c:pt idx="33">
                  <c:v>15.560425961695783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21A-464D-A5D0-523FA66D1744}"/>
            </c:ext>
          </c:extLst>
        </c:ser>
        <c:ser>
          <c:idx val="6"/>
          <c:order val="6"/>
          <c:tx>
            <c:strRef>
              <c:f>Nacional!$A$27</c:f>
              <c:strCache>
                <c:ptCount val="1"/>
                <c:pt idx="0">
                  <c:v>Coque Mineral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Nacional!$B$27:$AI$27</c:f>
              <c:numCache>
                <c:formatCode>#,##0.00</c:formatCode>
                <c:ptCount val="34"/>
                <c:pt idx="0">
                  <c:v>626.89150959779897</c:v>
                </c:pt>
                <c:pt idx="1">
                  <c:v>648.7406120851673</c:v>
                </c:pt>
                <c:pt idx="2">
                  <c:v>635.5365527216303</c:v>
                </c:pt>
                <c:pt idx="3">
                  <c:v>552.9469850277942</c:v>
                </c:pt>
                <c:pt idx="4">
                  <c:v>623.24493200573852</c:v>
                </c:pt>
                <c:pt idx="5">
                  <c:v>626.64775595068795</c:v>
                </c:pt>
                <c:pt idx="6">
                  <c:v>627.06447860032995</c:v>
                </c:pt>
                <c:pt idx="7">
                  <c:v>616.6296081678347</c:v>
                </c:pt>
                <c:pt idx="8">
                  <c:v>603.31240266503687</c:v>
                </c:pt>
                <c:pt idx="9">
                  <c:v>589.25384752528373</c:v>
                </c:pt>
                <c:pt idx="10">
                  <c:v>573.69226805680375</c:v>
                </c:pt>
                <c:pt idx="11">
                  <c:v>557.60483223398262</c:v>
                </c:pt>
                <c:pt idx="12">
                  <c:v>535.7279618595411</c:v>
                </c:pt>
                <c:pt idx="13">
                  <c:v>458.54256309646712</c:v>
                </c:pt>
                <c:pt idx="14">
                  <c:v>445.91135250729189</c:v>
                </c:pt>
                <c:pt idx="15">
                  <c:v>433.40526411804751</c:v>
                </c:pt>
                <c:pt idx="16">
                  <c:v>421.02127766256035</c:v>
                </c:pt>
                <c:pt idx="17">
                  <c:v>408.72289089324437</c:v>
                </c:pt>
                <c:pt idx="18">
                  <c:v>396.49228582836309</c:v>
                </c:pt>
                <c:pt idx="19">
                  <c:v>383.87451487026505</c:v>
                </c:pt>
                <c:pt idx="20">
                  <c:v>371.06805708748306</c:v>
                </c:pt>
                <c:pt idx="21">
                  <c:v>358.10822536089591</c:v>
                </c:pt>
                <c:pt idx="22">
                  <c:v>345.00307037352189</c:v>
                </c:pt>
                <c:pt idx="23">
                  <c:v>331.76173587924427</c:v>
                </c:pt>
                <c:pt idx="24">
                  <c:v>318.48108732740144</c:v>
                </c:pt>
                <c:pt idx="25">
                  <c:v>305.12204190334938</c:v>
                </c:pt>
                <c:pt idx="26">
                  <c:v>291.71603330149134</c:v>
                </c:pt>
                <c:pt idx="27">
                  <c:v>278.30361589435273</c:v>
                </c:pt>
                <c:pt idx="28">
                  <c:v>265.66635507096703</c:v>
                </c:pt>
                <c:pt idx="29">
                  <c:v>253.03722984568344</c:v>
                </c:pt>
                <c:pt idx="30">
                  <c:v>240.41910910709748</c:v>
                </c:pt>
                <c:pt idx="31">
                  <c:v>227.81296634366359</c:v>
                </c:pt>
                <c:pt idx="32">
                  <c:v>215.21182836942606</c:v>
                </c:pt>
                <c:pt idx="33">
                  <c:v>202.60663234977463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21A-464D-A5D0-523FA66D1744}"/>
            </c:ext>
          </c:extLst>
        </c:ser>
        <c:ser>
          <c:idx val="7"/>
          <c:order val="7"/>
          <c:tx>
            <c:strRef>
              <c:f>Nacional!$A$28</c:f>
              <c:strCache>
                <c:ptCount val="1"/>
                <c:pt idx="0">
                  <c:v>Gas Natural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Nacional!$B$28:$AI$28</c:f>
              <c:numCache>
                <c:formatCode>#,##0.00</c:formatCode>
                <c:ptCount val="34"/>
                <c:pt idx="0">
                  <c:v>110.62143745800003</c:v>
                </c:pt>
                <c:pt idx="1">
                  <c:v>114.47693571777151</c:v>
                </c:pt>
                <c:pt idx="2">
                  <c:v>112.14694399717484</c:v>
                </c:pt>
                <c:pt idx="3">
                  <c:v>97.573103141784088</c:v>
                </c:pt>
                <c:pt idx="4">
                  <c:v>109.980226099736</c:v>
                </c:pt>
                <c:pt idx="5">
                  <c:v>110.92201038137819</c:v>
                </c:pt>
                <c:pt idx="6">
                  <c:v>111.33629117946634</c:v>
                </c:pt>
                <c:pt idx="7">
                  <c:v>109.8174426373152</c:v>
                </c:pt>
                <c:pt idx="8">
                  <c:v>107.77158062562508</c:v>
                </c:pt>
                <c:pt idx="9">
                  <c:v>105.57839129496534</c:v>
                </c:pt>
                <c:pt idx="10">
                  <c:v>103.10418498993563</c:v>
                </c:pt>
                <c:pt idx="11">
                  <c:v>100.55022208548144</c:v>
                </c:pt>
                <c:pt idx="12">
                  <c:v>97.133835658093489</c:v>
                </c:pt>
                <c:pt idx="13">
                  <c:v>85.19947686422077</c:v>
                </c:pt>
                <c:pt idx="14">
                  <c:v>83.188267330882098</c:v>
                </c:pt>
                <c:pt idx="15">
                  <c:v>81.185701506305563</c:v>
                </c:pt>
                <c:pt idx="16">
                  <c:v>79.191367895430176</c:v>
                </c:pt>
                <c:pt idx="17">
                  <c:v>77.198509469302621</c:v>
                </c:pt>
                <c:pt idx="18">
                  <c:v>75.203784126675529</c:v>
                </c:pt>
                <c:pt idx="19">
                  <c:v>73.120511605482918</c:v>
                </c:pt>
                <c:pt idx="20">
                  <c:v>70.985501616451458</c:v>
                </c:pt>
                <c:pt idx="21">
                  <c:v>68.804820249316663</c:v>
                </c:pt>
                <c:pt idx="22">
                  <c:v>66.579349415302161</c:v>
                </c:pt>
                <c:pt idx="23">
                  <c:v>64.310168403215386</c:v>
                </c:pt>
                <c:pt idx="24">
                  <c:v>62.015426126765121</c:v>
                </c:pt>
                <c:pt idx="25">
                  <c:v>59.686979020669995</c:v>
                </c:pt>
                <c:pt idx="26">
                  <c:v>57.33036210237276</c:v>
                </c:pt>
                <c:pt idx="27">
                  <c:v>54.952985326057842</c:v>
                </c:pt>
                <c:pt idx="28">
                  <c:v>52.709391578990029</c:v>
                </c:pt>
                <c:pt idx="29">
                  <c:v>50.448365811523665</c:v>
                </c:pt>
                <c:pt idx="30">
                  <c:v>48.169976001448632</c:v>
                </c:pt>
                <c:pt idx="31">
                  <c:v>45.873887384183796</c:v>
                </c:pt>
                <c:pt idx="32">
                  <c:v>43.558129140214206</c:v>
                </c:pt>
                <c:pt idx="33">
                  <c:v>41.220245373185314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21A-464D-A5D0-523FA66D1744}"/>
            </c:ext>
          </c:extLst>
        </c:ser>
        <c:ser>
          <c:idx val="8"/>
          <c:order val="8"/>
          <c:tx>
            <c:strRef>
              <c:f>Nacional!$A$29</c:f>
              <c:strCache>
                <c:ptCount val="1"/>
                <c:pt idx="0">
                  <c:v>Biogás 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Nacional!$B$29:$AI$29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21A-464D-A5D0-523FA66D1744}"/>
            </c:ext>
          </c:extLst>
        </c:ser>
        <c:ser>
          <c:idx val="9"/>
          <c:order val="9"/>
          <c:tx>
            <c:strRef>
              <c:f>Nacional!$A$30</c:f>
              <c:strCache>
                <c:ptCount val="1"/>
                <c:pt idx="0">
                  <c:v>Leña y Biomasa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Nacional!$B$30:$AI$30</c:f>
              <c:numCache>
                <c:formatCode>#,##0.00</c:formatCode>
                <c:ptCount val="34"/>
                <c:pt idx="0">
                  <c:v>4.200000000000001E-2</c:v>
                </c:pt>
                <c:pt idx="1">
                  <c:v>4.3463829530979332E-2</c:v>
                </c:pt>
                <c:pt idx="2">
                  <c:v>4.2579194016256303E-2</c:v>
                </c:pt>
                <c:pt idx="3">
                  <c:v>3.704592105998037E-2</c:v>
                </c:pt>
                <c:pt idx="4">
                  <c:v>4.1755767419637768E-2</c:v>
                </c:pt>
                <c:pt idx="5">
                  <c:v>4.2118185019425443E-2</c:v>
                </c:pt>
                <c:pt idx="6">
                  <c:v>4.2280103071110589E-2</c:v>
                </c:pt>
                <c:pt idx="7">
                  <c:v>4.1707612247041226E-2</c:v>
                </c:pt>
                <c:pt idx="8">
                  <c:v>4.0934582055088223E-2</c:v>
                </c:pt>
                <c:pt idx="9">
                  <c:v>4.010521628223844E-2</c:v>
                </c:pt>
                <c:pt idx="10">
                  <c:v>3.9168841222456736E-2</c:v>
                </c:pt>
                <c:pt idx="11">
                  <c:v>3.8202617434302553E-2</c:v>
                </c:pt>
                <c:pt idx="12">
                  <c:v>3.691341791868108E-2</c:v>
                </c:pt>
                <c:pt idx="13">
                  <c:v>3.2422639790155743E-2</c:v>
                </c:pt>
                <c:pt idx="14">
                  <c:v>3.1660160519640691E-2</c:v>
                </c:pt>
                <c:pt idx="15">
                  <c:v>3.0900624101511811E-2</c:v>
                </c:pt>
                <c:pt idx="16">
                  <c:v>3.0143883477219129E-2</c:v>
                </c:pt>
                <c:pt idx="17">
                  <c:v>2.9387375459167812E-2</c:v>
                </c:pt>
                <c:pt idx="18">
                  <c:v>2.8629835765446893E-2</c:v>
                </c:pt>
                <c:pt idx="19">
                  <c:v>2.7838271149819474E-2</c:v>
                </c:pt>
                <c:pt idx="20">
                  <c:v>2.7026698910432002E-2</c:v>
                </c:pt>
                <c:pt idx="21">
                  <c:v>2.6197434286719716E-2</c:v>
                </c:pt>
                <c:pt idx="22">
                  <c:v>2.5350819710033605E-2</c:v>
                </c:pt>
                <c:pt idx="23">
                  <c:v>2.4487273660156669E-2</c:v>
                </c:pt>
                <c:pt idx="24">
                  <c:v>2.3613715262043925E-2</c:v>
                </c:pt>
                <c:pt idx="25">
                  <c:v>2.2727053320796792E-2</c:v>
                </c:pt>
                <c:pt idx="26">
                  <c:v>2.1829406008231949E-2</c:v>
                </c:pt>
                <c:pt idx="27">
                  <c:v>2.0923606427474185E-2</c:v>
                </c:pt>
                <c:pt idx="28">
                  <c:v>2.0068507743410215E-2</c:v>
                </c:pt>
                <c:pt idx="29">
                  <c:v>1.9206543694404617E-2</c:v>
                </c:pt>
                <c:pt idx="30">
                  <c:v>1.8337752380983681E-2</c:v>
                </c:pt>
                <c:pt idx="31">
                  <c:v>1.7462019820825937E-2</c:v>
                </c:pt>
                <c:pt idx="32">
                  <c:v>1.6578610815564013E-2</c:v>
                </c:pt>
                <c:pt idx="33">
                  <c:v>1.5686607642272355E-2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21A-464D-A5D0-523FA66D1744}"/>
            </c:ext>
          </c:extLst>
        </c:ser>
        <c:ser>
          <c:idx val="10"/>
          <c:order val="10"/>
          <c:tx>
            <c:strRef>
              <c:f>Nacional!$A$31</c:f>
              <c:strCache>
                <c:ptCount val="1"/>
                <c:pt idx="0">
                  <c:v>Energía Solar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Nacional!$B$31:$AI$31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2.1785191157313395E-4</c:v>
                </c:pt>
                <c:pt idx="7">
                  <c:v>1.4357475958027229E-3</c:v>
                </c:pt>
                <c:pt idx="8">
                  <c:v>9.4153343048488658E-3</c:v>
                </c:pt>
                <c:pt idx="9">
                  <c:v>6.1641640984021591E-2</c:v>
                </c:pt>
                <c:pt idx="10">
                  <c:v>0.40233226464984695</c:v>
                </c:pt>
                <c:pt idx="11">
                  <c:v>2.6226161004223627</c:v>
                </c:pt>
                <c:pt idx="12">
                  <c:v>16.934504728142763</c:v>
                </c:pt>
                <c:pt idx="13">
                  <c:v>101.4985810862037</c:v>
                </c:pt>
                <c:pt idx="14">
                  <c:v>105.42626811095334</c:v>
                </c:pt>
                <c:pt idx="15">
                  <c:v>109.50126166164554</c:v>
                </c:pt>
                <c:pt idx="16">
                  <c:v>113.73008012416054</c:v>
                </c:pt>
                <c:pt idx="17">
                  <c:v>118.11013873382591</c:v>
                </c:pt>
                <c:pt idx="18">
                  <c:v>122.64257357293525</c:v>
                </c:pt>
                <c:pt idx="19">
                  <c:v>127.18283955629764</c:v>
                </c:pt>
                <c:pt idx="20">
                  <c:v>131.77576080948523</c:v>
                </c:pt>
                <c:pt idx="21">
                  <c:v>136.41980386363028</c:v>
                </c:pt>
                <c:pt idx="22">
                  <c:v>141.10336538324196</c:v>
                </c:pt>
                <c:pt idx="23">
                  <c:v>145.81342906708358</c:v>
                </c:pt>
                <c:pt idx="24">
                  <c:v>150.57639199377053</c:v>
                </c:pt>
                <c:pt idx="25">
                  <c:v>155.35978071018221</c:v>
                </c:pt>
                <c:pt idx="26">
                  <c:v>160.16112783438277</c:v>
                </c:pt>
                <c:pt idx="27">
                  <c:v>164.98496302235995</c:v>
                </c:pt>
                <c:pt idx="28">
                  <c:v>170.31475780848288</c:v>
                </c:pt>
                <c:pt idx="29">
                  <c:v>175.72179239597878</c:v>
                </c:pt>
                <c:pt idx="30">
                  <c:v>181.19888823250383</c:v>
                </c:pt>
                <c:pt idx="31">
                  <c:v>186.73588745186424</c:v>
                </c:pt>
                <c:pt idx="32">
                  <c:v>192.31317509324492</c:v>
                </c:pt>
                <c:pt idx="33">
                  <c:v>197.90341258768746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21A-464D-A5D0-523FA66D1744}"/>
            </c:ext>
          </c:extLst>
        </c:ser>
        <c:ser>
          <c:idx val="11"/>
          <c:order val="11"/>
          <c:tx>
            <c:strRef>
              <c:f>Nacional!$A$32</c:f>
              <c:strCache>
                <c:ptCount val="1"/>
                <c:pt idx="0">
                  <c:v>Hidrógeno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cat>
            <c:numRef>
              <c:f>Nacional!$B$20:$AI$20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Nacional!$B$32:$AI$32</c:f>
              <c:numCache>
                <c:formatCode>#,##0.00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2.021309023193689E-4</c:v>
                </c:pt>
                <c:pt idx="13">
                  <c:v>38.301351353284446</c:v>
                </c:pt>
                <c:pt idx="14">
                  <c:v>41.108241810097667</c:v>
                </c:pt>
                <c:pt idx="15">
                  <c:v>44.1184457676476</c:v>
                </c:pt>
                <c:pt idx="16">
                  <c:v>47.346742658628386</c:v>
                </c:pt>
                <c:pt idx="17">
                  <c:v>50.804900572806773</c:v>
                </c:pt>
                <c:pt idx="18">
                  <c:v>54.506757764400191</c:v>
                </c:pt>
                <c:pt idx="19">
                  <c:v>58.78523414406726</c:v>
                </c:pt>
                <c:pt idx="20">
                  <c:v>63.267513343597557</c:v>
                </c:pt>
                <c:pt idx="21">
                  <c:v>67.964282118050548</c:v>
                </c:pt>
                <c:pt idx="22">
                  <c:v>72.880957265203023</c:v>
                </c:pt>
                <c:pt idx="23">
                  <c:v>78.021390316809004</c:v>
                </c:pt>
                <c:pt idx="24">
                  <c:v>84.803380355832545</c:v>
                </c:pt>
                <c:pt idx="25">
                  <c:v>91.659951253947213</c:v>
                </c:pt>
                <c:pt idx="26">
                  <c:v>98.653967621736172</c:v>
                </c:pt>
                <c:pt idx="27">
                  <c:v>105.82649104627973</c:v>
                </c:pt>
                <c:pt idx="28">
                  <c:v>113.52604672607525</c:v>
                </c:pt>
                <c:pt idx="29">
                  <c:v>121.51214029069095</c:v>
                </c:pt>
                <c:pt idx="30">
                  <c:v>129.79957414149044</c:v>
                </c:pt>
                <c:pt idx="31">
                  <c:v>138.39788931127845</c:v>
                </c:pt>
                <c:pt idx="32">
                  <c:v>147.30667547390624</c:v>
                </c:pt>
                <c:pt idx="33">
                  <c:v>156.51605432133343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21A-464D-A5D0-523FA66D17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5968720"/>
        <c:axId val="575968176"/>
      </c:areaChart>
      <c:catAx>
        <c:axId val="575968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5968176"/>
        <c:crosses val="autoZero"/>
        <c:auto val="1"/>
        <c:lblAlgn val="ctr"/>
        <c:lblOffset val="100"/>
        <c:noMultiLvlLbl val="0"/>
      </c:catAx>
      <c:valAx>
        <c:axId val="575968176"/>
        <c:scaling>
          <c:orientation val="minMax"/>
          <c:max val="3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L"/>
                  <a:t>Consumo de Energía (Tcal)</a:t>
                </a:r>
              </a:p>
            </c:rich>
          </c:tx>
          <c:layout>
            <c:manualLayout>
              <c:xMode val="edge"/>
              <c:yMode val="edge"/>
              <c:x val="1.7959770114942528E-2"/>
              <c:y val="0.208240169457305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CL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5968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9.6437177572631011E-2"/>
          <c:y val="2.607561929595828E-2"/>
          <c:w val="0.8825566793374966"/>
          <c:h val="0.1671994125734283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510540</xdr:colOff>
      <xdr:row>9</xdr:row>
      <xdr:rowOff>34290</xdr:rowOff>
    </xdr:from>
    <xdr:to>
      <xdr:col>12</xdr:col>
      <xdr:colOff>327660</xdr:colOff>
      <xdr:row>24</xdr:row>
      <xdr:rowOff>34290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F51BC79-C9FB-41F9-A257-9BA83BF749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25036</xdr:colOff>
      <xdr:row>33</xdr:row>
      <xdr:rowOff>149133</xdr:rowOff>
    </xdr:from>
    <xdr:to>
      <xdr:col>22</xdr:col>
      <xdr:colOff>253636</xdr:colOff>
      <xdr:row>56</xdr:row>
      <xdr:rowOff>165462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34</xdr:row>
      <xdr:rowOff>0</xdr:rowOff>
    </xdr:from>
    <xdr:to>
      <xdr:col>11</xdr:col>
      <xdr:colOff>68580</xdr:colOff>
      <xdr:row>55</xdr:row>
      <xdr:rowOff>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33BBD2C6-4BD8-45AF-80DC-195E29F5BE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uben/Desktop/Repositorio%20de%20Escenarios/esc%20v38%20-%20Esc%20Rumbo%20a%20la%20CN2050%20-%20version2/Planillas%20Sectoriales/Modelo%20planificacion%20C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ntrol de Carga"/>
      <sheetName val="Panel de Control"/>
      <sheetName val="Parámetros Generales"/>
      <sheetName val="Descripción medidas"/>
      <sheetName val="Trayectorias medidas generales"/>
      <sheetName val="RES Mejora envolvente exist"/>
      <sheetName val="EV - Livianos"/>
      <sheetName val="EV - Medianos"/>
      <sheetName val="RES ACS Solar"/>
      <sheetName val="RES ERNC residencial"/>
      <sheetName val="RES Mejora biomasa"/>
      <sheetName val="I&amp;M Hidrogeno"/>
      <sheetName val="Min Electrificación UM"/>
      <sheetName val="I&amp;M MEPS motores"/>
      <sheetName val="Recambio combustibles"/>
      <sheetName val="Eficiencia Procesos Termicos"/>
      <sheetName val="Calificación de Viviendas Nueva"/>
    </sheetNames>
    <sheetDataSet>
      <sheetData sheetId="0"/>
      <sheetData sheetId="1"/>
      <sheetData sheetId="2">
        <row r="38">
          <cell r="C38">
            <v>1</v>
          </cell>
        </row>
        <row r="46">
          <cell r="C46">
            <v>1</v>
          </cell>
        </row>
        <row r="49">
          <cell r="C49">
            <v>1</v>
          </cell>
        </row>
        <row r="52">
          <cell r="C52">
            <v>1</v>
          </cell>
        </row>
        <row r="58">
          <cell r="C58">
            <v>1</v>
          </cell>
        </row>
        <row r="59">
          <cell r="C59">
            <v>1</v>
          </cell>
        </row>
      </sheetData>
      <sheetData sheetId="3">
        <row r="4">
          <cell r="D4">
            <v>147736.09562235</v>
          </cell>
          <cell r="E4">
            <v>153570.66811024601</v>
          </cell>
          <cell r="F4">
            <v>155189.98258025001</v>
          </cell>
          <cell r="G4">
            <v>146188.96359059549</v>
          </cell>
          <cell r="H4">
            <v>157221.24749688283</v>
          </cell>
          <cell r="I4">
            <v>161802.76284323775</v>
          </cell>
          <cell r="J4">
            <v>166346.21555023483</v>
          </cell>
          <cell r="K4">
            <v>170837.72811572361</v>
          </cell>
          <cell r="L4">
            <v>175073.71315541858</v>
          </cell>
          <cell r="M4">
            <v>179273.70520146281</v>
          </cell>
          <cell r="N4">
            <v>183272.75349288346</v>
          </cell>
          <cell r="O4">
            <v>187323.16338020744</v>
          </cell>
          <cell r="P4">
            <v>191458.97403758945</v>
          </cell>
          <cell r="Q4">
            <v>195684.77665449172</v>
          </cell>
          <cell r="R4">
            <v>200003.15689075185</v>
          </cell>
          <cell r="S4">
            <v>204408.97690566428</v>
          </cell>
          <cell r="T4">
            <v>208911.42445058937</v>
          </cell>
          <cell r="U4">
            <v>213511.01766017033</v>
          </cell>
          <cell r="V4">
            <v>218211.58008767187</v>
          </cell>
          <cell r="W4">
            <v>222872.10040328276</v>
          </cell>
          <cell r="X4">
            <v>227519.20602266307</v>
          </cell>
          <cell r="Y4">
            <v>232141.5834617129</v>
          </cell>
          <cell r="Z4">
            <v>236719.11401025672</v>
          </cell>
          <cell r="AA4">
            <v>241229.97186303273</v>
          </cell>
          <cell r="AB4">
            <v>245688.46618429109</v>
          </cell>
          <cell r="AC4">
            <v>250059.64231927134</v>
          </cell>
          <cell r="AD4">
            <v>254332.90324251581</v>
          </cell>
          <cell r="AE4">
            <v>258505.07433249985</v>
          </cell>
          <cell r="AF4">
            <v>262569.05569408066</v>
          </cell>
          <cell r="AG4">
            <v>266544.91732052917</v>
          </cell>
          <cell r="AH4">
            <v>270427.23385916383</v>
          </cell>
          <cell r="AI4">
            <v>274208.57678434072</v>
          </cell>
          <cell r="AJ4">
            <v>277873.99987481872</v>
          </cell>
          <cell r="AK4">
            <v>281401.70831179753</v>
          </cell>
        </row>
        <row r="85">
          <cell r="D85">
            <v>1.2317995337369294E-3</v>
          </cell>
          <cell r="E85">
            <v>1.2294330878050404E-3</v>
          </cell>
          <cell r="F85">
            <v>1.2306163107709848E-3</v>
          </cell>
          <cell r="G85">
            <v>1.2306163107709848E-3</v>
          </cell>
          <cell r="H85">
            <v>1.2306163107709848E-3</v>
          </cell>
          <cell r="I85">
            <v>1.2306163107709848E-3</v>
          </cell>
          <cell r="J85">
            <v>1.2306163107709848E-3</v>
          </cell>
          <cell r="K85">
            <v>1.2306163107709848E-3</v>
          </cell>
          <cell r="L85">
            <v>1.2306163107709848E-3</v>
          </cell>
          <cell r="M85">
            <v>1.2306163107709848E-3</v>
          </cell>
          <cell r="N85">
            <v>1.2306163107709848E-3</v>
          </cell>
          <cell r="O85">
            <v>1.2306163107709848E-3</v>
          </cell>
          <cell r="P85">
            <v>1.2306163107709848E-3</v>
          </cell>
          <cell r="Q85">
            <v>1.2306163107709848E-3</v>
          </cell>
          <cell r="R85">
            <v>1.2306163107709848E-3</v>
          </cell>
          <cell r="S85">
            <v>1.2306163107709848E-3</v>
          </cell>
          <cell r="T85">
            <v>1.2306163107709848E-3</v>
          </cell>
          <cell r="U85">
            <v>1.2306163107709848E-3</v>
          </cell>
          <cell r="V85">
            <v>1.2306163107709848E-3</v>
          </cell>
          <cell r="W85">
            <v>1.2306163107709848E-3</v>
          </cell>
          <cell r="X85">
            <v>1.2306163107709848E-3</v>
          </cell>
          <cell r="Y85">
            <v>1.2306163107709848E-3</v>
          </cell>
          <cell r="Z85">
            <v>1.2306163107709848E-3</v>
          </cell>
          <cell r="AA85">
            <v>1.2306163107709848E-3</v>
          </cell>
          <cell r="AB85">
            <v>1.2306163107709848E-3</v>
          </cell>
          <cell r="AC85">
            <v>1.2306163107709848E-3</v>
          </cell>
          <cell r="AD85">
            <v>1.2306163107709848E-3</v>
          </cell>
          <cell r="AE85">
            <v>1.2306163107709848E-3</v>
          </cell>
          <cell r="AF85">
            <v>1.2306163107709848E-3</v>
          </cell>
          <cell r="AG85">
            <v>1.2306163107709848E-3</v>
          </cell>
          <cell r="AH85">
            <v>1.2306163107709848E-3</v>
          </cell>
          <cell r="AI85">
            <v>1.2306163107709848E-3</v>
          </cell>
          <cell r="AJ85">
            <v>1.2306163107709848E-3</v>
          </cell>
          <cell r="AK85">
            <v>1.2306163107709848E-3</v>
          </cell>
        </row>
      </sheetData>
      <sheetData sheetId="4"/>
      <sheetData sheetId="5">
        <row r="5">
          <cell r="E5">
            <v>0.87906603773584902</v>
          </cell>
          <cell r="F5">
            <v>0.8820145137880987</v>
          </cell>
          <cell r="G5">
            <v>0.88496298984034827</v>
          </cell>
          <cell r="H5">
            <v>0.88791146589259795</v>
          </cell>
          <cell r="I5">
            <v>0.89085994194484752</v>
          </cell>
          <cell r="J5">
            <v>0.89380841799709732</v>
          </cell>
          <cell r="K5">
            <v>0.89675689404934689</v>
          </cell>
          <cell r="L5">
            <v>0.89970537010159646</v>
          </cell>
          <cell r="M5">
            <v>0.90265384615384625</v>
          </cell>
          <cell r="N5">
            <v>0.90560232220609582</v>
          </cell>
          <cell r="O5">
            <v>0.90855079825834539</v>
          </cell>
          <cell r="P5">
            <v>0.91149927431059508</v>
          </cell>
          <cell r="Q5">
            <v>0.91444775036284465</v>
          </cell>
          <cell r="R5">
            <v>0.91739622641509433</v>
          </cell>
          <cell r="S5">
            <v>0.91739622641509433</v>
          </cell>
          <cell r="T5">
            <v>0.91739622641509433</v>
          </cell>
          <cell r="U5">
            <v>0.91739622641509433</v>
          </cell>
          <cell r="V5">
            <v>0.91739622641509433</v>
          </cell>
          <cell r="W5">
            <v>0.91739622641509433</v>
          </cell>
          <cell r="X5">
            <v>0.91739622641509433</v>
          </cell>
          <cell r="Y5">
            <v>0.91739622641509433</v>
          </cell>
          <cell r="Z5">
            <v>0.91739622641509433</v>
          </cell>
          <cell r="AA5">
            <v>0.91739622641509433</v>
          </cell>
          <cell r="AB5">
            <v>0.91739622641509433</v>
          </cell>
          <cell r="AC5">
            <v>0.91739622641509433</v>
          </cell>
          <cell r="AD5">
            <v>0.91739622641509433</v>
          </cell>
          <cell r="AE5">
            <v>0.91739622641509433</v>
          </cell>
          <cell r="AF5">
            <v>0.91739622641509433</v>
          </cell>
          <cell r="AG5">
            <v>0.91739622641509433</v>
          </cell>
          <cell r="AH5">
            <v>0.91739622641509433</v>
          </cell>
          <cell r="AI5">
            <v>0.91739622641509433</v>
          </cell>
          <cell r="AJ5">
            <v>0.91739622641509433</v>
          </cell>
          <cell r="AK5">
            <v>0.91739622641509433</v>
          </cell>
          <cell r="AL5">
            <v>0.91739622641509433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6">
          <cell r="C26">
            <v>0.82</v>
          </cell>
        </row>
        <row r="27">
          <cell r="C27">
            <v>0.74099999999999999</v>
          </cell>
        </row>
        <row r="28">
          <cell r="C28">
            <v>0.82</v>
          </cell>
        </row>
        <row r="29">
          <cell r="C29">
            <v>0.76700000000000002</v>
          </cell>
        </row>
        <row r="31">
          <cell r="C31">
            <v>0.63200000000000001</v>
          </cell>
          <cell r="D31">
            <v>0.63200000000000001</v>
          </cell>
          <cell r="E31">
            <v>0.63200000000000001</v>
          </cell>
          <cell r="F31">
            <v>0.63200000000000001</v>
          </cell>
          <cell r="G31">
            <v>0.63252666666666657</v>
          </cell>
          <cell r="H31">
            <v>0.63305333333333336</v>
          </cell>
          <cell r="I31">
            <v>0.63357999999999992</v>
          </cell>
          <cell r="J31">
            <v>0.63410666666666671</v>
          </cell>
          <cell r="K31">
            <v>0.63463333333333338</v>
          </cell>
          <cell r="L31">
            <v>0.63515999999999995</v>
          </cell>
          <cell r="M31">
            <v>0.63568666666666673</v>
          </cell>
          <cell r="N31">
            <v>0.6362133333333333</v>
          </cell>
          <cell r="O31">
            <v>0.63674000000000008</v>
          </cell>
          <cell r="P31">
            <v>0.63726666666666665</v>
          </cell>
          <cell r="Q31">
            <v>0.63779333333333343</v>
          </cell>
          <cell r="R31">
            <v>0.63832</v>
          </cell>
          <cell r="S31">
            <v>0.63884666666666667</v>
          </cell>
          <cell r="T31">
            <v>0.63937333333333335</v>
          </cell>
          <cell r="U31">
            <v>0.63990000000000002</v>
          </cell>
          <cell r="V31">
            <v>0.6404266666666667</v>
          </cell>
          <cell r="W31">
            <v>0.64095333333333337</v>
          </cell>
          <cell r="X31">
            <v>0.64147999999999994</v>
          </cell>
          <cell r="Y31">
            <v>0.64200666666666673</v>
          </cell>
          <cell r="Z31">
            <v>0.64253333333333329</v>
          </cell>
          <cell r="AA31">
            <v>0.64306000000000008</v>
          </cell>
          <cell r="AB31">
            <v>0.64358666666666664</v>
          </cell>
          <cell r="AC31">
            <v>0.64411333333333332</v>
          </cell>
          <cell r="AD31">
            <v>0.64463999999999999</v>
          </cell>
          <cell r="AE31">
            <v>0.64516666666666667</v>
          </cell>
          <cell r="AF31">
            <v>0.64569333333333334</v>
          </cell>
          <cell r="AG31">
            <v>0.64622000000000002</v>
          </cell>
          <cell r="AH31">
            <v>0.64674666666666669</v>
          </cell>
          <cell r="AI31">
            <v>0.64727333333333337</v>
          </cell>
          <cell r="AJ31">
            <v>0.64779999999999993</v>
          </cell>
        </row>
        <row r="33">
          <cell r="C33">
            <v>0.81799999999999995</v>
          </cell>
          <cell r="D33">
            <v>0.81799999999999995</v>
          </cell>
          <cell r="E33">
            <v>0.81799999999999995</v>
          </cell>
          <cell r="F33">
            <v>0.81819473030000001</v>
          </cell>
          <cell r="G33">
            <v>0.8188765592419166</v>
          </cell>
          <cell r="H33">
            <v>0.81955838818383342</v>
          </cell>
          <cell r="I33">
            <v>0.82024021712575002</v>
          </cell>
          <cell r="J33">
            <v>0.82092204606766672</v>
          </cell>
          <cell r="K33">
            <v>0.82160387500958332</v>
          </cell>
          <cell r="L33">
            <v>0.82228570395149991</v>
          </cell>
          <cell r="M33">
            <v>0.82296753289341673</v>
          </cell>
          <cell r="N33">
            <v>0.82364936183533333</v>
          </cell>
          <cell r="O33">
            <v>0.82433119077725003</v>
          </cell>
          <cell r="P33">
            <v>0.82501301971916663</v>
          </cell>
          <cell r="Q33">
            <v>0.82569484866108345</v>
          </cell>
          <cell r="R33">
            <v>0.82637667760300004</v>
          </cell>
          <cell r="S33">
            <v>0.82705850654491664</v>
          </cell>
          <cell r="T33">
            <v>0.82774033548683335</v>
          </cell>
          <cell r="U33">
            <v>0.82842216442874994</v>
          </cell>
          <cell r="V33">
            <v>0.82910399337066676</v>
          </cell>
          <cell r="W33">
            <v>0.82978582231258335</v>
          </cell>
          <cell r="X33">
            <v>0.83046765125449995</v>
          </cell>
          <cell r="Y33">
            <v>0.83114948019641666</v>
          </cell>
          <cell r="Z33">
            <v>0.83183130913833325</v>
          </cell>
          <cell r="AA33">
            <v>0.83251313808025007</v>
          </cell>
          <cell r="AB33">
            <v>0.83319496702216667</v>
          </cell>
          <cell r="AC33">
            <v>0.83387679596408326</v>
          </cell>
          <cell r="AD33">
            <v>0.83455862490599997</v>
          </cell>
          <cell r="AE33">
            <v>0.83524045384791656</v>
          </cell>
          <cell r="AF33">
            <v>0.83592228278983338</v>
          </cell>
          <cell r="AG33">
            <v>0.83660411173174998</v>
          </cell>
          <cell r="AH33">
            <v>0.8372859406736668</v>
          </cell>
          <cell r="AI33">
            <v>0.83796776961558339</v>
          </cell>
          <cell r="AJ33">
            <v>0.83864959855749999</v>
          </cell>
        </row>
        <row r="34">
          <cell r="C34">
            <v>0.5</v>
          </cell>
          <cell r="D34">
            <v>0.5</v>
          </cell>
          <cell r="E34">
            <v>0.5</v>
          </cell>
          <cell r="F34">
            <v>0.5</v>
          </cell>
          <cell r="G34">
            <v>0.50041666666666662</v>
          </cell>
          <cell r="H34">
            <v>0.50083333333333335</v>
          </cell>
          <cell r="I34">
            <v>0.50124999999999997</v>
          </cell>
          <cell r="J34">
            <v>0.50166666666666671</v>
          </cell>
          <cell r="K34">
            <v>0.50208333333333333</v>
          </cell>
          <cell r="L34">
            <v>0.50249999999999995</v>
          </cell>
          <cell r="M34">
            <v>0.50291666666666668</v>
          </cell>
          <cell r="N34">
            <v>0.5033333333333333</v>
          </cell>
          <cell r="O34">
            <v>0.50375000000000003</v>
          </cell>
          <cell r="P34">
            <v>0.50416666666666665</v>
          </cell>
          <cell r="Q34">
            <v>0.50458333333333338</v>
          </cell>
          <cell r="R34">
            <v>0.505</v>
          </cell>
          <cell r="S34">
            <v>0.50541666666666663</v>
          </cell>
          <cell r="T34">
            <v>0.50583333333333336</v>
          </cell>
          <cell r="U34">
            <v>0.50624999999999998</v>
          </cell>
          <cell r="V34">
            <v>0.50666666666666671</v>
          </cell>
          <cell r="W34">
            <v>0.50708333333333333</v>
          </cell>
          <cell r="X34">
            <v>0.50749999999999995</v>
          </cell>
          <cell r="Y34">
            <v>0.50791666666666668</v>
          </cell>
          <cell r="Z34">
            <v>0.5083333333333333</v>
          </cell>
          <cell r="AA34">
            <v>0.50875000000000004</v>
          </cell>
          <cell r="AB34">
            <v>0.50916666666666666</v>
          </cell>
          <cell r="AC34">
            <v>0.50958333333333328</v>
          </cell>
          <cell r="AD34">
            <v>0.51</v>
          </cell>
          <cell r="AE34">
            <v>0.51041666666666663</v>
          </cell>
          <cell r="AF34">
            <v>0.51083333333333336</v>
          </cell>
          <cell r="AG34">
            <v>0.51124999999999998</v>
          </cell>
          <cell r="AH34">
            <v>0.51166666666666671</v>
          </cell>
          <cell r="AI34">
            <v>0.51208333333333333</v>
          </cell>
          <cell r="AJ34">
            <v>0.51249999999999996</v>
          </cell>
        </row>
        <row r="35">
          <cell r="C35">
            <v>0.5</v>
          </cell>
          <cell r="D35">
            <v>0.5</v>
          </cell>
          <cell r="E35">
            <v>0.5</v>
          </cell>
          <cell r="F35">
            <v>0.5</v>
          </cell>
          <cell r="G35">
            <v>0.50041666666666662</v>
          </cell>
          <cell r="H35">
            <v>0.50083333333333335</v>
          </cell>
          <cell r="I35">
            <v>0.50124999999999997</v>
          </cell>
          <cell r="J35">
            <v>0.50166666666666671</v>
          </cell>
          <cell r="K35">
            <v>0.50208333333333333</v>
          </cell>
          <cell r="L35">
            <v>0.50249999999999995</v>
          </cell>
          <cell r="M35">
            <v>0.50291666666666668</v>
          </cell>
          <cell r="N35">
            <v>0.5033333333333333</v>
          </cell>
          <cell r="O35">
            <v>0.50375000000000003</v>
          </cell>
          <cell r="P35">
            <v>0.50416666666666665</v>
          </cell>
          <cell r="Q35">
            <v>0.50458333333333338</v>
          </cell>
          <cell r="R35">
            <v>0.505</v>
          </cell>
          <cell r="S35">
            <v>0.50541666666666663</v>
          </cell>
          <cell r="T35">
            <v>0.50583333333333336</v>
          </cell>
          <cell r="U35">
            <v>0.50624999999999998</v>
          </cell>
          <cell r="V35">
            <v>0.50666666666666671</v>
          </cell>
          <cell r="W35">
            <v>0.50708333333333333</v>
          </cell>
          <cell r="X35">
            <v>0.50749999999999995</v>
          </cell>
          <cell r="Y35">
            <v>0.50791666666666668</v>
          </cell>
          <cell r="Z35">
            <v>0.5083333333333333</v>
          </cell>
          <cell r="AA35">
            <v>0.50875000000000004</v>
          </cell>
          <cell r="AB35">
            <v>0.50916666666666666</v>
          </cell>
          <cell r="AC35">
            <v>0.50958333333333328</v>
          </cell>
          <cell r="AD35">
            <v>0.51</v>
          </cell>
          <cell r="AE35">
            <v>0.51041666666666663</v>
          </cell>
          <cell r="AF35">
            <v>0.51083333333333336</v>
          </cell>
          <cell r="AG35">
            <v>0.51124999999999998</v>
          </cell>
          <cell r="AH35">
            <v>0.51166666666666671</v>
          </cell>
          <cell r="AI35">
            <v>0.51208333333333333</v>
          </cell>
          <cell r="AJ35">
            <v>0.51249999999999996</v>
          </cell>
        </row>
        <row r="37">
          <cell r="C37">
            <v>0.76700000000000002</v>
          </cell>
          <cell r="D37">
            <v>0.76700000000000002</v>
          </cell>
          <cell r="E37">
            <v>0.76700000000000002</v>
          </cell>
          <cell r="F37">
            <v>0.76700000000000002</v>
          </cell>
          <cell r="G37">
            <v>0.76763916666666665</v>
          </cell>
          <cell r="H37">
            <v>0.7682783333333334</v>
          </cell>
          <cell r="I37">
            <v>0.76891749999999992</v>
          </cell>
          <cell r="J37">
            <v>0.76955666666666678</v>
          </cell>
          <cell r="K37">
            <v>0.7701958333333333</v>
          </cell>
          <cell r="L37">
            <v>0.77083499999999994</v>
          </cell>
          <cell r="M37">
            <v>0.77147416666666668</v>
          </cell>
          <cell r="N37">
            <v>0.77211333333333332</v>
          </cell>
          <cell r="O37">
            <v>0.77275250000000006</v>
          </cell>
          <cell r="P37">
            <v>0.7733916666666667</v>
          </cell>
          <cell r="Q37">
            <v>0.77403083333333345</v>
          </cell>
          <cell r="R37">
            <v>0.77466999999999997</v>
          </cell>
          <cell r="S37">
            <v>0.7753091666666666</v>
          </cell>
          <cell r="T37">
            <v>0.77594833333333335</v>
          </cell>
          <cell r="U37">
            <v>0.77658749999999999</v>
          </cell>
          <cell r="V37">
            <v>0.77722666666666673</v>
          </cell>
          <cell r="W37">
            <v>0.77786583333333337</v>
          </cell>
          <cell r="X37">
            <v>0.77850499999999989</v>
          </cell>
          <cell r="Y37">
            <v>0.77914416666666675</v>
          </cell>
          <cell r="Z37">
            <v>0.77978333333333327</v>
          </cell>
          <cell r="AA37">
            <v>0.78042250000000002</v>
          </cell>
          <cell r="AB37">
            <v>0.78106166666666665</v>
          </cell>
          <cell r="AC37">
            <v>0.78170083333333329</v>
          </cell>
          <cell r="AD37">
            <v>0.78234000000000004</v>
          </cell>
          <cell r="AE37">
            <v>0.78297916666666667</v>
          </cell>
          <cell r="AF37">
            <v>0.78361833333333342</v>
          </cell>
          <cell r="AG37">
            <v>0.78425749999999994</v>
          </cell>
          <cell r="AH37">
            <v>0.7848966666666668</v>
          </cell>
          <cell r="AI37">
            <v>0.78553583333333332</v>
          </cell>
          <cell r="AJ37">
            <v>0.78617499999999996</v>
          </cell>
        </row>
        <row r="38">
          <cell r="C38">
            <v>0.76700000000000002</v>
          </cell>
          <cell r="D38">
            <v>0.76700000000000002</v>
          </cell>
          <cell r="E38">
            <v>0.76700000000000002</v>
          </cell>
          <cell r="F38">
            <v>0.76700000000000002</v>
          </cell>
          <cell r="G38">
            <v>0.76763916666666665</v>
          </cell>
          <cell r="H38">
            <v>0.7682783333333334</v>
          </cell>
          <cell r="I38">
            <v>0.76891749999999992</v>
          </cell>
          <cell r="J38">
            <v>0.76955666666666678</v>
          </cell>
          <cell r="K38">
            <v>0.7701958333333333</v>
          </cell>
          <cell r="L38">
            <v>0.77083499999999994</v>
          </cell>
          <cell r="M38">
            <v>0.77147416666666668</v>
          </cell>
          <cell r="N38">
            <v>0.77211333333333332</v>
          </cell>
          <cell r="O38">
            <v>0.77275250000000006</v>
          </cell>
          <cell r="P38">
            <v>0.7733916666666667</v>
          </cell>
          <cell r="Q38">
            <v>0.77403083333333345</v>
          </cell>
          <cell r="R38">
            <v>0.77466999999999997</v>
          </cell>
          <cell r="S38">
            <v>0.7753091666666666</v>
          </cell>
          <cell r="T38">
            <v>0.77594833333333335</v>
          </cell>
          <cell r="U38">
            <v>0.77658749999999999</v>
          </cell>
          <cell r="V38">
            <v>0.77722666666666673</v>
          </cell>
          <cell r="W38">
            <v>0.77786583333333337</v>
          </cell>
          <cell r="X38">
            <v>0.77850499999999989</v>
          </cell>
          <cell r="Y38">
            <v>0.77914416666666675</v>
          </cell>
          <cell r="Z38">
            <v>0.77978333333333327</v>
          </cell>
          <cell r="AA38">
            <v>0.78042250000000002</v>
          </cell>
          <cell r="AB38">
            <v>0.78106166666666665</v>
          </cell>
          <cell r="AC38">
            <v>0.78170083333333329</v>
          </cell>
          <cell r="AD38">
            <v>0.78234000000000004</v>
          </cell>
          <cell r="AE38">
            <v>0.78297916666666667</v>
          </cell>
          <cell r="AF38">
            <v>0.78361833333333342</v>
          </cell>
          <cell r="AG38">
            <v>0.78425749999999994</v>
          </cell>
          <cell r="AH38">
            <v>0.7848966666666668</v>
          </cell>
          <cell r="AI38">
            <v>0.78553583333333332</v>
          </cell>
          <cell r="AJ38">
            <v>0.78617499999999996</v>
          </cell>
        </row>
        <row r="39">
          <cell r="C39">
            <v>0.7340000000000001</v>
          </cell>
          <cell r="D39">
            <v>0.7340000000000001</v>
          </cell>
          <cell r="E39">
            <v>0.7340000000000001</v>
          </cell>
          <cell r="F39">
            <v>0.7340000000000001</v>
          </cell>
          <cell r="G39">
            <v>0.73461166666666666</v>
          </cell>
          <cell r="H39">
            <v>0.73522333333333345</v>
          </cell>
          <cell r="I39">
            <v>0.73583500000000002</v>
          </cell>
          <cell r="J39">
            <v>0.7364466666666668</v>
          </cell>
          <cell r="K39">
            <v>0.73705833333333337</v>
          </cell>
          <cell r="L39">
            <v>0.73767000000000005</v>
          </cell>
          <cell r="M39">
            <v>0.73828166666666684</v>
          </cell>
          <cell r="N39">
            <v>0.7388933333333334</v>
          </cell>
          <cell r="O39">
            <v>0.73950500000000019</v>
          </cell>
          <cell r="P39">
            <v>0.74011666666666676</v>
          </cell>
          <cell r="Q39">
            <v>0.74072833333333354</v>
          </cell>
          <cell r="R39">
            <v>0.74134000000000011</v>
          </cell>
          <cell r="S39">
            <v>0.74195166666666668</v>
          </cell>
          <cell r="T39">
            <v>0.74256333333333346</v>
          </cell>
          <cell r="U39">
            <v>0.74317500000000003</v>
          </cell>
          <cell r="V39">
            <v>0.74378666666666682</v>
          </cell>
          <cell r="W39">
            <v>0.74439833333333338</v>
          </cell>
          <cell r="X39">
            <v>0.74501000000000006</v>
          </cell>
          <cell r="Y39">
            <v>0.74562166666666674</v>
          </cell>
          <cell r="Z39">
            <v>0.74623333333333342</v>
          </cell>
          <cell r="AA39">
            <v>0.7468450000000002</v>
          </cell>
          <cell r="AB39">
            <v>0.74745666666666677</v>
          </cell>
          <cell r="AC39">
            <v>0.74806833333333334</v>
          </cell>
          <cell r="AD39">
            <v>0.74868000000000012</v>
          </cell>
          <cell r="AE39">
            <v>0.74929166666666669</v>
          </cell>
          <cell r="AF39">
            <v>0.74990333333333348</v>
          </cell>
          <cell r="AG39">
            <v>0.75051500000000004</v>
          </cell>
          <cell r="AH39">
            <v>0.75112666666666683</v>
          </cell>
          <cell r="AI39">
            <v>0.7517383333333334</v>
          </cell>
          <cell r="AJ39">
            <v>0.75235000000000007</v>
          </cell>
        </row>
        <row r="40">
          <cell r="C40">
            <v>1</v>
          </cell>
          <cell r="D40">
            <v>1</v>
          </cell>
          <cell r="E40">
            <v>1</v>
          </cell>
          <cell r="F40">
            <v>1</v>
          </cell>
          <cell r="G40">
            <v>1</v>
          </cell>
          <cell r="H40">
            <v>1</v>
          </cell>
          <cell r="I40">
            <v>1</v>
          </cell>
          <cell r="J40">
            <v>1</v>
          </cell>
          <cell r="K40">
            <v>1</v>
          </cell>
          <cell r="L40">
            <v>1</v>
          </cell>
          <cell r="M40">
            <v>1</v>
          </cell>
          <cell r="N40">
            <v>1</v>
          </cell>
          <cell r="O40">
            <v>1</v>
          </cell>
          <cell r="P40">
            <v>1</v>
          </cell>
          <cell r="Q40">
            <v>1</v>
          </cell>
          <cell r="R40">
            <v>1</v>
          </cell>
          <cell r="S40">
            <v>1</v>
          </cell>
          <cell r="T40">
            <v>1</v>
          </cell>
          <cell r="U40">
            <v>1</v>
          </cell>
          <cell r="V40">
            <v>1</v>
          </cell>
          <cell r="W40">
            <v>1</v>
          </cell>
          <cell r="X40">
            <v>1</v>
          </cell>
          <cell r="Y40">
            <v>1</v>
          </cell>
          <cell r="Z40">
            <v>1</v>
          </cell>
          <cell r="AA40">
            <v>1</v>
          </cell>
          <cell r="AB40">
            <v>1</v>
          </cell>
          <cell r="AC40">
            <v>1</v>
          </cell>
          <cell r="AD40">
            <v>1</v>
          </cell>
          <cell r="AE40">
            <v>1</v>
          </cell>
          <cell r="AF40">
            <v>1</v>
          </cell>
          <cell r="AG40">
            <v>1</v>
          </cell>
          <cell r="AH40">
            <v>1</v>
          </cell>
          <cell r="AI40">
            <v>1</v>
          </cell>
          <cell r="AJ40">
            <v>1</v>
          </cell>
        </row>
        <row r="41">
          <cell r="C41">
            <v>1</v>
          </cell>
          <cell r="D41">
            <v>1</v>
          </cell>
          <cell r="E41">
            <v>1</v>
          </cell>
          <cell r="F41">
            <v>1</v>
          </cell>
          <cell r="G41">
            <v>1</v>
          </cell>
          <cell r="H41">
            <v>1</v>
          </cell>
          <cell r="I41">
            <v>1</v>
          </cell>
          <cell r="J41">
            <v>1</v>
          </cell>
          <cell r="K41">
            <v>1</v>
          </cell>
          <cell r="L41">
            <v>1</v>
          </cell>
          <cell r="M41">
            <v>1</v>
          </cell>
          <cell r="N41">
            <v>1</v>
          </cell>
          <cell r="O41">
            <v>1</v>
          </cell>
          <cell r="P41">
            <v>1</v>
          </cell>
          <cell r="Q41">
            <v>1</v>
          </cell>
          <cell r="R41">
            <v>1</v>
          </cell>
          <cell r="S41">
            <v>1</v>
          </cell>
          <cell r="T41">
            <v>1</v>
          </cell>
          <cell r="U41">
            <v>1</v>
          </cell>
          <cell r="V41">
            <v>1</v>
          </cell>
          <cell r="W41">
            <v>1</v>
          </cell>
          <cell r="X41">
            <v>1</v>
          </cell>
          <cell r="Y41">
            <v>1</v>
          </cell>
          <cell r="Z41">
            <v>1</v>
          </cell>
          <cell r="AA41">
            <v>1</v>
          </cell>
          <cell r="AB41">
            <v>1</v>
          </cell>
          <cell r="AC41">
            <v>1</v>
          </cell>
          <cell r="AD41">
            <v>1</v>
          </cell>
          <cell r="AE41">
            <v>1</v>
          </cell>
          <cell r="AF41">
            <v>1</v>
          </cell>
          <cell r="AG41">
            <v>1</v>
          </cell>
          <cell r="AH41">
            <v>1</v>
          </cell>
          <cell r="AI41">
            <v>1</v>
          </cell>
          <cell r="AJ41">
            <v>1</v>
          </cell>
        </row>
      </sheetData>
      <sheetData sheetId="1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AK275"/>
  <sheetViews>
    <sheetView workbookViewId="0">
      <selection activeCell="C37" sqref="C37"/>
    </sheetView>
  </sheetViews>
  <sheetFormatPr baseColWidth="10" defaultColWidth="10.7109375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  <col min="4" max="16384" width="10.7109375" style="4"/>
  </cols>
  <sheetData>
    <row r="1" spans="1:37" customFormat="1" x14ac:dyDescent="0.25">
      <c r="A1" s="13" t="s">
        <v>0</v>
      </c>
      <c r="B1" s="13" t="s">
        <v>1</v>
      </c>
      <c r="C1" s="13" t="s">
        <v>2</v>
      </c>
      <c r="D1" s="11">
        <v>2017</v>
      </c>
      <c r="E1" s="14">
        <f>D1+1</f>
        <v>2018</v>
      </c>
      <c r="F1" s="14">
        <f t="shared" ref="F1:AK1" si="0">E1+1</f>
        <v>2019</v>
      </c>
      <c r="G1" s="14">
        <f t="shared" si="0"/>
        <v>2020</v>
      </c>
      <c r="H1" s="14">
        <f t="shared" si="0"/>
        <v>2021</v>
      </c>
      <c r="I1" s="14">
        <f t="shared" si="0"/>
        <v>2022</v>
      </c>
      <c r="J1" s="14">
        <f t="shared" si="0"/>
        <v>2023</v>
      </c>
      <c r="K1" s="14">
        <f t="shared" si="0"/>
        <v>2024</v>
      </c>
      <c r="L1" s="14">
        <f t="shared" si="0"/>
        <v>2025</v>
      </c>
      <c r="M1" s="14">
        <f t="shared" si="0"/>
        <v>2026</v>
      </c>
      <c r="N1" s="14">
        <f t="shared" si="0"/>
        <v>2027</v>
      </c>
      <c r="O1" s="14">
        <f t="shared" si="0"/>
        <v>2028</v>
      </c>
      <c r="P1" s="14">
        <f t="shared" si="0"/>
        <v>2029</v>
      </c>
      <c r="Q1" s="14">
        <f t="shared" si="0"/>
        <v>2030</v>
      </c>
      <c r="R1" s="14">
        <f t="shared" si="0"/>
        <v>2031</v>
      </c>
      <c r="S1" s="14">
        <f t="shared" si="0"/>
        <v>2032</v>
      </c>
      <c r="T1" s="14">
        <f t="shared" si="0"/>
        <v>2033</v>
      </c>
      <c r="U1" s="14">
        <f t="shared" si="0"/>
        <v>2034</v>
      </c>
      <c r="V1" s="14">
        <f t="shared" si="0"/>
        <v>2035</v>
      </c>
      <c r="W1" s="14">
        <f t="shared" si="0"/>
        <v>2036</v>
      </c>
      <c r="X1" s="14">
        <f t="shared" si="0"/>
        <v>2037</v>
      </c>
      <c r="Y1" s="14">
        <f t="shared" si="0"/>
        <v>2038</v>
      </c>
      <c r="Z1" s="14">
        <f t="shared" si="0"/>
        <v>2039</v>
      </c>
      <c r="AA1" s="14">
        <f t="shared" si="0"/>
        <v>2040</v>
      </c>
      <c r="AB1" s="14">
        <f t="shared" si="0"/>
        <v>2041</v>
      </c>
      <c r="AC1" s="14">
        <f t="shared" si="0"/>
        <v>2042</v>
      </c>
      <c r="AD1" s="14">
        <f t="shared" si="0"/>
        <v>2043</v>
      </c>
      <c r="AE1" s="14">
        <f t="shared" si="0"/>
        <v>2044</v>
      </c>
      <c r="AF1" s="14">
        <f t="shared" si="0"/>
        <v>2045</v>
      </c>
      <c r="AG1" s="14">
        <f t="shared" si="0"/>
        <v>2046</v>
      </c>
      <c r="AH1" s="14">
        <f t="shared" si="0"/>
        <v>2047</v>
      </c>
      <c r="AI1" s="14">
        <f t="shared" si="0"/>
        <v>2048</v>
      </c>
      <c r="AJ1" s="14">
        <f t="shared" si="0"/>
        <v>2049</v>
      </c>
      <c r="AK1" s="14">
        <f t="shared" si="0"/>
        <v>2050</v>
      </c>
    </row>
    <row r="3" spans="1:37" x14ac:dyDescent="0.25">
      <c r="A3" s="17" t="s">
        <v>3</v>
      </c>
    </row>
    <row r="4" spans="1:37" x14ac:dyDescent="0.25">
      <c r="A4" s="17" t="s">
        <v>5</v>
      </c>
      <c r="D4" s="18"/>
    </row>
    <row r="5" spans="1:37" x14ac:dyDescent="0.25">
      <c r="A5" s="15" t="s">
        <v>39</v>
      </c>
      <c r="B5" s="16" t="s">
        <v>4</v>
      </c>
      <c r="C5" s="15" t="s">
        <v>167</v>
      </c>
      <c r="D5" s="19">
        <v>0</v>
      </c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</row>
    <row r="6" spans="1:37" x14ac:dyDescent="0.25">
      <c r="A6" s="15" t="s">
        <v>40</v>
      </c>
      <c r="B6" s="16" t="s">
        <v>4</v>
      </c>
      <c r="C6" s="15" t="s">
        <v>167</v>
      </c>
      <c r="D6" s="19">
        <v>403.86622073578599</v>
      </c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</row>
    <row r="7" spans="1:37" x14ac:dyDescent="0.25">
      <c r="A7" s="15" t="s">
        <v>41</v>
      </c>
      <c r="B7" s="16" t="s">
        <v>4</v>
      </c>
      <c r="C7" s="15" t="s">
        <v>167</v>
      </c>
      <c r="D7" s="19">
        <v>506.35804757853259</v>
      </c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</row>
    <row r="8" spans="1:37" x14ac:dyDescent="0.25">
      <c r="A8" s="15" t="s">
        <v>42</v>
      </c>
      <c r="B8" s="16" t="s">
        <v>4</v>
      </c>
      <c r="C8" s="15" t="s">
        <v>167</v>
      </c>
      <c r="D8" s="19">
        <v>5.0908589289957495</v>
      </c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</row>
    <row r="9" spans="1:37" x14ac:dyDescent="0.25">
      <c r="A9" s="15" t="s">
        <v>43</v>
      </c>
      <c r="B9" s="16" t="s">
        <v>4</v>
      </c>
      <c r="C9" s="15" t="s">
        <v>167</v>
      </c>
      <c r="D9" s="19">
        <v>1371.8903846153846</v>
      </c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</row>
    <row r="10" spans="1:37" x14ac:dyDescent="0.25">
      <c r="A10" s="15" t="s">
        <v>44</v>
      </c>
      <c r="B10" s="16" t="s">
        <v>4</v>
      </c>
      <c r="C10" s="15" t="s">
        <v>167</v>
      </c>
      <c r="D10" s="19">
        <v>3.5593447739776685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</row>
    <row r="11" spans="1:37" x14ac:dyDescent="0.25">
      <c r="A11" s="15" t="s">
        <v>45</v>
      </c>
      <c r="B11" s="16" t="s">
        <v>4</v>
      </c>
      <c r="C11" s="15" t="s">
        <v>167</v>
      </c>
      <c r="D11" s="19">
        <v>787.75384615384621</v>
      </c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</row>
    <row r="12" spans="1:37" x14ac:dyDescent="0.25">
      <c r="A12" s="15" t="s">
        <v>46</v>
      </c>
      <c r="B12" s="16" t="s">
        <v>4</v>
      </c>
      <c r="C12" s="15" t="s">
        <v>167</v>
      </c>
      <c r="D12" s="19">
        <v>806.66889632106995</v>
      </c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</row>
    <row r="13" spans="1:37" x14ac:dyDescent="0.25">
      <c r="A13" s="15" t="s">
        <v>47</v>
      </c>
      <c r="B13" s="16" t="s">
        <v>4</v>
      </c>
      <c r="C13" s="15" t="s">
        <v>167</v>
      </c>
      <c r="D13" s="19">
        <v>6.1458395062786746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</row>
    <row r="14" spans="1:37" x14ac:dyDescent="0.25">
      <c r="A14" s="15" t="s">
        <v>48</v>
      </c>
      <c r="B14" s="16" t="s">
        <v>4</v>
      </c>
      <c r="C14" s="15" t="s">
        <v>167</v>
      </c>
      <c r="D14" s="19">
        <v>176.125</v>
      </c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</row>
    <row r="15" spans="1:37" x14ac:dyDescent="0.25">
      <c r="A15" s="15" t="s">
        <v>49</v>
      </c>
      <c r="B15" s="16" t="s">
        <v>4</v>
      </c>
      <c r="C15" s="15" t="s">
        <v>167</v>
      </c>
      <c r="D15" s="19">
        <v>0</v>
      </c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</row>
    <row r="16" spans="1:37" x14ac:dyDescent="0.25">
      <c r="A16" s="15" t="s">
        <v>50</v>
      </c>
      <c r="B16" s="16" t="s">
        <v>4</v>
      </c>
      <c r="C16" s="15" t="s">
        <v>167</v>
      </c>
      <c r="D16" s="19">
        <v>0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</row>
    <row r="17" spans="1:37" x14ac:dyDescent="0.25">
      <c r="A17" s="15" t="s">
        <v>51</v>
      </c>
      <c r="B17" s="16" t="s">
        <v>4</v>
      </c>
      <c r="C17" s="15" t="s">
        <v>167</v>
      </c>
      <c r="D17" s="19">
        <v>688.695652173913</v>
      </c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</row>
    <row r="18" spans="1:37" x14ac:dyDescent="0.25">
      <c r="A18" s="15" t="s">
        <v>52</v>
      </c>
      <c r="B18" s="16" t="s">
        <v>4</v>
      </c>
      <c r="C18" s="15" t="s">
        <v>167</v>
      </c>
      <c r="D18" s="19">
        <v>0</v>
      </c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</row>
    <row r="19" spans="1:37" x14ac:dyDescent="0.25">
      <c r="A19" s="15" t="s">
        <v>53</v>
      </c>
      <c r="B19" s="16" t="s">
        <v>4</v>
      </c>
      <c r="C19" s="15" t="s">
        <v>167</v>
      </c>
      <c r="D19" s="19">
        <v>0</v>
      </c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</row>
    <row r="21" spans="1:37" x14ac:dyDescent="0.25">
      <c r="D21" s="20"/>
    </row>
    <row r="22" spans="1:37" x14ac:dyDescent="0.25">
      <c r="A22" s="17" t="s">
        <v>6</v>
      </c>
    </row>
    <row r="23" spans="1:37" x14ac:dyDescent="0.25">
      <c r="A23" s="17" t="s">
        <v>25</v>
      </c>
    </row>
    <row r="24" spans="1:37" x14ac:dyDescent="0.25">
      <c r="A24" s="15" t="s">
        <v>7</v>
      </c>
      <c r="B24" s="15" t="s">
        <v>8</v>
      </c>
      <c r="C24" s="15" t="s">
        <v>167</v>
      </c>
      <c r="D24" s="19">
        <v>0</v>
      </c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</row>
    <row r="25" spans="1:37" x14ac:dyDescent="0.25">
      <c r="A25" s="15" t="s">
        <v>9</v>
      </c>
      <c r="B25" s="15" t="s">
        <v>8</v>
      </c>
      <c r="C25" s="15" t="s">
        <v>167</v>
      </c>
      <c r="D25" s="19">
        <v>0</v>
      </c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</row>
    <row r="26" spans="1:37" x14ac:dyDescent="0.25">
      <c r="A26" s="15" t="s">
        <v>10</v>
      </c>
      <c r="B26" s="15" t="s">
        <v>8</v>
      </c>
      <c r="C26" s="15" t="s">
        <v>167</v>
      </c>
      <c r="D26" s="19">
        <v>0</v>
      </c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</row>
    <row r="27" spans="1:37" x14ac:dyDescent="0.25">
      <c r="A27" s="15" t="s">
        <v>11</v>
      </c>
      <c r="B27" s="15" t="s">
        <v>8</v>
      </c>
      <c r="C27" s="15" t="s">
        <v>167</v>
      </c>
      <c r="D27" s="19">
        <v>0</v>
      </c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</row>
    <row r="28" spans="1:37" x14ac:dyDescent="0.25">
      <c r="A28" s="15" t="s">
        <v>111</v>
      </c>
      <c r="B28" s="15" t="s">
        <v>8</v>
      </c>
      <c r="C28" s="15" t="s">
        <v>167</v>
      </c>
      <c r="D28" s="19">
        <v>0</v>
      </c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</row>
    <row r="29" spans="1:37" x14ac:dyDescent="0.25">
      <c r="A29" s="15" t="s">
        <v>12</v>
      </c>
      <c r="B29" s="15" t="s">
        <v>8</v>
      </c>
      <c r="C29" s="15" t="s">
        <v>167</v>
      </c>
      <c r="D29" s="19">
        <v>0</v>
      </c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</row>
    <row r="30" spans="1:37" x14ac:dyDescent="0.25">
      <c r="A30" s="15" t="s">
        <v>54</v>
      </c>
      <c r="B30" s="15" t="s">
        <v>8</v>
      </c>
      <c r="C30" s="15" t="s">
        <v>167</v>
      </c>
      <c r="D30" s="19">
        <v>0</v>
      </c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</row>
    <row r="31" spans="1:37" x14ac:dyDescent="0.25">
      <c r="A31" s="15" t="s">
        <v>78</v>
      </c>
      <c r="B31" s="15" t="s">
        <v>8</v>
      </c>
      <c r="C31" s="15" t="s">
        <v>167</v>
      </c>
      <c r="D31" s="19">
        <v>0</v>
      </c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</row>
    <row r="32" spans="1:37" x14ac:dyDescent="0.25">
      <c r="A32" s="15" t="s">
        <v>13</v>
      </c>
      <c r="B32" s="15" t="s">
        <v>8</v>
      </c>
      <c r="C32" s="15" t="s">
        <v>167</v>
      </c>
      <c r="D32" s="19">
        <v>0</v>
      </c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</row>
    <row r="33" spans="1:37" x14ac:dyDescent="0.25">
      <c r="A33" s="15" t="s">
        <v>55</v>
      </c>
      <c r="B33" s="15" t="s">
        <v>8</v>
      </c>
      <c r="C33" s="15" t="s">
        <v>167</v>
      </c>
      <c r="D33" s="19">
        <v>0</v>
      </c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</row>
    <row r="34" spans="1:37" x14ac:dyDescent="0.25">
      <c r="A34" s="15" t="s">
        <v>56</v>
      </c>
      <c r="B34" s="15" t="s">
        <v>8</v>
      </c>
      <c r="C34" s="15" t="s">
        <v>167</v>
      </c>
      <c r="D34" s="19">
        <v>0</v>
      </c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</row>
    <row r="35" spans="1:37" x14ac:dyDescent="0.25">
      <c r="A35" s="15" t="s">
        <v>57</v>
      </c>
      <c r="B35" s="15" t="s">
        <v>8</v>
      </c>
      <c r="C35" s="15" t="s">
        <v>167</v>
      </c>
      <c r="D35" s="19">
        <v>0</v>
      </c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</row>
    <row r="36" spans="1:37" x14ac:dyDescent="0.25">
      <c r="A36" s="15" t="s">
        <v>14</v>
      </c>
      <c r="B36" s="15" t="s">
        <v>8</v>
      </c>
      <c r="C36" s="15" t="s">
        <v>167</v>
      </c>
      <c r="D36" s="19">
        <v>0</v>
      </c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</row>
    <row r="37" spans="1:37" x14ac:dyDescent="0.25">
      <c r="A37" s="15" t="s">
        <v>79</v>
      </c>
      <c r="B37" s="15" t="s">
        <v>8</v>
      </c>
      <c r="C37" s="15" t="s">
        <v>167</v>
      </c>
      <c r="D37" s="19">
        <v>0</v>
      </c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</row>
    <row r="38" spans="1:37" x14ac:dyDescent="0.25">
      <c r="A38" s="4"/>
      <c r="D38" s="6"/>
    </row>
    <row r="39" spans="1:37" x14ac:dyDescent="0.25">
      <c r="D39" s="6"/>
    </row>
    <row r="40" spans="1:37" x14ac:dyDescent="0.25">
      <c r="A40" s="17" t="s">
        <v>26</v>
      </c>
    </row>
    <row r="41" spans="1:37" x14ac:dyDescent="0.25">
      <c r="A41" s="15" t="s">
        <v>7</v>
      </c>
      <c r="B41" s="15" t="s">
        <v>8</v>
      </c>
      <c r="C41" s="15" t="s">
        <v>167</v>
      </c>
      <c r="D41" s="19">
        <v>0</v>
      </c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</row>
    <row r="42" spans="1:37" x14ac:dyDescent="0.25">
      <c r="A42" s="15" t="s">
        <v>9</v>
      </c>
      <c r="B42" s="15" t="s">
        <v>8</v>
      </c>
      <c r="C42" s="15" t="s">
        <v>167</v>
      </c>
      <c r="D42" s="19">
        <v>0.57580267500000004</v>
      </c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</row>
    <row r="43" spans="1:37" x14ac:dyDescent="0.25">
      <c r="A43" s="15" t="s">
        <v>10</v>
      </c>
      <c r="B43" s="15" t="s">
        <v>8</v>
      </c>
      <c r="C43" s="15" t="s">
        <v>167</v>
      </c>
      <c r="D43" s="19">
        <v>0</v>
      </c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</row>
    <row r="44" spans="1:37" x14ac:dyDescent="0.25">
      <c r="A44" s="15" t="s">
        <v>11</v>
      </c>
      <c r="B44" s="15" t="s">
        <v>8</v>
      </c>
      <c r="C44" s="15" t="s">
        <v>167</v>
      </c>
      <c r="D44" s="19">
        <v>0</v>
      </c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</row>
    <row r="45" spans="1:37" x14ac:dyDescent="0.25">
      <c r="A45" s="15" t="s">
        <v>111</v>
      </c>
      <c r="B45" s="15" t="s">
        <v>8</v>
      </c>
      <c r="C45" s="15" t="s">
        <v>167</v>
      </c>
      <c r="D45" s="19">
        <v>496.80435490428903</v>
      </c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</row>
    <row r="46" spans="1:37" x14ac:dyDescent="0.25">
      <c r="A46" s="15" t="s">
        <v>12</v>
      </c>
      <c r="B46" s="15" t="s">
        <v>8</v>
      </c>
      <c r="C46" s="15" t="s">
        <v>167</v>
      </c>
      <c r="D46" s="19">
        <v>50.364307194000006</v>
      </c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</row>
    <row r="47" spans="1:37" x14ac:dyDescent="0.25">
      <c r="A47" s="15" t="s">
        <v>54</v>
      </c>
      <c r="B47" s="15" t="s">
        <v>8</v>
      </c>
      <c r="C47" s="15" t="s">
        <v>167</v>
      </c>
      <c r="D47" s="19">
        <v>0</v>
      </c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</row>
    <row r="48" spans="1:37" x14ac:dyDescent="0.25">
      <c r="A48" s="15" t="s">
        <v>78</v>
      </c>
      <c r="B48" s="15" t="s">
        <v>8</v>
      </c>
      <c r="C48" s="15" t="s">
        <v>167</v>
      </c>
      <c r="D48" s="19">
        <v>0</v>
      </c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</row>
    <row r="49" spans="1:37" x14ac:dyDescent="0.25">
      <c r="A49" s="15" t="s">
        <v>13</v>
      </c>
      <c r="B49" s="15" t="s">
        <v>8</v>
      </c>
      <c r="C49" s="15" t="s">
        <v>167</v>
      </c>
      <c r="D49" s="19">
        <v>0</v>
      </c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  <c r="AA49" s="19"/>
      <c r="AB49" s="19"/>
      <c r="AC49" s="19"/>
      <c r="AD49" s="19"/>
      <c r="AE49" s="19"/>
      <c r="AF49" s="19"/>
      <c r="AG49" s="19"/>
      <c r="AH49" s="19"/>
      <c r="AI49" s="19"/>
      <c r="AJ49" s="19"/>
      <c r="AK49" s="19"/>
    </row>
    <row r="50" spans="1:37" x14ac:dyDescent="0.25">
      <c r="A50" s="15" t="s">
        <v>55</v>
      </c>
      <c r="B50" s="15" t="s">
        <v>8</v>
      </c>
      <c r="C50" s="15" t="s">
        <v>167</v>
      </c>
      <c r="D50" s="19">
        <v>0</v>
      </c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</row>
    <row r="51" spans="1:37" x14ac:dyDescent="0.25">
      <c r="A51" s="15" t="s">
        <v>56</v>
      </c>
      <c r="B51" s="15" t="s">
        <v>8</v>
      </c>
      <c r="C51" s="15" t="s">
        <v>167</v>
      </c>
      <c r="D51" s="19">
        <v>0</v>
      </c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</row>
    <row r="52" spans="1:37" x14ac:dyDescent="0.25">
      <c r="A52" s="15" t="s">
        <v>57</v>
      </c>
      <c r="B52" s="15" t="s">
        <v>8</v>
      </c>
      <c r="C52" s="15" t="s">
        <v>167</v>
      </c>
      <c r="D52" s="19">
        <v>0</v>
      </c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</row>
    <row r="53" spans="1:37" x14ac:dyDescent="0.25">
      <c r="A53" s="15" t="s">
        <v>14</v>
      </c>
      <c r="B53" s="15" t="s">
        <v>8</v>
      </c>
      <c r="C53" s="15" t="s">
        <v>167</v>
      </c>
      <c r="D53" s="19">
        <v>0</v>
      </c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</row>
    <row r="54" spans="1:37" x14ac:dyDescent="0.25">
      <c r="A54" s="15" t="s">
        <v>79</v>
      </c>
      <c r="B54" s="15" t="s">
        <v>8</v>
      </c>
      <c r="C54" s="15" t="s">
        <v>167</v>
      </c>
      <c r="D54" s="19">
        <v>0</v>
      </c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</row>
    <row r="55" spans="1:37" x14ac:dyDescent="0.25">
      <c r="A55" s="4"/>
      <c r="D55" s="6"/>
    </row>
    <row r="56" spans="1:37" x14ac:dyDescent="0.25">
      <c r="D56" s="6"/>
    </row>
    <row r="57" spans="1:37" x14ac:dyDescent="0.25">
      <c r="A57" s="17" t="s">
        <v>27</v>
      </c>
      <c r="D57" s="6"/>
    </row>
    <row r="58" spans="1:37" x14ac:dyDescent="0.25">
      <c r="A58" s="15" t="s">
        <v>7</v>
      </c>
      <c r="B58" s="15" t="s">
        <v>8</v>
      </c>
      <c r="C58" s="15" t="s">
        <v>167</v>
      </c>
      <c r="D58" s="19">
        <v>0</v>
      </c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</row>
    <row r="59" spans="1:37" x14ac:dyDescent="0.25">
      <c r="A59" s="15" t="s">
        <v>9</v>
      </c>
      <c r="B59" s="15" t="s">
        <v>8</v>
      </c>
      <c r="C59" s="15" t="s">
        <v>167</v>
      </c>
      <c r="D59" s="19">
        <v>0</v>
      </c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</row>
    <row r="60" spans="1:37" x14ac:dyDescent="0.25">
      <c r="A60" s="15" t="s">
        <v>10</v>
      </c>
      <c r="B60" s="15" t="s">
        <v>8</v>
      </c>
      <c r="C60" s="15" t="s">
        <v>167</v>
      </c>
      <c r="D60" s="19">
        <v>0</v>
      </c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</row>
    <row r="61" spans="1:37" x14ac:dyDescent="0.25">
      <c r="A61" s="15" t="s">
        <v>11</v>
      </c>
      <c r="B61" s="15" t="s">
        <v>8</v>
      </c>
      <c r="C61" s="15" t="s">
        <v>167</v>
      </c>
      <c r="D61" s="19">
        <v>0.13722610000000002</v>
      </c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</row>
    <row r="62" spans="1:37" x14ac:dyDescent="0.25">
      <c r="A62" s="15" t="s">
        <v>111</v>
      </c>
      <c r="B62" s="15" t="s">
        <v>8</v>
      </c>
      <c r="C62" s="15" t="s">
        <v>167</v>
      </c>
      <c r="D62" s="19">
        <v>247.45770113280221</v>
      </c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</row>
    <row r="63" spans="1:37" x14ac:dyDescent="0.25">
      <c r="A63" s="15" t="s">
        <v>12</v>
      </c>
      <c r="B63" s="15" t="s">
        <v>8</v>
      </c>
      <c r="C63" s="15" t="s">
        <v>167</v>
      </c>
      <c r="D63" s="19">
        <v>0</v>
      </c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</row>
    <row r="64" spans="1:37" x14ac:dyDescent="0.25">
      <c r="A64" s="15" t="s">
        <v>54</v>
      </c>
      <c r="B64" s="15" t="s">
        <v>8</v>
      </c>
      <c r="C64" s="15" t="s">
        <v>167</v>
      </c>
      <c r="D64" s="19">
        <v>0</v>
      </c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</row>
    <row r="65" spans="1:37" x14ac:dyDescent="0.25">
      <c r="A65" s="15" t="s">
        <v>78</v>
      </c>
      <c r="B65" s="15" t="s">
        <v>8</v>
      </c>
      <c r="C65" s="15" t="s">
        <v>167</v>
      </c>
      <c r="D65" s="19">
        <v>0</v>
      </c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</row>
    <row r="66" spans="1:37" x14ac:dyDescent="0.25">
      <c r="A66" s="15" t="s">
        <v>13</v>
      </c>
      <c r="B66" s="15" t="s">
        <v>8</v>
      </c>
      <c r="C66" s="15" t="s">
        <v>167</v>
      </c>
      <c r="D66" s="19">
        <v>0</v>
      </c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</row>
    <row r="67" spans="1:37" x14ac:dyDescent="0.25">
      <c r="A67" s="15" t="s">
        <v>55</v>
      </c>
      <c r="B67" s="15" t="s">
        <v>8</v>
      </c>
      <c r="C67" s="15" t="s">
        <v>167</v>
      </c>
      <c r="D67" s="19">
        <v>0</v>
      </c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</row>
    <row r="68" spans="1:37" x14ac:dyDescent="0.25">
      <c r="A68" s="15" t="s">
        <v>56</v>
      </c>
      <c r="B68" s="15" t="s">
        <v>8</v>
      </c>
      <c r="C68" s="15" t="s">
        <v>167</v>
      </c>
      <c r="D68" s="19">
        <v>0</v>
      </c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</row>
    <row r="69" spans="1:37" x14ac:dyDescent="0.25">
      <c r="A69" s="15" t="s">
        <v>57</v>
      </c>
      <c r="B69" s="15" t="s">
        <v>8</v>
      </c>
      <c r="C69" s="15" t="s">
        <v>167</v>
      </c>
      <c r="D69" s="19">
        <v>0</v>
      </c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</row>
    <row r="70" spans="1:37" x14ac:dyDescent="0.25">
      <c r="A70" s="15" t="s">
        <v>14</v>
      </c>
      <c r="B70" s="15" t="s">
        <v>8</v>
      </c>
      <c r="C70" s="15" t="s">
        <v>167</v>
      </c>
      <c r="D70" s="19">
        <v>0</v>
      </c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</row>
    <row r="71" spans="1:37" x14ac:dyDescent="0.25">
      <c r="A71" s="15" t="s">
        <v>79</v>
      </c>
      <c r="B71" s="15" t="s">
        <v>8</v>
      </c>
      <c r="C71" s="15" t="s">
        <v>167</v>
      </c>
      <c r="D71" s="19">
        <v>0</v>
      </c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</row>
    <row r="72" spans="1:37" x14ac:dyDescent="0.25">
      <c r="A72" s="4"/>
      <c r="D72" s="6"/>
    </row>
    <row r="73" spans="1:37" x14ac:dyDescent="0.25">
      <c r="D73" s="6"/>
    </row>
    <row r="74" spans="1:37" x14ac:dyDescent="0.25">
      <c r="A74" s="17" t="s">
        <v>28</v>
      </c>
      <c r="D74" s="6"/>
    </row>
    <row r="75" spans="1:37" x14ac:dyDescent="0.25">
      <c r="A75" s="15" t="s">
        <v>7</v>
      </c>
      <c r="B75" s="15" t="s">
        <v>8</v>
      </c>
      <c r="C75" s="15" t="s">
        <v>167</v>
      </c>
      <c r="D75" s="19">
        <v>0</v>
      </c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9"/>
    </row>
    <row r="76" spans="1:37" x14ac:dyDescent="0.25">
      <c r="A76" s="15" t="s">
        <v>9</v>
      </c>
      <c r="B76" s="15" t="s">
        <v>8</v>
      </c>
      <c r="C76" s="15" t="s">
        <v>167</v>
      </c>
      <c r="D76" s="19">
        <v>0</v>
      </c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</row>
    <row r="77" spans="1:37" x14ac:dyDescent="0.25">
      <c r="A77" s="15" t="s">
        <v>10</v>
      </c>
      <c r="B77" s="15" t="s">
        <v>8</v>
      </c>
      <c r="C77" s="15" t="s">
        <v>167</v>
      </c>
      <c r="D77" s="19">
        <v>0</v>
      </c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</row>
    <row r="78" spans="1:37" x14ac:dyDescent="0.25">
      <c r="A78" s="15" t="s">
        <v>11</v>
      </c>
      <c r="B78" s="15" t="s">
        <v>8</v>
      </c>
      <c r="C78" s="15" t="s">
        <v>167</v>
      </c>
      <c r="D78" s="19">
        <v>0.01</v>
      </c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</row>
    <row r="79" spans="1:37" x14ac:dyDescent="0.25">
      <c r="A79" s="15" t="s">
        <v>111</v>
      </c>
      <c r="B79" s="15" t="s">
        <v>8</v>
      </c>
      <c r="C79" s="15" t="s">
        <v>167</v>
      </c>
      <c r="D79" s="19">
        <v>0</v>
      </c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</row>
    <row r="80" spans="1:37" x14ac:dyDescent="0.25">
      <c r="A80" s="15" t="s">
        <v>12</v>
      </c>
      <c r="B80" s="15" t="s">
        <v>8</v>
      </c>
      <c r="C80" s="15" t="s">
        <v>167</v>
      </c>
      <c r="D80" s="19">
        <v>0</v>
      </c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</row>
    <row r="81" spans="1:37" x14ac:dyDescent="0.25">
      <c r="A81" s="15" t="s">
        <v>54</v>
      </c>
      <c r="B81" s="15" t="s">
        <v>8</v>
      </c>
      <c r="C81" s="15" t="s">
        <v>167</v>
      </c>
      <c r="D81" s="19">
        <v>0</v>
      </c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</row>
    <row r="82" spans="1:37" x14ac:dyDescent="0.25">
      <c r="A82" s="15" t="s">
        <v>78</v>
      </c>
      <c r="B82" s="15" t="s">
        <v>8</v>
      </c>
      <c r="C82" s="15" t="s">
        <v>167</v>
      </c>
      <c r="D82" s="19">
        <v>0</v>
      </c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</row>
    <row r="83" spans="1:37" x14ac:dyDescent="0.25">
      <c r="A83" s="15" t="s">
        <v>13</v>
      </c>
      <c r="B83" s="15" t="s">
        <v>8</v>
      </c>
      <c r="C83" s="15" t="s">
        <v>167</v>
      </c>
      <c r="D83" s="19">
        <v>0</v>
      </c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</row>
    <row r="84" spans="1:37" x14ac:dyDescent="0.25">
      <c r="A84" s="15" t="s">
        <v>55</v>
      </c>
      <c r="B84" s="15" t="s">
        <v>8</v>
      </c>
      <c r="C84" s="15" t="s">
        <v>167</v>
      </c>
      <c r="D84" s="19">
        <v>0</v>
      </c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</row>
    <row r="85" spans="1:37" x14ac:dyDescent="0.25">
      <c r="A85" s="15" t="s">
        <v>56</v>
      </c>
      <c r="B85" s="15" t="s">
        <v>8</v>
      </c>
      <c r="C85" s="15" t="s">
        <v>167</v>
      </c>
      <c r="D85" s="19">
        <v>0</v>
      </c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</row>
    <row r="86" spans="1:37" x14ac:dyDescent="0.25">
      <c r="A86" s="15" t="s">
        <v>57</v>
      </c>
      <c r="B86" s="15" t="s">
        <v>8</v>
      </c>
      <c r="C86" s="15" t="s">
        <v>167</v>
      </c>
      <c r="D86" s="19">
        <v>0</v>
      </c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</row>
    <row r="87" spans="1:37" x14ac:dyDescent="0.25">
      <c r="A87" s="15" t="s">
        <v>14</v>
      </c>
      <c r="B87" s="15" t="s">
        <v>8</v>
      </c>
      <c r="C87" s="15" t="s">
        <v>167</v>
      </c>
      <c r="D87" s="19">
        <v>0</v>
      </c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</row>
    <row r="88" spans="1:37" x14ac:dyDescent="0.25">
      <c r="A88" s="15" t="s">
        <v>79</v>
      </c>
      <c r="B88" s="15" t="s">
        <v>8</v>
      </c>
      <c r="C88" s="15" t="s">
        <v>167</v>
      </c>
      <c r="D88" s="19">
        <v>0</v>
      </c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</row>
    <row r="89" spans="1:37" x14ac:dyDescent="0.25">
      <c r="A89" s="4"/>
      <c r="D89" s="6"/>
    </row>
    <row r="90" spans="1:37" x14ac:dyDescent="0.25">
      <c r="D90" s="6"/>
    </row>
    <row r="91" spans="1:37" x14ac:dyDescent="0.25">
      <c r="A91" s="17" t="s">
        <v>29</v>
      </c>
      <c r="D91" s="6"/>
    </row>
    <row r="92" spans="1:37" x14ac:dyDescent="0.25">
      <c r="A92" s="15" t="s">
        <v>7</v>
      </c>
      <c r="B92" s="15" t="s">
        <v>8</v>
      </c>
      <c r="C92" s="15" t="s">
        <v>167</v>
      </c>
      <c r="D92" s="15">
        <v>19.419491447999999</v>
      </c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9"/>
    </row>
    <row r="93" spans="1:37" x14ac:dyDescent="0.25">
      <c r="A93" s="15" t="s">
        <v>9</v>
      </c>
      <c r="B93" s="15" t="s">
        <v>8</v>
      </c>
      <c r="C93" s="15" t="s">
        <v>167</v>
      </c>
      <c r="D93" s="15">
        <v>0</v>
      </c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9"/>
    </row>
    <row r="94" spans="1:37" x14ac:dyDescent="0.25">
      <c r="A94" s="15" t="s">
        <v>10</v>
      </c>
      <c r="B94" s="15" t="s">
        <v>8</v>
      </c>
      <c r="C94" s="15" t="s">
        <v>167</v>
      </c>
      <c r="D94" s="15">
        <v>0.822730446</v>
      </c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9"/>
    </row>
    <row r="95" spans="1:37" x14ac:dyDescent="0.25">
      <c r="A95" s="15" t="s">
        <v>11</v>
      </c>
      <c r="B95" s="15" t="s">
        <v>8</v>
      </c>
      <c r="C95" s="15" t="s">
        <v>167</v>
      </c>
      <c r="D95" s="15">
        <v>4.4581240000000006</v>
      </c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9"/>
    </row>
    <row r="96" spans="1:37" x14ac:dyDescent="0.25">
      <c r="A96" s="15" t="s">
        <v>111</v>
      </c>
      <c r="B96" s="15" t="s">
        <v>8</v>
      </c>
      <c r="C96" s="15" t="s">
        <v>167</v>
      </c>
      <c r="D96" s="15">
        <v>449.71614084125832</v>
      </c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9"/>
    </row>
    <row r="97" spans="1:37" x14ac:dyDescent="0.25">
      <c r="A97" s="15" t="s">
        <v>12</v>
      </c>
      <c r="B97" s="15" t="s">
        <v>8</v>
      </c>
      <c r="C97" s="15" t="s">
        <v>167</v>
      </c>
      <c r="D97" s="15">
        <v>117.44670238</v>
      </c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9"/>
    </row>
    <row r="98" spans="1:37" x14ac:dyDescent="0.25">
      <c r="A98" s="15" t="s">
        <v>54</v>
      </c>
      <c r="B98" s="15" t="s">
        <v>8</v>
      </c>
      <c r="C98" s="15" t="s">
        <v>167</v>
      </c>
      <c r="D98" s="15">
        <v>0</v>
      </c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9"/>
    </row>
    <row r="99" spans="1:37" x14ac:dyDescent="0.25">
      <c r="A99" s="15" t="s">
        <v>78</v>
      </c>
      <c r="B99" s="15" t="s">
        <v>8</v>
      </c>
      <c r="C99" s="15" t="s">
        <v>167</v>
      </c>
      <c r="D99" s="15">
        <v>0</v>
      </c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9"/>
    </row>
    <row r="100" spans="1:37" x14ac:dyDescent="0.25">
      <c r="A100" s="15" t="s">
        <v>13</v>
      </c>
      <c r="B100" s="15" t="s">
        <v>8</v>
      </c>
      <c r="C100" s="15" t="s">
        <v>167</v>
      </c>
      <c r="D100" s="15">
        <v>48.886235592000006</v>
      </c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9"/>
    </row>
    <row r="101" spans="1:37" x14ac:dyDescent="0.25">
      <c r="A101" s="15" t="s">
        <v>55</v>
      </c>
      <c r="B101" s="15" t="s">
        <v>8</v>
      </c>
      <c r="C101" s="15" t="s">
        <v>167</v>
      </c>
      <c r="D101" s="15">
        <v>0</v>
      </c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9"/>
    </row>
    <row r="102" spans="1:37" x14ac:dyDescent="0.25">
      <c r="A102" s="15" t="s">
        <v>56</v>
      </c>
      <c r="B102" s="15" t="s">
        <v>8</v>
      </c>
      <c r="C102" s="15" t="s">
        <v>167</v>
      </c>
      <c r="D102" s="15">
        <v>4.2000000000000003E-2</v>
      </c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9"/>
    </row>
    <row r="103" spans="1:37" x14ac:dyDescent="0.25">
      <c r="A103" s="15" t="s">
        <v>57</v>
      </c>
      <c r="B103" s="15" t="s">
        <v>8</v>
      </c>
      <c r="C103" s="15" t="s">
        <v>167</v>
      </c>
      <c r="D103" s="15">
        <v>0</v>
      </c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9"/>
    </row>
    <row r="104" spans="1:37" x14ac:dyDescent="0.25">
      <c r="A104" s="15" t="s">
        <v>14</v>
      </c>
      <c r="B104" s="15" t="s">
        <v>8</v>
      </c>
      <c r="C104" s="15" t="s">
        <v>167</v>
      </c>
      <c r="D104" s="15">
        <v>0</v>
      </c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9"/>
    </row>
    <row r="105" spans="1:37" x14ac:dyDescent="0.25">
      <c r="A105" s="15" t="s">
        <v>79</v>
      </c>
      <c r="B105" s="15" t="s">
        <v>8</v>
      </c>
      <c r="C105" s="15" t="s">
        <v>167</v>
      </c>
      <c r="D105" s="15">
        <v>0</v>
      </c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9"/>
    </row>
    <row r="106" spans="1:37" x14ac:dyDescent="0.25">
      <c r="A106" s="4"/>
      <c r="D106" s="6"/>
    </row>
    <row r="107" spans="1:37" x14ac:dyDescent="0.25">
      <c r="D107" s="6"/>
    </row>
    <row r="108" spans="1:37" x14ac:dyDescent="0.25">
      <c r="A108" s="17" t="s">
        <v>30</v>
      </c>
      <c r="D108" s="6"/>
    </row>
    <row r="109" spans="1:37" x14ac:dyDescent="0.25">
      <c r="A109" s="15" t="s">
        <v>7</v>
      </c>
      <c r="B109" s="15" t="s">
        <v>8</v>
      </c>
      <c r="C109" s="15" t="s">
        <v>167</v>
      </c>
      <c r="D109" s="15">
        <v>13.871339999999998</v>
      </c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</row>
    <row r="110" spans="1:37" x14ac:dyDescent="0.25">
      <c r="A110" s="15" t="s">
        <v>9</v>
      </c>
      <c r="B110" s="15" t="s">
        <v>8</v>
      </c>
      <c r="C110" s="15" t="s">
        <v>167</v>
      </c>
      <c r="D110" s="15">
        <v>0</v>
      </c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</row>
    <row r="111" spans="1:37" x14ac:dyDescent="0.25">
      <c r="A111" s="15" t="s">
        <v>10</v>
      </c>
      <c r="B111" s="15" t="s">
        <v>8</v>
      </c>
      <c r="C111" s="15" t="s">
        <v>167</v>
      </c>
      <c r="D111" s="15">
        <v>0</v>
      </c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</row>
    <row r="112" spans="1:37" x14ac:dyDescent="0.25">
      <c r="A112" s="15" t="s">
        <v>11</v>
      </c>
      <c r="B112" s="15" t="s">
        <v>8</v>
      </c>
      <c r="C112" s="15" t="s">
        <v>167</v>
      </c>
      <c r="D112" s="15">
        <v>1.8755000000000002E-3</v>
      </c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</row>
    <row r="113" spans="1:37" x14ac:dyDescent="0.25">
      <c r="A113" s="15" t="s">
        <v>111</v>
      </c>
      <c r="B113" s="15" t="s">
        <v>8</v>
      </c>
      <c r="C113" s="15" t="s">
        <v>167</v>
      </c>
      <c r="D113" s="15">
        <v>0</v>
      </c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</row>
    <row r="114" spans="1:37" x14ac:dyDescent="0.25">
      <c r="A114" s="15" t="s">
        <v>12</v>
      </c>
      <c r="B114" s="15" t="s">
        <v>8</v>
      </c>
      <c r="C114" s="15" t="s">
        <v>167</v>
      </c>
      <c r="D114" s="15">
        <v>0</v>
      </c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</row>
    <row r="115" spans="1:37" x14ac:dyDescent="0.25">
      <c r="A115" s="15" t="s">
        <v>54</v>
      </c>
      <c r="B115" s="15" t="s">
        <v>8</v>
      </c>
      <c r="C115" s="15" t="s">
        <v>167</v>
      </c>
      <c r="D115" s="15">
        <v>0</v>
      </c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</row>
    <row r="116" spans="1:37" x14ac:dyDescent="0.25">
      <c r="A116" s="15" t="s">
        <v>78</v>
      </c>
      <c r="B116" s="15" t="s">
        <v>8</v>
      </c>
      <c r="C116" s="15" t="s">
        <v>167</v>
      </c>
      <c r="D116" s="15">
        <v>0</v>
      </c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</row>
    <row r="117" spans="1:37" x14ac:dyDescent="0.25">
      <c r="A117" s="15" t="s">
        <v>13</v>
      </c>
      <c r="B117" s="15" t="s">
        <v>8</v>
      </c>
      <c r="C117" s="15" t="s">
        <v>167</v>
      </c>
      <c r="D117" s="15">
        <v>0</v>
      </c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</row>
    <row r="118" spans="1:37" x14ac:dyDescent="0.25">
      <c r="A118" s="15" t="s">
        <v>55</v>
      </c>
      <c r="B118" s="15" t="s">
        <v>8</v>
      </c>
      <c r="C118" s="15" t="s">
        <v>167</v>
      </c>
      <c r="D118" s="15">
        <v>0</v>
      </c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</row>
    <row r="119" spans="1:37" x14ac:dyDescent="0.25">
      <c r="A119" s="15" t="s">
        <v>56</v>
      </c>
      <c r="B119" s="15" t="s">
        <v>8</v>
      </c>
      <c r="C119" s="15" t="s">
        <v>167</v>
      </c>
      <c r="D119" s="15">
        <v>0</v>
      </c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</row>
    <row r="120" spans="1:37" x14ac:dyDescent="0.25">
      <c r="A120" s="15" t="s">
        <v>57</v>
      </c>
      <c r="B120" s="15" t="s">
        <v>8</v>
      </c>
      <c r="C120" s="15" t="s">
        <v>167</v>
      </c>
      <c r="D120" s="15">
        <v>0</v>
      </c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</row>
    <row r="121" spans="1:37" x14ac:dyDescent="0.25">
      <c r="A121" s="15" t="s">
        <v>14</v>
      </c>
      <c r="B121" s="15" t="s">
        <v>8</v>
      </c>
      <c r="C121" s="15" t="s">
        <v>167</v>
      </c>
      <c r="D121" s="15">
        <v>0</v>
      </c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</row>
    <row r="122" spans="1:37" x14ac:dyDescent="0.25">
      <c r="A122" s="15" t="s">
        <v>79</v>
      </c>
      <c r="B122" s="15" t="s">
        <v>8</v>
      </c>
      <c r="C122" s="15" t="s">
        <v>167</v>
      </c>
      <c r="D122" s="15">
        <v>0</v>
      </c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5"/>
      <c r="AK122" s="15"/>
    </row>
    <row r="123" spans="1:37" x14ac:dyDescent="0.25">
      <c r="A123" s="4"/>
      <c r="D123" s="6"/>
    </row>
    <row r="124" spans="1:37" x14ac:dyDescent="0.25">
      <c r="D124" s="6"/>
    </row>
    <row r="125" spans="1:37" x14ac:dyDescent="0.25">
      <c r="A125" s="17" t="s">
        <v>31</v>
      </c>
      <c r="D125" s="6"/>
    </row>
    <row r="126" spans="1:37" x14ac:dyDescent="0.25">
      <c r="A126" s="15" t="s">
        <v>7</v>
      </c>
      <c r="B126" s="15" t="s">
        <v>8</v>
      </c>
      <c r="C126" s="15" t="s">
        <v>167</v>
      </c>
      <c r="D126" s="15">
        <v>2.9652460454399998</v>
      </c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</row>
    <row r="127" spans="1:37" x14ac:dyDescent="0.25">
      <c r="A127" s="15" t="s">
        <v>9</v>
      </c>
      <c r="B127" s="15" t="s">
        <v>8</v>
      </c>
      <c r="C127" s="15" t="s">
        <v>167</v>
      </c>
      <c r="D127" s="15">
        <v>0</v>
      </c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  <c r="AK127" s="15"/>
    </row>
    <row r="128" spans="1:37" x14ac:dyDescent="0.25">
      <c r="A128" s="15" t="s">
        <v>10</v>
      </c>
      <c r="B128" s="15" t="s">
        <v>8</v>
      </c>
      <c r="C128" s="15" t="s">
        <v>167</v>
      </c>
      <c r="D128" s="15">
        <v>0</v>
      </c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</row>
    <row r="129" spans="1:37" x14ac:dyDescent="0.25">
      <c r="A129" s="15" t="s">
        <v>11</v>
      </c>
      <c r="B129" s="15" t="s">
        <v>8</v>
      </c>
      <c r="C129" s="15" t="s">
        <v>167</v>
      </c>
      <c r="D129" s="15">
        <v>3.4690700000000005E-2</v>
      </c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15"/>
    </row>
    <row r="130" spans="1:37" x14ac:dyDescent="0.25">
      <c r="A130" s="15" t="s">
        <v>111</v>
      </c>
      <c r="B130" s="15" t="s">
        <v>8</v>
      </c>
      <c r="C130" s="15" t="s">
        <v>167</v>
      </c>
      <c r="D130" s="15">
        <v>0</v>
      </c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</row>
    <row r="131" spans="1:37" x14ac:dyDescent="0.25">
      <c r="A131" s="15" t="s">
        <v>12</v>
      </c>
      <c r="B131" s="15" t="s">
        <v>8</v>
      </c>
      <c r="C131" s="15" t="s">
        <v>167</v>
      </c>
      <c r="D131" s="15">
        <v>54.089971760000005</v>
      </c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15"/>
    </row>
    <row r="132" spans="1:37" x14ac:dyDescent="0.25">
      <c r="A132" s="15" t="s">
        <v>54</v>
      </c>
      <c r="B132" s="15" t="s">
        <v>8</v>
      </c>
      <c r="C132" s="15" t="s">
        <v>167</v>
      </c>
      <c r="D132" s="15">
        <v>0</v>
      </c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  <c r="AH132" s="15"/>
      <c r="AI132" s="15"/>
      <c r="AJ132" s="15"/>
      <c r="AK132" s="15"/>
    </row>
    <row r="133" spans="1:37" x14ac:dyDescent="0.25">
      <c r="A133" s="15" t="s">
        <v>78</v>
      </c>
      <c r="B133" s="15" t="s">
        <v>8</v>
      </c>
      <c r="C133" s="15" t="s">
        <v>167</v>
      </c>
      <c r="D133" s="15">
        <v>0</v>
      </c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  <c r="AH133" s="15"/>
      <c r="AI133" s="15"/>
      <c r="AJ133" s="15"/>
      <c r="AK133" s="15"/>
    </row>
    <row r="134" spans="1:37" x14ac:dyDescent="0.25">
      <c r="A134" s="15" t="s">
        <v>13</v>
      </c>
      <c r="B134" s="15" t="s">
        <v>8</v>
      </c>
      <c r="C134" s="15" t="s">
        <v>167</v>
      </c>
      <c r="D134" s="15">
        <v>0</v>
      </c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F134" s="15"/>
      <c r="AG134" s="15"/>
      <c r="AH134" s="15"/>
      <c r="AI134" s="15"/>
      <c r="AJ134" s="15"/>
      <c r="AK134" s="15"/>
    </row>
    <row r="135" spans="1:37" x14ac:dyDescent="0.25">
      <c r="A135" s="15" t="s">
        <v>55</v>
      </c>
      <c r="B135" s="15" t="s">
        <v>8</v>
      </c>
      <c r="C135" s="15" t="s">
        <v>167</v>
      </c>
      <c r="D135" s="15">
        <v>0</v>
      </c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</row>
    <row r="136" spans="1:37" x14ac:dyDescent="0.25">
      <c r="A136" s="15" t="s">
        <v>56</v>
      </c>
      <c r="B136" s="15" t="s">
        <v>8</v>
      </c>
      <c r="C136" s="15" t="s">
        <v>167</v>
      </c>
      <c r="D136" s="15">
        <v>0</v>
      </c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  <c r="AH136" s="15"/>
      <c r="AI136" s="15"/>
      <c r="AJ136" s="15"/>
      <c r="AK136" s="15"/>
    </row>
    <row r="137" spans="1:37" x14ac:dyDescent="0.25">
      <c r="A137" s="15" t="s">
        <v>57</v>
      </c>
      <c r="B137" s="15" t="s">
        <v>8</v>
      </c>
      <c r="C137" s="15" t="s">
        <v>167</v>
      </c>
      <c r="D137" s="15">
        <v>0</v>
      </c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  <c r="AH137" s="15"/>
      <c r="AI137" s="15"/>
      <c r="AJ137" s="15"/>
      <c r="AK137" s="15"/>
    </row>
    <row r="138" spans="1:37" x14ac:dyDescent="0.25">
      <c r="A138" s="15" t="s">
        <v>14</v>
      </c>
      <c r="B138" s="15" t="s">
        <v>8</v>
      </c>
      <c r="C138" s="15" t="s">
        <v>167</v>
      </c>
      <c r="D138" s="15">
        <v>0</v>
      </c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15"/>
    </row>
    <row r="139" spans="1:37" x14ac:dyDescent="0.25">
      <c r="A139" s="15" t="s">
        <v>79</v>
      </c>
      <c r="B139" s="15" t="s">
        <v>8</v>
      </c>
      <c r="C139" s="15" t="s">
        <v>167</v>
      </c>
      <c r="D139" s="15">
        <v>0</v>
      </c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15"/>
    </row>
    <row r="140" spans="1:37" x14ac:dyDescent="0.25">
      <c r="A140" s="4"/>
      <c r="D140" s="6"/>
    </row>
    <row r="141" spans="1:37" x14ac:dyDescent="0.25">
      <c r="D141" s="6"/>
    </row>
    <row r="142" spans="1:37" x14ac:dyDescent="0.25">
      <c r="A142" s="17" t="s">
        <v>32</v>
      </c>
      <c r="D142" s="6"/>
    </row>
    <row r="143" spans="1:37" x14ac:dyDescent="0.25">
      <c r="A143" s="15" t="s">
        <v>7</v>
      </c>
      <c r="B143" s="15" t="s">
        <v>8</v>
      </c>
      <c r="C143" s="15" t="s">
        <v>167</v>
      </c>
      <c r="D143" s="15">
        <v>0</v>
      </c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15"/>
      <c r="AG143" s="15"/>
      <c r="AH143" s="15"/>
      <c r="AI143" s="15"/>
      <c r="AJ143" s="15"/>
      <c r="AK143" s="15"/>
    </row>
    <row r="144" spans="1:37" x14ac:dyDescent="0.25">
      <c r="A144" s="15" t="s">
        <v>9</v>
      </c>
      <c r="B144" s="15" t="s">
        <v>8</v>
      </c>
      <c r="C144" s="15" t="s">
        <v>167</v>
      </c>
      <c r="D144" s="15">
        <v>13.844526885000002</v>
      </c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15"/>
      <c r="AI144" s="15"/>
      <c r="AJ144" s="15"/>
      <c r="AK144" s="15"/>
    </row>
    <row r="145" spans="1:37" x14ac:dyDescent="0.25">
      <c r="A145" s="15" t="s">
        <v>10</v>
      </c>
      <c r="B145" s="15" t="s">
        <v>8</v>
      </c>
      <c r="C145" s="15" t="s">
        <v>167</v>
      </c>
      <c r="D145" s="15">
        <v>0</v>
      </c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  <c r="AH145" s="15"/>
      <c r="AI145" s="15"/>
      <c r="AJ145" s="15"/>
      <c r="AK145" s="15"/>
    </row>
    <row r="146" spans="1:37" x14ac:dyDescent="0.25">
      <c r="A146" s="15" t="s">
        <v>11</v>
      </c>
      <c r="B146" s="15" t="s">
        <v>8</v>
      </c>
      <c r="C146" s="15" t="s">
        <v>167</v>
      </c>
      <c r="D146" s="15">
        <v>1.9658870000000002</v>
      </c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15"/>
    </row>
    <row r="147" spans="1:37" x14ac:dyDescent="0.25">
      <c r="A147" s="15" t="s">
        <v>111</v>
      </c>
      <c r="B147" s="15" t="s">
        <v>8</v>
      </c>
      <c r="C147" s="15" t="s">
        <v>167</v>
      </c>
      <c r="D147" s="15">
        <v>98.276556608773646</v>
      </c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  <c r="AH147" s="15"/>
      <c r="AI147" s="15"/>
      <c r="AJ147" s="15"/>
      <c r="AK147" s="15"/>
    </row>
    <row r="148" spans="1:37" x14ac:dyDescent="0.25">
      <c r="A148" s="15" t="s">
        <v>12</v>
      </c>
      <c r="B148" s="15" t="s">
        <v>8</v>
      </c>
      <c r="C148" s="15" t="s">
        <v>167</v>
      </c>
      <c r="D148" s="15">
        <v>53.408585160000001</v>
      </c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15"/>
      <c r="AI148" s="15"/>
      <c r="AJ148" s="15"/>
      <c r="AK148" s="15"/>
    </row>
    <row r="149" spans="1:37" x14ac:dyDescent="0.25">
      <c r="A149" s="15" t="s">
        <v>54</v>
      </c>
      <c r="B149" s="15" t="s">
        <v>8</v>
      </c>
      <c r="C149" s="15" t="s">
        <v>167</v>
      </c>
      <c r="D149" s="15">
        <v>0</v>
      </c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  <c r="AH149" s="15"/>
      <c r="AI149" s="15"/>
      <c r="AJ149" s="15"/>
      <c r="AK149" s="15"/>
    </row>
    <row r="150" spans="1:37" x14ac:dyDescent="0.25">
      <c r="A150" s="15" t="s">
        <v>78</v>
      </c>
      <c r="B150" s="15" t="s">
        <v>8</v>
      </c>
      <c r="C150" s="15" t="s">
        <v>167</v>
      </c>
      <c r="D150" s="15">
        <v>0</v>
      </c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  <c r="AH150" s="15"/>
      <c r="AI150" s="15"/>
      <c r="AJ150" s="15"/>
      <c r="AK150" s="15"/>
    </row>
    <row r="151" spans="1:37" x14ac:dyDescent="0.25">
      <c r="A151" s="15" t="s">
        <v>13</v>
      </c>
      <c r="B151" s="15" t="s">
        <v>8</v>
      </c>
      <c r="C151" s="15" t="s">
        <v>167</v>
      </c>
      <c r="D151" s="15">
        <v>30.638770000000005</v>
      </c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</row>
    <row r="152" spans="1:37" x14ac:dyDescent="0.25">
      <c r="A152" s="15" t="s">
        <v>55</v>
      </c>
      <c r="B152" s="15" t="s">
        <v>8</v>
      </c>
      <c r="C152" s="15" t="s">
        <v>167</v>
      </c>
      <c r="D152" s="15">
        <v>0</v>
      </c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</row>
    <row r="153" spans="1:37" x14ac:dyDescent="0.25">
      <c r="A153" s="15" t="s">
        <v>56</v>
      </c>
      <c r="B153" s="15" t="s">
        <v>8</v>
      </c>
      <c r="C153" s="15" t="s">
        <v>167</v>
      </c>
      <c r="D153" s="15">
        <v>0</v>
      </c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15"/>
      <c r="AK153" s="15"/>
    </row>
    <row r="154" spans="1:37" x14ac:dyDescent="0.25">
      <c r="A154" s="15" t="s">
        <v>57</v>
      </c>
      <c r="B154" s="15" t="s">
        <v>8</v>
      </c>
      <c r="C154" s="15" t="s">
        <v>167</v>
      </c>
      <c r="D154" s="15">
        <v>0</v>
      </c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</row>
    <row r="155" spans="1:37" x14ac:dyDescent="0.25">
      <c r="A155" s="15" t="s">
        <v>14</v>
      </c>
      <c r="B155" s="15" t="s">
        <v>8</v>
      </c>
      <c r="C155" s="15" t="s">
        <v>167</v>
      </c>
      <c r="D155" s="15">
        <v>0</v>
      </c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</row>
    <row r="156" spans="1:37" x14ac:dyDescent="0.25">
      <c r="A156" s="15" t="s">
        <v>79</v>
      </c>
      <c r="B156" s="15" t="s">
        <v>8</v>
      </c>
      <c r="C156" s="15" t="s">
        <v>167</v>
      </c>
      <c r="D156" s="15">
        <v>0</v>
      </c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</row>
    <row r="157" spans="1:37" x14ac:dyDescent="0.25">
      <c r="A157" s="4"/>
      <c r="D157" s="6"/>
    </row>
    <row r="158" spans="1:37" x14ac:dyDescent="0.25">
      <c r="D158" s="6"/>
    </row>
    <row r="159" spans="1:37" x14ac:dyDescent="0.25">
      <c r="A159" s="17" t="s">
        <v>33</v>
      </c>
      <c r="D159" s="6"/>
    </row>
    <row r="160" spans="1:37" x14ac:dyDescent="0.25">
      <c r="A160" s="15" t="s">
        <v>7</v>
      </c>
      <c r="B160" s="15" t="s">
        <v>8</v>
      </c>
      <c r="C160" s="15" t="s">
        <v>167</v>
      </c>
      <c r="D160" s="15">
        <v>0</v>
      </c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</row>
    <row r="161" spans="1:37" x14ac:dyDescent="0.25">
      <c r="A161" s="15" t="s">
        <v>9</v>
      </c>
      <c r="B161" s="15" t="s">
        <v>8</v>
      </c>
      <c r="C161" s="15" t="s">
        <v>167</v>
      </c>
      <c r="D161" s="15">
        <v>0</v>
      </c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</row>
    <row r="162" spans="1:37" x14ac:dyDescent="0.25">
      <c r="A162" s="15" t="s">
        <v>10</v>
      </c>
      <c r="B162" s="15" t="s">
        <v>8</v>
      </c>
      <c r="C162" s="15" t="s">
        <v>167</v>
      </c>
      <c r="D162" s="15">
        <v>0</v>
      </c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15"/>
    </row>
    <row r="163" spans="1:37" x14ac:dyDescent="0.25">
      <c r="A163" s="15" t="s">
        <v>11</v>
      </c>
      <c r="B163" s="15" t="s">
        <v>8</v>
      </c>
      <c r="C163" s="15" t="s">
        <v>167</v>
      </c>
      <c r="D163" s="15">
        <v>0</v>
      </c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</row>
    <row r="164" spans="1:37" x14ac:dyDescent="0.25">
      <c r="A164" s="15" t="s">
        <v>111</v>
      </c>
      <c r="B164" s="15" t="s">
        <v>8</v>
      </c>
      <c r="C164" s="15" t="s">
        <v>167</v>
      </c>
      <c r="D164" s="15">
        <v>0</v>
      </c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15"/>
    </row>
    <row r="165" spans="1:37" x14ac:dyDescent="0.25">
      <c r="A165" s="15" t="s">
        <v>12</v>
      </c>
      <c r="B165" s="15" t="s">
        <v>8</v>
      </c>
      <c r="C165" s="15" t="s">
        <v>167</v>
      </c>
      <c r="D165" s="15">
        <v>0.1910970998</v>
      </c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15"/>
    </row>
    <row r="166" spans="1:37" x14ac:dyDescent="0.25">
      <c r="A166" s="15" t="s">
        <v>54</v>
      </c>
      <c r="B166" s="15" t="s">
        <v>8</v>
      </c>
      <c r="C166" s="15" t="s">
        <v>167</v>
      </c>
      <c r="D166" s="15">
        <v>0</v>
      </c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15"/>
    </row>
    <row r="167" spans="1:37" x14ac:dyDescent="0.25">
      <c r="A167" s="15" t="s">
        <v>78</v>
      </c>
      <c r="B167" s="15" t="s">
        <v>8</v>
      </c>
      <c r="C167" s="15" t="s">
        <v>167</v>
      </c>
      <c r="D167" s="15">
        <v>0</v>
      </c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5"/>
      <c r="AK167" s="15"/>
    </row>
    <row r="168" spans="1:37" x14ac:dyDescent="0.25">
      <c r="A168" s="15" t="s">
        <v>13</v>
      </c>
      <c r="B168" s="15" t="s">
        <v>8</v>
      </c>
      <c r="C168" s="15" t="s">
        <v>167</v>
      </c>
      <c r="D168" s="15">
        <v>0</v>
      </c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</row>
    <row r="169" spans="1:37" x14ac:dyDescent="0.25">
      <c r="A169" s="15" t="s">
        <v>55</v>
      </c>
      <c r="B169" s="15" t="s">
        <v>8</v>
      </c>
      <c r="C169" s="15" t="s">
        <v>167</v>
      </c>
      <c r="D169" s="15">
        <v>0</v>
      </c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15"/>
    </row>
    <row r="170" spans="1:37" x14ac:dyDescent="0.25">
      <c r="A170" s="15" t="s">
        <v>56</v>
      </c>
      <c r="B170" s="15" t="s">
        <v>8</v>
      </c>
      <c r="C170" s="15" t="s">
        <v>167</v>
      </c>
      <c r="D170" s="15">
        <v>0</v>
      </c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15"/>
    </row>
    <row r="171" spans="1:37" x14ac:dyDescent="0.25">
      <c r="A171" s="15" t="s">
        <v>57</v>
      </c>
      <c r="B171" s="15" t="s">
        <v>8</v>
      </c>
      <c r="C171" s="15" t="s">
        <v>167</v>
      </c>
      <c r="D171" s="15">
        <v>0</v>
      </c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15"/>
    </row>
    <row r="172" spans="1:37" x14ac:dyDescent="0.25">
      <c r="A172" s="15" t="s">
        <v>14</v>
      </c>
      <c r="B172" s="15" t="s">
        <v>8</v>
      </c>
      <c r="C172" s="15" t="s">
        <v>167</v>
      </c>
      <c r="D172" s="15">
        <v>0</v>
      </c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</row>
    <row r="173" spans="1:37" x14ac:dyDescent="0.25">
      <c r="A173" s="15" t="s">
        <v>79</v>
      </c>
      <c r="B173" s="15" t="s">
        <v>8</v>
      </c>
      <c r="C173" s="15" t="s">
        <v>167</v>
      </c>
      <c r="D173" s="15">
        <v>0</v>
      </c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</row>
    <row r="174" spans="1:37" x14ac:dyDescent="0.25">
      <c r="A174" s="4"/>
      <c r="D174" s="6"/>
    </row>
    <row r="175" spans="1:37" x14ac:dyDescent="0.25">
      <c r="D175" s="6"/>
    </row>
    <row r="176" spans="1:37" x14ac:dyDescent="0.25">
      <c r="A176" s="17" t="s">
        <v>34</v>
      </c>
      <c r="D176" s="6"/>
    </row>
    <row r="177" spans="1:37" x14ac:dyDescent="0.25">
      <c r="A177" s="15" t="s">
        <v>7</v>
      </c>
      <c r="B177" s="15" t="s">
        <v>8</v>
      </c>
      <c r="C177" s="15" t="s">
        <v>167</v>
      </c>
      <c r="D177" s="15">
        <v>0</v>
      </c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F177" s="15"/>
      <c r="AG177" s="15"/>
      <c r="AH177" s="15"/>
      <c r="AI177" s="15"/>
      <c r="AJ177" s="15"/>
      <c r="AK177" s="15"/>
    </row>
    <row r="178" spans="1:37" x14ac:dyDescent="0.25">
      <c r="A178" s="15" t="s">
        <v>9</v>
      </c>
      <c r="B178" s="15" t="s">
        <v>8</v>
      </c>
      <c r="C178" s="15" t="s">
        <v>167</v>
      </c>
      <c r="D178" s="15">
        <v>0</v>
      </c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F178" s="15"/>
      <c r="AG178" s="15"/>
      <c r="AH178" s="15"/>
      <c r="AI178" s="15"/>
      <c r="AJ178" s="15"/>
      <c r="AK178" s="15"/>
    </row>
    <row r="179" spans="1:37" x14ac:dyDescent="0.25">
      <c r="A179" s="15" t="s">
        <v>10</v>
      </c>
      <c r="B179" s="15" t="s">
        <v>8</v>
      </c>
      <c r="C179" s="15" t="s">
        <v>167</v>
      </c>
      <c r="D179" s="15">
        <v>0</v>
      </c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15"/>
    </row>
    <row r="180" spans="1:37" x14ac:dyDescent="0.25">
      <c r="A180" s="15" t="s">
        <v>11</v>
      </c>
      <c r="B180" s="15" t="s">
        <v>8</v>
      </c>
      <c r="C180" s="15" t="s">
        <v>167</v>
      </c>
      <c r="D180" s="15">
        <v>8.0464999999999998E-3</v>
      </c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15"/>
    </row>
    <row r="181" spans="1:37" x14ac:dyDescent="0.25">
      <c r="A181" s="15" t="s">
        <v>111</v>
      </c>
      <c r="B181" s="15" t="s">
        <v>8</v>
      </c>
      <c r="C181" s="15" t="s">
        <v>167</v>
      </c>
      <c r="D181" s="15">
        <v>0</v>
      </c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F181" s="15"/>
      <c r="AG181" s="15"/>
      <c r="AH181" s="15"/>
      <c r="AI181" s="15"/>
      <c r="AJ181" s="15"/>
      <c r="AK181" s="15"/>
    </row>
    <row r="182" spans="1:37" x14ac:dyDescent="0.25">
      <c r="A182" s="15" t="s">
        <v>12</v>
      </c>
      <c r="B182" s="15" t="s">
        <v>8</v>
      </c>
      <c r="C182" s="15" t="s">
        <v>167</v>
      </c>
      <c r="D182" s="15">
        <v>13.00069568</v>
      </c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</row>
    <row r="183" spans="1:37" x14ac:dyDescent="0.25">
      <c r="A183" s="15" t="s">
        <v>54</v>
      </c>
      <c r="B183" s="15" t="s">
        <v>8</v>
      </c>
      <c r="C183" s="15" t="s">
        <v>167</v>
      </c>
      <c r="D183" s="15">
        <v>0</v>
      </c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</row>
    <row r="184" spans="1:37" x14ac:dyDescent="0.25">
      <c r="A184" s="15" t="s">
        <v>78</v>
      </c>
      <c r="B184" s="15" t="s">
        <v>8</v>
      </c>
      <c r="C184" s="15" t="s">
        <v>167</v>
      </c>
      <c r="D184" s="15">
        <v>0</v>
      </c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</row>
    <row r="185" spans="1:37" x14ac:dyDescent="0.25">
      <c r="A185" s="15" t="s">
        <v>13</v>
      </c>
      <c r="B185" s="15" t="s">
        <v>8</v>
      </c>
      <c r="C185" s="15" t="s">
        <v>167</v>
      </c>
      <c r="D185" s="15">
        <v>12.459847808000001</v>
      </c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</row>
    <row r="186" spans="1:37" x14ac:dyDescent="0.25">
      <c r="A186" s="15" t="s">
        <v>55</v>
      </c>
      <c r="B186" s="15" t="s">
        <v>8</v>
      </c>
      <c r="C186" s="15" t="s">
        <v>167</v>
      </c>
      <c r="D186" s="15">
        <v>0</v>
      </c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F186" s="15"/>
      <c r="AG186" s="15"/>
      <c r="AH186" s="15"/>
      <c r="AI186" s="15"/>
      <c r="AJ186" s="15"/>
      <c r="AK186" s="15"/>
    </row>
    <row r="187" spans="1:37" x14ac:dyDescent="0.25">
      <c r="A187" s="15" t="s">
        <v>56</v>
      </c>
      <c r="B187" s="15" t="s">
        <v>8</v>
      </c>
      <c r="C187" s="15" t="s">
        <v>167</v>
      </c>
      <c r="D187" s="15">
        <v>0</v>
      </c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F187" s="15"/>
      <c r="AG187" s="15"/>
      <c r="AH187" s="15"/>
      <c r="AI187" s="15"/>
      <c r="AJ187" s="15"/>
      <c r="AK187" s="15"/>
    </row>
    <row r="188" spans="1:37" x14ac:dyDescent="0.25">
      <c r="A188" s="15" t="s">
        <v>57</v>
      </c>
      <c r="B188" s="15" t="s">
        <v>8</v>
      </c>
      <c r="C188" s="15" t="s">
        <v>167</v>
      </c>
      <c r="D188" s="15">
        <v>0</v>
      </c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15"/>
    </row>
    <row r="189" spans="1:37" x14ac:dyDescent="0.25">
      <c r="A189" s="15" t="s">
        <v>14</v>
      </c>
      <c r="B189" s="15" t="s">
        <v>8</v>
      </c>
      <c r="C189" s="15" t="s">
        <v>167</v>
      </c>
      <c r="D189" s="15">
        <v>0</v>
      </c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</row>
    <row r="190" spans="1:37" x14ac:dyDescent="0.25">
      <c r="A190" s="15" t="s">
        <v>79</v>
      </c>
      <c r="B190" s="15" t="s">
        <v>8</v>
      </c>
      <c r="C190" s="15" t="s">
        <v>167</v>
      </c>
      <c r="D190" s="15">
        <v>0</v>
      </c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F190" s="15"/>
      <c r="AG190" s="15"/>
      <c r="AH190" s="15"/>
      <c r="AI190" s="15"/>
      <c r="AJ190" s="15"/>
      <c r="AK190" s="15"/>
    </row>
    <row r="191" spans="1:37" x14ac:dyDescent="0.25">
      <c r="A191" s="4"/>
      <c r="D191" s="6"/>
    </row>
    <row r="192" spans="1:37" x14ac:dyDescent="0.25">
      <c r="D192" s="6"/>
    </row>
    <row r="193" spans="1:37" x14ac:dyDescent="0.25">
      <c r="A193" s="17" t="s">
        <v>35</v>
      </c>
      <c r="D193" s="6"/>
    </row>
    <row r="194" spans="1:37" x14ac:dyDescent="0.25">
      <c r="A194" s="15" t="s">
        <v>7</v>
      </c>
      <c r="B194" s="15" t="s">
        <v>8</v>
      </c>
      <c r="C194" s="15" t="s">
        <v>167</v>
      </c>
      <c r="D194" s="15">
        <v>0.91560000000000008</v>
      </c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15"/>
    </row>
    <row r="195" spans="1:37" x14ac:dyDescent="0.25">
      <c r="A195" s="15" t="s">
        <v>9</v>
      </c>
      <c r="B195" s="15" t="s">
        <v>8</v>
      </c>
      <c r="C195" s="15" t="s">
        <v>167</v>
      </c>
      <c r="D195" s="15">
        <v>0</v>
      </c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F195" s="15"/>
      <c r="AG195" s="15"/>
      <c r="AH195" s="15"/>
      <c r="AI195" s="15"/>
      <c r="AJ195" s="15"/>
      <c r="AK195" s="15"/>
    </row>
    <row r="196" spans="1:37" x14ac:dyDescent="0.25">
      <c r="A196" s="15" t="s">
        <v>10</v>
      </c>
      <c r="B196" s="15" t="s">
        <v>8</v>
      </c>
      <c r="C196" s="15" t="s">
        <v>167</v>
      </c>
      <c r="D196" s="15">
        <v>0</v>
      </c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F196" s="15"/>
      <c r="AG196" s="15"/>
      <c r="AH196" s="15"/>
      <c r="AI196" s="15"/>
      <c r="AJ196" s="15"/>
      <c r="AK196" s="15"/>
    </row>
    <row r="197" spans="1:37" x14ac:dyDescent="0.25">
      <c r="A197" s="15" t="s">
        <v>11</v>
      </c>
      <c r="B197" s="15" t="s">
        <v>8</v>
      </c>
      <c r="C197" s="15" t="s">
        <v>167</v>
      </c>
      <c r="D197" s="15">
        <v>0</v>
      </c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</row>
    <row r="198" spans="1:37" x14ac:dyDescent="0.25">
      <c r="A198" s="15" t="s">
        <v>111</v>
      </c>
      <c r="B198" s="15" t="s">
        <v>8</v>
      </c>
      <c r="C198" s="15" t="s">
        <v>167</v>
      </c>
      <c r="D198" s="15">
        <v>0</v>
      </c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F198" s="15"/>
      <c r="AG198" s="15"/>
      <c r="AH198" s="15"/>
      <c r="AI198" s="15"/>
      <c r="AJ198" s="15"/>
      <c r="AK198" s="15"/>
    </row>
    <row r="199" spans="1:37" x14ac:dyDescent="0.25">
      <c r="A199" s="15" t="s">
        <v>12</v>
      </c>
      <c r="B199" s="15" t="s">
        <v>8</v>
      </c>
      <c r="C199" s="15" t="s">
        <v>167</v>
      </c>
      <c r="D199" s="15">
        <v>0</v>
      </c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F199" s="15"/>
      <c r="AG199" s="15"/>
      <c r="AH199" s="15"/>
      <c r="AI199" s="15"/>
      <c r="AJ199" s="15"/>
      <c r="AK199" s="15"/>
    </row>
    <row r="200" spans="1:37" x14ac:dyDescent="0.25">
      <c r="A200" s="15" t="s">
        <v>54</v>
      </c>
      <c r="B200" s="15" t="s">
        <v>8</v>
      </c>
      <c r="C200" s="15" t="s">
        <v>167</v>
      </c>
      <c r="D200" s="15">
        <v>0</v>
      </c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15"/>
    </row>
    <row r="201" spans="1:37" x14ac:dyDescent="0.25">
      <c r="A201" s="15" t="s">
        <v>78</v>
      </c>
      <c r="B201" s="15" t="s">
        <v>8</v>
      </c>
      <c r="C201" s="15" t="s">
        <v>167</v>
      </c>
      <c r="D201" s="15">
        <v>0</v>
      </c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15"/>
      <c r="AG201" s="15"/>
      <c r="AH201" s="15"/>
      <c r="AI201" s="15"/>
      <c r="AJ201" s="15"/>
      <c r="AK201" s="15"/>
    </row>
    <row r="202" spans="1:37" x14ac:dyDescent="0.25">
      <c r="A202" s="15" t="s">
        <v>13</v>
      </c>
      <c r="B202" s="15" t="s">
        <v>8</v>
      </c>
      <c r="C202" s="15" t="s">
        <v>167</v>
      </c>
      <c r="D202" s="15">
        <v>0</v>
      </c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15"/>
      <c r="AG202" s="15"/>
      <c r="AH202" s="15"/>
      <c r="AI202" s="15"/>
      <c r="AJ202" s="15"/>
      <c r="AK202" s="15"/>
    </row>
    <row r="203" spans="1:37" x14ac:dyDescent="0.25">
      <c r="A203" s="15" t="s">
        <v>55</v>
      </c>
      <c r="B203" s="15" t="s">
        <v>8</v>
      </c>
      <c r="C203" s="15" t="s">
        <v>167</v>
      </c>
      <c r="D203" s="15">
        <v>0</v>
      </c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15"/>
    </row>
    <row r="204" spans="1:37" x14ac:dyDescent="0.25">
      <c r="A204" s="15" t="s">
        <v>56</v>
      </c>
      <c r="B204" s="15" t="s">
        <v>8</v>
      </c>
      <c r="C204" s="15" t="s">
        <v>167</v>
      </c>
      <c r="D204" s="15">
        <v>0</v>
      </c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F204" s="15"/>
      <c r="AG204" s="15"/>
      <c r="AH204" s="15"/>
      <c r="AI204" s="15"/>
      <c r="AJ204" s="15"/>
      <c r="AK204" s="15"/>
    </row>
    <row r="205" spans="1:37" x14ac:dyDescent="0.25">
      <c r="A205" s="15" t="s">
        <v>57</v>
      </c>
      <c r="B205" s="15" t="s">
        <v>8</v>
      </c>
      <c r="C205" s="15" t="s">
        <v>167</v>
      </c>
      <c r="D205" s="15">
        <v>0</v>
      </c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F205" s="15"/>
      <c r="AG205" s="15"/>
      <c r="AH205" s="15"/>
      <c r="AI205" s="15"/>
      <c r="AJ205" s="15"/>
      <c r="AK205" s="15"/>
    </row>
    <row r="206" spans="1:37" x14ac:dyDescent="0.25">
      <c r="A206" s="15" t="s">
        <v>14</v>
      </c>
      <c r="B206" s="15" t="s">
        <v>8</v>
      </c>
      <c r="C206" s="15" t="s">
        <v>167</v>
      </c>
      <c r="D206" s="15">
        <v>0</v>
      </c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15"/>
      <c r="AG206" s="15"/>
      <c r="AH206" s="15"/>
      <c r="AI206" s="15"/>
      <c r="AJ206" s="15"/>
      <c r="AK206" s="15"/>
    </row>
    <row r="207" spans="1:37" x14ac:dyDescent="0.25">
      <c r="A207" s="15" t="s">
        <v>79</v>
      </c>
      <c r="B207" s="15" t="s">
        <v>8</v>
      </c>
      <c r="C207" s="15" t="s">
        <v>167</v>
      </c>
      <c r="D207" s="15">
        <v>0</v>
      </c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</row>
    <row r="208" spans="1:37" x14ac:dyDescent="0.25">
      <c r="A208" s="4"/>
      <c r="D208" s="6"/>
    </row>
    <row r="209" spans="1:37" x14ac:dyDescent="0.25">
      <c r="D209" s="6"/>
    </row>
    <row r="210" spans="1:37" x14ac:dyDescent="0.25">
      <c r="A210" s="17" t="s">
        <v>36</v>
      </c>
      <c r="D210" s="6"/>
    </row>
    <row r="211" spans="1:37" x14ac:dyDescent="0.25">
      <c r="A211" s="15" t="s">
        <v>7</v>
      </c>
      <c r="B211" s="15" t="s">
        <v>8</v>
      </c>
      <c r="C211" s="15" t="s">
        <v>167</v>
      </c>
      <c r="D211" s="15">
        <v>0</v>
      </c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15"/>
      <c r="AG211" s="15"/>
      <c r="AH211" s="15"/>
      <c r="AI211" s="15"/>
      <c r="AJ211" s="15"/>
      <c r="AK211" s="15"/>
    </row>
    <row r="212" spans="1:37" x14ac:dyDescent="0.25">
      <c r="A212" s="15" t="s">
        <v>9</v>
      </c>
      <c r="B212" s="15" t="s">
        <v>8</v>
      </c>
      <c r="C212" s="15" t="s">
        <v>167</v>
      </c>
      <c r="D212" s="15">
        <v>0</v>
      </c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</row>
    <row r="213" spans="1:37" x14ac:dyDescent="0.25">
      <c r="A213" s="15" t="s">
        <v>10</v>
      </c>
      <c r="B213" s="15" t="s">
        <v>8</v>
      </c>
      <c r="C213" s="15" t="s">
        <v>167</v>
      </c>
      <c r="D213" s="15">
        <v>0</v>
      </c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F213" s="15"/>
      <c r="AG213" s="15"/>
      <c r="AH213" s="15"/>
      <c r="AI213" s="15"/>
      <c r="AJ213" s="15"/>
      <c r="AK213" s="15"/>
    </row>
    <row r="214" spans="1:37" x14ac:dyDescent="0.25">
      <c r="A214" s="15" t="s">
        <v>11</v>
      </c>
      <c r="B214" s="15" t="s">
        <v>8</v>
      </c>
      <c r="C214" s="15" t="s">
        <v>167</v>
      </c>
      <c r="D214" s="15">
        <v>0</v>
      </c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</row>
    <row r="215" spans="1:37" x14ac:dyDescent="0.25">
      <c r="A215" s="15" t="s">
        <v>111</v>
      </c>
      <c r="B215" s="15" t="s">
        <v>8</v>
      </c>
      <c r="C215" s="15" t="s">
        <v>167</v>
      </c>
      <c r="D215" s="15">
        <v>0</v>
      </c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5"/>
      <c r="AK215" s="15"/>
    </row>
    <row r="216" spans="1:37" x14ac:dyDescent="0.25">
      <c r="A216" s="15" t="s">
        <v>12</v>
      </c>
      <c r="B216" s="15" t="s">
        <v>8</v>
      </c>
      <c r="C216" s="15" t="s">
        <v>167</v>
      </c>
      <c r="D216" s="15">
        <v>0</v>
      </c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F216" s="15"/>
      <c r="AG216" s="15"/>
      <c r="AH216" s="15"/>
      <c r="AI216" s="15"/>
      <c r="AJ216" s="15"/>
      <c r="AK216" s="15"/>
    </row>
    <row r="217" spans="1:37" x14ac:dyDescent="0.25">
      <c r="A217" s="15" t="s">
        <v>54</v>
      </c>
      <c r="B217" s="15" t="s">
        <v>8</v>
      </c>
      <c r="C217" s="15" t="s">
        <v>167</v>
      </c>
      <c r="D217" s="15">
        <v>0</v>
      </c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F217" s="15"/>
      <c r="AG217" s="15"/>
      <c r="AH217" s="15"/>
      <c r="AI217" s="15"/>
      <c r="AJ217" s="15"/>
      <c r="AK217" s="15"/>
    </row>
    <row r="218" spans="1:37" x14ac:dyDescent="0.25">
      <c r="A218" s="15" t="s">
        <v>78</v>
      </c>
      <c r="B218" s="15" t="s">
        <v>8</v>
      </c>
      <c r="C218" s="15" t="s">
        <v>167</v>
      </c>
      <c r="D218" s="15">
        <v>0</v>
      </c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5"/>
      <c r="AK218" s="15"/>
    </row>
    <row r="219" spans="1:37" x14ac:dyDescent="0.25">
      <c r="A219" s="15" t="s">
        <v>13</v>
      </c>
      <c r="B219" s="15" t="s">
        <v>8</v>
      </c>
      <c r="C219" s="15" t="s">
        <v>167</v>
      </c>
      <c r="D219" s="15">
        <v>0</v>
      </c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15"/>
      <c r="AG219" s="15"/>
      <c r="AH219" s="15"/>
      <c r="AI219" s="15"/>
      <c r="AJ219" s="15"/>
      <c r="AK219" s="15"/>
    </row>
    <row r="220" spans="1:37" x14ac:dyDescent="0.25">
      <c r="A220" s="15" t="s">
        <v>55</v>
      </c>
      <c r="B220" s="15" t="s">
        <v>8</v>
      </c>
      <c r="C220" s="15" t="s">
        <v>167</v>
      </c>
      <c r="D220" s="15">
        <v>0</v>
      </c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15"/>
      <c r="AG220" s="15"/>
      <c r="AH220" s="15"/>
      <c r="AI220" s="15"/>
      <c r="AJ220" s="15"/>
      <c r="AK220" s="15"/>
    </row>
    <row r="221" spans="1:37" x14ac:dyDescent="0.25">
      <c r="A221" s="15" t="s">
        <v>56</v>
      </c>
      <c r="B221" s="15" t="s">
        <v>8</v>
      </c>
      <c r="C221" s="15" t="s">
        <v>167</v>
      </c>
      <c r="D221" s="15">
        <v>0</v>
      </c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15"/>
    </row>
    <row r="222" spans="1:37" x14ac:dyDescent="0.25">
      <c r="A222" s="15" t="s">
        <v>57</v>
      </c>
      <c r="B222" s="15" t="s">
        <v>8</v>
      </c>
      <c r="C222" s="15" t="s">
        <v>167</v>
      </c>
      <c r="D222" s="15">
        <v>0</v>
      </c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</row>
    <row r="223" spans="1:37" x14ac:dyDescent="0.25">
      <c r="A223" s="15" t="s">
        <v>14</v>
      </c>
      <c r="B223" s="15" t="s">
        <v>8</v>
      </c>
      <c r="C223" s="15" t="s">
        <v>167</v>
      </c>
      <c r="D223" s="15">
        <v>0</v>
      </c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15"/>
      <c r="AI223" s="15"/>
      <c r="AJ223" s="15"/>
      <c r="AK223" s="15"/>
    </row>
    <row r="224" spans="1:37" x14ac:dyDescent="0.25">
      <c r="A224" s="15" t="s">
        <v>79</v>
      </c>
      <c r="B224" s="15" t="s">
        <v>8</v>
      </c>
      <c r="C224" s="15" t="s">
        <v>167</v>
      </c>
      <c r="D224" s="15">
        <v>0</v>
      </c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F224" s="15"/>
      <c r="AG224" s="15"/>
      <c r="AH224" s="15"/>
      <c r="AI224" s="15"/>
      <c r="AJ224" s="15"/>
      <c r="AK224" s="15"/>
    </row>
    <row r="225" spans="1:37" x14ac:dyDescent="0.25">
      <c r="A225" s="4"/>
      <c r="D225" s="6"/>
    </row>
    <row r="226" spans="1:37" x14ac:dyDescent="0.25">
      <c r="D226" s="6"/>
    </row>
    <row r="227" spans="1:37" x14ac:dyDescent="0.25">
      <c r="A227" s="17" t="s">
        <v>86</v>
      </c>
      <c r="D227" s="6"/>
    </row>
    <row r="228" spans="1:37" x14ac:dyDescent="0.25">
      <c r="A228" s="15" t="s">
        <v>7</v>
      </c>
      <c r="B228" s="15" t="s">
        <v>8</v>
      </c>
      <c r="C228" s="15" t="s">
        <v>167</v>
      </c>
      <c r="D228" s="15">
        <v>0.60191543999999997</v>
      </c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</row>
    <row r="229" spans="1:37" x14ac:dyDescent="0.25">
      <c r="A229" s="15" t="s">
        <v>9</v>
      </c>
      <c r="B229" s="15" t="s">
        <v>8</v>
      </c>
      <c r="C229" s="15" t="s">
        <v>167</v>
      </c>
      <c r="D229" s="15">
        <v>0</v>
      </c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</row>
    <row r="230" spans="1:37" x14ac:dyDescent="0.25">
      <c r="A230" s="15" t="s">
        <v>10</v>
      </c>
      <c r="B230" s="15" t="s">
        <v>8</v>
      </c>
      <c r="C230" s="15" t="s">
        <v>167</v>
      </c>
      <c r="D230" s="15">
        <v>0</v>
      </c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F230" s="15"/>
      <c r="AG230" s="15"/>
      <c r="AH230" s="15"/>
      <c r="AI230" s="15"/>
      <c r="AJ230" s="15"/>
      <c r="AK230" s="15"/>
    </row>
    <row r="231" spans="1:37" x14ac:dyDescent="0.25">
      <c r="A231" s="15" t="s">
        <v>11</v>
      </c>
      <c r="B231" s="15" t="s">
        <v>8</v>
      </c>
      <c r="C231" s="15" t="s">
        <v>167</v>
      </c>
      <c r="D231" s="15">
        <v>10.375435400000001</v>
      </c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</row>
    <row r="232" spans="1:37" x14ac:dyDescent="0.25">
      <c r="A232" s="15" t="s">
        <v>111</v>
      </c>
      <c r="B232" s="15" t="s">
        <v>8</v>
      </c>
      <c r="C232" s="15" t="s">
        <v>167</v>
      </c>
      <c r="D232" s="15">
        <v>0</v>
      </c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</row>
    <row r="233" spans="1:37" x14ac:dyDescent="0.25">
      <c r="A233" s="15" t="s">
        <v>12</v>
      </c>
      <c r="B233" s="15" t="s">
        <v>8</v>
      </c>
      <c r="C233" s="15" t="s">
        <v>167</v>
      </c>
      <c r="D233" s="15">
        <v>128.15021336000001</v>
      </c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  <c r="AK233" s="15"/>
    </row>
    <row r="234" spans="1:37" x14ac:dyDescent="0.25">
      <c r="A234" s="15" t="s">
        <v>54</v>
      </c>
      <c r="B234" s="15" t="s">
        <v>8</v>
      </c>
      <c r="C234" s="15" t="s">
        <v>167</v>
      </c>
      <c r="D234" s="15">
        <v>48.146000000000001</v>
      </c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15"/>
      <c r="AG234" s="15"/>
      <c r="AH234" s="15"/>
      <c r="AI234" s="15"/>
      <c r="AJ234" s="15"/>
      <c r="AK234" s="15"/>
    </row>
    <row r="235" spans="1:37" x14ac:dyDescent="0.25">
      <c r="A235" s="15" t="s">
        <v>78</v>
      </c>
      <c r="B235" s="15" t="s">
        <v>8</v>
      </c>
      <c r="C235" s="15" t="s">
        <v>167</v>
      </c>
      <c r="D235" s="15">
        <v>626.89150959779897</v>
      </c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</row>
    <row r="236" spans="1:37" x14ac:dyDescent="0.25">
      <c r="A236" s="15" t="s">
        <v>13</v>
      </c>
      <c r="B236" s="15" t="s">
        <v>8</v>
      </c>
      <c r="C236" s="15" t="s">
        <v>167</v>
      </c>
      <c r="D236" s="15">
        <v>18.636584058</v>
      </c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  <c r="AK236" s="15"/>
    </row>
    <row r="237" spans="1:37" x14ac:dyDescent="0.25">
      <c r="A237" s="15" t="s">
        <v>55</v>
      </c>
      <c r="B237" s="15" t="s">
        <v>8</v>
      </c>
      <c r="C237" s="15" t="s">
        <v>167</v>
      </c>
      <c r="D237" s="15">
        <v>0</v>
      </c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</row>
    <row r="238" spans="1:37" x14ac:dyDescent="0.25">
      <c r="A238" s="15" t="s">
        <v>56</v>
      </c>
      <c r="B238" s="15" t="s">
        <v>8</v>
      </c>
      <c r="C238" s="15" t="s">
        <v>167</v>
      </c>
      <c r="D238" s="15">
        <v>0</v>
      </c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</row>
    <row r="239" spans="1:37" x14ac:dyDescent="0.25">
      <c r="A239" s="15" t="s">
        <v>57</v>
      </c>
      <c r="B239" s="15" t="s">
        <v>8</v>
      </c>
      <c r="C239" s="15" t="s">
        <v>167</v>
      </c>
      <c r="D239" s="15">
        <v>0</v>
      </c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</row>
    <row r="240" spans="1:37" x14ac:dyDescent="0.25">
      <c r="A240" s="15" t="s">
        <v>14</v>
      </c>
      <c r="B240" s="15" t="s">
        <v>8</v>
      </c>
      <c r="C240" s="15" t="s">
        <v>167</v>
      </c>
      <c r="D240" s="15">
        <v>0</v>
      </c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</row>
    <row r="241" spans="1:37" x14ac:dyDescent="0.25">
      <c r="A241" s="15" t="s">
        <v>79</v>
      </c>
      <c r="B241" s="15" t="s">
        <v>8</v>
      </c>
      <c r="C241" s="15" t="s">
        <v>167</v>
      </c>
      <c r="D241" s="15">
        <v>0</v>
      </c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F241" s="15"/>
      <c r="AG241" s="15"/>
      <c r="AH241" s="15"/>
      <c r="AI241" s="15"/>
      <c r="AJ241" s="15"/>
      <c r="AK241" s="15"/>
    </row>
    <row r="242" spans="1:37" x14ac:dyDescent="0.25">
      <c r="A242" s="4"/>
      <c r="D242" s="6"/>
    </row>
    <row r="243" spans="1:37" x14ac:dyDescent="0.25">
      <c r="D243" s="6"/>
    </row>
    <row r="244" spans="1:37" x14ac:dyDescent="0.25">
      <c r="A244" s="17" t="s">
        <v>37</v>
      </c>
      <c r="D244" s="6"/>
    </row>
    <row r="245" spans="1:37" x14ac:dyDescent="0.25">
      <c r="A245" s="15" t="s">
        <v>7</v>
      </c>
      <c r="B245" s="15" t="s">
        <v>8</v>
      </c>
      <c r="C245" s="15" t="s">
        <v>167</v>
      </c>
      <c r="D245" s="15">
        <v>0</v>
      </c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</row>
    <row r="246" spans="1:37" x14ac:dyDescent="0.25">
      <c r="A246" s="15" t="s">
        <v>9</v>
      </c>
      <c r="B246" s="15" t="s">
        <v>8</v>
      </c>
      <c r="C246" s="15" t="s">
        <v>167</v>
      </c>
      <c r="D246" s="15">
        <v>0</v>
      </c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</row>
    <row r="247" spans="1:37" x14ac:dyDescent="0.25">
      <c r="A247" s="15" t="s">
        <v>10</v>
      </c>
      <c r="B247" s="15" t="s">
        <v>8</v>
      </c>
      <c r="C247" s="15" t="s">
        <v>167</v>
      </c>
      <c r="D247" s="15">
        <v>0</v>
      </c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</row>
    <row r="248" spans="1:37" x14ac:dyDescent="0.25">
      <c r="A248" s="15" t="s">
        <v>11</v>
      </c>
      <c r="B248" s="15" t="s">
        <v>8</v>
      </c>
      <c r="C248" s="15" t="s">
        <v>167</v>
      </c>
      <c r="D248" s="15">
        <v>0</v>
      </c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</row>
    <row r="249" spans="1:37" x14ac:dyDescent="0.25">
      <c r="A249" s="15" t="s">
        <v>111</v>
      </c>
      <c r="B249" s="15" t="s">
        <v>8</v>
      </c>
      <c r="C249" s="15" t="s">
        <v>167</v>
      </c>
      <c r="D249" s="15">
        <v>0</v>
      </c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</row>
    <row r="250" spans="1:37" x14ac:dyDescent="0.25">
      <c r="A250" s="15" t="s">
        <v>12</v>
      </c>
      <c r="B250" s="15" t="s">
        <v>8</v>
      </c>
      <c r="C250" s="15" t="s">
        <v>167</v>
      </c>
      <c r="D250" s="15">
        <v>0</v>
      </c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</row>
    <row r="251" spans="1:37" x14ac:dyDescent="0.25">
      <c r="A251" s="15" t="s">
        <v>54</v>
      </c>
      <c r="B251" s="15" t="s">
        <v>8</v>
      </c>
      <c r="C251" s="15" t="s">
        <v>167</v>
      </c>
      <c r="D251" s="15">
        <v>0</v>
      </c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</row>
    <row r="252" spans="1:37" x14ac:dyDescent="0.25">
      <c r="A252" s="15" t="s">
        <v>78</v>
      </c>
      <c r="B252" s="15" t="s">
        <v>8</v>
      </c>
      <c r="C252" s="15" t="s">
        <v>167</v>
      </c>
      <c r="D252" s="15">
        <v>0</v>
      </c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</row>
    <row r="253" spans="1:37" x14ac:dyDescent="0.25">
      <c r="A253" s="15" t="s">
        <v>13</v>
      </c>
      <c r="B253" s="15" t="s">
        <v>8</v>
      </c>
      <c r="C253" s="15" t="s">
        <v>167</v>
      </c>
      <c r="D253" s="15">
        <v>0</v>
      </c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</row>
    <row r="254" spans="1:37" x14ac:dyDescent="0.25">
      <c r="A254" s="15" t="s">
        <v>55</v>
      </c>
      <c r="B254" s="15" t="s">
        <v>8</v>
      </c>
      <c r="C254" s="15" t="s">
        <v>167</v>
      </c>
      <c r="D254" s="15">
        <v>0</v>
      </c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F254" s="15"/>
      <c r="AG254" s="15"/>
      <c r="AH254" s="15"/>
      <c r="AI254" s="15"/>
      <c r="AJ254" s="15"/>
      <c r="AK254" s="15"/>
    </row>
    <row r="255" spans="1:37" x14ac:dyDescent="0.25">
      <c r="A255" s="15" t="s">
        <v>56</v>
      </c>
      <c r="B255" s="15" t="s">
        <v>8</v>
      </c>
      <c r="C255" s="15" t="s">
        <v>167</v>
      </c>
      <c r="D255" s="15">
        <v>0</v>
      </c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</row>
    <row r="256" spans="1:37" x14ac:dyDescent="0.25">
      <c r="A256" s="15" t="s">
        <v>57</v>
      </c>
      <c r="B256" s="15" t="s">
        <v>8</v>
      </c>
      <c r="C256" s="15" t="s">
        <v>167</v>
      </c>
      <c r="D256" s="15">
        <v>0</v>
      </c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F256" s="15"/>
      <c r="AG256" s="15"/>
      <c r="AH256" s="15"/>
      <c r="AI256" s="15"/>
      <c r="AJ256" s="15"/>
      <c r="AK256" s="15"/>
    </row>
    <row r="257" spans="1:37" x14ac:dyDescent="0.25">
      <c r="A257" s="15" t="s">
        <v>14</v>
      </c>
      <c r="B257" s="15" t="s">
        <v>8</v>
      </c>
      <c r="C257" s="15" t="s">
        <v>167</v>
      </c>
      <c r="D257" s="15">
        <v>0</v>
      </c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F257" s="15"/>
      <c r="AG257" s="15"/>
      <c r="AH257" s="15"/>
      <c r="AI257" s="15"/>
      <c r="AJ257" s="15"/>
      <c r="AK257" s="15"/>
    </row>
    <row r="258" spans="1:37" x14ac:dyDescent="0.25">
      <c r="A258" s="15" t="s">
        <v>79</v>
      </c>
      <c r="B258" s="15" t="s">
        <v>8</v>
      </c>
      <c r="C258" s="15" t="s">
        <v>167</v>
      </c>
      <c r="D258" s="15">
        <v>0</v>
      </c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15"/>
      <c r="AG258" s="15"/>
      <c r="AH258" s="15"/>
      <c r="AI258" s="15"/>
      <c r="AJ258" s="15"/>
      <c r="AK258" s="15"/>
    </row>
    <row r="259" spans="1:37" x14ac:dyDescent="0.25">
      <c r="A259" s="4"/>
      <c r="D259" s="6"/>
    </row>
    <row r="260" spans="1:37" x14ac:dyDescent="0.25">
      <c r="D260" s="6"/>
    </row>
    <row r="261" spans="1:37" x14ac:dyDescent="0.25">
      <c r="A261" s="17" t="s">
        <v>38</v>
      </c>
      <c r="D261" s="6"/>
    </row>
    <row r="262" spans="1:37" x14ac:dyDescent="0.25">
      <c r="A262" s="15" t="s">
        <v>7</v>
      </c>
      <c r="B262" s="15" t="s">
        <v>8</v>
      </c>
      <c r="C262" s="15" t="s">
        <v>167</v>
      </c>
      <c r="D262" s="15">
        <v>0</v>
      </c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</row>
    <row r="263" spans="1:37" x14ac:dyDescent="0.25">
      <c r="A263" s="15" t="s">
        <v>9</v>
      </c>
      <c r="B263" s="15" t="s">
        <v>8</v>
      </c>
      <c r="C263" s="15" t="s">
        <v>167</v>
      </c>
      <c r="D263" s="15">
        <v>0</v>
      </c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</row>
    <row r="264" spans="1:37" x14ac:dyDescent="0.25">
      <c r="A264" s="15" t="s">
        <v>10</v>
      </c>
      <c r="B264" s="15" t="s">
        <v>8</v>
      </c>
      <c r="C264" s="15" t="s">
        <v>167</v>
      </c>
      <c r="D264" s="15">
        <v>0</v>
      </c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</row>
    <row r="265" spans="1:37" x14ac:dyDescent="0.25">
      <c r="A265" s="15" t="s">
        <v>11</v>
      </c>
      <c r="B265" s="15" t="s">
        <v>8</v>
      </c>
      <c r="C265" s="15" t="s">
        <v>167</v>
      </c>
      <c r="D265" s="15">
        <v>0</v>
      </c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</row>
    <row r="266" spans="1:37" x14ac:dyDescent="0.25">
      <c r="A266" s="15" t="s">
        <v>111</v>
      </c>
      <c r="B266" s="15" t="s">
        <v>8</v>
      </c>
      <c r="C266" s="15" t="s">
        <v>167</v>
      </c>
      <c r="D266" s="15">
        <v>0</v>
      </c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</row>
    <row r="267" spans="1:37" x14ac:dyDescent="0.25">
      <c r="A267" s="15" t="s">
        <v>12</v>
      </c>
      <c r="B267" s="15" t="s">
        <v>8</v>
      </c>
      <c r="C267" s="15" t="s">
        <v>167</v>
      </c>
      <c r="D267" s="15">
        <v>0</v>
      </c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</row>
    <row r="268" spans="1:37" x14ac:dyDescent="0.25">
      <c r="A268" s="15" t="s">
        <v>54</v>
      </c>
      <c r="B268" s="15" t="s">
        <v>8</v>
      </c>
      <c r="C268" s="15" t="s">
        <v>167</v>
      </c>
      <c r="D268" s="15">
        <v>0</v>
      </c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</row>
    <row r="269" spans="1:37" x14ac:dyDescent="0.25">
      <c r="A269" s="15" t="s">
        <v>78</v>
      </c>
      <c r="B269" s="15" t="s">
        <v>8</v>
      </c>
      <c r="C269" s="15" t="s">
        <v>167</v>
      </c>
      <c r="D269" s="15">
        <v>0</v>
      </c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</row>
    <row r="270" spans="1:37" x14ac:dyDescent="0.25">
      <c r="A270" s="15" t="s">
        <v>13</v>
      </c>
      <c r="B270" s="15" t="s">
        <v>8</v>
      </c>
      <c r="C270" s="15" t="s">
        <v>167</v>
      </c>
      <c r="D270" s="15">
        <v>0</v>
      </c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</row>
    <row r="271" spans="1:37" x14ac:dyDescent="0.25">
      <c r="A271" s="15" t="s">
        <v>55</v>
      </c>
      <c r="B271" s="15" t="s">
        <v>8</v>
      </c>
      <c r="C271" s="15" t="s">
        <v>167</v>
      </c>
      <c r="D271" s="15">
        <v>0</v>
      </c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15"/>
      <c r="P271" s="15"/>
      <c r="Q271" s="15"/>
      <c r="R271" s="15"/>
      <c r="S271" s="15"/>
      <c r="T271" s="1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</row>
    <row r="272" spans="1:37" x14ac:dyDescent="0.25">
      <c r="A272" s="15" t="s">
        <v>56</v>
      </c>
      <c r="B272" s="15" t="s">
        <v>8</v>
      </c>
      <c r="C272" s="15" t="s">
        <v>167</v>
      </c>
      <c r="D272" s="15">
        <v>0</v>
      </c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15"/>
      <c r="P272" s="15"/>
      <c r="Q272" s="15"/>
      <c r="R272" s="15"/>
      <c r="S272" s="15"/>
      <c r="T272" s="1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</row>
    <row r="273" spans="1:37" x14ac:dyDescent="0.25">
      <c r="A273" s="15" t="s">
        <v>57</v>
      </c>
      <c r="B273" s="15" t="s">
        <v>8</v>
      </c>
      <c r="C273" s="15" t="s">
        <v>167</v>
      </c>
      <c r="D273" s="15">
        <v>0</v>
      </c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</row>
    <row r="274" spans="1:37" x14ac:dyDescent="0.25">
      <c r="A274" s="15" t="s">
        <v>14</v>
      </c>
      <c r="B274" s="15" t="s">
        <v>8</v>
      </c>
      <c r="C274" s="15" t="s">
        <v>167</v>
      </c>
      <c r="D274" s="15">
        <v>0</v>
      </c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</row>
    <row r="275" spans="1:37" x14ac:dyDescent="0.25">
      <c r="A275" s="15" t="s">
        <v>79</v>
      </c>
      <c r="B275" s="15" t="s">
        <v>8</v>
      </c>
      <c r="C275" s="15" t="s">
        <v>167</v>
      </c>
      <c r="D275" s="15">
        <v>0</v>
      </c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AK30"/>
  <sheetViews>
    <sheetView workbookViewId="0">
      <selection activeCell="C39" sqref="C39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  <col min="4" max="4" width="16" bestFit="1" customWidth="1"/>
  </cols>
  <sheetData>
    <row r="1" spans="1:37" x14ac:dyDescent="0.25">
      <c r="A1" s="21" t="s">
        <v>0</v>
      </c>
      <c r="B1" s="22" t="s">
        <v>1</v>
      </c>
      <c r="C1" s="21" t="s">
        <v>2</v>
      </c>
      <c r="D1" s="23">
        <v>2017</v>
      </c>
      <c r="E1" s="24">
        <f>D1+1</f>
        <v>2018</v>
      </c>
      <c r="F1" s="24">
        <f t="shared" ref="F1:AK1" si="0">E1+1</f>
        <v>2019</v>
      </c>
      <c r="G1" s="24">
        <f t="shared" si="0"/>
        <v>2020</v>
      </c>
      <c r="H1" s="24">
        <f t="shared" si="0"/>
        <v>2021</v>
      </c>
      <c r="I1" s="24">
        <f t="shared" si="0"/>
        <v>2022</v>
      </c>
      <c r="J1" s="24">
        <f t="shared" si="0"/>
        <v>2023</v>
      </c>
      <c r="K1" s="24">
        <f t="shared" si="0"/>
        <v>2024</v>
      </c>
      <c r="L1" s="24">
        <f t="shared" si="0"/>
        <v>2025</v>
      </c>
      <c r="M1" s="24">
        <f t="shared" si="0"/>
        <v>2026</v>
      </c>
      <c r="N1" s="24">
        <f t="shared" si="0"/>
        <v>2027</v>
      </c>
      <c r="O1" s="24">
        <f t="shared" si="0"/>
        <v>2028</v>
      </c>
      <c r="P1" s="24">
        <f t="shared" si="0"/>
        <v>2029</v>
      </c>
      <c r="Q1" s="24">
        <f t="shared" si="0"/>
        <v>2030</v>
      </c>
      <c r="R1" s="24">
        <f t="shared" si="0"/>
        <v>2031</v>
      </c>
      <c r="S1" s="24">
        <f t="shared" si="0"/>
        <v>2032</v>
      </c>
      <c r="T1" s="24">
        <f t="shared" si="0"/>
        <v>2033</v>
      </c>
      <c r="U1" s="24">
        <f t="shared" si="0"/>
        <v>2034</v>
      </c>
      <c r="V1" s="24">
        <f t="shared" si="0"/>
        <v>2035</v>
      </c>
      <c r="W1" s="24">
        <f t="shared" si="0"/>
        <v>2036</v>
      </c>
      <c r="X1" s="24">
        <f t="shared" si="0"/>
        <v>2037</v>
      </c>
      <c r="Y1" s="24">
        <f t="shared" si="0"/>
        <v>2038</v>
      </c>
      <c r="Z1" s="24">
        <f t="shared" si="0"/>
        <v>2039</v>
      </c>
      <c r="AA1" s="24">
        <f t="shared" si="0"/>
        <v>2040</v>
      </c>
      <c r="AB1" s="24">
        <f t="shared" si="0"/>
        <v>2041</v>
      </c>
      <c r="AC1" s="24">
        <f t="shared" si="0"/>
        <v>2042</v>
      </c>
      <c r="AD1" s="24">
        <f t="shared" si="0"/>
        <v>2043</v>
      </c>
      <c r="AE1" s="24">
        <f t="shared" si="0"/>
        <v>2044</v>
      </c>
      <c r="AF1" s="24">
        <f t="shared" si="0"/>
        <v>2045</v>
      </c>
      <c r="AG1" s="24">
        <f t="shared" si="0"/>
        <v>2046</v>
      </c>
      <c r="AH1" s="24">
        <f t="shared" si="0"/>
        <v>2047</v>
      </c>
      <c r="AI1" s="24">
        <f t="shared" si="0"/>
        <v>2048</v>
      </c>
      <c r="AJ1" s="24">
        <f t="shared" si="0"/>
        <v>2049</v>
      </c>
      <c r="AK1" s="24">
        <f t="shared" si="0"/>
        <v>2050</v>
      </c>
    </row>
    <row r="3" spans="1:37" x14ac:dyDescent="0.25">
      <c r="A3" s="25" t="s">
        <v>59</v>
      </c>
    </row>
    <row r="4" spans="1:37" x14ac:dyDescent="0.25">
      <c r="A4" s="26" t="s">
        <v>105</v>
      </c>
      <c r="B4" s="26" t="s">
        <v>133</v>
      </c>
      <c r="C4" s="26" t="s">
        <v>167</v>
      </c>
      <c r="D4" s="84">
        <f>'[1]Parámetros Generales'!D$4</f>
        <v>147736.09562235</v>
      </c>
      <c r="E4" s="84">
        <f>'[1]Parámetros Generales'!E$4</f>
        <v>153570.66811024601</v>
      </c>
      <c r="F4" s="84">
        <f>'[1]Parámetros Generales'!F$4</f>
        <v>155189.98258025001</v>
      </c>
      <c r="G4" s="84">
        <f>'[1]Parámetros Generales'!G$4</f>
        <v>146188.96359059549</v>
      </c>
      <c r="H4" s="84">
        <f>'[1]Parámetros Generales'!H$4</f>
        <v>157221.24749688283</v>
      </c>
      <c r="I4" s="84">
        <f>'[1]Parámetros Generales'!I$4</f>
        <v>161802.76284323775</v>
      </c>
      <c r="J4" s="84">
        <f>'[1]Parámetros Generales'!J$4</f>
        <v>166346.21555023483</v>
      </c>
      <c r="K4" s="84">
        <f>'[1]Parámetros Generales'!K$4</f>
        <v>170837.72811572361</v>
      </c>
      <c r="L4" s="84">
        <f>'[1]Parámetros Generales'!L$4</f>
        <v>175073.71315541858</v>
      </c>
      <c r="M4" s="84">
        <f>'[1]Parámetros Generales'!M$4</f>
        <v>179273.70520146281</v>
      </c>
      <c r="N4" s="84">
        <f>'[1]Parámetros Generales'!N$4</f>
        <v>183272.75349288346</v>
      </c>
      <c r="O4" s="84">
        <f>'[1]Parámetros Generales'!O$4</f>
        <v>187323.16338020744</v>
      </c>
      <c r="P4" s="84">
        <f>'[1]Parámetros Generales'!P$4</f>
        <v>191458.97403758945</v>
      </c>
      <c r="Q4" s="84">
        <f>'[1]Parámetros Generales'!Q$4</f>
        <v>195684.77665449172</v>
      </c>
      <c r="R4" s="84">
        <f>'[1]Parámetros Generales'!R$4</f>
        <v>200003.15689075185</v>
      </c>
      <c r="S4" s="84">
        <f>'[1]Parámetros Generales'!S$4</f>
        <v>204408.97690566428</v>
      </c>
      <c r="T4" s="84">
        <f>'[1]Parámetros Generales'!T$4</f>
        <v>208911.42445058937</v>
      </c>
      <c r="U4" s="84">
        <f>'[1]Parámetros Generales'!U$4</f>
        <v>213511.01766017033</v>
      </c>
      <c r="V4" s="84">
        <f>'[1]Parámetros Generales'!V$4</f>
        <v>218211.58008767187</v>
      </c>
      <c r="W4" s="84">
        <f>'[1]Parámetros Generales'!W$4</f>
        <v>222872.10040328276</v>
      </c>
      <c r="X4" s="84">
        <f>'[1]Parámetros Generales'!X$4</f>
        <v>227519.20602266307</v>
      </c>
      <c r="Y4" s="84">
        <f>'[1]Parámetros Generales'!Y$4</f>
        <v>232141.5834617129</v>
      </c>
      <c r="Z4" s="84">
        <f>'[1]Parámetros Generales'!Z$4</f>
        <v>236719.11401025672</v>
      </c>
      <c r="AA4" s="84">
        <f>'[1]Parámetros Generales'!AA$4</f>
        <v>241229.97186303273</v>
      </c>
      <c r="AB4" s="84">
        <f>'[1]Parámetros Generales'!AB$4</f>
        <v>245688.46618429109</v>
      </c>
      <c r="AC4" s="84">
        <f>'[1]Parámetros Generales'!AC$4</f>
        <v>250059.64231927134</v>
      </c>
      <c r="AD4" s="84">
        <f>'[1]Parámetros Generales'!AD$4</f>
        <v>254332.90324251581</v>
      </c>
      <c r="AE4" s="84">
        <f>'[1]Parámetros Generales'!AE$4</f>
        <v>258505.07433249985</v>
      </c>
      <c r="AF4" s="84">
        <f>'[1]Parámetros Generales'!AF$4</f>
        <v>262569.05569408066</v>
      </c>
      <c r="AG4" s="84">
        <f>'[1]Parámetros Generales'!AG$4</f>
        <v>266544.91732052917</v>
      </c>
      <c r="AH4" s="84">
        <f>'[1]Parámetros Generales'!AH$4</f>
        <v>270427.23385916383</v>
      </c>
      <c r="AI4" s="84">
        <f>'[1]Parámetros Generales'!AI$4</f>
        <v>274208.57678434072</v>
      </c>
      <c r="AJ4" s="84">
        <f>'[1]Parámetros Generales'!AJ$4</f>
        <v>277873.99987481872</v>
      </c>
      <c r="AK4" s="84">
        <f>'[1]Parámetros Generales'!AK$4</f>
        <v>281401.70831179753</v>
      </c>
    </row>
    <row r="6" spans="1:37" x14ac:dyDescent="0.25">
      <c r="A6" s="25" t="s">
        <v>164</v>
      </c>
    </row>
    <row r="7" spans="1:37" x14ac:dyDescent="0.25">
      <c r="A7" s="26" t="s">
        <v>60</v>
      </c>
      <c r="B7" s="26">
        <v>1.0513999999999999</v>
      </c>
    </row>
    <row r="8" spans="1:37" x14ac:dyDescent="0.25">
      <c r="A8" s="26" t="s">
        <v>61</v>
      </c>
      <c r="B8" s="26">
        <v>0.7853</v>
      </c>
    </row>
    <row r="9" spans="1:37" x14ac:dyDescent="0.25">
      <c r="A9" s="26" t="s">
        <v>62</v>
      </c>
      <c r="B9" s="26">
        <v>1.7606999999999999</v>
      </c>
    </row>
    <row r="10" spans="1:37" x14ac:dyDescent="0.25">
      <c r="A10" s="26" t="s">
        <v>106</v>
      </c>
      <c r="B10" s="26">
        <v>-1.7022999999999999</v>
      </c>
    </row>
    <row r="11" spans="1:37" x14ac:dyDescent="0.25"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</row>
    <row r="12" spans="1:37" x14ac:dyDescent="0.25">
      <c r="A12" s="25" t="s">
        <v>24</v>
      </c>
      <c r="D12" s="2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</row>
    <row r="13" spans="1:37" x14ac:dyDescent="0.25">
      <c r="A13" s="26" t="s">
        <v>58</v>
      </c>
      <c r="B13" s="26" t="s">
        <v>4</v>
      </c>
      <c r="C13" s="26" t="s">
        <v>166</v>
      </c>
      <c r="D13" s="36">
        <f>3995376/1000</f>
        <v>3995.3760000000002</v>
      </c>
      <c r="E13" s="36">
        <f>EXP($B$7+LN(D$13)*$B$8+LN(E$4)*$B$9+LN(D$4)*$B$10)</f>
        <v>4134.6271756230017</v>
      </c>
      <c r="F13" s="36">
        <f t="shared" ref="F13:AK13" si="1">EXP($B$7+LN(E$13)*$B$8+LN(F$4)*$B$9+LN(E$4)*$B$10)</f>
        <v>4050.4735683784293</v>
      </c>
      <c r="G13" s="36">
        <f t="shared" si="1"/>
        <v>3524.109455239377</v>
      </c>
      <c r="H13" s="36">
        <f t="shared" si="1"/>
        <v>3975.377158954715</v>
      </c>
      <c r="I13" s="36">
        <f t="shared" si="1"/>
        <v>4061.1541951088625</v>
      </c>
      <c r="J13" s="36">
        <f t="shared" si="1"/>
        <v>4129.2422023783574</v>
      </c>
      <c r="K13" s="36">
        <f t="shared" si="1"/>
        <v>4182.5407616556959</v>
      </c>
      <c r="L13" s="36">
        <f t="shared" si="1"/>
        <v>4215.4692551296885</v>
      </c>
      <c r="M13" s="36">
        <f t="shared" si="1"/>
        <v>4241.7042180170438</v>
      </c>
      <c r="N13" s="36">
        <f t="shared" si="1"/>
        <v>4255.9827749182041</v>
      </c>
      <c r="O13" s="36">
        <f t="shared" si="1"/>
        <v>4271.2114378282895</v>
      </c>
      <c r="P13" s="36">
        <f t="shared" si="1"/>
        <v>4288.5178833808322</v>
      </c>
      <c r="Q13" s="36">
        <f t="shared" si="1"/>
        <v>4307.5968798223912</v>
      </c>
      <c r="R13" s="36">
        <f t="shared" si="1"/>
        <v>4328.1274232145133</v>
      </c>
      <c r="S13" s="36">
        <f t="shared" si="1"/>
        <v>4349.5656965037088</v>
      </c>
      <c r="T13" s="36">
        <f t="shared" si="1"/>
        <v>4372.0197822334112</v>
      </c>
      <c r="U13" s="36">
        <f t="shared" si="1"/>
        <v>4395.2497188559719</v>
      </c>
      <c r="V13" s="36">
        <f t="shared" si="1"/>
        <v>4419.1849241473783</v>
      </c>
      <c r="W13" s="36">
        <f t="shared" si="1"/>
        <v>4438.6861823049685</v>
      </c>
      <c r="X13" s="36">
        <f t="shared" si="1"/>
        <v>4455.6657815077451</v>
      </c>
      <c r="Y13" s="36">
        <f t="shared" si="1"/>
        <v>4470.3100412013955</v>
      </c>
      <c r="Z13" s="36">
        <f t="shared" si="1"/>
        <v>4482.4840733622805</v>
      </c>
      <c r="AA13" s="36">
        <f t="shared" si="1"/>
        <v>4492.046414944396</v>
      </c>
      <c r="AB13" s="36">
        <f t="shared" si="1"/>
        <v>4500.0712962414491</v>
      </c>
      <c r="AC13" s="36">
        <f t="shared" si="1"/>
        <v>4505.8195276146143</v>
      </c>
      <c r="AD13" s="36">
        <f t="shared" si="1"/>
        <v>4509.5002531546079</v>
      </c>
      <c r="AE13" s="36">
        <f t="shared" si="1"/>
        <v>4511.5087102702928</v>
      </c>
      <c r="AF13" s="36">
        <f t="shared" si="1"/>
        <v>4512.031580582242</v>
      </c>
      <c r="AG13" s="36">
        <f t="shared" si="1"/>
        <v>4512.0231937925055</v>
      </c>
      <c r="AH13" s="36">
        <f t="shared" si="1"/>
        <v>4511.4613611056639</v>
      </c>
      <c r="AI13" s="36">
        <f t="shared" si="1"/>
        <v>4510.2683936191024</v>
      </c>
      <c r="AJ13" s="36">
        <f t="shared" si="1"/>
        <v>4508.1673218899668</v>
      </c>
      <c r="AK13" s="36">
        <f t="shared" si="1"/>
        <v>4504.7501702134423</v>
      </c>
    </row>
    <row r="14" spans="1:37" x14ac:dyDescent="0.25">
      <c r="A14" s="26"/>
      <c r="B14" s="26"/>
      <c r="C14" s="26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7" x14ac:dyDescent="0.25"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7" x14ac:dyDescent="0.25">
      <c r="A16" s="26" t="s">
        <v>63</v>
      </c>
      <c r="B16" s="26" t="s">
        <v>20</v>
      </c>
      <c r="C16" s="26" t="s">
        <v>166</v>
      </c>
      <c r="D16" s="27">
        <f>'Datos Generales'!D5/SUM('Datos Generales'!D$5:'Datos Generales'!D$19)</f>
        <v>0</v>
      </c>
      <c r="E16" s="27">
        <f>D16</f>
        <v>0</v>
      </c>
      <c r="F16" s="27">
        <f t="shared" ref="F16:AK16" si="2">E16</f>
        <v>0</v>
      </c>
      <c r="G16" s="27">
        <f t="shared" si="2"/>
        <v>0</v>
      </c>
      <c r="H16" s="27">
        <f t="shared" si="2"/>
        <v>0</v>
      </c>
      <c r="I16" s="27">
        <f t="shared" si="2"/>
        <v>0</v>
      </c>
      <c r="J16" s="27">
        <f t="shared" si="2"/>
        <v>0</v>
      </c>
      <c r="K16" s="27">
        <f t="shared" si="2"/>
        <v>0</v>
      </c>
      <c r="L16" s="27">
        <f t="shared" si="2"/>
        <v>0</v>
      </c>
      <c r="M16" s="27">
        <f t="shared" si="2"/>
        <v>0</v>
      </c>
      <c r="N16" s="27">
        <f t="shared" si="2"/>
        <v>0</v>
      </c>
      <c r="O16" s="27">
        <f t="shared" si="2"/>
        <v>0</v>
      </c>
      <c r="P16" s="27">
        <f t="shared" si="2"/>
        <v>0</v>
      </c>
      <c r="Q16" s="27">
        <f t="shared" si="2"/>
        <v>0</v>
      </c>
      <c r="R16" s="27">
        <f t="shared" si="2"/>
        <v>0</v>
      </c>
      <c r="S16" s="27">
        <f t="shared" si="2"/>
        <v>0</v>
      </c>
      <c r="T16" s="27">
        <f t="shared" si="2"/>
        <v>0</v>
      </c>
      <c r="U16" s="27">
        <f t="shared" si="2"/>
        <v>0</v>
      </c>
      <c r="V16" s="27">
        <f t="shared" si="2"/>
        <v>0</v>
      </c>
      <c r="W16" s="27">
        <f t="shared" si="2"/>
        <v>0</v>
      </c>
      <c r="X16" s="27">
        <f t="shared" si="2"/>
        <v>0</v>
      </c>
      <c r="Y16" s="27">
        <f t="shared" si="2"/>
        <v>0</v>
      </c>
      <c r="Z16" s="27">
        <f t="shared" si="2"/>
        <v>0</v>
      </c>
      <c r="AA16" s="27">
        <f t="shared" si="2"/>
        <v>0</v>
      </c>
      <c r="AB16" s="27">
        <f t="shared" si="2"/>
        <v>0</v>
      </c>
      <c r="AC16" s="27">
        <f t="shared" si="2"/>
        <v>0</v>
      </c>
      <c r="AD16" s="27">
        <f t="shared" si="2"/>
        <v>0</v>
      </c>
      <c r="AE16" s="27">
        <f t="shared" si="2"/>
        <v>0</v>
      </c>
      <c r="AF16" s="27">
        <f t="shared" si="2"/>
        <v>0</v>
      </c>
      <c r="AG16" s="27">
        <f t="shared" si="2"/>
        <v>0</v>
      </c>
      <c r="AH16" s="27">
        <f t="shared" si="2"/>
        <v>0</v>
      </c>
      <c r="AI16" s="27">
        <f t="shared" si="2"/>
        <v>0</v>
      </c>
      <c r="AJ16" s="27">
        <f t="shared" si="2"/>
        <v>0</v>
      </c>
      <c r="AK16" s="27">
        <f t="shared" si="2"/>
        <v>0</v>
      </c>
    </row>
    <row r="17" spans="1:37" x14ac:dyDescent="0.25">
      <c r="A17" s="26" t="s">
        <v>64</v>
      </c>
      <c r="B17" s="26" t="s">
        <v>20</v>
      </c>
      <c r="C17" s="26" t="s">
        <v>166</v>
      </c>
      <c r="D17" s="27">
        <f>'Datos Generales'!D6/SUM('Datos Generales'!D$5:'Datos Generales'!D$19)</f>
        <v>8.4914452523318418E-2</v>
      </c>
      <c r="E17" s="27">
        <f t="shared" ref="E17:AK17" si="3">D17</f>
        <v>8.4914452523318418E-2</v>
      </c>
      <c r="F17" s="27">
        <f t="shared" si="3"/>
        <v>8.4914452523318418E-2</v>
      </c>
      <c r="G17" s="27">
        <f t="shared" si="3"/>
        <v>8.4914452523318418E-2</v>
      </c>
      <c r="H17" s="27">
        <f t="shared" si="3"/>
        <v>8.4914452523318418E-2</v>
      </c>
      <c r="I17" s="27">
        <f t="shared" si="3"/>
        <v>8.4914452523318418E-2</v>
      </c>
      <c r="J17" s="27">
        <f t="shared" si="3"/>
        <v>8.4914452523318418E-2</v>
      </c>
      <c r="K17" s="27">
        <f t="shared" si="3"/>
        <v>8.4914452523318418E-2</v>
      </c>
      <c r="L17" s="27">
        <f t="shared" si="3"/>
        <v>8.4914452523318418E-2</v>
      </c>
      <c r="M17" s="27">
        <f t="shared" si="3"/>
        <v>8.4914452523318418E-2</v>
      </c>
      <c r="N17" s="27">
        <f t="shared" si="3"/>
        <v>8.4914452523318418E-2</v>
      </c>
      <c r="O17" s="27">
        <f t="shared" si="3"/>
        <v>8.4914452523318418E-2</v>
      </c>
      <c r="P17" s="27">
        <f t="shared" si="3"/>
        <v>8.4914452523318418E-2</v>
      </c>
      <c r="Q17" s="27">
        <f t="shared" si="3"/>
        <v>8.4914452523318418E-2</v>
      </c>
      <c r="R17" s="27">
        <f t="shared" si="3"/>
        <v>8.4914452523318418E-2</v>
      </c>
      <c r="S17" s="27">
        <f t="shared" si="3"/>
        <v>8.4914452523318418E-2</v>
      </c>
      <c r="T17" s="27">
        <f t="shared" si="3"/>
        <v>8.4914452523318418E-2</v>
      </c>
      <c r="U17" s="27">
        <f t="shared" si="3"/>
        <v>8.4914452523318418E-2</v>
      </c>
      <c r="V17" s="27">
        <f t="shared" si="3"/>
        <v>8.4914452523318418E-2</v>
      </c>
      <c r="W17" s="27">
        <f t="shared" si="3"/>
        <v>8.4914452523318418E-2</v>
      </c>
      <c r="X17" s="27">
        <f t="shared" si="3"/>
        <v>8.4914452523318418E-2</v>
      </c>
      <c r="Y17" s="27">
        <f t="shared" si="3"/>
        <v>8.4914452523318418E-2</v>
      </c>
      <c r="Z17" s="27">
        <f t="shared" si="3"/>
        <v>8.4914452523318418E-2</v>
      </c>
      <c r="AA17" s="27">
        <f t="shared" si="3"/>
        <v>8.4914452523318418E-2</v>
      </c>
      <c r="AB17" s="27">
        <f t="shared" si="3"/>
        <v>8.4914452523318418E-2</v>
      </c>
      <c r="AC17" s="27">
        <f t="shared" si="3"/>
        <v>8.4914452523318418E-2</v>
      </c>
      <c r="AD17" s="27">
        <f t="shared" si="3"/>
        <v>8.4914452523318418E-2</v>
      </c>
      <c r="AE17" s="27">
        <f t="shared" si="3"/>
        <v>8.4914452523318418E-2</v>
      </c>
      <c r="AF17" s="27">
        <f t="shared" si="3"/>
        <v>8.4914452523318418E-2</v>
      </c>
      <c r="AG17" s="27">
        <f t="shared" si="3"/>
        <v>8.4914452523318418E-2</v>
      </c>
      <c r="AH17" s="27">
        <f t="shared" si="3"/>
        <v>8.4914452523318418E-2</v>
      </c>
      <c r="AI17" s="27">
        <f t="shared" si="3"/>
        <v>8.4914452523318418E-2</v>
      </c>
      <c r="AJ17" s="27">
        <f t="shared" si="3"/>
        <v>8.4914452523318418E-2</v>
      </c>
      <c r="AK17" s="27">
        <f t="shared" si="3"/>
        <v>8.4914452523318418E-2</v>
      </c>
    </row>
    <row r="18" spans="1:37" x14ac:dyDescent="0.25">
      <c r="A18" s="26" t="s">
        <v>65</v>
      </c>
      <c r="B18" s="26" t="s">
        <v>20</v>
      </c>
      <c r="C18" s="26" t="s">
        <v>166</v>
      </c>
      <c r="D18" s="27">
        <f>'Datos Generales'!D7/SUM('Datos Generales'!D$5:'Datos Generales'!D$19)</f>
        <v>0.10646375998609879</v>
      </c>
      <c r="E18" s="27">
        <f t="shared" ref="E18:AK18" si="4">D18</f>
        <v>0.10646375998609879</v>
      </c>
      <c r="F18" s="27">
        <f t="shared" si="4"/>
        <v>0.10646375998609879</v>
      </c>
      <c r="G18" s="27">
        <f t="shared" si="4"/>
        <v>0.10646375998609879</v>
      </c>
      <c r="H18" s="27">
        <f t="shared" si="4"/>
        <v>0.10646375998609879</v>
      </c>
      <c r="I18" s="27">
        <f t="shared" si="4"/>
        <v>0.10646375998609879</v>
      </c>
      <c r="J18" s="27">
        <f t="shared" si="4"/>
        <v>0.10646375998609879</v>
      </c>
      <c r="K18" s="27">
        <f t="shared" si="4"/>
        <v>0.10646375998609879</v>
      </c>
      <c r="L18" s="27">
        <f t="shared" si="4"/>
        <v>0.10646375998609879</v>
      </c>
      <c r="M18" s="27">
        <f t="shared" si="4"/>
        <v>0.10646375998609879</v>
      </c>
      <c r="N18" s="27">
        <f t="shared" si="4"/>
        <v>0.10646375998609879</v>
      </c>
      <c r="O18" s="27">
        <f t="shared" si="4"/>
        <v>0.10646375998609879</v>
      </c>
      <c r="P18" s="27">
        <f t="shared" si="4"/>
        <v>0.10646375998609879</v>
      </c>
      <c r="Q18" s="27">
        <f t="shared" si="4"/>
        <v>0.10646375998609879</v>
      </c>
      <c r="R18" s="27">
        <f t="shared" si="4"/>
        <v>0.10646375998609879</v>
      </c>
      <c r="S18" s="27">
        <f t="shared" si="4"/>
        <v>0.10646375998609879</v>
      </c>
      <c r="T18" s="27">
        <f t="shared" si="4"/>
        <v>0.10646375998609879</v>
      </c>
      <c r="U18" s="27">
        <f t="shared" si="4"/>
        <v>0.10646375998609879</v>
      </c>
      <c r="V18" s="27">
        <f t="shared" si="4"/>
        <v>0.10646375998609879</v>
      </c>
      <c r="W18" s="27">
        <f t="shared" si="4"/>
        <v>0.10646375998609879</v>
      </c>
      <c r="X18" s="27">
        <f t="shared" si="4"/>
        <v>0.10646375998609879</v>
      </c>
      <c r="Y18" s="27">
        <f t="shared" si="4"/>
        <v>0.10646375998609879</v>
      </c>
      <c r="Z18" s="27">
        <f t="shared" si="4"/>
        <v>0.10646375998609879</v>
      </c>
      <c r="AA18" s="27">
        <f t="shared" si="4"/>
        <v>0.10646375998609879</v>
      </c>
      <c r="AB18" s="27">
        <f t="shared" si="4"/>
        <v>0.10646375998609879</v>
      </c>
      <c r="AC18" s="27">
        <f t="shared" si="4"/>
        <v>0.10646375998609879</v>
      </c>
      <c r="AD18" s="27">
        <f t="shared" si="4"/>
        <v>0.10646375998609879</v>
      </c>
      <c r="AE18" s="27">
        <f t="shared" si="4"/>
        <v>0.10646375998609879</v>
      </c>
      <c r="AF18" s="27">
        <f t="shared" si="4"/>
        <v>0.10646375998609879</v>
      </c>
      <c r="AG18" s="27">
        <f t="shared" si="4"/>
        <v>0.10646375998609879</v>
      </c>
      <c r="AH18" s="27">
        <f t="shared" si="4"/>
        <v>0.10646375998609879</v>
      </c>
      <c r="AI18" s="27">
        <f t="shared" si="4"/>
        <v>0.10646375998609879</v>
      </c>
      <c r="AJ18" s="27">
        <f t="shared" si="4"/>
        <v>0.10646375998609879</v>
      </c>
      <c r="AK18" s="27">
        <f t="shared" si="4"/>
        <v>0.10646375998609879</v>
      </c>
    </row>
    <row r="19" spans="1:37" x14ac:dyDescent="0.25">
      <c r="A19" s="26" t="s">
        <v>66</v>
      </c>
      <c r="B19" s="26" t="s">
        <v>20</v>
      </c>
      <c r="C19" s="26" t="s">
        <v>166</v>
      </c>
      <c r="D19" s="27">
        <f>'Datos Generales'!D8/SUM('Datos Generales'!D$5:'Datos Generales'!D$19)</f>
        <v>1.07037300134078E-3</v>
      </c>
      <c r="E19" s="27">
        <f t="shared" ref="E19:AK19" si="5">D19</f>
        <v>1.07037300134078E-3</v>
      </c>
      <c r="F19" s="27">
        <f t="shared" si="5"/>
        <v>1.07037300134078E-3</v>
      </c>
      <c r="G19" s="27">
        <f t="shared" si="5"/>
        <v>1.07037300134078E-3</v>
      </c>
      <c r="H19" s="27">
        <f t="shared" si="5"/>
        <v>1.07037300134078E-3</v>
      </c>
      <c r="I19" s="27">
        <f t="shared" si="5"/>
        <v>1.07037300134078E-3</v>
      </c>
      <c r="J19" s="27">
        <f t="shared" si="5"/>
        <v>1.07037300134078E-3</v>
      </c>
      <c r="K19" s="27">
        <f t="shared" si="5"/>
        <v>1.07037300134078E-3</v>
      </c>
      <c r="L19" s="27">
        <f t="shared" si="5"/>
        <v>1.07037300134078E-3</v>
      </c>
      <c r="M19" s="27">
        <f t="shared" si="5"/>
        <v>1.07037300134078E-3</v>
      </c>
      <c r="N19" s="27">
        <f t="shared" si="5"/>
        <v>1.07037300134078E-3</v>
      </c>
      <c r="O19" s="27">
        <f t="shared" si="5"/>
        <v>1.07037300134078E-3</v>
      </c>
      <c r="P19" s="27">
        <f t="shared" si="5"/>
        <v>1.07037300134078E-3</v>
      </c>
      <c r="Q19" s="27">
        <f t="shared" si="5"/>
        <v>1.07037300134078E-3</v>
      </c>
      <c r="R19" s="27">
        <f t="shared" si="5"/>
        <v>1.07037300134078E-3</v>
      </c>
      <c r="S19" s="27">
        <f t="shared" si="5"/>
        <v>1.07037300134078E-3</v>
      </c>
      <c r="T19" s="27">
        <f t="shared" si="5"/>
        <v>1.07037300134078E-3</v>
      </c>
      <c r="U19" s="27">
        <f t="shared" si="5"/>
        <v>1.07037300134078E-3</v>
      </c>
      <c r="V19" s="27">
        <f t="shared" si="5"/>
        <v>1.07037300134078E-3</v>
      </c>
      <c r="W19" s="27">
        <f t="shared" si="5"/>
        <v>1.07037300134078E-3</v>
      </c>
      <c r="X19" s="27">
        <f t="shared" si="5"/>
        <v>1.07037300134078E-3</v>
      </c>
      <c r="Y19" s="27">
        <f t="shared" si="5"/>
        <v>1.07037300134078E-3</v>
      </c>
      <c r="Z19" s="27">
        <f t="shared" si="5"/>
        <v>1.07037300134078E-3</v>
      </c>
      <c r="AA19" s="27">
        <f t="shared" si="5"/>
        <v>1.07037300134078E-3</v>
      </c>
      <c r="AB19" s="27">
        <f t="shared" si="5"/>
        <v>1.07037300134078E-3</v>
      </c>
      <c r="AC19" s="27">
        <f t="shared" si="5"/>
        <v>1.07037300134078E-3</v>
      </c>
      <c r="AD19" s="27">
        <f t="shared" si="5"/>
        <v>1.07037300134078E-3</v>
      </c>
      <c r="AE19" s="27">
        <f t="shared" si="5"/>
        <v>1.07037300134078E-3</v>
      </c>
      <c r="AF19" s="27">
        <f t="shared" si="5"/>
        <v>1.07037300134078E-3</v>
      </c>
      <c r="AG19" s="27">
        <f t="shared" si="5"/>
        <v>1.07037300134078E-3</v>
      </c>
      <c r="AH19" s="27">
        <f t="shared" si="5"/>
        <v>1.07037300134078E-3</v>
      </c>
      <c r="AI19" s="27">
        <f t="shared" si="5"/>
        <v>1.07037300134078E-3</v>
      </c>
      <c r="AJ19" s="27">
        <f t="shared" si="5"/>
        <v>1.07037300134078E-3</v>
      </c>
      <c r="AK19" s="27">
        <f t="shared" si="5"/>
        <v>1.07037300134078E-3</v>
      </c>
    </row>
    <row r="20" spans="1:37" x14ac:dyDescent="0.25">
      <c r="A20" s="26" t="s">
        <v>67</v>
      </c>
      <c r="B20" s="26" t="s">
        <v>20</v>
      </c>
      <c r="C20" s="26" t="s">
        <v>166</v>
      </c>
      <c r="D20" s="27">
        <f>'Datos Generales'!D9/SUM('Datos Generales'!D$5:'Datos Generales'!D$19)</f>
        <v>0.28844531914401284</v>
      </c>
      <c r="E20" s="27">
        <f t="shared" ref="E20:AK20" si="6">D20</f>
        <v>0.28844531914401284</v>
      </c>
      <c r="F20" s="27">
        <f t="shared" si="6"/>
        <v>0.28844531914401284</v>
      </c>
      <c r="G20" s="27">
        <f t="shared" si="6"/>
        <v>0.28844531914401284</v>
      </c>
      <c r="H20" s="27">
        <f t="shared" si="6"/>
        <v>0.28844531914401284</v>
      </c>
      <c r="I20" s="27">
        <f t="shared" si="6"/>
        <v>0.28844531914401284</v>
      </c>
      <c r="J20" s="27">
        <f t="shared" si="6"/>
        <v>0.28844531914401284</v>
      </c>
      <c r="K20" s="27">
        <f t="shared" si="6"/>
        <v>0.28844531914401284</v>
      </c>
      <c r="L20" s="27">
        <f t="shared" si="6"/>
        <v>0.28844531914401284</v>
      </c>
      <c r="M20" s="27">
        <f t="shared" si="6"/>
        <v>0.28844531914401284</v>
      </c>
      <c r="N20" s="27">
        <f t="shared" si="6"/>
        <v>0.28844531914401284</v>
      </c>
      <c r="O20" s="27">
        <f t="shared" si="6"/>
        <v>0.28844531914401284</v>
      </c>
      <c r="P20" s="27">
        <f t="shared" si="6"/>
        <v>0.28844531914401284</v>
      </c>
      <c r="Q20" s="27">
        <f t="shared" si="6"/>
        <v>0.28844531914401284</v>
      </c>
      <c r="R20" s="27">
        <f t="shared" si="6"/>
        <v>0.28844531914401284</v>
      </c>
      <c r="S20" s="27">
        <f t="shared" si="6"/>
        <v>0.28844531914401284</v>
      </c>
      <c r="T20" s="27">
        <f t="shared" si="6"/>
        <v>0.28844531914401284</v>
      </c>
      <c r="U20" s="27">
        <f t="shared" si="6"/>
        <v>0.28844531914401284</v>
      </c>
      <c r="V20" s="27">
        <f t="shared" si="6"/>
        <v>0.28844531914401284</v>
      </c>
      <c r="W20" s="27">
        <f t="shared" si="6"/>
        <v>0.28844531914401284</v>
      </c>
      <c r="X20" s="27">
        <f t="shared" si="6"/>
        <v>0.28844531914401284</v>
      </c>
      <c r="Y20" s="27">
        <f t="shared" si="6"/>
        <v>0.28844531914401284</v>
      </c>
      <c r="Z20" s="27">
        <f t="shared" si="6"/>
        <v>0.28844531914401284</v>
      </c>
      <c r="AA20" s="27">
        <f t="shared" si="6"/>
        <v>0.28844531914401284</v>
      </c>
      <c r="AB20" s="27">
        <f t="shared" si="6"/>
        <v>0.28844531914401284</v>
      </c>
      <c r="AC20" s="27">
        <f t="shared" si="6"/>
        <v>0.28844531914401284</v>
      </c>
      <c r="AD20" s="27">
        <f t="shared" si="6"/>
        <v>0.28844531914401284</v>
      </c>
      <c r="AE20" s="27">
        <f t="shared" si="6"/>
        <v>0.28844531914401284</v>
      </c>
      <c r="AF20" s="27">
        <f t="shared" si="6"/>
        <v>0.28844531914401284</v>
      </c>
      <c r="AG20" s="27">
        <f t="shared" si="6"/>
        <v>0.28844531914401284</v>
      </c>
      <c r="AH20" s="27">
        <f t="shared" si="6"/>
        <v>0.28844531914401284</v>
      </c>
      <c r="AI20" s="27">
        <f t="shared" si="6"/>
        <v>0.28844531914401284</v>
      </c>
      <c r="AJ20" s="27">
        <f t="shared" si="6"/>
        <v>0.28844531914401284</v>
      </c>
      <c r="AK20" s="27">
        <f t="shared" si="6"/>
        <v>0.28844531914401284</v>
      </c>
    </row>
    <row r="21" spans="1:37" x14ac:dyDescent="0.25">
      <c r="A21" s="26" t="s">
        <v>68</v>
      </c>
      <c r="B21" s="26" t="s">
        <v>20</v>
      </c>
      <c r="C21" s="26" t="s">
        <v>166</v>
      </c>
      <c r="D21" s="27">
        <f>'Datos Generales'!D10/SUM('Datos Generales'!D$5:'Datos Generales'!D$19)</f>
        <v>7.4836616014434417E-4</v>
      </c>
      <c r="E21" s="27">
        <f t="shared" ref="E21:AK21" si="7">D21</f>
        <v>7.4836616014434417E-4</v>
      </c>
      <c r="F21" s="27">
        <f t="shared" si="7"/>
        <v>7.4836616014434417E-4</v>
      </c>
      <c r="G21" s="27">
        <f t="shared" si="7"/>
        <v>7.4836616014434417E-4</v>
      </c>
      <c r="H21" s="27">
        <f t="shared" si="7"/>
        <v>7.4836616014434417E-4</v>
      </c>
      <c r="I21" s="27">
        <f t="shared" si="7"/>
        <v>7.4836616014434417E-4</v>
      </c>
      <c r="J21" s="27">
        <f t="shared" si="7"/>
        <v>7.4836616014434417E-4</v>
      </c>
      <c r="K21" s="27">
        <f t="shared" si="7"/>
        <v>7.4836616014434417E-4</v>
      </c>
      <c r="L21" s="27">
        <f t="shared" si="7"/>
        <v>7.4836616014434417E-4</v>
      </c>
      <c r="M21" s="27">
        <f t="shared" si="7"/>
        <v>7.4836616014434417E-4</v>
      </c>
      <c r="N21" s="27">
        <f t="shared" si="7"/>
        <v>7.4836616014434417E-4</v>
      </c>
      <c r="O21" s="27">
        <f t="shared" si="7"/>
        <v>7.4836616014434417E-4</v>
      </c>
      <c r="P21" s="27">
        <f t="shared" si="7"/>
        <v>7.4836616014434417E-4</v>
      </c>
      <c r="Q21" s="27">
        <f t="shared" si="7"/>
        <v>7.4836616014434417E-4</v>
      </c>
      <c r="R21" s="27">
        <f t="shared" si="7"/>
        <v>7.4836616014434417E-4</v>
      </c>
      <c r="S21" s="27">
        <f t="shared" si="7"/>
        <v>7.4836616014434417E-4</v>
      </c>
      <c r="T21" s="27">
        <f t="shared" si="7"/>
        <v>7.4836616014434417E-4</v>
      </c>
      <c r="U21" s="27">
        <f t="shared" si="7"/>
        <v>7.4836616014434417E-4</v>
      </c>
      <c r="V21" s="27">
        <f t="shared" si="7"/>
        <v>7.4836616014434417E-4</v>
      </c>
      <c r="W21" s="27">
        <f t="shared" si="7"/>
        <v>7.4836616014434417E-4</v>
      </c>
      <c r="X21" s="27">
        <f t="shared" si="7"/>
        <v>7.4836616014434417E-4</v>
      </c>
      <c r="Y21" s="27">
        <f t="shared" si="7"/>
        <v>7.4836616014434417E-4</v>
      </c>
      <c r="Z21" s="27">
        <f t="shared" si="7"/>
        <v>7.4836616014434417E-4</v>
      </c>
      <c r="AA21" s="27">
        <f t="shared" si="7"/>
        <v>7.4836616014434417E-4</v>
      </c>
      <c r="AB21" s="27">
        <f t="shared" si="7"/>
        <v>7.4836616014434417E-4</v>
      </c>
      <c r="AC21" s="27">
        <f t="shared" si="7"/>
        <v>7.4836616014434417E-4</v>
      </c>
      <c r="AD21" s="27">
        <f t="shared" si="7"/>
        <v>7.4836616014434417E-4</v>
      </c>
      <c r="AE21" s="27">
        <f t="shared" si="7"/>
        <v>7.4836616014434417E-4</v>
      </c>
      <c r="AF21" s="27">
        <f t="shared" si="7"/>
        <v>7.4836616014434417E-4</v>
      </c>
      <c r="AG21" s="27">
        <f t="shared" si="7"/>
        <v>7.4836616014434417E-4</v>
      </c>
      <c r="AH21" s="27">
        <f t="shared" si="7"/>
        <v>7.4836616014434417E-4</v>
      </c>
      <c r="AI21" s="27">
        <f t="shared" si="7"/>
        <v>7.4836616014434417E-4</v>
      </c>
      <c r="AJ21" s="27">
        <f t="shared" si="7"/>
        <v>7.4836616014434417E-4</v>
      </c>
      <c r="AK21" s="27">
        <f t="shared" si="7"/>
        <v>7.4836616014434417E-4</v>
      </c>
    </row>
    <row r="22" spans="1:37" x14ac:dyDescent="0.25">
      <c r="A22" s="26" t="s">
        <v>69</v>
      </c>
      <c r="B22" s="26" t="s">
        <v>20</v>
      </c>
      <c r="C22" s="26" t="s">
        <v>166</v>
      </c>
      <c r="D22" s="27">
        <f>'Datos Generales'!D11/SUM('Datos Generales'!D$5:'Datos Generales'!D$19)</f>
        <v>0.16562832724020654</v>
      </c>
      <c r="E22" s="27">
        <f t="shared" ref="E22:AK22" si="8">D22</f>
        <v>0.16562832724020654</v>
      </c>
      <c r="F22" s="27">
        <f t="shared" si="8"/>
        <v>0.16562832724020654</v>
      </c>
      <c r="G22" s="27">
        <f t="shared" si="8"/>
        <v>0.16562832724020654</v>
      </c>
      <c r="H22" s="27">
        <f t="shared" si="8"/>
        <v>0.16562832724020654</v>
      </c>
      <c r="I22" s="27">
        <f t="shared" si="8"/>
        <v>0.16562832724020654</v>
      </c>
      <c r="J22" s="27">
        <f t="shared" si="8"/>
        <v>0.16562832724020654</v>
      </c>
      <c r="K22" s="27">
        <f t="shared" si="8"/>
        <v>0.16562832724020654</v>
      </c>
      <c r="L22" s="27">
        <f t="shared" si="8"/>
        <v>0.16562832724020654</v>
      </c>
      <c r="M22" s="27">
        <f t="shared" si="8"/>
        <v>0.16562832724020654</v>
      </c>
      <c r="N22" s="27">
        <f t="shared" si="8"/>
        <v>0.16562832724020654</v>
      </c>
      <c r="O22" s="27">
        <f t="shared" si="8"/>
        <v>0.16562832724020654</v>
      </c>
      <c r="P22" s="27">
        <f t="shared" si="8"/>
        <v>0.16562832724020654</v>
      </c>
      <c r="Q22" s="27">
        <f t="shared" si="8"/>
        <v>0.16562832724020654</v>
      </c>
      <c r="R22" s="27">
        <f t="shared" si="8"/>
        <v>0.16562832724020654</v>
      </c>
      <c r="S22" s="27">
        <f t="shared" si="8"/>
        <v>0.16562832724020654</v>
      </c>
      <c r="T22" s="27">
        <f t="shared" si="8"/>
        <v>0.16562832724020654</v>
      </c>
      <c r="U22" s="27">
        <f t="shared" si="8"/>
        <v>0.16562832724020654</v>
      </c>
      <c r="V22" s="27">
        <f t="shared" si="8"/>
        <v>0.16562832724020654</v>
      </c>
      <c r="W22" s="27">
        <f t="shared" si="8"/>
        <v>0.16562832724020654</v>
      </c>
      <c r="X22" s="27">
        <f t="shared" si="8"/>
        <v>0.16562832724020654</v>
      </c>
      <c r="Y22" s="27">
        <f t="shared" si="8"/>
        <v>0.16562832724020654</v>
      </c>
      <c r="Z22" s="27">
        <f t="shared" si="8"/>
        <v>0.16562832724020654</v>
      </c>
      <c r="AA22" s="27">
        <f t="shared" si="8"/>
        <v>0.16562832724020654</v>
      </c>
      <c r="AB22" s="27">
        <f t="shared" si="8"/>
        <v>0.16562832724020654</v>
      </c>
      <c r="AC22" s="27">
        <f t="shared" si="8"/>
        <v>0.16562832724020654</v>
      </c>
      <c r="AD22" s="27">
        <f t="shared" si="8"/>
        <v>0.16562832724020654</v>
      </c>
      <c r="AE22" s="27">
        <f t="shared" si="8"/>
        <v>0.16562832724020654</v>
      </c>
      <c r="AF22" s="27">
        <f t="shared" si="8"/>
        <v>0.16562832724020654</v>
      </c>
      <c r="AG22" s="27">
        <f t="shared" si="8"/>
        <v>0.16562832724020654</v>
      </c>
      <c r="AH22" s="27">
        <f t="shared" si="8"/>
        <v>0.16562832724020654</v>
      </c>
      <c r="AI22" s="27">
        <f t="shared" si="8"/>
        <v>0.16562832724020654</v>
      </c>
      <c r="AJ22" s="27">
        <f t="shared" si="8"/>
        <v>0.16562832724020654</v>
      </c>
      <c r="AK22" s="27">
        <f t="shared" si="8"/>
        <v>0.16562832724020654</v>
      </c>
    </row>
    <row r="23" spans="1:37" x14ac:dyDescent="0.25">
      <c r="A23" s="26" t="s">
        <v>70</v>
      </c>
      <c r="B23" s="26" t="s">
        <v>20</v>
      </c>
      <c r="C23" s="26" t="s">
        <v>166</v>
      </c>
      <c r="D23" s="27">
        <f>'Datos Generales'!D12/SUM('Datos Generales'!D$5:'Datos Generales'!D$19)</f>
        <v>0.16960529051897424</v>
      </c>
      <c r="E23" s="27">
        <f t="shared" ref="E23:AK23" si="9">D23</f>
        <v>0.16960529051897424</v>
      </c>
      <c r="F23" s="27">
        <f t="shared" si="9"/>
        <v>0.16960529051897424</v>
      </c>
      <c r="G23" s="27">
        <f t="shared" si="9"/>
        <v>0.16960529051897424</v>
      </c>
      <c r="H23" s="27">
        <f t="shared" si="9"/>
        <v>0.16960529051897424</v>
      </c>
      <c r="I23" s="27">
        <f t="shared" si="9"/>
        <v>0.16960529051897424</v>
      </c>
      <c r="J23" s="27">
        <f t="shared" si="9"/>
        <v>0.16960529051897424</v>
      </c>
      <c r="K23" s="27">
        <f t="shared" si="9"/>
        <v>0.16960529051897424</v>
      </c>
      <c r="L23" s="27">
        <f t="shared" si="9"/>
        <v>0.16960529051897424</v>
      </c>
      <c r="M23" s="27">
        <f t="shared" si="9"/>
        <v>0.16960529051897424</v>
      </c>
      <c r="N23" s="27">
        <f t="shared" si="9"/>
        <v>0.16960529051897424</v>
      </c>
      <c r="O23" s="27">
        <f t="shared" si="9"/>
        <v>0.16960529051897424</v>
      </c>
      <c r="P23" s="27">
        <f t="shared" si="9"/>
        <v>0.16960529051897424</v>
      </c>
      <c r="Q23" s="27">
        <f t="shared" si="9"/>
        <v>0.16960529051897424</v>
      </c>
      <c r="R23" s="27">
        <f t="shared" si="9"/>
        <v>0.16960529051897424</v>
      </c>
      <c r="S23" s="27">
        <f t="shared" si="9"/>
        <v>0.16960529051897424</v>
      </c>
      <c r="T23" s="27">
        <f t="shared" si="9"/>
        <v>0.16960529051897424</v>
      </c>
      <c r="U23" s="27">
        <f t="shared" si="9"/>
        <v>0.16960529051897424</v>
      </c>
      <c r="V23" s="27">
        <f t="shared" si="9"/>
        <v>0.16960529051897424</v>
      </c>
      <c r="W23" s="27">
        <f t="shared" si="9"/>
        <v>0.16960529051897424</v>
      </c>
      <c r="X23" s="27">
        <f t="shared" si="9"/>
        <v>0.16960529051897424</v>
      </c>
      <c r="Y23" s="27">
        <f t="shared" si="9"/>
        <v>0.16960529051897424</v>
      </c>
      <c r="Z23" s="27">
        <f t="shared" si="9"/>
        <v>0.16960529051897424</v>
      </c>
      <c r="AA23" s="27">
        <f t="shared" si="9"/>
        <v>0.16960529051897424</v>
      </c>
      <c r="AB23" s="27">
        <f t="shared" si="9"/>
        <v>0.16960529051897424</v>
      </c>
      <c r="AC23" s="27">
        <f t="shared" si="9"/>
        <v>0.16960529051897424</v>
      </c>
      <c r="AD23" s="27">
        <f t="shared" si="9"/>
        <v>0.16960529051897424</v>
      </c>
      <c r="AE23" s="27">
        <f t="shared" si="9"/>
        <v>0.16960529051897424</v>
      </c>
      <c r="AF23" s="27">
        <f t="shared" si="9"/>
        <v>0.16960529051897424</v>
      </c>
      <c r="AG23" s="27">
        <f t="shared" si="9"/>
        <v>0.16960529051897424</v>
      </c>
      <c r="AH23" s="27">
        <f t="shared" si="9"/>
        <v>0.16960529051897424</v>
      </c>
      <c r="AI23" s="27">
        <f t="shared" si="9"/>
        <v>0.16960529051897424</v>
      </c>
      <c r="AJ23" s="27">
        <f t="shared" si="9"/>
        <v>0.16960529051897424</v>
      </c>
      <c r="AK23" s="27">
        <f t="shared" si="9"/>
        <v>0.16960529051897424</v>
      </c>
    </row>
    <row r="24" spans="1:37" x14ac:dyDescent="0.25">
      <c r="A24" s="26" t="s">
        <v>71</v>
      </c>
      <c r="B24" s="26" t="s">
        <v>20</v>
      </c>
      <c r="C24" s="26" t="s">
        <v>166</v>
      </c>
      <c r="D24" s="27">
        <f>'Datos Generales'!D13/SUM('Datos Generales'!D$5:'Datos Generales'!D$19)</f>
        <v>1.2921867939860439E-3</v>
      </c>
      <c r="E24" s="27">
        <f t="shared" ref="E24:AK24" si="10">D24</f>
        <v>1.2921867939860439E-3</v>
      </c>
      <c r="F24" s="27">
        <f t="shared" si="10"/>
        <v>1.2921867939860439E-3</v>
      </c>
      <c r="G24" s="27">
        <f t="shared" si="10"/>
        <v>1.2921867939860439E-3</v>
      </c>
      <c r="H24" s="27">
        <f t="shared" si="10"/>
        <v>1.2921867939860439E-3</v>
      </c>
      <c r="I24" s="27">
        <f t="shared" si="10"/>
        <v>1.2921867939860439E-3</v>
      </c>
      <c r="J24" s="27">
        <f t="shared" si="10"/>
        <v>1.2921867939860439E-3</v>
      </c>
      <c r="K24" s="27">
        <f t="shared" si="10"/>
        <v>1.2921867939860439E-3</v>
      </c>
      <c r="L24" s="27">
        <f t="shared" si="10"/>
        <v>1.2921867939860439E-3</v>
      </c>
      <c r="M24" s="27">
        <f t="shared" si="10"/>
        <v>1.2921867939860439E-3</v>
      </c>
      <c r="N24" s="27">
        <f t="shared" si="10"/>
        <v>1.2921867939860439E-3</v>
      </c>
      <c r="O24" s="27">
        <f t="shared" si="10"/>
        <v>1.2921867939860439E-3</v>
      </c>
      <c r="P24" s="27">
        <f t="shared" si="10"/>
        <v>1.2921867939860439E-3</v>
      </c>
      <c r="Q24" s="27">
        <f t="shared" si="10"/>
        <v>1.2921867939860439E-3</v>
      </c>
      <c r="R24" s="27">
        <f t="shared" si="10"/>
        <v>1.2921867939860439E-3</v>
      </c>
      <c r="S24" s="27">
        <f t="shared" si="10"/>
        <v>1.2921867939860439E-3</v>
      </c>
      <c r="T24" s="27">
        <f t="shared" si="10"/>
        <v>1.2921867939860439E-3</v>
      </c>
      <c r="U24" s="27">
        <f t="shared" si="10"/>
        <v>1.2921867939860439E-3</v>
      </c>
      <c r="V24" s="27">
        <f t="shared" si="10"/>
        <v>1.2921867939860439E-3</v>
      </c>
      <c r="W24" s="27">
        <f t="shared" si="10"/>
        <v>1.2921867939860439E-3</v>
      </c>
      <c r="X24" s="27">
        <f t="shared" si="10"/>
        <v>1.2921867939860439E-3</v>
      </c>
      <c r="Y24" s="27">
        <f t="shared" si="10"/>
        <v>1.2921867939860439E-3</v>
      </c>
      <c r="Z24" s="27">
        <f t="shared" si="10"/>
        <v>1.2921867939860439E-3</v>
      </c>
      <c r="AA24" s="27">
        <f t="shared" si="10"/>
        <v>1.2921867939860439E-3</v>
      </c>
      <c r="AB24" s="27">
        <f t="shared" si="10"/>
        <v>1.2921867939860439E-3</v>
      </c>
      <c r="AC24" s="27">
        <f t="shared" si="10"/>
        <v>1.2921867939860439E-3</v>
      </c>
      <c r="AD24" s="27">
        <f t="shared" si="10"/>
        <v>1.2921867939860439E-3</v>
      </c>
      <c r="AE24" s="27">
        <f t="shared" si="10"/>
        <v>1.2921867939860439E-3</v>
      </c>
      <c r="AF24" s="27">
        <f t="shared" si="10"/>
        <v>1.2921867939860439E-3</v>
      </c>
      <c r="AG24" s="27">
        <f t="shared" si="10"/>
        <v>1.2921867939860439E-3</v>
      </c>
      <c r="AH24" s="27">
        <f t="shared" si="10"/>
        <v>1.2921867939860439E-3</v>
      </c>
      <c r="AI24" s="27">
        <f t="shared" si="10"/>
        <v>1.2921867939860439E-3</v>
      </c>
      <c r="AJ24" s="27">
        <f t="shared" si="10"/>
        <v>1.2921867939860439E-3</v>
      </c>
      <c r="AK24" s="27">
        <f t="shared" si="10"/>
        <v>1.2921867939860439E-3</v>
      </c>
    </row>
    <row r="25" spans="1:37" x14ac:dyDescent="0.25">
      <c r="A25" s="26" t="s">
        <v>72</v>
      </c>
      <c r="B25" s="26" t="s">
        <v>20</v>
      </c>
      <c r="C25" s="26" t="s">
        <v>166</v>
      </c>
      <c r="D25" s="27">
        <f>'Datos Generales'!D14/SUM('Datos Generales'!D$5:'Datos Generales'!D$19)</f>
        <v>3.703097011535797E-2</v>
      </c>
      <c r="E25" s="27">
        <f t="shared" ref="E25:AK25" si="11">D25</f>
        <v>3.703097011535797E-2</v>
      </c>
      <c r="F25" s="27">
        <f t="shared" si="11"/>
        <v>3.703097011535797E-2</v>
      </c>
      <c r="G25" s="27">
        <f t="shared" si="11"/>
        <v>3.703097011535797E-2</v>
      </c>
      <c r="H25" s="27">
        <f t="shared" si="11"/>
        <v>3.703097011535797E-2</v>
      </c>
      <c r="I25" s="27">
        <f t="shared" si="11"/>
        <v>3.703097011535797E-2</v>
      </c>
      <c r="J25" s="27">
        <f t="shared" si="11"/>
        <v>3.703097011535797E-2</v>
      </c>
      <c r="K25" s="27">
        <f t="shared" si="11"/>
        <v>3.703097011535797E-2</v>
      </c>
      <c r="L25" s="27">
        <f t="shared" si="11"/>
        <v>3.703097011535797E-2</v>
      </c>
      <c r="M25" s="27">
        <f t="shared" si="11"/>
        <v>3.703097011535797E-2</v>
      </c>
      <c r="N25" s="27">
        <f t="shared" si="11"/>
        <v>3.703097011535797E-2</v>
      </c>
      <c r="O25" s="27">
        <f t="shared" si="11"/>
        <v>3.703097011535797E-2</v>
      </c>
      <c r="P25" s="27">
        <f t="shared" si="11"/>
        <v>3.703097011535797E-2</v>
      </c>
      <c r="Q25" s="27">
        <f t="shared" si="11"/>
        <v>3.703097011535797E-2</v>
      </c>
      <c r="R25" s="27">
        <f t="shared" si="11"/>
        <v>3.703097011535797E-2</v>
      </c>
      <c r="S25" s="27">
        <f t="shared" si="11"/>
        <v>3.703097011535797E-2</v>
      </c>
      <c r="T25" s="27">
        <f t="shared" si="11"/>
        <v>3.703097011535797E-2</v>
      </c>
      <c r="U25" s="27">
        <f t="shared" si="11"/>
        <v>3.703097011535797E-2</v>
      </c>
      <c r="V25" s="27">
        <f t="shared" si="11"/>
        <v>3.703097011535797E-2</v>
      </c>
      <c r="W25" s="27">
        <f t="shared" si="11"/>
        <v>3.703097011535797E-2</v>
      </c>
      <c r="X25" s="27">
        <f t="shared" si="11"/>
        <v>3.703097011535797E-2</v>
      </c>
      <c r="Y25" s="27">
        <f t="shared" si="11"/>
        <v>3.703097011535797E-2</v>
      </c>
      <c r="Z25" s="27">
        <f t="shared" si="11"/>
        <v>3.703097011535797E-2</v>
      </c>
      <c r="AA25" s="27">
        <f t="shared" si="11"/>
        <v>3.703097011535797E-2</v>
      </c>
      <c r="AB25" s="27">
        <f t="shared" si="11"/>
        <v>3.703097011535797E-2</v>
      </c>
      <c r="AC25" s="27">
        <f t="shared" si="11"/>
        <v>3.703097011535797E-2</v>
      </c>
      <c r="AD25" s="27">
        <f t="shared" si="11"/>
        <v>3.703097011535797E-2</v>
      </c>
      <c r="AE25" s="27">
        <f t="shared" si="11"/>
        <v>3.703097011535797E-2</v>
      </c>
      <c r="AF25" s="27">
        <f t="shared" si="11"/>
        <v>3.703097011535797E-2</v>
      </c>
      <c r="AG25" s="27">
        <f t="shared" si="11"/>
        <v>3.703097011535797E-2</v>
      </c>
      <c r="AH25" s="27">
        <f t="shared" si="11"/>
        <v>3.703097011535797E-2</v>
      </c>
      <c r="AI25" s="27">
        <f t="shared" si="11"/>
        <v>3.703097011535797E-2</v>
      </c>
      <c r="AJ25" s="27">
        <f t="shared" si="11"/>
        <v>3.703097011535797E-2</v>
      </c>
      <c r="AK25" s="27">
        <f t="shared" si="11"/>
        <v>3.703097011535797E-2</v>
      </c>
    </row>
    <row r="26" spans="1:37" x14ac:dyDescent="0.25">
      <c r="A26" s="26" t="s">
        <v>73</v>
      </c>
      <c r="B26" s="26" t="s">
        <v>20</v>
      </c>
      <c r="C26" s="26" t="s">
        <v>166</v>
      </c>
      <c r="D26" s="27">
        <f>'Datos Generales'!D15/SUM('Datos Generales'!D$5:'Datos Generales'!D$19)</f>
        <v>0</v>
      </c>
      <c r="E26" s="27">
        <f t="shared" ref="E26:AK26" si="12">D26</f>
        <v>0</v>
      </c>
      <c r="F26" s="27">
        <f t="shared" si="12"/>
        <v>0</v>
      </c>
      <c r="G26" s="27">
        <f t="shared" si="12"/>
        <v>0</v>
      </c>
      <c r="H26" s="27">
        <f t="shared" si="12"/>
        <v>0</v>
      </c>
      <c r="I26" s="27">
        <f t="shared" si="12"/>
        <v>0</v>
      </c>
      <c r="J26" s="27">
        <f t="shared" si="12"/>
        <v>0</v>
      </c>
      <c r="K26" s="27">
        <f t="shared" si="12"/>
        <v>0</v>
      </c>
      <c r="L26" s="27">
        <f t="shared" si="12"/>
        <v>0</v>
      </c>
      <c r="M26" s="27">
        <f t="shared" si="12"/>
        <v>0</v>
      </c>
      <c r="N26" s="27">
        <f t="shared" si="12"/>
        <v>0</v>
      </c>
      <c r="O26" s="27">
        <f t="shared" si="12"/>
        <v>0</v>
      </c>
      <c r="P26" s="27">
        <f t="shared" si="12"/>
        <v>0</v>
      </c>
      <c r="Q26" s="27">
        <f t="shared" si="12"/>
        <v>0</v>
      </c>
      <c r="R26" s="27">
        <f t="shared" si="12"/>
        <v>0</v>
      </c>
      <c r="S26" s="27">
        <f t="shared" si="12"/>
        <v>0</v>
      </c>
      <c r="T26" s="27">
        <f t="shared" si="12"/>
        <v>0</v>
      </c>
      <c r="U26" s="27">
        <f t="shared" si="12"/>
        <v>0</v>
      </c>
      <c r="V26" s="27">
        <f t="shared" si="12"/>
        <v>0</v>
      </c>
      <c r="W26" s="27">
        <f t="shared" si="12"/>
        <v>0</v>
      </c>
      <c r="X26" s="27">
        <f t="shared" si="12"/>
        <v>0</v>
      </c>
      <c r="Y26" s="27">
        <f t="shared" si="12"/>
        <v>0</v>
      </c>
      <c r="Z26" s="27">
        <f t="shared" si="12"/>
        <v>0</v>
      </c>
      <c r="AA26" s="27">
        <f t="shared" si="12"/>
        <v>0</v>
      </c>
      <c r="AB26" s="27">
        <f t="shared" si="12"/>
        <v>0</v>
      </c>
      <c r="AC26" s="27">
        <f t="shared" si="12"/>
        <v>0</v>
      </c>
      <c r="AD26" s="27">
        <f t="shared" si="12"/>
        <v>0</v>
      </c>
      <c r="AE26" s="27">
        <f t="shared" si="12"/>
        <v>0</v>
      </c>
      <c r="AF26" s="27">
        <f t="shared" si="12"/>
        <v>0</v>
      </c>
      <c r="AG26" s="27">
        <f t="shared" si="12"/>
        <v>0</v>
      </c>
      <c r="AH26" s="27">
        <f t="shared" si="12"/>
        <v>0</v>
      </c>
      <c r="AI26" s="27">
        <f t="shared" si="12"/>
        <v>0</v>
      </c>
      <c r="AJ26" s="27">
        <f t="shared" si="12"/>
        <v>0</v>
      </c>
      <c r="AK26" s="27">
        <f t="shared" si="12"/>
        <v>0</v>
      </c>
    </row>
    <row r="27" spans="1:37" x14ac:dyDescent="0.25">
      <c r="A27" s="26" t="s">
        <v>74</v>
      </c>
      <c r="B27" s="26" t="s">
        <v>20</v>
      </c>
      <c r="C27" s="26" t="s">
        <v>166</v>
      </c>
      <c r="D27" s="27">
        <f>'Datos Generales'!D16/SUM('Datos Generales'!D$5:'Datos Generales'!D$19)</f>
        <v>0</v>
      </c>
      <c r="E27" s="27">
        <f t="shared" ref="E27:AK27" si="13">D27</f>
        <v>0</v>
      </c>
      <c r="F27" s="27">
        <f t="shared" si="13"/>
        <v>0</v>
      </c>
      <c r="G27" s="27">
        <f t="shared" si="13"/>
        <v>0</v>
      </c>
      <c r="H27" s="27">
        <f t="shared" si="13"/>
        <v>0</v>
      </c>
      <c r="I27" s="27">
        <f t="shared" si="13"/>
        <v>0</v>
      </c>
      <c r="J27" s="27">
        <f t="shared" si="13"/>
        <v>0</v>
      </c>
      <c r="K27" s="27">
        <f t="shared" si="13"/>
        <v>0</v>
      </c>
      <c r="L27" s="27">
        <f t="shared" si="13"/>
        <v>0</v>
      </c>
      <c r="M27" s="27">
        <f t="shared" si="13"/>
        <v>0</v>
      </c>
      <c r="N27" s="27">
        <f t="shared" si="13"/>
        <v>0</v>
      </c>
      <c r="O27" s="27">
        <f t="shared" si="13"/>
        <v>0</v>
      </c>
      <c r="P27" s="27">
        <f t="shared" si="13"/>
        <v>0</v>
      </c>
      <c r="Q27" s="27">
        <f t="shared" si="13"/>
        <v>0</v>
      </c>
      <c r="R27" s="27">
        <f t="shared" si="13"/>
        <v>0</v>
      </c>
      <c r="S27" s="27">
        <f t="shared" si="13"/>
        <v>0</v>
      </c>
      <c r="T27" s="27">
        <f t="shared" si="13"/>
        <v>0</v>
      </c>
      <c r="U27" s="27">
        <f t="shared" si="13"/>
        <v>0</v>
      </c>
      <c r="V27" s="27">
        <f t="shared" si="13"/>
        <v>0</v>
      </c>
      <c r="W27" s="27">
        <f t="shared" si="13"/>
        <v>0</v>
      </c>
      <c r="X27" s="27">
        <f t="shared" si="13"/>
        <v>0</v>
      </c>
      <c r="Y27" s="27">
        <f t="shared" si="13"/>
        <v>0</v>
      </c>
      <c r="Z27" s="27">
        <f t="shared" si="13"/>
        <v>0</v>
      </c>
      <c r="AA27" s="27">
        <f t="shared" si="13"/>
        <v>0</v>
      </c>
      <c r="AB27" s="27">
        <f t="shared" si="13"/>
        <v>0</v>
      </c>
      <c r="AC27" s="27">
        <f t="shared" si="13"/>
        <v>0</v>
      </c>
      <c r="AD27" s="27">
        <f t="shared" si="13"/>
        <v>0</v>
      </c>
      <c r="AE27" s="27">
        <f t="shared" si="13"/>
        <v>0</v>
      </c>
      <c r="AF27" s="27">
        <f t="shared" si="13"/>
        <v>0</v>
      </c>
      <c r="AG27" s="27">
        <f t="shared" si="13"/>
        <v>0</v>
      </c>
      <c r="AH27" s="27">
        <f t="shared" si="13"/>
        <v>0</v>
      </c>
      <c r="AI27" s="27">
        <f t="shared" si="13"/>
        <v>0</v>
      </c>
      <c r="AJ27" s="27">
        <f t="shared" si="13"/>
        <v>0</v>
      </c>
      <c r="AK27" s="27">
        <f t="shared" si="13"/>
        <v>0</v>
      </c>
    </row>
    <row r="28" spans="1:37" x14ac:dyDescent="0.25">
      <c r="A28" s="26" t="s">
        <v>75</v>
      </c>
      <c r="B28" s="26" t="s">
        <v>20</v>
      </c>
      <c r="C28" s="26" t="s">
        <v>166</v>
      </c>
      <c r="D28" s="27">
        <f>'Datos Generales'!D17/SUM('Datos Generales'!D$5:'Datos Generales'!D$19)</f>
        <v>0.14480095451656005</v>
      </c>
      <c r="E28" s="27">
        <f t="shared" ref="E28:AK28" si="14">D28</f>
        <v>0.14480095451656005</v>
      </c>
      <c r="F28" s="27">
        <f t="shared" si="14"/>
        <v>0.14480095451656005</v>
      </c>
      <c r="G28" s="27">
        <f t="shared" si="14"/>
        <v>0.14480095451656005</v>
      </c>
      <c r="H28" s="27">
        <f t="shared" si="14"/>
        <v>0.14480095451656005</v>
      </c>
      <c r="I28" s="27">
        <f t="shared" si="14"/>
        <v>0.14480095451656005</v>
      </c>
      <c r="J28" s="27">
        <f t="shared" si="14"/>
        <v>0.14480095451656005</v>
      </c>
      <c r="K28" s="27">
        <f t="shared" si="14"/>
        <v>0.14480095451656005</v>
      </c>
      <c r="L28" s="27">
        <f t="shared" si="14"/>
        <v>0.14480095451656005</v>
      </c>
      <c r="M28" s="27">
        <f t="shared" si="14"/>
        <v>0.14480095451656005</v>
      </c>
      <c r="N28" s="27">
        <f t="shared" si="14"/>
        <v>0.14480095451656005</v>
      </c>
      <c r="O28" s="27">
        <f t="shared" si="14"/>
        <v>0.14480095451656005</v>
      </c>
      <c r="P28" s="27">
        <f t="shared" si="14"/>
        <v>0.14480095451656005</v>
      </c>
      <c r="Q28" s="27">
        <f t="shared" si="14"/>
        <v>0.14480095451656005</v>
      </c>
      <c r="R28" s="27">
        <f t="shared" si="14"/>
        <v>0.14480095451656005</v>
      </c>
      <c r="S28" s="27">
        <f t="shared" si="14"/>
        <v>0.14480095451656005</v>
      </c>
      <c r="T28" s="27">
        <f t="shared" si="14"/>
        <v>0.14480095451656005</v>
      </c>
      <c r="U28" s="27">
        <f t="shared" si="14"/>
        <v>0.14480095451656005</v>
      </c>
      <c r="V28" s="27">
        <f t="shared" si="14"/>
        <v>0.14480095451656005</v>
      </c>
      <c r="W28" s="27">
        <f t="shared" si="14"/>
        <v>0.14480095451656005</v>
      </c>
      <c r="X28" s="27">
        <f t="shared" si="14"/>
        <v>0.14480095451656005</v>
      </c>
      <c r="Y28" s="27">
        <f t="shared" si="14"/>
        <v>0.14480095451656005</v>
      </c>
      <c r="Z28" s="27">
        <f t="shared" si="14"/>
        <v>0.14480095451656005</v>
      </c>
      <c r="AA28" s="27">
        <f t="shared" si="14"/>
        <v>0.14480095451656005</v>
      </c>
      <c r="AB28" s="27">
        <f t="shared" si="14"/>
        <v>0.14480095451656005</v>
      </c>
      <c r="AC28" s="27">
        <f t="shared" si="14"/>
        <v>0.14480095451656005</v>
      </c>
      <c r="AD28" s="27">
        <f t="shared" si="14"/>
        <v>0.14480095451656005</v>
      </c>
      <c r="AE28" s="27">
        <f t="shared" si="14"/>
        <v>0.14480095451656005</v>
      </c>
      <c r="AF28" s="27">
        <f t="shared" si="14"/>
        <v>0.14480095451656005</v>
      </c>
      <c r="AG28" s="27">
        <f t="shared" si="14"/>
        <v>0.14480095451656005</v>
      </c>
      <c r="AH28" s="27">
        <f t="shared" si="14"/>
        <v>0.14480095451656005</v>
      </c>
      <c r="AI28" s="27">
        <f t="shared" si="14"/>
        <v>0.14480095451656005</v>
      </c>
      <c r="AJ28" s="27">
        <f t="shared" si="14"/>
        <v>0.14480095451656005</v>
      </c>
      <c r="AK28" s="27">
        <f t="shared" si="14"/>
        <v>0.14480095451656005</v>
      </c>
    </row>
    <row r="29" spans="1:37" x14ac:dyDescent="0.25">
      <c r="A29" s="26" t="s">
        <v>76</v>
      </c>
      <c r="B29" s="26" t="s">
        <v>20</v>
      </c>
      <c r="C29" s="26" t="s">
        <v>166</v>
      </c>
      <c r="D29" s="27">
        <f>'Datos Generales'!D18/SUM('Datos Generales'!D$5:'Datos Generales'!D$19)</f>
        <v>0</v>
      </c>
      <c r="E29" s="27">
        <f t="shared" ref="E29:AK29" si="15">D29</f>
        <v>0</v>
      </c>
      <c r="F29" s="27">
        <f t="shared" si="15"/>
        <v>0</v>
      </c>
      <c r="G29" s="27">
        <f t="shared" si="15"/>
        <v>0</v>
      </c>
      <c r="H29" s="27">
        <f t="shared" si="15"/>
        <v>0</v>
      </c>
      <c r="I29" s="27">
        <f t="shared" si="15"/>
        <v>0</v>
      </c>
      <c r="J29" s="27">
        <f t="shared" si="15"/>
        <v>0</v>
      </c>
      <c r="K29" s="27">
        <f t="shared" si="15"/>
        <v>0</v>
      </c>
      <c r="L29" s="27">
        <f t="shared" si="15"/>
        <v>0</v>
      </c>
      <c r="M29" s="27">
        <f t="shared" si="15"/>
        <v>0</v>
      </c>
      <c r="N29" s="27">
        <f t="shared" si="15"/>
        <v>0</v>
      </c>
      <c r="O29" s="27">
        <f t="shared" si="15"/>
        <v>0</v>
      </c>
      <c r="P29" s="27">
        <f t="shared" si="15"/>
        <v>0</v>
      </c>
      <c r="Q29" s="27">
        <f t="shared" si="15"/>
        <v>0</v>
      </c>
      <c r="R29" s="27">
        <f t="shared" si="15"/>
        <v>0</v>
      </c>
      <c r="S29" s="27">
        <f t="shared" si="15"/>
        <v>0</v>
      </c>
      <c r="T29" s="27">
        <f t="shared" si="15"/>
        <v>0</v>
      </c>
      <c r="U29" s="27">
        <f t="shared" si="15"/>
        <v>0</v>
      </c>
      <c r="V29" s="27">
        <f t="shared" si="15"/>
        <v>0</v>
      </c>
      <c r="W29" s="27">
        <f t="shared" si="15"/>
        <v>0</v>
      </c>
      <c r="X29" s="27">
        <f t="shared" si="15"/>
        <v>0</v>
      </c>
      <c r="Y29" s="27">
        <f t="shared" si="15"/>
        <v>0</v>
      </c>
      <c r="Z29" s="27">
        <f t="shared" si="15"/>
        <v>0</v>
      </c>
      <c r="AA29" s="27">
        <f t="shared" si="15"/>
        <v>0</v>
      </c>
      <c r="AB29" s="27">
        <f t="shared" si="15"/>
        <v>0</v>
      </c>
      <c r="AC29" s="27">
        <f t="shared" si="15"/>
        <v>0</v>
      </c>
      <c r="AD29" s="27">
        <f t="shared" si="15"/>
        <v>0</v>
      </c>
      <c r="AE29" s="27">
        <f t="shared" si="15"/>
        <v>0</v>
      </c>
      <c r="AF29" s="27">
        <f t="shared" si="15"/>
        <v>0</v>
      </c>
      <c r="AG29" s="27">
        <f t="shared" si="15"/>
        <v>0</v>
      </c>
      <c r="AH29" s="27">
        <f t="shared" si="15"/>
        <v>0</v>
      </c>
      <c r="AI29" s="27">
        <f t="shared" si="15"/>
        <v>0</v>
      </c>
      <c r="AJ29" s="27">
        <f t="shared" si="15"/>
        <v>0</v>
      </c>
      <c r="AK29" s="27">
        <f t="shared" si="15"/>
        <v>0</v>
      </c>
    </row>
    <row r="30" spans="1:37" x14ac:dyDescent="0.25">
      <c r="A30" s="26" t="s">
        <v>77</v>
      </c>
      <c r="B30" s="26" t="s">
        <v>20</v>
      </c>
      <c r="C30" s="26" t="s">
        <v>166</v>
      </c>
      <c r="D30" s="27">
        <f>'Datos Generales'!D19/SUM('Datos Generales'!D$5:'Datos Generales'!D$19)</f>
        <v>0</v>
      </c>
      <c r="E30" s="27">
        <f t="shared" ref="E30:AK30" si="16">D30</f>
        <v>0</v>
      </c>
      <c r="F30" s="27">
        <f t="shared" si="16"/>
        <v>0</v>
      </c>
      <c r="G30" s="27">
        <f t="shared" si="16"/>
        <v>0</v>
      </c>
      <c r="H30" s="27">
        <f t="shared" si="16"/>
        <v>0</v>
      </c>
      <c r="I30" s="27">
        <f t="shared" si="16"/>
        <v>0</v>
      </c>
      <c r="J30" s="27">
        <f t="shared" si="16"/>
        <v>0</v>
      </c>
      <c r="K30" s="27">
        <f t="shared" si="16"/>
        <v>0</v>
      </c>
      <c r="L30" s="27">
        <f t="shared" si="16"/>
        <v>0</v>
      </c>
      <c r="M30" s="27">
        <f t="shared" si="16"/>
        <v>0</v>
      </c>
      <c r="N30" s="27">
        <f t="shared" si="16"/>
        <v>0</v>
      </c>
      <c r="O30" s="27">
        <f t="shared" si="16"/>
        <v>0</v>
      </c>
      <c r="P30" s="27">
        <f t="shared" si="16"/>
        <v>0</v>
      </c>
      <c r="Q30" s="27">
        <f t="shared" si="16"/>
        <v>0</v>
      </c>
      <c r="R30" s="27">
        <f t="shared" si="16"/>
        <v>0</v>
      </c>
      <c r="S30" s="27">
        <f t="shared" si="16"/>
        <v>0</v>
      </c>
      <c r="T30" s="27">
        <f t="shared" si="16"/>
        <v>0</v>
      </c>
      <c r="U30" s="27">
        <f t="shared" si="16"/>
        <v>0</v>
      </c>
      <c r="V30" s="27">
        <f t="shared" si="16"/>
        <v>0</v>
      </c>
      <c r="W30" s="27">
        <f t="shared" si="16"/>
        <v>0</v>
      </c>
      <c r="X30" s="27">
        <f t="shared" si="16"/>
        <v>0</v>
      </c>
      <c r="Y30" s="27">
        <f t="shared" si="16"/>
        <v>0</v>
      </c>
      <c r="Z30" s="27">
        <f t="shared" si="16"/>
        <v>0</v>
      </c>
      <c r="AA30" s="27">
        <f t="shared" si="16"/>
        <v>0</v>
      </c>
      <c r="AB30" s="27">
        <f t="shared" si="16"/>
        <v>0</v>
      </c>
      <c r="AC30" s="27">
        <f t="shared" si="16"/>
        <v>0</v>
      </c>
      <c r="AD30" s="27">
        <f t="shared" si="16"/>
        <v>0</v>
      </c>
      <c r="AE30" s="27">
        <f t="shared" si="16"/>
        <v>0</v>
      </c>
      <c r="AF30" s="27">
        <f t="shared" si="16"/>
        <v>0</v>
      </c>
      <c r="AG30" s="27">
        <f t="shared" si="16"/>
        <v>0</v>
      </c>
      <c r="AH30" s="27">
        <f t="shared" si="16"/>
        <v>0</v>
      </c>
      <c r="AI30" s="27">
        <f t="shared" si="16"/>
        <v>0</v>
      </c>
      <c r="AJ30" s="27">
        <f t="shared" si="16"/>
        <v>0</v>
      </c>
      <c r="AK30" s="27">
        <f t="shared" si="16"/>
        <v>0</v>
      </c>
    </row>
  </sheetData>
  <conditionalFormatting sqref="D16:AK30">
    <cfRule type="cellIs" dxfId="638" priority="3" operator="equal">
      <formula>0</formula>
    </cfRule>
  </conditionalFormatting>
  <conditionalFormatting sqref="D4:AK4">
    <cfRule type="cellIs" dxfId="637" priority="2" operator="equal">
      <formula>0</formula>
    </cfRule>
  </conditionalFormatting>
  <conditionalFormatting sqref="D13:AK13">
    <cfRule type="cellIs" dxfId="636" priority="1" operator="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AK136"/>
  <sheetViews>
    <sheetView topLeftCell="N103" workbookViewId="0">
      <selection activeCell="AI115" sqref="AI115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  <col min="4" max="4" width="22.7109375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</f>
        <v>3995.3760000000002</v>
      </c>
      <c r="E5" s="36">
        <f>'Datos Específicos'!E13</f>
        <v>4134.6271756230017</v>
      </c>
      <c r="F5" s="36">
        <f>'Datos Específicos'!F13</f>
        <v>4050.4735683784293</v>
      </c>
      <c r="G5" s="36">
        <f>'Datos Específicos'!G13</f>
        <v>3524.109455239377</v>
      </c>
      <c r="H5" s="36">
        <f>'Datos Específicos'!H13</f>
        <v>3975.377158954715</v>
      </c>
      <c r="I5" s="36">
        <f>'Datos Específicos'!I13</f>
        <v>4061.1541951088625</v>
      </c>
      <c r="J5" s="36">
        <f>'Datos Específicos'!J13</f>
        <v>4129.2422023783574</v>
      </c>
      <c r="K5" s="36">
        <f>'Datos Específicos'!K13</f>
        <v>4182.5407616556959</v>
      </c>
      <c r="L5" s="36">
        <f>'Datos Específicos'!L13</f>
        <v>4215.4692551296885</v>
      </c>
      <c r="M5" s="36">
        <f>'Datos Específicos'!M13</f>
        <v>4241.7042180170438</v>
      </c>
      <c r="N5" s="36">
        <f>'Datos Específicos'!N13</f>
        <v>4255.9827749182041</v>
      </c>
      <c r="O5" s="36">
        <f>'Datos Específicos'!O13</f>
        <v>4271.2114378282895</v>
      </c>
      <c r="P5" s="36">
        <f>'Datos Específicos'!P13</f>
        <v>4288.5178833808322</v>
      </c>
      <c r="Q5" s="36">
        <f>'Datos Específicos'!Q13</f>
        <v>4307.5968798223912</v>
      </c>
      <c r="R5" s="36">
        <f>'Datos Específicos'!R13</f>
        <v>4328.1274232145133</v>
      </c>
      <c r="S5" s="36">
        <f>'Datos Específicos'!S13</f>
        <v>4349.5656965037088</v>
      </c>
      <c r="T5" s="36">
        <f>'Datos Específicos'!T13</f>
        <v>4372.0197822334112</v>
      </c>
      <c r="U5" s="36">
        <f>'Datos Específicos'!U13</f>
        <v>4395.2497188559719</v>
      </c>
      <c r="V5" s="36">
        <f>'Datos Específicos'!V13</f>
        <v>4419.1849241473783</v>
      </c>
      <c r="W5" s="36">
        <f>'Datos Específicos'!W13</f>
        <v>4438.6861823049685</v>
      </c>
      <c r="X5" s="36">
        <f>'Datos Específicos'!X13</f>
        <v>4455.6657815077451</v>
      </c>
      <c r="Y5" s="36">
        <f>'Datos Específicos'!Y13</f>
        <v>4470.3100412013955</v>
      </c>
      <c r="Z5" s="36">
        <f>'Datos Específicos'!Z13</f>
        <v>4482.4840733622805</v>
      </c>
      <c r="AA5" s="36">
        <f>'Datos Específicos'!AA13</f>
        <v>4492.046414944396</v>
      </c>
      <c r="AB5" s="36">
        <f>'Datos Específicos'!AB13</f>
        <v>4500.0712962414491</v>
      </c>
      <c r="AC5" s="36">
        <f>'Datos Específicos'!AC13</f>
        <v>4505.8195276146143</v>
      </c>
      <c r="AD5" s="36">
        <f>'Datos Específicos'!AD13</f>
        <v>4509.5002531546079</v>
      </c>
      <c r="AE5" s="36">
        <f>'Datos Específicos'!AE13</f>
        <v>4511.5087102702928</v>
      </c>
      <c r="AF5" s="36">
        <f>'Datos Específicos'!AF13</f>
        <v>4512.031580582242</v>
      </c>
      <c r="AG5" s="36">
        <f>'Datos Específicos'!AG13</f>
        <v>4512.0231937925055</v>
      </c>
      <c r="AH5" s="36">
        <f>'Datos Específicos'!AH13</f>
        <v>4511.4613611056639</v>
      </c>
      <c r="AI5" s="36">
        <f>'Datos Específicos'!AI13</f>
        <v>4510.2683936191024</v>
      </c>
      <c r="AJ5" s="36">
        <f>'Datos Específicos'!AJ13</f>
        <v>4508.1673218899668</v>
      </c>
      <c r="AK5" s="36">
        <f>'Datos Específicos'!AK13</f>
        <v>4504.7501702134423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v>3995.3760000000002</v>
      </c>
      <c r="E8" s="38">
        <f>SUM('Datos Generales'!E5:E19)</f>
        <v>0</v>
      </c>
      <c r="F8" s="38">
        <f>SUM('Datos Generales'!F5:F19)</f>
        <v>0</v>
      </c>
      <c r="G8" s="38">
        <f>SUM('Datos Generales'!G5:G19)</f>
        <v>0</v>
      </c>
      <c r="H8" s="38">
        <f>SUM('Datos Generales'!H5:H19)</f>
        <v>0</v>
      </c>
      <c r="I8" s="38">
        <f>SUM('Datos Generales'!I5:I19)</f>
        <v>0</v>
      </c>
      <c r="J8" s="38">
        <f>SUM('Datos Generales'!J5:J19)</f>
        <v>0</v>
      </c>
      <c r="K8" s="38">
        <f>SUM('Datos Generales'!K5:K19)</f>
        <v>0</v>
      </c>
      <c r="L8" s="38">
        <f>SUM('Datos Generales'!L5:L19)</f>
        <v>0</v>
      </c>
      <c r="M8" s="38">
        <f>SUM('Datos Generales'!M5:M19)</f>
        <v>0</v>
      </c>
      <c r="N8" s="38">
        <f>SUM('Datos Generales'!N5:N19)</f>
        <v>0</v>
      </c>
      <c r="O8" s="38">
        <f>SUM('Datos Generales'!O5:O19)</f>
        <v>0</v>
      </c>
      <c r="P8" s="38">
        <f>SUM('Datos Generales'!P5:P19)</f>
        <v>0</v>
      </c>
      <c r="Q8" s="38">
        <f>SUM('Datos Generales'!Q5:Q19)</f>
        <v>0</v>
      </c>
      <c r="R8" s="38">
        <f>SUM('Datos Generales'!R5:R19)</f>
        <v>0</v>
      </c>
      <c r="S8" s="38">
        <f>SUM('Datos Generales'!S5:S19)</f>
        <v>0</v>
      </c>
      <c r="T8" s="38">
        <f>SUM('Datos Generales'!T5:T19)</f>
        <v>0</v>
      </c>
      <c r="U8" s="38">
        <f>SUM('Datos Generales'!U5:U19)</f>
        <v>0</v>
      </c>
      <c r="V8" s="38">
        <f>SUM('Datos Generales'!V5:V19)</f>
        <v>0</v>
      </c>
      <c r="W8" s="38">
        <f>SUM('Datos Generales'!W5:W19)</f>
        <v>0</v>
      </c>
      <c r="X8" s="38">
        <f>SUM('Datos Generales'!X5:X19)</f>
        <v>0</v>
      </c>
      <c r="Y8" s="38">
        <f>SUM('Datos Generales'!Y5:Y19)</f>
        <v>0</v>
      </c>
      <c r="Z8" s="38">
        <f>SUM('Datos Generales'!Z5:Z19)</f>
        <v>0</v>
      </c>
      <c r="AA8" s="38">
        <f>SUM('Datos Generales'!AA5:AA19)</f>
        <v>0</v>
      </c>
      <c r="AB8" s="38">
        <f>SUM('Datos Generales'!AB5:AB19)</f>
        <v>0</v>
      </c>
      <c r="AC8" s="38">
        <f>SUM('Datos Generales'!AC5:AC19)</f>
        <v>0</v>
      </c>
      <c r="AD8" s="38">
        <f>SUM('Datos Generales'!AD5:AD19)</f>
        <v>0</v>
      </c>
      <c r="AE8" s="38">
        <f>SUM('Datos Generales'!AE5:AE19)</f>
        <v>0</v>
      </c>
      <c r="AF8" s="38">
        <f>SUM('Datos Generales'!AF5:AF19)</f>
        <v>0</v>
      </c>
      <c r="AG8" s="38">
        <f>SUM('Datos Generales'!AG5:AG19)</f>
        <v>0</v>
      </c>
      <c r="AH8" s="38">
        <f>SUM('Datos Generales'!AH5:AH19)</f>
        <v>0</v>
      </c>
      <c r="AI8" s="38">
        <f>SUM('Datos Generales'!AI5:AI19)</f>
        <v>0</v>
      </c>
      <c r="AJ8" s="38">
        <f>SUM('Datos Generales'!AJ5:AJ19)</f>
        <v>0</v>
      </c>
      <c r="AK8" s="38">
        <f>SUM('Datos Generales'!AK5:AK19)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3995.3760000000002</v>
      </c>
      <c r="E11" s="36">
        <f t="shared" ref="E11:AK11" si="1">IF(E8=0,E5,E8)</f>
        <v>4134.6271756230017</v>
      </c>
      <c r="F11" s="36">
        <f t="shared" si="1"/>
        <v>4050.4735683784293</v>
      </c>
      <c r="G11" s="36">
        <f t="shared" si="1"/>
        <v>3524.109455239377</v>
      </c>
      <c r="H11" s="36">
        <f t="shared" si="1"/>
        <v>3975.377158954715</v>
      </c>
      <c r="I11" s="36">
        <f t="shared" si="1"/>
        <v>4061.1541951088625</v>
      </c>
      <c r="J11" s="36">
        <f t="shared" si="1"/>
        <v>4129.2422023783574</v>
      </c>
      <c r="K11" s="36">
        <f t="shared" si="1"/>
        <v>4182.5407616556959</v>
      </c>
      <c r="L11" s="36">
        <f t="shared" si="1"/>
        <v>4215.4692551296885</v>
      </c>
      <c r="M11" s="36">
        <f t="shared" si="1"/>
        <v>4241.7042180170438</v>
      </c>
      <c r="N11" s="36">
        <f t="shared" si="1"/>
        <v>4255.9827749182041</v>
      </c>
      <c r="O11" s="36">
        <f t="shared" si="1"/>
        <v>4271.2114378282895</v>
      </c>
      <c r="P11" s="36">
        <f t="shared" si="1"/>
        <v>4288.5178833808322</v>
      </c>
      <c r="Q11" s="36">
        <f t="shared" si="1"/>
        <v>4307.5968798223912</v>
      </c>
      <c r="R11" s="36">
        <f t="shared" si="1"/>
        <v>4328.1274232145133</v>
      </c>
      <c r="S11" s="36">
        <f t="shared" si="1"/>
        <v>4349.5656965037088</v>
      </c>
      <c r="T11" s="36">
        <f t="shared" si="1"/>
        <v>4372.0197822334112</v>
      </c>
      <c r="U11" s="36">
        <f t="shared" si="1"/>
        <v>4395.2497188559719</v>
      </c>
      <c r="V11" s="36">
        <f t="shared" si="1"/>
        <v>4419.1849241473783</v>
      </c>
      <c r="W11" s="36">
        <f t="shared" si="1"/>
        <v>4438.6861823049685</v>
      </c>
      <c r="X11" s="36">
        <f t="shared" si="1"/>
        <v>4455.6657815077451</v>
      </c>
      <c r="Y11" s="36">
        <f t="shared" si="1"/>
        <v>4470.3100412013955</v>
      </c>
      <c r="Z11" s="36">
        <f t="shared" si="1"/>
        <v>4482.4840733622805</v>
      </c>
      <c r="AA11" s="36">
        <f t="shared" si="1"/>
        <v>4492.046414944396</v>
      </c>
      <c r="AB11" s="36">
        <f t="shared" si="1"/>
        <v>4500.0712962414491</v>
      </c>
      <c r="AC11" s="36">
        <f t="shared" si="1"/>
        <v>4505.8195276146143</v>
      </c>
      <c r="AD11" s="36">
        <f t="shared" si="1"/>
        <v>4509.5002531546079</v>
      </c>
      <c r="AE11" s="36">
        <f t="shared" si="1"/>
        <v>4511.5087102702928</v>
      </c>
      <c r="AF11" s="36">
        <f t="shared" si="1"/>
        <v>4512.031580582242</v>
      </c>
      <c r="AG11" s="36">
        <f t="shared" si="1"/>
        <v>4512.0231937925055</v>
      </c>
      <c r="AH11" s="36">
        <f t="shared" si="1"/>
        <v>4511.4613611056639</v>
      </c>
      <c r="AI11" s="36">
        <f t="shared" si="1"/>
        <v>4510.2683936191024</v>
      </c>
      <c r="AJ11" s="36">
        <f t="shared" si="1"/>
        <v>4508.1673218899668</v>
      </c>
      <c r="AK11" s="36">
        <f t="shared" si="1"/>
        <v>4504.7501702134423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Generales'!D24+'Datos Generales'!D41+'Datos Generales'!D58+'Datos Generales'!D75+'Datos Generales'!D92+'Datos Generales'!D109+'Datos Generales'!D126+'Datos Generales'!D143+'Datos Generales'!D160+'Datos Generales'!D177+'Datos Generales'!D194+'Datos Generales'!D211+'Datos Generales'!D228+'Datos Generales'!D245+'Datos Generales'!D262</f>
        <v>37.773592933439993</v>
      </c>
      <c r="E14" s="38">
        <f>'Datos Generales'!E24+'Datos Generales'!E41+'Datos Generales'!E58+'Datos Generales'!E75+'Datos Generales'!E92+'Datos Generales'!E109+'Datos Generales'!E126+'Datos Generales'!E143+'Datos Generales'!E160+'Datos Generales'!E177+'Datos Generales'!E194+'Datos Generales'!E211+'Datos Generales'!E228+'Datos Generales'!E245+'Datos Generales'!E262</f>
        <v>0</v>
      </c>
      <c r="F14" s="38">
        <f>'Datos Generales'!F24+'Datos Generales'!F41+'Datos Generales'!F58+'Datos Generales'!F75+'Datos Generales'!F92+'Datos Generales'!F109+'Datos Generales'!F126+'Datos Generales'!F143+'Datos Generales'!F160+'Datos Generales'!F177+'Datos Generales'!F194+'Datos Generales'!F211+'Datos Generales'!F228+'Datos Generales'!F245+'Datos Generales'!F262</f>
        <v>0</v>
      </c>
      <c r="G14" s="38">
        <f>'Datos Generales'!G24+'Datos Generales'!G41+'Datos Generales'!G58+'Datos Generales'!G75+'Datos Generales'!G92+'Datos Generales'!G109+'Datos Generales'!G126+'Datos Generales'!G143+'Datos Generales'!G160+'Datos Generales'!G177+'Datos Generales'!G194+'Datos Generales'!G211+'Datos Generales'!G228+'Datos Generales'!G245+'Datos Generales'!G262</f>
        <v>0</v>
      </c>
      <c r="H14" s="38">
        <f>'Datos Generales'!H24+'Datos Generales'!H41+'Datos Generales'!H58+'Datos Generales'!H75+'Datos Generales'!H92+'Datos Generales'!H109+'Datos Generales'!H126+'Datos Generales'!H143+'Datos Generales'!H160+'Datos Generales'!H177+'Datos Generales'!H194+'Datos Generales'!H211+'Datos Generales'!H228+'Datos Generales'!H245+'Datos Generales'!H262</f>
        <v>0</v>
      </c>
      <c r="I14" s="38">
        <f>'Datos Generales'!I24+'Datos Generales'!I41+'Datos Generales'!I58+'Datos Generales'!I75+'Datos Generales'!I92+'Datos Generales'!I109+'Datos Generales'!I126+'Datos Generales'!I143+'Datos Generales'!I160+'Datos Generales'!I177+'Datos Generales'!I194+'Datos Generales'!I211+'Datos Generales'!I228+'Datos Generales'!I245+'Datos Generales'!I262</f>
        <v>0</v>
      </c>
      <c r="J14" s="38">
        <f>'Datos Generales'!J24+'Datos Generales'!J41+'Datos Generales'!J58+'Datos Generales'!J75+'Datos Generales'!J92+'Datos Generales'!J109+'Datos Generales'!J126+'Datos Generales'!J143+'Datos Generales'!J160+'Datos Generales'!J177+'Datos Generales'!J194+'Datos Generales'!J211+'Datos Generales'!J228+'Datos Generales'!J245+'Datos Generales'!J262</f>
        <v>0</v>
      </c>
      <c r="K14" s="38">
        <f>'Datos Generales'!K24+'Datos Generales'!K41+'Datos Generales'!K58+'Datos Generales'!K75+'Datos Generales'!K92+'Datos Generales'!K109+'Datos Generales'!K126+'Datos Generales'!K143+'Datos Generales'!K160+'Datos Generales'!K177+'Datos Generales'!K194+'Datos Generales'!K211+'Datos Generales'!K228+'Datos Generales'!K245+'Datos Generales'!K262</f>
        <v>0</v>
      </c>
      <c r="L14" s="38">
        <f>'Datos Generales'!L24+'Datos Generales'!L41+'Datos Generales'!L58+'Datos Generales'!L75+'Datos Generales'!L92+'Datos Generales'!L109+'Datos Generales'!L126+'Datos Generales'!L143+'Datos Generales'!L160+'Datos Generales'!L177+'Datos Generales'!L194+'Datos Generales'!L211+'Datos Generales'!L228+'Datos Generales'!L245+'Datos Generales'!L262</f>
        <v>0</v>
      </c>
      <c r="M14" s="38">
        <f>'Datos Generales'!M24+'Datos Generales'!M41+'Datos Generales'!M58+'Datos Generales'!M75+'Datos Generales'!M92+'Datos Generales'!M109+'Datos Generales'!M126+'Datos Generales'!M143+'Datos Generales'!M160+'Datos Generales'!M177+'Datos Generales'!M194+'Datos Generales'!M211+'Datos Generales'!M228+'Datos Generales'!M245+'Datos Generales'!M262</f>
        <v>0</v>
      </c>
      <c r="N14" s="38">
        <f>'Datos Generales'!N24+'Datos Generales'!N41+'Datos Generales'!N58+'Datos Generales'!N75+'Datos Generales'!N92+'Datos Generales'!N109+'Datos Generales'!N126+'Datos Generales'!N143+'Datos Generales'!N160+'Datos Generales'!N177+'Datos Generales'!N194+'Datos Generales'!N211+'Datos Generales'!N228+'Datos Generales'!N245+'Datos Generales'!N262</f>
        <v>0</v>
      </c>
      <c r="O14" s="38">
        <f>'Datos Generales'!O24+'Datos Generales'!O41+'Datos Generales'!O58+'Datos Generales'!O75+'Datos Generales'!O92+'Datos Generales'!O109+'Datos Generales'!O126+'Datos Generales'!O143+'Datos Generales'!O160+'Datos Generales'!O177+'Datos Generales'!O194+'Datos Generales'!O211+'Datos Generales'!O228+'Datos Generales'!O245+'Datos Generales'!O262</f>
        <v>0</v>
      </c>
      <c r="P14" s="38">
        <f>'Datos Generales'!P24+'Datos Generales'!P41+'Datos Generales'!P58+'Datos Generales'!P75+'Datos Generales'!P92+'Datos Generales'!P109+'Datos Generales'!P126+'Datos Generales'!P143+'Datos Generales'!P160+'Datos Generales'!P177+'Datos Generales'!P194+'Datos Generales'!P211+'Datos Generales'!P228+'Datos Generales'!P245+'Datos Generales'!P262</f>
        <v>0</v>
      </c>
      <c r="Q14" s="38">
        <f>'Datos Generales'!Q24+'Datos Generales'!Q41+'Datos Generales'!Q58+'Datos Generales'!Q75+'Datos Generales'!Q92+'Datos Generales'!Q109+'Datos Generales'!Q126+'Datos Generales'!Q143+'Datos Generales'!Q160+'Datos Generales'!Q177+'Datos Generales'!Q194+'Datos Generales'!Q211+'Datos Generales'!Q228+'Datos Generales'!Q245+'Datos Generales'!Q262</f>
        <v>0</v>
      </c>
      <c r="R14" s="38">
        <f>'Datos Generales'!R24+'Datos Generales'!R41+'Datos Generales'!R58+'Datos Generales'!R75+'Datos Generales'!R92+'Datos Generales'!R109+'Datos Generales'!R126+'Datos Generales'!R143+'Datos Generales'!R160+'Datos Generales'!R177+'Datos Generales'!R194+'Datos Generales'!R211+'Datos Generales'!R228+'Datos Generales'!R245+'Datos Generales'!R262</f>
        <v>0</v>
      </c>
      <c r="S14" s="38">
        <f>'Datos Generales'!S24+'Datos Generales'!S41+'Datos Generales'!S58+'Datos Generales'!S75+'Datos Generales'!S92+'Datos Generales'!S109+'Datos Generales'!S126+'Datos Generales'!S143+'Datos Generales'!S160+'Datos Generales'!S177+'Datos Generales'!S194+'Datos Generales'!S211+'Datos Generales'!S228+'Datos Generales'!S245+'Datos Generales'!S262</f>
        <v>0</v>
      </c>
      <c r="T14" s="38">
        <f>'Datos Generales'!T24+'Datos Generales'!T41+'Datos Generales'!T58+'Datos Generales'!T75+'Datos Generales'!T92+'Datos Generales'!T109+'Datos Generales'!T126+'Datos Generales'!T143+'Datos Generales'!T160+'Datos Generales'!T177+'Datos Generales'!T194+'Datos Generales'!T211+'Datos Generales'!T228+'Datos Generales'!T245+'Datos Generales'!T262</f>
        <v>0</v>
      </c>
      <c r="U14" s="38">
        <f>'Datos Generales'!U24+'Datos Generales'!U41+'Datos Generales'!U58+'Datos Generales'!U75+'Datos Generales'!U92+'Datos Generales'!U109+'Datos Generales'!U126+'Datos Generales'!U143+'Datos Generales'!U160+'Datos Generales'!U177+'Datos Generales'!U194+'Datos Generales'!U211+'Datos Generales'!U228+'Datos Generales'!U245+'Datos Generales'!U262</f>
        <v>0</v>
      </c>
      <c r="V14" s="38">
        <f>'Datos Generales'!V24+'Datos Generales'!V41+'Datos Generales'!V58+'Datos Generales'!V75+'Datos Generales'!V92+'Datos Generales'!V109+'Datos Generales'!V126+'Datos Generales'!V143+'Datos Generales'!V160+'Datos Generales'!V177+'Datos Generales'!V194+'Datos Generales'!V211+'Datos Generales'!V228+'Datos Generales'!V245+'Datos Generales'!V262</f>
        <v>0</v>
      </c>
      <c r="W14" s="38">
        <f>'Datos Generales'!W24+'Datos Generales'!W41+'Datos Generales'!W58+'Datos Generales'!W75+'Datos Generales'!W92+'Datos Generales'!W109+'Datos Generales'!W126+'Datos Generales'!W143+'Datos Generales'!W160+'Datos Generales'!W177+'Datos Generales'!W194+'Datos Generales'!W211+'Datos Generales'!W228+'Datos Generales'!W245+'Datos Generales'!W262</f>
        <v>0</v>
      </c>
      <c r="X14" s="38">
        <f>'Datos Generales'!X24+'Datos Generales'!X41+'Datos Generales'!X58+'Datos Generales'!X75+'Datos Generales'!X92+'Datos Generales'!X109+'Datos Generales'!X126+'Datos Generales'!X143+'Datos Generales'!X160+'Datos Generales'!X177+'Datos Generales'!X194+'Datos Generales'!X211+'Datos Generales'!X228+'Datos Generales'!X245+'Datos Generales'!X262</f>
        <v>0</v>
      </c>
      <c r="Y14" s="38">
        <f>'Datos Generales'!Y24+'Datos Generales'!Y41+'Datos Generales'!Y58+'Datos Generales'!Y75+'Datos Generales'!Y92+'Datos Generales'!Y109+'Datos Generales'!Y126+'Datos Generales'!Y143+'Datos Generales'!Y160+'Datos Generales'!Y177+'Datos Generales'!Y194+'Datos Generales'!Y211+'Datos Generales'!Y228+'Datos Generales'!Y245+'Datos Generales'!Y262</f>
        <v>0</v>
      </c>
      <c r="Z14" s="38">
        <f>'Datos Generales'!Z24+'Datos Generales'!Z41+'Datos Generales'!Z58+'Datos Generales'!Z75+'Datos Generales'!Z92+'Datos Generales'!Z109+'Datos Generales'!Z126+'Datos Generales'!Z143+'Datos Generales'!Z160+'Datos Generales'!Z177+'Datos Generales'!Z194+'Datos Generales'!Z211+'Datos Generales'!Z228+'Datos Generales'!Z245+'Datos Generales'!Z262</f>
        <v>0</v>
      </c>
      <c r="AA14" s="38">
        <f>'Datos Generales'!AA24+'Datos Generales'!AA41+'Datos Generales'!AA58+'Datos Generales'!AA75+'Datos Generales'!AA92+'Datos Generales'!AA109+'Datos Generales'!AA126+'Datos Generales'!AA143+'Datos Generales'!AA160+'Datos Generales'!AA177+'Datos Generales'!AA194+'Datos Generales'!AA211+'Datos Generales'!AA228+'Datos Generales'!AA245+'Datos Generales'!AA262</f>
        <v>0</v>
      </c>
      <c r="AB14" s="38">
        <f>'Datos Generales'!AB24+'Datos Generales'!AB41+'Datos Generales'!AB58+'Datos Generales'!AB75+'Datos Generales'!AB92+'Datos Generales'!AB109+'Datos Generales'!AB126+'Datos Generales'!AB143+'Datos Generales'!AB160+'Datos Generales'!AB177+'Datos Generales'!AB194+'Datos Generales'!AB211+'Datos Generales'!AB228+'Datos Generales'!AB245+'Datos Generales'!AB262</f>
        <v>0</v>
      </c>
      <c r="AC14" s="38">
        <f>'Datos Generales'!AC24+'Datos Generales'!AC41+'Datos Generales'!AC58+'Datos Generales'!AC75+'Datos Generales'!AC92+'Datos Generales'!AC109+'Datos Generales'!AC126+'Datos Generales'!AC143+'Datos Generales'!AC160+'Datos Generales'!AC177+'Datos Generales'!AC194+'Datos Generales'!AC211+'Datos Generales'!AC228+'Datos Generales'!AC245+'Datos Generales'!AC262</f>
        <v>0</v>
      </c>
      <c r="AD14" s="38">
        <f>'Datos Generales'!AD24+'Datos Generales'!AD41+'Datos Generales'!AD58+'Datos Generales'!AD75+'Datos Generales'!AD92+'Datos Generales'!AD109+'Datos Generales'!AD126+'Datos Generales'!AD143+'Datos Generales'!AD160+'Datos Generales'!AD177+'Datos Generales'!AD194+'Datos Generales'!AD211+'Datos Generales'!AD228+'Datos Generales'!AD245+'Datos Generales'!AD262</f>
        <v>0</v>
      </c>
      <c r="AE14" s="38">
        <f>'Datos Generales'!AE24+'Datos Generales'!AE41+'Datos Generales'!AE58+'Datos Generales'!AE75+'Datos Generales'!AE92+'Datos Generales'!AE109+'Datos Generales'!AE126+'Datos Generales'!AE143+'Datos Generales'!AE160+'Datos Generales'!AE177+'Datos Generales'!AE194+'Datos Generales'!AE211+'Datos Generales'!AE228+'Datos Generales'!AE245+'Datos Generales'!AE262</f>
        <v>0</v>
      </c>
      <c r="AF14" s="38">
        <f>'Datos Generales'!AF24+'Datos Generales'!AF41+'Datos Generales'!AF58+'Datos Generales'!AF75+'Datos Generales'!AF92+'Datos Generales'!AF109+'Datos Generales'!AF126+'Datos Generales'!AF143+'Datos Generales'!AF160+'Datos Generales'!AF177+'Datos Generales'!AF194+'Datos Generales'!AF211+'Datos Generales'!AF228+'Datos Generales'!AF245+'Datos Generales'!AF262</f>
        <v>0</v>
      </c>
      <c r="AG14" s="38">
        <f>'Datos Generales'!AG24+'Datos Generales'!AG41+'Datos Generales'!AG58+'Datos Generales'!AG75+'Datos Generales'!AG92+'Datos Generales'!AG109+'Datos Generales'!AG126+'Datos Generales'!AG143+'Datos Generales'!AG160+'Datos Generales'!AG177+'Datos Generales'!AG194+'Datos Generales'!AG211+'Datos Generales'!AG228+'Datos Generales'!AG245+'Datos Generales'!AG262</f>
        <v>0</v>
      </c>
      <c r="AH14" s="38">
        <f>'Datos Generales'!AH24+'Datos Generales'!AH41+'Datos Generales'!AH58+'Datos Generales'!AH75+'Datos Generales'!AH92+'Datos Generales'!AH109+'Datos Generales'!AH126+'Datos Generales'!AH143+'Datos Generales'!AH160+'Datos Generales'!AH177+'Datos Generales'!AH194+'Datos Generales'!AH211+'Datos Generales'!AH228+'Datos Generales'!AH245+'Datos Generales'!AH262</f>
        <v>0</v>
      </c>
      <c r="AI14" s="38">
        <f>'Datos Generales'!AI24+'Datos Generales'!AI41+'Datos Generales'!AI58+'Datos Generales'!AI75+'Datos Generales'!AI92+'Datos Generales'!AI109+'Datos Generales'!AI126+'Datos Generales'!AI143+'Datos Generales'!AI160+'Datos Generales'!AI177+'Datos Generales'!AI194+'Datos Generales'!AI211+'Datos Generales'!AI228+'Datos Generales'!AI245+'Datos Generales'!AI262</f>
        <v>0</v>
      </c>
      <c r="AJ14" s="38">
        <f>'Datos Generales'!AJ24+'Datos Generales'!AJ41+'Datos Generales'!AJ58+'Datos Generales'!AJ75+'Datos Generales'!AJ92+'Datos Generales'!AJ109+'Datos Generales'!AJ126+'Datos Generales'!AJ143+'Datos Generales'!AJ160+'Datos Generales'!AJ177+'Datos Generales'!AJ194+'Datos Generales'!AJ211+'Datos Generales'!AJ228+'Datos Generales'!AJ245+'Datos Generales'!AJ262</f>
        <v>0</v>
      </c>
      <c r="AK14" s="38">
        <f>'Datos Generales'!AK24+'Datos Generales'!AK41+'Datos Generales'!AK58+'Datos Generales'!AK75+'Datos Generales'!AK92+'Datos Generales'!AK109+'Datos Generales'!AK126+'Datos Generales'!AK143+'Datos Generales'!AK160+'Datos Generales'!AK177+'Datos Generales'!AK194+'Datos Generales'!AK211+'Datos Generales'!AK228+'Datos Generales'!AK245+'Datos Generales'!AK262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Generales'!D25+'Datos Generales'!D42+'Datos Generales'!D59+'Datos Generales'!D76+'Datos Generales'!D93+'Datos Generales'!D110+'Datos Generales'!D127+'Datos Generales'!D144+'Datos Generales'!D161+'Datos Generales'!D178+'Datos Generales'!D195+'Datos Generales'!D212+'Datos Generales'!D229+'Datos Generales'!D246+'Datos Generales'!D263</f>
        <v>14.420329560000003</v>
      </c>
      <c r="E15" s="38">
        <f>'Datos Generales'!E25+'Datos Generales'!E42+'Datos Generales'!E59+'Datos Generales'!E76+'Datos Generales'!E93+'Datos Generales'!E110+'Datos Generales'!E127+'Datos Generales'!E144+'Datos Generales'!E161+'Datos Generales'!E178+'Datos Generales'!E195+'Datos Generales'!E212+'Datos Generales'!E229+'Datos Generales'!E246+'Datos Generales'!E263</f>
        <v>0</v>
      </c>
      <c r="F15" s="38">
        <f>'Datos Generales'!F25+'Datos Generales'!F42+'Datos Generales'!F59+'Datos Generales'!F76+'Datos Generales'!F93+'Datos Generales'!F110+'Datos Generales'!F127+'Datos Generales'!F144+'Datos Generales'!F161+'Datos Generales'!F178+'Datos Generales'!F195+'Datos Generales'!F212+'Datos Generales'!F229+'Datos Generales'!F246+'Datos Generales'!F263</f>
        <v>0</v>
      </c>
      <c r="G15" s="38">
        <f>'Datos Generales'!G25+'Datos Generales'!G42+'Datos Generales'!G59+'Datos Generales'!G76+'Datos Generales'!G93+'Datos Generales'!G110+'Datos Generales'!G127+'Datos Generales'!G144+'Datos Generales'!G161+'Datos Generales'!G178+'Datos Generales'!G195+'Datos Generales'!G212+'Datos Generales'!G229+'Datos Generales'!G246+'Datos Generales'!G263</f>
        <v>0</v>
      </c>
      <c r="H15" s="38">
        <f>'Datos Generales'!H25+'Datos Generales'!H42+'Datos Generales'!H59+'Datos Generales'!H76+'Datos Generales'!H93+'Datos Generales'!H110+'Datos Generales'!H127+'Datos Generales'!H144+'Datos Generales'!H161+'Datos Generales'!H178+'Datos Generales'!H195+'Datos Generales'!H212+'Datos Generales'!H229+'Datos Generales'!H246+'Datos Generales'!H263</f>
        <v>0</v>
      </c>
      <c r="I15" s="38">
        <f>'Datos Generales'!I25+'Datos Generales'!I42+'Datos Generales'!I59+'Datos Generales'!I76+'Datos Generales'!I93+'Datos Generales'!I110+'Datos Generales'!I127+'Datos Generales'!I144+'Datos Generales'!I161+'Datos Generales'!I178+'Datos Generales'!I195+'Datos Generales'!I212+'Datos Generales'!I229+'Datos Generales'!I246+'Datos Generales'!I263</f>
        <v>0</v>
      </c>
      <c r="J15" s="38">
        <f>'Datos Generales'!J25+'Datos Generales'!J42+'Datos Generales'!J59+'Datos Generales'!J76+'Datos Generales'!J93+'Datos Generales'!J110+'Datos Generales'!J127+'Datos Generales'!J144+'Datos Generales'!J161+'Datos Generales'!J178+'Datos Generales'!J195+'Datos Generales'!J212+'Datos Generales'!J229+'Datos Generales'!J246+'Datos Generales'!J263</f>
        <v>0</v>
      </c>
      <c r="K15" s="38">
        <f>'Datos Generales'!K25+'Datos Generales'!K42+'Datos Generales'!K59+'Datos Generales'!K76+'Datos Generales'!K93+'Datos Generales'!K110+'Datos Generales'!K127+'Datos Generales'!K144+'Datos Generales'!K161+'Datos Generales'!K178+'Datos Generales'!K195+'Datos Generales'!K212+'Datos Generales'!K229+'Datos Generales'!K246+'Datos Generales'!K263</f>
        <v>0</v>
      </c>
      <c r="L15" s="38">
        <f>'Datos Generales'!L25+'Datos Generales'!L42+'Datos Generales'!L59+'Datos Generales'!L76+'Datos Generales'!L93+'Datos Generales'!L110+'Datos Generales'!L127+'Datos Generales'!L144+'Datos Generales'!L161+'Datos Generales'!L178+'Datos Generales'!L195+'Datos Generales'!L212+'Datos Generales'!L229+'Datos Generales'!L246+'Datos Generales'!L263</f>
        <v>0</v>
      </c>
      <c r="M15" s="38">
        <f>'Datos Generales'!M25+'Datos Generales'!M42+'Datos Generales'!M59+'Datos Generales'!M76+'Datos Generales'!M93+'Datos Generales'!M110+'Datos Generales'!M127+'Datos Generales'!M144+'Datos Generales'!M161+'Datos Generales'!M178+'Datos Generales'!M195+'Datos Generales'!M212+'Datos Generales'!M229+'Datos Generales'!M246+'Datos Generales'!M263</f>
        <v>0</v>
      </c>
      <c r="N15" s="38">
        <f>'Datos Generales'!N25+'Datos Generales'!N42+'Datos Generales'!N59+'Datos Generales'!N76+'Datos Generales'!N93+'Datos Generales'!N110+'Datos Generales'!N127+'Datos Generales'!N144+'Datos Generales'!N161+'Datos Generales'!N178+'Datos Generales'!N195+'Datos Generales'!N212+'Datos Generales'!N229+'Datos Generales'!N246+'Datos Generales'!N263</f>
        <v>0</v>
      </c>
      <c r="O15" s="38">
        <f>'Datos Generales'!O25+'Datos Generales'!O42+'Datos Generales'!O59+'Datos Generales'!O76+'Datos Generales'!O93+'Datos Generales'!O110+'Datos Generales'!O127+'Datos Generales'!O144+'Datos Generales'!O161+'Datos Generales'!O178+'Datos Generales'!O195+'Datos Generales'!O212+'Datos Generales'!O229+'Datos Generales'!O246+'Datos Generales'!O263</f>
        <v>0</v>
      </c>
      <c r="P15" s="38">
        <f>'Datos Generales'!P25+'Datos Generales'!P42+'Datos Generales'!P59+'Datos Generales'!P76+'Datos Generales'!P93+'Datos Generales'!P110+'Datos Generales'!P127+'Datos Generales'!P144+'Datos Generales'!P161+'Datos Generales'!P178+'Datos Generales'!P195+'Datos Generales'!P212+'Datos Generales'!P229+'Datos Generales'!P246+'Datos Generales'!P263</f>
        <v>0</v>
      </c>
      <c r="Q15" s="38">
        <f>'Datos Generales'!Q25+'Datos Generales'!Q42+'Datos Generales'!Q59+'Datos Generales'!Q76+'Datos Generales'!Q93+'Datos Generales'!Q110+'Datos Generales'!Q127+'Datos Generales'!Q144+'Datos Generales'!Q161+'Datos Generales'!Q178+'Datos Generales'!Q195+'Datos Generales'!Q212+'Datos Generales'!Q229+'Datos Generales'!Q246+'Datos Generales'!Q263</f>
        <v>0</v>
      </c>
      <c r="R15" s="38">
        <f>'Datos Generales'!R25+'Datos Generales'!R42+'Datos Generales'!R59+'Datos Generales'!R76+'Datos Generales'!R93+'Datos Generales'!R110+'Datos Generales'!R127+'Datos Generales'!R144+'Datos Generales'!R161+'Datos Generales'!R178+'Datos Generales'!R195+'Datos Generales'!R212+'Datos Generales'!R229+'Datos Generales'!R246+'Datos Generales'!R263</f>
        <v>0</v>
      </c>
      <c r="S15" s="38">
        <f>'Datos Generales'!S25+'Datos Generales'!S42+'Datos Generales'!S59+'Datos Generales'!S76+'Datos Generales'!S93+'Datos Generales'!S110+'Datos Generales'!S127+'Datos Generales'!S144+'Datos Generales'!S161+'Datos Generales'!S178+'Datos Generales'!S195+'Datos Generales'!S212+'Datos Generales'!S229+'Datos Generales'!S246+'Datos Generales'!S263</f>
        <v>0</v>
      </c>
      <c r="T15" s="38">
        <f>'Datos Generales'!T25+'Datos Generales'!T42+'Datos Generales'!T59+'Datos Generales'!T76+'Datos Generales'!T93+'Datos Generales'!T110+'Datos Generales'!T127+'Datos Generales'!T144+'Datos Generales'!T161+'Datos Generales'!T178+'Datos Generales'!T195+'Datos Generales'!T212+'Datos Generales'!T229+'Datos Generales'!T246+'Datos Generales'!T263</f>
        <v>0</v>
      </c>
      <c r="U15" s="38">
        <f>'Datos Generales'!U25+'Datos Generales'!U42+'Datos Generales'!U59+'Datos Generales'!U76+'Datos Generales'!U93+'Datos Generales'!U110+'Datos Generales'!U127+'Datos Generales'!U144+'Datos Generales'!U161+'Datos Generales'!U178+'Datos Generales'!U195+'Datos Generales'!U212+'Datos Generales'!U229+'Datos Generales'!U246+'Datos Generales'!U263</f>
        <v>0</v>
      </c>
      <c r="V15" s="38">
        <f>'Datos Generales'!V25+'Datos Generales'!V42+'Datos Generales'!V59+'Datos Generales'!V76+'Datos Generales'!V93+'Datos Generales'!V110+'Datos Generales'!V127+'Datos Generales'!V144+'Datos Generales'!V161+'Datos Generales'!V178+'Datos Generales'!V195+'Datos Generales'!V212+'Datos Generales'!V229+'Datos Generales'!V246+'Datos Generales'!V263</f>
        <v>0</v>
      </c>
      <c r="W15" s="38">
        <f>'Datos Generales'!W25+'Datos Generales'!W42+'Datos Generales'!W59+'Datos Generales'!W76+'Datos Generales'!W93+'Datos Generales'!W110+'Datos Generales'!W127+'Datos Generales'!W144+'Datos Generales'!W161+'Datos Generales'!W178+'Datos Generales'!W195+'Datos Generales'!W212+'Datos Generales'!W229+'Datos Generales'!W246+'Datos Generales'!W263</f>
        <v>0</v>
      </c>
      <c r="X15" s="38">
        <f>'Datos Generales'!X25+'Datos Generales'!X42+'Datos Generales'!X59+'Datos Generales'!X76+'Datos Generales'!X93+'Datos Generales'!X110+'Datos Generales'!X127+'Datos Generales'!X144+'Datos Generales'!X161+'Datos Generales'!X178+'Datos Generales'!X195+'Datos Generales'!X212+'Datos Generales'!X229+'Datos Generales'!X246+'Datos Generales'!X263</f>
        <v>0</v>
      </c>
      <c r="Y15" s="38">
        <f>'Datos Generales'!Y25+'Datos Generales'!Y42+'Datos Generales'!Y59+'Datos Generales'!Y76+'Datos Generales'!Y93+'Datos Generales'!Y110+'Datos Generales'!Y127+'Datos Generales'!Y144+'Datos Generales'!Y161+'Datos Generales'!Y178+'Datos Generales'!Y195+'Datos Generales'!Y212+'Datos Generales'!Y229+'Datos Generales'!Y246+'Datos Generales'!Y263</f>
        <v>0</v>
      </c>
      <c r="Z15" s="38">
        <f>'Datos Generales'!Z25+'Datos Generales'!Z42+'Datos Generales'!Z59+'Datos Generales'!Z76+'Datos Generales'!Z93+'Datos Generales'!Z110+'Datos Generales'!Z127+'Datos Generales'!Z144+'Datos Generales'!Z161+'Datos Generales'!Z178+'Datos Generales'!Z195+'Datos Generales'!Z212+'Datos Generales'!Z229+'Datos Generales'!Z246+'Datos Generales'!Z263</f>
        <v>0</v>
      </c>
      <c r="AA15" s="38">
        <f>'Datos Generales'!AA25+'Datos Generales'!AA42+'Datos Generales'!AA59+'Datos Generales'!AA76+'Datos Generales'!AA93+'Datos Generales'!AA110+'Datos Generales'!AA127+'Datos Generales'!AA144+'Datos Generales'!AA161+'Datos Generales'!AA178+'Datos Generales'!AA195+'Datos Generales'!AA212+'Datos Generales'!AA229+'Datos Generales'!AA246+'Datos Generales'!AA263</f>
        <v>0</v>
      </c>
      <c r="AB15" s="38">
        <f>'Datos Generales'!AB25+'Datos Generales'!AB42+'Datos Generales'!AB59+'Datos Generales'!AB76+'Datos Generales'!AB93+'Datos Generales'!AB110+'Datos Generales'!AB127+'Datos Generales'!AB144+'Datos Generales'!AB161+'Datos Generales'!AB178+'Datos Generales'!AB195+'Datos Generales'!AB212+'Datos Generales'!AB229+'Datos Generales'!AB246+'Datos Generales'!AB263</f>
        <v>0</v>
      </c>
      <c r="AC15" s="38">
        <f>'Datos Generales'!AC25+'Datos Generales'!AC42+'Datos Generales'!AC59+'Datos Generales'!AC76+'Datos Generales'!AC93+'Datos Generales'!AC110+'Datos Generales'!AC127+'Datos Generales'!AC144+'Datos Generales'!AC161+'Datos Generales'!AC178+'Datos Generales'!AC195+'Datos Generales'!AC212+'Datos Generales'!AC229+'Datos Generales'!AC246+'Datos Generales'!AC263</f>
        <v>0</v>
      </c>
      <c r="AD15" s="38">
        <f>'Datos Generales'!AD25+'Datos Generales'!AD42+'Datos Generales'!AD59+'Datos Generales'!AD76+'Datos Generales'!AD93+'Datos Generales'!AD110+'Datos Generales'!AD127+'Datos Generales'!AD144+'Datos Generales'!AD161+'Datos Generales'!AD178+'Datos Generales'!AD195+'Datos Generales'!AD212+'Datos Generales'!AD229+'Datos Generales'!AD246+'Datos Generales'!AD263</f>
        <v>0</v>
      </c>
      <c r="AE15" s="38">
        <f>'Datos Generales'!AE25+'Datos Generales'!AE42+'Datos Generales'!AE59+'Datos Generales'!AE76+'Datos Generales'!AE93+'Datos Generales'!AE110+'Datos Generales'!AE127+'Datos Generales'!AE144+'Datos Generales'!AE161+'Datos Generales'!AE178+'Datos Generales'!AE195+'Datos Generales'!AE212+'Datos Generales'!AE229+'Datos Generales'!AE246+'Datos Generales'!AE263</f>
        <v>0</v>
      </c>
      <c r="AF15" s="38">
        <f>'Datos Generales'!AF25+'Datos Generales'!AF42+'Datos Generales'!AF59+'Datos Generales'!AF76+'Datos Generales'!AF93+'Datos Generales'!AF110+'Datos Generales'!AF127+'Datos Generales'!AF144+'Datos Generales'!AF161+'Datos Generales'!AF178+'Datos Generales'!AF195+'Datos Generales'!AF212+'Datos Generales'!AF229+'Datos Generales'!AF246+'Datos Generales'!AF263</f>
        <v>0</v>
      </c>
      <c r="AG15" s="38">
        <f>'Datos Generales'!AG25+'Datos Generales'!AG42+'Datos Generales'!AG59+'Datos Generales'!AG76+'Datos Generales'!AG93+'Datos Generales'!AG110+'Datos Generales'!AG127+'Datos Generales'!AG144+'Datos Generales'!AG161+'Datos Generales'!AG178+'Datos Generales'!AG195+'Datos Generales'!AG212+'Datos Generales'!AG229+'Datos Generales'!AG246+'Datos Generales'!AG263</f>
        <v>0</v>
      </c>
      <c r="AH15" s="38">
        <f>'Datos Generales'!AH25+'Datos Generales'!AH42+'Datos Generales'!AH59+'Datos Generales'!AH76+'Datos Generales'!AH93+'Datos Generales'!AH110+'Datos Generales'!AH127+'Datos Generales'!AH144+'Datos Generales'!AH161+'Datos Generales'!AH178+'Datos Generales'!AH195+'Datos Generales'!AH212+'Datos Generales'!AH229+'Datos Generales'!AH246+'Datos Generales'!AH263</f>
        <v>0</v>
      </c>
      <c r="AI15" s="38">
        <f>'Datos Generales'!AI25+'Datos Generales'!AI42+'Datos Generales'!AI59+'Datos Generales'!AI76+'Datos Generales'!AI93+'Datos Generales'!AI110+'Datos Generales'!AI127+'Datos Generales'!AI144+'Datos Generales'!AI161+'Datos Generales'!AI178+'Datos Generales'!AI195+'Datos Generales'!AI212+'Datos Generales'!AI229+'Datos Generales'!AI246+'Datos Generales'!AI263</f>
        <v>0</v>
      </c>
      <c r="AJ15" s="38">
        <f>'Datos Generales'!AJ25+'Datos Generales'!AJ42+'Datos Generales'!AJ59+'Datos Generales'!AJ76+'Datos Generales'!AJ93+'Datos Generales'!AJ110+'Datos Generales'!AJ127+'Datos Generales'!AJ144+'Datos Generales'!AJ161+'Datos Generales'!AJ178+'Datos Generales'!AJ195+'Datos Generales'!AJ212+'Datos Generales'!AJ229+'Datos Generales'!AJ246+'Datos Generales'!AJ263</f>
        <v>0</v>
      </c>
      <c r="AK15" s="38">
        <f>'Datos Generales'!AK25+'Datos Generales'!AK42+'Datos Generales'!AK59+'Datos Generales'!AK76+'Datos Generales'!AK93+'Datos Generales'!AK110+'Datos Generales'!AK127+'Datos Generales'!AK144+'Datos Generales'!AK161+'Datos Generales'!AK178+'Datos Generales'!AK195+'Datos Generales'!AK212+'Datos Generales'!AK229+'Datos Generales'!AK246+'Datos Generales'!AK263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Generales'!D26+'Datos Generales'!D43+'Datos Generales'!D60+'Datos Generales'!D77+'Datos Generales'!D94+'Datos Generales'!D111+'Datos Generales'!D128+'Datos Generales'!D145+'Datos Generales'!D162+'Datos Generales'!D179+'Datos Generales'!D196+'Datos Generales'!D213+'Datos Generales'!D230+'Datos Generales'!D247+'Datos Generales'!D264</f>
        <v>0.822730446</v>
      </c>
      <c r="E16" s="38">
        <f>'Datos Generales'!E26+'Datos Generales'!E43+'Datos Generales'!E60+'Datos Generales'!E77+'Datos Generales'!E94+'Datos Generales'!E111+'Datos Generales'!E128+'Datos Generales'!E145+'Datos Generales'!E162+'Datos Generales'!E179+'Datos Generales'!E196+'Datos Generales'!E213+'Datos Generales'!E230+'Datos Generales'!E247+'Datos Generales'!E264</f>
        <v>0</v>
      </c>
      <c r="F16" s="38">
        <f>'Datos Generales'!F26+'Datos Generales'!F43+'Datos Generales'!F60+'Datos Generales'!F77+'Datos Generales'!F94+'Datos Generales'!F111+'Datos Generales'!F128+'Datos Generales'!F145+'Datos Generales'!F162+'Datos Generales'!F179+'Datos Generales'!F196+'Datos Generales'!F213+'Datos Generales'!F230+'Datos Generales'!F247+'Datos Generales'!F264</f>
        <v>0</v>
      </c>
      <c r="G16" s="38">
        <f>'Datos Generales'!G26+'Datos Generales'!G43+'Datos Generales'!G60+'Datos Generales'!G77+'Datos Generales'!G94+'Datos Generales'!G111+'Datos Generales'!G128+'Datos Generales'!G145+'Datos Generales'!G162+'Datos Generales'!G179+'Datos Generales'!G196+'Datos Generales'!G213+'Datos Generales'!G230+'Datos Generales'!G247+'Datos Generales'!G264</f>
        <v>0</v>
      </c>
      <c r="H16" s="38">
        <f>'Datos Generales'!H26+'Datos Generales'!H43+'Datos Generales'!H60+'Datos Generales'!H77+'Datos Generales'!H94+'Datos Generales'!H111+'Datos Generales'!H128+'Datos Generales'!H145+'Datos Generales'!H162+'Datos Generales'!H179+'Datos Generales'!H196+'Datos Generales'!H213+'Datos Generales'!H230+'Datos Generales'!H247+'Datos Generales'!H264</f>
        <v>0</v>
      </c>
      <c r="I16" s="38">
        <f>'Datos Generales'!I26+'Datos Generales'!I43+'Datos Generales'!I60+'Datos Generales'!I77+'Datos Generales'!I94+'Datos Generales'!I111+'Datos Generales'!I128+'Datos Generales'!I145+'Datos Generales'!I162+'Datos Generales'!I179+'Datos Generales'!I196+'Datos Generales'!I213+'Datos Generales'!I230+'Datos Generales'!I247+'Datos Generales'!I264</f>
        <v>0</v>
      </c>
      <c r="J16" s="38">
        <f>'Datos Generales'!J26+'Datos Generales'!J43+'Datos Generales'!J60+'Datos Generales'!J77+'Datos Generales'!J94+'Datos Generales'!J111+'Datos Generales'!J128+'Datos Generales'!J145+'Datos Generales'!J162+'Datos Generales'!J179+'Datos Generales'!J196+'Datos Generales'!J213+'Datos Generales'!J230+'Datos Generales'!J247+'Datos Generales'!J264</f>
        <v>0</v>
      </c>
      <c r="K16" s="38">
        <f>'Datos Generales'!K26+'Datos Generales'!K43+'Datos Generales'!K60+'Datos Generales'!K77+'Datos Generales'!K94+'Datos Generales'!K111+'Datos Generales'!K128+'Datos Generales'!K145+'Datos Generales'!K162+'Datos Generales'!K179+'Datos Generales'!K196+'Datos Generales'!K213+'Datos Generales'!K230+'Datos Generales'!K247+'Datos Generales'!K264</f>
        <v>0</v>
      </c>
      <c r="L16" s="38">
        <f>'Datos Generales'!L26+'Datos Generales'!L43+'Datos Generales'!L60+'Datos Generales'!L77+'Datos Generales'!L94+'Datos Generales'!L111+'Datos Generales'!L128+'Datos Generales'!L145+'Datos Generales'!L162+'Datos Generales'!L179+'Datos Generales'!L196+'Datos Generales'!L213+'Datos Generales'!L230+'Datos Generales'!L247+'Datos Generales'!L264</f>
        <v>0</v>
      </c>
      <c r="M16" s="38">
        <f>'Datos Generales'!M26+'Datos Generales'!M43+'Datos Generales'!M60+'Datos Generales'!M77+'Datos Generales'!M94+'Datos Generales'!M111+'Datos Generales'!M128+'Datos Generales'!M145+'Datos Generales'!M162+'Datos Generales'!M179+'Datos Generales'!M196+'Datos Generales'!M213+'Datos Generales'!M230+'Datos Generales'!M247+'Datos Generales'!M264</f>
        <v>0</v>
      </c>
      <c r="N16" s="38">
        <f>'Datos Generales'!N26+'Datos Generales'!N43+'Datos Generales'!N60+'Datos Generales'!N77+'Datos Generales'!N94+'Datos Generales'!N111+'Datos Generales'!N128+'Datos Generales'!N145+'Datos Generales'!N162+'Datos Generales'!N179+'Datos Generales'!N196+'Datos Generales'!N213+'Datos Generales'!N230+'Datos Generales'!N247+'Datos Generales'!N264</f>
        <v>0</v>
      </c>
      <c r="O16" s="38">
        <f>'Datos Generales'!O26+'Datos Generales'!O43+'Datos Generales'!O60+'Datos Generales'!O77+'Datos Generales'!O94+'Datos Generales'!O111+'Datos Generales'!O128+'Datos Generales'!O145+'Datos Generales'!O162+'Datos Generales'!O179+'Datos Generales'!O196+'Datos Generales'!O213+'Datos Generales'!O230+'Datos Generales'!O247+'Datos Generales'!O264</f>
        <v>0</v>
      </c>
      <c r="P16" s="38">
        <f>'Datos Generales'!P26+'Datos Generales'!P43+'Datos Generales'!P60+'Datos Generales'!P77+'Datos Generales'!P94+'Datos Generales'!P111+'Datos Generales'!P128+'Datos Generales'!P145+'Datos Generales'!P162+'Datos Generales'!P179+'Datos Generales'!P196+'Datos Generales'!P213+'Datos Generales'!P230+'Datos Generales'!P247+'Datos Generales'!P264</f>
        <v>0</v>
      </c>
      <c r="Q16" s="38">
        <f>'Datos Generales'!Q26+'Datos Generales'!Q43+'Datos Generales'!Q60+'Datos Generales'!Q77+'Datos Generales'!Q94+'Datos Generales'!Q111+'Datos Generales'!Q128+'Datos Generales'!Q145+'Datos Generales'!Q162+'Datos Generales'!Q179+'Datos Generales'!Q196+'Datos Generales'!Q213+'Datos Generales'!Q230+'Datos Generales'!Q247+'Datos Generales'!Q264</f>
        <v>0</v>
      </c>
      <c r="R16" s="38">
        <f>'Datos Generales'!R26+'Datos Generales'!R43+'Datos Generales'!R60+'Datos Generales'!R77+'Datos Generales'!R94+'Datos Generales'!R111+'Datos Generales'!R128+'Datos Generales'!R145+'Datos Generales'!R162+'Datos Generales'!R179+'Datos Generales'!R196+'Datos Generales'!R213+'Datos Generales'!R230+'Datos Generales'!R247+'Datos Generales'!R264</f>
        <v>0</v>
      </c>
      <c r="S16" s="38">
        <f>'Datos Generales'!S26+'Datos Generales'!S43+'Datos Generales'!S60+'Datos Generales'!S77+'Datos Generales'!S94+'Datos Generales'!S111+'Datos Generales'!S128+'Datos Generales'!S145+'Datos Generales'!S162+'Datos Generales'!S179+'Datos Generales'!S196+'Datos Generales'!S213+'Datos Generales'!S230+'Datos Generales'!S247+'Datos Generales'!S264</f>
        <v>0</v>
      </c>
      <c r="T16" s="38">
        <f>'Datos Generales'!T26+'Datos Generales'!T43+'Datos Generales'!T60+'Datos Generales'!T77+'Datos Generales'!T94+'Datos Generales'!T111+'Datos Generales'!T128+'Datos Generales'!T145+'Datos Generales'!T162+'Datos Generales'!T179+'Datos Generales'!T196+'Datos Generales'!T213+'Datos Generales'!T230+'Datos Generales'!T247+'Datos Generales'!T264</f>
        <v>0</v>
      </c>
      <c r="U16" s="38">
        <f>'Datos Generales'!U26+'Datos Generales'!U43+'Datos Generales'!U60+'Datos Generales'!U77+'Datos Generales'!U94+'Datos Generales'!U111+'Datos Generales'!U128+'Datos Generales'!U145+'Datos Generales'!U162+'Datos Generales'!U179+'Datos Generales'!U196+'Datos Generales'!U213+'Datos Generales'!U230+'Datos Generales'!U247+'Datos Generales'!U264</f>
        <v>0</v>
      </c>
      <c r="V16" s="38">
        <f>'Datos Generales'!V26+'Datos Generales'!V43+'Datos Generales'!V60+'Datos Generales'!V77+'Datos Generales'!V94+'Datos Generales'!V111+'Datos Generales'!V128+'Datos Generales'!V145+'Datos Generales'!V162+'Datos Generales'!V179+'Datos Generales'!V196+'Datos Generales'!V213+'Datos Generales'!V230+'Datos Generales'!V247+'Datos Generales'!V264</f>
        <v>0</v>
      </c>
      <c r="W16" s="38">
        <f>'Datos Generales'!W26+'Datos Generales'!W43+'Datos Generales'!W60+'Datos Generales'!W77+'Datos Generales'!W94+'Datos Generales'!W111+'Datos Generales'!W128+'Datos Generales'!W145+'Datos Generales'!W162+'Datos Generales'!W179+'Datos Generales'!W196+'Datos Generales'!W213+'Datos Generales'!W230+'Datos Generales'!W247+'Datos Generales'!W264</f>
        <v>0</v>
      </c>
      <c r="X16" s="38">
        <f>'Datos Generales'!X26+'Datos Generales'!X43+'Datos Generales'!X60+'Datos Generales'!X77+'Datos Generales'!X94+'Datos Generales'!X111+'Datos Generales'!X128+'Datos Generales'!X145+'Datos Generales'!X162+'Datos Generales'!X179+'Datos Generales'!X196+'Datos Generales'!X213+'Datos Generales'!X230+'Datos Generales'!X247+'Datos Generales'!X264</f>
        <v>0</v>
      </c>
      <c r="Y16" s="38">
        <f>'Datos Generales'!Y26+'Datos Generales'!Y43+'Datos Generales'!Y60+'Datos Generales'!Y77+'Datos Generales'!Y94+'Datos Generales'!Y111+'Datos Generales'!Y128+'Datos Generales'!Y145+'Datos Generales'!Y162+'Datos Generales'!Y179+'Datos Generales'!Y196+'Datos Generales'!Y213+'Datos Generales'!Y230+'Datos Generales'!Y247+'Datos Generales'!Y264</f>
        <v>0</v>
      </c>
      <c r="Z16" s="38">
        <f>'Datos Generales'!Z26+'Datos Generales'!Z43+'Datos Generales'!Z60+'Datos Generales'!Z77+'Datos Generales'!Z94+'Datos Generales'!Z111+'Datos Generales'!Z128+'Datos Generales'!Z145+'Datos Generales'!Z162+'Datos Generales'!Z179+'Datos Generales'!Z196+'Datos Generales'!Z213+'Datos Generales'!Z230+'Datos Generales'!Z247+'Datos Generales'!Z264</f>
        <v>0</v>
      </c>
      <c r="AA16" s="38">
        <f>'Datos Generales'!AA26+'Datos Generales'!AA43+'Datos Generales'!AA60+'Datos Generales'!AA77+'Datos Generales'!AA94+'Datos Generales'!AA111+'Datos Generales'!AA128+'Datos Generales'!AA145+'Datos Generales'!AA162+'Datos Generales'!AA179+'Datos Generales'!AA196+'Datos Generales'!AA213+'Datos Generales'!AA230+'Datos Generales'!AA247+'Datos Generales'!AA264</f>
        <v>0</v>
      </c>
      <c r="AB16" s="38">
        <f>'Datos Generales'!AB26+'Datos Generales'!AB43+'Datos Generales'!AB60+'Datos Generales'!AB77+'Datos Generales'!AB94+'Datos Generales'!AB111+'Datos Generales'!AB128+'Datos Generales'!AB145+'Datos Generales'!AB162+'Datos Generales'!AB179+'Datos Generales'!AB196+'Datos Generales'!AB213+'Datos Generales'!AB230+'Datos Generales'!AB247+'Datos Generales'!AB264</f>
        <v>0</v>
      </c>
      <c r="AC16" s="38">
        <f>'Datos Generales'!AC26+'Datos Generales'!AC43+'Datos Generales'!AC60+'Datos Generales'!AC77+'Datos Generales'!AC94+'Datos Generales'!AC111+'Datos Generales'!AC128+'Datos Generales'!AC145+'Datos Generales'!AC162+'Datos Generales'!AC179+'Datos Generales'!AC196+'Datos Generales'!AC213+'Datos Generales'!AC230+'Datos Generales'!AC247+'Datos Generales'!AC264</f>
        <v>0</v>
      </c>
      <c r="AD16" s="38">
        <f>'Datos Generales'!AD26+'Datos Generales'!AD43+'Datos Generales'!AD60+'Datos Generales'!AD77+'Datos Generales'!AD94+'Datos Generales'!AD111+'Datos Generales'!AD128+'Datos Generales'!AD145+'Datos Generales'!AD162+'Datos Generales'!AD179+'Datos Generales'!AD196+'Datos Generales'!AD213+'Datos Generales'!AD230+'Datos Generales'!AD247+'Datos Generales'!AD264</f>
        <v>0</v>
      </c>
      <c r="AE16" s="38">
        <f>'Datos Generales'!AE26+'Datos Generales'!AE43+'Datos Generales'!AE60+'Datos Generales'!AE77+'Datos Generales'!AE94+'Datos Generales'!AE111+'Datos Generales'!AE128+'Datos Generales'!AE145+'Datos Generales'!AE162+'Datos Generales'!AE179+'Datos Generales'!AE196+'Datos Generales'!AE213+'Datos Generales'!AE230+'Datos Generales'!AE247+'Datos Generales'!AE264</f>
        <v>0</v>
      </c>
      <c r="AF16" s="38">
        <f>'Datos Generales'!AF26+'Datos Generales'!AF43+'Datos Generales'!AF60+'Datos Generales'!AF77+'Datos Generales'!AF94+'Datos Generales'!AF111+'Datos Generales'!AF128+'Datos Generales'!AF145+'Datos Generales'!AF162+'Datos Generales'!AF179+'Datos Generales'!AF196+'Datos Generales'!AF213+'Datos Generales'!AF230+'Datos Generales'!AF247+'Datos Generales'!AF264</f>
        <v>0</v>
      </c>
      <c r="AG16" s="38">
        <f>'Datos Generales'!AG26+'Datos Generales'!AG43+'Datos Generales'!AG60+'Datos Generales'!AG77+'Datos Generales'!AG94+'Datos Generales'!AG111+'Datos Generales'!AG128+'Datos Generales'!AG145+'Datos Generales'!AG162+'Datos Generales'!AG179+'Datos Generales'!AG196+'Datos Generales'!AG213+'Datos Generales'!AG230+'Datos Generales'!AG247+'Datos Generales'!AG264</f>
        <v>0</v>
      </c>
      <c r="AH16" s="38">
        <f>'Datos Generales'!AH26+'Datos Generales'!AH43+'Datos Generales'!AH60+'Datos Generales'!AH77+'Datos Generales'!AH94+'Datos Generales'!AH111+'Datos Generales'!AH128+'Datos Generales'!AH145+'Datos Generales'!AH162+'Datos Generales'!AH179+'Datos Generales'!AH196+'Datos Generales'!AH213+'Datos Generales'!AH230+'Datos Generales'!AH247+'Datos Generales'!AH264</f>
        <v>0</v>
      </c>
      <c r="AI16" s="38">
        <f>'Datos Generales'!AI26+'Datos Generales'!AI43+'Datos Generales'!AI60+'Datos Generales'!AI77+'Datos Generales'!AI94+'Datos Generales'!AI111+'Datos Generales'!AI128+'Datos Generales'!AI145+'Datos Generales'!AI162+'Datos Generales'!AI179+'Datos Generales'!AI196+'Datos Generales'!AI213+'Datos Generales'!AI230+'Datos Generales'!AI247+'Datos Generales'!AI264</f>
        <v>0</v>
      </c>
      <c r="AJ16" s="38">
        <f>'Datos Generales'!AJ26+'Datos Generales'!AJ43+'Datos Generales'!AJ60+'Datos Generales'!AJ77+'Datos Generales'!AJ94+'Datos Generales'!AJ111+'Datos Generales'!AJ128+'Datos Generales'!AJ145+'Datos Generales'!AJ162+'Datos Generales'!AJ179+'Datos Generales'!AJ196+'Datos Generales'!AJ213+'Datos Generales'!AJ230+'Datos Generales'!AJ247+'Datos Generales'!AJ264</f>
        <v>0</v>
      </c>
      <c r="AK16" s="38">
        <f>'Datos Generales'!AK26+'Datos Generales'!AK43+'Datos Generales'!AK60+'Datos Generales'!AK77+'Datos Generales'!AK94+'Datos Generales'!AK111+'Datos Generales'!AK128+'Datos Generales'!AK145+'Datos Generales'!AK162+'Datos Generales'!AK179+'Datos Generales'!AK196+'Datos Generales'!AK213+'Datos Generales'!AK230+'Datos Generales'!AK247+'Datos Generales'!AK264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Generales'!D27+'Datos Generales'!D44+'Datos Generales'!D61+'Datos Generales'!D78+'Datos Generales'!D95+'Datos Generales'!D112+'Datos Generales'!D129+'Datos Generales'!D146+'Datos Generales'!D163+'Datos Generales'!D180+'Datos Generales'!D197+'Datos Generales'!D214+'Datos Generales'!D231+'Datos Generales'!D248+'Datos Generales'!D265</f>
        <v>16.9912852</v>
      </c>
      <c r="E17" s="38">
        <f>'Datos Generales'!E27+'Datos Generales'!E44+'Datos Generales'!E61+'Datos Generales'!E78+'Datos Generales'!E95+'Datos Generales'!E112+'Datos Generales'!E129+'Datos Generales'!E146+'Datos Generales'!E163+'Datos Generales'!E180+'Datos Generales'!E197+'Datos Generales'!E214+'Datos Generales'!E231+'Datos Generales'!E248+'Datos Generales'!E265</f>
        <v>0</v>
      </c>
      <c r="F17" s="38">
        <f>'Datos Generales'!F27+'Datos Generales'!F44+'Datos Generales'!F61+'Datos Generales'!F78+'Datos Generales'!F95+'Datos Generales'!F112+'Datos Generales'!F129+'Datos Generales'!F146+'Datos Generales'!F163+'Datos Generales'!F180+'Datos Generales'!F197+'Datos Generales'!F214+'Datos Generales'!F231+'Datos Generales'!F248+'Datos Generales'!F265</f>
        <v>0</v>
      </c>
      <c r="G17" s="38">
        <f>'Datos Generales'!G27+'Datos Generales'!G44+'Datos Generales'!G61+'Datos Generales'!G78+'Datos Generales'!G95+'Datos Generales'!G112+'Datos Generales'!G129+'Datos Generales'!G146+'Datos Generales'!G163+'Datos Generales'!G180+'Datos Generales'!G197+'Datos Generales'!G214+'Datos Generales'!G231+'Datos Generales'!G248+'Datos Generales'!G265</f>
        <v>0</v>
      </c>
      <c r="H17" s="38">
        <f>'Datos Generales'!H27+'Datos Generales'!H44+'Datos Generales'!H61+'Datos Generales'!H78+'Datos Generales'!H95+'Datos Generales'!H112+'Datos Generales'!H129+'Datos Generales'!H146+'Datos Generales'!H163+'Datos Generales'!H180+'Datos Generales'!H197+'Datos Generales'!H214+'Datos Generales'!H231+'Datos Generales'!H248+'Datos Generales'!H265</f>
        <v>0</v>
      </c>
      <c r="I17" s="38">
        <f>'Datos Generales'!I27+'Datos Generales'!I44+'Datos Generales'!I61+'Datos Generales'!I78+'Datos Generales'!I95+'Datos Generales'!I112+'Datos Generales'!I129+'Datos Generales'!I146+'Datos Generales'!I163+'Datos Generales'!I180+'Datos Generales'!I197+'Datos Generales'!I214+'Datos Generales'!I231+'Datos Generales'!I248+'Datos Generales'!I265</f>
        <v>0</v>
      </c>
      <c r="J17" s="38">
        <f>'Datos Generales'!J27+'Datos Generales'!J44+'Datos Generales'!J61+'Datos Generales'!J78+'Datos Generales'!J95+'Datos Generales'!J112+'Datos Generales'!J129+'Datos Generales'!J146+'Datos Generales'!J163+'Datos Generales'!J180+'Datos Generales'!J197+'Datos Generales'!J214+'Datos Generales'!J231+'Datos Generales'!J248+'Datos Generales'!J265</f>
        <v>0</v>
      </c>
      <c r="K17" s="38">
        <f>'Datos Generales'!K27+'Datos Generales'!K44+'Datos Generales'!K61+'Datos Generales'!K78+'Datos Generales'!K95+'Datos Generales'!K112+'Datos Generales'!K129+'Datos Generales'!K146+'Datos Generales'!K163+'Datos Generales'!K180+'Datos Generales'!K197+'Datos Generales'!K214+'Datos Generales'!K231+'Datos Generales'!K248+'Datos Generales'!K265</f>
        <v>0</v>
      </c>
      <c r="L17" s="38">
        <f>'Datos Generales'!L27+'Datos Generales'!L44+'Datos Generales'!L61+'Datos Generales'!L78+'Datos Generales'!L95+'Datos Generales'!L112+'Datos Generales'!L129+'Datos Generales'!L146+'Datos Generales'!L163+'Datos Generales'!L180+'Datos Generales'!L197+'Datos Generales'!L214+'Datos Generales'!L231+'Datos Generales'!L248+'Datos Generales'!L265</f>
        <v>0</v>
      </c>
      <c r="M17" s="38">
        <f>'Datos Generales'!M27+'Datos Generales'!M44+'Datos Generales'!M61+'Datos Generales'!M78+'Datos Generales'!M95+'Datos Generales'!M112+'Datos Generales'!M129+'Datos Generales'!M146+'Datos Generales'!M163+'Datos Generales'!M180+'Datos Generales'!M197+'Datos Generales'!M214+'Datos Generales'!M231+'Datos Generales'!M248+'Datos Generales'!M265</f>
        <v>0</v>
      </c>
      <c r="N17" s="38">
        <f>'Datos Generales'!N27+'Datos Generales'!N44+'Datos Generales'!N61+'Datos Generales'!N78+'Datos Generales'!N95+'Datos Generales'!N112+'Datos Generales'!N129+'Datos Generales'!N146+'Datos Generales'!N163+'Datos Generales'!N180+'Datos Generales'!N197+'Datos Generales'!N214+'Datos Generales'!N231+'Datos Generales'!N248+'Datos Generales'!N265</f>
        <v>0</v>
      </c>
      <c r="O17" s="38">
        <f>'Datos Generales'!O27+'Datos Generales'!O44+'Datos Generales'!O61+'Datos Generales'!O78+'Datos Generales'!O95+'Datos Generales'!O112+'Datos Generales'!O129+'Datos Generales'!O146+'Datos Generales'!O163+'Datos Generales'!O180+'Datos Generales'!O197+'Datos Generales'!O214+'Datos Generales'!O231+'Datos Generales'!O248+'Datos Generales'!O265</f>
        <v>0</v>
      </c>
      <c r="P17" s="38">
        <f>'Datos Generales'!P27+'Datos Generales'!P44+'Datos Generales'!P61+'Datos Generales'!P78+'Datos Generales'!P95+'Datos Generales'!P112+'Datos Generales'!P129+'Datos Generales'!P146+'Datos Generales'!P163+'Datos Generales'!P180+'Datos Generales'!P197+'Datos Generales'!P214+'Datos Generales'!P231+'Datos Generales'!P248+'Datos Generales'!P265</f>
        <v>0</v>
      </c>
      <c r="Q17" s="38">
        <f>'Datos Generales'!Q27+'Datos Generales'!Q44+'Datos Generales'!Q61+'Datos Generales'!Q78+'Datos Generales'!Q95+'Datos Generales'!Q112+'Datos Generales'!Q129+'Datos Generales'!Q146+'Datos Generales'!Q163+'Datos Generales'!Q180+'Datos Generales'!Q197+'Datos Generales'!Q214+'Datos Generales'!Q231+'Datos Generales'!Q248+'Datos Generales'!Q265</f>
        <v>0</v>
      </c>
      <c r="R17" s="38">
        <f>'Datos Generales'!R27+'Datos Generales'!R44+'Datos Generales'!R61+'Datos Generales'!R78+'Datos Generales'!R95+'Datos Generales'!R112+'Datos Generales'!R129+'Datos Generales'!R146+'Datos Generales'!R163+'Datos Generales'!R180+'Datos Generales'!R197+'Datos Generales'!R214+'Datos Generales'!R231+'Datos Generales'!R248+'Datos Generales'!R265</f>
        <v>0</v>
      </c>
      <c r="S17" s="38">
        <f>'Datos Generales'!S27+'Datos Generales'!S44+'Datos Generales'!S61+'Datos Generales'!S78+'Datos Generales'!S95+'Datos Generales'!S112+'Datos Generales'!S129+'Datos Generales'!S146+'Datos Generales'!S163+'Datos Generales'!S180+'Datos Generales'!S197+'Datos Generales'!S214+'Datos Generales'!S231+'Datos Generales'!S248+'Datos Generales'!S265</f>
        <v>0</v>
      </c>
      <c r="T17" s="38">
        <f>'Datos Generales'!T27+'Datos Generales'!T44+'Datos Generales'!T61+'Datos Generales'!T78+'Datos Generales'!T95+'Datos Generales'!T112+'Datos Generales'!T129+'Datos Generales'!T146+'Datos Generales'!T163+'Datos Generales'!T180+'Datos Generales'!T197+'Datos Generales'!T214+'Datos Generales'!T231+'Datos Generales'!T248+'Datos Generales'!T265</f>
        <v>0</v>
      </c>
      <c r="U17" s="38">
        <f>'Datos Generales'!U27+'Datos Generales'!U44+'Datos Generales'!U61+'Datos Generales'!U78+'Datos Generales'!U95+'Datos Generales'!U112+'Datos Generales'!U129+'Datos Generales'!U146+'Datos Generales'!U163+'Datos Generales'!U180+'Datos Generales'!U197+'Datos Generales'!U214+'Datos Generales'!U231+'Datos Generales'!U248+'Datos Generales'!U265</f>
        <v>0</v>
      </c>
      <c r="V17" s="38">
        <f>'Datos Generales'!V27+'Datos Generales'!V44+'Datos Generales'!V61+'Datos Generales'!V78+'Datos Generales'!V95+'Datos Generales'!V112+'Datos Generales'!V129+'Datos Generales'!V146+'Datos Generales'!V163+'Datos Generales'!V180+'Datos Generales'!V197+'Datos Generales'!V214+'Datos Generales'!V231+'Datos Generales'!V248+'Datos Generales'!V265</f>
        <v>0</v>
      </c>
      <c r="W17" s="38">
        <f>'Datos Generales'!W27+'Datos Generales'!W44+'Datos Generales'!W61+'Datos Generales'!W78+'Datos Generales'!W95+'Datos Generales'!W112+'Datos Generales'!W129+'Datos Generales'!W146+'Datos Generales'!W163+'Datos Generales'!W180+'Datos Generales'!W197+'Datos Generales'!W214+'Datos Generales'!W231+'Datos Generales'!W248+'Datos Generales'!W265</f>
        <v>0</v>
      </c>
      <c r="X17" s="38">
        <f>'Datos Generales'!X27+'Datos Generales'!X44+'Datos Generales'!X61+'Datos Generales'!X78+'Datos Generales'!X95+'Datos Generales'!X112+'Datos Generales'!X129+'Datos Generales'!X146+'Datos Generales'!X163+'Datos Generales'!X180+'Datos Generales'!X197+'Datos Generales'!X214+'Datos Generales'!X231+'Datos Generales'!X248+'Datos Generales'!X265</f>
        <v>0</v>
      </c>
      <c r="Y17" s="38">
        <f>'Datos Generales'!Y27+'Datos Generales'!Y44+'Datos Generales'!Y61+'Datos Generales'!Y78+'Datos Generales'!Y95+'Datos Generales'!Y112+'Datos Generales'!Y129+'Datos Generales'!Y146+'Datos Generales'!Y163+'Datos Generales'!Y180+'Datos Generales'!Y197+'Datos Generales'!Y214+'Datos Generales'!Y231+'Datos Generales'!Y248+'Datos Generales'!Y265</f>
        <v>0</v>
      </c>
      <c r="Z17" s="38">
        <f>'Datos Generales'!Z27+'Datos Generales'!Z44+'Datos Generales'!Z61+'Datos Generales'!Z78+'Datos Generales'!Z95+'Datos Generales'!Z112+'Datos Generales'!Z129+'Datos Generales'!Z146+'Datos Generales'!Z163+'Datos Generales'!Z180+'Datos Generales'!Z197+'Datos Generales'!Z214+'Datos Generales'!Z231+'Datos Generales'!Z248+'Datos Generales'!Z265</f>
        <v>0</v>
      </c>
      <c r="AA17" s="38">
        <f>'Datos Generales'!AA27+'Datos Generales'!AA44+'Datos Generales'!AA61+'Datos Generales'!AA78+'Datos Generales'!AA95+'Datos Generales'!AA112+'Datos Generales'!AA129+'Datos Generales'!AA146+'Datos Generales'!AA163+'Datos Generales'!AA180+'Datos Generales'!AA197+'Datos Generales'!AA214+'Datos Generales'!AA231+'Datos Generales'!AA248+'Datos Generales'!AA265</f>
        <v>0</v>
      </c>
      <c r="AB17" s="38">
        <f>'Datos Generales'!AB27+'Datos Generales'!AB44+'Datos Generales'!AB61+'Datos Generales'!AB78+'Datos Generales'!AB95+'Datos Generales'!AB112+'Datos Generales'!AB129+'Datos Generales'!AB146+'Datos Generales'!AB163+'Datos Generales'!AB180+'Datos Generales'!AB197+'Datos Generales'!AB214+'Datos Generales'!AB231+'Datos Generales'!AB248+'Datos Generales'!AB265</f>
        <v>0</v>
      </c>
      <c r="AC17" s="38">
        <f>'Datos Generales'!AC27+'Datos Generales'!AC44+'Datos Generales'!AC61+'Datos Generales'!AC78+'Datos Generales'!AC95+'Datos Generales'!AC112+'Datos Generales'!AC129+'Datos Generales'!AC146+'Datos Generales'!AC163+'Datos Generales'!AC180+'Datos Generales'!AC197+'Datos Generales'!AC214+'Datos Generales'!AC231+'Datos Generales'!AC248+'Datos Generales'!AC265</f>
        <v>0</v>
      </c>
      <c r="AD17" s="38">
        <f>'Datos Generales'!AD27+'Datos Generales'!AD44+'Datos Generales'!AD61+'Datos Generales'!AD78+'Datos Generales'!AD95+'Datos Generales'!AD112+'Datos Generales'!AD129+'Datos Generales'!AD146+'Datos Generales'!AD163+'Datos Generales'!AD180+'Datos Generales'!AD197+'Datos Generales'!AD214+'Datos Generales'!AD231+'Datos Generales'!AD248+'Datos Generales'!AD265</f>
        <v>0</v>
      </c>
      <c r="AE17" s="38">
        <f>'Datos Generales'!AE27+'Datos Generales'!AE44+'Datos Generales'!AE61+'Datos Generales'!AE78+'Datos Generales'!AE95+'Datos Generales'!AE112+'Datos Generales'!AE129+'Datos Generales'!AE146+'Datos Generales'!AE163+'Datos Generales'!AE180+'Datos Generales'!AE197+'Datos Generales'!AE214+'Datos Generales'!AE231+'Datos Generales'!AE248+'Datos Generales'!AE265</f>
        <v>0</v>
      </c>
      <c r="AF17" s="38">
        <f>'Datos Generales'!AF27+'Datos Generales'!AF44+'Datos Generales'!AF61+'Datos Generales'!AF78+'Datos Generales'!AF95+'Datos Generales'!AF112+'Datos Generales'!AF129+'Datos Generales'!AF146+'Datos Generales'!AF163+'Datos Generales'!AF180+'Datos Generales'!AF197+'Datos Generales'!AF214+'Datos Generales'!AF231+'Datos Generales'!AF248+'Datos Generales'!AF265</f>
        <v>0</v>
      </c>
      <c r="AG17" s="38">
        <f>'Datos Generales'!AG27+'Datos Generales'!AG44+'Datos Generales'!AG61+'Datos Generales'!AG78+'Datos Generales'!AG95+'Datos Generales'!AG112+'Datos Generales'!AG129+'Datos Generales'!AG146+'Datos Generales'!AG163+'Datos Generales'!AG180+'Datos Generales'!AG197+'Datos Generales'!AG214+'Datos Generales'!AG231+'Datos Generales'!AG248+'Datos Generales'!AG265</f>
        <v>0</v>
      </c>
      <c r="AH17" s="38">
        <f>'Datos Generales'!AH27+'Datos Generales'!AH44+'Datos Generales'!AH61+'Datos Generales'!AH78+'Datos Generales'!AH95+'Datos Generales'!AH112+'Datos Generales'!AH129+'Datos Generales'!AH146+'Datos Generales'!AH163+'Datos Generales'!AH180+'Datos Generales'!AH197+'Datos Generales'!AH214+'Datos Generales'!AH231+'Datos Generales'!AH248+'Datos Generales'!AH265</f>
        <v>0</v>
      </c>
      <c r="AI17" s="38">
        <f>'Datos Generales'!AI27+'Datos Generales'!AI44+'Datos Generales'!AI61+'Datos Generales'!AI78+'Datos Generales'!AI95+'Datos Generales'!AI112+'Datos Generales'!AI129+'Datos Generales'!AI146+'Datos Generales'!AI163+'Datos Generales'!AI180+'Datos Generales'!AI197+'Datos Generales'!AI214+'Datos Generales'!AI231+'Datos Generales'!AI248+'Datos Generales'!AI265</f>
        <v>0</v>
      </c>
      <c r="AJ17" s="38">
        <f>'Datos Generales'!AJ27+'Datos Generales'!AJ44+'Datos Generales'!AJ61+'Datos Generales'!AJ78+'Datos Generales'!AJ95+'Datos Generales'!AJ112+'Datos Generales'!AJ129+'Datos Generales'!AJ146+'Datos Generales'!AJ163+'Datos Generales'!AJ180+'Datos Generales'!AJ197+'Datos Generales'!AJ214+'Datos Generales'!AJ231+'Datos Generales'!AJ248+'Datos Generales'!AJ265</f>
        <v>0</v>
      </c>
      <c r="AK17" s="38">
        <f>'Datos Generales'!AK27+'Datos Generales'!AK44+'Datos Generales'!AK61+'Datos Generales'!AK78+'Datos Generales'!AK95+'Datos Generales'!AK112+'Datos Generales'!AK129+'Datos Generales'!AK146+'Datos Generales'!AK163+'Datos Generales'!AK180+'Datos Generales'!AK197+'Datos Generales'!AK214+'Datos Generales'!AK231+'Datos Generales'!AK248+'Datos Generales'!AK265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Generales'!D28+'Datos Generales'!D45+'Datos Generales'!D62+'Datos Generales'!D79+'Datos Generales'!D96+'Datos Generales'!D113+'Datos Generales'!D130+'Datos Generales'!D147+'Datos Generales'!D164+'Datos Generales'!D181+'Datos Generales'!D198+'Datos Generales'!D215+'Datos Generales'!D232+'Datos Generales'!D249+'Datos Generales'!D266</f>
        <v>1292.2547534871233</v>
      </c>
      <c r="E18" s="38">
        <f>'Datos Generales'!E28+'Datos Generales'!E45+'Datos Generales'!E62+'Datos Generales'!E79+'Datos Generales'!E96+'Datos Generales'!E113+'Datos Generales'!E130+'Datos Generales'!E147+'Datos Generales'!E164+'Datos Generales'!E181+'Datos Generales'!E198+'Datos Generales'!E215+'Datos Generales'!E232+'Datos Generales'!E249+'Datos Generales'!E266</f>
        <v>0</v>
      </c>
      <c r="F18" s="38">
        <f>'Datos Generales'!F28+'Datos Generales'!F45+'Datos Generales'!F62+'Datos Generales'!F79+'Datos Generales'!F96+'Datos Generales'!F113+'Datos Generales'!F130+'Datos Generales'!F147+'Datos Generales'!F164+'Datos Generales'!F181+'Datos Generales'!F198+'Datos Generales'!F215+'Datos Generales'!F232+'Datos Generales'!F249+'Datos Generales'!F266</f>
        <v>0</v>
      </c>
      <c r="G18" s="38">
        <f>'Datos Generales'!G28+'Datos Generales'!G45+'Datos Generales'!G62+'Datos Generales'!G79+'Datos Generales'!G96+'Datos Generales'!G113+'Datos Generales'!G130+'Datos Generales'!G147+'Datos Generales'!G164+'Datos Generales'!G181+'Datos Generales'!G198+'Datos Generales'!G215+'Datos Generales'!G232+'Datos Generales'!G249+'Datos Generales'!G266</f>
        <v>0</v>
      </c>
      <c r="H18" s="38">
        <f>'Datos Generales'!H28+'Datos Generales'!H45+'Datos Generales'!H62+'Datos Generales'!H79+'Datos Generales'!H96+'Datos Generales'!H113+'Datos Generales'!H130+'Datos Generales'!H147+'Datos Generales'!H164+'Datos Generales'!H181+'Datos Generales'!H198+'Datos Generales'!H215+'Datos Generales'!H232+'Datos Generales'!H249+'Datos Generales'!H266</f>
        <v>0</v>
      </c>
      <c r="I18" s="38">
        <f>'Datos Generales'!I28+'Datos Generales'!I45+'Datos Generales'!I62+'Datos Generales'!I79+'Datos Generales'!I96+'Datos Generales'!I113+'Datos Generales'!I130+'Datos Generales'!I147+'Datos Generales'!I164+'Datos Generales'!I181+'Datos Generales'!I198+'Datos Generales'!I215+'Datos Generales'!I232+'Datos Generales'!I249+'Datos Generales'!I266</f>
        <v>0</v>
      </c>
      <c r="J18" s="38">
        <f>'Datos Generales'!J28+'Datos Generales'!J45+'Datos Generales'!J62+'Datos Generales'!J79+'Datos Generales'!J96+'Datos Generales'!J113+'Datos Generales'!J130+'Datos Generales'!J147+'Datos Generales'!J164+'Datos Generales'!J181+'Datos Generales'!J198+'Datos Generales'!J215+'Datos Generales'!J232+'Datos Generales'!J249+'Datos Generales'!J266</f>
        <v>0</v>
      </c>
      <c r="K18" s="38">
        <f>'Datos Generales'!K28+'Datos Generales'!K45+'Datos Generales'!K62+'Datos Generales'!K79+'Datos Generales'!K96+'Datos Generales'!K113+'Datos Generales'!K130+'Datos Generales'!K147+'Datos Generales'!K164+'Datos Generales'!K181+'Datos Generales'!K198+'Datos Generales'!K215+'Datos Generales'!K232+'Datos Generales'!K249+'Datos Generales'!K266</f>
        <v>0</v>
      </c>
      <c r="L18" s="38">
        <f>'Datos Generales'!L28+'Datos Generales'!L45+'Datos Generales'!L62+'Datos Generales'!L79+'Datos Generales'!L96+'Datos Generales'!L113+'Datos Generales'!L130+'Datos Generales'!L147+'Datos Generales'!L164+'Datos Generales'!L181+'Datos Generales'!L198+'Datos Generales'!L215+'Datos Generales'!L232+'Datos Generales'!L249+'Datos Generales'!L266</f>
        <v>0</v>
      </c>
      <c r="M18" s="38">
        <f>'Datos Generales'!M28+'Datos Generales'!M45+'Datos Generales'!M62+'Datos Generales'!M79+'Datos Generales'!M96+'Datos Generales'!M113+'Datos Generales'!M130+'Datos Generales'!M147+'Datos Generales'!M164+'Datos Generales'!M181+'Datos Generales'!M198+'Datos Generales'!M215+'Datos Generales'!M232+'Datos Generales'!M249+'Datos Generales'!M266</f>
        <v>0</v>
      </c>
      <c r="N18" s="38">
        <f>'Datos Generales'!N28+'Datos Generales'!N45+'Datos Generales'!N62+'Datos Generales'!N79+'Datos Generales'!N96+'Datos Generales'!N113+'Datos Generales'!N130+'Datos Generales'!N147+'Datos Generales'!N164+'Datos Generales'!N181+'Datos Generales'!N198+'Datos Generales'!N215+'Datos Generales'!N232+'Datos Generales'!N249+'Datos Generales'!N266</f>
        <v>0</v>
      </c>
      <c r="O18" s="38">
        <f>'Datos Generales'!O28+'Datos Generales'!O45+'Datos Generales'!O62+'Datos Generales'!O79+'Datos Generales'!O96+'Datos Generales'!O113+'Datos Generales'!O130+'Datos Generales'!O147+'Datos Generales'!O164+'Datos Generales'!O181+'Datos Generales'!O198+'Datos Generales'!O215+'Datos Generales'!O232+'Datos Generales'!O249+'Datos Generales'!O266</f>
        <v>0</v>
      </c>
      <c r="P18" s="38">
        <f>'Datos Generales'!P28+'Datos Generales'!P45+'Datos Generales'!P62+'Datos Generales'!P79+'Datos Generales'!P96+'Datos Generales'!P113+'Datos Generales'!P130+'Datos Generales'!P147+'Datos Generales'!P164+'Datos Generales'!P181+'Datos Generales'!P198+'Datos Generales'!P215+'Datos Generales'!P232+'Datos Generales'!P249+'Datos Generales'!P266</f>
        <v>0</v>
      </c>
      <c r="Q18" s="38">
        <f>'Datos Generales'!Q28+'Datos Generales'!Q45+'Datos Generales'!Q62+'Datos Generales'!Q79+'Datos Generales'!Q96+'Datos Generales'!Q113+'Datos Generales'!Q130+'Datos Generales'!Q147+'Datos Generales'!Q164+'Datos Generales'!Q181+'Datos Generales'!Q198+'Datos Generales'!Q215+'Datos Generales'!Q232+'Datos Generales'!Q249+'Datos Generales'!Q266</f>
        <v>0</v>
      </c>
      <c r="R18" s="38">
        <f>'Datos Generales'!R28+'Datos Generales'!R45+'Datos Generales'!R62+'Datos Generales'!R79+'Datos Generales'!R96+'Datos Generales'!R113+'Datos Generales'!R130+'Datos Generales'!R147+'Datos Generales'!R164+'Datos Generales'!R181+'Datos Generales'!R198+'Datos Generales'!R215+'Datos Generales'!R232+'Datos Generales'!R249+'Datos Generales'!R266</f>
        <v>0</v>
      </c>
      <c r="S18" s="38">
        <f>'Datos Generales'!S28+'Datos Generales'!S45+'Datos Generales'!S62+'Datos Generales'!S79+'Datos Generales'!S96+'Datos Generales'!S113+'Datos Generales'!S130+'Datos Generales'!S147+'Datos Generales'!S164+'Datos Generales'!S181+'Datos Generales'!S198+'Datos Generales'!S215+'Datos Generales'!S232+'Datos Generales'!S249+'Datos Generales'!S266</f>
        <v>0</v>
      </c>
      <c r="T18" s="38">
        <f>'Datos Generales'!T28+'Datos Generales'!T45+'Datos Generales'!T62+'Datos Generales'!T79+'Datos Generales'!T96+'Datos Generales'!T113+'Datos Generales'!T130+'Datos Generales'!T147+'Datos Generales'!T164+'Datos Generales'!T181+'Datos Generales'!T198+'Datos Generales'!T215+'Datos Generales'!T232+'Datos Generales'!T249+'Datos Generales'!T266</f>
        <v>0</v>
      </c>
      <c r="U18" s="38">
        <f>'Datos Generales'!U28+'Datos Generales'!U45+'Datos Generales'!U62+'Datos Generales'!U79+'Datos Generales'!U96+'Datos Generales'!U113+'Datos Generales'!U130+'Datos Generales'!U147+'Datos Generales'!U164+'Datos Generales'!U181+'Datos Generales'!U198+'Datos Generales'!U215+'Datos Generales'!U232+'Datos Generales'!U249+'Datos Generales'!U266</f>
        <v>0</v>
      </c>
      <c r="V18" s="38">
        <f>'Datos Generales'!V28+'Datos Generales'!V45+'Datos Generales'!V62+'Datos Generales'!V79+'Datos Generales'!V96+'Datos Generales'!V113+'Datos Generales'!V130+'Datos Generales'!V147+'Datos Generales'!V164+'Datos Generales'!V181+'Datos Generales'!V198+'Datos Generales'!V215+'Datos Generales'!V232+'Datos Generales'!V249+'Datos Generales'!V266</f>
        <v>0</v>
      </c>
      <c r="W18" s="38">
        <f>'Datos Generales'!W28+'Datos Generales'!W45+'Datos Generales'!W62+'Datos Generales'!W79+'Datos Generales'!W96+'Datos Generales'!W113+'Datos Generales'!W130+'Datos Generales'!W147+'Datos Generales'!W164+'Datos Generales'!W181+'Datos Generales'!W198+'Datos Generales'!W215+'Datos Generales'!W232+'Datos Generales'!W249+'Datos Generales'!W266</f>
        <v>0</v>
      </c>
      <c r="X18" s="38">
        <f>'Datos Generales'!X28+'Datos Generales'!X45+'Datos Generales'!X62+'Datos Generales'!X79+'Datos Generales'!X96+'Datos Generales'!X113+'Datos Generales'!X130+'Datos Generales'!X147+'Datos Generales'!X164+'Datos Generales'!X181+'Datos Generales'!X198+'Datos Generales'!X215+'Datos Generales'!X232+'Datos Generales'!X249+'Datos Generales'!X266</f>
        <v>0</v>
      </c>
      <c r="Y18" s="38">
        <f>'Datos Generales'!Y28+'Datos Generales'!Y45+'Datos Generales'!Y62+'Datos Generales'!Y79+'Datos Generales'!Y96+'Datos Generales'!Y113+'Datos Generales'!Y130+'Datos Generales'!Y147+'Datos Generales'!Y164+'Datos Generales'!Y181+'Datos Generales'!Y198+'Datos Generales'!Y215+'Datos Generales'!Y232+'Datos Generales'!Y249+'Datos Generales'!Y266</f>
        <v>0</v>
      </c>
      <c r="Z18" s="38">
        <f>'Datos Generales'!Z28+'Datos Generales'!Z45+'Datos Generales'!Z62+'Datos Generales'!Z79+'Datos Generales'!Z96+'Datos Generales'!Z113+'Datos Generales'!Z130+'Datos Generales'!Z147+'Datos Generales'!Z164+'Datos Generales'!Z181+'Datos Generales'!Z198+'Datos Generales'!Z215+'Datos Generales'!Z232+'Datos Generales'!Z249+'Datos Generales'!Z266</f>
        <v>0</v>
      </c>
      <c r="AA18" s="38">
        <f>'Datos Generales'!AA28+'Datos Generales'!AA45+'Datos Generales'!AA62+'Datos Generales'!AA79+'Datos Generales'!AA96+'Datos Generales'!AA113+'Datos Generales'!AA130+'Datos Generales'!AA147+'Datos Generales'!AA164+'Datos Generales'!AA181+'Datos Generales'!AA198+'Datos Generales'!AA215+'Datos Generales'!AA232+'Datos Generales'!AA249+'Datos Generales'!AA266</f>
        <v>0</v>
      </c>
      <c r="AB18" s="38">
        <f>'Datos Generales'!AB28+'Datos Generales'!AB45+'Datos Generales'!AB62+'Datos Generales'!AB79+'Datos Generales'!AB96+'Datos Generales'!AB113+'Datos Generales'!AB130+'Datos Generales'!AB147+'Datos Generales'!AB164+'Datos Generales'!AB181+'Datos Generales'!AB198+'Datos Generales'!AB215+'Datos Generales'!AB232+'Datos Generales'!AB249+'Datos Generales'!AB266</f>
        <v>0</v>
      </c>
      <c r="AC18" s="38">
        <f>'Datos Generales'!AC28+'Datos Generales'!AC45+'Datos Generales'!AC62+'Datos Generales'!AC79+'Datos Generales'!AC96+'Datos Generales'!AC113+'Datos Generales'!AC130+'Datos Generales'!AC147+'Datos Generales'!AC164+'Datos Generales'!AC181+'Datos Generales'!AC198+'Datos Generales'!AC215+'Datos Generales'!AC232+'Datos Generales'!AC249+'Datos Generales'!AC266</f>
        <v>0</v>
      </c>
      <c r="AD18" s="38">
        <f>'Datos Generales'!AD28+'Datos Generales'!AD45+'Datos Generales'!AD62+'Datos Generales'!AD79+'Datos Generales'!AD96+'Datos Generales'!AD113+'Datos Generales'!AD130+'Datos Generales'!AD147+'Datos Generales'!AD164+'Datos Generales'!AD181+'Datos Generales'!AD198+'Datos Generales'!AD215+'Datos Generales'!AD232+'Datos Generales'!AD249+'Datos Generales'!AD266</f>
        <v>0</v>
      </c>
      <c r="AE18" s="38">
        <f>'Datos Generales'!AE28+'Datos Generales'!AE45+'Datos Generales'!AE62+'Datos Generales'!AE79+'Datos Generales'!AE96+'Datos Generales'!AE113+'Datos Generales'!AE130+'Datos Generales'!AE147+'Datos Generales'!AE164+'Datos Generales'!AE181+'Datos Generales'!AE198+'Datos Generales'!AE215+'Datos Generales'!AE232+'Datos Generales'!AE249+'Datos Generales'!AE266</f>
        <v>0</v>
      </c>
      <c r="AF18" s="38">
        <f>'Datos Generales'!AF28+'Datos Generales'!AF45+'Datos Generales'!AF62+'Datos Generales'!AF79+'Datos Generales'!AF96+'Datos Generales'!AF113+'Datos Generales'!AF130+'Datos Generales'!AF147+'Datos Generales'!AF164+'Datos Generales'!AF181+'Datos Generales'!AF198+'Datos Generales'!AF215+'Datos Generales'!AF232+'Datos Generales'!AF249+'Datos Generales'!AF266</f>
        <v>0</v>
      </c>
      <c r="AG18" s="38">
        <f>'Datos Generales'!AG28+'Datos Generales'!AG45+'Datos Generales'!AG62+'Datos Generales'!AG79+'Datos Generales'!AG96+'Datos Generales'!AG113+'Datos Generales'!AG130+'Datos Generales'!AG147+'Datos Generales'!AG164+'Datos Generales'!AG181+'Datos Generales'!AG198+'Datos Generales'!AG215+'Datos Generales'!AG232+'Datos Generales'!AG249+'Datos Generales'!AG266</f>
        <v>0</v>
      </c>
      <c r="AH18" s="38">
        <f>'Datos Generales'!AH28+'Datos Generales'!AH45+'Datos Generales'!AH62+'Datos Generales'!AH79+'Datos Generales'!AH96+'Datos Generales'!AH113+'Datos Generales'!AH130+'Datos Generales'!AH147+'Datos Generales'!AH164+'Datos Generales'!AH181+'Datos Generales'!AH198+'Datos Generales'!AH215+'Datos Generales'!AH232+'Datos Generales'!AH249+'Datos Generales'!AH266</f>
        <v>0</v>
      </c>
      <c r="AI18" s="38">
        <f>'Datos Generales'!AI28+'Datos Generales'!AI45+'Datos Generales'!AI62+'Datos Generales'!AI79+'Datos Generales'!AI96+'Datos Generales'!AI113+'Datos Generales'!AI130+'Datos Generales'!AI147+'Datos Generales'!AI164+'Datos Generales'!AI181+'Datos Generales'!AI198+'Datos Generales'!AI215+'Datos Generales'!AI232+'Datos Generales'!AI249+'Datos Generales'!AI266</f>
        <v>0</v>
      </c>
      <c r="AJ18" s="38">
        <f>'Datos Generales'!AJ28+'Datos Generales'!AJ45+'Datos Generales'!AJ62+'Datos Generales'!AJ79+'Datos Generales'!AJ96+'Datos Generales'!AJ113+'Datos Generales'!AJ130+'Datos Generales'!AJ147+'Datos Generales'!AJ164+'Datos Generales'!AJ181+'Datos Generales'!AJ198+'Datos Generales'!AJ215+'Datos Generales'!AJ232+'Datos Generales'!AJ249+'Datos Generales'!AJ266</f>
        <v>0</v>
      </c>
      <c r="AK18" s="38">
        <f>'Datos Generales'!AK28+'Datos Generales'!AK45+'Datos Generales'!AK62+'Datos Generales'!AK79+'Datos Generales'!AK96+'Datos Generales'!AK113+'Datos Generales'!AK130+'Datos Generales'!AK147+'Datos Generales'!AK164+'Datos Generales'!AK181+'Datos Generales'!AK198+'Datos Generales'!AK215+'Datos Generales'!AK232+'Datos Generales'!AK249+'Datos Generales'!AK266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Generales'!D29+'Datos Generales'!D46+'Datos Generales'!D63+'Datos Generales'!D80+'Datos Generales'!D97+'Datos Generales'!D114+'Datos Generales'!D131+'Datos Generales'!D148+'Datos Generales'!D165+'Datos Generales'!D182+'Datos Generales'!D199+'Datos Generales'!D216+'Datos Generales'!D233+'Datos Generales'!D250+'Datos Generales'!D267</f>
        <v>416.65157263380001</v>
      </c>
      <c r="E19" s="38">
        <f>'Datos Generales'!E29+'Datos Generales'!E46+'Datos Generales'!E63+'Datos Generales'!E80+'Datos Generales'!E97+'Datos Generales'!E114+'Datos Generales'!E131+'Datos Generales'!E148+'Datos Generales'!E165+'Datos Generales'!E182+'Datos Generales'!E199+'Datos Generales'!E216+'Datos Generales'!E233+'Datos Generales'!E250+'Datos Generales'!E267</f>
        <v>0</v>
      </c>
      <c r="F19" s="38">
        <f>'Datos Generales'!F29+'Datos Generales'!F46+'Datos Generales'!F63+'Datos Generales'!F80+'Datos Generales'!F97+'Datos Generales'!F114+'Datos Generales'!F131+'Datos Generales'!F148+'Datos Generales'!F165+'Datos Generales'!F182+'Datos Generales'!F199+'Datos Generales'!F216+'Datos Generales'!F233+'Datos Generales'!F250+'Datos Generales'!F267</f>
        <v>0</v>
      </c>
      <c r="G19" s="38">
        <f>'Datos Generales'!G29+'Datos Generales'!G46+'Datos Generales'!G63+'Datos Generales'!G80+'Datos Generales'!G97+'Datos Generales'!G114+'Datos Generales'!G131+'Datos Generales'!G148+'Datos Generales'!G165+'Datos Generales'!G182+'Datos Generales'!G199+'Datos Generales'!G216+'Datos Generales'!G233+'Datos Generales'!G250+'Datos Generales'!G267</f>
        <v>0</v>
      </c>
      <c r="H19" s="38">
        <f>'Datos Generales'!H29+'Datos Generales'!H46+'Datos Generales'!H63+'Datos Generales'!H80+'Datos Generales'!H97+'Datos Generales'!H114+'Datos Generales'!H131+'Datos Generales'!H148+'Datos Generales'!H165+'Datos Generales'!H182+'Datos Generales'!H199+'Datos Generales'!H216+'Datos Generales'!H233+'Datos Generales'!H250+'Datos Generales'!H267</f>
        <v>0</v>
      </c>
      <c r="I19" s="38">
        <f>'Datos Generales'!I29+'Datos Generales'!I46+'Datos Generales'!I63+'Datos Generales'!I80+'Datos Generales'!I97+'Datos Generales'!I114+'Datos Generales'!I131+'Datos Generales'!I148+'Datos Generales'!I165+'Datos Generales'!I182+'Datos Generales'!I199+'Datos Generales'!I216+'Datos Generales'!I233+'Datos Generales'!I250+'Datos Generales'!I267</f>
        <v>0</v>
      </c>
      <c r="J19" s="38">
        <f>'Datos Generales'!J29+'Datos Generales'!J46+'Datos Generales'!J63+'Datos Generales'!J80+'Datos Generales'!J97+'Datos Generales'!J114+'Datos Generales'!J131+'Datos Generales'!J148+'Datos Generales'!J165+'Datos Generales'!J182+'Datos Generales'!J199+'Datos Generales'!J216+'Datos Generales'!J233+'Datos Generales'!J250+'Datos Generales'!J267</f>
        <v>0</v>
      </c>
      <c r="K19" s="38">
        <f>'Datos Generales'!K29+'Datos Generales'!K46+'Datos Generales'!K63+'Datos Generales'!K80+'Datos Generales'!K97+'Datos Generales'!K114+'Datos Generales'!K131+'Datos Generales'!K148+'Datos Generales'!K165+'Datos Generales'!K182+'Datos Generales'!K199+'Datos Generales'!K216+'Datos Generales'!K233+'Datos Generales'!K250+'Datos Generales'!K267</f>
        <v>0</v>
      </c>
      <c r="L19" s="38">
        <f>'Datos Generales'!L29+'Datos Generales'!L46+'Datos Generales'!L63+'Datos Generales'!L80+'Datos Generales'!L97+'Datos Generales'!L114+'Datos Generales'!L131+'Datos Generales'!L148+'Datos Generales'!L165+'Datos Generales'!L182+'Datos Generales'!L199+'Datos Generales'!L216+'Datos Generales'!L233+'Datos Generales'!L250+'Datos Generales'!L267</f>
        <v>0</v>
      </c>
      <c r="M19" s="38">
        <f>'Datos Generales'!M29+'Datos Generales'!M46+'Datos Generales'!M63+'Datos Generales'!M80+'Datos Generales'!M97+'Datos Generales'!M114+'Datos Generales'!M131+'Datos Generales'!M148+'Datos Generales'!M165+'Datos Generales'!M182+'Datos Generales'!M199+'Datos Generales'!M216+'Datos Generales'!M233+'Datos Generales'!M250+'Datos Generales'!M267</f>
        <v>0</v>
      </c>
      <c r="N19" s="38">
        <f>'Datos Generales'!N29+'Datos Generales'!N46+'Datos Generales'!N63+'Datos Generales'!N80+'Datos Generales'!N97+'Datos Generales'!N114+'Datos Generales'!N131+'Datos Generales'!N148+'Datos Generales'!N165+'Datos Generales'!N182+'Datos Generales'!N199+'Datos Generales'!N216+'Datos Generales'!N233+'Datos Generales'!N250+'Datos Generales'!N267</f>
        <v>0</v>
      </c>
      <c r="O19" s="38">
        <f>'Datos Generales'!O29+'Datos Generales'!O46+'Datos Generales'!O63+'Datos Generales'!O80+'Datos Generales'!O97+'Datos Generales'!O114+'Datos Generales'!O131+'Datos Generales'!O148+'Datos Generales'!O165+'Datos Generales'!O182+'Datos Generales'!O199+'Datos Generales'!O216+'Datos Generales'!O233+'Datos Generales'!O250+'Datos Generales'!O267</f>
        <v>0</v>
      </c>
      <c r="P19" s="38">
        <f>'Datos Generales'!P29+'Datos Generales'!P46+'Datos Generales'!P63+'Datos Generales'!P80+'Datos Generales'!P97+'Datos Generales'!P114+'Datos Generales'!P131+'Datos Generales'!P148+'Datos Generales'!P165+'Datos Generales'!P182+'Datos Generales'!P199+'Datos Generales'!P216+'Datos Generales'!P233+'Datos Generales'!P250+'Datos Generales'!P267</f>
        <v>0</v>
      </c>
      <c r="Q19" s="38">
        <f>'Datos Generales'!Q29+'Datos Generales'!Q46+'Datos Generales'!Q63+'Datos Generales'!Q80+'Datos Generales'!Q97+'Datos Generales'!Q114+'Datos Generales'!Q131+'Datos Generales'!Q148+'Datos Generales'!Q165+'Datos Generales'!Q182+'Datos Generales'!Q199+'Datos Generales'!Q216+'Datos Generales'!Q233+'Datos Generales'!Q250+'Datos Generales'!Q267</f>
        <v>0</v>
      </c>
      <c r="R19" s="38">
        <f>'Datos Generales'!R29+'Datos Generales'!R46+'Datos Generales'!R63+'Datos Generales'!R80+'Datos Generales'!R97+'Datos Generales'!R114+'Datos Generales'!R131+'Datos Generales'!R148+'Datos Generales'!R165+'Datos Generales'!R182+'Datos Generales'!R199+'Datos Generales'!R216+'Datos Generales'!R233+'Datos Generales'!R250+'Datos Generales'!R267</f>
        <v>0</v>
      </c>
      <c r="S19" s="38">
        <f>'Datos Generales'!S29+'Datos Generales'!S46+'Datos Generales'!S63+'Datos Generales'!S80+'Datos Generales'!S97+'Datos Generales'!S114+'Datos Generales'!S131+'Datos Generales'!S148+'Datos Generales'!S165+'Datos Generales'!S182+'Datos Generales'!S199+'Datos Generales'!S216+'Datos Generales'!S233+'Datos Generales'!S250+'Datos Generales'!S267</f>
        <v>0</v>
      </c>
      <c r="T19" s="38">
        <f>'Datos Generales'!T29+'Datos Generales'!T46+'Datos Generales'!T63+'Datos Generales'!T80+'Datos Generales'!T97+'Datos Generales'!T114+'Datos Generales'!T131+'Datos Generales'!T148+'Datos Generales'!T165+'Datos Generales'!T182+'Datos Generales'!T199+'Datos Generales'!T216+'Datos Generales'!T233+'Datos Generales'!T250+'Datos Generales'!T267</f>
        <v>0</v>
      </c>
      <c r="U19" s="38">
        <f>'Datos Generales'!U29+'Datos Generales'!U46+'Datos Generales'!U63+'Datos Generales'!U80+'Datos Generales'!U97+'Datos Generales'!U114+'Datos Generales'!U131+'Datos Generales'!U148+'Datos Generales'!U165+'Datos Generales'!U182+'Datos Generales'!U199+'Datos Generales'!U216+'Datos Generales'!U233+'Datos Generales'!U250+'Datos Generales'!U267</f>
        <v>0</v>
      </c>
      <c r="V19" s="38">
        <f>'Datos Generales'!V29+'Datos Generales'!V46+'Datos Generales'!V63+'Datos Generales'!V80+'Datos Generales'!V97+'Datos Generales'!V114+'Datos Generales'!V131+'Datos Generales'!V148+'Datos Generales'!V165+'Datos Generales'!V182+'Datos Generales'!V199+'Datos Generales'!V216+'Datos Generales'!V233+'Datos Generales'!V250+'Datos Generales'!V267</f>
        <v>0</v>
      </c>
      <c r="W19" s="38">
        <f>'Datos Generales'!W29+'Datos Generales'!W46+'Datos Generales'!W63+'Datos Generales'!W80+'Datos Generales'!W97+'Datos Generales'!W114+'Datos Generales'!W131+'Datos Generales'!W148+'Datos Generales'!W165+'Datos Generales'!W182+'Datos Generales'!W199+'Datos Generales'!W216+'Datos Generales'!W233+'Datos Generales'!W250+'Datos Generales'!W267</f>
        <v>0</v>
      </c>
      <c r="X19" s="38">
        <f>'Datos Generales'!X29+'Datos Generales'!X46+'Datos Generales'!X63+'Datos Generales'!X80+'Datos Generales'!X97+'Datos Generales'!X114+'Datos Generales'!X131+'Datos Generales'!X148+'Datos Generales'!X165+'Datos Generales'!X182+'Datos Generales'!X199+'Datos Generales'!X216+'Datos Generales'!X233+'Datos Generales'!X250+'Datos Generales'!X267</f>
        <v>0</v>
      </c>
      <c r="Y19" s="38">
        <f>'Datos Generales'!Y29+'Datos Generales'!Y46+'Datos Generales'!Y63+'Datos Generales'!Y80+'Datos Generales'!Y97+'Datos Generales'!Y114+'Datos Generales'!Y131+'Datos Generales'!Y148+'Datos Generales'!Y165+'Datos Generales'!Y182+'Datos Generales'!Y199+'Datos Generales'!Y216+'Datos Generales'!Y233+'Datos Generales'!Y250+'Datos Generales'!Y267</f>
        <v>0</v>
      </c>
      <c r="Z19" s="38">
        <f>'Datos Generales'!Z29+'Datos Generales'!Z46+'Datos Generales'!Z63+'Datos Generales'!Z80+'Datos Generales'!Z97+'Datos Generales'!Z114+'Datos Generales'!Z131+'Datos Generales'!Z148+'Datos Generales'!Z165+'Datos Generales'!Z182+'Datos Generales'!Z199+'Datos Generales'!Z216+'Datos Generales'!Z233+'Datos Generales'!Z250+'Datos Generales'!Z267</f>
        <v>0</v>
      </c>
      <c r="AA19" s="38">
        <f>'Datos Generales'!AA29+'Datos Generales'!AA46+'Datos Generales'!AA63+'Datos Generales'!AA80+'Datos Generales'!AA97+'Datos Generales'!AA114+'Datos Generales'!AA131+'Datos Generales'!AA148+'Datos Generales'!AA165+'Datos Generales'!AA182+'Datos Generales'!AA199+'Datos Generales'!AA216+'Datos Generales'!AA233+'Datos Generales'!AA250+'Datos Generales'!AA267</f>
        <v>0</v>
      </c>
      <c r="AB19" s="38">
        <f>'Datos Generales'!AB29+'Datos Generales'!AB46+'Datos Generales'!AB63+'Datos Generales'!AB80+'Datos Generales'!AB97+'Datos Generales'!AB114+'Datos Generales'!AB131+'Datos Generales'!AB148+'Datos Generales'!AB165+'Datos Generales'!AB182+'Datos Generales'!AB199+'Datos Generales'!AB216+'Datos Generales'!AB233+'Datos Generales'!AB250+'Datos Generales'!AB267</f>
        <v>0</v>
      </c>
      <c r="AC19" s="38">
        <f>'Datos Generales'!AC29+'Datos Generales'!AC46+'Datos Generales'!AC63+'Datos Generales'!AC80+'Datos Generales'!AC97+'Datos Generales'!AC114+'Datos Generales'!AC131+'Datos Generales'!AC148+'Datos Generales'!AC165+'Datos Generales'!AC182+'Datos Generales'!AC199+'Datos Generales'!AC216+'Datos Generales'!AC233+'Datos Generales'!AC250+'Datos Generales'!AC267</f>
        <v>0</v>
      </c>
      <c r="AD19" s="38">
        <f>'Datos Generales'!AD29+'Datos Generales'!AD46+'Datos Generales'!AD63+'Datos Generales'!AD80+'Datos Generales'!AD97+'Datos Generales'!AD114+'Datos Generales'!AD131+'Datos Generales'!AD148+'Datos Generales'!AD165+'Datos Generales'!AD182+'Datos Generales'!AD199+'Datos Generales'!AD216+'Datos Generales'!AD233+'Datos Generales'!AD250+'Datos Generales'!AD267</f>
        <v>0</v>
      </c>
      <c r="AE19" s="38">
        <f>'Datos Generales'!AE29+'Datos Generales'!AE46+'Datos Generales'!AE63+'Datos Generales'!AE80+'Datos Generales'!AE97+'Datos Generales'!AE114+'Datos Generales'!AE131+'Datos Generales'!AE148+'Datos Generales'!AE165+'Datos Generales'!AE182+'Datos Generales'!AE199+'Datos Generales'!AE216+'Datos Generales'!AE233+'Datos Generales'!AE250+'Datos Generales'!AE267</f>
        <v>0</v>
      </c>
      <c r="AF19" s="38">
        <f>'Datos Generales'!AF29+'Datos Generales'!AF46+'Datos Generales'!AF63+'Datos Generales'!AF80+'Datos Generales'!AF97+'Datos Generales'!AF114+'Datos Generales'!AF131+'Datos Generales'!AF148+'Datos Generales'!AF165+'Datos Generales'!AF182+'Datos Generales'!AF199+'Datos Generales'!AF216+'Datos Generales'!AF233+'Datos Generales'!AF250+'Datos Generales'!AF267</f>
        <v>0</v>
      </c>
      <c r="AG19" s="38">
        <f>'Datos Generales'!AG29+'Datos Generales'!AG46+'Datos Generales'!AG63+'Datos Generales'!AG80+'Datos Generales'!AG97+'Datos Generales'!AG114+'Datos Generales'!AG131+'Datos Generales'!AG148+'Datos Generales'!AG165+'Datos Generales'!AG182+'Datos Generales'!AG199+'Datos Generales'!AG216+'Datos Generales'!AG233+'Datos Generales'!AG250+'Datos Generales'!AG267</f>
        <v>0</v>
      </c>
      <c r="AH19" s="38">
        <f>'Datos Generales'!AH29+'Datos Generales'!AH46+'Datos Generales'!AH63+'Datos Generales'!AH80+'Datos Generales'!AH97+'Datos Generales'!AH114+'Datos Generales'!AH131+'Datos Generales'!AH148+'Datos Generales'!AH165+'Datos Generales'!AH182+'Datos Generales'!AH199+'Datos Generales'!AH216+'Datos Generales'!AH233+'Datos Generales'!AH250+'Datos Generales'!AH267</f>
        <v>0</v>
      </c>
      <c r="AI19" s="38">
        <f>'Datos Generales'!AI29+'Datos Generales'!AI46+'Datos Generales'!AI63+'Datos Generales'!AI80+'Datos Generales'!AI97+'Datos Generales'!AI114+'Datos Generales'!AI131+'Datos Generales'!AI148+'Datos Generales'!AI165+'Datos Generales'!AI182+'Datos Generales'!AI199+'Datos Generales'!AI216+'Datos Generales'!AI233+'Datos Generales'!AI250+'Datos Generales'!AI267</f>
        <v>0</v>
      </c>
      <c r="AJ19" s="38">
        <f>'Datos Generales'!AJ29+'Datos Generales'!AJ46+'Datos Generales'!AJ63+'Datos Generales'!AJ80+'Datos Generales'!AJ97+'Datos Generales'!AJ114+'Datos Generales'!AJ131+'Datos Generales'!AJ148+'Datos Generales'!AJ165+'Datos Generales'!AJ182+'Datos Generales'!AJ199+'Datos Generales'!AJ216+'Datos Generales'!AJ233+'Datos Generales'!AJ250+'Datos Generales'!AJ267</f>
        <v>0</v>
      </c>
      <c r="AK19" s="38">
        <f>'Datos Generales'!AK29+'Datos Generales'!AK46+'Datos Generales'!AK63+'Datos Generales'!AK80+'Datos Generales'!AK97+'Datos Generales'!AK114+'Datos Generales'!AK131+'Datos Generales'!AK148+'Datos Generales'!AK165+'Datos Generales'!AK182+'Datos Generales'!AK199+'Datos Generales'!AK216+'Datos Generales'!AK233+'Datos Generales'!AK250+'Datos Generales'!AK267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Generales'!D30+'Datos Generales'!D47+'Datos Generales'!D64+'Datos Generales'!D81+'Datos Generales'!D98+'Datos Generales'!D115+'Datos Generales'!D132+'Datos Generales'!D149+'Datos Generales'!D166+'Datos Generales'!D183+'Datos Generales'!D200+'Datos Generales'!D217+'Datos Generales'!D234+'Datos Generales'!D251+'Datos Generales'!D268</f>
        <v>48.146000000000001</v>
      </c>
      <c r="E20" s="38">
        <f>'Datos Generales'!E30+'Datos Generales'!E47+'Datos Generales'!E64+'Datos Generales'!E81+'Datos Generales'!E98+'Datos Generales'!E115+'Datos Generales'!E132+'Datos Generales'!E149+'Datos Generales'!E166+'Datos Generales'!E183+'Datos Generales'!E200+'Datos Generales'!E217+'Datos Generales'!E234+'Datos Generales'!E251+'Datos Generales'!E268</f>
        <v>0</v>
      </c>
      <c r="F20" s="38">
        <f>'Datos Generales'!F30+'Datos Generales'!F47+'Datos Generales'!F64+'Datos Generales'!F81+'Datos Generales'!F98+'Datos Generales'!F115+'Datos Generales'!F132+'Datos Generales'!F149+'Datos Generales'!F166+'Datos Generales'!F183+'Datos Generales'!F200+'Datos Generales'!F217+'Datos Generales'!F234+'Datos Generales'!F251+'Datos Generales'!F268</f>
        <v>0</v>
      </c>
      <c r="G20" s="38">
        <f>'Datos Generales'!G30+'Datos Generales'!G47+'Datos Generales'!G64+'Datos Generales'!G81+'Datos Generales'!G98+'Datos Generales'!G115+'Datos Generales'!G132+'Datos Generales'!G149+'Datos Generales'!G166+'Datos Generales'!G183+'Datos Generales'!G200+'Datos Generales'!G217+'Datos Generales'!G234+'Datos Generales'!G251+'Datos Generales'!G268</f>
        <v>0</v>
      </c>
      <c r="H20" s="38">
        <f>'Datos Generales'!H30+'Datos Generales'!H47+'Datos Generales'!H64+'Datos Generales'!H81+'Datos Generales'!H98+'Datos Generales'!H115+'Datos Generales'!H132+'Datos Generales'!H149+'Datos Generales'!H166+'Datos Generales'!H183+'Datos Generales'!H200+'Datos Generales'!H217+'Datos Generales'!H234+'Datos Generales'!H251+'Datos Generales'!H268</f>
        <v>0</v>
      </c>
      <c r="I20" s="38">
        <f>'Datos Generales'!I30+'Datos Generales'!I47+'Datos Generales'!I64+'Datos Generales'!I81+'Datos Generales'!I98+'Datos Generales'!I115+'Datos Generales'!I132+'Datos Generales'!I149+'Datos Generales'!I166+'Datos Generales'!I183+'Datos Generales'!I200+'Datos Generales'!I217+'Datos Generales'!I234+'Datos Generales'!I251+'Datos Generales'!I268</f>
        <v>0</v>
      </c>
      <c r="J20" s="38">
        <f>'Datos Generales'!J30+'Datos Generales'!J47+'Datos Generales'!J64+'Datos Generales'!J81+'Datos Generales'!J98+'Datos Generales'!J115+'Datos Generales'!J132+'Datos Generales'!J149+'Datos Generales'!J166+'Datos Generales'!J183+'Datos Generales'!J200+'Datos Generales'!J217+'Datos Generales'!J234+'Datos Generales'!J251+'Datos Generales'!J268</f>
        <v>0</v>
      </c>
      <c r="K20" s="38">
        <f>'Datos Generales'!K30+'Datos Generales'!K47+'Datos Generales'!K64+'Datos Generales'!K81+'Datos Generales'!K98+'Datos Generales'!K115+'Datos Generales'!K132+'Datos Generales'!K149+'Datos Generales'!K166+'Datos Generales'!K183+'Datos Generales'!K200+'Datos Generales'!K217+'Datos Generales'!K234+'Datos Generales'!K251+'Datos Generales'!K268</f>
        <v>0</v>
      </c>
      <c r="L20" s="38">
        <f>'Datos Generales'!L30+'Datos Generales'!L47+'Datos Generales'!L64+'Datos Generales'!L81+'Datos Generales'!L98+'Datos Generales'!L115+'Datos Generales'!L132+'Datos Generales'!L149+'Datos Generales'!L166+'Datos Generales'!L183+'Datos Generales'!L200+'Datos Generales'!L217+'Datos Generales'!L234+'Datos Generales'!L251+'Datos Generales'!L268</f>
        <v>0</v>
      </c>
      <c r="M20" s="38">
        <f>'Datos Generales'!M30+'Datos Generales'!M47+'Datos Generales'!M64+'Datos Generales'!M81+'Datos Generales'!M98+'Datos Generales'!M115+'Datos Generales'!M132+'Datos Generales'!M149+'Datos Generales'!M166+'Datos Generales'!M183+'Datos Generales'!M200+'Datos Generales'!M217+'Datos Generales'!M234+'Datos Generales'!M251+'Datos Generales'!M268</f>
        <v>0</v>
      </c>
      <c r="N20" s="38">
        <f>'Datos Generales'!N30+'Datos Generales'!N47+'Datos Generales'!N64+'Datos Generales'!N81+'Datos Generales'!N98+'Datos Generales'!N115+'Datos Generales'!N132+'Datos Generales'!N149+'Datos Generales'!N166+'Datos Generales'!N183+'Datos Generales'!N200+'Datos Generales'!N217+'Datos Generales'!N234+'Datos Generales'!N251+'Datos Generales'!N268</f>
        <v>0</v>
      </c>
      <c r="O20" s="38">
        <f>'Datos Generales'!O30+'Datos Generales'!O47+'Datos Generales'!O64+'Datos Generales'!O81+'Datos Generales'!O98+'Datos Generales'!O115+'Datos Generales'!O132+'Datos Generales'!O149+'Datos Generales'!O166+'Datos Generales'!O183+'Datos Generales'!O200+'Datos Generales'!O217+'Datos Generales'!O234+'Datos Generales'!O251+'Datos Generales'!O268</f>
        <v>0</v>
      </c>
      <c r="P20" s="38">
        <f>'Datos Generales'!P30+'Datos Generales'!P47+'Datos Generales'!P64+'Datos Generales'!P81+'Datos Generales'!P98+'Datos Generales'!P115+'Datos Generales'!P132+'Datos Generales'!P149+'Datos Generales'!P166+'Datos Generales'!P183+'Datos Generales'!P200+'Datos Generales'!P217+'Datos Generales'!P234+'Datos Generales'!P251+'Datos Generales'!P268</f>
        <v>0</v>
      </c>
      <c r="Q20" s="38">
        <f>'Datos Generales'!Q30+'Datos Generales'!Q47+'Datos Generales'!Q64+'Datos Generales'!Q81+'Datos Generales'!Q98+'Datos Generales'!Q115+'Datos Generales'!Q132+'Datos Generales'!Q149+'Datos Generales'!Q166+'Datos Generales'!Q183+'Datos Generales'!Q200+'Datos Generales'!Q217+'Datos Generales'!Q234+'Datos Generales'!Q251+'Datos Generales'!Q268</f>
        <v>0</v>
      </c>
      <c r="R20" s="38">
        <f>'Datos Generales'!R30+'Datos Generales'!R47+'Datos Generales'!R64+'Datos Generales'!R81+'Datos Generales'!R98+'Datos Generales'!R115+'Datos Generales'!R132+'Datos Generales'!R149+'Datos Generales'!R166+'Datos Generales'!R183+'Datos Generales'!R200+'Datos Generales'!R217+'Datos Generales'!R234+'Datos Generales'!R251+'Datos Generales'!R268</f>
        <v>0</v>
      </c>
      <c r="S20" s="38">
        <f>'Datos Generales'!S30+'Datos Generales'!S47+'Datos Generales'!S64+'Datos Generales'!S81+'Datos Generales'!S98+'Datos Generales'!S115+'Datos Generales'!S132+'Datos Generales'!S149+'Datos Generales'!S166+'Datos Generales'!S183+'Datos Generales'!S200+'Datos Generales'!S217+'Datos Generales'!S234+'Datos Generales'!S251+'Datos Generales'!S268</f>
        <v>0</v>
      </c>
      <c r="T20" s="38">
        <f>'Datos Generales'!T30+'Datos Generales'!T47+'Datos Generales'!T64+'Datos Generales'!T81+'Datos Generales'!T98+'Datos Generales'!T115+'Datos Generales'!T132+'Datos Generales'!T149+'Datos Generales'!T166+'Datos Generales'!T183+'Datos Generales'!T200+'Datos Generales'!T217+'Datos Generales'!T234+'Datos Generales'!T251+'Datos Generales'!T268</f>
        <v>0</v>
      </c>
      <c r="U20" s="38">
        <f>'Datos Generales'!U30+'Datos Generales'!U47+'Datos Generales'!U64+'Datos Generales'!U81+'Datos Generales'!U98+'Datos Generales'!U115+'Datos Generales'!U132+'Datos Generales'!U149+'Datos Generales'!U166+'Datos Generales'!U183+'Datos Generales'!U200+'Datos Generales'!U217+'Datos Generales'!U234+'Datos Generales'!U251+'Datos Generales'!U268</f>
        <v>0</v>
      </c>
      <c r="V20" s="38">
        <f>'Datos Generales'!V30+'Datos Generales'!V47+'Datos Generales'!V64+'Datos Generales'!V81+'Datos Generales'!V98+'Datos Generales'!V115+'Datos Generales'!V132+'Datos Generales'!V149+'Datos Generales'!V166+'Datos Generales'!V183+'Datos Generales'!V200+'Datos Generales'!V217+'Datos Generales'!V234+'Datos Generales'!V251+'Datos Generales'!V268</f>
        <v>0</v>
      </c>
      <c r="W20" s="38">
        <f>'Datos Generales'!W30+'Datos Generales'!W47+'Datos Generales'!W64+'Datos Generales'!W81+'Datos Generales'!W98+'Datos Generales'!W115+'Datos Generales'!W132+'Datos Generales'!W149+'Datos Generales'!W166+'Datos Generales'!W183+'Datos Generales'!W200+'Datos Generales'!W217+'Datos Generales'!W234+'Datos Generales'!W251+'Datos Generales'!W268</f>
        <v>0</v>
      </c>
      <c r="X20" s="38">
        <f>'Datos Generales'!X30+'Datos Generales'!X47+'Datos Generales'!X64+'Datos Generales'!X81+'Datos Generales'!X98+'Datos Generales'!X115+'Datos Generales'!X132+'Datos Generales'!X149+'Datos Generales'!X166+'Datos Generales'!X183+'Datos Generales'!X200+'Datos Generales'!X217+'Datos Generales'!X234+'Datos Generales'!X251+'Datos Generales'!X268</f>
        <v>0</v>
      </c>
      <c r="Y20" s="38">
        <f>'Datos Generales'!Y30+'Datos Generales'!Y47+'Datos Generales'!Y64+'Datos Generales'!Y81+'Datos Generales'!Y98+'Datos Generales'!Y115+'Datos Generales'!Y132+'Datos Generales'!Y149+'Datos Generales'!Y166+'Datos Generales'!Y183+'Datos Generales'!Y200+'Datos Generales'!Y217+'Datos Generales'!Y234+'Datos Generales'!Y251+'Datos Generales'!Y268</f>
        <v>0</v>
      </c>
      <c r="Z20" s="38">
        <f>'Datos Generales'!Z30+'Datos Generales'!Z47+'Datos Generales'!Z64+'Datos Generales'!Z81+'Datos Generales'!Z98+'Datos Generales'!Z115+'Datos Generales'!Z132+'Datos Generales'!Z149+'Datos Generales'!Z166+'Datos Generales'!Z183+'Datos Generales'!Z200+'Datos Generales'!Z217+'Datos Generales'!Z234+'Datos Generales'!Z251+'Datos Generales'!Z268</f>
        <v>0</v>
      </c>
      <c r="AA20" s="38">
        <f>'Datos Generales'!AA30+'Datos Generales'!AA47+'Datos Generales'!AA64+'Datos Generales'!AA81+'Datos Generales'!AA98+'Datos Generales'!AA115+'Datos Generales'!AA132+'Datos Generales'!AA149+'Datos Generales'!AA166+'Datos Generales'!AA183+'Datos Generales'!AA200+'Datos Generales'!AA217+'Datos Generales'!AA234+'Datos Generales'!AA251+'Datos Generales'!AA268</f>
        <v>0</v>
      </c>
      <c r="AB20" s="38">
        <f>'Datos Generales'!AB30+'Datos Generales'!AB47+'Datos Generales'!AB64+'Datos Generales'!AB81+'Datos Generales'!AB98+'Datos Generales'!AB115+'Datos Generales'!AB132+'Datos Generales'!AB149+'Datos Generales'!AB166+'Datos Generales'!AB183+'Datos Generales'!AB200+'Datos Generales'!AB217+'Datos Generales'!AB234+'Datos Generales'!AB251+'Datos Generales'!AB268</f>
        <v>0</v>
      </c>
      <c r="AC20" s="38">
        <f>'Datos Generales'!AC30+'Datos Generales'!AC47+'Datos Generales'!AC64+'Datos Generales'!AC81+'Datos Generales'!AC98+'Datos Generales'!AC115+'Datos Generales'!AC132+'Datos Generales'!AC149+'Datos Generales'!AC166+'Datos Generales'!AC183+'Datos Generales'!AC200+'Datos Generales'!AC217+'Datos Generales'!AC234+'Datos Generales'!AC251+'Datos Generales'!AC268</f>
        <v>0</v>
      </c>
      <c r="AD20" s="38">
        <f>'Datos Generales'!AD30+'Datos Generales'!AD47+'Datos Generales'!AD64+'Datos Generales'!AD81+'Datos Generales'!AD98+'Datos Generales'!AD115+'Datos Generales'!AD132+'Datos Generales'!AD149+'Datos Generales'!AD166+'Datos Generales'!AD183+'Datos Generales'!AD200+'Datos Generales'!AD217+'Datos Generales'!AD234+'Datos Generales'!AD251+'Datos Generales'!AD268</f>
        <v>0</v>
      </c>
      <c r="AE20" s="38">
        <f>'Datos Generales'!AE30+'Datos Generales'!AE47+'Datos Generales'!AE64+'Datos Generales'!AE81+'Datos Generales'!AE98+'Datos Generales'!AE115+'Datos Generales'!AE132+'Datos Generales'!AE149+'Datos Generales'!AE166+'Datos Generales'!AE183+'Datos Generales'!AE200+'Datos Generales'!AE217+'Datos Generales'!AE234+'Datos Generales'!AE251+'Datos Generales'!AE268</f>
        <v>0</v>
      </c>
      <c r="AF20" s="38">
        <f>'Datos Generales'!AF30+'Datos Generales'!AF47+'Datos Generales'!AF64+'Datos Generales'!AF81+'Datos Generales'!AF98+'Datos Generales'!AF115+'Datos Generales'!AF132+'Datos Generales'!AF149+'Datos Generales'!AF166+'Datos Generales'!AF183+'Datos Generales'!AF200+'Datos Generales'!AF217+'Datos Generales'!AF234+'Datos Generales'!AF251+'Datos Generales'!AF268</f>
        <v>0</v>
      </c>
      <c r="AG20" s="38">
        <f>'Datos Generales'!AG30+'Datos Generales'!AG47+'Datos Generales'!AG64+'Datos Generales'!AG81+'Datos Generales'!AG98+'Datos Generales'!AG115+'Datos Generales'!AG132+'Datos Generales'!AG149+'Datos Generales'!AG166+'Datos Generales'!AG183+'Datos Generales'!AG200+'Datos Generales'!AG217+'Datos Generales'!AG234+'Datos Generales'!AG251+'Datos Generales'!AG268</f>
        <v>0</v>
      </c>
      <c r="AH20" s="38">
        <f>'Datos Generales'!AH30+'Datos Generales'!AH47+'Datos Generales'!AH64+'Datos Generales'!AH81+'Datos Generales'!AH98+'Datos Generales'!AH115+'Datos Generales'!AH132+'Datos Generales'!AH149+'Datos Generales'!AH166+'Datos Generales'!AH183+'Datos Generales'!AH200+'Datos Generales'!AH217+'Datos Generales'!AH234+'Datos Generales'!AH251+'Datos Generales'!AH268</f>
        <v>0</v>
      </c>
      <c r="AI20" s="38">
        <f>'Datos Generales'!AI30+'Datos Generales'!AI47+'Datos Generales'!AI64+'Datos Generales'!AI81+'Datos Generales'!AI98+'Datos Generales'!AI115+'Datos Generales'!AI132+'Datos Generales'!AI149+'Datos Generales'!AI166+'Datos Generales'!AI183+'Datos Generales'!AI200+'Datos Generales'!AI217+'Datos Generales'!AI234+'Datos Generales'!AI251+'Datos Generales'!AI268</f>
        <v>0</v>
      </c>
      <c r="AJ20" s="38">
        <f>'Datos Generales'!AJ30+'Datos Generales'!AJ47+'Datos Generales'!AJ64+'Datos Generales'!AJ81+'Datos Generales'!AJ98+'Datos Generales'!AJ115+'Datos Generales'!AJ132+'Datos Generales'!AJ149+'Datos Generales'!AJ166+'Datos Generales'!AJ183+'Datos Generales'!AJ200+'Datos Generales'!AJ217+'Datos Generales'!AJ234+'Datos Generales'!AJ251+'Datos Generales'!AJ268</f>
        <v>0</v>
      </c>
      <c r="AK20" s="38">
        <f>'Datos Generales'!AK30+'Datos Generales'!AK47+'Datos Generales'!AK64+'Datos Generales'!AK81+'Datos Generales'!AK98+'Datos Generales'!AK115+'Datos Generales'!AK132+'Datos Generales'!AK149+'Datos Generales'!AK166+'Datos Generales'!AK183+'Datos Generales'!AK200+'Datos Generales'!AK217+'Datos Generales'!AK234+'Datos Generales'!AK251+'Datos Generales'!AK268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Generales'!D31+'Datos Generales'!D48+'Datos Generales'!D65+'Datos Generales'!D82+'Datos Generales'!D99+'Datos Generales'!D116+'Datos Generales'!D133+'Datos Generales'!D150+'Datos Generales'!D167+'Datos Generales'!D184+'Datos Generales'!D201+'Datos Generales'!D218+'Datos Generales'!D235+'Datos Generales'!D252+'Datos Generales'!D269</f>
        <v>626.89150959779897</v>
      </c>
      <c r="E21" s="38">
        <f>'Datos Generales'!E31+'Datos Generales'!E48+'Datos Generales'!E65+'Datos Generales'!E82+'Datos Generales'!E99+'Datos Generales'!E116+'Datos Generales'!E133+'Datos Generales'!E150+'Datos Generales'!E167+'Datos Generales'!E184+'Datos Generales'!E201+'Datos Generales'!E218+'Datos Generales'!E235+'Datos Generales'!E252+'Datos Generales'!E269</f>
        <v>0</v>
      </c>
      <c r="F21" s="38">
        <f>'Datos Generales'!F31+'Datos Generales'!F48+'Datos Generales'!F65+'Datos Generales'!F82+'Datos Generales'!F99+'Datos Generales'!F116+'Datos Generales'!F133+'Datos Generales'!F150+'Datos Generales'!F167+'Datos Generales'!F184+'Datos Generales'!F201+'Datos Generales'!F218+'Datos Generales'!F235+'Datos Generales'!F252+'Datos Generales'!F269</f>
        <v>0</v>
      </c>
      <c r="G21" s="38">
        <f>'Datos Generales'!G31+'Datos Generales'!G48+'Datos Generales'!G65+'Datos Generales'!G82+'Datos Generales'!G99+'Datos Generales'!G116+'Datos Generales'!G133+'Datos Generales'!G150+'Datos Generales'!G167+'Datos Generales'!G184+'Datos Generales'!G201+'Datos Generales'!G218+'Datos Generales'!G235+'Datos Generales'!G252+'Datos Generales'!G269</f>
        <v>0</v>
      </c>
      <c r="H21" s="38">
        <f>'Datos Generales'!H31+'Datos Generales'!H48+'Datos Generales'!H65+'Datos Generales'!H82+'Datos Generales'!H99+'Datos Generales'!H116+'Datos Generales'!H133+'Datos Generales'!H150+'Datos Generales'!H167+'Datos Generales'!H184+'Datos Generales'!H201+'Datos Generales'!H218+'Datos Generales'!H235+'Datos Generales'!H252+'Datos Generales'!H269</f>
        <v>0</v>
      </c>
      <c r="I21" s="38">
        <f>'Datos Generales'!I31+'Datos Generales'!I48+'Datos Generales'!I65+'Datos Generales'!I82+'Datos Generales'!I99+'Datos Generales'!I116+'Datos Generales'!I133+'Datos Generales'!I150+'Datos Generales'!I167+'Datos Generales'!I184+'Datos Generales'!I201+'Datos Generales'!I218+'Datos Generales'!I235+'Datos Generales'!I252+'Datos Generales'!I269</f>
        <v>0</v>
      </c>
      <c r="J21" s="38">
        <f>'Datos Generales'!J31+'Datos Generales'!J48+'Datos Generales'!J65+'Datos Generales'!J82+'Datos Generales'!J99+'Datos Generales'!J116+'Datos Generales'!J133+'Datos Generales'!J150+'Datos Generales'!J167+'Datos Generales'!J184+'Datos Generales'!J201+'Datos Generales'!J218+'Datos Generales'!J235+'Datos Generales'!J252+'Datos Generales'!J269</f>
        <v>0</v>
      </c>
      <c r="K21" s="38">
        <f>'Datos Generales'!K31+'Datos Generales'!K48+'Datos Generales'!K65+'Datos Generales'!K82+'Datos Generales'!K99+'Datos Generales'!K116+'Datos Generales'!K133+'Datos Generales'!K150+'Datos Generales'!K167+'Datos Generales'!K184+'Datos Generales'!K201+'Datos Generales'!K218+'Datos Generales'!K235+'Datos Generales'!K252+'Datos Generales'!K269</f>
        <v>0</v>
      </c>
      <c r="L21" s="38">
        <f>'Datos Generales'!L31+'Datos Generales'!L48+'Datos Generales'!L65+'Datos Generales'!L82+'Datos Generales'!L99+'Datos Generales'!L116+'Datos Generales'!L133+'Datos Generales'!L150+'Datos Generales'!L167+'Datos Generales'!L184+'Datos Generales'!L201+'Datos Generales'!L218+'Datos Generales'!L235+'Datos Generales'!L252+'Datos Generales'!L269</f>
        <v>0</v>
      </c>
      <c r="M21" s="38">
        <f>'Datos Generales'!M31+'Datos Generales'!M48+'Datos Generales'!M65+'Datos Generales'!M82+'Datos Generales'!M99+'Datos Generales'!M116+'Datos Generales'!M133+'Datos Generales'!M150+'Datos Generales'!M167+'Datos Generales'!M184+'Datos Generales'!M201+'Datos Generales'!M218+'Datos Generales'!M235+'Datos Generales'!M252+'Datos Generales'!M269</f>
        <v>0</v>
      </c>
      <c r="N21" s="38">
        <f>'Datos Generales'!N31+'Datos Generales'!N48+'Datos Generales'!N65+'Datos Generales'!N82+'Datos Generales'!N99+'Datos Generales'!N116+'Datos Generales'!N133+'Datos Generales'!N150+'Datos Generales'!N167+'Datos Generales'!N184+'Datos Generales'!N201+'Datos Generales'!N218+'Datos Generales'!N235+'Datos Generales'!N252+'Datos Generales'!N269</f>
        <v>0</v>
      </c>
      <c r="O21" s="38">
        <f>'Datos Generales'!O31+'Datos Generales'!O48+'Datos Generales'!O65+'Datos Generales'!O82+'Datos Generales'!O99+'Datos Generales'!O116+'Datos Generales'!O133+'Datos Generales'!O150+'Datos Generales'!O167+'Datos Generales'!O184+'Datos Generales'!O201+'Datos Generales'!O218+'Datos Generales'!O235+'Datos Generales'!O252+'Datos Generales'!O269</f>
        <v>0</v>
      </c>
      <c r="P21" s="38">
        <f>'Datos Generales'!P31+'Datos Generales'!P48+'Datos Generales'!P65+'Datos Generales'!P82+'Datos Generales'!P99+'Datos Generales'!P116+'Datos Generales'!P133+'Datos Generales'!P150+'Datos Generales'!P167+'Datos Generales'!P184+'Datos Generales'!P201+'Datos Generales'!P218+'Datos Generales'!P235+'Datos Generales'!P252+'Datos Generales'!P269</f>
        <v>0</v>
      </c>
      <c r="Q21" s="38">
        <f>'Datos Generales'!Q31+'Datos Generales'!Q48+'Datos Generales'!Q65+'Datos Generales'!Q82+'Datos Generales'!Q99+'Datos Generales'!Q116+'Datos Generales'!Q133+'Datos Generales'!Q150+'Datos Generales'!Q167+'Datos Generales'!Q184+'Datos Generales'!Q201+'Datos Generales'!Q218+'Datos Generales'!Q235+'Datos Generales'!Q252+'Datos Generales'!Q269</f>
        <v>0</v>
      </c>
      <c r="R21" s="38">
        <f>'Datos Generales'!R31+'Datos Generales'!R48+'Datos Generales'!R65+'Datos Generales'!R82+'Datos Generales'!R99+'Datos Generales'!R116+'Datos Generales'!R133+'Datos Generales'!R150+'Datos Generales'!R167+'Datos Generales'!R184+'Datos Generales'!R201+'Datos Generales'!R218+'Datos Generales'!R235+'Datos Generales'!R252+'Datos Generales'!R269</f>
        <v>0</v>
      </c>
      <c r="S21" s="38">
        <f>'Datos Generales'!S31+'Datos Generales'!S48+'Datos Generales'!S65+'Datos Generales'!S82+'Datos Generales'!S99+'Datos Generales'!S116+'Datos Generales'!S133+'Datos Generales'!S150+'Datos Generales'!S167+'Datos Generales'!S184+'Datos Generales'!S201+'Datos Generales'!S218+'Datos Generales'!S235+'Datos Generales'!S252+'Datos Generales'!S269</f>
        <v>0</v>
      </c>
      <c r="T21" s="38">
        <f>'Datos Generales'!T31+'Datos Generales'!T48+'Datos Generales'!T65+'Datos Generales'!T82+'Datos Generales'!T99+'Datos Generales'!T116+'Datos Generales'!T133+'Datos Generales'!T150+'Datos Generales'!T167+'Datos Generales'!T184+'Datos Generales'!T201+'Datos Generales'!T218+'Datos Generales'!T235+'Datos Generales'!T252+'Datos Generales'!T269</f>
        <v>0</v>
      </c>
      <c r="U21" s="38">
        <f>'Datos Generales'!U31+'Datos Generales'!U48+'Datos Generales'!U65+'Datos Generales'!U82+'Datos Generales'!U99+'Datos Generales'!U116+'Datos Generales'!U133+'Datos Generales'!U150+'Datos Generales'!U167+'Datos Generales'!U184+'Datos Generales'!U201+'Datos Generales'!U218+'Datos Generales'!U235+'Datos Generales'!U252+'Datos Generales'!U269</f>
        <v>0</v>
      </c>
      <c r="V21" s="38">
        <f>'Datos Generales'!V31+'Datos Generales'!V48+'Datos Generales'!V65+'Datos Generales'!V82+'Datos Generales'!V99+'Datos Generales'!V116+'Datos Generales'!V133+'Datos Generales'!V150+'Datos Generales'!V167+'Datos Generales'!V184+'Datos Generales'!V201+'Datos Generales'!V218+'Datos Generales'!V235+'Datos Generales'!V252+'Datos Generales'!V269</f>
        <v>0</v>
      </c>
      <c r="W21" s="38">
        <f>'Datos Generales'!W31+'Datos Generales'!W48+'Datos Generales'!W65+'Datos Generales'!W82+'Datos Generales'!W99+'Datos Generales'!W116+'Datos Generales'!W133+'Datos Generales'!W150+'Datos Generales'!W167+'Datos Generales'!W184+'Datos Generales'!W201+'Datos Generales'!W218+'Datos Generales'!W235+'Datos Generales'!W252+'Datos Generales'!W269</f>
        <v>0</v>
      </c>
      <c r="X21" s="38">
        <f>'Datos Generales'!X31+'Datos Generales'!X48+'Datos Generales'!X65+'Datos Generales'!X82+'Datos Generales'!X99+'Datos Generales'!X116+'Datos Generales'!X133+'Datos Generales'!X150+'Datos Generales'!X167+'Datos Generales'!X184+'Datos Generales'!X201+'Datos Generales'!X218+'Datos Generales'!X235+'Datos Generales'!X252+'Datos Generales'!X269</f>
        <v>0</v>
      </c>
      <c r="Y21" s="38">
        <f>'Datos Generales'!Y31+'Datos Generales'!Y48+'Datos Generales'!Y65+'Datos Generales'!Y82+'Datos Generales'!Y99+'Datos Generales'!Y116+'Datos Generales'!Y133+'Datos Generales'!Y150+'Datos Generales'!Y167+'Datos Generales'!Y184+'Datos Generales'!Y201+'Datos Generales'!Y218+'Datos Generales'!Y235+'Datos Generales'!Y252+'Datos Generales'!Y269</f>
        <v>0</v>
      </c>
      <c r="Z21" s="38">
        <f>'Datos Generales'!Z31+'Datos Generales'!Z48+'Datos Generales'!Z65+'Datos Generales'!Z82+'Datos Generales'!Z99+'Datos Generales'!Z116+'Datos Generales'!Z133+'Datos Generales'!Z150+'Datos Generales'!Z167+'Datos Generales'!Z184+'Datos Generales'!Z201+'Datos Generales'!Z218+'Datos Generales'!Z235+'Datos Generales'!Z252+'Datos Generales'!Z269</f>
        <v>0</v>
      </c>
      <c r="AA21" s="38">
        <f>'Datos Generales'!AA31+'Datos Generales'!AA48+'Datos Generales'!AA65+'Datos Generales'!AA82+'Datos Generales'!AA99+'Datos Generales'!AA116+'Datos Generales'!AA133+'Datos Generales'!AA150+'Datos Generales'!AA167+'Datos Generales'!AA184+'Datos Generales'!AA201+'Datos Generales'!AA218+'Datos Generales'!AA235+'Datos Generales'!AA252+'Datos Generales'!AA269</f>
        <v>0</v>
      </c>
      <c r="AB21" s="38">
        <f>'Datos Generales'!AB31+'Datos Generales'!AB48+'Datos Generales'!AB65+'Datos Generales'!AB82+'Datos Generales'!AB99+'Datos Generales'!AB116+'Datos Generales'!AB133+'Datos Generales'!AB150+'Datos Generales'!AB167+'Datos Generales'!AB184+'Datos Generales'!AB201+'Datos Generales'!AB218+'Datos Generales'!AB235+'Datos Generales'!AB252+'Datos Generales'!AB269</f>
        <v>0</v>
      </c>
      <c r="AC21" s="38">
        <f>'Datos Generales'!AC31+'Datos Generales'!AC48+'Datos Generales'!AC65+'Datos Generales'!AC82+'Datos Generales'!AC99+'Datos Generales'!AC116+'Datos Generales'!AC133+'Datos Generales'!AC150+'Datos Generales'!AC167+'Datos Generales'!AC184+'Datos Generales'!AC201+'Datos Generales'!AC218+'Datos Generales'!AC235+'Datos Generales'!AC252+'Datos Generales'!AC269</f>
        <v>0</v>
      </c>
      <c r="AD21" s="38">
        <f>'Datos Generales'!AD31+'Datos Generales'!AD48+'Datos Generales'!AD65+'Datos Generales'!AD82+'Datos Generales'!AD99+'Datos Generales'!AD116+'Datos Generales'!AD133+'Datos Generales'!AD150+'Datos Generales'!AD167+'Datos Generales'!AD184+'Datos Generales'!AD201+'Datos Generales'!AD218+'Datos Generales'!AD235+'Datos Generales'!AD252+'Datos Generales'!AD269</f>
        <v>0</v>
      </c>
      <c r="AE21" s="38">
        <f>'Datos Generales'!AE31+'Datos Generales'!AE48+'Datos Generales'!AE65+'Datos Generales'!AE82+'Datos Generales'!AE99+'Datos Generales'!AE116+'Datos Generales'!AE133+'Datos Generales'!AE150+'Datos Generales'!AE167+'Datos Generales'!AE184+'Datos Generales'!AE201+'Datos Generales'!AE218+'Datos Generales'!AE235+'Datos Generales'!AE252+'Datos Generales'!AE269</f>
        <v>0</v>
      </c>
      <c r="AF21" s="38">
        <f>'Datos Generales'!AF31+'Datos Generales'!AF48+'Datos Generales'!AF65+'Datos Generales'!AF82+'Datos Generales'!AF99+'Datos Generales'!AF116+'Datos Generales'!AF133+'Datos Generales'!AF150+'Datos Generales'!AF167+'Datos Generales'!AF184+'Datos Generales'!AF201+'Datos Generales'!AF218+'Datos Generales'!AF235+'Datos Generales'!AF252+'Datos Generales'!AF269</f>
        <v>0</v>
      </c>
      <c r="AG21" s="38">
        <f>'Datos Generales'!AG31+'Datos Generales'!AG48+'Datos Generales'!AG65+'Datos Generales'!AG82+'Datos Generales'!AG99+'Datos Generales'!AG116+'Datos Generales'!AG133+'Datos Generales'!AG150+'Datos Generales'!AG167+'Datos Generales'!AG184+'Datos Generales'!AG201+'Datos Generales'!AG218+'Datos Generales'!AG235+'Datos Generales'!AG252+'Datos Generales'!AG269</f>
        <v>0</v>
      </c>
      <c r="AH21" s="38">
        <f>'Datos Generales'!AH31+'Datos Generales'!AH48+'Datos Generales'!AH65+'Datos Generales'!AH82+'Datos Generales'!AH99+'Datos Generales'!AH116+'Datos Generales'!AH133+'Datos Generales'!AH150+'Datos Generales'!AH167+'Datos Generales'!AH184+'Datos Generales'!AH201+'Datos Generales'!AH218+'Datos Generales'!AH235+'Datos Generales'!AH252+'Datos Generales'!AH269</f>
        <v>0</v>
      </c>
      <c r="AI21" s="38">
        <f>'Datos Generales'!AI31+'Datos Generales'!AI48+'Datos Generales'!AI65+'Datos Generales'!AI82+'Datos Generales'!AI99+'Datos Generales'!AI116+'Datos Generales'!AI133+'Datos Generales'!AI150+'Datos Generales'!AI167+'Datos Generales'!AI184+'Datos Generales'!AI201+'Datos Generales'!AI218+'Datos Generales'!AI235+'Datos Generales'!AI252+'Datos Generales'!AI269</f>
        <v>0</v>
      </c>
      <c r="AJ21" s="38">
        <f>'Datos Generales'!AJ31+'Datos Generales'!AJ48+'Datos Generales'!AJ65+'Datos Generales'!AJ82+'Datos Generales'!AJ99+'Datos Generales'!AJ116+'Datos Generales'!AJ133+'Datos Generales'!AJ150+'Datos Generales'!AJ167+'Datos Generales'!AJ184+'Datos Generales'!AJ201+'Datos Generales'!AJ218+'Datos Generales'!AJ235+'Datos Generales'!AJ252+'Datos Generales'!AJ269</f>
        <v>0</v>
      </c>
      <c r="AK21" s="38">
        <f>'Datos Generales'!AK31+'Datos Generales'!AK48+'Datos Generales'!AK65+'Datos Generales'!AK82+'Datos Generales'!AK99+'Datos Generales'!AK116+'Datos Generales'!AK133+'Datos Generales'!AK150+'Datos Generales'!AK167+'Datos Generales'!AK184+'Datos Generales'!AK201+'Datos Generales'!AK218+'Datos Generales'!AK235+'Datos Generales'!AK252+'Datos Generales'!AK269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Generales'!D32+'Datos Generales'!D49+'Datos Generales'!D66+'Datos Generales'!D83+'Datos Generales'!D100+'Datos Generales'!D117+'Datos Generales'!D134+'Datos Generales'!D151+'Datos Generales'!D168+'Datos Generales'!D185+'Datos Generales'!D202+'Datos Generales'!D219+'Datos Generales'!D236+'Datos Generales'!D253+'Datos Generales'!D270</f>
        <v>110.62143745800002</v>
      </c>
      <c r="E22" s="38">
        <f>'Datos Generales'!E32+'Datos Generales'!E49+'Datos Generales'!E66+'Datos Generales'!E83+'Datos Generales'!E100+'Datos Generales'!E117+'Datos Generales'!E134+'Datos Generales'!E151+'Datos Generales'!E168+'Datos Generales'!E185+'Datos Generales'!E202+'Datos Generales'!E219+'Datos Generales'!E236+'Datos Generales'!E253+'Datos Generales'!E270</f>
        <v>0</v>
      </c>
      <c r="F22" s="38">
        <f>'Datos Generales'!F32+'Datos Generales'!F49+'Datos Generales'!F66+'Datos Generales'!F83+'Datos Generales'!F100+'Datos Generales'!F117+'Datos Generales'!F134+'Datos Generales'!F151+'Datos Generales'!F168+'Datos Generales'!F185+'Datos Generales'!F202+'Datos Generales'!F219+'Datos Generales'!F236+'Datos Generales'!F253+'Datos Generales'!F270</f>
        <v>0</v>
      </c>
      <c r="G22" s="38">
        <f>'Datos Generales'!G32+'Datos Generales'!G49+'Datos Generales'!G66+'Datos Generales'!G83+'Datos Generales'!G100+'Datos Generales'!G117+'Datos Generales'!G134+'Datos Generales'!G151+'Datos Generales'!G168+'Datos Generales'!G185+'Datos Generales'!G202+'Datos Generales'!G219+'Datos Generales'!G236+'Datos Generales'!G253+'Datos Generales'!G270</f>
        <v>0</v>
      </c>
      <c r="H22" s="38">
        <f>'Datos Generales'!H32+'Datos Generales'!H49+'Datos Generales'!H66+'Datos Generales'!H83+'Datos Generales'!H100+'Datos Generales'!H117+'Datos Generales'!H134+'Datos Generales'!H151+'Datos Generales'!H168+'Datos Generales'!H185+'Datos Generales'!H202+'Datos Generales'!H219+'Datos Generales'!H236+'Datos Generales'!H253+'Datos Generales'!H270</f>
        <v>0</v>
      </c>
      <c r="I22" s="38">
        <f>'Datos Generales'!I32+'Datos Generales'!I49+'Datos Generales'!I66+'Datos Generales'!I83+'Datos Generales'!I100+'Datos Generales'!I117+'Datos Generales'!I134+'Datos Generales'!I151+'Datos Generales'!I168+'Datos Generales'!I185+'Datos Generales'!I202+'Datos Generales'!I219+'Datos Generales'!I236+'Datos Generales'!I253+'Datos Generales'!I270</f>
        <v>0</v>
      </c>
      <c r="J22" s="38">
        <f>'Datos Generales'!J32+'Datos Generales'!J49+'Datos Generales'!J66+'Datos Generales'!J83+'Datos Generales'!J100+'Datos Generales'!J117+'Datos Generales'!J134+'Datos Generales'!J151+'Datos Generales'!J168+'Datos Generales'!J185+'Datos Generales'!J202+'Datos Generales'!J219+'Datos Generales'!J236+'Datos Generales'!J253+'Datos Generales'!J270</f>
        <v>0</v>
      </c>
      <c r="K22" s="38">
        <f>'Datos Generales'!K32+'Datos Generales'!K49+'Datos Generales'!K66+'Datos Generales'!K83+'Datos Generales'!K100+'Datos Generales'!K117+'Datos Generales'!K134+'Datos Generales'!K151+'Datos Generales'!K168+'Datos Generales'!K185+'Datos Generales'!K202+'Datos Generales'!K219+'Datos Generales'!K236+'Datos Generales'!K253+'Datos Generales'!K270</f>
        <v>0</v>
      </c>
      <c r="L22" s="38">
        <f>'Datos Generales'!L32+'Datos Generales'!L49+'Datos Generales'!L66+'Datos Generales'!L83+'Datos Generales'!L100+'Datos Generales'!L117+'Datos Generales'!L134+'Datos Generales'!L151+'Datos Generales'!L168+'Datos Generales'!L185+'Datos Generales'!L202+'Datos Generales'!L219+'Datos Generales'!L236+'Datos Generales'!L253+'Datos Generales'!L270</f>
        <v>0</v>
      </c>
      <c r="M22" s="38">
        <f>'Datos Generales'!M32+'Datos Generales'!M49+'Datos Generales'!M66+'Datos Generales'!M83+'Datos Generales'!M100+'Datos Generales'!M117+'Datos Generales'!M134+'Datos Generales'!M151+'Datos Generales'!M168+'Datos Generales'!M185+'Datos Generales'!M202+'Datos Generales'!M219+'Datos Generales'!M236+'Datos Generales'!M253+'Datos Generales'!M270</f>
        <v>0</v>
      </c>
      <c r="N22" s="38">
        <f>'Datos Generales'!N32+'Datos Generales'!N49+'Datos Generales'!N66+'Datos Generales'!N83+'Datos Generales'!N100+'Datos Generales'!N117+'Datos Generales'!N134+'Datos Generales'!N151+'Datos Generales'!N168+'Datos Generales'!N185+'Datos Generales'!N202+'Datos Generales'!N219+'Datos Generales'!N236+'Datos Generales'!N253+'Datos Generales'!N270</f>
        <v>0</v>
      </c>
      <c r="O22" s="38">
        <f>'Datos Generales'!O32+'Datos Generales'!O49+'Datos Generales'!O66+'Datos Generales'!O83+'Datos Generales'!O100+'Datos Generales'!O117+'Datos Generales'!O134+'Datos Generales'!O151+'Datos Generales'!O168+'Datos Generales'!O185+'Datos Generales'!O202+'Datos Generales'!O219+'Datos Generales'!O236+'Datos Generales'!O253+'Datos Generales'!O270</f>
        <v>0</v>
      </c>
      <c r="P22" s="38">
        <f>'Datos Generales'!P32+'Datos Generales'!P49+'Datos Generales'!P66+'Datos Generales'!P83+'Datos Generales'!P100+'Datos Generales'!P117+'Datos Generales'!P134+'Datos Generales'!P151+'Datos Generales'!P168+'Datos Generales'!P185+'Datos Generales'!P202+'Datos Generales'!P219+'Datos Generales'!P236+'Datos Generales'!P253+'Datos Generales'!P270</f>
        <v>0</v>
      </c>
      <c r="Q22" s="38">
        <f>'Datos Generales'!Q32+'Datos Generales'!Q49+'Datos Generales'!Q66+'Datos Generales'!Q83+'Datos Generales'!Q100+'Datos Generales'!Q117+'Datos Generales'!Q134+'Datos Generales'!Q151+'Datos Generales'!Q168+'Datos Generales'!Q185+'Datos Generales'!Q202+'Datos Generales'!Q219+'Datos Generales'!Q236+'Datos Generales'!Q253+'Datos Generales'!Q270</f>
        <v>0</v>
      </c>
      <c r="R22" s="38">
        <f>'Datos Generales'!R32+'Datos Generales'!R49+'Datos Generales'!R66+'Datos Generales'!R83+'Datos Generales'!R100+'Datos Generales'!R117+'Datos Generales'!R134+'Datos Generales'!R151+'Datos Generales'!R168+'Datos Generales'!R185+'Datos Generales'!R202+'Datos Generales'!R219+'Datos Generales'!R236+'Datos Generales'!R253+'Datos Generales'!R270</f>
        <v>0</v>
      </c>
      <c r="S22" s="38">
        <f>'Datos Generales'!S32+'Datos Generales'!S49+'Datos Generales'!S66+'Datos Generales'!S83+'Datos Generales'!S100+'Datos Generales'!S117+'Datos Generales'!S134+'Datos Generales'!S151+'Datos Generales'!S168+'Datos Generales'!S185+'Datos Generales'!S202+'Datos Generales'!S219+'Datos Generales'!S236+'Datos Generales'!S253+'Datos Generales'!S270</f>
        <v>0</v>
      </c>
      <c r="T22" s="38">
        <f>'Datos Generales'!T32+'Datos Generales'!T49+'Datos Generales'!T66+'Datos Generales'!T83+'Datos Generales'!T100+'Datos Generales'!T117+'Datos Generales'!T134+'Datos Generales'!T151+'Datos Generales'!T168+'Datos Generales'!T185+'Datos Generales'!T202+'Datos Generales'!T219+'Datos Generales'!T236+'Datos Generales'!T253+'Datos Generales'!T270</f>
        <v>0</v>
      </c>
      <c r="U22" s="38">
        <f>'Datos Generales'!U32+'Datos Generales'!U49+'Datos Generales'!U66+'Datos Generales'!U83+'Datos Generales'!U100+'Datos Generales'!U117+'Datos Generales'!U134+'Datos Generales'!U151+'Datos Generales'!U168+'Datos Generales'!U185+'Datos Generales'!U202+'Datos Generales'!U219+'Datos Generales'!U236+'Datos Generales'!U253+'Datos Generales'!U270</f>
        <v>0</v>
      </c>
      <c r="V22" s="38">
        <f>'Datos Generales'!V32+'Datos Generales'!V49+'Datos Generales'!V66+'Datos Generales'!V83+'Datos Generales'!V100+'Datos Generales'!V117+'Datos Generales'!V134+'Datos Generales'!V151+'Datos Generales'!V168+'Datos Generales'!V185+'Datos Generales'!V202+'Datos Generales'!V219+'Datos Generales'!V236+'Datos Generales'!V253+'Datos Generales'!V270</f>
        <v>0</v>
      </c>
      <c r="W22" s="38">
        <f>'Datos Generales'!W32+'Datos Generales'!W49+'Datos Generales'!W66+'Datos Generales'!W83+'Datos Generales'!W100+'Datos Generales'!W117+'Datos Generales'!W134+'Datos Generales'!W151+'Datos Generales'!W168+'Datos Generales'!W185+'Datos Generales'!W202+'Datos Generales'!W219+'Datos Generales'!W236+'Datos Generales'!W253+'Datos Generales'!W270</f>
        <v>0</v>
      </c>
      <c r="X22" s="38">
        <f>'Datos Generales'!X32+'Datos Generales'!X49+'Datos Generales'!X66+'Datos Generales'!X83+'Datos Generales'!X100+'Datos Generales'!X117+'Datos Generales'!X134+'Datos Generales'!X151+'Datos Generales'!X168+'Datos Generales'!X185+'Datos Generales'!X202+'Datos Generales'!X219+'Datos Generales'!X236+'Datos Generales'!X253+'Datos Generales'!X270</f>
        <v>0</v>
      </c>
      <c r="Y22" s="38">
        <f>'Datos Generales'!Y32+'Datos Generales'!Y49+'Datos Generales'!Y66+'Datos Generales'!Y83+'Datos Generales'!Y100+'Datos Generales'!Y117+'Datos Generales'!Y134+'Datos Generales'!Y151+'Datos Generales'!Y168+'Datos Generales'!Y185+'Datos Generales'!Y202+'Datos Generales'!Y219+'Datos Generales'!Y236+'Datos Generales'!Y253+'Datos Generales'!Y270</f>
        <v>0</v>
      </c>
      <c r="Z22" s="38">
        <f>'Datos Generales'!Z32+'Datos Generales'!Z49+'Datos Generales'!Z66+'Datos Generales'!Z83+'Datos Generales'!Z100+'Datos Generales'!Z117+'Datos Generales'!Z134+'Datos Generales'!Z151+'Datos Generales'!Z168+'Datos Generales'!Z185+'Datos Generales'!Z202+'Datos Generales'!Z219+'Datos Generales'!Z236+'Datos Generales'!Z253+'Datos Generales'!Z270</f>
        <v>0</v>
      </c>
      <c r="AA22" s="38">
        <f>'Datos Generales'!AA32+'Datos Generales'!AA49+'Datos Generales'!AA66+'Datos Generales'!AA83+'Datos Generales'!AA100+'Datos Generales'!AA117+'Datos Generales'!AA134+'Datos Generales'!AA151+'Datos Generales'!AA168+'Datos Generales'!AA185+'Datos Generales'!AA202+'Datos Generales'!AA219+'Datos Generales'!AA236+'Datos Generales'!AA253+'Datos Generales'!AA270</f>
        <v>0</v>
      </c>
      <c r="AB22" s="38">
        <f>'Datos Generales'!AB32+'Datos Generales'!AB49+'Datos Generales'!AB66+'Datos Generales'!AB83+'Datos Generales'!AB100+'Datos Generales'!AB117+'Datos Generales'!AB134+'Datos Generales'!AB151+'Datos Generales'!AB168+'Datos Generales'!AB185+'Datos Generales'!AB202+'Datos Generales'!AB219+'Datos Generales'!AB236+'Datos Generales'!AB253+'Datos Generales'!AB270</f>
        <v>0</v>
      </c>
      <c r="AC22" s="38">
        <f>'Datos Generales'!AC32+'Datos Generales'!AC49+'Datos Generales'!AC66+'Datos Generales'!AC83+'Datos Generales'!AC100+'Datos Generales'!AC117+'Datos Generales'!AC134+'Datos Generales'!AC151+'Datos Generales'!AC168+'Datos Generales'!AC185+'Datos Generales'!AC202+'Datos Generales'!AC219+'Datos Generales'!AC236+'Datos Generales'!AC253+'Datos Generales'!AC270</f>
        <v>0</v>
      </c>
      <c r="AD22" s="38">
        <f>'Datos Generales'!AD32+'Datos Generales'!AD49+'Datos Generales'!AD66+'Datos Generales'!AD83+'Datos Generales'!AD100+'Datos Generales'!AD117+'Datos Generales'!AD134+'Datos Generales'!AD151+'Datos Generales'!AD168+'Datos Generales'!AD185+'Datos Generales'!AD202+'Datos Generales'!AD219+'Datos Generales'!AD236+'Datos Generales'!AD253+'Datos Generales'!AD270</f>
        <v>0</v>
      </c>
      <c r="AE22" s="38">
        <f>'Datos Generales'!AE32+'Datos Generales'!AE49+'Datos Generales'!AE66+'Datos Generales'!AE83+'Datos Generales'!AE100+'Datos Generales'!AE117+'Datos Generales'!AE134+'Datos Generales'!AE151+'Datos Generales'!AE168+'Datos Generales'!AE185+'Datos Generales'!AE202+'Datos Generales'!AE219+'Datos Generales'!AE236+'Datos Generales'!AE253+'Datos Generales'!AE270</f>
        <v>0</v>
      </c>
      <c r="AF22" s="38">
        <f>'Datos Generales'!AF32+'Datos Generales'!AF49+'Datos Generales'!AF66+'Datos Generales'!AF83+'Datos Generales'!AF100+'Datos Generales'!AF117+'Datos Generales'!AF134+'Datos Generales'!AF151+'Datos Generales'!AF168+'Datos Generales'!AF185+'Datos Generales'!AF202+'Datos Generales'!AF219+'Datos Generales'!AF236+'Datos Generales'!AF253+'Datos Generales'!AF270</f>
        <v>0</v>
      </c>
      <c r="AG22" s="38">
        <f>'Datos Generales'!AG32+'Datos Generales'!AG49+'Datos Generales'!AG66+'Datos Generales'!AG83+'Datos Generales'!AG100+'Datos Generales'!AG117+'Datos Generales'!AG134+'Datos Generales'!AG151+'Datos Generales'!AG168+'Datos Generales'!AG185+'Datos Generales'!AG202+'Datos Generales'!AG219+'Datos Generales'!AG236+'Datos Generales'!AG253+'Datos Generales'!AG270</f>
        <v>0</v>
      </c>
      <c r="AH22" s="38">
        <f>'Datos Generales'!AH32+'Datos Generales'!AH49+'Datos Generales'!AH66+'Datos Generales'!AH83+'Datos Generales'!AH100+'Datos Generales'!AH117+'Datos Generales'!AH134+'Datos Generales'!AH151+'Datos Generales'!AH168+'Datos Generales'!AH185+'Datos Generales'!AH202+'Datos Generales'!AH219+'Datos Generales'!AH236+'Datos Generales'!AH253+'Datos Generales'!AH270</f>
        <v>0</v>
      </c>
      <c r="AI22" s="38">
        <f>'Datos Generales'!AI32+'Datos Generales'!AI49+'Datos Generales'!AI66+'Datos Generales'!AI83+'Datos Generales'!AI100+'Datos Generales'!AI117+'Datos Generales'!AI134+'Datos Generales'!AI151+'Datos Generales'!AI168+'Datos Generales'!AI185+'Datos Generales'!AI202+'Datos Generales'!AI219+'Datos Generales'!AI236+'Datos Generales'!AI253+'Datos Generales'!AI270</f>
        <v>0</v>
      </c>
      <c r="AJ22" s="38">
        <f>'Datos Generales'!AJ32+'Datos Generales'!AJ49+'Datos Generales'!AJ66+'Datos Generales'!AJ83+'Datos Generales'!AJ100+'Datos Generales'!AJ117+'Datos Generales'!AJ134+'Datos Generales'!AJ151+'Datos Generales'!AJ168+'Datos Generales'!AJ185+'Datos Generales'!AJ202+'Datos Generales'!AJ219+'Datos Generales'!AJ236+'Datos Generales'!AJ253+'Datos Generales'!AJ270</f>
        <v>0</v>
      </c>
      <c r="AK22" s="38">
        <f>'Datos Generales'!AK32+'Datos Generales'!AK49+'Datos Generales'!AK66+'Datos Generales'!AK83+'Datos Generales'!AK100+'Datos Generales'!AK117+'Datos Generales'!AK134+'Datos Generales'!AK151+'Datos Generales'!AK168+'Datos Generales'!AK185+'Datos Generales'!AK202+'Datos Generales'!AK219+'Datos Generales'!AK236+'Datos Generales'!AK253+'Datos Generales'!AK270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Generales'!D33+'Datos Generales'!D50+'Datos Generales'!D67+'Datos Generales'!D84+'Datos Generales'!D101+'Datos Generales'!D118+'Datos Generales'!D135+'Datos Generales'!D152+'Datos Generales'!D169+'Datos Generales'!D186+'Datos Generales'!D203+'Datos Generales'!D220+'Datos Generales'!D237+'Datos Generales'!D254+'Datos Generales'!D271</f>
        <v>0</v>
      </c>
      <c r="E23" s="38">
        <f>'Datos Generales'!E33+'Datos Generales'!E50+'Datos Generales'!E67+'Datos Generales'!E84+'Datos Generales'!E101+'Datos Generales'!E118+'Datos Generales'!E135+'Datos Generales'!E152+'Datos Generales'!E169+'Datos Generales'!E186+'Datos Generales'!E203+'Datos Generales'!E220+'Datos Generales'!E237+'Datos Generales'!E254+'Datos Generales'!E271</f>
        <v>0</v>
      </c>
      <c r="F23" s="38">
        <f>'Datos Generales'!F33+'Datos Generales'!F50+'Datos Generales'!F67+'Datos Generales'!F84+'Datos Generales'!F101+'Datos Generales'!F118+'Datos Generales'!F135+'Datos Generales'!F152+'Datos Generales'!F169+'Datos Generales'!F186+'Datos Generales'!F203+'Datos Generales'!F220+'Datos Generales'!F237+'Datos Generales'!F254+'Datos Generales'!F271</f>
        <v>0</v>
      </c>
      <c r="G23" s="38">
        <f>'Datos Generales'!G33+'Datos Generales'!G50+'Datos Generales'!G67+'Datos Generales'!G84+'Datos Generales'!G101+'Datos Generales'!G118+'Datos Generales'!G135+'Datos Generales'!G152+'Datos Generales'!G169+'Datos Generales'!G186+'Datos Generales'!G203+'Datos Generales'!G220+'Datos Generales'!G237+'Datos Generales'!G254+'Datos Generales'!G271</f>
        <v>0</v>
      </c>
      <c r="H23" s="38">
        <f>'Datos Generales'!H33+'Datos Generales'!H50+'Datos Generales'!H67+'Datos Generales'!H84+'Datos Generales'!H101+'Datos Generales'!H118+'Datos Generales'!H135+'Datos Generales'!H152+'Datos Generales'!H169+'Datos Generales'!H186+'Datos Generales'!H203+'Datos Generales'!H220+'Datos Generales'!H237+'Datos Generales'!H254+'Datos Generales'!H271</f>
        <v>0</v>
      </c>
      <c r="I23" s="38">
        <f>'Datos Generales'!I33+'Datos Generales'!I50+'Datos Generales'!I67+'Datos Generales'!I84+'Datos Generales'!I101+'Datos Generales'!I118+'Datos Generales'!I135+'Datos Generales'!I152+'Datos Generales'!I169+'Datos Generales'!I186+'Datos Generales'!I203+'Datos Generales'!I220+'Datos Generales'!I237+'Datos Generales'!I254+'Datos Generales'!I271</f>
        <v>0</v>
      </c>
      <c r="J23" s="38">
        <f>'Datos Generales'!J33+'Datos Generales'!J50+'Datos Generales'!J67+'Datos Generales'!J84+'Datos Generales'!J101+'Datos Generales'!J118+'Datos Generales'!J135+'Datos Generales'!J152+'Datos Generales'!J169+'Datos Generales'!J186+'Datos Generales'!J203+'Datos Generales'!J220+'Datos Generales'!J237+'Datos Generales'!J254+'Datos Generales'!J271</f>
        <v>0</v>
      </c>
      <c r="K23" s="38">
        <f>'Datos Generales'!K33+'Datos Generales'!K50+'Datos Generales'!K67+'Datos Generales'!K84+'Datos Generales'!K101+'Datos Generales'!K118+'Datos Generales'!K135+'Datos Generales'!K152+'Datos Generales'!K169+'Datos Generales'!K186+'Datos Generales'!K203+'Datos Generales'!K220+'Datos Generales'!K237+'Datos Generales'!K254+'Datos Generales'!K271</f>
        <v>0</v>
      </c>
      <c r="L23" s="38">
        <f>'Datos Generales'!L33+'Datos Generales'!L50+'Datos Generales'!L67+'Datos Generales'!L84+'Datos Generales'!L101+'Datos Generales'!L118+'Datos Generales'!L135+'Datos Generales'!L152+'Datos Generales'!L169+'Datos Generales'!L186+'Datos Generales'!L203+'Datos Generales'!L220+'Datos Generales'!L237+'Datos Generales'!L254+'Datos Generales'!L271</f>
        <v>0</v>
      </c>
      <c r="M23" s="38">
        <f>'Datos Generales'!M33+'Datos Generales'!M50+'Datos Generales'!M67+'Datos Generales'!M84+'Datos Generales'!M101+'Datos Generales'!M118+'Datos Generales'!M135+'Datos Generales'!M152+'Datos Generales'!M169+'Datos Generales'!M186+'Datos Generales'!M203+'Datos Generales'!M220+'Datos Generales'!M237+'Datos Generales'!M254+'Datos Generales'!M271</f>
        <v>0</v>
      </c>
      <c r="N23" s="38">
        <f>'Datos Generales'!N33+'Datos Generales'!N50+'Datos Generales'!N67+'Datos Generales'!N84+'Datos Generales'!N101+'Datos Generales'!N118+'Datos Generales'!N135+'Datos Generales'!N152+'Datos Generales'!N169+'Datos Generales'!N186+'Datos Generales'!N203+'Datos Generales'!N220+'Datos Generales'!N237+'Datos Generales'!N254+'Datos Generales'!N271</f>
        <v>0</v>
      </c>
      <c r="O23" s="38">
        <f>'Datos Generales'!O33+'Datos Generales'!O50+'Datos Generales'!O67+'Datos Generales'!O84+'Datos Generales'!O101+'Datos Generales'!O118+'Datos Generales'!O135+'Datos Generales'!O152+'Datos Generales'!O169+'Datos Generales'!O186+'Datos Generales'!O203+'Datos Generales'!O220+'Datos Generales'!O237+'Datos Generales'!O254+'Datos Generales'!O271</f>
        <v>0</v>
      </c>
      <c r="P23" s="38">
        <f>'Datos Generales'!P33+'Datos Generales'!P50+'Datos Generales'!P67+'Datos Generales'!P84+'Datos Generales'!P101+'Datos Generales'!P118+'Datos Generales'!P135+'Datos Generales'!P152+'Datos Generales'!P169+'Datos Generales'!P186+'Datos Generales'!P203+'Datos Generales'!P220+'Datos Generales'!P237+'Datos Generales'!P254+'Datos Generales'!P271</f>
        <v>0</v>
      </c>
      <c r="Q23" s="38">
        <f>'Datos Generales'!Q33+'Datos Generales'!Q50+'Datos Generales'!Q67+'Datos Generales'!Q84+'Datos Generales'!Q101+'Datos Generales'!Q118+'Datos Generales'!Q135+'Datos Generales'!Q152+'Datos Generales'!Q169+'Datos Generales'!Q186+'Datos Generales'!Q203+'Datos Generales'!Q220+'Datos Generales'!Q237+'Datos Generales'!Q254+'Datos Generales'!Q271</f>
        <v>0</v>
      </c>
      <c r="R23" s="38">
        <f>'Datos Generales'!R33+'Datos Generales'!R50+'Datos Generales'!R67+'Datos Generales'!R84+'Datos Generales'!R101+'Datos Generales'!R118+'Datos Generales'!R135+'Datos Generales'!R152+'Datos Generales'!R169+'Datos Generales'!R186+'Datos Generales'!R203+'Datos Generales'!R220+'Datos Generales'!R237+'Datos Generales'!R254+'Datos Generales'!R271</f>
        <v>0</v>
      </c>
      <c r="S23" s="38">
        <f>'Datos Generales'!S33+'Datos Generales'!S50+'Datos Generales'!S67+'Datos Generales'!S84+'Datos Generales'!S101+'Datos Generales'!S118+'Datos Generales'!S135+'Datos Generales'!S152+'Datos Generales'!S169+'Datos Generales'!S186+'Datos Generales'!S203+'Datos Generales'!S220+'Datos Generales'!S237+'Datos Generales'!S254+'Datos Generales'!S271</f>
        <v>0</v>
      </c>
      <c r="T23" s="38">
        <f>'Datos Generales'!T33+'Datos Generales'!T50+'Datos Generales'!T67+'Datos Generales'!T84+'Datos Generales'!T101+'Datos Generales'!T118+'Datos Generales'!T135+'Datos Generales'!T152+'Datos Generales'!T169+'Datos Generales'!T186+'Datos Generales'!T203+'Datos Generales'!T220+'Datos Generales'!T237+'Datos Generales'!T254+'Datos Generales'!T271</f>
        <v>0</v>
      </c>
      <c r="U23" s="38">
        <f>'Datos Generales'!U33+'Datos Generales'!U50+'Datos Generales'!U67+'Datos Generales'!U84+'Datos Generales'!U101+'Datos Generales'!U118+'Datos Generales'!U135+'Datos Generales'!U152+'Datos Generales'!U169+'Datos Generales'!U186+'Datos Generales'!U203+'Datos Generales'!U220+'Datos Generales'!U237+'Datos Generales'!U254+'Datos Generales'!U271</f>
        <v>0</v>
      </c>
      <c r="V23" s="38">
        <f>'Datos Generales'!V33+'Datos Generales'!V50+'Datos Generales'!V67+'Datos Generales'!V84+'Datos Generales'!V101+'Datos Generales'!V118+'Datos Generales'!V135+'Datos Generales'!V152+'Datos Generales'!V169+'Datos Generales'!V186+'Datos Generales'!V203+'Datos Generales'!V220+'Datos Generales'!V237+'Datos Generales'!V254+'Datos Generales'!V271</f>
        <v>0</v>
      </c>
      <c r="W23" s="38">
        <f>'Datos Generales'!W33+'Datos Generales'!W50+'Datos Generales'!W67+'Datos Generales'!W84+'Datos Generales'!W101+'Datos Generales'!W118+'Datos Generales'!W135+'Datos Generales'!W152+'Datos Generales'!W169+'Datos Generales'!W186+'Datos Generales'!W203+'Datos Generales'!W220+'Datos Generales'!W237+'Datos Generales'!W254+'Datos Generales'!W271</f>
        <v>0</v>
      </c>
      <c r="X23" s="38">
        <f>'Datos Generales'!X33+'Datos Generales'!X50+'Datos Generales'!X67+'Datos Generales'!X84+'Datos Generales'!X101+'Datos Generales'!X118+'Datos Generales'!X135+'Datos Generales'!X152+'Datos Generales'!X169+'Datos Generales'!X186+'Datos Generales'!X203+'Datos Generales'!X220+'Datos Generales'!X237+'Datos Generales'!X254+'Datos Generales'!X271</f>
        <v>0</v>
      </c>
      <c r="Y23" s="38">
        <f>'Datos Generales'!Y33+'Datos Generales'!Y50+'Datos Generales'!Y67+'Datos Generales'!Y84+'Datos Generales'!Y101+'Datos Generales'!Y118+'Datos Generales'!Y135+'Datos Generales'!Y152+'Datos Generales'!Y169+'Datos Generales'!Y186+'Datos Generales'!Y203+'Datos Generales'!Y220+'Datos Generales'!Y237+'Datos Generales'!Y254+'Datos Generales'!Y271</f>
        <v>0</v>
      </c>
      <c r="Z23" s="38">
        <f>'Datos Generales'!Z33+'Datos Generales'!Z50+'Datos Generales'!Z67+'Datos Generales'!Z84+'Datos Generales'!Z101+'Datos Generales'!Z118+'Datos Generales'!Z135+'Datos Generales'!Z152+'Datos Generales'!Z169+'Datos Generales'!Z186+'Datos Generales'!Z203+'Datos Generales'!Z220+'Datos Generales'!Z237+'Datos Generales'!Z254+'Datos Generales'!Z271</f>
        <v>0</v>
      </c>
      <c r="AA23" s="38">
        <f>'Datos Generales'!AA33+'Datos Generales'!AA50+'Datos Generales'!AA67+'Datos Generales'!AA84+'Datos Generales'!AA101+'Datos Generales'!AA118+'Datos Generales'!AA135+'Datos Generales'!AA152+'Datos Generales'!AA169+'Datos Generales'!AA186+'Datos Generales'!AA203+'Datos Generales'!AA220+'Datos Generales'!AA237+'Datos Generales'!AA254+'Datos Generales'!AA271</f>
        <v>0</v>
      </c>
      <c r="AB23" s="38">
        <f>'Datos Generales'!AB33+'Datos Generales'!AB50+'Datos Generales'!AB67+'Datos Generales'!AB84+'Datos Generales'!AB101+'Datos Generales'!AB118+'Datos Generales'!AB135+'Datos Generales'!AB152+'Datos Generales'!AB169+'Datos Generales'!AB186+'Datos Generales'!AB203+'Datos Generales'!AB220+'Datos Generales'!AB237+'Datos Generales'!AB254+'Datos Generales'!AB271</f>
        <v>0</v>
      </c>
      <c r="AC23" s="38">
        <f>'Datos Generales'!AC33+'Datos Generales'!AC50+'Datos Generales'!AC67+'Datos Generales'!AC84+'Datos Generales'!AC101+'Datos Generales'!AC118+'Datos Generales'!AC135+'Datos Generales'!AC152+'Datos Generales'!AC169+'Datos Generales'!AC186+'Datos Generales'!AC203+'Datos Generales'!AC220+'Datos Generales'!AC237+'Datos Generales'!AC254+'Datos Generales'!AC271</f>
        <v>0</v>
      </c>
      <c r="AD23" s="38">
        <f>'Datos Generales'!AD33+'Datos Generales'!AD50+'Datos Generales'!AD67+'Datos Generales'!AD84+'Datos Generales'!AD101+'Datos Generales'!AD118+'Datos Generales'!AD135+'Datos Generales'!AD152+'Datos Generales'!AD169+'Datos Generales'!AD186+'Datos Generales'!AD203+'Datos Generales'!AD220+'Datos Generales'!AD237+'Datos Generales'!AD254+'Datos Generales'!AD271</f>
        <v>0</v>
      </c>
      <c r="AE23" s="38">
        <f>'Datos Generales'!AE33+'Datos Generales'!AE50+'Datos Generales'!AE67+'Datos Generales'!AE84+'Datos Generales'!AE101+'Datos Generales'!AE118+'Datos Generales'!AE135+'Datos Generales'!AE152+'Datos Generales'!AE169+'Datos Generales'!AE186+'Datos Generales'!AE203+'Datos Generales'!AE220+'Datos Generales'!AE237+'Datos Generales'!AE254+'Datos Generales'!AE271</f>
        <v>0</v>
      </c>
      <c r="AF23" s="38">
        <f>'Datos Generales'!AF33+'Datos Generales'!AF50+'Datos Generales'!AF67+'Datos Generales'!AF84+'Datos Generales'!AF101+'Datos Generales'!AF118+'Datos Generales'!AF135+'Datos Generales'!AF152+'Datos Generales'!AF169+'Datos Generales'!AF186+'Datos Generales'!AF203+'Datos Generales'!AF220+'Datos Generales'!AF237+'Datos Generales'!AF254+'Datos Generales'!AF271</f>
        <v>0</v>
      </c>
      <c r="AG23" s="38">
        <f>'Datos Generales'!AG33+'Datos Generales'!AG50+'Datos Generales'!AG67+'Datos Generales'!AG84+'Datos Generales'!AG101+'Datos Generales'!AG118+'Datos Generales'!AG135+'Datos Generales'!AG152+'Datos Generales'!AG169+'Datos Generales'!AG186+'Datos Generales'!AG203+'Datos Generales'!AG220+'Datos Generales'!AG237+'Datos Generales'!AG254+'Datos Generales'!AG271</f>
        <v>0</v>
      </c>
      <c r="AH23" s="38">
        <f>'Datos Generales'!AH33+'Datos Generales'!AH50+'Datos Generales'!AH67+'Datos Generales'!AH84+'Datos Generales'!AH101+'Datos Generales'!AH118+'Datos Generales'!AH135+'Datos Generales'!AH152+'Datos Generales'!AH169+'Datos Generales'!AH186+'Datos Generales'!AH203+'Datos Generales'!AH220+'Datos Generales'!AH237+'Datos Generales'!AH254+'Datos Generales'!AH271</f>
        <v>0</v>
      </c>
      <c r="AI23" s="38">
        <f>'Datos Generales'!AI33+'Datos Generales'!AI50+'Datos Generales'!AI67+'Datos Generales'!AI84+'Datos Generales'!AI101+'Datos Generales'!AI118+'Datos Generales'!AI135+'Datos Generales'!AI152+'Datos Generales'!AI169+'Datos Generales'!AI186+'Datos Generales'!AI203+'Datos Generales'!AI220+'Datos Generales'!AI237+'Datos Generales'!AI254+'Datos Generales'!AI271</f>
        <v>0</v>
      </c>
      <c r="AJ23" s="38">
        <f>'Datos Generales'!AJ33+'Datos Generales'!AJ50+'Datos Generales'!AJ67+'Datos Generales'!AJ84+'Datos Generales'!AJ101+'Datos Generales'!AJ118+'Datos Generales'!AJ135+'Datos Generales'!AJ152+'Datos Generales'!AJ169+'Datos Generales'!AJ186+'Datos Generales'!AJ203+'Datos Generales'!AJ220+'Datos Generales'!AJ237+'Datos Generales'!AJ254+'Datos Generales'!AJ271</f>
        <v>0</v>
      </c>
      <c r="AK23" s="38">
        <f>'Datos Generales'!AK33+'Datos Generales'!AK50+'Datos Generales'!AK67+'Datos Generales'!AK84+'Datos Generales'!AK101+'Datos Generales'!AK118+'Datos Generales'!AK135+'Datos Generales'!AK152+'Datos Generales'!AK169+'Datos Generales'!AK186+'Datos Generales'!AK203+'Datos Generales'!AK220+'Datos Generales'!AK237+'Datos Generales'!AK254+'Datos Generales'!AK271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Generales'!D34+'Datos Generales'!D51+'Datos Generales'!D68+'Datos Generales'!D85+'Datos Generales'!D102+'Datos Generales'!D119+'Datos Generales'!D136+'Datos Generales'!D153+'Datos Generales'!D170+'Datos Generales'!D187+'Datos Generales'!D204+'Datos Generales'!D221+'Datos Generales'!D238+'Datos Generales'!D255+'Datos Generales'!D272</f>
        <v>4.2000000000000003E-2</v>
      </c>
      <c r="E24" s="38">
        <f>'Datos Generales'!E34+'Datos Generales'!E51+'Datos Generales'!E68+'Datos Generales'!E85+'Datos Generales'!E102+'Datos Generales'!E119+'Datos Generales'!E136+'Datos Generales'!E153+'Datos Generales'!E170+'Datos Generales'!E187+'Datos Generales'!E204+'Datos Generales'!E221+'Datos Generales'!E238+'Datos Generales'!E255+'Datos Generales'!E272</f>
        <v>0</v>
      </c>
      <c r="F24" s="38">
        <f>'Datos Generales'!F34+'Datos Generales'!F51+'Datos Generales'!F68+'Datos Generales'!F85+'Datos Generales'!F102+'Datos Generales'!F119+'Datos Generales'!F136+'Datos Generales'!F153+'Datos Generales'!F170+'Datos Generales'!F187+'Datos Generales'!F204+'Datos Generales'!F221+'Datos Generales'!F238+'Datos Generales'!F255+'Datos Generales'!F272</f>
        <v>0</v>
      </c>
      <c r="G24" s="38">
        <f>'Datos Generales'!G34+'Datos Generales'!G51+'Datos Generales'!G68+'Datos Generales'!G85+'Datos Generales'!G102+'Datos Generales'!G119+'Datos Generales'!G136+'Datos Generales'!G153+'Datos Generales'!G170+'Datos Generales'!G187+'Datos Generales'!G204+'Datos Generales'!G221+'Datos Generales'!G238+'Datos Generales'!G255+'Datos Generales'!G272</f>
        <v>0</v>
      </c>
      <c r="H24" s="38">
        <f>'Datos Generales'!H34+'Datos Generales'!H51+'Datos Generales'!H68+'Datos Generales'!H85+'Datos Generales'!H102+'Datos Generales'!H119+'Datos Generales'!H136+'Datos Generales'!H153+'Datos Generales'!H170+'Datos Generales'!H187+'Datos Generales'!H204+'Datos Generales'!H221+'Datos Generales'!H238+'Datos Generales'!H255+'Datos Generales'!H272</f>
        <v>0</v>
      </c>
      <c r="I24" s="38">
        <f>'Datos Generales'!I34+'Datos Generales'!I51+'Datos Generales'!I68+'Datos Generales'!I85+'Datos Generales'!I102+'Datos Generales'!I119+'Datos Generales'!I136+'Datos Generales'!I153+'Datos Generales'!I170+'Datos Generales'!I187+'Datos Generales'!I204+'Datos Generales'!I221+'Datos Generales'!I238+'Datos Generales'!I255+'Datos Generales'!I272</f>
        <v>0</v>
      </c>
      <c r="J24" s="38">
        <f>'Datos Generales'!J34+'Datos Generales'!J51+'Datos Generales'!J68+'Datos Generales'!J85+'Datos Generales'!J102+'Datos Generales'!J119+'Datos Generales'!J136+'Datos Generales'!J153+'Datos Generales'!J170+'Datos Generales'!J187+'Datos Generales'!J204+'Datos Generales'!J221+'Datos Generales'!J238+'Datos Generales'!J255+'Datos Generales'!J272</f>
        <v>0</v>
      </c>
      <c r="K24" s="38">
        <f>'Datos Generales'!K34+'Datos Generales'!K51+'Datos Generales'!K68+'Datos Generales'!K85+'Datos Generales'!K102+'Datos Generales'!K119+'Datos Generales'!K136+'Datos Generales'!K153+'Datos Generales'!K170+'Datos Generales'!K187+'Datos Generales'!K204+'Datos Generales'!K221+'Datos Generales'!K238+'Datos Generales'!K255+'Datos Generales'!K272</f>
        <v>0</v>
      </c>
      <c r="L24" s="38">
        <f>'Datos Generales'!L34+'Datos Generales'!L51+'Datos Generales'!L68+'Datos Generales'!L85+'Datos Generales'!L102+'Datos Generales'!L119+'Datos Generales'!L136+'Datos Generales'!L153+'Datos Generales'!L170+'Datos Generales'!L187+'Datos Generales'!L204+'Datos Generales'!L221+'Datos Generales'!L238+'Datos Generales'!L255+'Datos Generales'!L272</f>
        <v>0</v>
      </c>
      <c r="M24" s="38">
        <f>'Datos Generales'!M34+'Datos Generales'!M51+'Datos Generales'!M68+'Datos Generales'!M85+'Datos Generales'!M102+'Datos Generales'!M119+'Datos Generales'!M136+'Datos Generales'!M153+'Datos Generales'!M170+'Datos Generales'!M187+'Datos Generales'!M204+'Datos Generales'!M221+'Datos Generales'!M238+'Datos Generales'!M255+'Datos Generales'!M272</f>
        <v>0</v>
      </c>
      <c r="N24" s="38">
        <f>'Datos Generales'!N34+'Datos Generales'!N51+'Datos Generales'!N68+'Datos Generales'!N85+'Datos Generales'!N102+'Datos Generales'!N119+'Datos Generales'!N136+'Datos Generales'!N153+'Datos Generales'!N170+'Datos Generales'!N187+'Datos Generales'!N204+'Datos Generales'!N221+'Datos Generales'!N238+'Datos Generales'!N255+'Datos Generales'!N272</f>
        <v>0</v>
      </c>
      <c r="O24" s="38">
        <f>'Datos Generales'!O34+'Datos Generales'!O51+'Datos Generales'!O68+'Datos Generales'!O85+'Datos Generales'!O102+'Datos Generales'!O119+'Datos Generales'!O136+'Datos Generales'!O153+'Datos Generales'!O170+'Datos Generales'!O187+'Datos Generales'!O204+'Datos Generales'!O221+'Datos Generales'!O238+'Datos Generales'!O255+'Datos Generales'!O272</f>
        <v>0</v>
      </c>
      <c r="P24" s="38">
        <f>'Datos Generales'!P34+'Datos Generales'!P51+'Datos Generales'!P68+'Datos Generales'!P85+'Datos Generales'!P102+'Datos Generales'!P119+'Datos Generales'!P136+'Datos Generales'!P153+'Datos Generales'!P170+'Datos Generales'!P187+'Datos Generales'!P204+'Datos Generales'!P221+'Datos Generales'!P238+'Datos Generales'!P255+'Datos Generales'!P272</f>
        <v>0</v>
      </c>
      <c r="Q24" s="38">
        <f>'Datos Generales'!Q34+'Datos Generales'!Q51+'Datos Generales'!Q68+'Datos Generales'!Q85+'Datos Generales'!Q102+'Datos Generales'!Q119+'Datos Generales'!Q136+'Datos Generales'!Q153+'Datos Generales'!Q170+'Datos Generales'!Q187+'Datos Generales'!Q204+'Datos Generales'!Q221+'Datos Generales'!Q238+'Datos Generales'!Q255+'Datos Generales'!Q272</f>
        <v>0</v>
      </c>
      <c r="R24" s="38">
        <f>'Datos Generales'!R34+'Datos Generales'!R51+'Datos Generales'!R68+'Datos Generales'!R85+'Datos Generales'!R102+'Datos Generales'!R119+'Datos Generales'!R136+'Datos Generales'!R153+'Datos Generales'!R170+'Datos Generales'!R187+'Datos Generales'!R204+'Datos Generales'!R221+'Datos Generales'!R238+'Datos Generales'!R255+'Datos Generales'!R272</f>
        <v>0</v>
      </c>
      <c r="S24" s="38">
        <f>'Datos Generales'!S34+'Datos Generales'!S51+'Datos Generales'!S68+'Datos Generales'!S85+'Datos Generales'!S102+'Datos Generales'!S119+'Datos Generales'!S136+'Datos Generales'!S153+'Datos Generales'!S170+'Datos Generales'!S187+'Datos Generales'!S204+'Datos Generales'!S221+'Datos Generales'!S238+'Datos Generales'!S255+'Datos Generales'!S272</f>
        <v>0</v>
      </c>
      <c r="T24" s="38">
        <f>'Datos Generales'!T34+'Datos Generales'!T51+'Datos Generales'!T68+'Datos Generales'!T85+'Datos Generales'!T102+'Datos Generales'!T119+'Datos Generales'!T136+'Datos Generales'!T153+'Datos Generales'!T170+'Datos Generales'!T187+'Datos Generales'!T204+'Datos Generales'!T221+'Datos Generales'!T238+'Datos Generales'!T255+'Datos Generales'!T272</f>
        <v>0</v>
      </c>
      <c r="U24" s="38">
        <f>'Datos Generales'!U34+'Datos Generales'!U51+'Datos Generales'!U68+'Datos Generales'!U85+'Datos Generales'!U102+'Datos Generales'!U119+'Datos Generales'!U136+'Datos Generales'!U153+'Datos Generales'!U170+'Datos Generales'!U187+'Datos Generales'!U204+'Datos Generales'!U221+'Datos Generales'!U238+'Datos Generales'!U255+'Datos Generales'!U272</f>
        <v>0</v>
      </c>
      <c r="V24" s="38">
        <f>'Datos Generales'!V34+'Datos Generales'!V51+'Datos Generales'!V68+'Datos Generales'!V85+'Datos Generales'!V102+'Datos Generales'!V119+'Datos Generales'!V136+'Datos Generales'!V153+'Datos Generales'!V170+'Datos Generales'!V187+'Datos Generales'!V204+'Datos Generales'!V221+'Datos Generales'!V238+'Datos Generales'!V255+'Datos Generales'!V272</f>
        <v>0</v>
      </c>
      <c r="W24" s="38">
        <f>'Datos Generales'!W34+'Datos Generales'!W51+'Datos Generales'!W68+'Datos Generales'!W85+'Datos Generales'!W102+'Datos Generales'!W119+'Datos Generales'!W136+'Datos Generales'!W153+'Datos Generales'!W170+'Datos Generales'!W187+'Datos Generales'!W204+'Datos Generales'!W221+'Datos Generales'!W238+'Datos Generales'!W255+'Datos Generales'!W272</f>
        <v>0</v>
      </c>
      <c r="X24" s="38">
        <f>'Datos Generales'!X34+'Datos Generales'!X51+'Datos Generales'!X68+'Datos Generales'!X85+'Datos Generales'!X102+'Datos Generales'!X119+'Datos Generales'!X136+'Datos Generales'!X153+'Datos Generales'!X170+'Datos Generales'!X187+'Datos Generales'!X204+'Datos Generales'!X221+'Datos Generales'!X238+'Datos Generales'!X255+'Datos Generales'!X272</f>
        <v>0</v>
      </c>
      <c r="Y24" s="38">
        <f>'Datos Generales'!Y34+'Datos Generales'!Y51+'Datos Generales'!Y68+'Datos Generales'!Y85+'Datos Generales'!Y102+'Datos Generales'!Y119+'Datos Generales'!Y136+'Datos Generales'!Y153+'Datos Generales'!Y170+'Datos Generales'!Y187+'Datos Generales'!Y204+'Datos Generales'!Y221+'Datos Generales'!Y238+'Datos Generales'!Y255+'Datos Generales'!Y272</f>
        <v>0</v>
      </c>
      <c r="Z24" s="38">
        <f>'Datos Generales'!Z34+'Datos Generales'!Z51+'Datos Generales'!Z68+'Datos Generales'!Z85+'Datos Generales'!Z102+'Datos Generales'!Z119+'Datos Generales'!Z136+'Datos Generales'!Z153+'Datos Generales'!Z170+'Datos Generales'!Z187+'Datos Generales'!Z204+'Datos Generales'!Z221+'Datos Generales'!Z238+'Datos Generales'!Z255+'Datos Generales'!Z272</f>
        <v>0</v>
      </c>
      <c r="AA24" s="38">
        <f>'Datos Generales'!AA34+'Datos Generales'!AA51+'Datos Generales'!AA68+'Datos Generales'!AA85+'Datos Generales'!AA102+'Datos Generales'!AA119+'Datos Generales'!AA136+'Datos Generales'!AA153+'Datos Generales'!AA170+'Datos Generales'!AA187+'Datos Generales'!AA204+'Datos Generales'!AA221+'Datos Generales'!AA238+'Datos Generales'!AA255+'Datos Generales'!AA272</f>
        <v>0</v>
      </c>
      <c r="AB24" s="38">
        <f>'Datos Generales'!AB34+'Datos Generales'!AB51+'Datos Generales'!AB68+'Datos Generales'!AB85+'Datos Generales'!AB102+'Datos Generales'!AB119+'Datos Generales'!AB136+'Datos Generales'!AB153+'Datos Generales'!AB170+'Datos Generales'!AB187+'Datos Generales'!AB204+'Datos Generales'!AB221+'Datos Generales'!AB238+'Datos Generales'!AB255+'Datos Generales'!AB272</f>
        <v>0</v>
      </c>
      <c r="AC24" s="38">
        <f>'Datos Generales'!AC34+'Datos Generales'!AC51+'Datos Generales'!AC68+'Datos Generales'!AC85+'Datos Generales'!AC102+'Datos Generales'!AC119+'Datos Generales'!AC136+'Datos Generales'!AC153+'Datos Generales'!AC170+'Datos Generales'!AC187+'Datos Generales'!AC204+'Datos Generales'!AC221+'Datos Generales'!AC238+'Datos Generales'!AC255+'Datos Generales'!AC272</f>
        <v>0</v>
      </c>
      <c r="AD24" s="38">
        <f>'Datos Generales'!AD34+'Datos Generales'!AD51+'Datos Generales'!AD68+'Datos Generales'!AD85+'Datos Generales'!AD102+'Datos Generales'!AD119+'Datos Generales'!AD136+'Datos Generales'!AD153+'Datos Generales'!AD170+'Datos Generales'!AD187+'Datos Generales'!AD204+'Datos Generales'!AD221+'Datos Generales'!AD238+'Datos Generales'!AD255+'Datos Generales'!AD272</f>
        <v>0</v>
      </c>
      <c r="AE24" s="38">
        <f>'Datos Generales'!AE34+'Datos Generales'!AE51+'Datos Generales'!AE68+'Datos Generales'!AE85+'Datos Generales'!AE102+'Datos Generales'!AE119+'Datos Generales'!AE136+'Datos Generales'!AE153+'Datos Generales'!AE170+'Datos Generales'!AE187+'Datos Generales'!AE204+'Datos Generales'!AE221+'Datos Generales'!AE238+'Datos Generales'!AE255+'Datos Generales'!AE272</f>
        <v>0</v>
      </c>
      <c r="AF24" s="38">
        <f>'Datos Generales'!AF34+'Datos Generales'!AF51+'Datos Generales'!AF68+'Datos Generales'!AF85+'Datos Generales'!AF102+'Datos Generales'!AF119+'Datos Generales'!AF136+'Datos Generales'!AF153+'Datos Generales'!AF170+'Datos Generales'!AF187+'Datos Generales'!AF204+'Datos Generales'!AF221+'Datos Generales'!AF238+'Datos Generales'!AF255+'Datos Generales'!AF272</f>
        <v>0</v>
      </c>
      <c r="AG24" s="38">
        <f>'Datos Generales'!AG34+'Datos Generales'!AG51+'Datos Generales'!AG68+'Datos Generales'!AG85+'Datos Generales'!AG102+'Datos Generales'!AG119+'Datos Generales'!AG136+'Datos Generales'!AG153+'Datos Generales'!AG170+'Datos Generales'!AG187+'Datos Generales'!AG204+'Datos Generales'!AG221+'Datos Generales'!AG238+'Datos Generales'!AG255+'Datos Generales'!AG272</f>
        <v>0</v>
      </c>
      <c r="AH24" s="38">
        <f>'Datos Generales'!AH34+'Datos Generales'!AH51+'Datos Generales'!AH68+'Datos Generales'!AH85+'Datos Generales'!AH102+'Datos Generales'!AH119+'Datos Generales'!AH136+'Datos Generales'!AH153+'Datos Generales'!AH170+'Datos Generales'!AH187+'Datos Generales'!AH204+'Datos Generales'!AH221+'Datos Generales'!AH238+'Datos Generales'!AH255+'Datos Generales'!AH272</f>
        <v>0</v>
      </c>
      <c r="AI24" s="38">
        <f>'Datos Generales'!AI34+'Datos Generales'!AI51+'Datos Generales'!AI68+'Datos Generales'!AI85+'Datos Generales'!AI102+'Datos Generales'!AI119+'Datos Generales'!AI136+'Datos Generales'!AI153+'Datos Generales'!AI170+'Datos Generales'!AI187+'Datos Generales'!AI204+'Datos Generales'!AI221+'Datos Generales'!AI238+'Datos Generales'!AI255+'Datos Generales'!AI272</f>
        <v>0</v>
      </c>
      <c r="AJ24" s="38">
        <f>'Datos Generales'!AJ34+'Datos Generales'!AJ51+'Datos Generales'!AJ68+'Datos Generales'!AJ85+'Datos Generales'!AJ102+'Datos Generales'!AJ119+'Datos Generales'!AJ136+'Datos Generales'!AJ153+'Datos Generales'!AJ170+'Datos Generales'!AJ187+'Datos Generales'!AJ204+'Datos Generales'!AJ221+'Datos Generales'!AJ238+'Datos Generales'!AJ255+'Datos Generales'!AJ272</f>
        <v>0</v>
      </c>
      <c r="AK24" s="38">
        <f>'Datos Generales'!AK34+'Datos Generales'!AK51+'Datos Generales'!AK68+'Datos Generales'!AK85+'Datos Generales'!AK102+'Datos Generales'!AK119+'Datos Generales'!AK136+'Datos Generales'!AK153+'Datos Generales'!AK170+'Datos Generales'!AK187+'Datos Generales'!AK204+'Datos Generales'!AK221+'Datos Generales'!AK238+'Datos Generales'!AK255+'Datos Generales'!AK272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Generales'!D36+'Datos Generales'!D53+'Datos Generales'!D70+'Datos Generales'!D87+'Datos Generales'!D104+'Datos Generales'!D121+'Datos Generales'!D138+'Datos Generales'!D155+'Datos Generales'!D172+'Datos Generales'!D189+'Datos Generales'!D206+'Datos Generales'!D223+'Datos Generales'!D240+'Datos Generales'!D257+'Datos Generales'!D274</f>
        <v>0</v>
      </c>
      <c r="E25" s="38">
        <f>'Datos Generales'!E36+'Datos Generales'!E53+'Datos Generales'!E70+'Datos Generales'!E87+'Datos Generales'!E104+'Datos Generales'!E121+'Datos Generales'!E138+'Datos Generales'!E155+'Datos Generales'!E172+'Datos Generales'!E189+'Datos Generales'!E206+'Datos Generales'!E223+'Datos Generales'!E240+'Datos Generales'!E257+'Datos Generales'!E274</f>
        <v>0</v>
      </c>
      <c r="F25" s="38">
        <f>'Datos Generales'!F36+'Datos Generales'!F53+'Datos Generales'!F70+'Datos Generales'!F87+'Datos Generales'!F104+'Datos Generales'!F121+'Datos Generales'!F138+'Datos Generales'!F155+'Datos Generales'!F172+'Datos Generales'!F189+'Datos Generales'!F206+'Datos Generales'!F223+'Datos Generales'!F240+'Datos Generales'!F257+'Datos Generales'!F274</f>
        <v>0</v>
      </c>
      <c r="G25" s="38">
        <f>'Datos Generales'!G36+'Datos Generales'!G53+'Datos Generales'!G70+'Datos Generales'!G87+'Datos Generales'!G104+'Datos Generales'!G121+'Datos Generales'!G138+'Datos Generales'!G155+'Datos Generales'!G172+'Datos Generales'!G189+'Datos Generales'!G206+'Datos Generales'!G223+'Datos Generales'!G240+'Datos Generales'!G257+'Datos Generales'!G274</f>
        <v>0</v>
      </c>
      <c r="H25" s="38">
        <f>'Datos Generales'!H36+'Datos Generales'!H53+'Datos Generales'!H70+'Datos Generales'!H87+'Datos Generales'!H104+'Datos Generales'!H121+'Datos Generales'!H138+'Datos Generales'!H155+'Datos Generales'!H172+'Datos Generales'!H189+'Datos Generales'!H206+'Datos Generales'!H223+'Datos Generales'!H240+'Datos Generales'!H257+'Datos Generales'!H274</f>
        <v>0</v>
      </c>
      <c r="I25" s="38">
        <f>'Datos Generales'!I36+'Datos Generales'!I53+'Datos Generales'!I70+'Datos Generales'!I87+'Datos Generales'!I104+'Datos Generales'!I121+'Datos Generales'!I138+'Datos Generales'!I155+'Datos Generales'!I172+'Datos Generales'!I189+'Datos Generales'!I206+'Datos Generales'!I223+'Datos Generales'!I240+'Datos Generales'!I257+'Datos Generales'!I274</f>
        <v>0</v>
      </c>
      <c r="J25" s="38">
        <f>'Datos Generales'!J36+'Datos Generales'!J53+'Datos Generales'!J70+'Datos Generales'!J87+'Datos Generales'!J104+'Datos Generales'!J121+'Datos Generales'!J138+'Datos Generales'!J155+'Datos Generales'!J172+'Datos Generales'!J189+'Datos Generales'!J206+'Datos Generales'!J223+'Datos Generales'!J240+'Datos Generales'!J257+'Datos Generales'!J274</f>
        <v>0</v>
      </c>
      <c r="K25" s="38">
        <f>'Datos Generales'!K36+'Datos Generales'!K53+'Datos Generales'!K70+'Datos Generales'!K87+'Datos Generales'!K104+'Datos Generales'!K121+'Datos Generales'!K138+'Datos Generales'!K155+'Datos Generales'!K172+'Datos Generales'!K189+'Datos Generales'!K206+'Datos Generales'!K223+'Datos Generales'!K240+'Datos Generales'!K257+'Datos Generales'!K274</f>
        <v>0</v>
      </c>
      <c r="L25" s="38">
        <f>'Datos Generales'!L36+'Datos Generales'!L53+'Datos Generales'!L70+'Datos Generales'!L87+'Datos Generales'!L104+'Datos Generales'!L121+'Datos Generales'!L138+'Datos Generales'!L155+'Datos Generales'!L172+'Datos Generales'!L189+'Datos Generales'!L206+'Datos Generales'!L223+'Datos Generales'!L240+'Datos Generales'!L257+'Datos Generales'!L274</f>
        <v>0</v>
      </c>
      <c r="M25" s="38">
        <f>'Datos Generales'!M36+'Datos Generales'!M53+'Datos Generales'!M70+'Datos Generales'!M87+'Datos Generales'!M104+'Datos Generales'!M121+'Datos Generales'!M138+'Datos Generales'!M155+'Datos Generales'!M172+'Datos Generales'!M189+'Datos Generales'!M206+'Datos Generales'!M223+'Datos Generales'!M240+'Datos Generales'!M257+'Datos Generales'!M274</f>
        <v>0</v>
      </c>
      <c r="N25" s="38">
        <f>'Datos Generales'!N36+'Datos Generales'!N53+'Datos Generales'!N70+'Datos Generales'!N87+'Datos Generales'!N104+'Datos Generales'!N121+'Datos Generales'!N138+'Datos Generales'!N155+'Datos Generales'!N172+'Datos Generales'!N189+'Datos Generales'!N206+'Datos Generales'!N223+'Datos Generales'!N240+'Datos Generales'!N257+'Datos Generales'!N274</f>
        <v>0</v>
      </c>
      <c r="O25" s="38">
        <f>'Datos Generales'!O36+'Datos Generales'!O53+'Datos Generales'!O70+'Datos Generales'!O87+'Datos Generales'!O104+'Datos Generales'!O121+'Datos Generales'!O138+'Datos Generales'!O155+'Datos Generales'!O172+'Datos Generales'!O189+'Datos Generales'!O206+'Datos Generales'!O223+'Datos Generales'!O240+'Datos Generales'!O257+'Datos Generales'!O274</f>
        <v>0</v>
      </c>
      <c r="P25" s="38">
        <f>'Datos Generales'!P36+'Datos Generales'!P53+'Datos Generales'!P70+'Datos Generales'!P87+'Datos Generales'!P104+'Datos Generales'!P121+'Datos Generales'!P138+'Datos Generales'!P155+'Datos Generales'!P172+'Datos Generales'!P189+'Datos Generales'!P206+'Datos Generales'!P223+'Datos Generales'!P240+'Datos Generales'!P257+'Datos Generales'!P274</f>
        <v>0</v>
      </c>
      <c r="Q25" s="38">
        <f>'Datos Generales'!Q36+'Datos Generales'!Q53+'Datos Generales'!Q70+'Datos Generales'!Q87+'Datos Generales'!Q104+'Datos Generales'!Q121+'Datos Generales'!Q138+'Datos Generales'!Q155+'Datos Generales'!Q172+'Datos Generales'!Q189+'Datos Generales'!Q206+'Datos Generales'!Q223+'Datos Generales'!Q240+'Datos Generales'!Q257+'Datos Generales'!Q274</f>
        <v>0</v>
      </c>
      <c r="R25" s="38">
        <f>'Datos Generales'!R36+'Datos Generales'!R53+'Datos Generales'!R70+'Datos Generales'!R87+'Datos Generales'!R104+'Datos Generales'!R121+'Datos Generales'!R138+'Datos Generales'!R155+'Datos Generales'!R172+'Datos Generales'!R189+'Datos Generales'!R206+'Datos Generales'!R223+'Datos Generales'!R240+'Datos Generales'!R257+'Datos Generales'!R274</f>
        <v>0</v>
      </c>
      <c r="S25" s="38">
        <f>'Datos Generales'!S36+'Datos Generales'!S53+'Datos Generales'!S70+'Datos Generales'!S87+'Datos Generales'!S104+'Datos Generales'!S121+'Datos Generales'!S138+'Datos Generales'!S155+'Datos Generales'!S172+'Datos Generales'!S189+'Datos Generales'!S206+'Datos Generales'!S223+'Datos Generales'!S240+'Datos Generales'!S257+'Datos Generales'!S274</f>
        <v>0</v>
      </c>
      <c r="T25" s="38">
        <f>'Datos Generales'!T36+'Datos Generales'!T53+'Datos Generales'!T70+'Datos Generales'!T87+'Datos Generales'!T104+'Datos Generales'!T121+'Datos Generales'!T138+'Datos Generales'!T155+'Datos Generales'!T172+'Datos Generales'!T189+'Datos Generales'!T206+'Datos Generales'!T223+'Datos Generales'!T240+'Datos Generales'!T257+'Datos Generales'!T274</f>
        <v>0</v>
      </c>
      <c r="U25" s="38">
        <f>'Datos Generales'!U36+'Datos Generales'!U53+'Datos Generales'!U70+'Datos Generales'!U87+'Datos Generales'!U104+'Datos Generales'!U121+'Datos Generales'!U138+'Datos Generales'!U155+'Datos Generales'!U172+'Datos Generales'!U189+'Datos Generales'!U206+'Datos Generales'!U223+'Datos Generales'!U240+'Datos Generales'!U257+'Datos Generales'!U274</f>
        <v>0</v>
      </c>
      <c r="V25" s="38">
        <f>'Datos Generales'!V36+'Datos Generales'!V53+'Datos Generales'!V70+'Datos Generales'!V87+'Datos Generales'!V104+'Datos Generales'!V121+'Datos Generales'!V138+'Datos Generales'!V155+'Datos Generales'!V172+'Datos Generales'!V189+'Datos Generales'!V206+'Datos Generales'!V223+'Datos Generales'!V240+'Datos Generales'!V257+'Datos Generales'!V274</f>
        <v>0</v>
      </c>
      <c r="W25" s="38">
        <f>'Datos Generales'!W36+'Datos Generales'!W53+'Datos Generales'!W70+'Datos Generales'!W87+'Datos Generales'!W104+'Datos Generales'!W121+'Datos Generales'!W138+'Datos Generales'!W155+'Datos Generales'!W172+'Datos Generales'!W189+'Datos Generales'!W206+'Datos Generales'!W223+'Datos Generales'!W240+'Datos Generales'!W257+'Datos Generales'!W274</f>
        <v>0</v>
      </c>
      <c r="X25" s="38">
        <f>'Datos Generales'!X36+'Datos Generales'!X53+'Datos Generales'!X70+'Datos Generales'!X87+'Datos Generales'!X104+'Datos Generales'!X121+'Datos Generales'!X138+'Datos Generales'!X155+'Datos Generales'!X172+'Datos Generales'!X189+'Datos Generales'!X206+'Datos Generales'!X223+'Datos Generales'!X240+'Datos Generales'!X257+'Datos Generales'!X274</f>
        <v>0</v>
      </c>
      <c r="Y25" s="38">
        <f>'Datos Generales'!Y36+'Datos Generales'!Y53+'Datos Generales'!Y70+'Datos Generales'!Y87+'Datos Generales'!Y104+'Datos Generales'!Y121+'Datos Generales'!Y138+'Datos Generales'!Y155+'Datos Generales'!Y172+'Datos Generales'!Y189+'Datos Generales'!Y206+'Datos Generales'!Y223+'Datos Generales'!Y240+'Datos Generales'!Y257+'Datos Generales'!Y274</f>
        <v>0</v>
      </c>
      <c r="Z25" s="38">
        <f>'Datos Generales'!Z36+'Datos Generales'!Z53+'Datos Generales'!Z70+'Datos Generales'!Z87+'Datos Generales'!Z104+'Datos Generales'!Z121+'Datos Generales'!Z138+'Datos Generales'!Z155+'Datos Generales'!Z172+'Datos Generales'!Z189+'Datos Generales'!Z206+'Datos Generales'!Z223+'Datos Generales'!Z240+'Datos Generales'!Z257+'Datos Generales'!Z274</f>
        <v>0</v>
      </c>
      <c r="AA25" s="38">
        <f>'Datos Generales'!AA36+'Datos Generales'!AA53+'Datos Generales'!AA70+'Datos Generales'!AA87+'Datos Generales'!AA104+'Datos Generales'!AA121+'Datos Generales'!AA138+'Datos Generales'!AA155+'Datos Generales'!AA172+'Datos Generales'!AA189+'Datos Generales'!AA206+'Datos Generales'!AA223+'Datos Generales'!AA240+'Datos Generales'!AA257+'Datos Generales'!AA274</f>
        <v>0</v>
      </c>
      <c r="AB25" s="38">
        <f>'Datos Generales'!AB36+'Datos Generales'!AB53+'Datos Generales'!AB70+'Datos Generales'!AB87+'Datos Generales'!AB104+'Datos Generales'!AB121+'Datos Generales'!AB138+'Datos Generales'!AB155+'Datos Generales'!AB172+'Datos Generales'!AB189+'Datos Generales'!AB206+'Datos Generales'!AB223+'Datos Generales'!AB240+'Datos Generales'!AB257+'Datos Generales'!AB274</f>
        <v>0</v>
      </c>
      <c r="AC25" s="38">
        <f>'Datos Generales'!AC36+'Datos Generales'!AC53+'Datos Generales'!AC70+'Datos Generales'!AC87+'Datos Generales'!AC104+'Datos Generales'!AC121+'Datos Generales'!AC138+'Datos Generales'!AC155+'Datos Generales'!AC172+'Datos Generales'!AC189+'Datos Generales'!AC206+'Datos Generales'!AC223+'Datos Generales'!AC240+'Datos Generales'!AC257+'Datos Generales'!AC274</f>
        <v>0</v>
      </c>
      <c r="AD25" s="38">
        <f>'Datos Generales'!AD36+'Datos Generales'!AD53+'Datos Generales'!AD70+'Datos Generales'!AD87+'Datos Generales'!AD104+'Datos Generales'!AD121+'Datos Generales'!AD138+'Datos Generales'!AD155+'Datos Generales'!AD172+'Datos Generales'!AD189+'Datos Generales'!AD206+'Datos Generales'!AD223+'Datos Generales'!AD240+'Datos Generales'!AD257+'Datos Generales'!AD274</f>
        <v>0</v>
      </c>
      <c r="AE25" s="38">
        <f>'Datos Generales'!AE36+'Datos Generales'!AE53+'Datos Generales'!AE70+'Datos Generales'!AE87+'Datos Generales'!AE104+'Datos Generales'!AE121+'Datos Generales'!AE138+'Datos Generales'!AE155+'Datos Generales'!AE172+'Datos Generales'!AE189+'Datos Generales'!AE206+'Datos Generales'!AE223+'Datos Generales'!AE240+'Datos Generales'!AE257+'Datos Generales'!AE274</f>
        <v>0</v>
      </c>
      <c r="AF25" s="38">
        <f>'Datos Generales'!AF36+'Datos Generales'!AF53+'Datos Generales'!AF70+'Datos Generales'!AF87+'Datos Generales'!AF104+'Datos Generales'!AF121+'Datos Generales'!AF138+'Datos Generales'!AF155+'Datos Generales'!AF172+'Datos Generales'!AF189+'Datos Generales'!AF206+'Datos Generales'!AF223+'Datos Generales'!AF240+'Datos Generales'!AF257+'Datos Generales'!AF274</f>
        <v>0</v>
      </c>
      <c r="AG25" s="38">
        <f>'Datos Generales'!AG36+'Datos Generales'!AG53+'Datos Generales'!AG70+'Datos Generales'!AG87+'Datos Generales'!AG104+'Datos Generales'!AG121+'Datos Generales'!AG138+'Datos Generales'!AG155+'Datos Generales'!AG172+'Datos Generales'!AG189+'Datos Generales'!AG206+'Datos Generales'!AG223+'Datos Generales'!AG240+'Datos Generales'!AG257+'Datos Generales'!AG274</f>
        <v>0</v>
      </c>
      <c r="AH25" s="38">
        <f>'Datos Generales'!AH36+'Datos Generales'!AH53+'Datos Generales'!AH70+'Datos Generales'!AH87+'Datos Generales'!AH104+'Datos Generales'!AH121+'Datos Generales'!AH138+'Datos Generales'!AH155+'Datos Generales'!AH172+'Datos Generales'!AH189+'Datos Generales'!AH206+'Datos Generales'!AH223+'Datos Generales'!AH240+'Datos Generales'!AH257+'Datos Generales'!AH274</f>
        <v>0</v>
      </c>
      <c r="AI25" s="38">
        <f>'Datos Generales'!AI36+'Datos Generales'!AI53+'Datos Generales'!AI70+'Datos Generales'!AI87+'Datos Generales'!AI104+'Datos Generales'!AI121+'Datos Generales'!AI138+'Datos Generales'!AI155+'Datos Generales'!AI172+'Datos Generales'!AI189+'Datos Generales'!AI206+'Datos Generales'!AI223+'Datos Generales'!AI240+'Datos Generales'!AI257+'Datos Generales'!AI274</f>
        <v>0</v>
      </c>
      <c r="AJ25" s="38">
        <f>'Datos Generales'!AJ36+'Datos Generales'!AJ53+'Datos Generales'!AJ70+'Datos Generales'!AJ87+'Datos Generales'!AJ104+'Datos Generales'!AJ121+'Datos Generales'!AJ138+'Datos Generales'!AJ155+'Datos Generales'!AJ172+'Datos Generales'!AJ189+'Datos Generales'!AJ206+'Datos Generales'!AJ223+'Datos Generales'!AJ240+'Datos Generales'!AJ257+'Datos Generales'!AJ274</f>
        <v>0</v>
      </c>
      <c r="AK25" s="38">
        <f>'Datos Generales'!AK36+'Datos Generales'!AK53+'Datos Generales'!AK70+'Datos Generales'!AK87+'Datos Generales'!AK104+'Datos Generales'!AK121+'Datos Generales'!AK138+'Datos Generales'!AK155+'Datos Generales'!AK172+'Datos Generales'!AK189+'Datos Generales'!AK206+'Datos Generales'!AK223+'Datos Generales'!AK240+'Datos Generales'!AK257+'Datos Generales'!AK274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Generales'!D37+'Datos Generales'!D54+'Datos Generales'!D71+'Datos Generales'!D88+'Datos Generales'!D105+'Datos Generales'!D122+'Datos Generales'!D139+'Datos Generales'!D156+'Datos Generales'!D173+'Datos Generales'!D190+'Datos Generales'!D207+'Datos Generales'!D224+'Datos Generales'!D241+'Datos Generales'!D258+'Datos Generales'!D275</f>
        <v>0</v>
      </c>
      <c r="E26" s="38">
        <f>'Datos Generales'!E37+'Datos Generales'!E54+'Datos Generales'!E71+'Datos Generales'!E88+'Datos Generales'!E105+'Datos Generales'!E122+'Datos Generales'!E139+'Datos Generales'!E156+'Datos Generales'!E173+'Datos Generales'!E190+'Datos Generales'!E207+'Datos Generales'!E224+'Datos Generales'!E241+'Datos Generales'!E258+'Datos Generales'!E275</f>
        <v>0</v>
      </c>
      <c r="F26" s="38">
        <f>'Datos Generales'!F37+'Datos Generales'!F54+'Datos Generales'!F71+'Datos Generales'!F88+'Datos Generales'!F105+'Datos Generales'!F122+'Datos Generales'!F139+'Datos Generales'!F156+'Datos Generales'!F173+'Datos Generales'!F190+'Datos Generales'!F207+'Datos Generales'!F224+'Datos Generales'!F241+'Datos Generales'!F258+'Datos Generales'!F275</f>
        <v>0</v>
      </c>
      <c r="G26" s="38">
        <f>'Datos Generales'!G37+'Datos Generales'!G54+'Datos Generales'!G71+'Datos Generales'!G88+'Datos Generales'!G105+'Datos Generales'!G122+'Datos Generales'!G139+'Datos Generales'!G156+'Datos Generales'!G173+'Datos Generales'!G190+'Datos Generales'!G207+'Datos Generales'!G224+'Datos Generales'!G241+'Datos Generales'!G258+'Datos Generales'!G275</f>
        <v>0</v>
      </c>
      <c r="H26" s="38">
        <f>'Datos Generales'!H37+'Datos Generales'!H54+'Datos Generales'!H71+'Datos Generales'!H88+'Datos Generales'!H105+'Datos Generales'!H122+'Datos Generales'!H139+'Datos Generales'!H156+'Datos Generales'!H173+'Datos Generales'!H190+'Datos Generales'!H207+'Datos Generales'!H224+'Datos Generales'!H241+'Datos Generales'!H258+'Datos Generales'!H275</f>
        <v>0</v>
      </c>
      <c r="I26" s="38">
        <f>'Datos Generales'!I37+'Datos Generales'!I54+'Datos Generales'!I71+'Datos Generales'!I88+'Datos Generales'!I105+'Datos Generales'!I122+'Datos Generales'!I139+'Datos Generales'!I156+'Datos Generales'!I173+'Datos Generales'!I190+'Datos Generales'!I207+'Datos Generales'!I224+'Datos Generales'!I241+'Datos Generales'!I258+'Datos Generales'!I275</f>
        <v>0</v>
      </c>
      <c r="J26" s="38">
        <f>'Datos Generales'!J37+'Datos Generales'!J54+'Datos Generales'!J71+'Datos Generales'!J88+'Datos Generales'!J105+'Datos Generales'!J122+'Datos Generales'!J139+'Datos Generales'!J156+'Datos Generales'!J173+'Datos Generales'!J190+'Datos Generales'!J207+'Datos Generales'!J224+'Datos Generales'!J241+'Datos Generales'!J258+'Datos Generales'!J275</f>
        <v>0</v>
      </c>
      <c r="K26" s="38">
        <f>'Datos Generales'!K37+'Datos Generales'!K54+'Datos Generales'!K71+'Datos Generales'!K88+'Datos Generales'!K105+'Datos Generales'!K122+'Datos Generales'!K139+'Datos Generales'!K156+'Datos Generales'!K173+'Datos Generales'!K190+'Datos Generales'!K207+'Datos Generales'!K224+'Datos Generales'!K241+'Datos Generales'!K258+'Datos Generales'!K275</f>
        <v>0</v>
      </c>
      <c r="L26" s="38">
        <f>'Datos Generales'!L37+'Datos Generales'!L54+'Datos Generales'!L71+'Datos Generales'!L88+'Datos Generales'!L105+'Datos Generales'!L122+'Datos Generales'!L139+'Datos Generales'!L156+'Datos Generales'!L173+'Datos Generales'!L190+'Datos Generales'!L207+'Datos Generales'!L224+'Datos Generales'!L241+'Datos Generales'!L258+'Datos Generales'!L275</f>
        <v>0</v>
      </c>
      <c r="M26" s="38">
        <f>'Datos Generales'!M37+'Datos Generales'!M54+'Datos Generales'!M71+'Datos Generales'!M88+'Datos Generales'!M105+'Datos Generales'!M122+'Datos Generales'!M139+'Datos Generales'!M156+'Datos Generales'!M173+'Datos Generales'!M190+'Datos Generales'!M207+'Datos Generales'!M224+'Datos Generales'!M241+'Datos Generales'!M258+'Datos Generales'!M275</f>
        <v>0</v>
      </c>
      <c r="N26" s="38">
        <f>'Datos Generales'!N37+'Datos Generales'!N54+'Datos Generales'!N71+'Datos Generales'!N88+'Datos Generales'!N105+'Datos Generales'!N122+'Datos Generales'!N139+'Datos Generales'!N156+'Datos Generales'!N173+'Datos Generales'!N190+'Datos Generales'!N207+'Datos Generales'!N224+'Datos Generales'!N241+'Datos Generales'!N258+'Datos Generales'!N275</f>
        <v>0</v>
      </c>
      <c r="O26" s="38">
        <f>'Datos Generales'!O37+'Datos Generales'!O54+'Datos Generales'!O71+'Datos Generales'!O88+'Datos Generales'!O105+'Datos Generales'!O122+'Datos Generales'!O139+'Datos Generales'!O156+'Datos Generales'!O173+'Datos Generales'!O190+'Datos Generales'!O207+'Datos Generales'!O224+'Datos Generales'!O241+'Datos Generales'!O258+'Datos Generales'!O275</f>
        <v>0</v>
      </c>
      <c r="P26" s="38">
        <f>'Datos Generales'!P37+'Datos Generales'!P54+'Datos Generales'!P71+'Datos Generales'!P88+'Datos Generales'!P105+'Datos Generales'!P122+'Datos Generales'!P139+'Datos Generales'!P156+'Datos Generales'!P173+'Datos Generales'!P190+'Datos Generales'!P207+'Datos Generales'!P224+'Datos Generales'!P241+'Datos Generales'!P258+'Datos Generales'!P275</f>
        <v>0</v>
      </c>
      <c r="Q26" s="38">
        <f>'Datos Generales'!Q37+'Datos Generales'!Q54+'Datos Generales'!Q71+'Datos Generales'!Q88+'Datos Generales'!Q105+'Datos Generales'!Q122+'Datos Generales'!Q139+'Datos Generales'!Q156+'Datos Generales'!Q173+'Datos Generales'!Q190+'Datos Generales'!Q207+'Datos Generales'!Q224+'Datos Generales'!Q241+'Datos Generales'!Q258+'Datos Generales'!Q275</f>
        <v>0</v>
      </c>
      <c r="R26" s="38">
        <f>'Datos Generales'!R37+'Datos Generales'!R54+'Datos Generales'!R71+'Datos Generales'!R88+'Datos Generales'!R105+'Datos Generales'!R122+'Datos Generales'!R139+'Datos Generales'!R156+'Datos Generales'!R173+'Datos Generales'!R190+'Datos Generales'!R207+'Datos Generales'!R224+'Datos Generales'!R241+'Datos Generales'!R258+'Datos Generales'!R275</f>
        <v>0</v>
      </c>
      <c r="S26" s="38">
        <f>'Datos Generales'!S37+'Datos Generales'!S54+'Datos Generales'!S71+'Datos Generales'!S88+'Datos Generales'!S105+'Datos Generales'!S122+'Datos Generales'!S139+'Datos Generales'!S156+'Datos Generales'!S173+'Datos Generales'!S190+'Datos Generales'!S207+'Datos Generales'!S224+'Datos Generales'!S241+'Datos Generales'!S258+'Datos Generales'!S275</f>
        <v>0</v>
      </c>
      <c r="T26" s="38">
        <f>'Datos Generales'!T37+'Datos Generales'!T54+'Datos Generales'!T71+'Datos Generales'!T88+'Datos Generales'!T105+'Datos Generales'!T122+'Datos Generales'!T139+'Datos Generales'!T156+'Datos Generales'!T173+'Datos Generales'!T190+'Datos Generales'!T207+'Datos Generales'!T224+'Datos Generales'!T241+'Datos Generales'!T258+'Datos Generales'!T275</f>
        <v>0</v>
      </c>
      <c r="U26" s="38">
        <f>'Datos Generales'!U37+'Datos Generales'!U54+'Datos Generales'!U71+'Datos Generales'!U88+'Datos Generales'!U105+'Datos Generales'!U122+'Datos Generales'!U139+'Datos Generales'!U156+'Datos Generales'!U173+'Datos Generales'!U190+'Datos Generales'!U207+'Datos Generales'!U224+'Datos Generales'!U241+'Datos Generales'!U258+'Datos Generales'!U275</f>
        <v>0</v>
      </c>
      <c r="V26" s="38">
        <f>'Datos Generales'!V37+'Datos Generales'!V54+'Datos Generales'!V71+'Datos Generales'!V88+'Datos Generales'!V105+'Datos Generales'!V122+'Datos Generales'!V139+'Datos Generales'!V156+'Datos Generales'!V173+'Datos Generales'!V190+'Datos Generales'!V207+'Datos Generales'!V224+'Datos Generales'!V241+'Datos Generales'!V258+'Datos Generales'!V275</f>
        <v>0</v>
      </c>
      <c r="W26" s="38">
        <f>'Datos Generales'!W37+'Datos Generales'!W54+'Datos Generales'!W71+'Datos Generales'!W88+'Datos Generales'!W105+'Datos Generales'!W122+'Datos Generales'!W139+'Datos Generales'!W156+'Datos Generales'!W173+'Datos Generales'!W190+'Datos Generales'!W207+'Datos Generales'!W224+'Datos Generales'!W241+'Datos Generales'!W258+'Datos Generales'!W275</f>
        <v>0</v>
      </c>
      <c r="X26" s="38">
        <f>'Datos Generales'!X37+'Datos Generales'!X54+'Datos Generales'!X71+'Datos Generales'!X88+'Datos Generales'!X105+'Datos Generales'!X122+'Datos Generales'!X139+'Datos Generales'!X156+'Datos Generales'!X173+'Datos Generales'!X190+'Datos Generales'!X207+'Datos Generales'!X224+'Datos Generales'!X241+'Datos Generales'!X258+'Datos Generales'!X275</f>
        <v>0</v>
      </c>
      <c r="Y26" s="38">
        <f>'Datos Generales'!Y37+'Datos Generales'!Y54+'Datos Generales'!Y71+'Datos Generales'!Y88+'Datos Generales'!Y105+'Datos Generales'!Y122+'Datos Generales'!Y139+'Datos Generales'!Y156+'Datos Generales'!Y173+'Datos Generales'!Y190+'Datos Generales'!Y207+'Datos Generales'!Y224+'Datos Generales'!Y241+'Datos Generales'!Y258+'Datos Generales'!Y275</f>
        <v>0</v>
      </c>
      <c r="Z26" s="38">
        <f>'Datos Generales'!Z37+'Datos Generales'!Z54+'Datos Generales'!Z71+'Datos Generales'!Z88+'Datos Generales'!Z105+'Datos Generales'!Z122+'Datos Generales'!Z139+'Datos Generales'!Z156+'Datos Generales'!Z173+'Datos Generales'!Z190+'Datos Generales'!Z207+'Datos Generales'!Z224+'Datos Generales'!Z241+'Datos Generales'!Z258+'Datos Generales'!Z275</f>
        <v>0</v>
      </c>
      <c r="AA26" s="38">
        <f>'Datos Generales'!AA37+'Datos Generales'!AA54+'Datos Generales'!AA71+'Datos Generales'!AA88+'Datos Generales'!AA105+'Datos Generales'!AA122+'Datos Generales'!AA139+'Datos Generales'!AA156+'Datos Generales'!AA173+'Datos Generales'!AA190+'Datos Generales'!AA207+'Datos Generales'!AA224+'Datos Generales'!AA241+'Datos Generales'!AA258+'Datos Generales'!AA275</f>
        <v>0</v>
      </c>
      <c r="AB26" s="38">
        <f>'Datos Generales'!AB37+'Datos Generales'!AB54+'Datos Generales'!AB71+'Datos Generales'!AB88+'Datos Generales'!AB105+'Datos Generales'!AB122+'Datos Generales'!AB139+'Datos Generales'!AB156+'Datos Generales'!AB173+'Datos Generales'!AB190+'Datos Generales'!AB207+'Datos Generales'!AB224+'Datos Generales'!AB241+'Datos Generales'!AB258+'Datos Generales'!AB275</f>
        <v>0</v>
      </c>
      <c r="AC26" s="38">
        <f>'Datos Generales'!AC37+'Datos Generales'!AC54+'Datos Generales'!AC71+'Datos Generales'!AC88+'Datos Generales'!AC105+'Datos Generales'!AC122+'Datos Generales'!AC139+'Datos Generales'!AC156+'Datos Generales'!AC173+'Datos Generales'!AC190+'Datos Generales'!AC207+'Datos Generales'!AC224+'Datos Generales'!AC241+'Datos Generales'!AC258+'Datos Generales'!AC275</f>
        <v>0</v>
      </c>
      <c r="AD26" s="38">
        <f>'Datos Generales'!AD37+'Datos Generales'!AD54+'Datos Generales'!AD71+'Datos Generales'!AD88+'Datos Generales'!AD105+'Datos Generales'!AD122+'Datos Generales'!AD139+'Datos Generales'!AD156+'Datos Generales'!AD173+'Datos Generales'!AD190+'Datos Generales'!AD207+'Datos Generales'!AD224+'Datos Generales'!AD241+'Datos Generales'!AD258+'Datos Generales'!AD275</f>
        <v>0</v>
      </c>
      <c r="AE26" s="38">
        <f>'Datos Generales'!AE37+'Datos Generales'!AE54+'Datos Generales'!AE71+'Datos Generales'!AE88+'Datos Generales'!AE105+'Datos Generales'!AE122+'Datos Generales'!AE139+'Datos Generales'!AE156+'Datos Generales'!AE173+'Datos Generales'!AE190+'Datos Generales'!AE207+'Datos Generales'!AE224+'Datos Generales'!AE241+'Datos Generales'!AE258+'Datos Generales'!AE275</f>
        <v>0</v>
      </c>
      <c r="AF26" s="38">
        <f>'Datos Generales'!AF37+'Datos Generales'!AF54+'Datos Generales'!AF71+'Datos Generales'!AF88+'Datos Generales'!AF105+'Datos Generales'!AF122+'Datos Generales'!AF139+'Datos Generales'!AF156+'Datos Generales'!AF173+'Datos Generales'!AF190+'Datos Generales'!AF207+'Datos Generales'!AF224+'Datos Generales'!AF241+'Datos Generales'!AF258+'Datos Generales'!AF275</f>
        <v>0</v>
      </c>
      <c r="AG26" s="38">
        <f>'Datos Generales'!AG37+'Datos Generales'!AG54+'Datos Generales'!AG71+'Datos Generales'!AG88+'Datos Generales'!AG105+'Datos Generales'!AG122+'Datos Generales'!AG139+'Datos Generales'!AG156+'Datos Generales'!AG173+'Datos Generales'!AG190+'Datos Generales'!AG207+'Datos Generales'!AG224+'Datos Generales'!AG241+'Datos Generales'!AG258+'Datos Generales'!AG275</f>
        <v>0</v>
      </c>
      <c r="AH26" s="38">
        <f>'Datos Generales'!AH37+'Datos Generales'!AH54+'Datos Generales'!AH71+'Datos Generales'!AH88+'Datos Generales'!AH105+'Datos Generales'!AH122+'Datos Generales'!AH139+'Datos Generales'!AH156+'Datos Generales'!AH173+'Datos Generales'!AH190+'Datos Generales'!AH207+'Datos Generales'!AH224+'Datos Generales'!AH241+'Datos Generales'!AH258+'Datos Generales'!AH275</f>
        <v>0</v>
      </c>
      <c r="AI26" s="38">
        <f>'Datos Generales'!AI37+'Datos Generales'!AI54+'Datos Generales'!AI71+'Datos Generales'!AI88+'Datos Generales'!AI105+'Datos Generales'!AI122+'Datos Generales'!AI139+'Datos Generales'!AI156+'Datos Generales'!AI173+'Datos Generales'!AI190+'Datos Generales'!AI207+'Datos Generales'!AI224+'Datos Generales'!AI241+'Datos Generales'!AI258+'Datos Generales'!AI275</f>
        <v>0</v>
      </c>
      <c r="AJ26" s="38">
        <f>'Datos Generales'!AJ37+'Datos Generales'!AJ54+'Datos Generales'!AJ71+'Datos Generales'!AJ88+'Datos Generales'!AJ105+'Datos Generales'!AJ122+'Datos Generales'!AJ139+'Datos Generales'!AJ156+'Datos Generales'!AJ173+'Datos Generales'!AJ190+'Datos Generales'!AJ207+'Datos Generales'!AJ224+'Datos Generales'!AJ241+'Datos Generales'!AJ258+'Datos Generales'!AJ275</f>
        <v>0</v>
      </c>
      <c r="AK26" s="38">
        <f>'Datos Generales'!AK37+'Datos Generales'!AK54+'Datos Generales'!AK71+'Datos Generales'!AK88+'Datos Generales'!AK105+'Datos Generales'!AK122+'Datos Generales'!AK139+'Datos Generales'!AK156+'Datos Generales'!AK173+'Datos Generales'!AK190+'Datos Generales'!AK207+'Datos Generales'!AK224+'Datos Generales'!AK241+'Datos Generales'!AK258+'Datos Generales'!AK275</f>
        <v>0</v>
      </c>
    </row>
    <row r="28" spans="1:37" ht="32.65" customHeight="1" x14ac:dyDescent="0.25">
      <c r="C28" s="39" t="s">
        <v>15</v>
      </c>
      <c r="D28" s="40"/>
      <c r="E28" s="80" t="s">
        <v>16</v>
      </c>
      <c r="F28" s="80" t="s">
        <v>82</v>
      </c>
      <c r="G28" s="82" t="s">
        <v>83</v>
      </c>
    </row>
    <row r="29" spans="1:37" ht="14.65" customHeight="1" x14ac:dyDescent="0.25">
      <c r="C29" s="41"/>
      <c r="D29" s="57"/>
      <c r="E29" s="81"/>
      <c r="F29" s="81"/>
      <c r="G29" s="83"/>
    </row>
    <row r="30" spans="1:37" x14ac:dyDescent="0.25">
      <c r="C30" s="42" t="s">
        <v>7</v>
      </c>
      <c r="D30" s="58"/>
      <c r="E30" s="59">
        <v>0.74497278623341934</v>
      </c>
      <c r="F30" s="59">
        <v>0.25502721376658083</v>
      </c>
      <c r="G30" s="43"/>
    </row>
    <row r="31" spans="1:37" x14ac:dyDescent="0.25">
      <c r="C31" s="42" t="s">
        <v>9</v>
      </c>
      <c r="D31" s="58"/>
      <c r="E31" s="59"/>
      <c r="F31" s="59">
        <v>1</v>
      </c>
      <c r="G31" s="43"/>
    </row>
    <row r="32" spans="1:37" x14ac:dyDescent="0.25">
      <c r="C32" s="42" t="s">
        <v>10</v>
      </c>
      <c r="D32" s="58"/>
      <c r="E32" s="59"/>
      <c r="F32" s="59">
        <v>1</v>
      </c>
      <c r="G32" s="43"/>
    </row>
    <row r="33" spans="1:37" x14ac:dyDescent="0.25">
      <c r="C33" s="42" t="s">
        <v>11</v>
      </c>
      <c r="D33" s="58"/>
      <c r="E33" s="59"/>
      <c r="F33" s="59">
        <v>1</v>
      </c>
      <c r="G33" s="43"/>
    </row>
    <row r="34" spans="1:37" x14ac:dyDescent="0.25">
      <c r="C34" s="42" t="s">
        <v>111</v>
      </c>
      <c r="D34" s="58"/>
      <c r="E34" s="59"/>
      <c r="F34" s="59">
        <v>1</v>
      </c>
      <c r="G34" s="43"/>
    </row>
    <row r="35" spans="1:37" x14ac:dyDescent="0.25">
      <c r="C35" s="42" t="s">
        <v>12</v>
      </c>
      <c r="D35" s="58"/>
      <c r="E35" s="59">
        <v>0.96837820673852482</v>
      </c>
      <c r="F35" s="59">
        <v>2.090619565081353E-2</v>
      </c>
      <c r="G35" s="43">
        <v>1.0715597610661688E-2</v>
      </c>
    </row>
    <row r="36" spans="1:37" x14ac:dyDescent="0.25">
      <c r="C36" s="42" t="s">
        <v>54</v>
      </c>
      <c r="D36" s="58"/>
      <c r="E36" s="59"/>
      <c r="F36" s="59">
        <v>1</v>
      </c>
      <c r="G36" s="43"/>
    </row>
    <row r="37" spans="1:37" x14ac:dyDescent="0.25">
      <c r="C37" s="42" t="s">
        <v>78</v>
      </c>
      <c r="D37" s="58"/>
      <c r="E37" s="59"/>
      <c r="F37" s="59">
        <v>1</v>
      </c>
      <c r="G37" s="43"/>
    </row>
    <row r="38" spans="1:37" x14ac:dyDescent="0.25">
      <c r="C38" s="42" t="s">
        <v>13</v>
      </c>
      <c r="D38" s="58"/>
      <c r="E38" s="59"/>
      <c r="F38" s="59">
        <v>1</v>
      </c>
      <c r="G38" s="43"/>
    </row>
    <row r="39" spans="1:37" x14ac:dyDescent="0.25">
      <c r="C39" s="42" t="s">
        <v>55</v>
      </c>
      <c r="D39" s="58"/>
      <c r="E39" s="59"/>
      <c r="F39" s="59">
        <v>1</v>
      </c>
      <c r="G39" s="43"/>
    </row>
    <row r="40" spans="1:37" x14ac:dyDescent="0.25">
      <c r="C40" s="42" t="s">
        <v>56</v>
      </c>
      <c r="D40" s="58"/>
      <c r="E40" s="59"/>
      <c r="F40" s="59">
        <v>1</v>
      </c>
      <c r="G40" s="43"/>
    </row>
    <row r="41" spans="1:37" x14ac:dyDescent="0.25">
      <c r="C41" s="42" t="s">
        <v>14</v>
      </c>
      <c r="D41" s="58"/>
      <c r="E41" s="59"/>
      <c r="F41" s="59">
        <v>1</v>
      </c>
      <c r="G41" s="43"/>
    </row>
    <row r="42" spans="1:37" x14ac:dyDescent="0.25">
      <c r="C42" s="44" t="s">
        <v>79</v>
      </c>
      <c r="D42" s="45"/>
      <c r="E42" s="46"/>
      <c r="F42" s="46">
        <v>1</v>
      </c>
      <c r="G42" s="47"/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IF(OR(ISERROR(SUMPRODUCT($E$30:$E$42,D$14:D$26)/D$8),SUMPRODUCT($E$30:$E$42,D$14:D$26)=0),0.001,SUMPRODUCT($E$30:$E$42,D$14:D$26)/D$8*1000)</f>
        <v>108.02903193981675</v>
      </c>
      <c r="E45" s="49">
        <f t="shared" ref="E45:AK45" si="2">IF(OR(ISERROR(SUMPRODUCT($E$30:$E$42,E$14:E$26)/E$8),SUMPRODUCT($E$30:$E$42,E$14:E$26)=0),0.001,SUMPRODUCT($E$30:$E$42,E$14:E$26)/E$8*1000)</f>
        <v>1E-3</v>
      </c>
      <c r="F45" s="49">
        <f t="shared" si="2"/>
        <v>1E-3</v>
      </c>
      <c r="G45" s="49">
        <f t="shared" si="2"/>
        <v>1E-3</v>
      </c>
      <c r="H45" s="49">
        <f t="shared" si="2"/>
        <v>1E-3</v>
      </c>
      <c r="I45" s="49">
        <f t="shared" si="2"/>
        <v>1E-3</v>
      </c>
      <c r="J45" s="49">
        <f t="shared" si="2"/>
        <v>1E-3</v>
      </c>
      <c r="K45" s="49">
        <f t="shared" si="2"/>
        <v>1E-3</v>
      </c>
      <c r="L45" s="49">
        <f t="shared" si="2"/>
        <v>1E-3</v>
      </c>
      <c r="M45" s="49">
        <f t="shared" si="2"/>
        <v>1E-3</v>
      </c>
      <c r="N45" s="49">
        <f t="shared" si="2"/>
        <v>1E-3</v>
      </c>
      <c r="O45" s="49">
        <f t="shared" si="2"/>
        <v>1E-3</v>
      </c>
      <c r="P45" s="49">
        <f t="shared" si="2"/>
        <v>1E-3</v>
      </c>
      <c r="Q45" s="49">
        <f t="shared" si="2"/>
        <v>1E-3</v>
      </c>
      <c r="R45" s="49">
        <f t="shared" si="2"/>
        <v>1E-3</v>
      </c>
      <c r="S45" s="49">
        <f t="shared" si="2"/>
        <v>1E-3</v>
      </c>
      <c r="T45" s="49">
        <f t="shared" si="2"/>
        <v>1E-3</v>
      </c>
      <c r="U45" s="49">
        <f t="shared" si="2"/>
        <v>1E-3</v>
      </c>
      <c r="V45" s="49">
        <f t="shared" si="2"/>
        <v>1E-3</v>
      </c>
      <c r="W45" s="49">
        <f t="shared" si="2"/>
        <v>1E-3</v>
      </c>
      <c r="X45" s="49">
        <f t="shared" si="2"/>
        <v>1E-3</v>
      </c>
      <c r="Y45" s="49">
        <f t="shared" si="2"/>
        <v>1E-3</v>
      </c>
      <c r="Z45" s="49">
        <f t="shared" si="2"/>
        <v>1E-3</v>
      </c>
      <c r="AA45" s="49">
        <f t="shared" si="2"/>
        <v>1E-3</v>
      </c>
      <c r="AB45" s="49">
        <f t="shared" si="2"/>
        <v>1E-3</v>
      </c>
      <c r="AC45" s="49">
        <f t="shared" si="2"/>
        <v>1E-3</v>
      </c>
      <c r="AD45" s="49">
        <f t="shared" si="2"/>
        <v>1E-3</v>
      </c>
      <c r="AE45" s="49">
        <f t="shared" si="2"/>
        <v>1E-3</v>
      </c>
      <c r="AF45" s="49">
        <f t="shared" si="2"/>
        <v>1E-3</v>
      </c>
      <c r="AG45" s="49">
        <f t="shared" si="2"/>
        <v>1E-3</v>
      </c>
      <c r="AH45" s="49">
        <f t="shared" si="2"/>
        <v>1E-3</v>
      </c>
      <c r="AI45" s="49">
        <f t="shared" si="2"/>
        <v>1E-3</v>
      </c>
      <c r="AJ45" s="49">
        <f t="shared" si="2"/>
        <v>1E-3</v>
      </c>
      <c r="AK45" s="49">
        <f t="shared" si="2"/>
        <v>1E-3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IF(OR(ISERROR(SUMPRODUCT($F$30:$F$42,D$14:D$26)/D$8),SUMPRODUCT($F$30:$F$42,D$14:D$26)=0),0.001,SUMPRODUCT($F$30:$F$42,D$14:D$26)/D$8*1000)</f>
        <v>532.74934304165401</v>
      </c>
      <c r="E46" s="49">
        <f t="shared" ref="E46:AK46" si="3">IF(OR(ISERROR(SUMPRODUCT($F$30:$F$42,E$14:E$26)/E$8),SUMPRODUCT($F$30:$F$42,E$14:E$26)=0),0.001,SUMPRODUCT($F$30:$F$42,E$14:E$26)/E$8*1000)</f>
        <v>1E-3</v>
      </c>
      <c r="F46" s="49">
        <f t="shared" si="3"/>
        <v>1E-3</v>
      </c>
      <c r="G46" s="49">
        <f t="shared" si="3"/>
        <v>1E-3</v>
      </c>
      <c r="H46" s="49">
        <f t="shared" si="3"/>
        <v>1E-3</v>
      </c>
      <c r="I46" s="49">
        <f t="shared" si="3"/>
        <v>1E-3</v>
      </c>
      <c r="J46" s="49">
        <f t="shared" si="3"/>
        <v>1E-3</v>
      </c>
      <c r="K46" s="49">
        <f t="shared" si="3"/>
        <v>1E-3</v>
      </c>
      <c r="L46" s="49">
        <f t="shared" si="3"/>
        <v>1E-3</v>
      </c>
      <c r="M46" s="49">
        <f t="shared" si="3"/>
        <v>1E-3</v>
      </c>
      <c r="N46" s="49">
        <f t="shared" si="3"/>
        <v>1E-3</v>
      </c>
      <c r="O46" s="49">
        <f t="shared" si="3"/>
        <v>1E-3</v>
      </c>
      <c r="P46" s="49">
        <f t="shared" si="3"/>
        <v>1E-3</v>
      </c>
      <c r="Q46" s="49">
        <f t="shared" si="3"/>
        <v>1E-3</v>
      </c>
      <c r="R46" s="49">
        <f t="shared" si="3"/>
        <v>1E-3</v>
      </c>
      <c r="S46" s="49">
        <f t="shared" si="3"/>
        <v>1E-3</v>
      </c>
      <c r="T46" s="49">
        <f t="shared" si="3"/>
        <v>1E-3</v>
      </c>
      <c r="U46" s="49">
        <f t="shared" si="3"/>
        <v>1E-3</v>
      </c>
      <c r="V46" s="49">
        <f t="shared" si="3"/>
        <v>1E-3</v>
      </c>
      <c r="W46" s="49">
        <f t="shared" si="3"/>
        <v>1E-3</v>
      </c>
      <c r="X46" s="49">
        <f t="shared" si="3"/>
        <v>1E-3</v>
      </c>
      <c r="Y46" s="49">
        <f t="shared" si="3"/>
        <v>1E-3</v>
      </c>
      <c r="Z46" s="49">
        <f t="shared" si="3"/>
        <v>1E-3</v>
      </c>
      <c r="AA46" s="49">
        <f t="shared" si="3"/>
        <v>1E-3</v>
      </c>
      <c r="AB46" s="49">
        <f t="shared" si="3"/>
        <v>1E-3</v>
      </c>
      <c r="AC46" s="49">
        <f t="shared" si="3"/>
        <v>1E-3</v>
      </c>
      <c r="AD46" s="49">
        <f t="shared" si="3"/>
        <v>1E-3</v>
      </c>
      <c r="AE46" s="49">
        <f t="shared" si="3"/>
        <v>1E-3</v>
      </c>
      <c r="AF46" s="49">
        <f t="shared" si="3"/>
        <v>1E-3</v>
      </c>
      <c r="AG46" s="49">
        <f t="shared" si="3"/>
        <v>1E-3</v>
      </c>
      <c r="AH46" s="49">
        <f t="shared" si="3"/>
        <v>1E-3</v>
      </c>
      <c r="AI46" s="49">
        <f t="shared" si="3"/>
        <v>1E-3</v>
      </c>
      <c r="AJ46" s="49">
        <f t="shared" si="3"/>
        <v>1E-3</v>
      </c>
      <c r="AK46" s="49">
        <f t="shared" si="3"/>
        <v>1E-3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 t="shared" ref="D47:AK47" si="4">IF(OR(ISERROR(SUMPRODUCT($G$30:$G$42,D$14:D$26)/D$8),SUMPRODUCT($G$30:$G$42,D$14:D$26)=0),0.001,SUMPRODUCT($G$30:$G$42,D$14:D$26)/D$8*1000)</f>
        <v>1.1174594321518629</v>
      </c>
      <c r="E47" s="49">
        <f t="shared" si="4"/>
        <v>1E-3</v>
      </c>
      <c r="F47" s="49">
        <f t="shared" si="4"/>
        <v>1E-3</v>
      </c>
      <c r="G47" s="49">
        <f t="shared" si="4"/>
        <v>1E-3</v>
      </c>
      <c r="H47" s="49">
        <f t="shared" si="4"/>
        <v>1E-3</v>
      </c>
      <c r="I47" s="49">
        <f t="shared" si="4"/>
        <v>1E-3</v>
      </c>
      <c r="J47" s="49">
        <f t="shared" si="4"/>
        <v>1E-3</v>
      </c>
      <c r="K47" s="49">
        <f t="shared" si="4"/>
        <v>1E-3</v>
      </c>
      <c r="L47" s="49">
        <f t="shared" si="4"/>
        <v>1E-3</v>
      </c>
      <c r="M47" s="49">
        <f t="shared" si="4"/>
        <v>1E-3</v>
      </c>
      <c r="N47" s="49">
        <f t="shared" si="4"/>
        <v>1E-3</v>
      </c>
      <c r="O47" s="49">
        <f t="shared" si="4"/>
        <v>1E-3</v>
      </c>
      <c r="P47" s="49">
        <f t="shared" si="4"/>
        <v>1E-3</v>
      </c>
      <c r="Q47" s="49">
        <f t="shared" si="4"/>
        <v>1E-3</v>
      </c>
      <c r="R47" s="49">
        <f t="shared" si="4"/>
        <v>1E-3</v>
      </c>
      <c r="S47" s="49">
        <f t="shared" si="4"/>
        <v>1E-3</v>
      </c>
      <c r="T47" s="49">
        <f t="shared" si="4"/>
        <v>1E-3</v>
      </c>
      <c r="U47" s="49">
        <f t="shared" si="4"/>
        <v>1E-3</v>
      </c>
      <c r="V47" s="49">
        <f t="shared" si="4"/>
        <v>1E-3</v>
      </c>
      <c r="W47" s="49">
        <f t="shared" si="4"/>
        <v>1E-3</v>
      </c>
      <c r="X47" s="49">
        <f t="shared" si="4"/>
        <v>1E-3</v>
      </c>
      <c r="Y47" s="49">
        <f t="shared" si="4"/>
        <v>1E-3</v>
      </c>
      <c r="Z47" s="49">
        <f t="shared" si="4"/>
        <v>1E-3</v>
      </c>
      <c r="AA47" s="49">
        <f t="shared" si="4"/>
        <v>1E-3</v>
      </c>
      <c r="AB47" s="49">
        <f t="shared" si="4"/>
        <v>1E-3</v>
      </c>
      <c r="AC47" s="49">
        <f t="shared" si="4"/>
        <v>1E-3</v>
      </c>
      <c r="AD47" s="49">
        <f t="shared" si="4"/>
        <v>1E-3</v>
      </c>
      <c r="AE47" s="49">
        <f t="shared" si="4"/>
        <v>1E-3</v>
      </c>
      <c r="AF47" s="49">
        <f t="shared" si="4"/>
        <v>1E-3</v>
      </c>
      <c r="AG47" s="49">
        <f t="shared" si="4"/>
        <v>1E-3</v>
      </c>
      <c r="AH47" s="49">
        <f t="shared" si="4"/>
        <v>1E-3</v>
      </c>
      <c r="AI47" s="49">
        <f t="shared" si="4"/>
        <v>1E-3</v>
      </c>
      <c r="AJ47" s="49">
        <f t="shared" si="4"/>
        <v>1E-3</v>
      </c>
      <c r="AK47" s="49">
        <f t="shared" si="4"/>
        <v>1E-3</v>
      </c>
    </row>
    <row r="48" spans="1:37" x14ac:dyDescent="0.25"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 t="shared" ref="D52:AK52" si="5">IF(ISERROR((D14*$E30)/SUMPRODUCT($E$30:$E$42,D$14:D$26)),0,(D14*$E30)/SUMPRODUCT($E$30:$E$42,D$14:D$26))</f>
        <v>6.5197442996539123E-2</v>
      </c>
      <c r="E52" s="51">
        <f t="shared" si="5"/>
        <v>0</v>
      </c>
      <c r="F52" s="51">
        <f t="shared" si="5"/>
        <v>0</v>
      </c>
      <c r="G52" s="51">
        <f t="shared" si="5"/>
        <v>0</v>
      </c>
      <c r="H52" s="51">
        <f t="shared" si="5"/>
        <v>0</v>
      </c>
      <c r="I52" s="51">
        <f t="shared" si="5"/>
        <v>0</v>
      </c>
      <c r="J52" s="51">
        <f t="shared" si="5"/>
        <v>0</v>
      </c>
      <c r="K52" s="51">
        <f t="shared" si="5"/>
        <v>0</v>
      </c>
      <c r="L52" s="51">
        <f t="shared" si="5"/>
        <v>0</v>
      </c>
      <c r="M52" s="51">
        <f t="shared" si="5"/>
        <v>0</v>
      </c>
      <c r="N52" s="51">
        <f t="shared" si="5"/>
        <v>0</v>
      </c>
      <c r="O52" s="51">
        <f t="shared" si="5"/>
        <v>0</v>
      </c>
      <c r="P52" s="51">
        <f t="shared" si="5"/>
        <v>0</v>
      </c>
      <c r="Q52" s="51">
        <f t="shared" si="5"/>
        <v>0</v>
      </c>
      <c r="R52" s="51">
        <f t="shared" si="5"/>
        <v>0</v>
      </c>
      <c r="S52" s="51">
        <f t="shared" si="5"/>
        <v>0</v>
      </c>
      <c r="T52" s="51">
        <f t="shared" si="5"/>
        <v>0</v>
      </c>
      <c r="U52" s="51">
        <f t="shared" si="5"/>
        <v>0</v>
      </c>
      <c r="V52" s="51">
        <f t="shared" si="5"/>
        <v>0</v>
      </c>
      <c r="W52" s="51">
        <f t="shared" si="5"/>
        <v>0</v>
      </c>
      <c r="X52" s="51">
        <f t="shared" si="5"/>
        <v>0</v>
      </c>
      <c r="Y52" s="51">
        <f t="shared" si="5"/>
        <v>0</v>
      </c>
      <c r="Z52" s="51">
        <f t="shared" si="5"/>
        <v>0</v>
      </c>
      <c r="AA52" s="51">
        <f t="shared" si="5"/>
        <v>0</v>
      </c>
      <c r="AB52" s="51">
        <f t="shared" si="5"/>
        <v>0</v>
      </c>
      <c r="AC52" s="51">
        <f t="shared" si="5"/>
        <v>0</v>
      </c>
      <c r="AD52" s="51">
        <f t="shared" si="5"/>
        <v>0</v>
      </c>
      <c r="AE52" s="51">
        <f t="shared" si="5"/>
        <v>0</v>
      </c>
      <c r="AF52" s="51">
        <f t="shared" si="5"/>
        <v>0</v>
      </c>
      <c r="AG52" s="51">
        <f t="shared" si="5"/>
        <v>0</v>
      </c>
      <c r="AH52" s="51">
        <f t="shared" si="5"/>
        <v>0</v>
      </c>
      <c r="AI52" s="51">
        <f t="shared" si="5"/>
        <v>0</v>
      </c>
      <c r="AJ52" s="51">
        <f t="shared" si="5"/>
        <v>0</v>
      </c>
      <c r="AK52" s="51">
        <f t="shared" si="5"/>
        <v>0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 t="shared" ref="D53:AK53" si="6">IF(ISERROR((D17*$E33)/SUMPRODUCT($E$30:$E$42,D$14:D$26)),0,(D17*$E33)/SUMPRODUCT($E$30:$E$42,D$14:D$26))</f>
        <v>0</v>
      </c>
      <c r="E53" s="51">
        <f t="shared" si="6"/>
        <v>0</v>
      </c>
      <c r="F53" s="51">
        <f t="shared" si="6"/>
        <v>0</v>
      </c>
      <c r="G53" s="51">
        <f t="shared" si="6"/>
        <v>0</v>
      </c>
      <c r="H53" s="51">
        <f t="shared" si="6"/>
        <v>0</v>
      </c>
      <c r="I53" s="51">
        <f t="shared" si="6"/>
        <v>0</v>
      </c>
      <c r="J53" s="51">
        <f t="shared" si="6"/>
        <v>0</v>
      </c>
      <c r="K53" s="51">
        <f t="shared" si="6"/>
        <v>0</v>
      </c>
      <c r="L53" s="51">
        <f t="shared" si="6"/>
        <v>0</v>
      </c>
      <c r="M53" s="51">
        <f t="shared" si="6"/>
        <v>0</v>
      </c>
      <c r="N53" s="51">
        <f t="shared" si="6"/>
        <v>0</v>
      </c>
      <c r="O53" s="51">
        <f t="shared" si="6"/>
        <v>0</v>
      </c>
      <c r="P53" s="51">
        <f t="shared" si="6"/>
        <v>0</v>
      </c>
      <c r="Q53" s="51">
        <f t="shared" si="6"/>
        <v>0</v>
      </c>
      <c r="R53" s="51">
        <f t="shared" si="6"/>
        <v>0</v>
      </c>
      <c r="S53" s="51">
        <f t="shared" si="6"/>
        <v>0</v>
      </c>
      <c r="T53" s="51">
        <f t="shared" si="6"/>
        <v>0</v>
      </c>
      <c r="U53" s="51">
        <f t="shared" si="6"/>
        <v>0</v>
      </c>
      <c r="V53" s="51">
        <f t="shared" si="6"/>
        <v>0</v>
      </c>
      <c r="W53" s="51">
        <f t="shared" si="6"/>
        <v>0</v>
      </c>
      <c r="X53" s="51">
        <f t="shared" si="6"/>
        <v>0</v>
      </c>
      <c r="Y53" s="51">
        <f t="shared" si="6"/>
        <v>0</v>
      </c>
      <c r="Z53" s="51">
        <f t="shared" si="6"/>
        <v>0</v>
      </c>
      <c r="AA53" s="51">
        <f t="shared" si="6"/>
        <v>0</v>
      </c>
      <c r="AB53" s="51">
        <f t="shared" si="6"/>
        <v>0</v>
      </c>
      <c r="AC53" s="51">
        <f t="shared" si="6"/>
        <v>0</v>
      </c>
      <c r="AD53" s="51">
        <f t="shared" si="6"/>
        <v>0</v>
      </c>
      <c r="AE53" s="51">
        <f t="shared" si="6"/>
        <v>0</v>
      </c>
      <c r="AF53" s="51">
        <f t="shared" si="6"/>
        <v>0</v>
      </c>
      <c r="AG53" s="51">
        <f t="shared" si="6"/>
        <v>0</v>
      </c>
      <c r="AH53" s="51">
        <f t="shared" si="6"/>
        <v>0</v>
      </c>
      <c r="AI53" s="51">
        <f t="shared" si="6"/>
        <v>0</v>
      </c>
      <c r="AJ53" s="51">
        <f t="shared" si="6"/>
        <v>0</v>
      </c>
      <c r="AK53" s="51">
        <f t="shared" si="6"/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 t="shared" ref="D54:AK54" si="7">IF(ISERROR((D19*$E35)/SUMPRODUCT($E$30:$E$42,D$14:D$26)),0,(D19*$E35)/SUMPRODUCT($E$30:$E$42,D$14:D$26))</f>
        <v>0.93480255700346082</v>
      </c>
      <c r="E54" s="51">
        <f t="shared" si="7"/>
        <v>0</v>
      </c>
      <c r="F54" s="51">
        <f t="shared" si="7"/>
        <v>0</v>
      </c>
      <c r="G54" s="51">
        <f t="shared" si="7"/>
        <v>0</v>
      </c>
      <c r="H54" s="51">
        <f t="shared" si="7"/>
        <v>0</v>
      </c>
      <c r="I54" s="51">
        <f t="shared" si="7"/>
        <v>0</v>
      </c>
      <c r="J54" s="51">
        <f t="shared" si="7"/>
        <v>0</v>
      </c>
      <c r="K54" s="51">
        <f t="shared" si="7"/>
        <v>0</v>
      </c>
      <c r="L54" s="51">
        <f t="shared" si="7"/>
        <v>0</v>
      </c>
      <c r="M54" s="51">
        <f t="shared" si="7"/>
        <v>0</v>
      </c>
      <c r="N54" s="51">
        <f t="shared" si="7"/>
        <v>0</v>
      </c>
      <c r="O54" s="51">
        <f t="shared" si="7"/>
        <v>0</v>
      </c>
      <c r="P54" s="51">
        <f t="shared" si="7"/>
        <v>0</v>
      </c>
      <c r="Q54" s="51">
        <f t="shared" si="7"/>
        <v>0</v>
      </c>
      <c r="R54" s="51">
        <f t="shared" si="7"/>
        <v>0</v>
      </c>
      <c r="S54" s="51">
        <f t="shared" si="7"/>
        <v>0</v>
      </c>
      <c r="T54" s="51">
        <f t="shared" si="7"/>
        <v>0</v>
      </c>
      <c r="U54" s="51">
        <f t="shared" si="7"/>
        <v>0</v>
      </c>
      <c r="V54" s="51">
        <f t="shared" si="7"/>
        <v>0</v>
      </c>
      <c r="W54" s="51">
        <f t="shared" si="7"/>
        <v>0</v>
      </c>
      <c r="X54" s="51">
        <f t="shared" si="7"/>
        <v>0</v>
      </c>
      <c r="Y54" s="51">
        <f t="shared" si="7"/>
        <v>0</v>
      </c>
      <c r="Z54" s="51">
        <f t="shared" si="7"/>
        <v>0</v>
      </c>
      <c r="AA54" s="51">
        <f t="shared" si="7"/>
        <v>0</v>
      </c>
      <c r="AB54" s="51">
        <f t="shared" si="7"/>
        <v>0</v>
      </c>
      <c r="AC54" s="51">
        <f t="shared" si="7"/>
        <v>0</v>
      </c>
      <c r="AD54" s="51">
        <f t="shared" si="7"/>
        <v>0</v>
      </c>
      <c r="AE54" s="51">
        <f t="shared" si="7"/>
        <v>0</v>
      </c>
      <c r="AF54" s="51">
        <f t="shared" si="7"/>
        <v>0</v>
      </c>
      <c r="AG54" s="51">
        <f t="shared" si="7"/>
        <v>0</v>
      </c>
      <c r="AH54" s="51">
        <f t="shared" si="7"/>
        <v>0</v>
      </c>
      <c r="AI54" s="51">
        <f t="shared" si="7"/>
        <v>0</v>
      </c>
      <c r="AJ54" s="51">
        <f t="shared" si="7"/>
        <v>0</v>
      </c>
      <c r="AK54" s="51">
        <f t="shared" si="7"/>
        <v>0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 t="shared" ref="D55:AK55" si="8">IF(ISERROR((D22*$E38)/SUMPRODUCT($E$30:$E$42,D$14:D$26)),0,(D22*$E38)/SUMPRODUCT($E$30:$E$42,D$14:D$26))</f>
        <v>0</v>
      </c>
      <c r="E55" s="51">
        <f t="shared" si="8"/>
        <v>0</v>
      </c>
      <c r="F55" s="51">
        <f t="shared" si="8"/>
        <v>0</v>
      </c>
      <c r="G55" s="51">
        <f t="shared" si="8"/>
        <v>0</v>
      </c>
      <c r="H55" s="51">
        <f t="shared" si="8"/>
        <v>0</v>
      </c>
      <c r="I55" s="51">
        <f t="shared" si="8"/>
        <v>0</v>
      </c>
      <c r="J55" s="51">
        <f t="shared" si="8"/>
        <v>0</v>
      </c>
      <c r="K55" s="51">
        <f t="shared" si="8"/>
        <v>0</v>
      </c>
      <c r="L55" s="51">
        <f t="shared" si="8"/>
        <v>0</v>
      </c>
      <c r="M55" s="51">
        <f t="shared" si="8"/>
        <v>0</v>
      </c>
      <c r="N55" s="51">
        <f t="shared" si="8"/>
        <v>0</v>
      </c>
      <c r="O55" s="51">
        <f t="shared" si="8"/>
        <v>0</v>
      </c>
      <c r="P55" s="51">
        <f t="shared" si="8"/>
        <v>0</v>
      </c>
      <c r="Q55" s="51">
        <f t="shared" si="8"/>
        <v>0</v>
      </c>
      <c r="R55" s="51">
        <f t="shared" si="8"/>
        <v>0</v>
      </c>
      <c r="S55" s="51">
        <f t="shared" si="8"/>
        <v>0</v>
      </c>
      <c r="T55" s="51">
        <f t="shared" si="8"/>
        <v>0</v>
      </c>
      <c r="U55" s="51">
        <f t="shared" si="8"/>
        <v>0</v>
      </c>
      <c r="V55" s="51">
        <f t="shared" si="8"/>
        <v>0</v>
      </c>
      <c r="W55" s="51">
        <f t="shared" si="8"/>
        <v>0</v>
      </c>
      <c r="X55" s="51">
        <f t="shared" si="8"/>
        <v>0</v>
      </c>
      <c r="Y55" s="51">
        <f t="shared" si="8"/>
        <v>0</v>
      </c>
      <c r="Z55" s="51">
        <f t="shared" si="8"/>
        <v>0</v>
      </c>
      <c r="AA55" s="51">
        <f t="shared" si="8"/>
        <v>0</v>
      </c>
      <c r="AB55" s="51">
        <f t="shared" si="8"/>
        <v>0</v>
      </c>
      <c r="AC55" s="51">
        <f t="shared" si="8"/>
        <v>0</v>
      </c>
      <c r="AD55" s="51">
        <f t="shared" si="8"/>
        <v>0</v>
      </c>
      <c r="AE55" s="51">
        <f t="shared" si="8"/>
        <v>0</v>
      </c>
      <c r="AF55" s="51">
        <f t="shared" si="8"/>
        <v>0</v>
      </c>
      <c r="AG55" s="51">
        <f t="shared" si="8"/>
        <v>0</v>
      </c>
      <c r="AH55" s="51">
        <f t="shared" si="8"/>
        <v>0</v>
      </c>
      <c r="AI55" s="51">
        <f t="shared" si="8"/>
        <v>0</v>
      </c>
      <c r="AJ55" s="51">
        <f t="shared" si="8"/>
        <v>0</v>
      </c>
      <c r="AK55" s="51">
        <f t="shared" si="8"/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 t="shared" ref="D56:AK56" si="9">IF(ISERROR((D23*$E39)/SUMPRODUCT($E$30:$E$42,D$14:D$26)),0,(D23*$E39)/SUMPRODUCT($E$30:$E$42,D$14:D$26))</f>
        <v>0</v>
      </c>
      <c r="E56" s="51">
        <f t="shared" si="9"/>
        <v>0</v>
      </c>
      <c r="F56" s="51">
        <f t="shared" si="9"/>
        <v>0</v>
      </c>
      <c r="G56" s="51">
        <f t="shared" si="9"/>
        <v>0</v>
      </c>
      <c r="H56" s="51">
        <f t="shared" si="9"/>
        <v>0</v>
      </c>
      <c r="I56" s="51">
        <f t="shared" si="9"/>
        <v>0</v>
      </c>
      <c r="J56" s="51">
        <f t="shared" si="9"/>
        <v>0</v>
      </c>
      <c r="K56" s="51">
        <f t="shared" si="9"/>
        <v>0</v>
      </c>
      <c r="L56" s="51">
        <f t="shared" si="9"/>
        <v>0</v>
      </c>
      <c r="M56" s="51">
        <f t="shared" si="9"/>
        <v>0</v>
      </c>
      <c r="N56" s="51">
        <f t="shared" si="9"/>
        <v>0</v>
      </c>
      <c r="O56" s="51">
        <f t="shared" si="9"/>
        <v>0</v>
      </c>
      <c r="P56" s="51">
        <f t="shared" si="9"/>
        <v>0</v>
      </c>
      <c r="Q56" s="51">
        <f t="shared" si="9"/>
        <v>0</v>
      </c>
      <c r="R56" s="51">
        <f t="shared" si="9"/>
        <v>0</v>
      </c>
      <c r="S56" s="51">
        <f t="shared" si="9"/>
        <v>0</v>
      </c>
      <c r="T56" s="51">
        <f t="shared" si="9"/>
        <v>0</v>
      </c>
      <c r="U56" s="51">
        <f t="shared" si="9"/>
        <v>0</v>
      </c>
      <c r="V56" s="51">
        <f t="shared" si="9"/>
        <v>0</v>
      </c>
      <c r="W56" s="51">
        <f t="shared" si="9"/>
        <v>0</v>
      </c>
      <c r="X56" s="51">
        <f t="shared" si="9"/>
        <v>0</v>
      </c>
      <c r="Y56" s="51">
        <f t="shared" si="9"/>
        <v>0</v>
      </c>
      <c r="Z56" s="51">
        <f t="shared" si="9"/>
        <v>0</v>
      </c>
      <c r="AA56" s="51">
        <f t="shared" si="9"/>
        <v>0</v>
      </c>
      <c r="AB56" s="51">
        <f t="shared" si="9"/>
        <v>0</v>
      </c>
      <c r="AC56" s="51">
        <f t="shared" si="9"/>
        <v>0</v>
      </c>
      <c r="AD56" s="51">
        <f t="shared" si="9"/>
        <v>0</v>
      </c>
      <c r="AE56" s="51">
        <f t="shared" si="9"/>
        <v>0</v>
      </c>
      <c r="AF56" s="51">
        <f t="shared" si="9"/>
        <v>0</v>
      </c>
      <c r="AG56" s="51">
        <f t="shared" si="9"/>
        <v>0</v>
      </c>
      <c r="AH56" s="51">
        <f t="shared" si="9"/>
        <v>0</v>
      </c>
      <c r="AI56" s="51">
        <f t="shared" si="9"/>
        <v>0</v>
      </c>
      <c r="AJ56" s="51">
        <f t="shared" si="9"/>
        <v>0</v>
      </c>
      <c r="AK56" s="51">
        <f t="shared" si="9"/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 t="shared" ref="D57:AK57" si="10">IF(ISERROR((D26*$E42)/SUMPRODUCT($E$30:$E$42,D$14:D$26)),0,(D26*$E42)/SUMPRODUCT($E$30:$E$42,D$14:D$26))</f>
        <v>0</v>
      </c>
      <c r="E57" s="51">
        <f t="shared" si="10"/>
        <v>0</v>
      </c>
      <c r="F57" s="51">
        <f t="shared" si="10"/>
        <v>0</v>
      </c>
      <c r="G57" s="51">
        <f t="shared" si="10"/>
        <v>0</v>
      </c>
      <c r="H57" s="51">
        <f t="shared" si="10"/>
        <v>0</v>
      </c>
      <c r="I57" s="51">
        <f t="shared" si="10"/>
        <v>0</v>
      </c>
      <c r="J57" s="51">
        <f t="shared" si="10"/>
        <v>0</v>
      </c>
      <c r="K57" s="51">
        <f t="shared" si="10"/>
        <v>0</v>
      </c>
      <c r="L57" s="51">
        <f t="shared" si="10"/>
        <v>0</v>
      </c>
      <c r="M57" s="51">
        <f t="shared" si="10"/>
        <v>0</v>
      </c>
      <c r="N57" s="51">
        <f t="shared" si="10"/>
        <v>0</v>
      </c>
      <c r="O57" s="51">
        <f t="shared" si="10"/>
        <v>0</v>
      </c>
      <c r="P57" s="51">
        <f t="shared" si="10"/>
        <v>0</v>
      </c>
      <c r="Q57" s="51">
        <f t="shared" si="10"/>
        <v>0</v>
      </c>
      <c r="R57" s="51">
        <f t="shared" si="10"/>
        <v>0</v>
      </c>
      <c r="S57" s="51">
        <f t="shared" si="10"/>
        <v>0</v>
      </c>
      <c r="T57" s="51">
        <f t="shared" si="10"/>
        <v>0</v>
      </c>
      <c r="U57" s="51">
        <f t="shared" si="10"/>
        <v>0</v>
      </c>
      <c r="V57" s="51">
        <f t="shared" si="10"/>
        <v>0</v>
      </c>
      <c r="W57" s="51">
        <f t="shared" si="10"/>
        <v>0</v>
      </c>
      <c r="X57" s="51">
        <f t="shared" si="10"/>
        <v>0</v>
      </c>
      <c r="Y57" s="51">
        <f t="shared" si="10"/>
        <v>0</v>
      </c>
      <c r="Z57" s="51">
        <f t="shared" si="10"/>
        <v>0</v>
      </c>
      <c r="AA57" s="51">
        <f t="shared" si="10"/>
        <v>0</v>
      </c>
      <c r="AB57" s="51">
        <f t="shared" si="10"/>
        <v>0</v>
      </c>
      <c r="AC57" s="51">
        <f t="shared" si="10"/>
        <v>0</v>
      </c>
      <c r="AD57" s="51">
        <f t="shared" si="10"/>
        <v>0</v>
      </c>
      <c r="AE57" s="51">
        <f t="shared" si="10"/>
        <v>0</v>
      </c>
      <c r="AF57" s="51">
        <f t="shared" si="10"/>
        <v>0</v>
      </c>
      <c r="AG57" s="51">
        <f t="shared" si="10"/>
        <v>0</v>
      </c>
      <c r="AH57" s="51">
        <f t="shared" si="10"/>
        <v>0</v>
      </c>
      <c r="AI57" s="51">
        <f t="shared" si="10"/>
        <v>0</v>
      </c>
      <c r="AJ57" s="51">
        <f t="shared" si="10"/>
        <v>0</v>
      </c>
      <c r="AK57" s="51">
        <f t="shared" si="10"/>
        <v>0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 t="shared" ref="D60:AK60" si="11">IF(ISERROR((D14*$F30)/SUMPRODUCT($F$30:$F$42,D$14:D$26)),0,(D14*$F30)/SUMPRODUCT($F$30:$F$42,D$14:D$26))</f>
        <v>4.5257883759039167E-3</v>
      </c>
      <c r="E60" s="51">
        <f t="shared" si="11"/>
        <v>0</v>
      </c>
      <c r="F60" s="51">
        <f t="shared" si="11"/>
        <v>0</v>
      </c>
      <c r="G60" s="51">
        <f t="shared" si="11"/>
        <v>0</v>
      </c>
      <c r="H60" s="51">
        <f t="shared" si="11"/>
        <v>0</v>
      </c>
      <c r="I60" s="51">
        <f t="shared" si="11"/>
        <v>0</v>
      </c>
      <c r="J60" s="51">
        <f t="shared" si="11"/>
        <v>0</v>
      </c>
      <c r="K60" s="51">
        <f t="shared" si="11"/>
        <v>0</v>
      </c>
      <c r="L60" s="51">
        <f t="shared" si="11"/>
        <v>0</v>
      </c>
      <c r="M60" s="51">
        <f t="shared" si="11"/>
        <v>0</v>
      </c>
      <c r="N60" s="51">
        <f t="shared" si="11"/>
        <v>0</v>
      </c>
      <c r="O60" s="51">
        <f t="shared" si="11"/>
        <v>0</v>
      </c>
      <c r="P60" s="51">
        <f t="shared" si="11"/>
        <v>0</v>
      </c>
      <c r="Q60" s="51">
        <f t="shared" si="11"/>
        <v>0</v>
      </c>
      <c r="R60" s="51">
        <f t="shared" si="11"/>
        <v>0</v>
      </c>
      <c r="S60" s="51">
        <f t="shared" si="11"/>
        <v>0</v>
      </c>
      <c r="T60" s="51">
        <f t="shared" si="11"/>
        <v>0</v>
      </c>
      <c r="U60" s="51">
        <f t="shared" si="11"/>
        <v>0</v>
      </c>
      <c r="V60" s="51">
        <f t="shared" si="11"/>
        <v>0</v>
      </c>
      <c r="W60" s="51">
        <f t="shared" si="11"/>
        <v>0</v>
      </c>
      <c r="X60" s="51">
        <f t="shared" si="11"/>
        <v>0</v>
      </c>
      <c r="Y60" s="51">
        <f t="shared" si="11"/>
        <v>0</v>
      </c>
      <c r="Z60" s="51">
        <f t="shared" si="11"/>
        <v>0</v>
      </c>
      <c r="AA60" s="51">
        <f t="shared" si="11"/>
        <v>0</v>
      </c>
      <c r="AB60" s="51">
        <f t="shared" si="11"/>
        <v>0</v>
      </c>
      <c r="AC60" s="51">
        <f t="shared" si="11"/>
        <v>0</v>
      </c>
      <c r="AD60" s="51">
        <f t="shared" si="11"/>
        <v>0</v>
      </c>
      <c r="AE60" s="51">
        <f t="shared" si="11"/>
        <v>0</v>
      </c>
      <c r="AF60" s="51">
        <f t="shared" si="11"/>
        <v>0</v>
      </c>
      <c r="AG60" s="51">
        <f t="shared" si="11"/>
        <v>0</v>
      </c>
      <c r="AH60" s="51">
        <f t="shared" si="11"/>
        <v>0</v>
      </c>
      <c r="AI60" s="51">
        <f t="shared" si="11"/>
        <v>0</v>
      </c>
      <c r="AJ60" s="51">
        <f t="shared" si="11"/>
        <v>0</v>
      </c>
      <c r="AK60" s="51">
        <f t="shared" si="11"/>
        <v>0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 t="shared" ref="D61:AK61" si="12">IF(ISERROR((D15*$F31)/SUMPRODUCT($F$30:$F$42,D$14:D$26)),0,(D15*$F31)/SUMPRODUCT($F$30:$F$42,D$14:D$26))</f>
        <v>6.7747707914819844E-3</v>
      </c>
      <c r="E61" s="51">
        <f t="shared" si="12"/>
        <v>0</v>
      </c>
      <c r="F61" s="51">
        <f t="shared" si="12"/>
        <v>0</v>
      </c>
      <c r="G61" s="51">
        <f t="shared" si="12"/>
        <v>0</v>
      </c>
      <c r="H61" s="51">
        <f t="shared" si="12"/>
        <v>0</v>
      </c>
      <c r="I61" s="51">
        <f t="shared" si="12"/>
        <v>0</v>
      </c>
      <c r="J61" s="51">
        <f t="shared" si="12"/>
        <v>0</v>
      </c>
      <c r="K61" s="51">
        <f t="shared" si="12"/>
        <v>0</v>
      </c>
      <c r="L61" s="51">
        <f t="shared" si="12"/>
        <v>0</v>
      </c>
      <c r="M61" s="51">
        <f t="shared" si="12"/>
        <v>0</v>
      </c>
      <c r="N61" s="51">
        <f t="shared" si="12"/>
        <v>0</v>
      </c>
      <c r="O61" s="51">
        <f t="shared" si="12"/>
        <v>0</v>
      </c>
      <c r="P61" s="51">
        <f t="shared" si="12"/>
        <v>0</v>
      </c>
      <c r="Q61" s="51">
        <f t="shared" si="12"/>
        <v>0</v>
      </c>
      <c r="R61" s="51">
        <f t="shared" si="12"/>
        <v>0</v>
      </c>
      <c r="S61" s="51">
        <f t="shared" si="12"/>
        <v>0</v>
      </c>
      <c r="T61" s="51">
        <f t="shared" si="12"/>
        <v>0</v>
      </c>
      <c r="U61" s="51">
        <f t="shared" si="12"/>
        <v>0</v>
      </c>
      <c r="V61" s="51">
        <f t="shared" si="12"/>
        <v>0</v>
      </c>
      <c r="W61" s="51">
        <f t="shared" si="12"/>
        <v>0</v>
      </c>
      <c r="X61" s="51">
        <f t="shared" si="12"/>
        <v>0</v>
      </c>
      <c r="Y61" s="51">
        <f t="shared" si="12"/>
        <v>0</v>
      </c>
      <c r="Z61" s="51">
        <f t="shared" si="12"/>
        <v>0</v>
      </c>
      <c r="AA61" s="51">
        <f t="shared" si="12"/>
        <v>0</v>
      </c>
      <c r="AB61" s="51">
        <f t="shared" si="12"/>
        <v>0</v>
      </c>
      <c r="AC61" s="51">
        <f t="shared" si="12"/>
        <v>0</v>
      </c>
      <c r="AD61" s="51">
        <f t="shared" si="12"/>
        <v>0</v>
      </c>
      <c r="AE61" s="51">
        <f t="shared" si="12"/>
        <v>0</v>
      </c>
      <c r="AF61" s="51">
        <f t="shared" si="12"/>
        <v>0</v>
      </c>
      <c r="AG61" s="51">
        <f t="shared" si="12"/>
        <v>0</v>
      </c>
      <c r="AH61" s="51">
        <f t="shared" si="12"/>
        <v>0</v>
      </c>
      <c r="AI61" s="51">
        <f t="shared" si="12"/>
        <v>0</v>
      </c>
      <c r="AJ61" s="51">
        <f t="shared" si="12"/>
        <v>0</v>
      </c>
      <c r="AK61" s="51">
        <f t="shared" si="12"/>
        <v>0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 t="shared" ref="D62:AK62" si="13">IF(ISERROR((D16*$F32)/SUMPRODUCT($F$30:$F$42,D$14:D$26)),0,(D16*$F32)/SUMPRODUCT($F$30:$F$42,D$14:D$26))</f>
        <v>3.865244668391438E-4</v>
      </c>
      <c r="E62" s="51">
        <f t="shared" si="13"/>
        <v>0</v>
      </c>
      <c r="F62" s="51">
        <f t="shared" si="13"/>
        <v>0</v>
      </c>
      <c r="G62" s="51">
        <f t="shared" si="13"/>
        <v>0</v>
      </c>
      <c r="H62" s="51">
        <f t="shared" si="13"/>
        <v>0</v>
      </c>
      <c r="I62" s="51">
        <f t="shared" si="13"/>
        <v>0</v>
      </c>
      <c r="J62" s="51">
        <f t="shared" si="13"/>
        <v>0</v>
      </c>
      <c r="K62" s="51">
        <f t="shared" si="13"/>
        <v>0</v>
      </c>
      <c r="L62" s="51">
        <f t="shared" si="13"/>
        <v>0</v>
      </c>
      <c r="M62" s="51">
        <f t="shared" si="13"/>
        <v>0</v>
      </c>
      <c r="N62" s="51">
        <f t="shared" si="13"/>
        <v>0</v>
      </c>
      <c r="O62" s="51">
        <f t="shared" si="13"/>
        <v>0</v>
      </c>
      <c r="P62" s="51">
        <f t="shared" si="13"/>
        <v>0</v>
      </c>
      <c r="Q62" s="51">
        <f t="shared" si="13"/>
        <v>0</v>
      </c>
      <c r="R62" s="51">
        <f t="shared" si="13"/>
        <v>0</v>
      </c>
      <c r="S62" s="51">
        <f t="shared" si="13"/>
        <v>0</v>
      </c>
      <c r="T62" s="51">
        <f t="shared" si="13"/>
        <v>0</v>
      </c>
      <c r="U62" s="51">
        <f t="shared" si="13"/>
        <v>0</v>
      </c>
      <c r="V62" s="51">
        <f t="shared" si="13"/>
        <v>0</v>
      </c>
      <c r="W62" s="51">
        <f t="shared" si="13"/>
        <v>0</v>
      </c>
      <c r="X62" s="51">
        <f t="shared" si="13"/>
        <v>0</v>
      </c>
      <c r="Y62" s="51">
        <f t="shared" si="13"/>
        <v>0</v>
      </c>
      <c r="Z62" s="51">
        <f t="shared" si="13"/>
        <v>0</v>
      </c>
      <c r="AA62" s="51">
        <f t="shared" si="13"/>
        <v>0</v>
      </c>
      <c r="AB62" s="51">
        <f t="shared" si="13"/>
        <v>0</v>
      </c>
      <c r="AC62" s="51">
        <f t="shared" si="13"/>
        <v>0</v>
      </c>
      <c r="AD62" s="51">
        <f t="shared" si="13"/>
        <v>0</v>
      </c>
      <c r="AE62" s="51">
        <f t="shared" si="13"/>
        <v>0</v>
      </c>
      <c r="AF62" s="51">
        <f t="shared" si="13"/>
        <v>0</v>
      </c>
      <c r="AG62" s="51">
        <f t="shared" si="13"/>
        <v>0</v>
      </c>
      <c r="AH62" s="51">
        <f t="shared" si="13"/>
        <v>0</v>
      </c>
      <c r="AI62" s="51">
        <f t="shared" si="13"/>
        <v>0</v>
      </c>
      <c r="AJ62" s="51">
        <f t="shared" si="13"/>
        <v>0</v>
      </c>
      <c r="AK62" s="51">
        <f t="shared" si="13"/>
        <v>0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 t="shared" ref="D63:AK63" si="14">IF(ISERROR((D17*$F33)/SUMPRODUCT($F$30:$F$42,D$14:D$26)),0,(D17*$F33)/SUMPRODUCT($F$30:$F$42,D$14:D$26))</f>
        <v>7.9826235734587539E-3</v>
      </c>
      <c r="E63" s="51">
        <f t="shared" si="14"/>
        <v>0</v>
      </c>
      <c r="F63" s="51">
        <f t="shared" si="14"/>
        <v>0</v>
      </c>
      <c r="G63" s="51">
        <f t="shared" si="14"/>
        <v>0</v>
      </c>
      <c r="H63" s="51">
        <f t="shared" si="14"/>
        <v>0</v>
      </c>
      <c r="I63" s="51">
        <f t="shared" si="14"/>
        <v>0</v>
      </c>
      <c r="J63" s="51">
        <f t="shared" si="14"/>
        <v>0</v>
      </c>
      <c r="K63" s="51">
        <f t="shared" si="14"/>
        <v>0</v>
      </c>
      <c r="L63" s="51">
        <f t="shared" si="14"/>
        <v>0</v>
      </c>
      <c r="M63" s="51">
        <f t="shared" si="14"/>
        <v>0</v>
      </c>
      <c r="N63" s="51">
        <f t="shared" si="14"/>
        <v>0</v>
      </c>
      <c r="O63" s="51">
        <f t="shared" si="14"/>
        <v>0</v>
      </c>
      <c r="P63" s="51">
        <f t="shared" si="14"/>
        <v>0</v>
      </c>
      <c r="Q63" s="51">
        <f t="shared" si="14"/>
        <v>0</v>
      </c>
      <c r="R63" s="51">
        <f t="shared" si="14"/>
        <v>0</v>
      </c>
      <c r="S63" s="51">
        <f t="shared" si="14"/>
        <v>0</v>
      </c>
      <c r="T63" s="51">
        <f t="shared" si="14"/>
        <v>0</v>
      </c>
      <c r="U63" s="51">
        <f t="shared" si="14"/>
        <v>0</v>
      </c>
      <c r="V63" s="51">
        <f t="shared" si="14"/>
        <v>0</v>
      </c>
      <c r="W63" s="51">
        <f t="shared" si="14"/>
        <v>0</v>
      </c>
      <c r="X63" s="51">
        <f t="shared" si="14"/>
        <v>0</v>
      </c>
      <c r="Y63" s="51">
        <f t="shared" si="14"/>
        <v>0</v>
      </c>
      <c r="Z63" s="51">
        <f t="shared" si="14"/>
        <v>0</v>
      </c>
      <c r="AA63" s="51">
        <f t="shared" si="14"/>
        <v>0</v>
      </c>
      <c r="AB63" s="51">
        <f t="shared" si="14"/>
        <v>0</v>
      </c>
      <c r="AC63" s="51">
        <f t="shared" si="14"/>
        <v>0</v>
      </c>
      <c r="AD63" s="51">
        <f t="shared" si="14"/>
        <v>0</v>
      </c>
      <c r="AE63" s="51">
        <f t="shared" si="14"/>
        <v>0</v>
      </c>
      <c r="AF63" s="51">
        <f t="shared" si="14"/>
        <v>0</v>
      </c>
      <c r="AG63" s="51">
        <f t="shared" si="14"/>
        <v>0</v>
      </c>
      <c r="AH63" s="51">
        <f t="shared" si="14"/>
        <v>0</v>
      </c>
      <c r="AI63" s="51">
        <f t="shared" si="14"/>
        <v>0</v>
      </c>
      <c r="AJ63" s="51">
        <f t="shared" si="14"/>
        <v>0</v>
      </c>
      <c r="AK63" s="51">
        <f t="shared" si="14"/>
        <v>0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 t="shared" ref="D64:AK64" si="15">IF(ISERROR((D18*$F34)/SUMPRODUCT($F$30:$F$42,D$14:D$26)),0,(D18*$F34)/SUMPRODUCT($F$30:$F$42,D$14:D$26))</f>
        <v>0.60711024131949964</v>
      </c>
      <c r="E64" s="51">
        <f t="shared" si="15"/>
        <v>0</v>
      </c>
      <c r="F64" s="51">
        <f t="shared" si="15"/>
        <v>0</v>
      </c>
      <c r="G64" s="51">
        <f t="shared" si="15"/>
        <v>0</v>
      </c>
      <c r="H64" s="51">
        <f t="shared" si="15"/>
        <v>0</v>
      </c>
      <c r="I64" s="51">
        <f t="shared" si="15"/>
        <v>0</v>
      </c>
      <c r="J64" s="51">
        <f t="shared" si="15"/>
        <v>0</v>
      </c>
      <c r="K64" s="51">
        <f t="shared" si="15"/>
        <v>0</v>
      </c>
      <c r="L64" s="51">
        <f t="shared" si="15"/>
        <v>0</v>
      </c>
      <c r="M64" s="51">
        <f t="shared" si="15"/>
        <v>0</v>
      </c>
      <c r="N64" s="51">
        <f t="shared" si="15"/>
        <v>0</v>
      </c>
      <c r="O64" s="51">
        <f t="shared" si="15"/>
        <v>0</v>
      </c>
      <c r="P64" s="51">
        <f t="shared" si="15"/>
        <v>0</v>
      </c>
      <c r="Q64" s="51">
        <f t="shared" si="15"/>
        <v>0</v>
      </c>
      <c r="R64" s="51">
        <f t="shared" si="15"/>
        <v>0</v>
      </c>
      <c r="S64" s="51">
        <f t="shared" si="15"/>
        <v>0</v>
      </c>
      <c r="T64" s="51">
        <f t="shared" si="15"/>
        <v>0</v>
      </c>
      <c r="U64" s="51">
        <f t="shared" si="15"/>
        <v>0</v>
      </c>
      <c r="V64" s="51">
        <f t="shared" si="15"/>
        <v>0</v>
      </c>
      <c r="W64" s="51">
        <f t="shared" si="15"/>
        <v>0</v>
      </c>
      <c r="X64" s="51">
        <f t="shared" si="15"/>
        <v>0</v>
      </c>
      <c r="Y64" s="51">
        <f t="shared" si="15"/>
        <v>0</v>
      </c>
      <c r="Z64" s="51">
        <f t="shared" si="15"/>
        <v>0</v>
      </c>
      <c r="AA64" s="51">
        <f t="shared" si="15"/>
        <v>0</v>
      </c>
      <c r="AB64" s="51">
        <f t="shared" si="15"/>
        <v>0</v>
      </c>
      <c r="AC64" s="51">
        <f t="shared" si="15"/>
        <v>0</v>
      </c>
      <c r="AD64" s="51">
        <f t="shared" si="15"/>
        <v>0</v>
      </c>
      <c r="AE64" s="51">
        <f t="shared" si="15"/>
        <v>0</v>
      </c>
      <c r="AF64" s="51">
        <f t="shared" si="15"/>
        <v>0</v>
      </c>
      <c r="AG64" s="51">
        <f t="shared" si="15"/>
        <v>0</v>
      </c>
      <c r="AH64" s="51">
        <f t="shared" si="15"/>
        <v>0</v>
      </c>
      <c r="AI64" s="51">
        <f t="shared" si="15"/>
        <v>0</v>
      </c>
      <c r="AJ64" s="51">
        <f t="shared" si="15"/>
        <v>0</v>
      </c>
      <c r="AK64" s="51">
        <f t="shared" si="15"/>
        <v>0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 t="shared" ref="D65:AK65" si="16">IF(ISERROR((D19*$F35)/SUMPRODUCT($F$30:$F$42,D$14:D$26)),0,(D19*$F35)/SUMPRODUCT($F$30:$F$42,D$14:D$26))</f>
        <v>4.0922999324865053E-3</v>
      </c>
      <c r="E65" s="51">
        <f t="shared" si="16"/>
        <v>0</v>
      </c>
      <c r="F65" s="51">
        <f t="shared" si="16"/>
        <v>0</v>
      </c>
      <c r="G65" s="51">
        <f t="shared" si="16"/>
        <v>0</v>
      </c>
      <c r="H65" s="51">
        <f t="shared" si="16"/>
        <v>0</v>
      </c>
      <c r="I65" s="51">
        <f t="shared" si="16"/>
        <v>0</v>
      </c>
      <c r="J65" s="51">
        <f t="shared" si="16"/>
        <v>0</v>
      </c>
      <c r="K65" s="51">
        <f t="shared" si="16"/>
        <v>0</v>
      </c>
      <c r="L65" s="51">
        <f t="shared" si="16"/>
        <v>0</v>
      </c>
      <c r="M65" s="51">
        <f t="shared" si="16"/>
        <v>0</v>
      </c>
      <c r="N65" s="51">
        <f t="shared" si="16"/>
        <v>0</v>
      </c>
      <c r="O65" s="51">
        <f t="shared" si="16"/>
        <v>0</v>
      </c>
      <c r="P65" s="51">
        <f t="shared" si="16"/>
        <v>0</v>
      </c>
      <c r="Q65" s="51">
        <f t="shared" si="16"/>
        <v>0</v>
      </c>
      <c r="R65" s="51">
        <f t="shared" si="16"/>
        <v>0</v>
      </c>
      <c r="S65" s="51">
        <f t="shared" si="16"/>
        <v>0</v>
      </c>
      <c r="T65" s="51">
        <f t="shared" si="16"/>
        <v>0</v>
      </c>
      <c r="U65" s="51">
        <f t="shared" si="16"/>
        <v>0</v>
      </c>
      <c r="V65" s="51">
        <f t="shared" si="16"/>
        <v>0</v>
      </c>
      <c r="W65" s="51">
        <f t="shared" si="16"/>
        <v>0</v>
      </c>
      <c r="X65" s="51">
        <f t="shared" si="16"/>
        <v>0</v>
      </c>
      <c r="Y65" s="51">
        <f t="shared" si="16"/>
        <v>0</v>
      </c>
      <c r="Z65" s="51">
        <f t="shared" si="16"/>
        <v>0</v>
      </c>
      <c r="AA65" s="51">
        <f t="shared" si="16"/>
        <v>0</v>
      </c>
      <c r="AB65" s="51">
        <f t="shared" si="16"/>
        <v>0</v>
      </c>
      <c r="AC65" s="51">
        <f t="shared" si="16"/>
        <v>0</v>
      </c>
      <c r="AD65" s="51">
        <f t="shared" si="16"/>
        <v>0</v>
      </c>
      <c r="AE65" s="51">
        <f t="shared" si="16"/>
        <v>0</v>
      </c>
      <c r="AF65" s="51">
        <f t="shared" si="16"/>
        <v>0</v>
      </c>
      <c r="AG65" s="51">
        <f t="shared" si="16"/>
        <v>0</v>
      </c>
      <c r="AH65" s="51">
        <f t="shared" si="16"/>
        <v>0</v>
      </c>
      <c r="AI65" s="51">
        <f t="shared" si="16"/>
        <v>0</v>
      </c>
      <c r="AJ65" s="51">
        <f t="shared" si="16"/>
        <v>0</v>
      </c>
      <c r="AK65" s="51">
        <f t="shared" si="16"/>
        <v>0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 t="shared" ref="D66:AK66" si="17">IF(ISERROR((D20*$F36)/SUMPRODUCT($F$30:$F$42,D$14:D$26)),0,(D20*$F36)/SUMPRODUCT($F$30:$F$42,D$14:D$26))</f>
        <v>2.2619324556316978E-2</v>
      </c>
      <c r="E66" s="51">
        <f t="shared" si="17"/>
        <v>0</v>
      </c>
      <c r="F66" s="51">
        <f t="shared" si="17"/>
        <v>0</v>
      </c>
      <c r="G66" s="51">
        <f t="shared" si="17"/>
        <v>0</v>
      </c>
      <c r="H66" s="51">
        <f t="shared" si="17"/>
        <v>0</v>
      </c>
      <c r="I66" s="51">
        <f t="shared" si="17"/>
        <v>0</v>
      </c>
      <c r="J66" s="51">
        <f t="shared" si="17"/>
        <v>0</v>
      </c>
      <c r="K66" s="51">
        <f t="shared" si="17"/>
        <v>0</v>
      </c>
      <c r="L66" s="51">
        <f t="shared" si="17"/>
        <v>0</v>
      </c>
      <c r="M66" s="51">
        <f t="shared" si="17"/>
        <v>0</v>
      </c>
      <c r="N66" s="51">
        <f t="shared" si="17"/>
        <v>0</v>
      </c>
      <c r="O66" s="51">
        <f t="shared" si="17"/>
        <v>0</v>
      </c>
      <c r="P66" s="51">
        <f t="shared" si="17"/>
        <v>0</v>
      </c>
      <c r="Q66" s="51">
        <f t="shared" si="17"/>
        <v>0</v>
      </c>
      <c r="R66" s="51">
        <f t="shared" si="17"/>
        <v>0</v>
      </c>
      <c r="S66" s="51">
        <f t="shared" si="17"/>
        <v>0</v>
      </c>
      <c r="T66" s="51">
        <f t="shared" si="17"/>
        <v>0</v>
      </c>
      <c r="U66" s="51">
        <f t="shared" si="17"/>
        <v>0</v>
      </c>
      <c r="V66" s="51">
        <f t="shared" si="17"/>
        <v>0</v>
      </c>
      <c r="W66" s="51">
        <f t="shared" si="17"/>
        <v>0</v>
      </c>
      <c r="X66" s="51">
        <f t="shared" si="17"/>
        <v>0</v>
      </c>
      <c r="Y66" s="51">
        <f t="shared" si="17"/>
        <v>0</v>
      </c>
      <c r="Z66" s="51">
        <f t="shared" si="17"/>
        <v>0</v>
      </c>
      <c r="AA66" s="51">
        <f t="shared" si="17"/>
        <v>0</v>
      </c>
      <c r="AB66" s="51">
        <f t="shared" si="17"/>
        <v>0</v>
      </c>
      <c r="AC66" s="51">
        <f t="shared" si="17"/>
        <v>0</v>
      </c>
      <c r="AD66" s="51">
        <f t="shared" si="17"/>
        <v>0</v>
      </c>
      <c r="AE66" s="51">
        <f t="shared" si="17"/>
        <v>0</v>
      </c>
      <c r="AF66" s="51">
        <f t="shared" si="17"/>
        <v>0</v>
      </c>
      <c r="AG66" s="51">
        <f t="shared" si="17"/>
        <v>0</v>
      </c>
      <c r="AH66" s="51">
        <f t="shared" si="17"/>
        <v>0</v>
      </c>
      <c r="AI66" s="51">
        <f t="shared" si="17"/>
        <v>0</v>
      </c>
      <c r="AJ66" s="51">
        <f t="shared" si="17"/>
        <v>0</v>
      </c>
      <c r="AK66" s="51">
        <f t="shared" si="17"/>
        <v>0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 t="shared" ref="D67:AK67" si="18">IF(ISERROR((D21*$F37)/SUMPRODUCT($F$30:$F$42,D$14:D$26)),0,(D21*$F37)/SUMPRODUCT($F$30:$F$42,D$14:D$26))</f>
        <v>0.2945179769283453</v>
      </c>
      <c r="E67" s="51">
        <f t="shared" si="18"/>
        <v>0</v>
      </c>
      <c r="F67" s="51">
        <f t="shared" si="18"/>
        <v>0</v>
      </c>
      <c r="G67" s="51">
        <f t="shared" si="18"/>
        <v>0</v>
      </c>
      <c r="H67" s="51">
        <f t="shared" si="18"/>
        <v>0</v>
      </c>
      <c r="I67" s="51">
        <f t="shared" si="18"/>
        <v>0</v>
      </c>
      <c r="J67" s="51">
        <f t="shared" si="18"/>
        <v>0</v>
      </c>
      <c r="K67" s="51">
        <f t="shared" si="18"/>
        <v>0</v>
      </c>
      <c r="L67" s="51">
        <f t="shared" si="18"/>
        <v>0</v>
      </c>
      <c r="M67" s="51">
        <f t="shared" si="18"/>
        <v>0</v>
      </c>
      <c r="N67" s="51">
        <f t="shared" si="18"/>
        <v>0</v>
      </c>
      <c r="O67" s="51">
        <f t="shared" si="18"/>
        <v>0</v>
      </c>
      <c r="P67" s="51">
        <f t="shared" si="18"/>
        <v>0</v>
      </c>
      <c r="Q67" s="51">
        <f t="shared" si="18"/>
        <v>0</v>
      </c>
      <c r="R67" s="51">
        <f t="shared" si="18"/>
        <v>0</v>
      </c>
      <c r="S67" s="51">
        <f t="shared" si="18"/>
        <v>0</v>
      </c>
      <c r="T67" s="51">
        <f t="shared" si="18"/>
        <v>0</v>
      </c>
      <c r="U67" s="51">
        <f t="shared" si="18"/>
        <v>0</v>
      </c>
      <c r="V67" s="51">
        <f t="shared" si="18"/>
        <v>0</v>
      </c>
      <c r="W67" s="51">
        <f t="shared" si="18"/>
        <v>0</v>
      </c>
      <c r="X67" s="51">
        <f t="shared" si="18"/>
        <v>0</v>
      </c>
      <c r="Y67" s="51">
        <f t="shared" si="18"/>
        <v>0</v>
      </c>
      <c r="Z67" s="51">
        <f t="shared" si="18"/>
        <v>0</v>
      </c>
      <c r="AA67" s="51">
        <f t="shared" si="18"/>
        <v>0</v>
      </c>
      <c r="AB67" s="51">
        <f t="shared" si="18"/>
        <v>0</v>
      </c>
      <c r="AC67" s="51">
        <f t="shared" si="18"/>
        <v>0</v>
      </c>
      <c r="AD67" s="51">
        <f t="shared" si="18"/>
        <v>0</v>
      </c>
      <c r="AE67" s="51">
        <f t="shared" si="18"/>
        <v>0</v>
      </c>
      <c r="AF67" s="51">
        <f t="shared" si="18"/>
        <v>0</v>
      </c>
      <c r="AG67" s="51">
        <f t="shared" si="18"/>
        <v>0</v>
      </c>
      <c r="AH67" s="51">
        <f t="shared" si="18"/>
        <v>0</v>
      </c>
      <c r="AI67" s="51">
        <f t="shared" si="18"/>
        <v>0</v>
      </c>
      <c r="AJ67" s="51">
        <f t="shared" si="18"/>
        <v>0</v>
      </c>
      <c r="AK67" s="51">
        <f t="shared" si="18"/>
        <v>0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 t="shared" ref="D68:AK68" si="19">IF(ISERROR((D22*$F38)/SUMPRODUCT($F$30:$F$42,D$14:D$26)),0,(D22*$F38)/SUMPRODUCT($F$30:$F$42,D$14:D$26))</f>
        <v>5.1970718164516726E-2</v>
      </c>
      <c r="E68" s="51">
        <f t="shared" si="19"/>
        <v>0</v>
      </c>
      <c r="F68" s="51">
        <f t="shared" si="19"/>
        <v>0</v>
      </c>
      <c r="G68" s="51">
        <f t="shared" si="19"/>
        <v>0</v>
      </c>
      <c r="H68" s="51">
        <f t="shared" si="19"/>
        <v>0</v>
      </c>
      <c r="I68" s="51">
        <f t="shared" si="19"/>
        <v>0</v>
      </c>
      <c r="J68" s="51">
        <f t="shared" si="19"/>
        <v>0</v>
      </c>
      <c r="K68" s="51">
        <f t="shared" si="19"/>
        <v>0</v>
      </c>
      <c r="L68" s="51">
        <f t="shared" si="19"/>
        <v>0</v>
      </c>
      <c r="M68" s="51">
        <f t="shared" si="19"/>
        <v>0</v>
      </c>
      <c r="N68" s="51">
        <f t="shared" si="19"/>
        <v>0</v>
      </c>
      <c r="O68" s="51">
        <f t="shared" si="19"/>
        <v>0</v>
      </c>
      <c r="P68" s="51">
        <f t="shared" si="19"/>
        <v>0</v>
      </c>
      <c r="Q68" s="51">
        <f t="shared" si="19"/>
        <v>0</v>
      </c>
      <c r="R68" s="51">
        <f t="shared" si="19"/>
        <v>0</v>
      </c>
      <c r="S68" s="51">
        <f t="shared" si="19"/>
        <v>0</v>
      </c>
      <c r="T68" s="51">
        <f t="shared" si="19"/>
        <v>0</v>
      </c>
      <c r="U68" s="51">
        <f t="shared" si="19"/>
        <v>0</v>
      </c>
      <c r="V68" s="51">
        <f t="shared" si="19"/>
        <v>0</v>
      </c>
      <c r="W68" s="51">
        <f t="shared" si="19"/>
        <v>0</v>
      </c>
      <c r="X68" s="51">
        <f t="shared" si="19"/>
        <v>0</v>
      </c>
      <c r="Y68" s="51">
        <f t="shared" si="19"/>
        <v>0</v>
      </c>
      <c r="Z68" s="51">
        <f t="shared" si="19"/>
        <v>0</v>
      </c>
      <c r="AA68" s="51">
        <f t="shared" si="19"/>
        <v>0</v>
      </c>
      <c r="AB68" s="51">
        <f t="shared" si="19"/>
        <v>0</v>
      </c>
      <c r="AC68" s="51">
        <f t="shared" si="19"/>
        <v>0</v>
      </c>
      <c r="AD68" s="51">
        <f t="shared" si="19"/>
        <v>0</v>
      </c>
      <c r="AE68" s="51">
        <f t="shared" si="19"/>
        <v>0</v>
      </c>
      <c r="AF68" s="51">
        <f t="shared" si="19"/>
        <v>0</v>
      </c>
      <c r="AG68" s="51">
        <f t="shared" si="19"/>
        <v>0</v>
      </c>
      <c r="AH68" s="51">
        <f t="shared" si="19"/>
        <v>0</v>
      </c>
      <c r="AI68" s="51">
        <f t="shared" si="19"/>
        <v>0</v>
      </c>
      <c r="AJ68" s="51">
        <f t="shared" si="19"/>
        <v>0</v>
      </c>
      <c r="AK68" s="51">
        <f t="shared" si="19"/>
        <v>0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 t="shared" ref="D69:AK69" si="20">IF(ISERROR((D23*$F39)/SUMPRODUCT($F$30:$F$42,D$14:D$26)),0,(D23*$F39)/SUMPRODUCT($F$30:$F$42,D$14:D$26))</f>
        <v>0</v>
      </c>
      <c r="E69" s="51">
        <f t="shared" si="20"/>
        <v>0</v>
      </c>
      <c r="F69" s="51">
        <f t="shared" si="20"/>
        <v>0</v>
      </c>
      <c r="G69" s="51">
        <f t="shared" si="20"/>
        <v>0</v>
      </c>
      <c r="H69" s="51">
        <f t="shared" si="20"/>
        <v>0</v>
      </c>
      <c r="I69" s="51">
        <f t="shared" si="20"/>
        <v>0</v>
      </c>
      <c r="J69" s="51">
        <f t="shared" si="20"/>
        <v>0</v>
      </c>
      <c r="K69" s="51">
        <f t="shared" si="20"/>
        <v>0</v>
      </c>
      <c r="L69" s="51">
        <f t="shared" si="20"/>
        <v>0</v>
      </c>
      <c r="M69" s="51">
        <f t="shared" si="20"/>
        <v>0</v>
      </c>
      <c r="N69" s="51">
        <f t="shared" si="20"/>
        <v>0</v>
      </c>
      <c r="O69" s="51">
        <f t="shared" si="20"/>
        <v>0</v>
      </c>
      <c r="P69" s="51">
        <f t="shared" si="20"/>
        <v>0</v>
      </c>
      <c r="Q69" s="51">
        <f t="shared" si="20"/>
        <v>0</v>
      </c>
      <c r="R69" s="51">
        <f t="shared" si="20"/>
        <v>0</v>
      </c>
      <c r="S69" s="51">
        <f t="shared" si="20"/>
        <v>0</v>
      </c>
      <c r="T69" s="51">
        <f t="shared" si="20"/>
        <v>0</v>
      </c>
      <c r="U69" s="51">
        <f t="shared" si="20"/>
        <v>0</v>
      </c>
      <c r="V69" s="51">
        <f t="shared" si="20"/>
        <v>0</v>
      </c>
      <c r="W69" s="51">
        <f t="shared" si="20"/>
        <v>0</v>
      </c>
      <c r="X69" s="51">
        <f t="shared" si="20"/>
        <v>0</v>
      </c>
      <c r="Y69" s="51">
        <f t="shared" si="20"/>
        <v>0</v>
      </c>
      <c r="Z69" s="51">
        <f t="shared" si="20"/>
        <v>0</v>
      </c>
      <c r="AA69" s="51">
        <f t="shared" si="20"/>
        <v>0</v>
      </c>
      <c r="AB69" s="51">
        <f t="shared" si="20"/>
        <v>0</v>
      </c>
      <c r="AC69" s="51">
        <f t="shared" si="20"/>
        <v>0</v>
      </c>
      <c r="AD69" s="51">
        <f t="shared" si="20"/>
        <v>0</v>
      </c>
      <c r="AE69" s="51">
        <f t="shared" si="20"/>
        <v>0</v>
      </c>
      <c r="AF69" s="51">
        <f t="shared" si="20"/>
        <v>0</v>
      </c>
      <c r="AG69" s="51">
        <f t="shared" si="20"/>
        <v>0</v>
      </c>
      <c r="AH69" s="51">
        <f t="shared" si="20"/>
        <v>0</v>
      </c>
      <c r="AI69" s="51">
        <f t="shared" si="20"/>
        <v>0</v>
      </c>
      <c r="AJ69" s="51">
        <f t="shared" si="20"/>
        <v>0</v>
      </c>
      <c r="AK69" s="51">
        <f t="shared" si="20"/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 t="shared" ref="D70:AK70" si="21">IF(ISERROR((D24*$F40)/SUMPRODUCT($F$30:$F$42,D$14:D$26)),0,(D24*$F40)/SUMPRODUCT($F$30:$F$42,D$14:D$26))</f>
        <v>1.9731891151192479E-5</v>
      </c>
      <c r="E70" s="51">
        <f t="shared" si="21"/>
        <v>0</v>
      </c>
      <c r="F70" s="51">
        <f t="shared" si="21"/>
        <v>0</v>
      </c>
      <c r="G70" s="51">
        <f t="shared" si="21"/>
        <v>0</v>
      </c>
      <c r="H70" s="51">
        <f t="shared" si="21"/>
        <v>0</v>
      </c>
      <c r="I70" s="51">
        <f t="shared" si="21"/>
        <v>0</v>
      </c>
      <c r="J70" s="51">
        <f t="shared" si="21"/>
        <v>0</v>
      </c>
      <c r="K70" s="51">
        <f t="shared" si="21"/>
        <v>0</v>
      </c>
      <c r="L70" s="51">
        <f t="shared" si="21"/>
        <v>0</v>
      </c>
      <c r="M70" s="51">
        <f t="shared" si="21"/>
        <v>0</v>
      </c>
      <c r="N70" s="51">
        <f t="shared" si="21"/>
        <v>0</v>
      </c>
      <c r="O70" s="51">
        <f t="shared" si="21"/>
        <v>0</v>
      </c>
      <c r="P70" s="51">
        <f t="shared" si="21"/>
        <v>0</v>
      </c>
      <c r="Q70" s="51">
        <f t="shared" si="21"/>
        <v>0</v>
      </c>
      <c r="R70" s="51">
        <f t="shared" si="21"/>
        <v>0</v>
      </c>
      <c r="S70" s="51">
        <f t="shared" si="21"/>
        <v>0</v>
      </c>
      <c r="T70" s="51">
        <f t="shared" si="21"/>
        <v>0</v>
      </c>
      <c r="U70" s="51">
        <f t="shared" si="21"/>
        <v>0</v>
      </c>
      <c r="V70" s="51">
        <f t="shared" si="21"/>
        <v>0</v>
      </c>
      <c r="W70" s="51">
        <f t="shared" si="21"/>
        <v>0</v>
      </c>
      <c r="X70" s="51">
        <f t="shared" si="21"/>
        <v>0</v>
      </c>
      <c r="Y70" s="51">
        <f t="shared" si="21"/>
        <v>0</v>
      </c>
      <c r="Z70" s="51">
        <f t="shared" si="21"/>
        <v>0</v>
      </c>
      <c r="AA70" s="51">
        <f t="shared" si="21"/>
        <v>0</v>
      </c>
      <c r="AB70" s="51">
        <f t="shared" si="21"/>
        <v>0</v>
      </c>
      <c r="AC70" s="51">
        <f t="shared" si="21"/>
        <v>0</v>
      </c>
      <c r="AD70" s="51">
        <f t="shared" si="21"/>
        <v>0</v>
      </c>
      <c r="AE70" s="51">
        <f t="shared" si="21"/>
        <v>0</v>
      </c>
      <c r="AF70" s="51">
        <f t="shared" si="21"/>
        <v>0</v>
      </c>
      <c r="AG70" s="51">
        <f t="shared" si="21"/>
        <v>0</v>
      </c>
      <c r="AH70" s="51">
        <f t="shared" si="21"/>
        <v>0</v>
      </c>
      <c r="AI70" s="51">
        <f t="shared" si="21"/>
        <v>0</v>
      </c>
      <c r="AJ70" s="51">
        <f t="shared" si="21"/>
        <v>0</v>
      </c>
      <c r="AK70" s="51">
        <f t="shared" si="21"/>
        <v>0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 t="shared" ref="D71:AK71" si="22">IF(ISERROR((D25*$F41)/SUMPRODUCT($F$30:$F$42,D$14:D$26)),0,(D25*$F41)/SUMPRODUCT($F$30:$F$42,D$14:D$26))</f>
        <v>0</v>
      </c>
      <c r="E71" s="51">
        <f t="shared" si="22"/>
        <v>0</v>
      </c>
      <c r="F71" s="51">
        <f t="shared" si="22"/>
        <v>0</v>
      </c>
      <c r="G71" s="51">
        <f t="shared" si="22"/>
        <v>0</v>
      </c>
      <c r="H71" s="51">
        <f t="shared" si="22"/>
        <v>0</v>
      </c>
      <c r="I71" s="51">
        <f t="shared" si="22"/>
        <v>0</v>
      </c>
      <c r="J71" s="51">
        <f t="shared" si="22"/>
        <v>0</v>
      </c>
      <c r="K71" s="51">
        <f t="shared" si="22"/>
        <v>0</v>
      </c>
      <c r="L71" s="51">
        <f t="shared" si="22"/>
        <v>0</v>
      </c>
      <c r="M71" s="51">
        <f t="shared" si="22"/>
        <v>0</v>
      </c>
      <c r="N71" s="51">
        <f t="shared" si="22"/>
        <v>0</v>
      </c>
      <c r="O71" s="51">
        <f t="shared" si="22"/>
        <v>0</v>
      </c>
      <c r="P71" s="51">
        <f t="shared" si="22"/>
        <v>0</v>
      </c>
      <c r="Q71" s="51">
        <f t="shared" si="22"/>
        <v>0</v>
      </c>
      <c r="R71" s="51">
        <f t="shared" si="22"/>
        <v>0</v>
      </c>
      <c r="S71" s="51">
        <f t="shared" si="22"/>
        <v>0</v>
      </c>
      <c r="T71" s="51">
        <f t="shared" si="22"/>
        <v>0</v>
      </c>
      <c r="U71" s="51">
        <f t="shared" si="22"/>
        <v>0</v>
      </c>
      <c r="V71" s="51">
        <f t="shared" si="22"/>
        <v>0</v>
      </c>
      <c r="W71" s="51">
        <f t="shared" si="22"/>
        <v>0</v>
      </c>
      <c r="X71" s="51">
        <f t="shared" si="22"/>
        <v>0</v>
      </c>
      <c r="Y71" s="51">
        <f t="shared" si="22"/>
        <v>0</v>
      </c>
      <c r="Z71" s="51">
        <f t="shared" si="22"/>
        <v>0</v>
      </c>
      <c r="AA71" s="51">
        <f t="shared" si="22"/>
        <v>0</v>
      </c>
      <c r="AB71" s="51">
        <f t="shared" si="22"/>
        <v>0</v>
      </c>
      <c r="AC71" s="51">
        <f t="shared" si="22"/>
        <v>0</v>
      </c>
      <c r="AD71" s="51">
        <f t="shared" si="22"/>
        <v>0</v>
      </c>
      <c r="AE71" s="51">
        <f t="shared" si="22"/>
        <v>0</v>
      </c>
      <c r="AF71" s="51">
        <f t="shared" si="22"/>
        <v>0</v>
      </c>
      <c r="AG71" s="51">
        <f t="shared" si="22"/>
        <v>0</v>
      </c>
      <c r="AH71" s="51">
        <f t="shared" si="22"/>
        <v>0</v>
      </c>
      <c r="AI71" s="51">
        <f t="shared" si="22"/>
        <v>0</v>
      </c>
      <c r="AJ71" s="51">
        <f t="shared" si="22"/>
        <v>0</v>
      </c>
      <c r="AK71" s="51">
        <f t="shared" si="22"/>
        <v>0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 t="shared" ref="D72:AK72" si="23">IF(ISERROR((D26*$F42)/SUMPRODUCT($F$30:$F$42,D$14:D$26)),0,(D26*$F42)/SUMPRODUCT($F$30:$F$42,D$14:D$26))</f>
        <v>0</v>
      </c>
      <c r="E72" s="51">
        <f t="shared" si="23"/>
        <v>0</v>
      </c>
      <c r="F72" s="51">
        <f t="shared" si="23"/>
        <v>0</v>
      </c>
      <c r="G72" s="51">
        <f t="shared" si="23"/>
        <v>0</v>
      </c>
      <c r="H72" s="51">
        <f t="shared" si="23"/>
        <v>0</v>
      </c>
      <c r="I72" s="51">
        <f t="shared" si="23"/>
        <v>0</v>
      </c>
      <c r="J72" s="51">
        <f t="shared" si="23"/>
        <v>0</v>
      </c>
      <c r="K72" s="51">
        <f t="shared" si="23"/>
        <v>0</v>
      </c>
      <c r="L72" s="51">
        <f t="shared" si="23"/>
        <v>0</v>
      </c>
      <c r="M72" s="51">
        <f t="shared" si="23"/>
        <v>0</v>
      </c>
      <c r="N72" s="51">
        <f t="shared" si="23"/>
        <v>0</v>
      </c>
      <c r="O72" s="51">
        <f t="shared" si="23"/>
        <v>0</v>
      </c>
      <c r="P72" s="51">
        <f t="shared" si="23"/>
        <v>0</v>
      </c>
      <c r="Q72" s="51">
        <f t="shared" si="23"/>
        <v>0</v>
      </c>
      <c r="R72" s="51">
        <f t="shared" si="23"/>
        <v>0</v>
      </c>
      <c r="S72" s="51">
        <f t="shared" si="23"/>
        <v>0</v>
      </c>
      <c r="T72" s="51">
        <f t="shared" si="23"/>
        <v>0</v>
      </c>
      <c r="U72" s="51">
        <f t="shared" si="23"/>
        <v>0</v>
      </c>
      <c r="V72" s="51">
        <f t="shared" si="23"/>
        <v>0</v>
      </c>
      <c r="W72" s="51">
        <f t="shared" si="23"/>
        <v>0</v>
      </c>
      <c r="X72" s="51">
        <f t="shared" si="23"/>
        <v>0</v>
      </c>
      <c r="Y72" s="51">
        <f t="shared" si="23"/>
        <v>0</v>
      </c>
      <c r="Z72" s="51">
        <f t="shared" si="23"/>
        <v>0</v>
      </c>
      <c r="AA72" s="51">
        <f t="shared" si="23"/>
        <v>0</v>
      </c>
      <c r="AB72" s="51">
        <f t="shared" si="23"/>
        <v>0</v>
      </c>
      <c r="AC72" s="51">
        <f t="shared" si="23"/>
        <v>0</v>
      </c>
      <c r="AD72" s="51">
        <f t="shared" si="23"/>
        <v>0</v>
      </c>
      <c r="AE72" s="51">
        <f t="shared" si="23"/>
        <v>0</v>
      </c>
      <c r="AF72" s="51">
        <f t="shared" si="23"/>
        <v>0</v>
      </c>
      <c r="AG72" s="51">
        <f t="shared" si="23"/>
        <v>0</v>
      </c>
      <c r="AH72" s="51">
        <f t="shared" si="23"/>
        <v>0</v>
      </c>
      <c r="AI72" s="51">
        <f t="shared" si="23"/>
        <v>0</v>
      </c>
      <c r="AJ72" s="51">
        <f t="shared" si="23"/>
        <v>0</v>
      </c>
      <c r="AK72" s="51">
        <f t="shared" si="23"/>
        <v>0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 t="shared" ref="D75:AK75" si="24">IF(ISERROR((D19*$G35)/SUMPRODUCT($G$30:$G$42,D$14:D$26)),0,(D19*$G35)/SUMPRODUCT($G$30:$G$42,D$14:D$26))</f>
        <v>1</v>
      </c>
      <c r="E75" s="51">
        <f t="shared" si="24"/>
        <v>0</v>
      </c>
      <c r="F75" s="51">
        <f t="shared" si="24"/>
        <v>0</v>
      </c>
      <c r="G75" s="51">
        <f t="shared" si="24"/>
        <v>0</v>
      </c>
      <c r="H75" s="51">
        <f t="shared" si="24"/>
        <v>0</v>
      </c>
      <c r="I75" s="51">
        <f t="shared" si="24"/>
        <v>0</v>
      </c>
      <c r="J75" s="51">
        <f t="shared" si="24"/>
        <v>0</v>
      </c>
      <c r="K75" s="51">
        <f t="shared" si="24"/>
        <v>0</v>
      </c>
      <c r="L75" s="51">
        <f t="shared" si="24"/>
        <v>0</v>
      </c>
      <c r="M75" s="51">
        <f t="shared" si="24"/>
        <v>0</v>
      </c>
      <c r="N75" s="51">
        <f t="shared" si="24"/>
        <v>0</v>
      </c>
      <c r="O75" s="51">
        <f t="shared" si="24"/>
        <v>0</v>
      </c>
      <c r="P75" s="51">
        <f t="shared" si="24"/>
        <v>0</v>
      </c>
      <c r="Q75" s="51">
        <f t="shared" si="24"/>
        <v>0</v>
      </c>
      <c r="R75" s="51">
        <f t="shared" si="24"/>
        <v>0</v>
      </c>
      <c r="S75" s="51">
        <f t="shared" si="24"/>
        <v>0</v>
      </c>
      <c r="T75" s="51">
        <f t="shared" si="24"/>
        <v>0</v>
      </c>
      <c r="U75" s="51">
        <f t="shared" si="24"/>
        <v>0</v>
      </c>
      <c r="V75" s="51">
        <f t="shared" si="24"/>
        <v>0</v>
      </c>
      <c r="W75" s="51">
        <f t="shared" si="24"/>
        <v>0</v>
      </c>
      <c r="X75" s="51">
        <f t="shared" si="24"/>
        <v>0</v>
      </c>
      <c r="Y75" s="51">
        <f t="shared" si="24"/>
        <v>0</v>
      </c>
      <c r="Z75" s="51">
        <f t="shared" si="24"/>
        <v>0</v>
      </c>
      <c r="AA75" s="51">
        <f t="shared" si="24"/>
        <v>0</v>
      </c>
      <c r="AB75" s="51">
        <f t="shared" si="24"/>
        <v>0</v>
      </c>
      <c r="AC75" s="51">
        <f t="shared" si="24"/>
        <v>0</v>
      </c>
      <c r="AD75" s="51">
        <f t="shared" si="24"/>
        <v>0</v>
      </c>
      <c r="AE75" s="51">
        <f t="shared" si="24"/>
        <v>0</v>
      </c>
      <c r="AF75" s="51">
        <f t="shared" si="24"/>
        <v>0</v>
      </c>
      <c r="AG75" s="51">
        <f t="shared" si="24"/>
        <v>0</v>
      </c>
      <c r="AH75" s="51">
        <f t="shared" si="24"/>
        <v>0</v>
      </c>
      <c r="AI75" s="51">
        <f t="shared" si="24"/>
        <v>0</v>
      </c>
      <c r="AJ75" s="51">
        <f t="shared" si="24"/>
        <v>0</v>
      </c>
      <c r="AK75" s="51">
        <f t="shared" si="24"/>
        <v>0</v>
      </c>
    </row>
    <row r="76" spans="1:37" s="5" customFormat="1" x14ac:dyDescent="0.25">
      <c r="A76" s="6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s="5" customFormat="1" x14ac:dyDescent="0.25">
      <c r="A77" s="6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33" t="s">
        <v>16</v>
      </c>
      <c r="B79" s="34" t="s">
        <v>18</v>
      </c>
      <c r="C79" s="33" t="s">
        <v>168</v>
      </c>
      <c r="D79" s="48">
        <f>D45*SUMPRODUCT(D113:D118,D52:D57)</f>
        <v>90.88616550826211</v>
      </c>
      <c r="E79" s="49">
        <f>IF(E45=0.001,D79,E45*SUMPRODUCT(E113:E118,E52:E57))</f>
        <v>90.88616550826211</v>
      </c>
      <c r="F79" s="49">
        <f t="shared" ref="F79:AK79" si="25">IF(F45=0.001,E79,F45*SUMPRODUCT(F113:F118,F52:F57))</f>
        <v>90.88616550826211</v>
      </c>
      <c r="G79" s="49">
        <f t="shared" si="25"/>
        <v>90.88616550826211</v>
      </c>
      <c r="H79" s="49">
        <f t="shared" si="25"/>
        <v>90.88616550826211</v>
      </c>
      <c r="I79" s="49">
        <f t="shared" si="25"/>
        <v>90.88616550826211</v>
      </c>
      <c r="J79" s="49">
        <f t="shared" si="25"/>
        <v>90.88616550826211</v>
      </c>
      <c r="K79" s="49">
        <f t="shared" si="25"/>
        <v>90.88616550826211</v>
      </c>
      <c r="L79" s="49">
        <f t="shared" si="25"/>
        <v>90.88616550826211</v>
      </c>
      <c r="M79" s="49">
        <f t="shared" si="25"/>
        <v>90.88616550826211</v>
      </c>
      <c r="N79" s="49">
        <f t="shared" si="25"/>
        <v>90.88616550826211</v>
      </c>
      <c r="O79" s="49">
        <f t="shared" si="25"/>
        <v>90.88616550826211</v>
      </c>
      <c r="P79" s="49">
        <f t="shared" si="25"/>
        <v>90.88616550826211</v>
      </c>
      <c r="Q79" s="49">
        <f t="shared" si="25"/>
        <v>90.88616550826211</v>
      </c>
      <c r="R79" s="49">
        <f t="shared" si="25"/>
        <v>90.88616550826211</v>
      </c>
      <c r="S79" s="49">
        <f t="shared" si="25"/>
        <v>90.88616550826211</v>
      </c>
      <c r="T79" s="49">
        <f t="shared" si="25"/>
        <v>90.88616550826211</v>
      </c>
      <c r="U79" s="49">
        <f t="shared" si="25"/>
        <v>90.88616550826211</v>
      </c>
      <c r="V79" s="49">
        <f t="shared" si="25"/>
        <v>90.88616550826211</v>
      </c>
      <c r="W79" s="49">
        <f t="shared" si="25"/>
        <v>90.88616550826211</v>
      </c>
      <c r="X79" s="49">
        <f t="shared" si="25"/>
        <v>90.88616550826211</v>
      </c>
      <c r="Y79" s="49">
        <f t="shared" si="25"/>
        <v>90.88616550826211</v>
      </c>
      <c r="Z79" s="49">
        <f t="shared" si="25"/>
        <v>90.88616550826211</v>
      </c>
      <c r="AA79" s="49">
        <f t="shared" si="25"/>
        <v>90.88616550826211</v>
      </c>
      <c r="AB79" s="49">
        <f t="shared" si="25"/>
        <v>90.88616550826211</v>
      </c>
      <c r="AC79" s="49">
        <f t="shared" si="25"/>
        <v>90.88616550826211</v>
      </c>
      <c r="AD79" s="49">
        <f t="shared" si="25"/>
        <v>90.88616550826211</v>
      </c>
      <c r="AE79" s="49">
        <f t="shared" si="25"/>
        <v>90.88616550826211</v>
      </c>
      <c r="AF79" s="49">
        <f t="shared" si="25"/>
        <v>90.88616550826211</v>
      </c>
      <c r="AG79" s="49">
        <f t="shared" si="25"/>
        <v>90.88616550826211</v>
      </c>
      <c r="AH79" s="49">
        <f t="shared" si="25"/>
        <v>90.88616550826211</v>
      </c>
      <c r="AI79" s="49">
        <f t="shared" si="25"/>
        <v>90.88616550826211</v>
      </c>
      <c r="AJ79" s="49">
        <f t="shared" si="25"/>
        <v>90.88616550826211</v>
      </c>
      <c r="AK79" s="49">
        <f t="shared" si="25"/>
        <v>90.88616550826211</v>
      </c>
    </row>
    <row r="80" spans="1:37" x14ac:dyDescent="0.25">
      <c r="A80" s="33" t="s">
        <v>82</v>
      </c>
      <c r="B80" s="34" t="s">
        <v>18</v>
      </c>
      <c r="C80" s="33" t="s">
        <v>168</v>
      </c>
      <c r="D80" s="48">
        <f>D46*SUMPRODUCT(D121:D133,D60:D72)</f>
        <v>319.99947436386981</v>
      </c>
      <c r="E80" s="49">
        <f>IF(E46=0.001,D80,E46*SUMPRODUCT(E121:E133,E60:E72))</f>
        <v>319.99947436386981</v>
      </c>
      <c r="F80" s="49">
        <f t="shared" ref="F80:AK80" si="26">IF(F46=0.001,E80,F46*SUMPRODUCT(F121:F133,F60:F72))</f>
        <v>319.99947436386981</v>
      </c>
      <c r="G80" s="49">
        <f t="shared" si="26"/>
        <v>319.99947436386981</v>
      </c>
      <c r="H80" s="49">
        <f t="shared" si="26"/>
        <v>319.99947436386981</v>
      </c>
      <c r="I80" s="49">
        <f t="shared" si="26"/>
        <v>319.99947436386981</v>
      </c>
      <c r="J80" s="49">
        <f t="shared" si="26"/>
        <v>319.99947436386981</v>
      </c>
      <c r="K80" s="49">
        <f t="shared" si="26"/>
        <v>319.99947436386981</v>
      </c>
      <c r="L80" s="49">
        <f t="shared" si="26"/>
        <v>319.99947436386981</v>
      </c>
      <c r="M80" s="49">
        <f t="shared" si="26"/>
        <v>319.99947436386981</v>
      </c>
      <c r="N80" s="49">
        <f t="shared" si="26"/>
        <v>319.99947436386981</v>
      </c>
      <c r="O80" s="49">
        <f t="shared" si="26"/>
        <v>319.99947436386981</v>
      </c>
      <c r="P80" s="49">
        <f t="shared" si="26"/>
        <v>319.99947436386981</v>
      </c>
      <c r="Q80" s="49">
        <f t="shared" si="26"/>
        <v>319.99947436386981</v>
      </c>
      <c r="R80" s="49">
        <f t="shared" si="26"/>
        <v>319.99947436386981</v>
      </c>
      <c r="S80" s="49">
        <f t="shared" si="26"/>
        <v>319.99947436386981</v>
      </c>
      <c r="T80" s="49">
        <f t="shared" si="26"/>
        <v>319.99947436386981</v>
      </c>
      <c r="U80" s="49">
        <f t="shared" si="26"/>
        <v>319.99947436386981</v>
      </c>
      <c r="V80" s="49">
        <f t="shared" si="26"/>
        <v>319.99947436386981</v>
      </c>
      <c r="W80" s="49">
        <f t="shared" si="26"/>
        <v>319.99947436386981</v>
      </c>
      <c r="X80" s="49">
        <f t="shared" si="26"/>
        <v>319.99947436386981</v>
      </c>
      <c r="Y80" s="49">
        <f t="shared" si="26"/>
        <v>319.99947436386981</v>
      </c>
      <c r="Z80" s="49">
        <f t="shared" si="26"/>
        <v>319.99947436386981</v>
      </c>
      <c r="AA80" s="49">
        <f t="shared" si="26"/>
        <v>319.99947436386981</v>
      </c>
      <c r="AB80" s="49">
        <f t="shared" si="26"/>
        <v>319.99947436386981</v>
      </c>
      <c r="AC80" s="49">
        <f t="shared" si="26"/>
        <v>319.99947436386981</v>
      </c>
      <c r="AD80" s="49">
        <f t="shared" si="26"/>
        <v>319.99947436386981</v>
      </c>
      <c r="AE80" s="49">
        <f t="shared" si="26"/>
        <v>319.99947436386981</v>
      </c>
      <c r="AF80" s="49">
        <f t="shared" si="26"/>
        <v>319.99947436386981</v>
      </c>
      <c r="AG80" s="49">
        <f t="shared" si="26"/>
        <v>319.99947436386981</v>
      </c>
      <c r="AH80" s="49">
        <f t="shared" si="26"/>
        <v>319.99947436386981</v>
      </c>
      <c r="AI80" s="49">
        <f t="shared" si="26"/>
        <v>319.99947436386981</v>
      </c>
      <c r="AJ80" s="49">
        <f t="shared" si="26"/>
        <v>319.99947436386981</v>
      </c>
      <c r="AK80" s="49">
        <f t="shared" si="26"/>
        <v>319.99947436386981</v>
      </c>
    </row>
    <row r="81" spans="1:37" x14ac:dyDescent="0.25">
      <c r="A81" s="33" t="s">
        <v>83</v>
      </c>
      <c r="B81" s="34" t="s">
        <v>18</v>
      </c>
      <c r="C81" s="33" t="s">
        <v>168</v>
      </c>
      <c r="D81" s="48">
        <f>D47*SUMPRODUCT(D136:D136,D75:D75)</f>
        <v>1.1174594321518629</v>
      </c>
      <c r="E81" s="49">
        <f>IF(E47=0.001,D81,E47*SUMPRODUCT(E136:E136,E75:E75))</f>
        <v>1.1174594321518629</v>
      </c>
      <c r="F81" s="49">
        <f t="shared" ref="F81:AK81" si="27">IF(F47=0.001,E81,F47*SUMPRODUCT(F136:F136,F75:F75))</f>
        <v>1.1174594321518629</v>
      </c>
      <c r="G81" s="49">
        <f t="shared" si="27"/>
        <v>1.1174594321518629</v>
      </c>
      <c r="H81" s="49">
        <f t="shared" si="27"/>
        <v>1.1174594321518629</v>
      </c>
      <c r="I81" s="49">
        <f t="shared" si="27"/>
        <v>1.1174594321518629</v>
      </c>
      <c r="J81" s="49">
        <f t="shared" si="27"/>
        <v>1.1174594321518629</v>
      </c>
      <c r="K81" s="49">
        <f t="shared" si="27"/>
        <v>1.1174594321518629</v>
      </c>
      <c r="L81" s="49">
        <f t="shared" si="27"/>
        <v>1.1174594321518629</v>
      </c>
      <c r="M81" s="49">
        <f t="shared" si="27"/>
        <v>1.1174594321518629</v>
      </c>
      <c r="N81" s="49">
        <f t="shared" si="27"/>
        <v>1.1174594321518629</v>
      </c>
      <c r="O81" s="49">
        <f t="shared" si="27"/>
        <v>1.1174594321518629</v>
      </c>
      <c r="P81" s="49">
        <f t="shared" si="27"/>
        <v>1.1174594321518629</v>
      </c>
      <c r="Q81" s="49">
        <f t="shared" si="27"/>
        <v>1.1174594321518629</v>
      </c>
      <c r="R81" s="49">
        <f t="shared" si="27"/>
        <v>1.1174594321518629</v>
      </c>
      <c r="S81" s="49">
        <f t="shared" si="27"/>
        <v>1.1174594321518629</v>
      </c>
      <c r="T81" s="49">
        <f t="shared" si="27"/>
        <v>1.1174594321518629</v>
      </c>
      <c r="U81" s="49">
        <f t="shared" si="27"/>
        <v>1.1174594321518629</v>
      </c>
      <c r="V81" s="49">
        <f t="shared" si="27"/>
        <v>1.1174594321518629</v>
      </c>
      <c r="W81" s="49">
        <f t="shared" si="27"/>
        <v>1.1174594321518629</v>
      </c>
      <c r="X81" s="49">
        <f t="shared" si="27"/>
        <v>1.1174594321518629</v>
      </c>
      <c r="Y81" s="49">
        <f t="shared" si="27"/>
        <v>1.1174594321518629</v>
      </c>
      <c r="Z81" s="49">
        <f t="shared" si="27"/>
        <v>1.1174594321518629</v>
      </c>
      <c r="AA81" s="49">
        <f t="shared" si="27"/>
        <v>1.1174594321518629</v>
      </c>
      <c r="AB81" s="49">
        <f t="shared" si="27"/>
        <v>1.1174594321518629</v>
      </c>
      <c r="AC81" s="49">
        <f t="shared" si="27"/>
        <v>1.1174594321518629</v>
      </c>
      <c r="AD81" s="49">
        <f t="shared" si="27"/>
        <v>1.1174594321518629</v>
      </c>
      <c r="AE81" s="49">
        <f t="shared" si="27"/>
        <v>1.1174594321518629</v>
      </c>
      <c r="AF81" s="49">
        <f t="shared" si="27"/>
        <v>1.1174594321518629</v>
      </c>
      <c r="AG81" s="49">
        <f t="shared" si="27"/>
        <v>1.1174594321518629</v>
      </c>
      <c r="AH81" s="49">
        <f t="shared" si="27"/>
        <v>1.1174594321518629</v>
      </c>
      <c r="AI81" s="49">
        <f t="shared" si="27"/>
        <v>1.1174594321518629</v>
      </c>
      <c r="AJ81" s="49">
        <f t="shared" si="27"/>
        <v>1.1174594321518629</v>
      </c>
      <c r="AK81" s="49">
        <f t="shared" si="27"/>
        <v>1.1174594321518629</v>
      </c>
    </row>
    <row r="84" spans="1:37" x14ac:dyDescent="0.25">
      <c r="A84" s="23" t="s">
        <v>81</v>
      </c>
    </row>
    <row r="85" spans="1:37" x14ac:dyDescent="0.25">
      <c r="A85" s="23" t="s">
        <v>16</v>
      </c>
    </row>
    <row r="86" spans="1:37" x14ac:dyDescent="0.25">
      <c r="A86" s="33" t="s">
        <v>7</v>
      </c>
      <c r="B86" s="34" t="s">
        <v>20</v>
      </c>
      <c r="C86" s="33" t="s">
        <v>168</v>
      </c>
      <c r="D86" s="50">
        <f t="shared" ref="D86:D91" si="28">D$45/D$79*D52*D113</f>
        <v>2.3248477738541742E-2</v>
      </c>
      <c r="E86" s="51">
        <f>IF(E$45=0.001,D86,E$45/E$79*E52*E113)</f>
        <v>2.3248477738541742E-2</v>
      </c>
      <c r="F86" s="51">
        <f t="shared" ref="F86:AK86" si="29">IF(F$45=0.001,E86,F$45/F$79*F52*F113)</f>
        <v>2.3248477738541742E-2</v>
      </c>
      <c r="G86" s="51">
        <f t="shared" si="29"/>
        <v>2.3248477738541742E-2</v>
      </c>
      <c r="H86" s="51">
        <f t="shared" si="29"/>
        <v>2.3248477738541742E-2</v>
      </c>
      <c r="I86" s="51">
        <f t="shared" si="29"/>
        <v>2.3248477738541742E-2</v>
      </c>
      <c r="J86" s="51">
        <f t="shared" si="29"/>
        <v>2.3248477738541742E-2</v>
      </c>
      <c r="K86" s="51">
        <f t="shared" si="29"/>
        <v>2.3248477738541742E-2</v>
      </c>
      <c r="L86" s="51">
        <f t="shared" si="29"/>
        <v>2.3248477738541742E-2</v>
      </c>
      <c r="M86" s="51">
        <f t="shared" si="29"/>
        <v>2.3248477738541742E-2</v>
      </c>
      <c r="N86" s="51">
        <f t="shared" si="29"/>
        <v>2.3248477738541742E-2</v>
      </c>
      <c r="O86" s="51">
        <f t="shared" si="29"/>
        <v>2.3248477738541742E-2</v>
      </c>
      <c r="P86" s="51">
        <f t="shared" si="29"/>
        <v>2.3248477738541742E-2</v>
      </c>
      <c r="Q86" s="51">
        <f t="shared" si="29"/>
        <v>2.3248477738541742E-2</v>
      </c>
      <c r="R86" s="51">
        <f t="shared" si="29"/>
        <v>2.3248477738541742E-2</v>
      </c>
      <c r="S86" s="51">
        <f t="shared" si="29"/>
        <v>2.3248477738541742E-2</v>
      </c>
      <c r="T86" s="51">
        <f t="shared" si="29"/>
        <v>2.3248477738541742E-2</v>
      </c>
      <c r="U86" s="51">
        <f t="shared" si="29"/>
        <v>2.3248477738541742E-2</v>
      </c>
      <c r="V86" s="51">
        <f t="shared" si="29"/>
        <v>2.3248477738541742E-2</v>
      </c>
      <c r="W86" s="51">
        <f t="shared" si="29"/>
        <v>2.3248477738541742E-2</v>
      </c>
      <c r="X86" s="51">
        <f t="shared" si="29"/>
        <v>2.3248477738541742E-2</v>
      </c>
      <c r="Y86" s="51">
        <f t="shared" si="29"/>
        <v>2.3248477738541742E-2</v>
      </c>
      <c r="Z86" s="51">
        <f t="shared" si="29"/>
        <v>2.3248477738541742E-2</v>
      </c>
      <c r="AA86" s="51">
        <f t="shared" si="29"/>
        <v>2.3248477738541742E-2</v>
      </c>
      <c r="AB86" s="51">
        <f t="shared" si="29"/>
        <v>2.3248477738541742E-2</v>
      </c>
      <c r="AC86" s="51">
        <f t="shared" si="29"/>
        <v>2.3248477738541742E-2</v>
      </c>
      <c r="AD86" s="51">
        <f t="shared" si="29"/>
        <v>2.3248477738541742E-2</v>
      </c>
      <c r="AE86" s="51">
        <f t="shared" si="29"/>
        <v>2.3248477738541742E-2</v>
      </c>
      <c r="AF86" s="51">
        <f t="shared" si="29"/>
        <v>2.3248477738541742E-2</v>
      </c>
      <c r="AG86" s="51">
        <f t="shared" si="29"/>
        <v>2.3248477738541742E-2</v>
      </c>
      <c r="AH86" s="51">
        <f t="shared" si="29"/>
        <v>2.3248477738541742E-2</v>
      </c>
      <c r="AI86" s="51">
        <f t="shared" si="29"/>
        <v>2.3248477738541742E-2</v>
      </c>
      <c r="AJ86" s="51">
        <f t="shared" si="29"/>
        <v>2.3248477738541742E-2</v>
      </c>
      <c r="AK86" s="51">
        <f t="shared" si="29"/>
        <v>2.3248477738541742E-2</v>
      </c>
    </row>
    <row r="87" spans="1:37" x14ac:dyDescent="0.25">
      <c r="A87" s="33" t="s">
        <v>11</v>
      </c>
      <c r="B87" s="34" t="s">
        <v>20</v>
      </c>
      <c r="C87" s="33" t="s">
        <v>168</v>
      </c>
      <c r="D87" s="50">
        <f t="shared" si="28"/>
        <v>0</v>
      </c>
      <c r="E87" s="51">
        <f t="shared" ref="E87:AK87" si="30">IF(E$45=0.001,D87,E$45/E$79*E53*E114)</f>
        <v>0</v>
      </c>
      <c r="F87" s="51">
        <f t="shared" si="30"/>
        <v>0</v>
      </c>
      <c r="G87" s="51">
        <f t="shared" si="30"/>
        <v>0</v>
      </c>
      <c r="H87" s="51">
        <f t="shared" si="30"/>
        <v>0</v>
      </c>
      <c r="I87" s="51">
        <f t="shared" si="30"/>
        <v>0</v>
      </c>
      <c r="J87" s="51">
        <f t="shared" si="30"/>
        <v>0</v>
      </c>
      <c r="K87" s="51">
        <f t="shared" si="30"/>
        <v>0</v>
      </c>
      <c r="L87" s="51">
        <f t="shared" si="30"/>
        <v>0</v>
      </c>
      <c r="M87" s="51">
        <f t="shared" si="30"/>
        <v>0</v>
      </c>
      <c r="N87" s="51">
        <f t="shared" si="30"/>
        <v>0</v>
      </c>
      <c r="O87" s="51">
        <f t="shared" si="30"/>
        <v>0</v>
      </c>
      <c r="P87" s="51">
        <f t="shared" si="30"/>
        <v>0</v>
      </c>
      <c r="Q87" s="51">
        <f t="shared" si="30"/>
        <v>0</v>
      </c>
      <c r="R87" s="51">
        <f t="shared" si="30"/>
        <v>0</v>
      </c>
      <c r="S87" s="51">
        <f t="shared" si="30"/>
        <v>0</v>
      </c>
      <c r="T87" s="51">
        <f t="shared" si="30"/>
        <v>0</v>
      </c>
      <c r="U87" s="51">
        <f t="shared" si="30"/>
        <v>0</v>
      </c>
      <c r="V87" s="51">
        <f t="shared" si="30"/>
        <v>0</v>
      </c>
      <c r="W87" s="51">
        <f t="shared" si="30"/>
        <v>0</v>
      </c>
      <c r="X87" s="51">
        <f t="shared" si="30"/>
        <v>0</v>
      </c>
      <c r="Y87" s="51">
        <f t="shared" si="30"/>
        <v>0</v>
      </c>
      <c r="Z87" s="51">
        <f t="shared" si="30"/>
        <v>0</v>
      </c>
      <c r="AA87" s="51">
        <f t="shared" si="30"/>
        <v>0</v>
      </c>
      <c r="AB87" s="51">
        <f t="shared" si="30"/>
        <v>0</v>
      </c>
      <c r="AC87" s="51">
        <f t="shared" si="30"/>
        <v>0</v>
      </c>
      <c r="AD87" s="51">
        <f t="shared" si="30"/>
        <v>0</v>
      </c>
      <c r="AE87" s="51">
        <f t="shared" si="30"/>
        <v>0</v>
      </c>
      <c r="AF87" s="51">
        <f t="shared" si="30"/>
        <v>0</v>
      </c>
      <c r="AG87" s="51">
        <f t="shared" si="30"/>
        <v>0</v>
      </c>
      <c r="AH87" s="51">
        <f t="shared" si="30"/>
        <v>0</v>
      </c>
      <c r="AI87" s="51">
        <f t="shared" si="30"/>
        <v>0</v>
      </c>
      <c r="AJ87" s="51">
        <f t="shared" si="30"/>
        <v>0</v>
      </c>
      <c r="AK87" s="51">
        <f t="shared" si="30"/>
        <v>0</v>
      </c>
    </row>
    <row r="88" spans="1:37" x14ac:dyDescent="0.25">
      <c r="A88" s="33" t="s">
        <v>12</v>
      </c>
      <c r="B88" s="34" t="s">
        <v>20</v>
      </c>
      <c r="C88" s="33" t="s">
        <v>168</v>
      </c>
      <c r="D88" s="50">
        <f t="shared" si="28"/>
        <v>0.97675152226145834</v>
      </c>
      <c r="E88" s="51">
        <f t="shared" ref="E88:AK88" si="31">IF(E$45=0.001,D88,E$45/E$79*E54*E115)</f>
        <v>0.97675152226145834</v>
      </c>
      <c r="F88" s="51">
        <f t="shared" si="31"/>
        <v>0.97675152226145834</v>
      </c>
      <c r="G88" s="51">
        <f t="shared" si="31"/>
        <v>0.97675152226145834</v>
      </c>
      <c r="H88" s="51">
        <f t="shared" si="31"/>
        <v>0.97675152226145834</v>
      </c>
      <c r="I88" s="51">
        <f t="shared" si="31"/>
        <v>0.97675152226145834</v>
      </c>
      <c r="J88" s="51">
        <f t="shared" si="31"/>
        <v>0.97675152226145834</v>
      </c>
      <c r="K88" s="51">
        <f t="shared" si="31"/>
        <v>0.97675152226145834</v>
      </c>
      <c r="L88" s="51">
        <f t="shared" si="31"/>
        <v>0.97675152226145834</v>
      </c>
      <c r="M88" s="51">
        <f t="shared" si="31"/>
        <v>0.97675152226145834</v>
      </c>
      <c r="N88" s="51">
        <f t="shared" si="31"/>
        <v>0.97675152226145834</v>
      </c>
      <c r="O88" s="51">
        <f t="shared" si="31"/>
        <v>0.97675152226145834</v>
      </c>
      <c r="P88" s="51">
        <f t="shared" si="31"/>
        <v>0.97675152226145834</v>
      </c>
      <c r="Q88" s="51">
        <f t="shared" si="31"/>
        <v>0.97675152226145834</v>
      </c>
      <c r="R88" s="51">
        <f t="shared" si="31"/>
        <v>0.97675152226145834</v>
      </c>
      <c r="S88" s="51">
        <f t="shared" si="31"/>
        <v>0.97675152226145834</v>
      </c>
      <c r="T88" s="51">
        <f t="shared" si="31"/>
        <v>0.97675152226145834</v>
      </c>
      <c r="U88" s="51">
        <f t="shared" si="31"/>
        <v>0.97675152226145834</v>
      </c>
      <c r="V88" s="51">
        <f t="shared" si="31"/>
        <v>0.97675152226145834</v>
      </c>
      <c r="W88" s="51">
        <f t="shared" si="31"/>
        <v>0.97675152226145834</v>
      </c>
      <c r="X88" s="51">
        <f t="shared" si="31"/>
        <v>0.97675152226145834</v>
      </c>
      <c r="Y88" s="51">
        <f t="shared" si="31"/>
        <v>0.97675152226145834</v>
      </c>
      <c r="Z88" s="51">
        <f t="shared" si="31"/>
        <v>0.97675152226145834</v>
      </c>
      <c r="AA88" s="51">
        <f t="shared" si="31"/>
        <v>0.97675152226145834</v>
      </c>
      <c r="AB88" s="51">
        <f t="shared" si="31"/>
        <v>0.97675152226145834</v>
      </c>
      <c r="AC88" s="51">
        <f t="shared" si="31"/>
        <v>0.97675152226145834</v>
      </c>
      <c r="AD88" s="51">
        <f t="shared" si="31"/>
        <v>0.97675152226145834</v>
      </c>
      <c r="AE88" s="51">
        <f t="shared" si="31"/>
        <v>0.97675152226145834</v>
      </c>
      <c r="AF88" s="51">
        <f t="shared" si="31"/>
        <v>0.97675152226145834</v>
      </c>
      <c r="AG88" s="51">
        <f t="shared" si="31"/>
        <v>0.97675152226145834</v>
      </c>
      <c r="AH88" s="51">
        <f t="shared" si="31"/>
        <v>0.97675152226145834</v>
      </c>
      <c r="AI88" s="51">
        <f t="shared" si="31"/>
        <v>0.97675152226145834</v>
      </c>
      <c r="AJ88" s="51">
        <f t="shared" si="31"/>
        <v>0.97675152226145834</v>
      </c>
      <c r="AK88" s="51">
        <f t="shared" si="31"/>
        <v>0.97675152226145834</v>
      </c>
    </row>
    <row r="89" spans="1:37" x14ac:dyDescent="0.25">
      <c r="A89" s="33" t="s">
        <v>13</v>
      </c>
      <c r="B89" s="34" t="s">
        <v>20</v>
      </c>
      <c r="C89" s="33" t="s">
        <v>168</v>
      </c>
      <c r="D89" s="50">
        <f t="shared" si="28"/>
        <v>0</v>
      </c>
      <c r="E89" s="51">
        <f t="shared" ref="E89:AK89" si="32">IF(E$45=0.001,D89,E$45/E$79*E55*E116)</f>
        <v>0</v>
      </c>
      <c r="F89" s="51">
        <f t="shared" si="32"/>
        <v>0</v>
      </c>
      <c r="G89" s="51">
        <f t="shared" si="32"/>
        <v>0</v>
      </c>
      <c r="H89" s="51">
        <f t="shared" si="32"/>
        <v>0</v>
      </c>
      <c r="I89" s="51">
        <f t="shared" si="32"/>
        <v>0</v>
      </c>
      <c r="J89" s="51">
        <f t="shared" si="32"/>
        <v>0</v>
      </c>
      <c r="K89" s="51">
        <f t="shared" si="32"/>
        <v>0</v>
      </c>
      <c r="L89" s="51">
        <f t="shared" si="32"/>
        <v>0</v>
      </c>
      <c r="M89" s="51">
        <f t="shared" si="32"/>
        <v>0</v>
      </c>
      <c r="N89" s="51">
        <f t="shared" si="32"/>
        <v>0</v>
      </c>
      <c r="O89" s="51">
        <f t="shared" si="32"/>
        <v>0</v>
      </c>
      <c r="P89" s="51">
        <f t="shared" si="32"/>
        <v>0</v>
      </c>
      <c r="Q89" s="51">
        <f t="shared" si="32"/>
        <v>0</v>
      </c>
      <c r="R89" s="51">
        <f t="shared" si="32"/>
        <v>0</v>
      </c>
      <c r="S89" s="51">
        <f t="shared" si="32"/>
        <v>0</v>
      </c>
      <c r="T89" s="51">
        <f t="shared" si="32"/>
        <v>0</v>
      </c>
      <c r="U89" s="51">
        <f t="shared" si="32"/>
        <v>0</v>
      </c>
      <c r="V89" s="51">
        <f t="shared" si="32"/>
        <v>0</v>
      </c>
      <c r="W89" s="51">
        <f t="shared" si="32"/>
        <v>0</v>
      </c>
      <c r="X89" s="51">
        <f t="shared" si="32"/>
        <v>0</v>
      </c>
      <c r="Y89" s="51">
        <f t="shared" si="32"/>
        <v>0</v>
      </c>
      <c r="Z89" s="51">
        <f t="shared" si="32"/>
        <v>0</v>
      </c>
      <c r="AA89" s="51">
        <f t="shared" si="32"/>
        <v>0</v>
      </c>
      <c r="AB89" s="51">
        <f t="shared" si="32"/>
        <v>0</v>
      </c>
      <c r="AC89" s="51">
        <f t="shared" si="32"/>
        <v>0</v>
      </c>
      <c r="AD89" s="51">
        <f t="shared" si="32"/>
        <v>0</v>
      </c>
      <c r="AE89" s="51">
        <f t="shared" si="32"/>
        <v>0</v>
      </c>
      <c r="AF89" s="51">
        <f t="shared" si="32"/>
        <v>0</v>
      </c>
      <c r="AG89" s="51">
        <f t="shared" si="32"/>
        <v>0</v>
      </c>
      <c r="AH89" s="51">
        <f t="shared" si="32"/>
        <v>0</v>
      </c>
      <c r="AI89" s="51">
        <f t="shared" si="32"/>
        <v>0</v>
      </c>
      <c r="AJ89" s="51">
        <f t="shared" si="32"/>
        <v>0</v>
      </c>
      <c r="AK89" s="51">
        <f t="shared" si="32"/>
        <v>0</v>
      </c>
    </row>
    <row r="90" spans="1:37" x14ac:dyDescent="0.25">
      <c r="A90" s="33" t="s">
        <v>55</v>
      </c>
      <c r="B90" s="34" t="s">
        <v>20</v>
      </c>
      <c r="C90" s="33" t="s">
        <v>168</v>
      </c>
      <c r="D90" s="50">
        <f t="shared" si="28"/>
        <v>0</v>
      </c>
      <c r="E90" s="51">
        <f t="shared" ref="E90:AK90" si="33">IF(E$45=0.001,D90,E$45/E$79*E56*E117)</f>
        <v>0</v>
      </c>
      <c r="F90" s="51">
        <f t="shared" si="33"/>
        <v>0</v>
      </c>
      <c r="G90" s="51">
        <f t="shared" si="33"/>
        <v>0</v>
      </c>
      <c r="H90" s="51">
        <f t="shared" si="33"/>
        <v>0</v>
      </c>
      <c r="I90" s="51">
        <f t="shared" si="33"/>
        <v>0</v>
      </c>
      <c r="J90" s="51">
        <f t="shared" si="33"/>
        <v>0</v>
      </c>
      <c r="K90" s="51">
        <f t="shared" si="33"/>
        <v>0</v>
      </c>
      <c r="L90" s="51">
        <f t="shared" si="33"/>
        <v>0</v>
      </c>
      <c r="M90" s="51">
        <f t="shared" si="33"/>
        <v>0</v>
      </c>
      <c r="N90" s="51">
        <f t="shared" si="33"/>
        <v>0</v>
      </c>
      <c r="O90" s="51">
        <f t="shared" si="33"/>
        <v>0</v>
      </c>
      <c r="P90" s="51">
        <f t="shared" si="33"/>
        <v>0</v>
      </c>
      <c r="Q90" s="51">
        <f t="shared" si="33"/>
        <v>0</v>
      </c>
      <c r="R90" s="51">
        <f t="shared" si="33"/>
        <v>0</v>
      </c>
      <c r="S90" s="51">
        <f t="shared" si="33"/>
        <v>0</v>
      </c>
      <c r="T90" s="51">
        <f t="shared" si="33"/>
        <v>0</v>
      </c>
      <c r="U90" s="51">
        <f t="shared" si="33"/>
        <v>0</v>
      </c>
      <c r="V90" s="51">
        <f t="shared" si="33"/>
        <v>0</v>
      </c>
      <c r="W90" s="51">
        <f t="shared" si="33"/>
        <v>0</v>
      </c>
      <c r="X90" s="51">
        <f t="shared" si="33"/>
        <v>0</v>
      </c>
      <c r="Y90" s="51">
        <f t="shared" si="33"/>
        <v>0</v>
      </c>
      <c r="Z90" s="51">
        <f t="shared" si="33"/>
        <v>0</v>
      </c>
      <c r="AA90" s="51">
        <f t="shared" si="33"/>
        <v>0</v>
      </c>
      <c r="AB90" s="51">
        <f t="shared" si="33"/>
        <v>0</v>
      </c>
      <c r="AC90" s="51">
        <f t="shared" si="33"/>
        <v>0</v>
      </c>
      <c r="AD90" s="51">
        <f t="shared" si="33"/>
        <v>0</v>
      </c>
      <c r="AE90" s="51">
        <f t="shared" si="33"/>
        <v>0</v>
      </c>
      <c r="AF90" s="51">
        <f t="shared" si="33"/>
        <v>0</v>
      </c>
      <c r="AG90" s="51">
        <f t="shared" si="33"/>
        <v>0</v>
      </c>
      <c r="AH90" s="51">
        <f t="shared" si="33"/>
        <v>0</v>
      </c>
      <c r="AI90" s="51">
        <f t="shared" si="33"/>
        <v>0</v>
      </c>
      <c r="AJ90" s="51">
        <f t="shared" si="33"/>
        <v>0</v>
      </c>
      <c r="AK90" s="51">
        <f t="shared" si="33"/>
        <v>0</v>
      </c>
    </row>
    <row r="91" spans="1:37" x14ac:dyDescent="0.25">
      <c r="A91" s="33" t="s">
        <v>79</v>
      </c>
      <c r="B91" s="34" t="s">
        <v>20</v>
      </c>
      <c r="C91" s="33" t="s">
        <v>168</v>
      </c>
      <c r="D91" s="50">
        <f t="shared" si="28"/>
        <v>0</v>
      </c>
      <c r="E91" s="51">
        <f t="shared" ref="E91:AK91" si="34">IF(E$45=0.001,D91,E$45/E$79*E57*E118)</f>
        <v>0</v>
      </c>
      <c r="F91" s="51">
        <f t="shared" si="34"/>
        <v>0</v>
      </c>
      <c r="G91" s="51">
        <f t="shared" si="34"/>
        <v>0</v>
      </c>
      <c r="H91" s="51">
        <f t="shared" si="34"/>
        <v>0</v>
      </c>
      <c r="I91" s="51">
        <f t="shared" si="34"/>
        <v>0</v>
      </c>
      <c r="J91" s="51">
        <f t="shared" si="34"/>
        <v>0</v>
      </c>
      <c r="K91" s="51">
        <f t="shared" si="34"/>
        <v>0</v>
      </c>
      <c r="L91" s="51">
        <f t="shared" si="34"/>
        <v>0</v>
      </c>
      <c r="M91" s="51">
        <f t="shared" si="34"/>
        <v>0</v>
      </c>
      <c r="N91" s="51">
        <f t="shared" si="34"/>
        <v>0</v>
      </c>
      <c r="O91" s="51">
        <f t="shared" si="34"/>
        <v>0</v>
      </c>
      <c r="P91" s="51">
        <f t="shared" si="34"/>
        <v>0</v>
      </c>
      <c r="Q91" s="51">
        <f t="shared" si="34"/>
        <v>0</v>
      </c>
      <c r="R91" s="51">
        <f t="shared" si="34"/>
        <v>0</v>
      </c>
      <c r="S91" s="51">
        <f t="shared" si="34"/>
        <v>0</v>
      </c>
      <c r="T91" s="51">
        <f t="shared" si="34"/>
        <v>0</v>
      </c>
      <c r="U91" s="51">
        <f t="shared" si="34"/>
        <v>0</v>
      </c>
      <c r="V91" s="51">
        <f t="shared" si="34"/>
        <v>0</v>
      </c>
      <c r="W91" s="51">
        <f t="shared" si="34"/>
        <v>0</v>
      </c>
      <c r="X91" s="51">
        <f t="shared" si="34"/>
        <v>0</v>
      </c>
      <c r="Y91" s="51">
        <f t="shared" si="34"/>
        <v>0</v>
      </c>
      <c r="Z91" s="51">
        <f t="shared" si="34"/>
        <v>0</v>
      </c>
      <c r="AA91" s="51">
        <f t="shared" si="34"/>
        <v>0</v>
      </c>
      <c r="AB91" s="51">
        <f t="shared" si="34"/>
        <v>0</v>
      </c>
      <c r="AC91" s="51">
        <f t="shared" si="34"/>
        <v>0</v>
      </c>
      <c r="AD91" s="51">
        <f t="shared" si="34"/>
        <v>0</v>
      </c>
      <c r="AE91" s="51">
        <f t="shared" si="34"/>
        <v>0</v>
      </c>
      <c r="AF91" s="51">
        <f t="shared" si="34"/>
        <v>0</v>
      </c>
      <c r="AG91" s="51">
        <f t="shared" si="34"/>
        <v>0</v>
      </c>
      <c r="AH91" s="51">
        <f t="shared" si="34"/>
        <v>0</v>
      </c>
      <c r="AI91" s="51">
        <f t="shared" si="34"/>
        <v>0</v>
      </c>
      <c r="AJ91" s="51">
        <f t="shared" si="34"/>
        <v>0</v>
      </c>
      <c r="AK91" s="51">
        <f t="shared" si="34"/>
        <v>0</v>
      </c>
    </row>
    <row r="92" spans="1:37" x14ac:dyDescent="0.25">
      <c r="A92" s="6"/>
      <c r="B92" s="5"/>
      <c r="C92" s="5"/>
    </row>
    <row r="93" spans="1:37" x14ac:dyDescent="0.25">
      <c r="A93" s="23" t="s">
        <v>82</v>
      </c>
    </row>
    <row r="94" spans="1:37" x14ac:dyDescent="0.25">
      <c r="A94" s="33" t="s">
        <v>7</v>
      </c>
      <c r="B94" s="34" t="s">
        <v>20</v>
      </c>
      <c r="C94" s="33" t="s">
        <v>168</v>
      </c>
      <c r="D94" s="50">
        <f t="shared" ref="D94:D106" si="35">D$46/D$80*D60*D121</f>
        <v>6.1784815328749477E-3</v>
      </c>
      <c r="E94" s="51">
        <f>IF(E$46=0.001,D94,E$46/E$80*E60*E121)</f>
        <v>6.1784815328749477E-3</v>
      </c>
      <c r="F94" s="51">
        <f t="shared" ref="F94:AK94" si="36">IF(F$46=0.001,E94,F$46/F$80*F60*F121)</f>
        <v>6.1784815328749477E-3</v>
      </c>
      <c r="G94" s="51">
        <f t="shared" si="36"/>
        <v>6.1784815328749477E-3</v>
      </c>
      <c r="H94" s="51">
        <f t="shared" si="36"/>
        <v>6.1784815328749477E-3</v>
      </c>
      <c r="I94" s="51">
        <f t="shared" si="36"/>
        <v>6.1784815328749477E-3</v>
      </c>
      <c r="J94" s="51">
        <f t="shared" si="36"/>
        <v>6.1784815328749477E-3</v>
      </c>
      <c r="K94" s="51">
        <f t="shared" si="36"/>
        <v>6.1784815328749477E-3</v>
      </c>
      <c r="L94" s="51">
        <f t="shared" si="36"/>
        <v>6.1784815328749477E-3</v>
      </c>
      <c r="M94" s="51">
        <f t="shared" si="36"/>
        <v>6.1784815328749477E-3</v>
      </c>
      <c r="N94" s="51">
        <f t="shared" si="36"/>
        <v>6.1784815328749477E-3</v>
      </c>
      <c r="O94" s="51">
        <f t="shared" si="36"/>
        <v>6.1784815328749477E-3</v>
      </c>
      <c r="P94" s="51">
        <f t="shared" si="36"/>
        <v>6.1784815328749477E-3</v>
      </c>
      <c r="Q94" s="51">
        <f t="shared" si="36"/>
        <v>6.1784815328749477E-3</v>
      </c>
      <c r="R94" s="51">
        <f t="shared" si="36"/>
        <v>6.1784815328749477E-3</v>
      </c>
      <c r="S94" s="51">
        <f t="shared" si="36"/>
        <v>6.1784815328749477E-3</v>
      </c>
      <c r="T94" s="51">
        <f t="shared" si="36"/>
        <v>6.1784815328749477E-3</v>
      </c>
      <c r="U94" s="51">
        <f t="shared" si="36"/>
        <v>6.1784815328749477E-3</v>
      </c>
      <c r="V94" s="51">
        <f t="shared" si="36"/>
        <v>6.1784815328749477E-3</v>
      </c>
      <c r="W94" s="51">
        <f t="shared" si="36"/>
        <v>6.1784815328749477E-3</v>
      </c>
      <c r="X94" s="51">
        <f t="shared" si="36"/>
        <v>6.1784815328749477E-3</v>
      </c>
      <c r="Y94" s="51">
        <f t="shared" si="36"/>
        <v>6.1784815328749477E-3</v>
      </c>
      <c r="Z94" s="51">
        <f t="shared" si="36"/>
        <v>6.1784815328749477E-3</v>
      </c>
      <c r="AA94" s="51">
        <f t="shared" si="36"/>
        <v>6.1784815328749477E-3</v>
      </c>
      <c r="AB94" s="51">
        <f t="shared" si="36"/>
        <v>6.1784815328749477E-3</v>
      </c>
      <c r="AC94" s="51">
        <f t="shared" si="36"/>
        <v>6.1784815328749477E-3</v>
      </c>
      <c r="AD94" s="51">
        <f t="shared" si="36"/>
        <v>6.1784815328749477E-3</v>
      </c>
      <c r="AE94" s="51">
        <f t="shared" si="36"/>
        <v>6.1784815328749477E-3</v>
      </c>
      <c r="AF94" s="51">
        <f t="shared" si="36"/>
        <v>6.1784815328749477E-3</v>
      </c>
      <c r="AG94" s="51">
        <f t="shared" si="36"/>
        <v>6.1784815328749477E-3</v>
      </c>
      <c r="AH94" s="51">
        <f t="shared" si="36"/>
        <v>6.1784815328749477E-3</v>
      </c>
      <c r="AI94" s="51">
        <f t="shared" si="36"/>
        <v>6.1784815328749477E-3</v>
      </c>
      <c r="AJ94" s="51">
        <f t="shared" si="36"/>
        <v>6.1784815328749477E-3</v>
      </c>
      <c r="AK94" s="51">
        <f t="shared" si="36"/>
        <v>6.1784815328749477E-3</v>
      </c>
    </row>
    <row r="95" spans="1:37" x14ac:dyDescent="0.25">
      <c r="A95" s="33" t="s">
        <v>9</v>
      </c>
      <c r="B95" s="34" t="s">
        <v>20</v>
      </c>
      <c r="C95" s="33" t="s">
        <v>168</v>
      </c>
      <c r="D95" s="50">
        <f t="shared" si="35"/>
        <v>8.357694116328359E-3</v>
      </c>
      <c r="E95" s="51">
        <f t="shared" ref="E95:AK95" si="37">IF(E$46=0.001,D95,E$46/E$80*E61*E122)</f>
        <v>8.357694116328359E-3</v>
      </c>
      <c r="F95" s="51">
        <f t="shared" si="37"/>
        <v>8.357694116328359E-3</v>
      </c>
      <c r="G95" s="51">
        <f t="shared" si="37"/>
        <v>8.357694116328359E-3</v>
      </c>
      <c r="H95" s="51">
        <f t="shared" si="37"/>
        <v>8.357694116328359E-3</v>
      </c>
      <c r="I95" s="51">
        <f t="shared" si="37"/>
        <v>8.357694116328359E-3</v>
      </c>
      <c r="J95" s="51">
        <f t="shared" si="37"/>
        <v>8.357694116328359E-3</v>
      </c>
      <c r="K95" s="51">
        <f t="shared" si="37"/>
        <v>8.357694116328359E-3</v>
      </c>
      <c r="L95" s="51">
        <f t="shared" si="37"/>
        <v>8.357694116328359E-3</v>
      </c>
      <c r="M95" s="51">
        <f t="shared" si="37"/>
        <v>8.357694116328359E-3</v>
      </c>
      <c r="N95" s="51">
        <f t="shared" si="37"/>
        <v>8.357694116328359E-3</v>
      </c>
      <c r="O95" s="51">
        <f t="shared" si="37"/>
        <v>8.357694116328359E-3</v>
      </c>
      <c r="P95" s="51">
        <f t="shared" si="37"/>
        <v>8.357694116328359E-3</v>
      </c>
      <c r="Q95" s="51">
        <f t="shared" si="37"/>
        <v>8.357694116328359E-3</v>
      </c>
      <c r="R95" s="51">
        <f t="shared" si="37"/>
        <v>8.357694116328359E-3</v>
      </c>
      <c r="S95" s="51">
        <f t="shared" si="37"/>
        <v>8.357694116328359E-3</v>
      </c>
      <c r="T95" s="51">
        <f t="shared" si="37"/>
        <v>8.357694116328359E-3</v>
      </c>
      <c r="U95" s="51">
        <f t="shared" si="37"/>
        <v>8.357694116328359E-3</v>
      </c>
      <c r="V95" s="51">
        <f t="shared" si="37"/>
        <v>8.357694116328359E-3</v>
      </c>
      <c r="W95" s="51">
        <f t="shared" si="37"/>
        <v>8.357694116328359E-3</v>
      </c>
      <c r="X95" s="51">
        <f t="shared" si="37"/>
        <v>8.357694116328359E-3</v>
      </c>
      <c r="Y95" s="51">
        <f t="shared" si="37"/>
        <v>8.357694116328359E-3</v>
      </c>
      <c r="Z95" s="51">
        <f t="shared" si="37"/>
        <v>8.357694116328359E-3</v>
      </c>
      <c r="AA95" s="51">
        <f t="shared" si="37"/>
        <v>8.357694116328359E-3</v>
      </c>
      <c r="AB95" s="51">
        <f t="shared" si="37"/>
        <v>8.357694116328359E-3</v>
      </c>
      <c r="AC95" s="51">
        <f t="shared" si="37"/>
        <v>8.357694116328359E-3</v>
      </c>
      <c r="AD95" s="51">
        <f t="shared" si="37"/>
        <v>8.357694116328359E-3</v>
      </c>
      <c r="AE95" s="51">
        <f t="shared" si="37"/>
        <v>8.357694116328359E-3</v>
      </c>
      <c r="AF95" s="51">
        <f t="shared" si="37"/>
        <v>8.357694116328359E-3</v>
      </c>
      <c r="AG95" s="51">
        <f t="shared" si="37"/>
        <v>8.357694116328359E-3</v>
      </c>
      <c r="AH95" s="51">
        <f t="shared" si="37"/>
        <v>8.357694116328359E-3</v>
      </c>
      <c r="AI95" s="51">
        <f t="shared" si="37"/>
        <v>8.357694116328359E-3</v>
      </c>
      <c r="AJ95" s="51">
        <f t="shared" si="37"/>
        <v>8.357694116328359E-3</v>
      </c>
      <c r="AK95" s="51">
        <f t="shared" si="37"/>
        <v>8.357694116328359E-3</v>
      </c>
    </row>
    <row r="96" spans="1:37" x14ac:dyDescent="0.25">
      <c r="A96" s="33" t="s">
        <v>10</v>
      </c>
      <c r="B96" s="34" t="s">
        <v>20</v>
      </c>
      <c r="C96" s="33" t="s">
        <v>168</v>
      </c>
      <c r="D96" s="50">
        <f t="shared" si="35"/>
        <v>5.2767254719306514E-4</v>
      </c>
      <c r="E96" s="51">
        <f t="shared" ref="E96:AK96" si="38">IF(E$46=0.001,D96,E$46/E$80*E62*E123)</f>
        <v>5.2767254719306514E-4</v>
      </c>
      <c r="F96" s="51">
        <f t="shared" si="38"/>
        <v>5.2767254719306514E-4</v>
      </c>
      <c r="G96" s="51">
        <f t="shared" si="38"/>
        <v>5.2767254719306514E-4</v>
      </c>
      <c r="H96" s="51">
        <f t="shared" si="38"/>
        <v>5.2767254719306514E-4</v>
      </c>
      <c r="I96" s="51">
        <f t="shared" si="38"/>
        <v>5.2767254719306514E-4</v>
      </c>
      <c r="J96" s="51">
        <f t="shared" si="38"/>
        <v>5.2767254719306514E-4</v>
      </c>
      <c r="K96" s="51">
        <f t="shared" si="38"/>
        <v>5.2767254719306514E-4</v>
      </c>
      <c r="L96" s="51">
        <f t="shared" si="38"/>
        <v>5.2767254719306514E-4</v>
      </c>
      <c r="M96" s="51">
        <f t="shared" si="38"/>
        <v>5.2767254719306514E-4</v>
      </c>
      <c r="N96" s="51">
        <f t="shared" si="38"/>
        <v>5.2767254719306514E-4</v>
      </c>
      <c r="O96" s="51">
        <f t="shared" si="38"/>
        <v>5.2767254719306514E-4</v>
      </c>
      <c r="P96" s="51">
        <f t="shared" si="38"/>
        <v>5.2767254719306514E-4</v>
      </c>
      <c r="Q96" s="51">
        <f t="shared" si="38"/>
        <v>5.2767254719306514E-4</v>
      </c>
      <c r="R96" s="51">
        <f t="shared" si="38"/>
        <v>5.2767254719306514E-4</v>
      </c>
      <c r="S96" s="51">
        <f t="shared" si="38"/>
        <v>5.2767254719306514E-4</v>
      </c>
      <c r="T96" s="51">
        <f t="shared" si="38"/>
        <v>5.2767254719306514E-4</v>
      </c>
      <c r="U96" s="51">
        <f t="shared" si="38"/>
        <v>5.2767254719306514E-4</v>
      </c>
      <c r="V96" s="51">
        <f t="shared" si="38"/>
        <v>5.2767254719306514E-4</v>
      </c>
      <c r="W96" s="51">
        <f t="shared" si="38"/>
        <v>5.2767254719306514E-4</v>
      </c>
      <c r="X96" s="51">
        <f t="shared" si="38"/>
        <v>5.2767254719306514E-4</v>
      </c>
      <c r="Y96" s="51">
        <f t="shared" si="38"/>
        <v>5.2767254719306514E-4</v>
      </c>
      <c r="Z96" s="51">
        <f t="shared" si="38"/>
        <v>5.2767254719306514E-4</v>
      </c>
      <c r="AA96" s="51">
        <f t="shared" si="38"/>
        <v>5.2767254719306514E-4</v>
      </c>
      <c r="AB96" s="51">
        <f t="shared" si="38"/>
        <v>5.2767254719306514E-4</v>
      </c>
      <c r="AC96" s="51">
        <f t="shared" si="38"/>
        <v>5.2767254719306514E-4</v>
      </c>
      <c r="AD96" s="51">
        <f t="shared" si="38"/>
        <v>5.2767254719306514E-4</v>
      </c>
      <c r="AE96" s="51">
        <f t="shared" si="38"/>
        <v>5.2767254719306514E-4</v>
      </c>
      <c r="AF96" s="51">
        <f t="shared" si="38"/>
        <v>5.2767254719306514E-4</v>
      </c>
      <c r="AG96" s="51">
        <f t="shared" si="38"/>
        <v>5.2767254719306514E-4</v>
      </c>
      <c r="AH96" s="51">
        <f t="shared" si="38"/>
        <v>5.2767254719306514E-4</v>
      </c>
      <c r="AI96" s="51">
        <f t="shared" si="38"/>
        <v>5.2767254719306514E-4</v>
      </c>
      <c r="AJ96" s="51">
        <f t="shared" si="38"/>
        <v>5.2767254719306514E-4</v>
      </c>
      <c r="AK96" s="51">
        <f t="shared" si="38"/>
        <v>5.2767254719306514E-4</v>
      </c>
    </row>
    <row r="97" spans="1:37" x14ac:dyDescent="0.25">
      <c r="A97" s="33" t="s">
        <v>11</v>
      </c>
      <c r="B97" s="34" t="s">
        <v>20</v>
      </c>
      <c r="C97" s="33" t="s">
        <v>168</v>
      </c>
      <c r="D97" s="50">
        <f t="shared" si="35"/>
        <v>1.0193296853885918E-2</v>
      </c>
      <c r="E97" s="51">
        <f t="shared" ref="E97:AK97" si="39">IF(E$46=0.001,D97,E$46/E$80*E63*E124)</f>
        <v>1.0193296853885918E-2</v>
      </c>
      <c r="F97" s="51">
        <f t="shared" si="39"/>
        <v>1.0193296853885918E-2</v>
      </c>
      <c r="G97" s="51">
        <f t="shared" si="39"/>
        <v>1.0193296853885918E-2</v>
      </c>
      <c r="H97" s="51">
        <f t="shared" si="39"/>
        <v>1.0193296853885918E-2</v>
      </c>
      <c r="I97" s="51">
        <f t="shared" si="39"/>
        <v>1.0193296853885918E-2</v>
      </c>
      <c r="J97" s="51">
        <f t="shared" si="39"/>
        <v>1.0193296853885918E-2</v>
      </c>
      <c r="K97" s="51">
        <f t="shared" si="39"/>
        <v>1.0193296853885918E-2</v>
      </c>
      <c r="L97" s="51">
        <f t="shared" si="39"/>
        <v>1.0193296853885918E-2</v>
      </c>
      <c r="M97" s="51">
        <f t="shared" si="39"/>
        <v>1.0193296853885918E-2</v>
      </c>
      <c r="N97" s="51">
        <f t="shared" si="39"/>
        <v>1.0193296853885918E-2</v>
      </c>
      <c r="O97" s="51">
        <f t="shared" si="39"/>
        <v>1.0193296853885918E-2</v>
      </c>
      <c r="P97" s="51">
        <f t="shared" si="39"/>
        <v>1.0193296853885918E-2</v>
      </c>
      <c r="Q97" s="51">
        <f t="shared" si="39"/>
        <v>1.0193296853885918E-2</v>
      </c>
      <c r="R97" s="51">
        <f t="shared" si="39"/>
        <v>1.0193296853885918E-2</v>
      </c>
      <c r="S97" s="51">
        <f t="shared" si="39"/>
        <v>1.0193296853885918E-2</v>
      </c>
      <c r="T97" s="51">
        <f t="shared" si="39"/>
        <v>1.0193296853885918E-2</v>
      </c>
      <c r="U97" s="51">
        <f t="shared" si="39"/>
        <v>1.0193296853885918E-2</v>
      </c>
      <c r="V97" s="51">
        <f t="shared" si="39"/>
        <v>1.0193296853885918E-2</v>
      </c>
      <c r="W97" s="51">
        <f t="shared" si="39"/>
        <v>1.0193296853885918E-2</v>
      </c>
      <c r="X97" s="51">
        <f t="shared" si="39"/>
        <v>1.0193296853885918E-2</v>
      </c>
      <c r="Y97" s="51">
        <f t="shared" si="39"/>
        <v>1.0193296853885918E-2</v>
      </c>
      <c r="Z97" s="51">
        <f t="shared" si="39"/>
        <v>1.0193296853885918E-2</v>
      </c>
      <c r="AA97" s="51">
        <f t="shared" si="39"/>
        <v>1.0193296853885918E-2</v>
      </c>
      <c r="AB97" s="51">
        <f t="shared" si="39"/>
        <v>1.0193296853885918E-2</v>
      </c>
      <c r="AC97" s="51">
        <f t="shared" si="39"/>
        <v>1.0193296853885918E-2</v>
      </c>
      <c r="AD97" s="51">
        <f t="shared" si="39"/>
        <v>1.0193296853885918E-2</v>
      </c>
      <c r="AE97" s="51">
        <f t="shared" si="39"/>
        <v>1.0193296853885918E-2</v>
      </c>
      <c r="AF97" s="51">
        <f t="shared" si="39"/>
        <v>1.0193296853885918E-2</v>
      </c>
      <c r="AG97" s="51">
        <f t="shared" si="39"/>
        <v>1.0193296853885918E-2</v>
      </c>
      <c r="AH97" s="51">
        <f t="shared" si="39"/>
        <v>1.0193296853885918E-2</v>
      </c>
      <c r="AI97" s="51">
        <f t="shared" si="39"/>
        <v>1.0193296853885918E-2</v>
      </c>
      <c r="AJ97" s="51">
        <f t="shared" si="39"/>
        <v>1.0193296853885918E-2</v>
      </c>
      <c r="AK97" s="51">
        <f t="shared" si="39"/>
        <v>1.0193296853885918E-2</v>
      </c>
    </row>
    <row r="98" spans="1:37" x14ac:dyDescent="0.25">
      <c r="A98" s="33" t="s">
        <v>111</v>
      </c>
      <c r="B98" s="34" t="s">
        <v>20</v>
      </c>
      <c r="C98" s="33" t="s">
        <v>168</v>
      </c>
      <c r="D98" s="50">
        <f t="shared" si="35"/>
        <v>0.63879027416337542</v>
      </c>
      <c r="E98" s="51">
        <f t="shared" ref="E98:AK98" si="40">IF(E$46=0.001,D98,E$46/E$80*E64*E125)</f>
        <v>0.63879027416337542</v>
      </c>
      <c r="F98" s="51">
        <f t="shared" si="40"/>
        <v>0.63879027416337542</v>
      </c>
      <c r="G98" s="51">
        <f t="shared" si="40"/>
        <v>0.63879027416337542</v>
      </c>
      <c r="H98" s="51">
        <f t="shared" si="40"/>
        <v>0.63879027416337542</v>
      </c>
      <c r="I98" s="51">
        <f t="shared" si="40"/>
        <v>0.63879027416337542</v>
      </c>
      <c r="J98" s="51">
        <f t="shared" si="40"/>
        <v>0.63879027416337542</v>
      </c>
      <c r="K98" s="51">
        <f t="shared" si="40"/>
        <v>0.63879027416337542</v>
      </c>
      <c r="L98" s="51">
        <f t="shared" si="40"/>
        <v>0.63879027416337542</v>
      </c>
      <c r="M98" s="51">
        <f t="shared" si="40"/>
        <v>0.63879027416337542</v>
      </c>
      <c r="N98" s="51">
        <f t="shared" si="40"/>
        <v>0.63879027416337542</v>
      </c>
      <c r="O98" s="51">
        <f t="shared" si="40"/>
        <v>0.63879027416337542</v>
      </c>
      <c r="P98" s="51">
        <f t="shared" si="40"/>
        <v>0.63879027416337542</v>
      </c>
      <c r="Q98" s="51">
        <f t="shared" si="40"/>
        <v>0.63879027416337542</v>
      </c>
      <c r="R98" s="51">
        <f t="shared" si="40"/>
        <v>0.63879027416337542</v>
      </c>
      <c r="S98" s="51">
        <f t="shared" si="40"/>
        <v>0.63879027416337542</v>
      </c>
      <c r="T98" s="51">
        <f t="shared" si="40"/>
        <v>0.63879027416337542</v>
      </c>
      <c r="U98" s="51">
        <f t="shared" si="40"/>
        <v>0.63879027416337542</v>
      </c>
      <c r="V98" s="51">
        <f t="shared" si="40"/>
        <v>0.63879027416337542</v>
      </c>
      <c r="W98" s="51">
        <f t="shared" si="40"/>
        <v>0.63879027416337542</v>
      </c>
      <c r="X98" s="51">
        <f t="shared" si="40"/>
        <v>0.63879027416337542</v>
      </c>
      <c r="Y98" s="51">
        <f t="shared" si="40"/>
        <v>0.63879027416337542</v>
      </c>
      <c r="Z98" s="51">
        <f t="shared" si="40"/>
        <v>0.63879027416337542</v>
      </c>
      <c r="AA98" s="51">
        <f t="shared" si="40"/>
        <v>0.63879027416337542</v>
      </c>
      <c r="AB98" s="51">
        <f t="shared" si="40"/>
        <v>0.63879027416337542</v>
      </c>
      <c r="AC98" s="51">
        <f t="shared" si="40"/>
        <v>0.63879027416337542</v>
      </c>
      <c r="AD98" s="51">
        <f t="shared" si="40"/>
        <v>0.63879027416337542</v>
      </c>
      <c r="AE98" s="51">
        <f t="shared" si="40"/>
        <v>0.63879027416337542</v>
      </c>
      <c r="AF98" s="51">
        <f t="shared" si="40"/>
        <v>0.63879027416337542</v>
      </c>
      <c r="AG98" s="51">
        <f t="shared" si="40"/>
        <v>0.63879027416337542</v>
      </c>
      <c r="AH98" s="51">
        <f t="shared" si="40"/>
        <v>0.63879027416337542</v>
      </c>
      <c r="AI98" s="51">
        <f t="shared" si="40"/>
        <v>0.63879027416337542</v>
      </c>
      <c r="AJ98" s="51">
        <f t="shared" si="40"/>
        <v>0.63879027416337542</v>
      </c>
      <c r="AK98" s="51">
        <f t="shared" si="40"/>
        <v>0.63879027416337542</v>
      </c>
    </row>
    <row r="99" spans="1:37" x14ac:dyDescent="0.25">
      <c r="A99" s="33" t="s">
        <v>12</v>
      </c>
      <c r="B99" s="34" t="s">
        <v>20</v>
      </c>
      <c r="C99" s="33" t="s">
        <v>168</v>
      </c>
      <c r="D99" s="50">
        <f t="shared" si="35"/>
        <v>5.5730689739555937E-3</v>
      </c>
      <c r="E99" s="51">
        <f t="shared" ref="E99:AK99" si="41">IF(E$46=0.001,D99,E$46/E$80*E65*E126)</f>
        <v>5.5730689739555937E-3</v>
      </c>
      <c r="F99" s="51">
        <f t="shared" si="41"/>
        <v>5.5730689739555937E-3</v>
      </c>
      <c r="G99" s="51">
        <f t="shared" si="41"/>
        <v>5.5730689739555937E-3</v>
      </c>
      <c r="H99" s="51">
        <f t="shared" si="41"/>
        <v>5.5730689739555937E-3</v>
      </c>
      <c r="I99" s="51">
        <f t="shared" si="41"/>
        <v>5.5730689739555937E-3</v>
      </c>
      <c r="J99" s="51">
        <f t="shared" si="41"/>
        <v>5.5730689739555937E-3</v>
      </c>
      <c r="K99" s="51">
        <f t="shared" si="41"/>
        <v>5.5730689739555937E-3</v>
      </c>
      <c r="L99" s="51">
        <f t="shared" si="41"/>
        <v>5.5730689739555937E-3</v>
      </c>
      <c r="M99" s="51">
        <f t="shared" si="41"/>
        <v>5.5730689739555937E-3</v>
      </c>
      <c r="N99" s="51">
        <f t="shared" si="41"/>
        <v>5.5730689739555937E-3</v>
      </c>
      <c r="O99" s="51">
        <f t="shared" si="41"/>
        <v>5.5730689739555937E-3</v>
      </c>
      <c r="P99" s="51">
        <f t="shared" si="41"/>
        <v>5.5730689739555937E-3</v>
      </c>
      <c r="Q99" s="51">
        <f t="shared" si="41"/>
        <v>5.5730689739555937E-3</v>
      </c>
      <c r="R99" s="51">
        <f t="shared" si="41"/>
        <v>5.5730689739555937E-3</v>
      </c>
      <c r="S99" s="51">
        <f t="shared" si="41"/>
        <v>5.5730689739555937E-3</v>
      </c>
      <c r="T99" s="51">
        <f t="shared" si="41"/>
        <v>5.5730689739555937E-3</v>
      </c>
      <c r="U99" s="51">
        <f t="shared" si="41"/>
        <v>5.5730689739555937E-3</v>
      </c>
      <c r="V99" s="51">
        <f t="shared" si="41"/>
        <v>5.5730689739555937E-3</v>
      </c>
      <c r="W99" s="51">
        <f t="shared" si="41"/>
        <v>5.5730689739555937E-3</v>
      </c>
      <c r="X99" s="51">
        <f t="shared" si="41"/>
        <v>5.5730689739555937E-3</v>
      </c>
      <c r="Y99" s="51">
        <f t="shared" si="41"/>
        <v>5.5730689739555937E-3</v>
      </c>
      <c r="Z99" s="51">
        <f t="shared" si="41"/>
        <v>5.5730689739555937E-3</v>
      </c>
      <c r="AA99" s="51">
        <f t="shared" si="41"/>
        <v>5.5730689739555937E-3</v>
      </c>
      <c r="AB99" s="51">
        <f t="shared" si="41"/>
        <v>5.5730689739555937E-3</v>
      </c>
      <c r="AC99" s="51">
        <f t="shared" si="41"/>
        <v>5.5730689739555937E-3</v>
      </c>
      <c r="AD99" s="51">
        <f t="shared" si="41"/>
        <v>5.5730689739555937E-3</v>
      </c>
      <c r="AE99" s="51">
        <f t="shared" si="41"/>
        <v>5.5730689739555937E-3</v>
      </c>
      <c r="AF99" s="51">
        <f t="shared" si="41"/>
        <v>5.5730689739555937E-3</v>
      </c>
      <c r="AG99" s="51">
        <f t="shared" si="41"/>
        <v>5.5730689739555937E-3</v>
      </c>
      <c r="AH99" s="51">
        <f t="shared" si="41"/>
        <v>5.5730689739555937E-3</v>
      </c>
      <c r="AI99" s="51">
        <f t="shared" si="41"/>
        <v>5.5730689739555937E-3</v>
      </c>
      <c r="AJ99" s="51">
        <f t="shared" si="41"/>
        <v>5.5730689739555937E-3</v>
      </c>
      <c r="AK99" s="51">
        <f t="shared" si="41"/>
        <v>5.5730689739555937E-3</v>
      </c>
    </row>
    <row r="100" spans="1:37" x14ac:dyDescent="0.25">
      <c r="A100" s="33" t="s">
        <v>54</v>
      </c>
      <c r="B100" s="34" t="s">
        <v>20</v>
      </c>
      <c r="C100" s="33" t="s">
        <v>168</v>
      </c>
      <c r="D100" s="50">
        <f t="shared" si="35"/>
        <v>1.8828828268201057E-2</v>
      </c>
      <c r="E100" s="51">
        <f t="shared" ref="E100:AK100" si="42">IF(E$46=0.001,D100,E$46/E$80*E66*E127)</f>
        <v>1.8828828268201057E-2</v>
      </c>
      <c r="F100" s="51">
        <f t="shared" si="42"/>
        <v>1.8828828268201057E-2</v>
      </c>
      <c r="G100" s="51">
        <f t="shared" si="42"/>
        <v>1.8828828268201057E-2</v>
      </c>
      <c r="H100" s="51">
        <f t="shared" si="42"/>
        <v>1.8828828268201057E-2</v>
      </c>
      <c r="I100" s="51">
        <f t="shared" si="42"/>
        <v>1.8828828268201057E-2</v>
      </c>
      <c r="J100" s="51">
        <f t="shared" si="42"/>
        <v>1.8828828268201057E-2</v>
      </c>
      <c r="K100" s="51">
        <f t="shared" si="42"/>
        <v>1.8828828268201057E-2</v>
      </c>
      <c r="L100" s="51">
        <f t="shared" si="42"/>
        <v>1.8828828268201057E-2</v>
      </c>
      <c r="M100" s="51">
        <f t="shared" si="42"/>
        <v>1.8828828268201057E-2</v>
      </c>
      <c r="N100" s="51">
        <f t="shared" si="42"/>
        <v>1.8828828268201057E-2</v>
      </c>
      <c r="O100" s="51">
        <f t="shared" si="42"/>
        <v>1.8828828268201057E-2</v>
      </c>
      <c r="P100" s="51">
        <f t="shared" si="42"/>
        <v>1.8828828268201057E-2</v>
      </c>
      <c r="Q100" s="51">
        <f t="shared" si="42"/>
        <v>1.8828828268201057E-2</v>
      </c>
      <c r="R100" s="51">
        <f t="shared" si="42"/>
        <v>1.8828828268201057E-2</v>
      </c>
      <c r="S100" s="51">
        <f t="shared" si="42"/>
        <v>1.8828828268201057E-2</v>
      </c>
      <c r="T100" s="51">
        <f t="shared" si="42"/>
        <v>1.8828828268201057E-2</v>
      </c>
      <c r="U100" s="51">
        <f t="shared" si="42"/>
        <v>1.8828828268201057E-2</v>
      </c>
      <c r="V100" s="51">
        <f t="shared" si="42"/>
        <v>1.8828828268201057E-2</v>
      </c>
      <c r="W100" s="51">
        <f t="shared" si="42"/>
        <v>1.8828828268201057E-2</v>
      </c>
      <c r="X100" s="51">
        <f t="shared" si="42"/>
        <v>1.8828828268201057E-2</v>
      </c>
      <c r="Y100" s="51">
        <f t="shared" si="42"/>
        <v>1.8828828268201057E-2</v>
      </c>
      <c r="Z100" s="51">
        <f t="shared" si="42"/>
        <v>1.8828828268201057E-2</v>
      </c>
      <c r="AA100" s="51">
        <f t="shared" si="42"/>
        <v>1.8828828268201057E-2</v>
      </c>
      <c r="AB100" s="51">
        <f t="shared" si="42"/>
        <v>1.8828828268201057E-2</v>
      </c>
      <c r="AC100" s="51">
        <f t="shared" si="42"/>
        <v>1.8828828268201057E-2</v>
      </c>
      <c r="AD100" s="51">
        <f t="shared" si="42"/>
        <v>1.8828828268201057E-2</v>
      </c>
      <c r="AE100" s="51">
        <f t="shared" si="42"/>
        <v>1.8828828268201057E-2</v>
      </c>
      <c r="AF100" s="51">
        <f t="shared" si="42"/>
        <v>1.8828828268201057E-2</v>
      </c>
      <c r="AG100" s="51">
        <f t="shared" si="42"/>
        <v>1.8828828268201057E-2</v>
      </c>
      <c r="AH100" s="51">
        <f t="shared" si="42"/>
        <v>1.8828828268201057E-2</v>
      </c>
      <c r="AI100" s="51">
        <f t="shared" si="42"/>
        <v>1.8828828268201057E-2</v>
      </c>
      <c r="AJ100" s="51">
        <f t="shared" si="42"/>
        <v>1.8828828268201057E-2</v>
      </c>
      <c r="AK100" s="51">
        <f t="shared" si="42"/>
        <v>1.8828828268201057E-2</v>
      </c>
    </row>
    <row r="101" spans="1:37" x14ac:dyDescent="0.25">
      <c r="A101" s="33" t="s">
        <v>78</v>
      </c>
      <c r="B101" s="34" t="s">
        <v>20</v>
      </c>
      <c r="C101" s="33" t="s">
        <v>168</v>
      </c>
      <c r="D101" s="50">
        <f t="shared" si="35"/>
        <v>0.2451633069623701</v>
      </c>
      <c r="E101" s="51">
        <f t="shared" ref="E101:AK101" si="43">IF(E$46=0.001,D101,E$46/E$80*E67*E128)</f>
        <v>0.2451633069623701</v>
      </c>
      <c r="F101" s="51">
        <f t="shared" si="43"/>
        <v>0.2451633069623701</v>
      </c>
      <c r="G101" s="51">
        <f t="shared" si="43"/>
        <v>0.2451633069623701</v>
      </c>
      <c r="H101" s="51">
        <f t="shared" si="43"/>
        <v>0.2451633069623701</v>
      </c>
      <c r="I101" s="51">
        <f t="shared" si="43"/>
        <v>0.2451633069623701</v>
      </c>
      <c r="J101" s="51">
        <f t="shared" si="43"/>
        <v>0.2451633069623701</v>
      </c>
      <c r="K101" s="51">
        <f t="shared" si="43"/>
        <v>0.2451633069623701</v>
      </c>
      <c r="L101" s="51">
        <f t="shared" si="43"/>
        <v>0.2451633069623701</v>
      </c>
      <c r="M101" s="51">
        <f t="shared" si="43"/>
        <v>0.2451633069623701</v>
      </c>
      <c r="N101" s="51">
        <f t="shared" si="43"/>
        <v>0.2451633069623701</v>
      </c>
      <c r="O101" s="51">
        <f t="shared" si="43"/>
        <v>0.2451633069623701</v>
      </c>
      <c r="P101" s="51">
        <f t="shared" si="43"/>
        <v>0.2451633069623701</v>
      </c>
      <c r="Q101" s="51">
        <f t="shared" si="43"/>
        <v>0.2451633069623701</v>
      </c>
      <c r="R101" s="51">
        <f t="shared" si="43"/>
        <v>0.2451633069623701</v>
      </c>
      <c r="S101" s="51">
        <f t="shared" si="43"/>
        <v>0.2451633069623701</v>
      </c>
      <c r="T101" s="51">
        <f t="shared" si="43"/>
        <v>0.2451633069623701</v>
      </c>
      <c r="U101" s="51">
        <f t="shared" si="43"/>
        <v>0.2451633069623701</v>
      </c>
      <c r="V101" s="51">
        <f t="shared" si="43"/>
        <v>0.2451633069623701</v>
      </c>
      <c r="W101" s="51">
        <f t="shared" si="43"/>
        <v>0.2451633069623701</v>
      </c>
      <c r="X101" s="51">
        <f t="shared" si="43"/>
        <v>0.2451633069623701</v>
      </c>
      <c r="Y101" s="51">
        <f t="shared" si="43"/>
        <v>0.2451633069623701</v>
      </c>
      <c r="Z101" s="51">
        <f t="shared" si="43"/>
        <v>0.2451633069623701</v>
      </c>
      <c r="AA101" s="51">
        <f t="shared" si="43"/>
        <v>0.2451633069623701</v>
      </c>
      <c r="AB101" s="51">
        <f t="shared" si="43"/>
        <v>0.2451633069623701</v>
      </c>
      <c r="AC101" s="51">
        <f t="shared" si="43"/>
        <v>0.2451633069623701</v>
      </c>
      <c r="AD101" s="51">
        <f t="shared" si="43"/>
        <v>0.2451633069623701</v>
      </c>
      <c r="AE101" s="51">
        <f t="shared" si="43"/>
        <v>0.2451633069623701</v>
      </c>
      <c r="AF101" s="51">
        <f t="shared" si="43"/>
        <v>0.2451633069623701</v>
      </c>
      <c r="AG101" s="51">
        <f t="shared" si="43"/>
        <v>0.2451633069623701</v>
      </c>
      <c r="AH101" s="51">
        <f t="shared" si="43"/>
        <v>0.2451633069623701</v>
      </c>
      <c r="AI101" s="51">
        <f t="shared" si="43"/>
        <v>0.2451633069623701</v>
      </c>
      <c r="AJ101" s="51">
        <f t="shared" si="43"/>
        <v>0.2451633069623701</v>
      </c>
      <c r="AK101" s="51">
        <f t="shared" si="43"/>
        <v>0.2451633069623701</v>
      </c>
    </row>
    <row r="102" spans="1:37" x14ac:dyDescent="0.25">
      <c r="A102" s="33" t="s">
        <v>13</v>
      </c>
      <c r="B102" s="34" t="s">
        <v>20</v>
      </c>
      <c r="C102" s="33" t="s">
        <v>168</v>
      </c>
      <c r="D102" s="50">
        <f t="shared" si="35"/>
        <v>6.6363264293449062E-2</v>
      </c>
      <c r="E102" s="51">
        <f t="shared" ref="E102:AK102" si="44">IF(E$46=0.001,D102,E$46/E$80*E68*E129)</f>
        <v>6.6363264293449062E-2</v>
      </c>
      <c r="F102" s="51">
        <f t="shared" si="44"/>
        <v>6.6363264293449062E-2</v>
      </c>
      <c r="G102" s="51">
        <f t="shared" si="44"/>
        <v>6.6363264293449062E-2</v>
      </c>
      <c r="H102" s="51">
        <f t="shared" si="44"/>
        <v>6.6363264293449062E-2</v>
      </c>
      <c r="I102" s="51">
        <f t="shared" si="44"/>
        <v>6.6363264293449062E-2</v>
      </c>
      <c r="J102" s="51">
        <f t="shared" si="44"/>
        <v>6.6363264293449062E-2</v>
      </c>
      <c r="K102" s="51">
        <f t="shared" si="44"/>
        <v>6.6363264293449062E-2</v>
      </c>
      <c r="L102" s="51">
        <f t="shared" si="44"/>
        <v>6.6363264293449062E-2</v>
      </c>
      <c r="M102" s="51">
        <f t="shared" si="44"/>
        <v>6.6363264293449062E-2</v>
      </c>
      <c r="N102" s="51">
        <f t="shared" si="44"/>
        <v>6.6363264293449062E-2</v>
      </c>
      <c r="O102" s="51">
        <f t="shared" si="44"/>
        <v>6.6363264293449062E-2</v>
      </c>
      <c r="P102" s="51">
        <f t="shared" si="44"/>
        <v>6.6363264293449062E-2</v>
      </c>
      <c r="Q102" s="51">
        <f t="shared" si="44"/>
        <v>6.6363264293449062E-2</v>
      </c>
      <c r="R102" s="51">
        <f t="shared" si="44"/>
        <v>6.6363264293449062E-2</v>
      </c>
      <c r="S102" s="51">
        <f t="shared" si="44"/>
        <v>6.6363264293449062E-2</v>
      </c>
      <c r="T102" s="51">
        <f t="shared" si="44"/>
        <v>6.6363264293449062E-2</v>
      </c>
      <c r="U102" s="51">
        <f t="shared" si="44"/>
        <v>6.6363264293449062E-2</v>
      </c>
      <c r="V102" s="51">
        <f t="shared" si="44"/>
        <v>6.6363264293449062E-2</v>
      </c>
      <c r="W102" s="51">
        <f t="shared" si="44"/>
        <v>6.6363264293449062E-2</v>
      </c>
      <c r="X102" s="51">
        <f t="shared" si="44"/>
        <v>6.6363264293449062E-2</v>
      </c>
      <c r="Y102" s="51">
        <f t="shared" si="44"/>
        <v>6.6363264293449062E-2</v>
      </c>
      <c r="Z102" s="51">
        <f t="shared" si="44"/>
        <v>6.6363264293449062E-2</v>
      </c>
      <c r="AA102" s="51">
        <f t="shared" si="44"/>
        <v>6.6363264293449062E-2</v>
      </c>
      <c r="AB102" s="51">
        <f t="shared" si="44"/>
        <v>6.6363264293449062E-2</v>
      </c>
      <c r="AC102" s="51">
        <f t="shared" si="44"/>
        <v>6.6363264293449062E-2</v>
      </c>
      <c r="AD102" s="51">
        <f t="shared" si="44"/>
        <v>6.6363264293449062E-2</v>
      </c>
      <c r="AE102" s="51">
        <f t="shared" si="44"/>
        <v>6.6363264293449062E-2</v>
      </c>
      <c r="AF102" s="51">
        <f t="shared" si="44"/>
        <v>6.6363264293449062E-2</v>
      </c>
      <c r="AG102" s="51">
        <f t="shared" si="44"/>
        <v>6.6363264293449062E-2</v>
      </c>
      <c r="AH102" s="51">
        <f t="shared" si="44"/>
        <v>6.6363264293449062E-2</v>
      </c>
      <c r="AI102" s="51">
        <f t="shared" si="44"/>
        <v>6.6363264293449062E-2</v>
      </c>
      <c r="AJ102" s="51">
        <f t="shared" si="44"/>
        <v>6.6363264293449062E-2</v>
      </c>
      <c r="AK102" s="51">
        <f t="shared" si="44"/>
        <v>6.6363264293449062E-2</v>
      </c>
    </row>
    <row r="103" spans="1:37" x14ac:dyDescent="0.25">
      <c r="A103" s="33" t="s">
        <v>55</v>
      </c>
      <c r="B103" s="34" t="s">
        <v>20</v>
      </c>
      <c r="C103" s="33" t="s">
        <v>168</v>
      </c>
      <c r="D103" s="50">
        <f t="shared" si="35"/>
        <v>0</v>
      </c>
      <c r="E103" s="51">
        <f t="shared" ref="E103:AK103" si="45">IF(E$46=0.001,D103,E$46/E$80*E69*E130)</f>
        <v>0</v>
      </c>
      <c r="F103" s="51">
        <f t="shared" si="45"/>
        <v>0</v>
      </c>
      <c r="G103" s="51">
        <f t="shared" si="45"/>
        <v>0</v>
      </c>
      <c r="H103" s="51">
        <f t="shared" si="45"/>
        <v>0</v>
      </c>
      <c r="I103" s="51">
        <f t="shared" si="45"/>
        <v>0</v>
      </c>
      <c r="J103" s="51">
        <f t="shared" si="45"/>
        <v>0</v>
      </c>
      <c r="K103" s="51">
        <f t="shared" si="45"/>
        <v>0</v>
      </c>
      <c r="L103" s="51">
        <f t="shared" si="45"/>
        <v>0</v>
      </c>
      <c r="M103" s="51">
        <f t="shared" si="45"/>
        <v>0</v>
      </c>
      <c r="N103" s="51">
        <f t="shared" si="45"/>
        <v>0</v>
      </c>
      <c r="O103" s="51">
        <f t="shared" si="45"/>
        <v>0</v>
      </c>
      <c r="P103" s="51">
        <f t="shared" si="45"/>
        <v>0</v>
      </c>
      <c r="Q103" s="51">
        <f t="shared" si="45"/>
        <v>0</v>
      </c>
      <c r="R103" s="51">
        <f t="shared" si="45"/>
        <v>0</v>
      </c>
      <c r="S103" s="51">
        <f t="shared" si="45"/>
        <v>0</v>
      </c>
      <c r="T103" s="51">
        <f t="shared" si="45"/>
        <v>0</v>
      </c>
      <c r="U103" s="51">
        <f t="shared" si="45"/>
        <v>0</v>
      </c>
      <c r="V103" s="51">
        <f t="shared" si="45"/>
        <v>0</v>
      </c>
      <c r="W103" s="51">
        <f t="shared" si="45"/>
        <v>0</v>
      </c>
      <c r="X103" s="51">
        <f t="shared" si="45"/>
        <v>0</v>
      </c>
      <c r="Y103" s="51">
        <f t="shared" si="45"/>
        <v>0</v>
      </c>
      <c r="Z103" s="51">
        <f t="shared" si="45"/>
        <v>0</v>
      </c>
      <c r="AA103" s="51">
        <f t="shared" si="45"/>
        <v>0</v>
      </c>
      <c r="AB103" s="51">
        <f t="shared" si="45"/>
        <v>0</v>
      </c>
      <c r="AC103" s="51">
        <f t="shared" si="45"/>
        <v>0</v>
      </c>
      <c r="AD103" s="51">
        <f t="shared" si="45"/>
        <v>0</v>
      </c>
      <c r="AE103" s="51">
        <f t="shared" si="45"/>
        <v>0</v>
      </c>
      <c r="AF103" s="51">
        <f t="shared" si="45"/>
        <v>0</v>
      </c>
      <c r="AG103" s="51">
        <f t="shared" si="45"/>
        <v>0</v>
      </c>
      <c r="AH103" s="51">
        <f t="shared" si="45"/>
        <v>0</v>
      </c>
      <c r="AI103" s="51">
        <f t="shared" si="45"/>
        <v>0</v>
      </c>
      <c r="AJ103" s="51">
        <f t="shared" si="45"/>
        <v>0</v>
      </c>
      <c r="AK103" s="51">
        <f t="shared" si="45"/>
        <v>0</v>
      </c>
    </row>
    <row r="104" spans="1:37" x14ac:dyDescent="0.25">
      <c r="A104" s="33" t="s">
        <v>56</v>
      </c>
      <c r="B104" s="34" t="s">
        <v>20</v>
      </c>
      <c r="C104" s="33" t="s">
        <v>168</v>
      </c>
      <c r="D104" s="50">
        <f t="shared" si="35"/>
        <v>2.4112288366722149E-5</v>
      </c>
      <c r="E104" s="51">
        <f t="shared" ref="E104:AK104" si="46">IF(E$46=0.001,D104,E$46/E$80*E70*E131)</f>
        <v>2.4112288366722149E-5</v>
      </c>
      <c r="F104" s="51">
        <f t="shared" si="46"/>
        <v>2.4112288366722149E-5</v>
      </c>
      <c r="G104" s="51">
        <f t="shared" si="46"/>
        <v>2.4112288366722149E-5</v>
      </c>
      <c r="H104" s="51">
        <f t="shared" si="46"/>
        <v>2.4112288366722149E-5</v>
      </c>
      <c r="I104" s="51">
        <f t="shared" si="46"/>
        <v>2.4112288366722149E-5</v>
      </c>
      <c r="J104" s="51">
        <f t="shared" si="46"/>
        <v>2.4112288366722149E-5</v>
      </c>
      <c r="K104" s="51">
        <f t="shared" si="46"/>
        <v>2.4112288366722149E-5</v>
      </c>
      <c r="L104" s="51">
        <f t="shared" si="46"/>
        <v>2.4112288366722149E-5</v>
      </c>
      <c r="M104" s="51">
        <f t="shared" si="46"/>
        <v>2.4112288366722149E-5</v>
      </c>
      <c r="N104" s="51">
        <f t="shared" si="46"/>
        <v>2.4112288366722149E-5</v>
      </c>
      <c r="O104" s="51">
        <f t="shared" si="46"/>
        <v>2.4112288366722149E-5</v>
      </c>
      <c r="P104" s="51">
        <f t="shared" si="46"/>
        <v>2.4112288366722149E-5</v>
      </c>
      <c r="Q104" s="51">
        <f t="shared" si="46"/>
        <v>2.4112288366722149E-5</v>
      </c>
      <c r="R104" s="51">
        <f t="shared" si="46"/>
        <v>2.4112288366722149E-5</v>
      </c>
      <c r="S104" s="51">
        <f t="shared" si="46"/>
        <v>2.4112288366722149E-5</v>
      </c>
      <c r="T104" s="51">
        <f t="shared" si="46"/>
        <v>2.4112288366722149E-5</v>
      </c>
      <c r="U104" s="51">
        <f t="shared" si="46"/>
        <v>2.4112288366722149E-5</v>
      </c>
      <c r="V104" s="51">
        <f t="shared" si="46"/>
        <v>2.4112288366722149E-5</v>
      </c>
      <c r="W104" s="51">
        <f t="shared" si="46"/>
        <v>2.4112288366722149E-5</v>
      </c>
      <c r="X104" s="51">
        <f t="shared" si="46"/>
        <v>2.4112288366722149E-5</v>
      </c>
      <c r="Y104" s="51">
        <f t="shared" si="46"/>
        <v>2.4112288366722149E-5</v>
      </c>
      <c r="Z104" s="51">
        <f t="shared" si="46"/>
        <v>2.4112288366722149E-5</v>
      </c>
      <c r="AA104" s="51">
        <f t="shared" si="46"/>
        <v>2.4112288366722149E-5</v>
      </c>
      <c r="AB104" s="51">
        <f t="shared" si="46"/>
        <v>2.4112288366722149E-5</v>
      </c>
      <c r="AC104" s="51">
        <f t="shared" si="46"/>
        <v>2.4112288366722149E-5</v>
      </c>
      <c r="AD104" s="51">
        <f t="shared" si="46"/>
        <v>2.4112288366722149E-5</v>
      </c>
      <c r="AE104" s="51">
        <f t="shared" si="46"/>
        <v>2.4112288366722149E-5</v>
      </c>
      <c r="AF104" s="51">
        <f t="shared" si="46"/>
        <v>2.4112288366722149E-5</v>
      </c>
      <c r="AG104" s="51">
        <f t="shared" si="46"/>
        <v>2.4112288366722149E-5</v>
      </c>
      <c r="AH104" s="51">
        <f t="shared" si="46"/>
        <v>2.4112288366722149E-5</v>
      </c>
      <c r="AI104" s="51">
        <f t="shared" si="46"/>
        <v>2.4112288366722149E-5</v>
      </c>
      <c r="AJ104" s="51">
        <f t="shared" si="46"/>
        <v>2.4112288366722149E-5</v>
      </c>
      <c r="AK104" s="51">
        <f t="shared" si="46"/>
        <v>2.4112288366722149E-5</v>
      </c>
    </row>
    <row r="105" spans="1:37" x14ac:dyDescent="0.25">
      <c r="A105" s="33" t="s">
        <v>14</v>
      </c>
      <c r="B105" s="34" t="s">
        <v>20</v>
      </c>
      <c r="C105" s="33" t="s">
        <v>168</v>
      </c>
      <c r="D105" s="50">
        <f t="shared" si="35"/>
        <v>0</v>
      </c>
      <c r="E105" s="51">
        <f t="shared" ref="E105:AK105" si="47">IF(E$46=0.001,D105,E$46/E$80*E71*E132)</f>
        <v>0</v>
      </c>
      <c r="F105" s="51">
        <f t="shared" si="47"/>
        <v>0</v>
      </c>
      <c r="G105" s="51">
        <f t="shared" si="47"/>
        <v>0</v>
      </c>
      <c r="H105" s="51">
        <f t="shared" si="47"/>
        <v>0</v>
      </c>
      <c r="I105" s="51">
        <f t="shared" si="47"/>
        <v>0</v>
      </c>
      <c r="J105" s="51">
        <f t="shared" si="47"/>
        <v>0</v>
      </c>
      <c r="K105" s="51">
        <f t="shared" si="47"/>
        <v>0</v>
      </c>
      <c r="L105" s="51">
        <f t="shared" si="47"/>
        <v>0</v>
      </c>
      <c r="M105" s="51">
        <f t="shared" si="47"/>
        <v>0</v>
      </c>
      <c r="N105" s="51">
        <f t="shared" si="47"/>
        <v>0</v>
      </c>
      <c r="O105" s="51">
        <f t="shared" si="47"/>
        <v>0</v>
      </c>
      <c r="P105" s="51">
        <f t="shared" si="47"/>
        <v>0</v>
      </c>
      <c r="Q105" s="51">
        <f t="shared" si="47"/>
        <v>0</v>
      </c>
      <c r="R105" s="51">
        <f t="shared" si="47"/>
        <v>0</v>
      </c>
      <c r="S105" s="51">
        <f t="shared" si="47"/>
        <v>0</v>
      </c>
      <c r="T105" s="51">
        <f t="shared" si="47"/>
        <v>0</v>
      </c>
      <c r="U105" s="51">
        <f t="shared" si="47"/>
        <v>0</v>
      </c>
      <c r="V105" s="51">
        <f t="shared" si="47"/>
        <v>0</v>
      </c>
      <c r="W105" s="51">
        <f t="shared" si="47"/>
        <v>0</v>
      </c>
      <c r="X105" s="51">
        <f t="shared" si="47"/>
        <v>0</v>
      </c>
      <c r="Y105" s="51">
        <f t="shared" si="47"/>
        <v>0</v>
      </c>
      <c r="Z105" s="51">
        <f t="shared" si="47"/>
        <v>0</v>
      </c>
      <c r="AA105" s="51">
        <f t="shared" si="47"/>
        <v>0</v>
      </c>
      <c r="AB105" s="51">
        <f t="shared" si="47"/>
        <v>0</v>
      </c>
      <c r="AC105" s="51">
        <f t="shared" si="47"/>
        <v>0</v>
      </c>
      <c r="AD105" s="51">
        <f t="shared" si="47"/>
        <v>0</v>
      </c>
      <c r="AE105" s="51">
        <f t="shared" si="47"/>
        <v>0</v>
      </c>
      <c r="AF105" s="51">
        <f t="shared" si="47"/>
        <v>0</v>
      </c>
      <c r="AG105" s="51">
        <f t="shared" si="47"/>
        <v>0</v>
      </c>
      <c r="AH105" s="51">
        <f t="shared" si="47"/>
        <v>0</v>
      </c>
      <c r="AI105" s="51">
        <f t="shared" si="47"/>
        <v>0</v>
      </c>
      <c r="AJ105" s="51">
        <f t="shared" si="47"/>
        <v>0</v>
      </c>
      <c r="AK105" s="51">
        <f t="shared" si="47"/>
        <v>0</v>
      </c>
    </row>
    <row r="106" spans="1:37" x14ac:dyDescent="0.25">
      <c r="A106" s="33" t="s">
        <v>79</v>
      </c>
      <c r="B106" s="34" t="s">
        <v>20</v>
      </c>
      <c r="C106" s="33" t="s">
        <v>168</v>
      </c>
      <c r="D106" s="50">
        <f t="shared" si="35"/>
        <v>0</v>
      </c>
      <c r="E106" s="51">
        <f t="shared" ref="E106:AK106" si="48">IF(E$46=0.001,D106,E$46/E$80*E72*E133)</f>
        <v>0</v>
      </c>
      <c r="F106" s="51">
        <f t="shared" si="48"/>
        <v>0</v>
      </c>
      <c r="G106" s="51">
        <f t="shared" si="48"/>
        <v>0</v>
      </c>
      <c r="H106" s="51">
        <f t="shared" si="48"/>
        <v>0</v>
      </c>
      <c r="I106" s="51">
        <f t="shared" si="48"/>
        <v>0</v>
      </c>
      <c r="J106" s="51">
        <f t="shared" si="48"/>
        <v>0</v>
      </c>
      <c r="K106" s="51">
        <f t="shared" si="48"/>
        <v>0</v>
      </c>
      <c r="L106" s="51">
        <f t="shared" si="48"/>
        <v>0</v>
      </c>
      <c r="M106" s="51">
        <f t="shared" si="48"/>
        <v>0</v>
      </c>
      <c r="N106" s="51">
        <f t="shared" si="48"/>
        <v>0</v>
      </c>
      <c r="O106" s="51">
        <f t="shared" si="48"/>
        <v>0</v>
      </c>
      <c r="P106" s="51">
        <f t="shared" si="48"/>
        <v>0</v>
      </c>
      <c r="Q106" s="51">
        <f t="shared" si="48"/>
        <v>0</v>
      </c>
      <c r="R106" s="51">
        <f t="shared" si="48"/>
        <v>0</v>
      </c>
      <c r="S106" s="51">
        <f t="shared" si="48"/>
        <v>0</v>
      </c>
      <c r="T106" s="51">
        <f t="shared" si="48"/>
        <v>0</v>
      </c>
      <c r="U106" s="51">
        <f t="shared" si="48"/>
        <v>0</v>
      </c>
      <c r="V106" s="51">
        <f t="shared" si="48"/>
        <v>0</v>
      </c>
      <c r="W106" s="51">
        <f t="shared" si="48"/>
        <v>0</v>
      </c>
      <c r="X106" s="51">
        <f t="shared" si="48"/>
        <v>0</v>
      </c>
      <c r="Y106" s="51">
        <f t="shared" si="48"/>
        <v>0</v>
      </c>
      <c r="Z106" s="51">
        <f t="shared" si="48"/>
        <v>0</v>
      </c>
      <c r="AA106" s="51">
        <f t="shared" si="48"/>
        <v>0</v>
      </c>
      <c r="AB106" s="51">
        <f t="shared" si="48"/>
        <v>0</v>
      </c>
      <c r="AC106" s="51">
        <f t="shared" si="48"/>
        <v>0</v>
      </c>
      <c r="AD106" s="51">
        <f t="shared" si="48"/>
        <v>0</v>
      </c>
      <c r="AE106" s="51">
        <f t="shared" si="48"/>
        <v>0</v>
      </c>
      <c r="AF106" s="51">
        <f t="shared" si="48"/>
        <v>0</v>
      </c>
      <c r="AG106" s="51">
        <f t="shared" si="48"/>
        <v>0</v>
      </c>
      <c r="AH106" s="51">
        <f t="shared" si="48"/>
        <v>0</v>
      </c>
      <c r="AI106" s="51">
        <f t="shared" si="48"/>
        <v>0</v>
      </c>
      <c r="AJ106" s="51">
        <f t="shared" si="48"/>
        <v>0</v>
      </c>
      <c r="AK106" s="51">
        <f t="shared" si="48"/>
        <v>0</v>
      </c>
    </row>
    <row r="107" spans="1:37" x14ac:dyDescent="0.25">
      <c r="A107" s="6"/>
      <c r="B107" s="5"/>
      <c r="C107" s="5"/>
    </row>
    <row r="108" spans="1:37" x14ac:dyDescent="0.25">
      <c r="A108" s="23" t="s">
        <v>83</v>
      </c>
      <c r="B108" s="5"/>
      <c r="C108" s="5"/>
    </row>
    <row r="109" spans="1:37" x14ac:dyDescent="0.25">
      <c r="A109" s="33" t="s">
        <v>12</v>
      </c>
      <c r="B109" s="34" t="s">
        <v>20</v>
      </c>
      <c r="C109" s="33" t="s">
        <v>168</v>
      </c>
      <c r="D109" s="52">
        <f>D$47/D$81*D75*D136</f>
        <v>1</v>
      </c>
      <c r="E109" s="53">
        <f>IF(E$47=0.001,D109,E$47/E$81*E75*E136)</f>
        <v>1</v>
      </c>
      <c r="F109" s="53">
        <f t="shared" ref="F109:AK109" si="49">IF(F$47=0.001,E109,F$47/F$81*F75*F136)</f>
        <v>1</v>
      </c>
      <c r="G109" s="53">
        <f t="shared" si="49"/>
        <v>1</v>
      </c>
      <c r="H109" s="53">
        <f t="shared" si="49"/>
        <v>1</v>
      </c>
      <c r="I109" s="53">
        <f t="shared" si="49"/>
        <v>1</v>
      </c>
      <c r="J109" s="53">
        <f t="shared" si="49"/>
        <v>1</v>
      </c>
      <c r="K109" s="53">
        <f t="shared" si="49"/>
        <v>1</v>
      </c>
      <c r="L109" s="53">
        <f t="shared" si="49"/>
        <v>1</v>
      </c>
      <c r="M109" s="53">
        <f t="shared" si="49"/>
        <v>1</v>
      </c>
      <c r="N109" s="53">
        <f t="shared" si="49"/>
        <v>1</v>
      </c>
      <c r="O109" s="53">
        <f t="shared" si="49"/>
        <v>1</v>
      </c>
      <c r="P109" s="53">
        <f t="shared" si="49"/>
        <v>1</v>
      </c>
      <c r="Q109" s="53">
        <f t="shared" si="49"/>
        <v>1</v>
      </c>
      <c r="R109" s="53">
        <f t="shared" si="49"/>
        <v>1</v>
      </c>
      <c r="S109" s="53">
        <f t="shared" si="49"/>
        <v>1</v>
      </c>
      <c r="T109" s="53">
        <f t="shared" si="49"/>
        <v>1</v>
      </c>
      <c r="U109" s="53">
        <f t="shared" si="49"/>
        <v>1</v>
      </c>
      <c r="V109" s="53">
        <f t="shared" si="49"/>
        <v>1</v>
      </c>
      <c r="W109" s="53">
        <f t="shared" si="49"/>
        <v>1</v>
      </c>
      <c r="X109" s="53">
        <f t="shared" si="49"/>
        <v>1</v>
      </c>
      <c r="Y109" s="53">
        <f t="shared" si="49"/>
        <v>1</v>
      </c>
      <c r="Z109" s="53">
        <f t="shared" si="49"/>
        <v>1</v>
      </c>
      <c r="AA109" s="53">
        <f t="shared" si="49"/>
        <v>1</v>
      </c>
      <c r="AB109" s="53">
        <f t="shared" si="49"/>
        <v>1</v>
      </c>
      <c r="AC109" s="53">
        <f t="shared" si="49"/>
        <v>1</v>
      </c>
      <c r="AD109" s="53">
        <f t="shared" si="49"/>
        <v>1</v>
      </c>
      <c r="AE109" s="53">
        <f t="shared" si="49"/>
        <v>1</v>
      </c>
      <c r="AF109" s="53">
        <f t="shared" si="49"/>
        <v>1</v>
      </c>
      <c r="AG109" s="53">
        <f t="shared" si="49"/>
        <v>1</v>
      </c>
      <c r="AH109" s="53">
        <f t="shared" si="49"/>
        <v>1</v>
      </c>
      <c r="AI109" s="53">
        <f t="shared" si="49"/>
        <v>1</v>
      </c>
      <c r="AJ109" s="53">
        <f t="shared" si="49"/>
        <v>1</v>
      </c>
      <c r="AK109" s="53">
        <f t="shared" si="49"/>
        <v>1</v>
      </c>
    </row>
    <row r="112" spans="1:37" x14ac:dyDescent="0.25">
      <c r="A112" s="23" t="s">
        <v>22</v>
      </c>
    </row>
    <row r="113" spans="1:37" x14ac:dyDescent="0.25">
      <c r="A113" s="33" t="s">
        <v>7</v>
      </c>
      <c r="B113" s="34" t="s">
        <v>20</v>
      </c>
      <c r="C113" s="33" t="s">
        <v>169</v>
      </c>
      <c r="D113" s="54">
        <v>0.3</v>
      </c>
      <c r="E113" s="53">
        <v>0.3</v>
      </c>
      <c r="F113" s="53">
        <v>0.3</v>
      </c>
      <c r="G113" s="53">
        <v>0.3</v>
      </c>
      <c r="H113" s="53">
        <v>0.3</v>
      </c>
      <c r="I113" s="53">
        <v>0.3</v>
      </c>
      <c r="J113" s="53">
        <v>0.3</v>
      </c>
      <c r="K113" s="53">
        <v>0.3</v>
      </c>
      <c r="L113" s="53">
        <v>0.3</v>
      </c>
      <c r="M113" s="53">
        <v>0.3</v>
      </c>
      <c r="N113" s="53">
        <v>0.3</v>
      </c>
      <c r="O113" s="53">
        <v>0.3</v>
      </c>
      <c r="P113" s="53">
        <v>0.3</v>
      </c>
      <c r="Q113" s="53">
        <v>0.3</v>
      </c>
      <c r="R113" s="53">
        <v>0.3</v>
      </c>
      <c r="S113" s="53">
        <v>0.3</v>
      </c>
      <c r="T113" s="53">
        <v>0.3</v>
      </c>
      <c r="U113" s="53">
        <v>0.3</v>
      </c>
      <c r="V113" s="53">
        <v>0.3</v>
      </c>
      <c r="W113" s="53">
        <v>0.3</v>
      </c>
      <c r="X113" s="53">
        <v>0.3</v>
      </c>
      <c r="Y113" s="53">
        <v>0.3</v>
      </c>
      <c r="Z113" s="53">
        <v>0.3</v>
      </c>
      <c r="AA113" s="53">
        <v>0.3</v>
      </c>
      <c r="AB113" s="53">
        <v>0.3</v>
      </c>
      <c r="AC113" s="53">
        <v>0.3</v>
      </c>
      <c r="AD113" s="53">
        <v>0.3</v>
      </c>
      <c r="AE113" s="53">
        <v>0.3</v>
      </c>
      <c r="AF113" s="53">
        <v>0.3</v>
      </c>
      <c r="AG113" s="53">
        <v>0.3</v>
      </c>
      <c r="AH113" s="53">
        <v>0.3</v>
      </c>
      <c r="AI113" s="53">
        <v>0.3</v>
      </c>
      <c r="AJ113" s="53">
        <v>0.3</v>
      </c>
      <c r="AK113" s="53">
        <v>0.3</v>
      </c>
    </row>
    <row r="114" spans="1:37" x14ac:dyDescent="0.25">
      <c r="A114" s="33" t="s">
        <v>11</v>
      </c>
      <c r="B114" s="34" t="s">
        <v>20</v>
      </c>
      <c r="C114" s="33" t="s">
        <v>169</v>
      </c>
      <c r="D114" s="54">
        <v>0.25</v>
      </c>
      <c r="E114" s="53">
        <v>0.25</v>
      </c>
      <c r="F114" s="53">
        <v>0.25</v>
      </c>
      <c r="G114" s="53">
        <v>0.25</v>
      </c>
      <c r="H114" s="53">
        <v>0.25</v>
      </c>
      <c r="I114" s="53">
        <v>0.25</v>
      </c>
      <c r="J114" s="53">
        <v>0.25</v>
      </c>
      <c r="K114" s="53">
        <v>0.25</v>
      </c>
      <c r="L114" s="53">
        <v>0.25</v>
      </c>
      <c r="M114" s="53">
        <v>0.25</v>
      </c>
      <c r="N114" s="53">
        <v>0.25</v>
      </c>
      <c r="O114" s="53">
        <v>0.25</v>
      </c>
      <c r="P114" s="53">
        <v>0.25</v>
      </c>
      <c r="Q114" s="53">
        <v>0.25</v>
      </c>
      <c r="R114" s="53">
        <v>0.25</v>
      </c>
      <c r="S114" s="53">
        <v>0.25</v>
      </c>
      <c r="T114" s="53">
        <v>0.25</v>
      </c>
      <c r="U114" s="53">
        <v>0.25</v>
      </c>
      <c r="V114" s="53">
        <v>0.25</v>
      </c>
      <c r="W114" s="53">
        <v>0.25</v>
      </c>
      <c r="X114" s="53">
        <v>0.25</v>
      </c>
      <c r="Y114" s="53">
        <v>0.25</v>
      </c>
      <c r="Z114" s="53">
        <v>0.25</v>
      </c>
      <c r="AA114" s="53">
        <v>0.25</v>
      </c>
      <c r="AB114" s="53">
        <v>0.25</v>
      </c>
      <c r="AC114" s="53">
        <v>0.25</v>
      </c>
      <c r="AD114" s="53">
        <v>0.25</v>
      </c>
      <c r="AE114" s="53">
        <v>0.25</v>
      </c>
      <c r="AF114" s="53">
        <v>0.25</v>
      </c>
      <c r="AG114" s="53">
        <v>0.25</v>
      </c>
      <c r="AH114" s="53">
        <v>0.25</v>
      </c>
      <c r="AI114" s="53">
        <v>0.25</v>
      </c>
      <c r="AJ114" s="53">
        <v>0.25</v>
      </c>
      <c r="AK114" s="53">
        <v>0.25</v>
      </c>
    </row>
    <row r="115" spans="1:37" x14ac:dyDescent="0.25">
      <c r="A115" s="33" t="s">
        <v>12</v>
      </c>
      <c r="B115" s="34" t="s">
        <v>20</v>
      </c>
      <c r="C115" s="33" t="s">
        <v>169</v>
      </c>
      <c r="D115" s="54">
        <f>'[1]Trayectorias medidas generales'!E$5</f>
        <v>0.87906603773584902</v>
      </c>
      <c r="E115" s="54">
        <f>'[1]Trayectorias medidas generales'!F$5</f>
        <v>0.8820145137880987</v>
      </c>
      <c r="F115" s="54">
        <f>'[1]Trayectorias medidas generales'!G$5</f>
        <v>0.88496298984034827</v>
      </c>
      <c r="G115" s="54">
        <f>'[1]Trayectorias medidas generales'!H$5</f>
        <v>0.88791146589259795</v>
      </c>
      <c r="H115" s="54">
        <f>'[1]Trayectorias medidas generales'!I$5</f>
        <v>0.89085994194484752</v>
      </c>
      <c r="I115" s="54">
        <f>'[1]Trayectorias medidas generales'!J$5</f>
        <v>0.89380841799709732</v>
      </c>
      <c r="J115" s="54">
        <f>'[1]Trayectorias medidas generales'!K$5</f>
        <v>0.89675689404934689</v>
      </c>
      <c r="K115" s="54">
        <f>'[1]Trayectorias medidas generales'!L$5</f>
        <v>0.89970537010159646</v>
      </c>
      <c r="L115" s="54">
        <f>'[1]Trayectorias medidas generales'!M$5</f>
        <v>0.90265384615384625</v>
      </c>
      <c r="M115" s="54">
        <f>'[1]Trayectorias medidas generales'!N$5</f>
        <v>0.90560232220609582</v>
      </c>
      <c r="N115" s="54">
        <f>'[1]Trayectorias medidas generales'!O$5</f>
        <v>0.90855079825834539</v>
      </c>
      <c r="O115" s="54">
        <f>'[1]Trayectorias medidas generales'!P$5</f>
        <v>0.91149927431059508</v>
      </c>
      <c r="P115" s="54">
        <f>'[1]Trayectorias medidas generales'!Q$5</f>
        <v>0.91444775036284465</v>
      </c>
      <c r="Q115" s="54">
        <f>'[1]Trayectorias medidas generales'!R$5</f>
        <v>0.91739622641509433</v>
      </c>
      <c r="R115" s="54">
        <f>'[1]Trayectorias medidas generales'!S$5</f>
        <v>0.91739622641509433</v>
      </c>
      <c r="S115" s="54">
        <f>'[1]Trayectorias medidas generales'!T$5</f>
        <v>0.91739622641509433</v>
      </c>
      <c r="T115" s="54">
        <f>'[1]Trayectorias medidas generales'!U$5</f>
        <v>0.91739622641509433</v>
      </c>
      <c r="U115" s="54">
        <f>'[1]Trayectorias medidas generales'!V$5</f>
        <v>0.91739622641509433</v>
      </c>
      <c r="V115" s="54">
        <f>'[1]Trayectorias medidas generales'!W$5</f>
        <v>0.91739622641509433</v>
      </c>
      <c r="W115" s="54">
        <f>'[1]Trayectorias medidas generales'!X$5</f>
        <v>0.91739622641509433</v>
      </c>
      <c r="X115" s="54">
        <f>'[1]Trayectorias medidas generales'!Y$5</f>
        <v>0.91739622641509433</v>
      </c>
      <c r="Y115" s="54">
        <f>'[1]Trayectorias medidas generales'!Z$5</f>
        <v>0.91739622641509433</v>
      </c>
      <c r="Z115" s="54">
        <f>'[1]Trayectorias medidas generales'!AA$5</f>
        <v>0.91739622641509433</v>
      </c>
      <c r="AA115" s="54">
        <f>'[1]Trayectorias medidas generales'!AB$5</f>
        <v>0.91739622641509433</v>
      </c>
      <c r="AB115" s="54">
        <f>'[1]Trayectorias medidas generales'!AC$5</f>
        <v>0.91739622641509433</v>
      </c>
      <c r="AC115" s="54">
        <f>'[1]Trayectorias medidas generales'!AD$5</f>
        <v>0.91739622641509433</v>
      </c>
      <c r="AD115" s="54">
        <f>'[1]Trayectorias medidas generales'!AE$5</f>
        <v>0.91739622641509433</v>
      </c>
      <c r="AE115" s="54">
        <f>'[1]Trayectorias medidas generales'!AF$5</f>
        <v>0.91739622641509433</v>
      </c>
      <c r="AF115" s="54">
        <f>'[1]Trayectorias medidas generales'!AG$5</f>
        <v>0.91739622641509433</v>
      </c>
      <c r="AG115" s="54">
        <f>'[1]Trayectorias medidas generales'!AH$5</f>
        <v>0.91739622641509433</v>
      </c>
      <c r="AH115" s="54">
        <f>'[1]Trayectorias medidas generales'!AI$5</f>
        <v>0.91739622641509433</v>
      </c>
      <c r="AI115" s="54">
        <f>'[1]Trayectorias medidas generales'!AJ$5</f>
        <v>0.91739622641509433</v>
      </c>
      <c r="AJ115" s="54">
        <f>'[1]Trayectorias medidas generales'!AK$5</f>
        <v>0.91739622641509433</v>
      </c>
      <c r="AK115" s="54">
        <f>'[1]Trayectorias medidas generales'!AL$5</f>
        <v>0.91739622641509433</v>
      </c>
    </row>
    <row r="116" spans="1:37" x14ac:dyDescent="0.25">
      <c r="A116" s="33" t="s">
        <v>13</v>
      </c>
      <c r="B116" s="34" t="s">
        <v>20</v>
      </c>
      <c r="C116" s="33" t="s">
        <v>169</v>
      </c>
      <c r="D116" s="54">
        <v>0.25</v>
      </c>
      <c r="E116" s="53">
        <v>0.25</v>
      </c>
      <c r="F116" s="53">
        <v>0.25</v>
      </c>
      <c r="G116" s="53">
        <v>0.25</v>
      </c>
      <c r="H116" s="53">
        <v>0.25</v>
      </c>
      <c r="I116" s="53">
        <v>0.25</v>
      </c>
      <c r="J116" s="53">
        <v>0.25</v>
      </c>
      <c r="K116" s="53">
        <v>0.25</v>
      </c>
      <c r="L116" s="53">
        <v>0.25</v>
      </c>
      <c r="M116" s="53">
        <v>0.25</v>
      </c>
      <c r="N116" s="53">
        <v>0.25</v>
      </c>
      <c r="O116" s="53">
        <v>0.25</v>
      </c>
      <c r="P116" s="53">
        <v>0.25</v>
      </c>
      <c r="Q116" s="53">
        <v>0.25</v>
      </c>
      <c r="R116" s="53">
        <v>0.25</v>
      </c>
      <c r="S116" s="53">
        <v>0.25</v>
      </c>
      <c r="T116" s="53">
        <v>0.25</v>
      </c>
      <c r="U116" s="53">
        <v>0.25</v>
      </c>
      <c r="V116" s="53">
        <v>0.25</v>
      </c>
      <c r="W116" s="53">
        <v>0.25</v>
      </c>
      <c r="X116" s="53">
        <v>0.25</v>
      </c>
      <c r="Y116" s="53">
        <v>0.25</v>
      </c>
      <c r="Z116" s="53">
        <v>0.25</v>
      </c>
      <c r="AA116" s="53">
        <v>0.25</v>
      </c>
      <c r="AB116" s="53">
        <v>0.25</v>
      </c>
      <c r="AC116" s="53">
        <v>0.25</v>
      </c>
      <c r="AD116" s="53">
        <v>0.25</v>
      </c>
      <c r="AE116" s="53">
        <v>0.25</v>
      </c>
      <c r="AF116" s="53">
        <v>0.25</v>
      </c>
      <c r="AG116" s="53">
        <v>0.25</v>
      </c>
      <c r="AH116" s="53">
        <v>0.25</v>
      </c>
      <c r="AI116" s="53">
        <v>0.25</v>
      </c>
      <c r="AJ116" s="53">
        <v>0.25</v>
      </c>
      <c r="AK116" s="53">
        <v>0.25</v>
      </c>
    </row>
    <row r="117" spans="1:37" x14ac:dyDescent="0.25">
      <c r="A117" s="33" t="s">
        <v>55</v>
      </c>
      <c r="B117" s="34" t="s">
        <v>20</v>
      </c>
      <c r="C117" s="33" t="s">
        <v>169</v>
      </c>
      <c r="D117" s="54">
        <v>0.25</v>
      </c>
      <c r="E117" s="53">
        <v>0.25</v>
      </c>
      <c r="F117" s="53">
        <v>0.25</v>
      </c>
      <c r="G117" s="53">
        <v>0.25</v>
      </c>
      <c r="H117" s="53">
        <v>0.25</v>
      </c>
      <c r="I117" s="53">
        <v>0.25</v>
      </c>
      <c r="J117" s="53">
        <v>0.25</v>
      </c>
      <c r="K117" s="53">
        <v>0.25</v>
      </c>
      <c r="L117" s="53">
        <v>0.25</v>
      </c>
      <c r="M117" s="53">
        <v>0.25</v>
      </c>
      <c r="N117" s="53">
        <v>0.25</v>
      </c>
      <c r="O117" s="53">
        <v>0.25</v>
      </c>
      <c r="P117" s="53">
        <v>0.25</v>
      </c>
      <c r="Q117" s="53">
        <v>0.25</v>
      </c>
      <c r="R117" s="53">
        <v>0.25</v>
      </c>
      <c r="S117" s="53">
        <v>0.25</v>
      </c>
      <c r="T117" s="53">
        <v>0.25</v>
      </c>
      <c r="U117" s="53">
        <v>0.25</v>
      </c>
      <c r="V117" s="53">
        <v>0.25</v>
      </c>
      <c r="W117" s="53">
        <v>0.25</v>
      </c>
      <c r="X117" s="53">
        <v>0.25</v>
      </c>
      <c r="Y117" s="53">
        <v>0.25</v>
      </c>
      <c r="Z117" s="53">
        <v>0.25</v>
      </c>
      <c r="AA117" s="53">
        <v>0.25</v>
      </c>
      <c r="AB117" s="53">
        <v>0.25</v>
      </c>
      <c r="AC117" s="53">
        <v>0.25</v>
      </c>
      <c r="AD117" s="53">
        <v>0.25</v>
      </c>
      <c r="AE117" s="53">
        <v>0.25</v>
      </c>
      <c r="AF117" s="53">
        <v>0.25</v>
      </c>
      <c r="AG117" s="53">
        <v>0.25</v>
      </c>
      <c r="AH117" s="53">
        <v>0.25</v>
      </c>
      <c r="AI117" s="53">
        <v>0.25</v>
      </c>
      <c r="AJ117" s="53">
        <v>0.25</v>
      </c>
      <c r="AK117" s="53">
        <v>0.25</v>
      </c>
    </row>
    <row r="118" spans="1:37" x14ac:dyDescent="0.25">
      <c r="A118" s="33" t="s">
        <v>79</v>
      </c>
      <c r="B118" s="34" t="s">
        <v>20</v>
      </c>
      <c r="C118" s="33" t="s">
        <v>169</v>
      </c>
      <c r="D118" s="54">
        <v>1</v>
      </c>
      <c r="E118" s="53">
        <v>1</v>
      </c>
      <c r="F118" s="53">
        <v>1</v>
      </c>
      <c r="G118" s="53">
        <v>1</v>
      </c>
      <c r="H118" s="53">
        <v>1</v>
      </c>
      <c r="I118" s="53">
        <v>1</v>
      </c>
      <c r="J118" s="53">
        <v>1</v>
      </c>
      <c r="K118" s="53">
        <v>1</v>
      </c>
      <c r="L118" s="53">
        <v>1</v>
      </c>
      <c r="M118" s="53">
        <v>1</v>
      </c>
      <c r="N118" s="53">
        <v>1</v>
      </c>
      <c r="O118" s="53">
        <v>1</v>
      </c>
      <c r="P118" s="53">
        <v>1</v>
      </c>
      <c r="Q118" s="53">
        <v>1</v>
      </c>
      <c r="R118" s="53">
        <v>1</v>
      </c>
      <c r="S118" s="53">
        <v>1</v>
      </c>
      <c r="T118" s="53">
        <v>1</v>
      </c>
      <c r="U118" s="53">
        <v>1</v>
      </c>
      <c r="V118" s="53">
        <v>1</v>
      </c>
      <c r="W118" s="53">
        <v>1</v>
      </c>
      <c r="X118" s="53">
        <v>1</v>
      </c>
      <c r="Y118" s="53">
        <v>1</v>
      </c>
      <c r="Z118" s="53">
        <v>1</v>
      </c>
      <c r="AA118" s="53">
        <v>1</v>
      </c>
      <c r="AB118" s="53">
        <v>1</v>
      </c>
      <c r="AC118" s="53">
        <v>1</v>
      </c>
      <c r="AD118" s="53">
        <v>1</v>
      </c>
      <c r="AE118" s="53">
        <v>1</v>
      </c>
      <c r="AF118" s="53">
        <v>1</v>
      </c>
      <c r="AG118" s="53">
        <v>1</v>
      </c>
      <c r="AH118" s="53">
        <v>1</v>
      </c>
      <c r="AI118" s="53">
        <v>1</v>
      </c>
      <c r="AJ118" s="53">
        <v>1</v>
      </c>
      <c r="AK118" s="53">
        <v>1</v>
      </c>
    </row>
    <row r="120" spans="1:37" x14ac:dyDescent="0.25">
      <c r="A120" s="23" t="s">
        <v>84</v>
      </c>
    </row>
    <row r="121" spans="1:37" x14ac:dyDescent="0.25">
      <c r="A121" s="33" t="s">
        <v>7</v>
      </c>
      <c r="B121" s="34" t="s">
        <v>20</v>
      </c>
      <c r="C121" s="33" t="s">
        <v>169</v>
      </c>
      <c r="D121" s="92">
        <f>'[1]Eficiencia Procesos Termicos'!$C26</f>
        <v>0.82</v>
      </c>
      <c r="E121" s="92">
        <f>'[1]Eficiencia Procesos Termicos'!$C26</f>
        <v>0.82</v>
      </c>
      <c r="F121" s="92">
        <f>'[1]Eficiencia Procesos Termicos'!$C26</f>
        <v>0.82</v>
      </c>
      <c r="G121" s="92">
        <f>'[1]Eficiencia Procesos Termicos'!$C26</f>
        <v>0.82</v>
      </c>
      <c r="H121" s="92">
        <f>'[1]Eficiencia Procesos Termicos'!$C26</f>
        <v>0.82</v>
      </c>
      <c r="I121" s="92">
        <f>'[1]Eficiencia Procesos Termicos'!$C26</f>
        <v>0.82</v>
      </c>
      <c r="J121" s="92">
        <f>'[1]Eficiencia Procesos Termicos'!$C26</f>
        <v>0.82</v>
      </c>
      <c r="K121" s="92">
        <f>'[1]Eficiencia Procesos Termicos'!$C26</f>
        <v>0.82</v>
      </c>
      <c r="L121" s="92">
        <f>'[1]Eficiencia Procesos Termicos'!$C26</f>
        <v>0.82</v>
      </c>
      <c r="M121" s="92">
        <f>'[1]Eficiencia Procesos Termicos'!$C26</f>
        <v>0.82</v>
      </c>
      <c r="N121" s="92">
        <f>'[1]Eficiencia Procesos Termicos'!$C26</f>
        <v>0.82</v>
      </c>
      <c r="O121" s="92">
        <f>'[1]Eficiencia Procesos Termicos'!$C26</f>
        <v>0.82</v>
      </c>
      <c r="P121" s="92">
        <f>'[1]Eficiencia Procesos Termicos'!$C26</f>
        <v>0.82</v>
      </c>
      <c r="Q121" s="92">
        <f>'[1]Eficiencia Procesos Termicos'!$C26</f>
        <v>0.82</v>
      </c>
      <c r="R121" s="92">
        <f>'[1]Eficiencia Procesos Termicos'!$C26</f>
        <v>0.82</v>
      </c>
      <c r="S121" s="92">
        <f>'[1]Eficiencia Procesos Termicos'!$C26</f>
        <v>0.82</v>
      </c>
      <c r="T121" s="92">
        <f>'[1]Eficiencia Procesos Termicos'!$C26</f>
        <v>0.82</v>
      </c>
      <c r="U121" s="92">
        <f>'[1]Eficiencia Procesos Termicos'!$C26</f>
        <v>0.82</v>
      </c>
      <c r="V121" s="92">
        <f>'[1]Eficiencia Procesos Termicos'!$C26</f>
        <v>0.82</v>
      </c>
      <c r="W121" s="92">
        <f>'[1]Eficiencia Procesos Termicos'!$C26</f>
        <v>0.82</v>
      </c>
      <c r="X121" s="92">
        <f>'[1]Eficiencia Procesos Termicos'!$C26</f>
        <v>0.82</v>
      </c>
      <c r="Y121" s="92">
        <f>'[1]Eficiencia Procesos Termicos'!$C26</f>
        <v>0.82</v>
      </c>
      <c r="Z121" s="92">
        <f>'[1]Eficiencia Procesos Termicos'!$C26</f>
        <v>0.82</v>
      </c>
      <c r="AA121" s="92">
        <f>'[1]Eficiencia Procesos Termicos'!$C26</f>
        <v>0.82</v>
      </c>
      <c r="AB121" s="92">
        <f>'[1]Eficiencia Procesos Termicos'!$C26</f>
        <v>0.82</v>
      </c>
      <c r="AC121" s="92">
        <f>'[1]Eficiencia Procesos Termicos'!$C26</f>
        <v>0.82</v>
      </c>
      <c r="AD121" s="92">
        <f>'[1]Eficiencia Procesos Termicos'!$C26</f>
        <v>0.82</v>
      </c>
      <c r="AE121" s="92">
        <f>'[1]Eficiencia Procesos Termicos'!$C26</f>
        <v>0.82</v>
      </c>
      <c r="AF121" s="92">
        <f>'[1]Eficiencia Procesos Termicos'!$C26</f>
        <v>0.82</v>
      </c>
      <c r="AG121" s="92">
        <f>'[1]Eficiencia Procesos Termicos'!$C26</f>
        <v>0.82</v>
      </c>
      <c r="AH121" s="92">
        <f>'[1]Eficiencia Procesos Termicos'!$C26</f>
        <v>0.82</v>
      </c>
      <c r="AI121" s="92">
        <f>'[1]Eficiencia Procesos Termicos'!$C26</f>
        <v>0.82</v>
      </c>
      <c r="AJ121" s="92">
        <f>'[1]Eficiencia Procesos Termicos'!$C26</f>
        <v>0.82</v>
      </c>
      <c r="AK121" s="92">
        <f>'[1]Eficiencia Procesos Termicos'!$C26</f>
        <v>0.82</v>
      </c>
    </row>
    <row r="122" spans="1:37" x14ac:dyDescent="0.25">
      <c r="A122" s="33" t="s">
        <v>9</v>
      </c>
      <c r="B122" s="34" t="s">
        <v>20</v>
      </c>
      <c r="C122" s="33" t="s">
        <v>169</v>
      </c>
      <c r="D122" s="92">
        <f>'[1]Eficiencia Procesos Termicos'!$C27</f>
        <v>0.74099999999999999</v>
      </c>
      <c r="E122" s="92">
        <f>'[1]Eficiencia Procesos Termicos'!$C27</f>
        <v>0.74099999999999999</v>
      </c>
      <c r="F122" s="92">
        <f>'[1]Eficiencia Procesos Termicos'!$C27</f>
        <v>0.74099999999999999</v>
      </c>
      <c r="G122" s="92">
        <f>'[1]Eficiencia Procesos Termicos'!$C27</f>
        <v>0.74099999999999999</v>
      </c>
      <c r="H122" s="92">
        <f>'[1]Eficiencia Procesos Termicos'!$C27</f>
        <v>0.74099999999999999</v>
      </c>
      <c r="I122" s="92">
        <f>'[1]Eficiencia Procesos Termicos'!$C27</f>
        <v>0.74099999999999999</v>
      </c>
      <c r="J122" s="92">
        <f>'[1]Eficiencia Procesos Termicos'!$C27</f>
        <v>0.74099999999999999</v>
      </c>
      <c r="K122" s="92">
        <f>'[1]Eficiencia Procesos Termicos'!$C27</f>
        <v>0.74099999999999999</v>
      </c>
      <c r="L122" s="92">
        <f>'[1]Eficiencia Procesos Termicos'!$C27</f>
        <v>0.74099999999999999</v>
      </c>
      <c r="M122" s="92">
        <f>'[1]Eficiencia Procesos Termicos'!$C27</f>
        <v>0.74099999999999999</v>
      </c>
      <c r="N122" s="92">
        <f>'[1]Eficiencia Procesos Termicos'!$C27</f>
        <v>0.74099999999999999</v>
      </c>
      <c r="O122" s="92">
        <f>'[1]Eficiencia Procesos Termicos'!$C27</f>
        <v>0.74099999999999999</v>
      </c>
      <c r="P122" s="92">
        <f>'[1]Eficiencia Procesos Termicos'!$C27</f>
        <v>0.74099999999999999</v>
      </c>
      <c r="Q122" s="92">
        <f>'[1]Eficiencia Procesos Termicos'!$C27</f>
        <v>0.74099999999999999</v>
      </c>
      <c r="R122" s="92">
        <f>'[1]Eficiencia Procesos Termicos'!$C27</f>
        <v>0.74099999999999999</v>
      </c>
      <c r="S122" s="92">
        <f>'[1]Eficiencia Procesos Termicos'!$C27</f>
        <v>0.74099999999999999</v>
      </c>
      <c r="T122" s="92">
        <f>'[1]Eficiencia Procesos Termicos'!$C27</f>
        <v>0.74099999999999999</v>
      </c>
      <c r="U122" s="92">
        <f>'[1]Eficiencia Procesos Termicos'!$C27</f>
        <v>0.74099999999999999</v>
      </c>
      <c r="V122" s="92">
        <f>'[1]Eficiencia Procesos Termicos'!$C27</f>
        <v>0.74099999999999999</v>
      </c>
      <c r="W122" s="92">
        <f>'[1]Eficiencia Procesos Termicos'!$C27</f>
        <v>0.74099999999999999</v>
      </c>
      <c r="X122" s="92">
        <f>'[1]Eficiencia Procesos Termicos'!$C27</f>
        <v>0.74099999999999999</v>
      </c>
      <c r="Y122" s="92">
        <f>'[1]Eficiencia Procesos Termicos'!$C27</f>
        <v>0.74099999999999999</v>
      </c>
      <c r="Z122" s="92">
        <f>'[1]Eficiencia Procesos Termicos'!$C27</f>
        <v>0.74099999999999999</v>
      </c>
      <c r="AA122" s="92">
        <f>'[1]Eficiencia Procesos Termicos'!$C27</f>
        <v>0.74099999999999999</v>
      </c>
      <c r="AB122" s="92">
        <f>'[1]Eficiencia Procesos Termicos'!$C27</f>
        <v>0.74099999999999999</v>
      </c>
      <c r="AC122" s="92">
        <f>'[1]Eficiencia Procesos Termicos'!$C27</f>
        <v>0.74099999999999999</v>
      </c>
      <c r="AD122" s="92">
        <f>'[1]Eficiencia Procesos Termicos'!$C27</f>
        <v>0.74099999999999999</v>
      </c>
      <c r="AE122" s="92">
        <f>'[1]Eficiencia Procesos Termicos'!$C27</f>
        <v>0.74099999999999999</v>
      </c>
      <c r="AF122" s="92">
        <f>'[1]Eficiencia Procesos Termicos'!$C27</f>
        <v>0.74099999999999999</v>
      </c>
      <c r="AG122" s="92">
        <f>'[1]Eficiencia Procesos Termicos'!$C27</f>
        <v>0.74099999999999999</v>
      </c>
      <c r="AH122" s="92">
        <f>'[1]Eficiencia Procesos Termicos'!$C27</f>
        <v>0.74099999999999999</v>
      </c>
      <c r="AI122" s="92">
        <f>'[1]Eficiencia Procesos Termicos'!$C27</f>
        <v>0.74099999999999999</v>
      </c>
      <c r="AJ122" s="92">
        <f>'[1]Eficiencia Procesos Termicos'!$C27</f>
        <v>0.74099999999999999</v>
      </c>
      <c r="AK122" s="92">
        <f>'[1]Eficiencia Procesos Termicos'!$C27</f>
        <v>0.74099999999999999</v>
      </c>
    </row>
    <row r="123" spans="1:37" x14ac:dyDescent="0.25">
      <c r="A123" s="33" t="s">
        <v>10</v>
      </c>
      <c r="B123" s="34" t="s">
        <v>20</v>
      </c>
      <c r="C123" s="33" t="s">
        <v>169</v>
      </c>
      <c r="D123" s="92">
        <f>'[1]Eficiencia Procesos Termicos'!$C28</f>
        <v>0.82</v>
      </c>
      <c r="E123" s="92">
        <f>'[1]Eficiencia Procesos Termicos'!$C28</f>
        <v>0.82</v>
      </c>
      <c r="F123" s="92">
        <f>'[1]Eficiencia Procesos Termicos'!$C28</f>
        <v>0.82</v>
      </c>
      <c r="G123" s="92">
        <f>'[1]Eficiencia Procesos Termicos'!$C28</f>
        <v>0.82</v>
      </c>
      <c r="H123" s="92">
        <f>'[1]Eficiencia Procesos Termicos'!$C28</f>
        <v>0.82</v>
      </c>
      <c r="I123" s="92">
        <f>'[1]Eficiencia Procesos Termicos'!$C28</f>
        <v>0.82</v>
      </c>
      <c r="J123" s="92">
        <f>'[1]Eficiencia Procesos Termicos'!$C28</f>
        <v>0.82</v>
      </c>
      <c r="K123" s="92">
        <f>'[1]Eficiencia Procesos Termicos'!$C28</f>
        <v>0.82</v>
      </c>
      <c r="L123" s="92">
        <f>'[1]Eficiencia Procesos Termicos'!$C28</f>
        <v>0.82</v>
      </c>
      <c r="M123" s="92">
        <f>'[1]Eficiencia Procesos Termicos'!$C28</f>
        <v>0.82</v>
      </c>
      <c r="N123" s="92">
        <f>'[1]Eficiencia Procesos Termicos'!$C28</f>
        <v>0.82</v>
      </c>
      <c r="O123" s="92">
        <f>'[1]Eficiencia Procesos Termicos'!$C28</f>
        <v>0.82</v>
      </c>
      <c r="P123" s="92">
        <f>'[1]Eficiencia Procesos Termicos'!$C28</f>
        <v>0.82</v>
      </c>
      <c r="Q123" s="92">
        <f>'[1]Eficiencia Procesos Termicos'!$C28</f>
        <v>0.82</v>
      </c>
      <c r="R123" s="92">
        <f>'[1]Eficiencia Procesos Termicos'!$C28</f>
        <v>0.82</v>
      </c>
      <c r="S123" s="92">
        <f>'[1]Eficiencia Procesos Termicos'!$C28</f>
        <v>0.82</v>
      </c>
      <c r="T123" s="92">
        <f>'[1]Eficiencia Procesos Termicos'!$C28</f>
        <v>0.82</v>
      </c>
      <c r="U123" s="92">
        <f>'[1]Eficiencia Procesos Termicos'!$C28</f>
        <v>0.82</v>
      </c>
      <c r="V123" s="92">
        <f>'[1]Eficiencia Procesos Termicos'!$C28</f>
        <v>0.82</v>
      </c>
      <c r="W123" s="92">
        <f>'[1]Eficiencia Procesos Termicos'!$C28</f>
        <v>0.82</v>
      </c>
      <c r="X123" s="92">
        <f>'[1]Eficiencia Procesos Termicos'!$C28</f>
        <v>0.82</v>
      </c>
      <c r="Y123" s="92">
        <f>'[1]Eficiencia Procesos Termicos'!$C28</f>
        <v>0.82</v>
      </c>
      <c r="Z123" s="92">
        <f>'[1]Eficiencia Procesos Termicos'!$C28</f>
        <v>0.82</v>
      </c>
      <c r="AA123" s="92">
        <f>'[1]Eficiencia Procesos Termicos'!$C28</f>
        <v>0.82</v>
      </c>
      <c r="AB123" s="92">
        <f>'[1]Eficiencia Procesos Termicos'!$C28</f>
        <v>0.82</v>
      </c>
      <c r="AC123" s="92">
        <f>'[1]Eficiencia Procesos Termicos'!$C28</f>
        <v>0.82</v>
      </c>
      <c r="AD123" s="92">
        <f>'[1]Eficiencia Procesos Termicos'!$C28</f>
        <v>0.82</v>
      </c>
      <c r="AE123" s="92">
        <f>'[1]Eficiencia Procesos Termicos'!$C28</f>
        <v>0.82</v>
      </c>
      <c r="AF123" s="92">
        <f>'[1]Eficiencia Procesos Termicos'!$C28</f>
        <v>0.82</v>
      </c>
      <c r="AG123" s="92">
        <f>'[1]Eficiencia Procesos Termicos'!$C28</f>
        <v>0.82</v>
      </c>
      <c r="AH123" s="92">
        <f>'[1]Eficiencia Procesos Termicos'!$C28</f>
        <v>0.82</v>
      </c>
      <c r="AI123" s="92">
        <f>'[1]Eficiencia Procesos Termicos'!$C28</f>
        <v>0.82</v>
      </c>
      <c r="AJ123" s="92">
        <f>'[1]Eficiencia Procesos Termicos'!$C28</f>
        <v>0.82</v>
      </c>
      <c r="AK123" s="92">
        <f>'[1]Eficiencia Procesos Termicos'!$C28</f>
        <v>0.82</v>
      </c>
    </row>
    <row r="124" spans="1:37" x14ac:dyDescent="0.25">
      <c r="A124" s="33" t="s">
        <v>11</v>
      </c>
      <c r="B124" s="34" t="s">
        <v>20</v>
      </c>
      <c r="C124" s="33" t="s">
        <v>169</v>
      </c>
      <c r="D124" s="92">
        <f>'[1]Eficiencia Procesos Termicos'!$C29</f>
        <v>0.76700000000000002</v>
      </c>
      <c r="E124" s="92">
        <f>'[1]Eficiencia Procesos Termicos'!$C29</f>
        <v>0.76700000000000002</v>
      </c>
      <c r="F124" s="92">
        <f>'[1]Eficiencia Procesos Termicos'!$C29</f>
        <v>0.76700000000000002</v>
      </c>
      <c r="G124" s="92">
        <f>'[1]Eficiencia Procesos Termicos'!$C29</f>
        <v>0.76700000000000002</v>
      </c>
      <c r="H124" s="92">
        <f>'[1]Eficiencia Procesos Termicos'!$C29</f>
        <v>0.76700000000000002</v>
      </c>
      <c r="I124" s="92">
        <f>'[1]Eficiencia Procesos Termicos'!$C29</f>
        <v>0.76700000000000002</v>
      </c>
      <c r="J124" s="92">
        <f>'[1]Eficiencia Procesos Termicos'!$C29</f>
        <v>0.76700000000000002</v>
      </c>
      <c r="K124" s="92">
        <f>'[1]Eficiencia Procesos Termicos'!$C29</f>
        <v>0.76700000000000002</v>
      </c>
      <c r="L124" s="92">
        <f>'[1]Eficiencia Procesos Termicos'!$C29</f>
        <v>0.76700000000000002</v>
      </c>
      <c r="M124" s="92">
        <f>'[1]Eficiencia Procesos Termicos'!$C29</f>
        <v>0.76700000000000002</v>
      </c>
      <c r="N124" s="92">
        <f>'[1]Eficiencia Procesos Termicos'!$C29</f>
        <v>0.76700000000000002</v>
      </c>
      <c r="O124" s="92">
        <f>'[1]Eficiencia Procesos Termicos'!$C29</f>
        <v>0.76700000000000002</v>
      </c>
      <c r="P124" s="92">
        <f>'[1]Eficiencia Procesos Termicos'!$C29</f>
        <v>0.76700000000000002</v>
      </c>
      <c r="Q124" s="92">
        <f>'[1]Eficiencia Procesos Termicos'!$C29</f>
        <v>0.76700000000000002</v>
      </c>
      <c r="R124" s="92">
        <f>'[1]Eficiencia Procesos Termicos'!$C29</f>
        <v>0.76700000000000002</v>
      </c>
      <c r="S124" s="92">
        <f>'[1]Eficiencia Procesos Termicos'!$C29</f>
        <v>0.76700000000000002</v>
      </c>
      <c r="T124" s="92">
        <f>'[1]Eficiencia Procesos Termicos'!$C29</f>
        <v>0.76700000000000002</v>
      </c>
      <c r="U124" s="92">
        <f>'[1]Eficiencia Procesos Termicos'!$C29</f>
        <v>0.76700000000000002</v>
      </c>
      <c r="V124" s="92">
        <f>'[1]Eficiencia Procesos Termicos'!$C29</f>
        <v>0.76700000000000002</v>
      </c>
      <c r="W124" s="92">
        <f>'[1]Eficiencia Procesos Termicos'!$C29</f>
        <v>0.76700000000000002</v>
      </c>
      <c r="X124" s="92">
        <f>'[1]Eficiencia Procesos Termicos'!$C29</f>
        <v>0.76700000000000002</v>
      </c>
      <c r="Y124" s="92">
        <f>'[1]Eficiencia Procesos Termicos'!$C29</f>
        <v>0.76700000000000002</v>
      </c>
      <c r="Z124" s="92">
        <f>'[1]Eficiencia Procesos Termicos'!$C29</f>
        <v>0.76700000000000002</v>
      </c>
      <c r="AA124" s="92">
        <f>'[1]Eficiencia Procesos Termicos'!$C29</f>
        <v>0.76700000000000002</v>
      </c>
      <c r="AB124" s="92">
        <f>'[1]Eficiencia Procesos Termicos'!$C29</f>
        <v>0.76700000000000002</v>
      </c>
      <c r="AC124" s="92">
        <f>'[1]Eficiencia Procesos Termicos'!$C29</f>
        <v>0.76700000000000002</v>
      </c>
      <c r="AD124" s="92">
        <f>'[1]Eficiencia Procesos Termicos'!$C29</f>
        <v>0.76700000000000002</v>
      </c>
      <c r="AE124" s="92">
        <f>'[1]Eficiencia Procesos Termicos'!$C29</f>
        <v>0.76700000000000002</v>
      </c>
      <c r="AF124" s="92">
        <f>'[1]Eficiencia Procesos Termicos'!$C29</f>
        <v>0.76700000000000002</v>
      </c>
      <c r="AG124" s="92">
        <f>'[1]Eficiencia Procesos Termicos'!$C29</f>
        <v>0.76700000000000002</v>
      </c>
      <c r="AH124" s="92">
        <f>'[1]Eficiencia Procesos Termicos'!$C29</f>
        <v>0.76700000000000002</v>
      </c>
      <c r="AI124" s="92">
        <f>'[1]Eficiencia Procesos Termicos'!$C29</f>
        <v>0.76700000000000002</v>
      </c>
      <c r="AJ124" s="92">
        <f>'[1]Eficiencia Procesos Termicos'!$C29</f>
        <v>0.76700000000000002</v>
      </c>
      <c r="AK124" s="92">
        <f>'[1]Eficiencia Procesos Termicos'!$C29</f>
        <v>0.76700000000000002</v>
      </c>
    </row>
    <row r="125" spans="1:37" x14ac:dyDescent="0.25">
      <c r="A125" s="33" t="s">
        <v>111</v>
      </c>
      <c r="B125" s="34" t="s">
        <v>20</v>
      </c>
      <c r="C125" s="33" t="s">
        <v>169</v>
      </c>
      <c r="D125" s="93">
        <f>'[1]Eficiencia Procesos Termicos'!C31</f>
        <v>0.63200000000000001</v>
      </c>
      <c r="E125" s="93">
        <f>'[1]Eficiencia Procesos Termicos'!D31</f>
        <v>0.63200000000000001</v>
      </c>
      <c r="F125" s="93">
        <f>'[1]Eficiencia Procesos Termicos'!E31</f>
        <v>0.63200000000000001</v>
      </c>
      <c r="G125" s="93">
        <f>'[1]Eficiencia Procesos Termicos'!F31</f>
        <v>0.63200000000000001</v>
      </c>
      <c r="H125" s="93">
        <f>'[1]Eficiencia Procesos Termicos'!G31</f>
        <v>0.63252666666666657</v>
      </c>
      <c r="I125" s="93">
        <f>'[1]Eficiencia Procesos Termicos'!H31</f>
        <v>0.63305333333333336</v>
      </c>
      <c r="J125" s="93">
        <f>'[1]Eficiencia Procesos Termicos'!I31</f>
        <v>0.63357999999999992</v>
      </c>
      <c r="K125" s="93">
        <f>'[1]Eficiencia Procesos Termicos'!J31</f>
        <v>0.63410666666666671</v>
      </c>
      <c r="L125" s="93">
        <f>'[1]Eficiencia Procesos Termicos'!K31</f>
        <v>0.63463333333333338</v>
      </c>
      <c r="M125" s="93">
        <f>'[1]Eficiencia Procesos Termicos'!L31</f>
        <v>0.63515999999999995</v>
      </c>
      <c r="N125" s="93">
        <f>'[1]Eficiencia Procesos Termicos'!M31</f>
        <v>0.63568666666666673</v>
      </c>
      <c r="O125" s="93">
        <f>'[1]Eficiencia Procesos Termicos'!N31</f>
        <v>0.6362133333333333</v>
      </c>
      <c r="P125" s="93">
        <f>'[1]Eficiencia Procesos Termicos'!O31</f>
        <v>0.63674000000000008</v>
      </c>
      <c r="Q125" s="93">
        <f>'[1]Eficiencia Procesos Termicos'!P31</f>
        <v>0.63726666666666665</v>
      </c>
      <c r="R125" s="93">
        <f>'[1]Eficiencia Procesos Termicos'!Q31</f>
        <v>0.63779333333333343</v>
      </c>
      <c r="S125" s="93">
        <f>'[1]Eficiencia Procesos Termicos'!R31</f>
        <v>0.63832</v>
      </c>
      <c r="T125" s="93">
        <f>'[1]Eficiencia Procesos Termicos'!S31</f>
        <v>0.63884666666666667</v>
      </c>
      <c r="U125" s="93">
        <f>'[1]Eficiencia Procesos Termicos'!T31</f>
        <v>0.63937333333333335</v>
      </c>
      <c r="V125" s="93">
        <f>'[1]Eficiencia Procesos Termicos'!U31</f>
        <v>0.63990000000000002</v>
      </c>
      <c r="W125" s="93">
        <f>'[1]Eficiencia Procesos Termicos'!V31</f>
        <v>0.6404266666666667</v>
      </c>
      <c r="X125" s="93">
        <f>'[1]Eficiencia Procesos Termicos'!W31</f>
        <v>0.64095333333333337</v>
      </c>
      <c r="Y125" s="93">
        <f>'[1]Eficiencia Procesos Termicos'!X31</f>
        <v>0.64147999999999994</v>
      </c>
      <c r="Z125" s="93">
        <f>'[1]Eficiencia Procesos Termicos'!Y31</f>
        <v>0.64200666666666673</v>
      </c>
      <c r="AA125" s="93">
        <f>'[1]Eficiencia Procesos Termicos'!Z31</f>
        <v>0.64253333333333329</v>
      </c>
      <c r="AB125" s="93">
        <f>'[1]Eficiencia Procesos Termicos'!AA31</f>
        <v>0.64306000000000008</v>
      </c>
      <c r="AC125" s="93">
        <f>'[1]Eficiencia Procesos Termicos'!AB31</f>
        <v>0.64358666666666664</v>
      </c>
      <c r="AD125" s="93">
        <f>'[1]Eficiencia Procesos Termicos'!AC31</f>
        <v>0.64411333333333332</v>
      </c>
      <c r="AE125" s="93">
        <f>'[1]Eficiencia Procesos Termicos'!AD31</f>
        <v>0.64463999999999999</v>
      </c>
      <c r="AF125" s="93">
        <f>'[1]Eficiencia Procesos Termicos'!AE31</f>
        <v>0.64516666666666667</v>
      </c>
      <c r="AG125" s="93">
        <f>'[1]Eficiencia Procesos Termicos'!AF31</f>
        <v>0.64569333333333334</v>
      </c>
      <c r="AH125" s="93">
        <f>'[1]Eficiencia Procesos Termicos'!AG31</f>
        <v>0.64622000000000002</v>
      </c>
      <c r="AI125" s="93">
        <f>'[1]Eficiencia Procesos Termicos'!AH31</f>
        <v>0.64674666666666669</v>
      </c>
      <c r="AJ125" s="93">
        <f>'[1]Eficiencia Procesos Termicos'!AI31</f>
        <v>0.64727333333333337</v>
      </c>
      <c r="AK125" s="93">
        <f>'[1]Eficiencia Procesos Termicos'!AJ31</f>
        <v>0.64779999999999993</v>
      </c>
    </row>
    <row r="126" spans="1:37" x14ac:dyDescent="0.25">
      <c r="A126" s="33" t="s">
        <v>12</v>
      </c>
      <c r="B126" s="34" t="s">
        <v>20</v>
      </c>
      <c r="C126" s="33" t="s">
        <v>169</v>
      </c>
      <c r="D126" s="93">
        <f>'[1]Eficiencia Procesos Termicos'!C33</f>
        <v>0.81799999999999995</v>
      </c>
      <c r="E126" s="93">
        <f>'[1]Eficiencia Procesos Termicos'!D33</f>
        <v>0.81799999999999995</v>
      </c>
      <c r="F126" s="93">
        <f>'[1]Eficiencia Procesos Termicos'!E33</f>
        <v>0.81799999999999995</v>
      </c>
      <c r="G126" s="93">
        <f>'[1]Eficiencia Procesos Termicos'!F33</f>
        <v>0.81819473030000001</v>
      </c>
      <c r="H126" s="93">
        <f>'[1]Eficiencia Procesos Termicos'!G33</f>
        <v>0.8188765592419166</v>
      </c>
      <c r="I126" s="93">
        <f>'[1]Eficiencia Procesos Termicos'!H33</f>
        <v>0.81955838818383342</v>
      </c>
      <c r="J126" s="93">
        <f>'[1]Eficiencia Procesos Termicos'!I33</f>
        <v>0.82024021712575002</v>
      </c>
      <c r="K126" s="93">
        <f>'[1]Eficiencia Procesos Termicos'!J33</f>
        <v>0.82092204606766672</v>
      </c>
      <c r="L126" s="93">
        <f>'[1]Eficiencia Procesos Termicos'!K33</f>
        <v>0.82160387500958332</v>
      </c>
      <c r="M126" s="93">
        <f>'[1]Eficiencia Procesos Termicos'!L33</f>
        <v>0.82228570395149991</v>
      </c>
      <c r="N126" s="93">
        <f>'[1]Eficiencia Procesos Termicos'!M33</f>
        <v>0.82296753289341673</v>
      </c>
      <c r="O126" s="93">
        <f>'[1]Eficiencia Procesos Termicos'!N33</f>
        <v>0.82364936183533333</v>
      </c>
      <c r="P126" s="93">
        <f>'[1]Eficiencia Procesos Termicos'!O33</f>
        <v>0.82433119077725003</v>
      </c>
      <c r="Q126" s="93">
        <f>'[1]Eficiencia Procesos Termicos'!P33</f>
        <v>0.82501301971916663</v>
      </c>
      <c r="R126" s="93">
        <f>'[1]Eficiencia Procesos Termicos'!Q33</f>
        <v>0.82569484866108345</v>
      </c>
      <c r="S126" s="93">
        <f>'[1]Eficiencia Procesos Termicos'!R33</f>
        <v>0.82637667760300004</v>
      </c>
      <c r="T126" s="93">
        <f>'[1]Eficiencia Procesos Termicos'!S33</f>
        <v>0.82705850654491664</v>
      </c>
      <c r="U126" s="93">
        <f>'[1]Eficiencia Procesos Termicos'!T33</f>
        <v>0.82774033548683335</v>
      </c>
      <c r="V126" s="93">
        <f>'[1]Eficiencia Procesos Termicos'!U33</f>
        <v>0.82842216442874994</v>
      </c>
      <c r="W126" s="93">
        <f>'[1]Eficiencia Procesos Termicos'!V33</f>
        <v>0.82910399337066676</v>
      </c>
      <c r="X126" s="93">
        <f>'[1]Eficiencia Procesos Termicos'!W33</f>
        <v>0.82978582231258335</v>
      </c>
      <c r="Y126" s="93">
        <f>'[1]Eficiencia Procesos Termicos'!X33</f>
        <v>0.83046765125449995</v>
      </c>
      <c r="Z126" s="93">
        <f>'[1]Eficiencia Procesos Termicos'!Y33</f>
        <v>0.83114948019641666</v>
      </c>
      <c r="AA126" s="93">
        <f>'[1]Eficiencia Procesos Termicos'!Z33</f>
        <v>0.83183130913833325</v>
      </c>
      <c r="AB126" s="93">
        <f>'[1]Eficiencia Procesos Termicos'!AA33</f>
        <v>0.83251313808025007</v>
      </c>
      <c r="AC126" s="93">
        <f>'[1]Eficiencia Procesos Termicos'!AB33</f>
        <v>0.83319496702216667</v>
      </c>
      <c r="AD126" s="93">
        <f>'[1]Eficiencia Procesos Termicos'!AC33</f>
        <v>0.83387679596408326</v>
      </c>
      <c r="AE126" s="93">
        <f>'[1]Eficiencia Procesos Termicos'!AD33</f>
        <v>0.83455862490599997</v>
      </c>
      <c r="AF126" s="93">
        <f>'[1]Eficiencia Procesos Termicos'!AE33</f>
        <v>0.83524045384791656</v>
      </c>
      <c r="AG126" s="93">
        <f>'[1]Eficiencia Procesos Termicos'!AF33</f>
        <v>0.83592228278983338</v>
      </c>
      <c r="AH126" s="93">
        <f>'[1]Eficiencia Procesos Termicos'!AG33</f>
        <v>0.83660411173174998</v>
      </c>
      <c r="AI126" s="93">
        <f>'[1]Eficiencia Procesos Termicos'!AH33</f>
        <v>0.8372859406736668</v>
      </c>
      <c r="AJ126" s="93">
        <f>'[1]Eficiencia Procesos Termicos'!AI33</f>
        <v>0.83796776961558339</v>
      </c>
      <c r="AK126" s="93">
        <f>'[1]Eficiencia Procesos Termicos'!AJ33</f>
        <v>0.83864959855749999</v>
      </c>
    </row>
    <row r="127" spans="1:37" x14ac:dyDescent="0.25">
      <c r="A127" s="33" t="s">
        <v>54</v>
      </c>
      <c r="B127" s="34" t="s">
        <v>20</v>
      </c>
      <c r="C127" s="33" t="s">
        <v>169</v>
      </c>
      <c r="D127" s="93">
        <f>'[1]Eficiencia Procesos Termicos'!C34</f>
        <v>0.5</v>
      </c>
      <c r="E127" s="93">
        <f>'[1]Eficiencia Procesos Termicos'!D34</f>
        <v>0.5</v>
      </c>
      <c r="F127" s="93">
        <f>'[1]Eficiencia Procesos Termicos'!E34</f>
        <v>0.5</v>
      </c>
      <c r="G127" s="93">
        <f>'[1]Eficiencia Procesos Termicos'!F34</f>
        <v>0.5</v>
      </c>
      <c r="H127" s="93">
        <f>'[1]Eficiencia Procesos Termicos'!G34</f>
        <v>0.50041666666666662</v>
      </c>
      <c r="I127" s="93">
        <f>'[1]Eficiencia Procesos Termicos'!H34</f>
        <v>0.50083333333333335</v>
      </c>
      <c r="J127" s="93">
        <f>'[1]Eficiencia Procesos Termicos'!I34</f>
        <v>0.50124999999999997</v>
      </c>
      <c r="K127" s="93">
        <f>'[1]Eficiencia Procesos Termicos'!J34</f>
        <v>0.50166666666666671</v>
      </c>
      <c r="L127" s="93">
        <f>'[1]Eficiencia Procesos Termicos'!K34</f>
        <v>0.50208333333333333</v>
      </c>
      <c r="M127" s="93">
        <f>'[1]Eficiencia Procesos Termicos'!L34</f>
        <v>0.50249999999999995</v>
      </c>
      <c r="N127" s="93">
        <f>'[1]Eficiencia Procesos Termicos'!M34</f>
        <v>0.50291666666666668</v>
      </c>
      <c r="O127" s="93">
        <f>'[1]Eficiencia Procesos Termicos'!N34</f>
        <v>0.5033333333333333</v>
      </c>
      <c r="P127" s="93">
        <f>'[1]Eficiencia Procesos Termicos'!O34</f>
        <v>0.50375000000000003</v>
      </c>
      <c r="Q127" s="93">
        <f>'[1]Eficiencia Procesos Termicos'!P34</f>
        <v>0.50416666666666665</v>
      </c>
      <c r="R127" s="93">
        <f>'[1]Eficiencia Procesos Termicos'!Q34</f>
        <v>0.50458333333333338</v>
      </c>
      <c r="S127" s="93">
        <f>'[1]Eficiencia Procesos Termicos'!R34</f>
        <v>0.505</v>
      </c>
      <c r="T127" s="93">
        <f>'[1]Eficiencia Procesos Termicos'!S34</f>
        <v>0.50541666666666663</v>
      </c>
      <c r="U127" s="93">
        <f>'[1]Eficiencia Procesos Termicos'!T34</f>
        <v>0.50583333333333336</v>
      </c>
      <c r="V127" s="93">
        <f>'[1]Eficiencia Procesos Termicos'!U34</f>
        <v>0.50624999999999998</v>
      </c>
      <c r="W127" s="93">
        <f>'[1]Eficiencia Procesos Termicos'!V34</f>
        <v>0.50666666666666671</v>
      </c>
      <c r="X127" s="93">
        <f>'[1]Eficiencia Procesos Termicos'!W34</f>
        <v>0.50708333333333333</v>
      </c>
      <c r="Y127" s="93">
        <f>'[1]Eficiencia Procesos Termicos'!X34</f>
        <v>0.50749999999999995</v>
      </c>
      <c r="Z127" s="93">
        <f>'[1]Eficiencia Procesos Termicos'!Y34</f>
        <v>0.50791666666666668</v>
      </c>
      <c r="AA127" s="93">
        <f>'[1]Eficiencia Procesos Termicos'!Z34</f>
        <v>0.5083333333333333</v>
      </c>
      <c r="AB127" s="93">
        <f>'[1]Eficiencia Procesos Termicos'!AA34</f>
        <v>0.50875000000000004</v>
      </c>
      <c r="AC127" s="93">
        <f>'[1]Eficiencia Procesos Termicos'!AB34</f>
        <v>0.50916666666666666</v>
      </c>
      <c r="AD127" s="93">
        <f>'[1]Eficiencia Procesos Termicos'!AC34</f>
        <v>0.50958333333333328</v>
      </c>
      <c r="AE127" s="93">
        <f>'[1]Eficiencia Procesos Termicos'!AD34</f>
        <v>0.51</v>
      </c>
      <c r="AF127" s="93">
        <f>'[1]Eficiencia Procesos Termicos'!AE34</f>
        <v>0.51041666666666663</v>
      </c>
      <c r="AG127" s="93">
        <f>'[1]Eficiencia Procesos Termicos'!AF34</f>
        <v>0.51083333333333336</v>
      </c>
      <c r="AH127" s="93">
        <f>'[1]Eficiencia Procesos Termicos'!AG34</f>
        <v>0.51124999999999998</v>
      </c>
      <c r="AI127" s="93">
        <f>'[1]Eficiencia Procesos Termicos'!AH34</f>
        <v>0.51166666666666671</v>
      </c>
      <c r="AJ127" s="93">
        <f>'[1]Eficiencia Procesos Termicos'!AI34</f>
        <v>0.51208333333333333</v>
      </c>
      <c r="AK127" s="93">
        <f>'[1]Eficiencia Procesos Termicos'!AJ34</f>
        <v>0.51249999999999996</v>
      </c>
    </row>
    <row r="128" spans="1:37" x14ac:dyDescent="0.25">
      <c r="A128" s="33" t="s">
        <v>78</v>
      </c>
      <c r="B128" s="34" t="s">
        <v>20</v>
      </c>
      <c r="C128" s="33" t="s">
        <v>169</v>
      </c>
      <c r="D128" s="93">
        <f>'[1]Eficiencia Procesos Termicos'!C35</f>
        <v>0.5</v>
      </c>
      <c r="E128" s="93">
        <f>'[1]Eficiencia Procesos Termicos'!D35</f>
        <v>0.5</v>
      </c>
      <c r="F128" s="93">
        <f>'[1]Eficiencia Procesos Termicos'!E35</f>
        <v>0.5</v>
      </c>
      <c r="G128" s="93">
        <f>'[1]Eficiencia Procesos Termicos'!F35</f>
        <v>0.5</v>
      </c>
      <c r="H128" s="93">
        <f>'[1]Eficiencia Procesos Termicos'!G35</f>
        <v>0.50041666666666662</v>
      </c>
      <c r="I128" s="93">
        <f>'[1]Eficiencia Procesos Termicos'!H35</f>
        <v>0.50083333333333335</v>
      </c>
      <c r="J128" s="93">
        <f>'[1]Eficiencia Procesos Termicos'!I35</f>
        <v>0.50124999999999997</v>
      </c>
      <c r="K128" s="93">
        <f>'[1]Eficiencia Procesos Termicos'!J35</f>
        <v>0.50166666666666671</v>
      </c>
      <c r="L128" s="93">
        <f>'[1]Eficiencia Procesos Termicos'!K35</f>
        <v>0.50208333333333333</v>
      </c>
      <c r="M128" s="93">
        <f>'[1]Eficiencia Procesos Termicos'!L35</f>
        <v>0.50249999999999995</v>
      </c>
      <c r="N128" s="93">
        <f>'[1]Eficiencia Procesos Termicos'!M35</f>
        <v>0.50291666666666668</v>
      </c>
      <c r="O128" s="93">
        <f>'[1]Eficiencia Procesos Termicos'!N35</f>
        <v>0.5033333333333333</v>
      </c>
      <c r="P128" s="93">
        <f>'[1]Eficiencia Procesos Termicos'!O35</f>
        <v>0.50375000000000003</v>
      </c>
      <c r="Q128" s="93">
        <f>'[1]Eficiencia Procesos Termicos'!P35</f>
        <v>0.50416666666666665</v>
      </c>
      <c r="R128" s="93">
        <f>'[1]Eficiencia Procesos Termicos'!Q35</f>
        <v>0.50458333333333338</v>
      </c>
      <c r="S128" s="93">
        <f>'[1]Eficiencia Procesos Termicos'!R35</f>
        <v>0.505</v>
      </c>
      <c r="T128" s="93">
        <f>'[1]Eficiencia Procesos Termicos'!S35</f>
        <v>0.50541666666666663</v>
      </c>
      <c r="U128" s="93">
        <f>'[1]Eficiencia Procesos Termicos'!T35</f>
        <v>0.50583333333333336</v>
      </c>
      <c r="V128" s="93">
        <f>'[1]Eficiencia Procesos Termicos'!U35</f>
        <v>0.50624999999999998</v>
      </c>
      <c r="W128" s="93">
        <f>'[1]Eficiencia Procesos Termicos'!V35</f>
        <v>0.50666666666666671</v>
      </c>
      <c r="X128" s="93">
        <f>'[1]Eficiencia Procesos Termicos'!W35</f>
        <v>0.50708333333333333</v>
      </c>
      <c r="Y128" s="93">
        <f>'[1]Eficiencia Procesos Termicos'!X35</f>
        <v>0.50749999999999995</v>
      </c>
      <c r="Z128" s="93">
        <f>'[1]Eficiencia Procesos Termicos'!Y35</f>
        <v>0.50791666666666668</v>
      </c>
      <c r="AA128" s="93">
        <f>'[1]Eficiencia Procesos Termicos'!Z35</f>
        <v>0.5083333333333333</v>
      </c>
      <c r="AB128" s="93">
        <f>'[1]Eficiencia Procesos Termicos'!AA35</f>
        <v>0.50875000000000004</v>
      </c>
      <c r="AC128" s="93">
        <f>'[1]Eficiencia Procesos Termicos'!AB35</f>
        <v>0.50916666666666666</v>
      </c>
      <c r="AD128" s="93">
        <f>'[1]Eficiencia Procesos Termicos'!AC35</f>
        <v>0.50958333333333328</v>
      </c>
      <c r="AE128" s="93">
        <f>'[1]Eficiencia Procesos Termicos'!AD35</f>
        <v>0.51</v>
      </c>
      <c r="AF128" s="93">
        <f>'[1]Eficiencia Procesos Termicos'!AE35</f>
        <v>0.51041666666666663</v>
      </c>
      <c r="AG128" s="93">
        <f>'[1]Eficiencia Procesos Termicos'!AF35</f>
        <v>0.51083333333333336</v>
      </c>
      <c r="AH128" s="93">
        <f>'[1]Eficiencia Procesos Termicos'!AG35</f>
        <v>0.51124999999999998</v>
      </c>
      <c r="AI128" s="93">
        <f>'[1]Eficiencia Procesos Termicos'!AH35</f>
        <v>0.51166666666666671</v>
      </c>
      <c r="AJ128" s="93">
        <f>'[1]Eficiencia Procesos Termicos'!AI35</f>
        <v>0.51208333333333333</v>
      </c>
      <c r="AK128" s="93">
        <f>'[1]Eficiencia Procesos Termicos'!AJ35</f>
        <v>0.51249999999999996</v>
      </c>
    </row>
    <row r="129" spans="1:37" x14ac:dyDescent="0.25">
      <c r="A129" s="33" t="s">
        <v>13</v>
      </c>
      <c r="B129" s="34" t="s">
        <v>20</v>
      </c>
      <c r="C129" s="33" t="s">
        <v>169</v>
      </c>
      <c r="D129" s="93">
        <f>'[1]Eficiencia Procesos Termicos'!C37</f>
        <v>0.76700000000000002</v>
      </c>
      <c r="E129" s="93">
        <f>'[1]Eficiencia Procesos Termicos'!D37</f>
        <v>0.76700000000000002</v>
      </c>
      <c r="F129" s="93">
        <f>'[1]Eficiencia Procesos Termicos'!E37</f>
        <v>0.76700000000000002</v>
      </c>
      <c r="G129" s="93">
        <f>'[1]Eficiencia Procesos Termicos'!F37</f>
        <v>0.76700000000000002</v>
      </c>
      <c r="H129" s="93">
        <f>'[1]Eficiencia Procesos Termicos'!G37</f>
        <v>0.76763916666666665</v>
      </c>
      <c r="I129" s="93">
        <f>'[1]Eficiencia Procesos Termicos'!H37</f>
        <v>0.7682783333333334</v>
      </c>
      <c r="J129" s="93">
        <f>'[1]Eficiencia Procesos Termicos'!I37</f>
        <v>0.76891749999999992</v>
      </c>
      <c r="K129" s="93">
        <f>'[1]Eficiencia Procesos Termicos'!J37</f>
        <v>0.76955666666666678</v>
      </c>
      <c r="L129" s="93">
        <f>'[1]Eficiencia Procesos Termicos'!K37</f>
        <v>0.7701958333333333</v>
      </c>
      <c r="M129" s="93">
        <f>'[1]Eficiencia Procesos Termicos'!L37</f>
        <v>0.77083499999999994</v>
      </c>
      <c r="N129" s="93">
        <f>'[1]Eficiencia Procesos Termicos'!M37</f>
        <v>0.77147416666666668</v>
      </c>
      <c r="O129" s="93">
        <f>'[1]Eficiencia Procesos Termicos'!N37</f>
        <v>0.77211333333333332</v>
      </c>
      <c r="P129" s="93">
        <f>'[1]Eficiencia Procesos Termicos'!O37</f>
        <v>0.77275250000000006</v>
      </c>
      <c r="Q129" s="93">
        <f>'[1]Eficiencia Procesos Termicos'!P37</f>
        <v>0.7733916666666667</v>
      </c>
      <c r="R129" s="93">
        <f>'[1]Eficiencia Procesos Termicos'!Q37</f>
        <v>0.77403083333333345</v>
      </c>
      <c r="S129" s="93">
        <f>'[1]Eficiencia Procesos Termicos'!R37</f>
        <v>0.77466999999999997</v>
      </c>
      <c r="T129" s="93">
        <f>'[1]Eficiencia Procesos Termicos'!S37</f>
        <v>0.7753091666666666</v>
      </c>
      <c r="U129" s="93">
        <f>'[1]Eficiencia Procesos Termicos'!T37</f>
        <v>0.77594833333333335</v>
      </c>
      <c r="V129" s="93">
        <f>'[1]Eficiencia Procesos Termicos'!U37</f>
        <v>0.77658749999999999</v>
      </c>
      <c r="W129" s="93">
        <f>'[1]Eficiencia Procesos Termicos'!V37</f>
        <v>0.77722666666666673</v>
      </c>
      <c r="X129" s="93">
        <f>'[1]Eficiencia Procesos Termicos'!W37</f>
        <v>0.77786583333333337</v>
      </c>
      <c r="Y129" s="93">
        <f>'[1]Eficiencia Procesos Termicos'!X37</f>
        <v>0.77850499999999989</v>
      </c>
      <c r="Z129" s="93">
        <f>'[1]Eficiencia Procesos Termicos'!Y37</f>
        <v>0.77914416666666675</v>
      </c>
      <c r="AA129" s="93">
        <f>'[1]Eficiencia Procesos Termicos'!Z37</f>
        <v>0.77978333333333327</v>
      </c>
      <c r="AB129" s="93">
        <f>'[1]Eficiencia Procesos Termicos'!AA37</f>
        <v>0.78042250000000002</v>
      </c>
      <c r="AC129" s="93">
        <f>'[1]Eficiencia Procesos Termicos'!AB37</f>
        <v>0.78106166666666665</v>
      </c>
      <c r="AD129" s="93">
        <f>'[1]Eficiencia Procesos Termicos'!AC37</f>
        <v>0.78170083333333329</v>
      </c>
      <c r="AE129" s="93">
        <f>'[1]Eficiencia Procesos Termicos'!AD37</f>
        <v>0.78234000000000004</v>
      </c>
      <c r="AF129" s="93">
        <f>'[1]Eficiencia Procesos Termicos'!AE37</f>
        <v>0.78297916666666667</v>
      </c>
      <c r="AG129" s="93">
        <f>'[1]Eficiencia Procesos Termicos'!AF37</f>
        <v>0.78361833333333342</v>
      </c>
      <c r="AH129" s="93">
        <f>'[1]Eficiencia Procesos Termicos'!AG37</f>
        <v>0.78425749999999994</v>
      </c>
      <c r="AI129" s="93">
        <f>'[1]Eficiencia Procesos Termicos'!AH37</f>
        <v>0.7848966666666668</v>
      </c>
      <c r="AJ129" s="93">
        <f>'[1]Eficiencia Procesos Termicos'!AI37</f>
        <v>0.78553583333333332</v>
      </c>
      <c r="AK129" s="93">
        <f>'[1]Eficiencia Procesos Termicos'!AJ37</f>
        <v>0.78617499999999996</v>
      </c>
    </row>
    <row r="130" spans="1:37" x14ac:dyDescent="0.25">
      <c r="A130" s="33" t="s">
        <v>55</v>
      </c>
      <c r="B130" s="34" t="s">
        <v>20</v>
      </c>
      <c r="C130" s="33" t="s">
        <v>169</v>
      </c>
      <c r="D130" s="93">
        <f>'[1]Eficiencia Procesos Termicos'!C38</f>
        <v>0.76700000000000002</v>
      </c>
      <c r="E130" s="93">
        <f>'[1]Eficiencia Procesos Termicos'!D38</f>
        <v>0.76700000000000002</v>
      </c>
      <c r="F130" s="93">
        <f>'[1]Eficiencia Procesos Termicos'!E38</f>
        <v>0.76700000000000002</v>
      </c>
      <c r="G130" s="93">
        <f>'[1]Eficiencia Procesos Termicos'!F38</f>
        <v>0.76700000000000002</v>
      </c>
      <c r="H130" s="93">
        <f>'[1]Eficiencia Procesos Termicos'!G38</f>
        <v>0.76763916666666665</v>
      </c>
      <c r="I130" s="93">
        <f>'[1]Eficiencia Procesos Termicos'!H38</f>
        <v>0.7682783333333334</v>
      </c>
      <c r="J130" s="93">
        <f>'[1]Eficiencia Procesos Termicos'!I38</f>
        <v>0.76891749999999992</v>
      </c>
      <c r="K130" s="93">
        <f>'[1]Eficiencia Procesos Termicos'!J38</f>
        <v>0.76955666666666678</v>
      </c>
      <c r="L130" s="93">
        <f>'[1]Eficiencia Procesos Termicos'!K38</f>
        <v>0.7701958333333333</v>
      </c>
      <c r="M130" s="93">
        <f>'[1]Eficiencia Procesos Termicos'!L38</f>
        <v>0.77083499999999994</v>
      </c>
      <c r="N130" s="93">
        <f>'[1]Eficiencia Procesos Termicos'!M38</f>
        <v>0.77147416666666668</v>
      </c>
      <c r="O130" s="93">
        <f>'[1]Eficiencia Procesos Termicos'!N38</f>
        <v>0.77211333333333332</v>
      </c>
      <c r="P130" s="93">
        <f>'[1]Eficiencia Procesos Termicos'!O38</f>
        <v>0.77275250000000006</v>
      </c>
      <c r="Q130" s="93">
        <f>'[1]Eficiencia Procesos Termicos'!P38</f>
        <v>0.7733916666666667</v>
      </c>
      <c r="R130" s="93">
        <f>'[1]Eficiencia Procesos Termicos'!Q38</f>
        <v>0.77403083333333345</v>
      </c>
      <c r="S130" s="93">
        <f>'[1]Eficiencia Procesos Termicos'!R38</f>
        <v>0.77466999999999997</v>
      </c>
      <c r="T130" s="93">
        <f>'[1]Eficiencia Procesos Termicos'!S38</f>
        <v>0.7753091666666666</v>
      </c>
      <c r="U130" s="93">
        <f>'[1]Eficiencia Procesos Termicos'!T38</f>
        <v>0.77594833333333335</v>
      </c>
      <c r="V130" s="93">
        <f>'[1]Eficiencia Procesos Termicos'!U38</f>
        <v>0.77658749999999999</v>
      </c>
      <c r="W130" s="93">
        <f>'[1]Eficiencia Procesos Termicos'!V38</f>
        <v>0.77722666666666673</v>
      </c>
      <c r="X130" s="93">
        <f>'[1]Eficiencia Procesos Termicos'!W38</f>
        <v>0.77786583333333337</v>
      </c>
      <c r="Y130" s="93">
        <f>'[1]Eficiencia Procesos Termicos'!X38</f>
        <v>0.77850499999999989</v>
      </c>
      <c r="Z130" s="93">
        <f>'[1]Eficiencia Procesos Termicos'!Y38</f>
        <v>0.77914416666666675</v>
      </c>
      <c r="AA130" s="93">
        <f>'[1]Eficiencia Procesos Termicos'!Z38</f>
        <v>0.77978333333333327</v>
      </c>
      <c r="AB130" s="93">
        <f>'[1]Eficiencia Procesos Termicos'!AA38</f>
        <v>0.78042250000000002</v>
      </c>
      <c r="AC130" s="93">
        <f>'[1]Eficiencia Procesos Termicos'!AB38</f>
        <v>0.78106166666666665</v>
      </c>
      <c r="AD130" s="93">
        <f>'[1]Eficiencia Procesos Termicos'!AC38</f>
        <v>0.78170083333333329</v>
      </c>
      <c r="AE130" s="93">
        <f>'[1]Eficiencia Procesos Termicos'!AD38</f>
        <v>0.78234000000000004</v>
      </c>
      <c r="AF130" s="93">
        <f>'[1]Eficiencia Procesos Termicos'!AE38</f>
        <v>0.78297916666666667</v>
      </c>
      <c r="AG130" s="93">
        <f>'[1]Eficiencia Procesos Termicos'!AF38</f>
        <v>0.78361833333333342</v>
      </c>
      <c r="AH130" s="93">
        <f>'[1]Eficiencia Procesos Termicos'!AG38</f>
        <v>0.78425749999999994</v>
      </c>
      <c r="AI130" s="93">
        <f>'[1]Eficiencia Procesos Termicos'!AH38</f>
        <v>0.7848966666666668</v>
      </c>
      <c r="AJ130" s="93">
        <f>'[1]Eficiencia Procesos Termicos'!AI38</f>
        <v>0.78553583333333332</v>
      </c>
      <c r="AK130" s="93">
        <f>'[1]Eficiencia Procesos Termicos'!AJ38</f>
        <v>0.78617499999999996</v>
      </c>
    </row>
    <row r="131" spans="1:37" x14ac:dyDescent="0.25">
      <c r="A131" s="33" t="s">
        <v>56</v>
      </c>
      <c r="B131" s="34" t="s">
        <v>20</v>
      </c>
      <c r="C131" s="33" t="s">
        <v>169</v>
      </c>
      <c r="D131" s="93">
        <f>'[1]Eficiencia Procesos Termicos'!C39</f>
        <v>0.7340000000000001</v>
      </c>
      <c r="E131" s="93">
        <f>'[1]Eficiencia Procesos Termicos'!D39</f>
        <v>0.7340000000000001</v>
      </c>
      <c r="F131" s="93">
        <f>'[1]Eficiencia Procesos Termicos'!E39</f>
        <v>0.7340000000000001</v>
      </c>
      <c r="G131" s="93">
        <f>'[1]Eficiencia Procesos Termicos'!F39</f>
        <v>0.7340000000000001</v>
      </c>
      <c r="H131" s="93">
        <f>'[1]Eficiencia Procesos Termicos'!G39</f>
        <v>0.73461166666666666</v>
      </c>
      <c r="I131" s="93">
        <f>'[1]Eficiencia Procesos Termicos'!H39</f>
        <v>0.73522333333333345</v>
      </c>
      <c r="J131" s="93">
        <f>'[1]Eficiencia Procesos Termicos'!I39</f>
        <v>0.73583500000000002</v>
      </c>
      <c r="K131" s="93">
        <f>'[1]Eficiencia Procesos Termicos'!J39</f>
        <v>0.7364466666666668</v>
      </c>
      <c r="L131" s="93">
        <f>'[1]Eficiencia Procesos Termicos'!K39</f>
        <v>0.73705833333333337</v>
      </c>
      <c r="M131" s="93">
        <f>'[1]Eficiencia Procesos Termicos'!L39</f>
        <v>0.73767000000000005</v>
      </c>
      <c r="N131" s="93">
        <f>'[1]Eficiencia Procesos Termicos'!M39</f>
        <v>0.73828166666666684</v>
      </c>
      <c r="O131" s="93">
        <f>'[1]Eficiencia Procesos Termicos'!N39</f>
        <v>0.7388933333333334</v>
      </c>
      <c r="P131" s="93">
        <f>'[1]Eficiencia Procesos Termicos'!O39</f>
        <v>0.73950500000000019</v>
      </c>
      <c r="Q131" s="93">
        <f>'[1]Eficiencia Procesos Termicos'!P39</f>
        <v>0.74011666666666676</v>
      </c>
      <c r="R131" s="93">
        <f>'[1]Eficiencia Procesos Termicos'!Q39</f>
        <v>0.74072833333333354</v>
      </c>
      <c r="S131" s="93">
        <f>'[1]Eficiencia Procesos Termicos'!R39</f>
        <v>0.74134000000000011</v>
      </c>
      <c r="T131" s="93">
        <f>'[1]Eficiencia Procesos Termicos'!S39</f>
        <v>0.74195166666666668</v>
      </c>
      <c r="U131" s="93">
        <f>'[1]Eficiencia Procesos Termicos'!T39</f>
        <v>0.74256333333333346</v>
      </c>
      <c r="V131" s="93">
        <f>'[1]Eficiencia Procesos Termicos'!U39</f>
        <v>0.74317500000000003</v>
      </c>
      <c r="W131" s="93">
        <f>'[1]Eficiencia Procesos Termicos'!V39</f>
        <v>0.74378666666666682</v>
      </c>
      <c r="X131" s="93">
        <f>'[1]Eficiencia Procesos Termicos'!W39</f>
        <v>0.74439833333333338</v>
      </c>
      <c r="Y131" s="93">
        <f>'[1]Eficiencia Procesos Termicos'!X39</f>
        <v>0.74501000000000006</v>
      </c>
      <c r="Z131" s="93">
        <f>'[1]Eficiencia Procesos Termicos'!Y39</f>
        <v>0.74562166666666674</v>
      </c>
      <c r="AA131" s="93">
        <f>'[1]Eficiencia Procesos Termicos'!Z39</f>
        <v>0.74623333333333342</v>
      </c>
      <c r="AB131" s="93">
        <f>'[1]Eficiencia Procesos Termicos'!AA39</f>
        <v>0.7468450000000002</v>
      </c>
      <c r="AC131" s="93">
        <f>'[1]Eficiencia Procesos Termicos'!AB39</f>
        <v>0.74745666666666677</v>
      </c>
      <c r="AD131" s="93">
        <f>'[1]Eficiencia Procesos Termicos'!AC39</f>
        <v>0.74806833333333334</v>
      </c>
      <c r="AE131" s="93">
        <f>'[1]Eficiencia Procesos Termicos'!AD39</f>
        <v>0.74868000000000012</v>
      </c>
      <c r="AF131" s="93">
        <f>'[1]Eficiencia Procesos Termicos'!AE39</f>
        <v>0.74929166666666669</v>
      </c>
      <c r="AG131" s="93">
        <f>'[1]Eficiencia Procesos Termicos'!AF39</f>
        <v>0.74990333333333348</v>
      </c>
      <c r="AH131" s="93">
        <f>'[1]Eficiencia Procesos Termicos'!AG39</f>
        <v>0.75051500000000004</v>
      </c>
      <c r="AI131" s="93">
        <f>'[1]Eficiencia Procesos Termicos'!AH39</f>
        <v>0.75112666666666683</v>
      </c>
      <c r="AJ131" s="93">
        <f>'[1]Eficiencia Procesos Termicos'!AI39</f>
        <v>0.7517383333333334</v>
      </c>
      <c r="AK131" s="93">
        <f>'[1]Eficiencia Procesos Termicos'!AJ39</f>
        <v>0.75235000000000007</v>
      </c>
    </row>
    <row r="132" spans="1:37" x14ac:dyDescent="0.25">
      <c r="A132" s="33" t="s">
        <v>14</v>
      </c>
      <c r="B132" s="34" t="s">
        <v>20</v>
      </c>
      <c r="C132" s="33" t="s">
        <v>169</v>
      </c>
      <c r="D132" s="93">
        <f>'[1]Eficiencia Procesos Termicos'!C40</f>
        <v>1</v>
      </c>
      <c r="E132" s="93">
        <f>'[1]Eficiencia Procesos Termicos'!D40</f>
        <v>1</v>
      </c>
      <c r="F132" s="93">
        <f>'[1]Eficiencia Procesos Termicos'!E40</f>
        <v>1</v>
      </c>
      <c r="G132" s="93">
        <f>'[1]Eficiencia Procesos Termicos'!F40</f>
        <v>1</v>
      </c>
      <c r="H132" s="93">
        <f>'[1]Eficiencia Procesos Termicos'!G40</f>
        <v>1</v>
      </c>
      <c r="I132" s="93">
        <f>'[1]Eficiencia Procesos Termicos'!H40</f>
        <v>1</v>
      </c>
      <c r="J132" s="93">
        <f>'[1]Eficiencia Procesos Termicos'!I40</f>
        <v>1</v>
      </c>
      <c r="K132" s="93">
        <f>'[1]Eficiencia Procesos Termicos'!J40</f>
        <v>1</v>
      </c>
      <c r="L132" s="93">
        <f>'[1]Eficiencia Procesos Termicos'!K40</f>
        <v>1</v>
      </c>
      <c r="M132" s="93">
        <f>'[1]Eficiencia Procesos Termicos'!L40</f>
        <v>1</v>
      </c>
      <c r="N132" s="93">
        <f>'[1]Eficiencia Procesos Termicos'!M40</f>
        <v>1</v>
      </c>
      <c r="O132" s="93">
        <f>'[1]Eficiencia Procesos Termicos'!N40</f>
        <v>1</v>
      </c>
      <c r="P132" s="93">
        <f>'[1]Eficiencia Procesos Termicos'!O40</f>
        <v>1</v>
      </c>
      <c r="Q132" s="93">
        <f>'[1]Eficiencia Procesos Termicos'!P40</f>
        <v>1</v>
      </c>
      <c r="R132" s="93">
        <f>'[1]Eficiencia Procesos Termicos'!Q40</f>
        <v>1</v>
      </c>
      <c r="S132" s="93">
        <f>'[1]Eficiencia Procesos Termicos'!R40</f>
        <v>1</v>
      </c>
      <c r="T132" s="93">
        <f>'[1]Eficiencia Procesos Termicos'!S40</f>
        <v>1</v>
      </c>
      <c r="U132" s="93">
        <f>'[1]Eficiencia Procesos Termicos'!T40</f>
        <v>1</v>
      </c>
      <c r="V132" s="93">
        <f>'[1]Eficiencia Procesos Termicos'!U40</f>
        <v>1</v>
      </c>
      <c r="W132" s="93">
        <f>'[1]Eficiencia Procesos Termicos'!V40</f>
        <v>1</v>
      </c>
      <c r="X132" s="93">
        <f>'[1]Eficiencia Procesos Termicos'!W40</f>
        <v>1</v>
      </c>
      <c r="Y132" s="93">
        <f>'[1]Eficiencia Procesos Termicos'!X40</f>
        <v>1</v>
      </c>
      <c r="Z132" s="93">
        <f>'[1]Eficiencia Procesos Termicos'!Y40</f>
        <v>1</v>
      </c>
      <c r="AA132" s="93">
        <f>'[1]Eficiencia Procesos Termicos'!Z40</f>
        <v>1</v>
      </c>
      <c r="AB132" s="93">
        <f>'[1]Eficiencia Procesos Termicos'!AA40</f>
        <v>1</v>
      </c>
      <c r="AC132" s="93">
        <f>'[1]Eficiencia Procesos Termicos'!AB40</f>
        <v>1</v>
      </c>
      <c r="AD132" s="93">
        <f>'[1]Eficiencia Procesos Termicos'!AC40</f>
        <v>1</v>
      </c>
      <c r="AE132" s="93">
        <f>'[1]Eficiencia Procesos Termicos'!AD40</f>
        <v>1</v>
      </c>
      <c r="AF132" s="93">
        <f>'[1]Eficiencia Procesos Termicos'!AE40</f>
        <v>1</v>
      </c>
      <c r="AG132" s="93">
        <f>'[1]Eficiencia Procesos Termicos'!AF40</f>
        <v>1</v>
      </c>
      <c r="AH132" s="93">
        <f>'[1]Eficiencia Procesos Termicos'!AG40</f>
        <v>1</v>
      </c>
      <c r="AI132" s="93">
        <f>'[1]Eficiencia Procesos Termicos'!AH40</f>
        <v>1</v>
      </c>
      <c r="AJ132" s="93">
        <f>'[1]Eficiencia Procesos Termicos'!AI40</f>
        <v>1</v>
      </c>
      <c r="AK132" s="93">
        <f>'[1]Eficiencia Procesos Termicos'!AJ40</f>
        <v>1</v>
      </c>
    </row>
    <row r="133" spans="1:37" x14ac:dyDescent="0.25">
      <c r="A133" s="33" t="s">
        <v>79</v>
      </c>
      <c r="B133" s="34" t="s">
        <v>20</v>
      </c>
      <c r="C133" s="33" t="s">
        <v>169</v>
      </c>
      <c r="D133" s="93">
        <f>'[1]Eficiencia Procesos Termicos'!C41</f>
        <v>1</v>
      </c>
      <c r="E133" s="93">
        <f>'[1]Eficiencia Procesos Termicos'!D41</f>
        <v>1</v>
      </c>
      <c r="F133" s="93">
        <f>'[1]Eficiencia Procesos Termicos'!E41</f>
        <v>1</v>
      </c>
      <c r="G133" s="93">
        <f>'[1]Eficiencia Procesos Termicos'!F41</f>
        <v>1</v>
      </c>
      <c r="H133" s="93">
        <f>'[1]Eficiencia Procesos Termicos'!G41</f>
        <v>1</v>
      </c>
      <c r="I133" s="93">
        <f>'[1]Eficiencia Procesos Termicos'!H41</f>
        <v>1</v>
      </c>
      <c r="J133" s="93">
        <f>'[1]Eficiencia Procesos Termicos'!I41</f>
        <v>1</v>
      </c>
      <c r="K133" s="93">
        <f>'[1]Eficiencia Procesos Termicos'!J41</f>
        <v>1</v>
      </c>
      <c r="L133" s="93">
        <f>'[1]Eficiencia Procesos Termicos'!K41</f>
        <v>1</v>
      </c>
      <c r="M133" s="93">
        <f>'[1]Eficiencia Procesos Termicos'!L41</f>
        <v>1</v>
      </c>
      <c r="N133" s="93">
        <f>'[1]Eficiencia Procesos Termicos'!M41</f>
        <v>1</v>
      </c>
      <c r="O133" s="93">
        <f>'[1]Eficiencia Procesos Termicos'!N41</f>
        <v>1</v>
      </c>
      <c r="P133" s="93">
        <f>'[1]Eficiencia Procesos Termicos'!O41</f>
        <v>1</v>
      </c>
      <c r="Q133" s="93">
        <f>'[1]Eficiencia Procesos Termicos'!P41</f>
        <v>1</v>
      </c>
      <c r="R133" s="93">
        <f>'[1]Eficiencia Procesos Termicos'!Q41</f>
        <v>1</v>
      </c>
      <c r="S133" s="93">
        <f>'[1]Eficiencia Procesos Termicos'!R41</f>
        <v>1</v>
      </c>
      <c r="T133" s="93">
        <f>'[1]Eficiencia Procesos Termicos'!S41</f>
        <v>1</v>
      </c>
      <c r="U133" s="93">
        <f>'[1]Eficiencia Procesos Termicos'!T41</f>
        <v>1</v>
      </c>
      <c r="V133" s="93">
        <f>'[1]Eficiencia Procesos Termicos'!U41</f>
        <v>1</v>
      </c>
      <c r="W133" s="93">
        <f>'[1]Eficiencia Procesos Termicos'!V41</f>
        <v>1</v>
      </c>
      <c r="X133" s="93">
        <f>'[1]Eficiencia Procesos Termicos'!W41</f>
        <v>1</v>
      </c>
      <c r="Y133" s="93">
        <f>'[1]Eficiencia Procesos Termicos'!X41</f>
        <v>1</v>
      </c>
      <c r="Z133" s="93">
        <f>'[1]Eficiencia Procesos Termicos'!Y41</f>
        <v>1</v>
      </c>
      <c r="AA133" s="93">
        <f>'[1]Eficiencia Procesos Termicos'!Z41</f>
        <v>1</v>
      </c>
      <c r="AB133" s="93">
        <f>'[1]Eficiencia Procesos Termicos'!AA41</f>
        <v>1</v>
      </c>
      <c r="AC133" s="93">
        <f>'[1]Eficiencia Procesos Termicos'!AB41</f>
        <v>1</v>
      </c>
      <c r="AD133" s="93">
        <f>'[1]Eficiencia Procesos Termicos'!AC41</f>
        <v>1</v>
      </c>
      <c r="AE133" s="93">
        <f>'[1]Eficiencia Procesos Termicos'!AD41</f>
        <v>1</v>
      </c>
      <c r="AF133" s="93">
        <f>'[1]Eficiencia Procesos Termicos'!AE41</f>
        <v>1</v>
      </c>
      <c r="AG133" s="93">
        <f>'[1]Eficiencia Procesos Termicos'!AF41</f>
        <v>1</v>
      </c>
      <c r="AH133" s="93">
        <f>'[1]Eficiencia Procesos Termicos'!AG41</f>
        <v>1</v>
      </c>
      <c r="AI133" s="93">
        <f>'[1]Eficiencia Procesos Termicos'!AH41</f>
        <v>1</v>
      </c>
      <c r="AJ133" s="93">
        <f>'[1]Eficiencia Procesos Termicos'!AI41</f>
        <v>1</v>
      </c>
      <c r="AK133" s="93">
        <f>'[1]Eficiencia Procesos Termicos'!AJ41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85</v>
      </c>
    </row>
    <row r="136" spans="1:37" x14ac:dyDescent="0.25">
      <c r="A136" s="33" t="s">
        <v>23</v>
      </c>
      <c r="B136" s="34" t="s">
        <v>20</v>
      </c>
      <c r="C136" s="33" t="s">
        <v>169</v>
      </c>
      <c r="D136" s="55">
        <v>1</v>
      </c>
      <c r="E136" s="56">
        <v>1</v>
      </c>
      <c r="F136" s="56">
        <v>1</v>
      </c>
      <c r="G136" s="56">
        <v>1</v>
      </c>
      <c r="H136" s="56">
        <v>1</v>
      </c>
      <c r="I136" s="56">
        <v>1</v>
      </c>
      <c r="J136" s="56">
        <v>1</v>
      </c>
      <c r="K136" s="56">
        <v>1</v>
      </c>
      <c r="L136" s="56">
        <v>1</v>
      </c>
      <c r="M136" s="56">
        <v>1</v>
      </c>
      <c r="N136" s="56">
        <v>1</v>
      </c>
      <c r="O136" s="56">
        <v>1</v>
      </c>
      <c r="P136" s="56">
        <v>1</v>
      </c>
      <c r="Q136" s="56">
        <v>1</v>
      </c>
      <c r="R136" s="56">
        <v>1</v>
      </c>
      <c r="S136" s="56">
        <v>1</v>
      </c>
      <c r="T136" s="56">
        <v>1</v>
      </c>
      <c r="U136" s="56">
        <v>1</v>
      </c>
      <c r="V136" s="56">
        <v>1</v>
      </c>
      <c r="W136" s="56">
        <v>1</v>
      </c>
      <c r="X136" s="56">
        <v>1</v>
      </c>
      <c r="Y136" s="56">
        <v>1</v>
      </c>
      <c r="Z136" s="56">
        <v>1</v>
      </c>
      <c r="AA136" s="56">
        <v>1</v>
      </c>
      <c r="AB136" s="56">
        <v>1</v>
      </c>
      <c r="AC136" s="56">
        <v>1</v>
      </c>
      <c r="AD136" s="56">
        <v>1</v>
      </c>
      <c r="AE136" s="56">
        <v>1</v>
      </c>
      <c r="AF136" s="56">
        <v>1</v>
      </c>
      <c r="AG136" s="56">
        <v>1</v>
      </c>
      <c r="AH136" s="56">
        <v>1</v>
      </c>
      <c r="AI136" s="56">
        <v>1</v>
      </c>
      <c r="AJ136" s="56">
        <v>1</v>
      </c>
      <c r="AK136" s="56">
        <v>1</v>
      </c>
    </row>
  </sheetData>
  <conditionalFormatting sqref="D136:AK136">
    <cfRule type="cellIs" dxfId="635" priority="2" operator="equal">
      <formula>0</formula>
    </cfRule>
  </conditionalFormatting>
  <conditionalFormatting sqref="D1:AK1">
    <cfRule type="cellIs" dxfId="634" priority="18" operator="equal">
      <formula>0</formula>
    </cfRule>
  </conditionalFormatting>
  <conditionalFormatting sqref="D5:AK5">
    <cfRule type="cellIs" dxfId="633" priority="17" operator="equal">
      <formula>0</formula>
    </cfRule>
  </conditionalFormatting>
  <conditionalFormatting sqref="D8:AK8">
    <cfRule type="cellIs" dxfId="632" priority="16" operator="equal">
      <formula>0</formula>
    </cfRule>
  </conditionalFormatting>
  <conditionalFormatting sqref="D11:AK11">
    <cfRule type="cellIs" dxfId="631" priority="15" operator="equal">
      <formula>0</formula>
    </cfRule>
  </conditionalFormatting>
  <conditionalFormatting sqref="D14:AK14">
    <cfRule type="cellIs" dxfId="630" priority="14" operator="equal">
      <formula>0</formula>
    </cfRule>
  </conditionalFormatting>
  <conditionalFormatting sqref="D15:AK26">
    <cfRule type="cellIs" dxfId="629" priority="13" operator="equal">
      <formula>0</formula>
    </cfRule>
  </conditionalFormatting>
  <conditionalFormatting sqref="D45:AK47">
    <cfRule type="cellIs" dxfId="628" priority="12" operator="equal">
      <formula>0</formula>
    </cfRule>
  </conditionalFormatting>
  <conditionalFormatting sqref="D52:AK57">
    <cfRule type="cellIs" dxfId="627" priority="11" operator="equal">
      <formula>0</formula>
    </cfRule>
  </conditionalFormatting>
  <conditionalFormatting sqref="D60:AK72">
    <cfRule type="cellIs" dxfId="626" priority="10" operator="equal">
      <formula>0</formula>
    </cfRule>
  </conditionalFormatting>
  <conditionalFormatting sqref="D75:AK75">
    <cfRule type="cellIs" dxfId="625" priority="9" operator="equal">
      <formula>0</formula>
    </cfRule>
  </conditionalFormatting>
  <conditionalFormatting sqref="D79:AK81">
    <cfRule type="cellIs" dxfId="624" priority="8" operator="equal">
      <formula>0</formula>
    </cfRule>
  </conditionalFormatting>
  <conditionalFormatting sqref="D86:AK91">
    <cfRule type="cellIs" dxfId="623" priority="7" operator="equal">
      <formula>0</formula>
    </cfRule>
  </conditionalFormatting>
  <conditionalFormatting sqref="D94:AK106">
    <cfRule type="cellIs" dxfId="622" priority="6" operator="equal">
      <formula>0</formula>
    </cfRule>
  </conditionalFormatting>
  <conditionalFormatting sqref="D109:AK109">
    <cfRule type="cellIs" dxfId="621" priority="5" operator="equal">
      <formula>0</formula>
    </cfRule>
  </conditionalFormatting>
  <conditionalFormatting sqref="D113:AK118">
    <cfRule type="cellIs" dxfId="620" priority="4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AL59"/>
  <sheetViews>
    <sheetView workbookViewId="0">
      <selection activeCell="C15" sqref="C15"/>
    </sheetView>
  </sheetViews>
  <sheetFormatPr baseColWidth="10" defaultRowHeight="15" x14ac:dyDescent="0.25"/>
  <cols>
    <col min="1" max="1" width="30.7109375" customWidth="1"/>
    <col min="2" max="2" width="8" bestFit="1" customWidth="1"/>
    <col min="3" max="36" width="17" bestFit="1" customWidth="1"/>
  </cols>
  <sheetData>
    <row r="1" spans="1:38" x14ac:dyDescent="0.25">
      <c r="A1" s="1" t="s">
        <v>140</v>
      </c>
    </row>
    <row r="2" spans="1:38" x14ac:dyDescent="0.25">
      <c r="A2" s="1" t="s">
        <v>134</v>
      </c>
    </row>
    <row r="3" spans="1:38" x14ac:dyDescent="0.25">
      <c r="A3" t="s">
        <v>135</v>
      </c>
      <c r="B3" t="s">
        <v>139</v>
      </c>
      <c r="C3">
        <v>2017</v>
      </c>
      <c r="D3">
        <f>C3+1</f>
        <v>2018</v>
      </c>
      <c r="E3">
        <f t="shared" ref="E3:AJ3" si="0">D3+1</f>
        <v>2019</v>
      </c>
      <c r="F3">
        <f t="shared" si="0"/>
        <v>2020</v>
      </c>
      <c r="G3">
        <f t="shared" si="0"/>
        <v>2021</v>
      </c>
      <c r="H3">
        <f t="shared" si="0"/>
        <v>2022</v>
      </c>
      <c r="I3">
        <f t="shared" si="0"/>
        <v>2023</v>
      </c>
      <c r="J3">
        <f t="shared" si="0"/>
        <v>2024</v>
      </c>
      <c r="K3">
        <f t="shared" si="0"/>
        <v>2025</v>
      </c>
      <c r="L3">
        <f t="shared" si="0"/>
        <v>2026</v>
      </c>
      <c r="M3">
        <f t="shared" si="0"/>
        <v>2027</v>
      </c>
      <c r="N3">
        <f t="shared" si="0"/>
        <v>2028</v>
      </c>
      <c r="O3">
        <f t="shared" si="0"/>
        <v>2029</v>
      </c>
      <c r="P3">
        <f t="shared" si="0"/>
        <v>2030</v>
      </c>
      <c r="Q3">
        <f t="shared" si="0"/>
        <v>2031</v>
      </c>
      <c r="R3">
        <f t="shared" si="0"/>
        <v>2032</v>
      </c>
      <c r="S3">
        <f t="shared" si="0"/>
        <v>2033</v>
      </c>
      <c r="T3">
        <f t="shared" si="0"/>
        <v>2034</v>
      </c>
      <c r="U3">
        <f t="shared" si="0"/>
        <v>2035</v>
      </c>
      <c r="V3">
        <f t="shared" si="0"/>
        <v>2036</v>
      </c>
      <c r="W3">
        <f t="shared" si="0"/>
        <v>2037</v>
      </c>
      <c r="X3">
        <f t="shared" si="0"/>
        <v>2038</v>
      </c>
      <c r="Y3">
        <f t="shared" si="0"/>
        <v>2039</v>
      </c>
      <c r="Z3">
        <f t="shared" si="0"/>
        <v>2040</v>
      </c>
      <c r="AA3">
        <f t="shared" si="0"/>
        <v>2041</v>
      </c>
      <c r="AB3">
        <f t="shared" si="0"/>
        <v>2042</v>
      </c>
      <c r="AC3">
        <f t="shared" si="0"/>
        <v>2043</v>
      </c>
      <c r="AD3">
        <f t="shared" si="0"/>
        <v>2044</v>
      </c>
      <c r="AE3">
        <f t="shared" si="0"/>
        <v>2045</v>
      </c>
      <c r="AF3">
        <f t="shared" si="0"/>
        <v>2046</v>
      </c>
      <c r="AG3">
        <f t="shared" si="0"/>
        <v>2047</v>
      </c>
      <c r="AH3">
        <f t="shared" si="0"/>
        <v>2048</v>
      </c>
      <c r="AI3">
        <f t="shared" si="0"/>
        <v>2049</v>
      </c>
      <c r="AJ3">
        <f t="shared" si="0"/>
        <v>2050</v>
      </c>
    </row>
    <row r="4" spans="1:38" x14ac:dyDescent="0.25">
      <c r="B4" t="s">
        <v>136</v>
      </c>
      <c r="C4" s="85">
        <f>+'Param.Transv.'!D79*'Param.Transv.'!D5*1000000*'Param.Transv.'!D86</f>
        <v>8442089632.1015387</v>
      </c>
      <c r="D4" s="85">
        <f>+'Param.Transv.'!E79*'Param.Transv.'!E5*1000000*'Param.Transv.'!E86</f>
        <v>8736322491.7835522</v>
      </c>
      <c r="E4" s="85">
        <f>+'Param.Transv.'!F79*'Param.Transv.'!F5*1000000*'Param.Transv.'!F86</f>
        <v>8558508865.4256458</v>
      </c>
      <c r="F4" s="85">
        <f>+'Param.Transv.'!G79*'Param.Transv.'!G5*1000000*'Param.Transv.'!G86</f>
        <v>7446319919.4437122</v>
      </c>
      <c r="G4" s="85">
        <f>+'Param.Transv.'!H79*'Param.Transv.'!H5*1000000*'Param.Transv.'!H86</f>
        <v>8399832781.0210772</v>
      </c>
      <c r="H4" s="85">
        <f>+'Param.Transv.'!I79*'Param.Transv.'!I5*1000000*'Param.Transv.'!I86</f>
        <v>8581076655.8376961</v>
      </c>
      <c r="I4" s="85">
        <f>+'Param.Transv.'!J79*'Param.Transv.'!J5*1000000*'Param.Transv.'!J86</f>
        <v>8724944231.8155899</v>
      </c>
      <c r="J4" s="85">
        <f>+'Param.Transv.'!K79*'Param.Transv.'!K5*1000000*'Param.Transv.'!K86</f>
        <v>8837562221.8824005</v>
      </c>
      <c r="K4" s="85">
        <f>+'Param.Transv.'!L79*'Param.Transv.'!L5*1000000*'Param.Transv.'!L86</f>
        <v>8907138975.949482</v>
      </c>
      <c r="L4" s="85">
        <f>+'Param.Transv.'!M79*'Param.Transv.'!M5*1000000*'Param.Transv.'!M86</f>
        <v>8962572534.1902847</v>
      </c>
      <c r="M4" s="85">
        <f>+'Param.Transv.'!N79*'Param.Transv.'!N5*1000000*'Param.Transv.'!N86</f>
        <v>8992742625.1095524</v>
      </c>
      <c r="N4" s="85">
        <f>+'Param.Transv.'!O79*'Param.Transv.'!O5*1000000*'Param.Transv.'!O86</f>
        <v>9024920256.7677498</v>
      </c>
      <c r="O4" s="85">
        <f>+'Param.Transv.'!P79*'Param.Transv.'!P5*1000000*'Param.Transv.'!P86</f>
        <v>9061488170.417841</v>
      </c>
      <c r="P4" s="85">
        <f>+'Param.Transv.'!Q79*'Param.Transv.'!Q5*1000000*'Param.Transv.'!Q86</f>
        <v>9101801422.0492744</v>
      </c>
      <c r="Q4" s="85">
        <f>+'Param.Transv.'!R79*'Param.Transv.'!R5*1000000*'Param.Transv.'!R86</f>
        <v>9145181741.5766582</v>
      </c>
      <c r="R4" s="85">
        <f>+'Param.Transv.'!S79*'Param.Transv.'!S5*1000000*'Param.Transv.'!S86</f>
        <v>9190480062.6019821</v>
      </c>
      <c r="S4" s="85">
        <f>+'Param.Transv.'!T79*'Param.Transv.'!T5*1000000*'Param.Transv.'!T86</f>
        <v>9237924759.7561531</v>
      </c>
      <c r="T4" s="85">
        <f>+'Param.Transv.'!U79*'Param.Transv.'!U5*1000000*'Param.Transv.'!U86</f>
        <v>9287008802.6887074</v>
      </c>
      <c r="U4" s="85">
        <f>+'Param.Transv.'!V79*'Param.Transv.'!V5*1000000*'Param.Transv.'!V86</f>
        <v>9337583053.6309967</v>
      </c>
      <c r="V4" s="85">
        <f>+'Param.Transv.'!W79*'Param.Transv.'!W5*1000000*'Param.Transv.'!W86</f>
        <v>9378788529.4873695</v>
      </c>
      <c r="W4" s="85">
        <f>+'Param.Transv.'!X79*'Param.Transv.'!X5*1000000*'Param.Transv.'!X86</f>
        <v>9414665828.2414799</v>
      </c>
      <c r="X4" s="85">
        <f>+'Param.Transv.'!Y79*'Param.Transv.'!Y5*1000000*'Param.Transv.'!Y86</f>
        <v>9445608636.3600559</v>
      </c>
      <c r="Y4" s="85">
        <f>+'Param.Transv.'!Z79*'Param.Transv.'!Z5*1000000*'Param.Transv.'!Z86</f>
        <v>9471331940.1708298</v>
      </c>
      <c r="Z4" s="85">
        <f>+'Param.Transv.'!AA79*'Param.Transv.'!AA5*1000000*'Param.Transv.'!AA86</f>
        <v>9491536833.2094326</v>
      </c>
      <c r="AA4" s="85">
        <f>+'Param.Transv.'!AB79*'Param.Transv.'!AB5*1000000*'Param.Transv.'!AB86</f>
        <v>9508493126.4836311</v>
      </c>
      <c r="AB4" s="85">
        <f>+'Param.Transv.'!AC79*'Param.Transv.'!AC5*1000000*'Param.Transv.'!AC86</f>
        <v>9520638938.1615105</v>
      </c>
      <c r="AC4" s="85">
        <f>+'Param.Transv.'!AD79*'Param.Transv.'!AD5*1000000*'Param.Transv.'!AD86</f>
        <v>9528416182.3857803</v>
      </c>
      <c r="AD4" s="85">
        <f>+'Param.Transv.'!AE79*'Param.Transv.'!AE5*1000000*'Param.Transv.'!AE86</f>
        <v>9532659981.9663067</v>
      </c>
      <c r="AE4" s="85">
        <f>+'Param.Transv.'!AF79*'Param.Transv.'!AF5*1000000*'Param.Transv.'!AF86</f>
        <v>9533764788.6326733</v>
      </c>
      <c r="AF4" s="85">
        <f>+'Param.Transv.'!AG79*'Param.Transv.'!AG5*1000000*'Param.Transv.'!AG86</f>
        <v>9533747067.6395359</v>
      </c>
      <c r="AG4" s="85">
        <f>+'Param.Transv.'!AH79*'Param.Transv.'!AH5*1000000*'Param.Transv.'!AH86</f>
        <v>9532559934.8388786</v>
      </c>
      <c r="AH4" s="85">
        <f>+'Param.Transv.'!AI79*'Param.Transv.'!AI5*1000000*'Param.Transv.'!AI86</f>
        <v>9530039236.2989311</v>
      </c>
      <c r="AI4" s="85">
        <f>+'Param.Transv.'!AJ79*'Param.Transv.'!AJ5*1000000*'Param.Transv.'!AJ86</f>
        <v>9525599745.2821064</v>
      </c>
      <c r="AJ4" s="85">
        <f>+'Param.Transv.'!AK79*'Param.Transv.'!AK5*1000000*'Param.Transv.'!AK86</f>
        <v>9518379423.4050903</v>
      </c>
      <c r="AK4" s="85"/>
      <c r="AL4" s="85"/>
    </row>
    <row r="5" spans="1:38" x14ac:dyDescent="0.25">
      <c r="B5" t="s">
        <v>141</v>
      </c>
      <c r="C5" s="99">
        <f>+'[1]Parámetros Generales'!D4*'[1]Parámetros Generales'!D85*1000000000</f>
        <v>181981253703.72516</v>
      </c>
      <c r="D5" s="99">
        <f>+'[1]Parámetros Generales'!E4*'[1]Parámetros Generales'!E85*1000000000</f>
        <v>188804860691.06281</v>
      </c>
      <c r="E5" s="99">
        <f>+'[1]Parámetros Generales'!F4*'[1]Parámetros Generales'!F85*1000000000</f>
        <v>190979323831.52066</v>
      </c>
      <c r="F5" s="99">
        <f>+'[1]Parámetros Generales'!G4*'[1]Parámetros Generales'!G85*1000000000</f>
        <v>179902523049.29245</v>
      </c>
      <c r="G5" s="99">
        <f>+'[1]Parámetros Generales'!H4*'[1]Parámetros Generales'!H85*1000000000</f>
        <v>193479031569.42587</v>
      </c>
      <c r="H5" s="99">
        <f>+'[1]Parámetros Generales'!I4*'[1]Parámetros Generales'!I85*1000000000</f>
        <v>199117119082.69781</v>
      </c>
      <c r="I5" s="99">
        <f>+'[1]Parámetros Generales'!J4*'[1]Parámetros Generales'!J85*1000000000</f>
        <v>204708366091.14502</v>
      </c>
      <c r="J5" s="99">
        <f>+'[1]Parámetros Generales'!K4*'[1]Parámetros Generales'!K85*1000000000</f>
        <v>210235694714.26834</v>
      </c>
      <c r="K5" s="99">
        <f>+'[1]Parámetros Generales'!L4*'[1]Parámetros Generales'!L85*1000000000</f>
        <v>215448566996.29883</v>
      </c>
      <c r="L5" s="99">
        <f>+'[1]Parámetros Generales'!M4*'[1]Parámetros Generales'!M85*1000000000</f>
        <v>220617145713.26929</v>
      </c>
      <c r="M5" s="99">
        <f>+'[1]Parámetros Generales'!N4*'[1]Parámetros Generales'!N85*1000000000</f>
        <v>225538439768.25238</v>
      </c>
      <c r="N5" s="99">
        <f>+'[1]Parámetros Generales'!O4*'[1]Parámetros Generales'!O85*1000000000</f>
        <v>230522940240.90131</v>
      </c>
      <c r="O5" s="99">
        <f>+'[1]Parámetros Generales'!P4*'[1]Parámetros Generales'!P85*1000000000</f>
        <v>235612536294.13608</v>
      </c>
      <c r="P5" s="99">
        <f>+'[1]Parámetros Generales'!Q4*'[1]Parámetros Generales'!Q85*1000000000</f>
        <v>240812877920.59473</v>
      </c>
      <c r="Q5" s="99">
        <f>+'[1]Parámetros Generales'!R4*'[1]Parámetros Generales'!R85*1000000000</f>
        <v>246127147075.44751</v>
      </c>
      <c r="R5" s="99">
        <f>+'[1]Parámetros Generales'!S4*'[1]Parámetros Generales'!S85*1000000000</f>
        <v>251549021048.12003</v>
      </c>
      <c r="S5" s="99">
        <f>+'[1]Parámetros Generales'!T4*'[1]Parámetros Generales'!T85*1000000000</f>
        <v>257089806435.29559</v>
      </c>
      <c r="T5" s="99">
        <f>+'[1]Parámetros Generales'!U4*'[1]Parámetros Generales'!U85*1000000000</f>
        <v>262750140861.91736</v>
      </c>
      <c r="U5" s="99">
        <f>+'[1]Parámetros Generales'!V4*'[1]Parámetros Generales'!V85*1000000000</f>
        <v>268534729654.99805</v>
      </c>
      <c r="V5" s="99">
        <f>+'[1]Parámetros Generales'!W4*'[1]Parámetros Generales'!W85*1000000000</f>
        <v>274270041972.06833</v>
      </c>
      <c r="W5" s="99">
        <f>+'[1]Parámetros Generales'!X4*'[1]Parámetros Generales'!X85*1000000000</f>
        <v>279988845945.15326</v>
      </c>
      <c r="X5" s="99">
        <f>+'[1]Parámetros Generales'!Y4*'[1]Parámetros Generales'!Y85*1000000000</f>
        <v>285677219016.18781</v>
      </c>
      <c r="Y5" s="99">
        <f>+'[1]Parámetros Generales'!Z4*'[1]Parámetros Generales'!Z85*1000000000</f>
        <v>291310402772.27826</v>
      </c>
      <c r="Z5" s="99">
        <f>+'[1]Parámetros Generales'!AA4*'[1]Parámetros Generales'!AA85*1000000000</f>
        <v>296861538021.47382</v>
      </c>
      <c r="AA5" s="99">
        <f>+'[1]Parámetros Generales'!AB4*'[1]Parámetros Generales'!AB85*1000000000</f>
        <v>302348233854.69415</v>
      </c>
      <c r="AB5" s="99">
        <f>+'[1]Parámetros Generales'!AC4*'[1]Parámetros Generales'!AC85*1000000000</f>
        <v>307727474503.65375</v>
      </c>
      <c r="AC5" s="99">
        <f>+'[1]Parámetros Generales'!AD4*'[1]Parámetros Generales'!AD85*1000000000</f>
        <v>312986219095.97864</v>
      </c>
      <c r="AD5" s="99">
        <f>+'[1]Parámetros Generales'!AE4*'[1]Parámetros Generales'!AE85*1000000000</f>
        <v>318120560890.64014</v>
      </c>
      <c r="AE5" s="99">
        <f>+'[1]Parámetros Generales'!AF4*'[1]Parámetros Generales'!AF85*1000000000</f>
        <v>323121762640.87079</v>
      </c>
      <c r="AF5" s="99">
        <f>+'[1]Parámetros Generales'!AG4*'[1]Parámetros Generales'!AG85*1000000000</f>
        <v>328014522807.74683</v>
      </c>
      <c r="AG5" s="99">
        <f>+'[1]Parámetros Generales'!AH4*'[1]Parámetros Generales'!AH85*1000000000</f>
        <v>332792164863.76654</v>
      </c>
      <c r="AH5" s="99">
        <f>+'[1]Parámetros Generales'!AI4*'[1]Parámetros Generales'!AI85*1000000000</f>
        <v>337445547144.10773</v>
      </c>
      <c r="AI5" s="99">
        <f>+'[1]Parámetros Generales'!AJ4*'[1]Parámetros Generales'!AJ85*1000000000</f>
        <v>341956276585.12646</v>
      </c>
      <c r="AJ5" s="99">
        <f>+'[1]Parámetros Generales'!AK4*'[1]Parámetros Generales'!AK85*1000000000</f>
        <v>346297532127.31702</v>
      </c>
    </row>
    <row r="6" spans="1:38" x14ac:dyDescent="0.25">
      <c r="B6" t="s">
        <v>142</v>
      </c>
      <c r="C6" s="101">
        <f>+C4/C5</f>
        <v>4.6389886102475672E-2</v>
      </c>
      <c r="D6" s="100">
        <f t="shared" ref="D6:AJ6" si="1">+D4/D5</f>
        <v>4.6271703280344051E-2</v>
      </c>
      <c r="E6" s="100">
        <f t="shared" si="1"/>
        <v>4.4813798131235635E-2</v>
      </c>
      <c r="F6" s="100">
        <f t="shared" si="1"/>
        <v>4.1390858745229804E-2</v>
      </c>
      <c r="G6" s="100">
        <f t="shared" si="1"/>
        <v>4.3414693121445434E-2</v>
      </c>
      <c r="H6" s="100">
        <f t="shared" si="1"/>
        <v>4.3095624802977295E-2</v>
      </c>
      <c r="I6" s="100">
        <f t="shared" si="1"/>
        <v>4.2621336872626238E-2</v>
      </c>
      <c r="J6" s="100">
        <f t="shared" si="1"/>
        <v>4.2036449775541426E-2</v>
      </c>
      <c r="K6" s="100">
        <f t="shared" si="1"/>
        <v>4.1342298536162912E-2</v>
      </c>
      <c r="L6" s="100">
        <f t="shared" si="1"/>
        <v>4.062500448554765E-2</v>
      </c>
      <c r="M6" s="100">
        <f t="shared" si="1"/>
        <v>3.9872327902728551E-2</v>
      </c>
      <c r="N6" s="100">
        <f t="shared" si="1"/>
        <v>3.9149770722759818E-2</v>
      </c>
      <c r="O6" s="100">
        <f t="shared" si="1"/>
        <v>3.8459278580599714E-2</v>
      </c>
      <c r="P6" s="100">
        <f t="shared" si="1"/>
        <v>3.7796157334453219E-2</v>
      </c>
      <c r="Q6" s="100">
        <f t="shared" si="1"/>
        <v>3.7156330986818392E-2</v>
      </c>
      <c r="R6" s="100">
        <f t="shared" si="1"/>
        <v>3.6535542950270082E-2</v>
      </c>
      <c r="S6" s="100">
        <f t="shared" si="1"/>
        <v>3.5932676164199283E-2</v>
      </c>
      <c r="T6" s="100">
        <f t="shared" si="1"/>
        <v>3.5345399900543889E-2</v>
      </c>
      <c r="U6" s="100">
        <f t="shared" si="1"/>
        <v>3.477234794034844E-2</v>
      </c>
      <c r="V6" s="100">
        <f t="shared" si="1"/>
        <v>3.4195453728929334E-2</v>
      </c>
      <c r="W6" s="100">
        <f t="shared" si="1"/>
        <v>3.3625146017729972E-2</v>
      </c>
      <c r="X6" s="100">
        <f t="shared" si="1"/>
        <v>3.3063919723416324E-2</v>
      </c>
      <c r="Y6" s="100">
        <f t="shared" si="1"/>
        <v>3.2512851755502579E-2</v>
      </c>
      <c r="Z6" s="100">
        <f t="shared" si="1"/>
        <v>3.1972942323443908E-2</v>
      </c>
      <c r="AA6" s="100">
        <f t="shared" si="1"/>
        <v>3.1448813195493405E-2</v>
      </c>
      <c r="AB6" s="100">
        <f t="shared" si="1"/>
        <v>3.0938540517117422E-2</v>
      </c>
      <c r="AC6" s="100">
        <f t="shared" si="1"/>
        <v>3.0443564607756254E-2</v>
      </c>
      <c r="AD6" s="100">
        <f t="shared" si="1"/>
        <v>2.9965557571248393E-2</v>
      </c>
      <c r="AE6" s="100">
        <f t="shared" si="1"/>
        <v>2.9505176967076788E-2</v>
      </c>
      <c r="AF6" s="100">
        <f t="shared" si="1"/>
        <v>2.9065015128087415E-2</v>
      </c>
      <c r="AG6" s="100">
        <f t="shared" si="1"/>
        <v>2.864418379183048E-2</v>
      </c>
      <c r="AH6" s="100">
        <f t="shared" si="1"/>
        <v>2.8241709860907079E-2</v>
      </c>
      <c r="AI6" s="100">
        <f t="shared" si="1"/>
        <v>2.7856192143649122E-2</v>
      </c>
      <c r="AJ6" s="100">
        <f t="shared" si="1"/>
        <v>2.7486131260980623E-2</v>
      </c>
    </row>
    <row r="8" spans="1:38" x14ac:dyDescent="0.25">
      <c r="A8" s="1" t="s">
        <v>137</v>
      </c>
    </row>
    <row r="9" spans="1:38" x14ac:dyDescent="0.25">
      <c r="A9" t="s">
        <v>135</v>
      </c>
      <c r="B9" t="s">
        <v>139</v>
      </c>
      <c r="C9">
        <v>2017</v>
      </c>
      <c r="D9">
        <f>C9+1</f>
        <v>2018</v>
      </c>
      <c r="E9">
        <f t="shared" ref="E9:AJ9" si="2">D9+1</f>
        <v>2019</v>
      </c>
      <c r="F9">
        <f t="shared" si="2"/>
        <v>2020</v>
      </c>
      <c r="G9">
        <f t="shared" si="2"/>
        <v>2021</v>
      </c>
      <c r="H9">
        <f t="shared" si="2"/>
        <v>2022</v>
      </c>
      <c r="I9">
        <f t="shared" si="2"/>
        <v>2023</v>
      </c>
      <c r="J9">
        <f t="shared" si="2"/>
        <v>2024</v>
      </c>
      <c r="K9">
        <f t="shared" si="2"/>
        <v>2025</v>
      </c>
      <c r="L9">
        <f t="shared" si="2"/>
        <v>2026</v>
      </c>
      <c r="M9">
        <f t="shared" si="2"/>
        <v>2027</v>
      </c>
      <c r="N9">
        <f t="shared" si="2"/>
        <v>2028</v>
      </c>
      <c r="O9">
        <f t="shared" si="2"/>
        <v>2029</v>
      </c>
      <c r="P9">
        <f t="shared" si="2"/>
        <v>2030</v>
      </c>
      <c r="Q9">
        <f t="shared" si="2"/>
        <v>2031</v>
      </c>
      <c r="R9">
        <f t="shared" si="2"/>
        <v>2032</v>
      </c>
      <c r="S9">
        <f t="shared" si="2"/>
        <v>2033</v>
      </c>
      <c r="T9">
        <f t="shared" si="2"/>
        <v>2034</v>
      </c>
      <c r="U9">
        <f t="shared" si="2"/>
        <v>2035</v>
      </c>
      <c r="V9">
        <f t="shared" si="2"/>
        <v>2036</v>
      </c>
      <c r="W9">
        <f t="shared" si="2"/>
        <v>2037</v>
      </c>
      <c r="X9">
        <f t="shared" si="2"/>
        <v>2038</v>
      </c>
      <c r="Y9">
        <f t="shared" si="2"/>
        <v>2039</v>
      </c>
      <c r="Z9">
        <f t="shared" si="2"/>
        <v>2040</v>
      </c>
      <c r="AA9">
        <f t="shared" si="2"/>
        <v>2041</v>
      </c>
      <c r="AB9">
        <f t="shared" si="2"/>
        <v>2042</v>
      </c>
      <c r="AC9">
        <f t="shared" si="2"/>
        <v>2043</v>
      </c>
      <c r="AD9">
        <f t="shared" si="2"/>
        <v>2044</v>
      </c>
      <c r="AE9">
        <f t="shared" si="2"/>
        <v>2045</v>
      </c>
      <c r="AF9">
        <f t="shared" si="2"/>
        <v>2046</v>
      </c>
      <c r="AG9">
        <f t="shared" si="2"/>
        <v>2047</v>
      </c>
      <c r="AH9">
        <f t="shared" si="2"/>
        <v>2048</v>
      </c>
      <c r="AI9">
        <f t="shared" si="2"/>
        <v>2049</v>
      </c>
      <c r="AJ9">
        <f t="shared" si="2"/>
        <v>2050</v>
      </c>
    </row>
    <row r="10" spans="1:38" x14ac:dyDescent="0.25">
      <c r="B10" t="s">
        <v>136</v>
      </c>
      <c r="C10" s="99">
        <f>+Nacional!B24*1000000000*0.85</f>
        <v>14442592420</v>
      </c>
      <c r="D10" s="99">
        <f>+Nacional!C24*1000000000*0.85</f>
        <v>14825253782.936508</v>
      </c>
      <c r="E10" s="99">
        <f>+Nacional!D24*1000000000*0.85</f>
        <v>14523509869.602322</v>
      </c>
      <c r="F10" s="99">
        <f>+Nacional!E24*1000000000*0.85</f>
        <v>12636138612.888391</v>
      </c>
      <c r="G10" s="99">
        <f>+Nacional!F24*1000000000*0.85</f>
        <v>14242771292.060249</v>
      </c>
      <c r="H10" s="99">
        <f>+Nacional!G24*1000000000*0.85</f>
        <v>14340359590.363705</v>
      </c>
      <c r="I10" s="99">
        <f>+Nacional!H24*1000000000*0.85</f>
        <v>14369690514.897877</v>
      </c>
      <c r="J10" s="99">
        <f>+Nacional!I24*1000000000*0.85</f>
        <v>14149991877.385696</v>
      </c>
      <c r="K10" s="99">
        <f>+Nacional!J24*1000000000*0.85</f>
        <v>13863371375.690779</v>
      </c>
      <c r="L10" s="99">
        <f>+Nacional!K24*1000000000*0.85</f>
        <v>13558862835.463236</v>
      </c>
      <c r="M10" s="99">
        <f>+Nacional!L24*1000000000*0.85</f>
        <v>13219087389.227865</v>
      </c>
      <c r="N10" s="99">
        <f>+Nacional!M24*1000000000*0.85</f>
        <v>12867963274.001345</v>
      </c>
      <c r="O10" s="99">
        <f>+Nacional!N24*1000000000*0.85</f>
        <v>12393146981.08149</v>
      </c>
      <c r="P10" s="99">
        <f>+Nacional!O24*1000000000*0.85</f>
        <v>10721087213.69693</v>
      </c>
      <c r="Q10" s="99">
        <f>+Nacional!P24*1000000000*0.85</f>
        <v>10445001582.501362</v>
      </c>
      <c r="R10" s="99">
        <f>+Nacional!Q24*1000000000*0.85</f>
        <v>10171007263.436552</v>
      </c>
      <c r="S10" s="99">
        <f>+Nacional!R24*1000000000*0.85</f>
        <v>9899042707.4927902</v>
      </c>
      <c r="T10" s="99">
        <f>+Nacional!S24*1000000000*0.85</f>
        <v>9628256467.367794</v>
      </c>
      <c r="U10" s="99">
        <f>+Nacional!T24*1000000000*0.85</f>
        <v>9358230775.7717419</v>
      </c>
      <c r="V10" s="99">
        <f>+Nacional!U24*1000000000*0.85</f>
        <v>9078206103.364809</v>
      </c>
      <c r="W10" s="99">
        <f>+Nacional!V24*1000000000*0.85</f>
        <v>8792819875.4261608</v>
      </c>
      <c r="X10" s="99">
        <f>+Nacional!W24*1000000000*0.85</f>
        <v>8502870193.5662861</v>
      </c>
      <c r="Y10" s="99">
        <f>+Nacional!X24*1000000000*0.85</f>
        <v>8208511025.5869522</v>
      </c>
      <c r="Z10" s="99">
        <f>+Nacional!Y24*1000000000*0.85</f>
        <v>7909921656.93118</v>
      </c>
      <c r="AA10" s="99">
        <f>+Nacional!Z24*1000000000*0.85</f>
        <v>7609376697.9660349</v>
      </c>
      <c r="AB10" s="99">
        <f>+Nacional!AA24*1000000000*0.85</f>
        <v>7305913031.8235741</v>
      </c>
      <c r="AC10" s="99">
        <f>+Nacional!AB24*1000000000*0.85</f>
        <v>7000249456.1753006</v>
      </c>
      <c r="AD10" s="99">
        <f>+Nacional!AC24*1000000000*0.85</f>
        <v>6693328501.1451797</v>
      </c>
      <c r="AE10" s="99">
        <f>+Nacional!AD24*1000000000*0.85</f>
        <v>6403961620.7151613</v>
      </c>
      <c r="AF10" s="99">
        <f>+Nacional!AE24*1000000000*0.85</f>
        <v>6113717582.1700869</v>
      </c>
      <c r="AG10" s="99">
        <f>+Nacional!AF24*1000000000*0.85</f>
        <v>5822638960.8871555</v>
      </c>
      <c r="AH10" s="99">
        <f>+Nacional!AG24*1000000000*0.85</f>
        <v>5530721282.0691948</v>
      </c>
      <c r="AI10" s="99">
        <f>+Nacional!AH24*1000000000*0.85</f>
        <v>5237765239.0753279</v>
      </c>
      <c r="AJ10" s="99">
        <f>+Nacional!AI24*1000000000*0.85</f>
        <v>4943517195.211194</v>
      </c>
    </row>
    <row r="11" spans="1:38" x14ac:dyDescent="0.25">
      <c r="B11" t="s">
        <v>141</v>
      </c>
      <c r="C11">
        <f>+'[1]Parámetros Generales'!D4*'[1]Parámetros Generales'!D85*1000000000</f>
        <v>181981253703.72516</v>
      </c>
      <c r="D11">
        <f>+'[1]Parámetros Generales'!E4*'[1]Parámetros Generales'!E85*1000000000</f>
        <v>188804860691.06281</v>
      </c>
      <c r="E11">
        <f>+'[1]Parámetros Generales'!F4*'[1]Parámetros Generales'!F85*1000000000</f>
        <v>190979323831.52066</v>
      </c>
      <c r="F11">
        <f>+'[1]Parámetros Generales'!G4*'[1]Parámetros Generales'!G85*1000000000</f>
        <v>179902523049.29245</v>
      </c>
      <c r="G11">
        <f>+'[1]Parámetros Generales'!H4*'[1]Parámetros Generales'!H85*1000000000</f>
        <v>193479031569.42587</v>
      </c>
      <c r="H11">
        <f>+'[1]Parámetros Generales'!I4*'[1]Parámetros Generales'!I85*1000000000</f>
        <v>199117119082.69781</v>
      </c>
      <c r="I11">
        <f>+'[1]Parámetros Generales'!J4*'[1]Parámetros Generales'!J85*1000000000</f>
        <v>204708366091.14502</v>
      </c>
      <c r="J11">
        <f>+'[1]Parámetros Generales'!K4*'[1]Parámetros Generales'!K85*1000000000</f>
        <v>210235694714.26834</v>
      </c>
      <c r="K11">
        <f>+'[1]Parámetros Generales'!L4*'[1]Parámetros Generales'!L85*1000000000</f>
        <v>215448566996.29883</v>
      </c>
      <c r="L11">
        <f>+'[1]Parámetros Generales'!M4*'[1]Parámetros Generales'!M85*1000000000</f>
        <v>220617145713.26929</v>
      </c>
      <c r="M11">
        <f>+'[1]Parámetros Generales'!N4*'[1]Parámetros Generales'!N85*1000000000</f>
        <v>225538439768.25238</v>
      </c>
      <c r="N11">
        <f>+'[1]Parámetros Generales'!O4*'[1]Parámetros Generales'!O85*1000000000</f>
        <v>230522940240.90131</v>
      </c>
      <c r="O11">
        <f>+'[1]Parámetros Generales'!P4*'[1]Parámetros Generales'!P85*1000000000</f>
        <v>235612536294.13608</v>
      </c>
      <c r="P11">
        <f>+'[1]Parámetros Generales'!Q4*'[1]Parámetros Generales'!Q85*1000000000</f>
        <v>240812877920.59473</v>
      </c>
      <c r="Q11">
        <f>+'[1]Parámetros Generales'!R4*'[1]Parámetros Generales'!R85*1000000000</f>
        <v>246127147075.44751</v>
      </c>
      <c r="R11">
        <f>+'[1]Parámetros Generales'!S4*'[1]Parámetros Generales'!S85*1000000000</f>
        <v>251549021048.12003</v>
      </c>
      <c r="S11">
        <f>+'[1]Parámetros Generales'!T4*'[1]Parámetros Generales'!T85*1000000000</f>
        <v>257089806435.29559</v>
      </c>
      <c r="T11">
        <f>+'[1]Parámetros Generales'!U4*'[1]Parámetros Generales'!U85*1000000000</f>
        <v>262750140861.91736</v>
      </c>
      <c r="U11">
        <f>+'[1]Parámetros Generales'!V4*'[1]Parámetros Generales'!V85*1000000000</f>
        <v>268534729654.99805</v>
      </c>
      <c r="V11">
        <f>+'[1]Parámetros Generales'!W4*'[1]Parámetros Generales'!W85*1000000000</f>
        <v>274270041972.06833</v>
      </c>
      <c r="W11">
        <f>+'[1]Parámetros Generales'!X4*'[1]Parámetros Generales'!X85*1000000000</f>
        <v>279988845945.15326</v>
      </c>
      <c r="X11">
        <f>+'[1]Parámetros Generales'!Y4*'[1]Parámetros Generales'!Y85*1000000000</f>
        <v>285677219016.18781</v>
      </c>
      <c r="Y11">
        <f>+'[1]Parámetros Generales'!Z4*'[1]Parámetros Generales'!Z85*1000000000</f>
        <v>291310402772.27826</v>
      </c>
      <c r="Z11">
        <f>+'[1]Parámetros Generales'!AA4*'[1]Parámetros Generales'!AA85*1000000000</f>
        <v>296861538021.47382</v>
      </c>
      <c r="AA11">
        <f>+'[1]Parámetros Generales'!AB4*'[1]Parámetros Generales'!AB85*1000000000</f>
        <v>302348233854.69415</v>
      </c>
      <c r="AB11">
        <f>+'[1]Parámetros Generales'!AC4*'[1]Parámetros Generales'!AC85*1000000000</f>
        <v>307727474503.65375</v>
      </c>
      <c r="AC11">
        <f>+'[1]Parámetros Generales'!AD4*'[1]Parámetros Generales'!AD85*1000000000</f>
        <v>312986219095.97864</v>
      </c>
      <c r="AD11">
        <f>+'[1]Parámetros Generales'!AE4*'[1]Parámetros Generales'!AE85*1000000000</f>
        <v>318120560890.64014</v>
      </c>
      <c r="AE11">
        <f>+'[1]Parámetros Generales'!AF4*'[1]Parámetros Generales'!AF85*1000000000</f>
        <v>323121762640.87079</v>
      </c>
      <c r="AF11">
        <f>+'[1]Parámetros Generales'!AG4*'[1]Parámetros Generales'!AG85*1000000000</f>
        <v>328014522807.74683</v>
      </c>
      <c r="AG11">
        <f>+'[1]Parámetros Generales'!AH4*'[1]Parámetros Generales'!AH85*1000000000</f>
        <v>332792164863.76654</v>
      </c>
      <c r="AH11">
        <f>+'[1]Parámetros Generales'!AI4*'[1]Parámetros Generales'!AI85*1000000000</f>
        <v>337445547144.10773</v>
      </c>
      <c r="AI11">
        <f>+'[1]Parámetros Generales'!AJ4*'[1]Parámetros Generales'!AJ85*1000000000</f>
        <v>341956276585.12646</v>
      </c>
      <c r="AJ11">
        <f>+'[1]Parámetros Generales'!AK4*'[1]Parámetros Generales'!AK85*1000000000</f>
        <v>346297532127.31702</v>
      </c>
    </row>
    <row r="12" spans="1:38" x14ac:dyDescent="0.25">
      <c r="B12" t="s">
        <v>142</v>
      </c>
      <c r="C12" s="101">
        <f>+C10/C11</f>
        <v>7.9363077932814358E-2</v>
      </c>
      <c r="D12" s="101">
        <f t="shared" ref="D12:AJ12" si="3">+D10/D11</f>
        <v>7.8521568399633215E-2</v>
      </c>
      <c r="E12" s="101">
        <f t="shared" si="3"/>
        <v>7.6047551003032995E-2</v>
      </c>
      <c r="F12" s="101">
        <f t="shared" si="3"/>
        <v>7.0238807097920186E-2</v>
      </c>
      <c r="G12" s="101">
        <f t="shared" si="3"/>
        <v>7.3614030298417801E-2</v>
      </c>
      <c r="H12" s="101">
        <f t="shared" si="3"/>
        <v>7.2019722143568332E-2</v>
      </c>
      <c r="I12" s="101">
        <f t="shared" si="3"/>
        <v>7.0195912308243763E-2</v>
      </c>
      <c r="J12" s="101">
        <f t="shared" si="3"/>
        <v>6.7305373127132251E-2</v>
      </c>
      <c r="K12" s="100">
        <f t="shared" si="3"/>
        <v>6.4346547154936221E-2</v>
      </c>
      <c r="L12" s="100">
        <f t="shared" si="3"/>
        <v>6.1458790030242523E-2</v>
      </c>
      <c r="M12" s="100">
        <f t="shared" si="3"/>
        <v>5.86112389657873E-2</v>
      </c>
      <c r="N12" s="100">
        <f t="shared" si="3"/>
        <v>5.5820749382053052E-2</v>
      </c>
      <c r="O12" s="100">
        <f t="shared" si="3"/>
        <v>5.2599692597044251E-2</v>
      </c>
      <c r="P12" s="100">
        <f t="shared" si="3"/>
        <v>4.4520406492679701E-2</v>
      </c>
      <c r="Q12" s="100">
        <f t="shared" si="3"/>
        <v>4.2437421904133008E-2</v>
      </c>
      <c r="R12" s="100">
        <f t="shared" si="3"/>
        <v>4.0433499685498246E-2</v>
      </c>
      <c r="S12" s="100">
        <f t="shared" si="3"/>
        <v>3.8504220936446128E-2</v>
      </c>
      <c r="T12" s="100">
        <f t="shared" si="3"/>
        <v>3.6644153399056467E-2</v>
      </c>
      <c r="U12" s="100">
        <f t="shared" si="3"/>
        <v>3.484923826350058E-2</v>
      </c>
      <c r="V12" s="100">
        <f t="shared" si="3"/>
        <v>3.3099517680058303E-2</v>
      </c>
      <c r="W12" s="100">
        <f t="shared" si="3"/>
        <v>3.1404179140581114E-2</v>
      </c>
      <c r="X12" s="100">
        <f t="shared" si="3"/>
        <v>2.976390705163114E-2</v>
      </c>
      <c r="Y12" s="100">
        <f t="shared" si="3"/>
        <v>2.8177884989585043E-2</v>
      </c>
      <c r="Z12" s="100">
        <f t="shared" si="3"/>
        <v>2.6645154874724818E-2</v>
      </c>
      <c r="AA12" s="100">
        <f t="shared" si="3"/>
        <v>2.5167591028902894E-2</v>
      </c>
      <c r="AB12" s="100">
        <f t="shared" si="3"/>
        <v>2.3741503886214842E-2</v>
      </c>
      <c r="AC12" s="100">
        <f t="shared" si="3"/>
        <v>2.2365998977190247E-2</v>
      </c>
      <c r="AD12" s="100">
        <f t="shared" si="3"/>
        <v>2.1040226014960837E-2</v>
      </c>
      <c r="AE12" s="100">
        <f t="shared" si="3"/>
        <v>1.9819035302282489E-2</v>
      </c>
      <c r="AF12" s="100">
        <f t="shared" si="3"/>
        <v>1.8638557615796202E-2</v>
      </c>
      <c r="AG12" s="100">
        <f t="shared" si="3"/>
        <v>1.7496322256477223E-2</v>
      </c>
      <c r="AH12" s="100">
        <f t="shared" si="3"/>
        <v>1.6389966703893928E-2</v>
      </c>
      <c r="AI12" s="100">
        <f t="shared" si="3"/>
        <v>1.5317061266958323E-2</v>
      </c>
      <c r="AJ12" s="100">
        <f t="shared" si="3"/>
        <v>1.4275346303633777E-2</v>
      </c>
    </row>
    <row r="13" spans="1:38" x14ac:dyDescent="0.25">
      <c r="C13" s="85"/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  <c r="Z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</row>
    <row r="14" spans="1:38" x14ac:dyDescent="0.25">
      <c r="A14" s="1" t="s">
        <v>138</v>
      </c>
    </row>
    <row r="15" spans="1:38" x14ac:dyDescent="0.25">
      <c r="A15" t="s">
        <v>135</v>
      </c>
      <c r="B15" t="s">
        <v>139</v>
      </c>
      <c r="C15">
        <v>2017</v>
      </c>
      <c r="D15">
        <f>C15+1</f>
        <v>2018</v>
      </c>
      <c r="E15">
        <f t="shared" ref="E15:AJ15" si="4">D15+1</f>
        <v>2019</v>
      </c>
      <c r="F15">
        <f t="shared" si="4"/>
        <v>2020</v>
      </c>
      <c r="G15">
        <f t="shared" si="4"/>
        <v>2021</v>
      </c>
      <c r="H15">
        <f t="shared" si="4"/>
        <v>2022</v>
      </c>
      <c r="I15">
        <f t="shared" si="4"/>
        <v>2023</v>
      </c>
      <c r="J15">
        <f t="shared" si="4"/>
        <v>2024</v>
      </c>
      <c r="K15">
        <f t="shared" si="4"/>
        <v>2025</v>
      </c>
      <c r="L15">
        <f t="shared" si="4"/>
        <v>2026</v>
      </c>
      <c r="M15">
        <f t="shared" si="4"/>
        <v>2027</v>
      </c>
      <c r="N15">
        <f t="shared" si="4"/>
        <v>2028</v>
      </c>
      <c r="O15">
        <f t="shared" si="4"/>
        <v>2029</v>
      </c>
      <c r="P15">
        <f t="shared" si="4"/>
        <v>2030</v>
      </c>
      <c r="Q15">
        <f t="shared" si="4"/>
        <v>2031</v>
      </c>
      <c r="R15">
        <f t="shared" si="4"/>
        <v>2032</v>
      </c>
      <c r="S15">
        <f t="shared" si="4"/>
        <v>2033</v>
      </c>
      <c r="T15">
        <f t="shared" si="4"/>
        <v>2034</v>
      </c>
      <c r="U15">
        <f t="shared" si="4"/>
        <v>2035</v>
      </c>
      <c r="V15">
        <f t="shared" si="4"/>
        <v>2036</v>
      </c>
      <c r="W15">
        <f t="shared" si="4"/>
        <v>2037</v>
      </c>
      <c r="X15">
        <f t="shared" si="4"/>
        <v>2038</v>
      </c>
      <c r="Y15">
        <f t="shared" si="4"/>
        <v>2039</v>
      </c>
      <c r="Z15">
        <f t="shared" si="4"/>
        <v>2040</v>
      </c>
      <c r="AA15">
        <f t="shared" si="4"/>
        <v>2041</v>
      </c>
      <c r="AB15">
        <f t="shared" si="4"/>
        <v>2042</v>
      </c>
      <c r="AC15">
        <f t="shared" si="4"/>
        <v>2043</v>
      </c>
      <c r="AD15">
        <f t="shared" si="4"/>
        <v>2044</v>
      </c>
      <c r="AE15">
        <f t="shared" si="4"/>
        <v>2045</v>
      </c>
      <c r="AF15">
        <f t="shared" si="4"/>
        <v>2046</v>
      </c>
      <c r="AG15">
        <f t="shared" si="4"/>
        <v>2047</v>
      </c>
      <c r="AH15">
        <f t="shared" si="4"/>
        <v>2048</v>
      </c>
      <c r="AI15">
        <f t="shared" si="4"/>
        <v>2049</v>
      </c>
      <c r="AJ15">
        <f t="shared" si="4"/>
        <v>2050</v>
      </c>
    </row>
    <row r="16" spans="1:38" x14ac:dyDescent="0.25">
      <c r="A16" s="99"/>
      <c r="B16" t="s">
        <v>136</v>
      </c>
      <c r="C16" s="85">
        <f>'Param.Transv.'!$D$80*'Param.Transv.'!D$5*1000000*'Param.Transv.'!D125</f>
        <v>808023514967.96509</v>
      </c>
      <c r="D16" s="85">
        <f>'Param.Transv.'!$D$80*'Param.Transv.'!E$5*1000000*'Param.Transv.'!E125</f>
        <v>836185626466.43713</v>
      </c>
      <c r="E16" s="85">
        <f>'Param.Transv.'!$D$80*'Param.Transv.'!F$5*1000000*'Param.Transv.'!F125</f>
        <v>819166428893.29431</v>
      </c>
      <c r="F16" s="85">
        <f>'Param.Transv.'!$D$80*'Param.Transv.'!G$5*1000000*'Param.Transv.'!G125</f>
        <v>712714725511.28162</v>
      </c>
      <c r="G16" s="85">
        <f>'Param.Transv.'!$D$80*'Param.Transv.'!H$5*1000000*'Param.Transv.'!H125</f>
        <v>804648938461.95447</v>
      </c>
      <c r="H16" s="85">
        <f>'Param.Transv.'!$D$80*'Param.Transv.'!I$5*1000000*'Param.Transv.'!I125</f>
        <v>822695352753.95642</v>
      </c>
      <c r="I16" s="85">
        <f>'Param.Transv.'!$D$80*'Param.Transv.'!J$5*1000000*'Param.Transv.'!J125</f>
        <v>837184312694.505</v>
      </c>
      <c r="J16" s="85">
        <f>'Param.Transv.'!$D$80*'Param.Transv.'!K$5*1000000*'Param.Transv.'!K125</f>
        <v>848695239702.66077</v>
      </c>
      <c r="K16" s="85">
        <f>'Param.Transv.'!$D$80*'Param.Transv.'!L$5*1000000*'Param.Transv.'!L125</f>
        <v>856087331360.67432</v>
      </c>
      <c r="L16" s="85">
        <f>'Param.Transv.'!$D$80*'Param.Transv.'!M$5*1000000*'Param.Transv.'!M125</f>
        <v>862130056208.74182</v>
      </c>
      <c r="M16" s="85">
        <f>'Param.Transv.'!$D$80*'Param.Transv.'!N$5*1000000*'Param.Transv.'!N125</f>
        <v>865749459051.54968</v>
      </c>
      <c r="N16" s="85">
        <f>'Param.Transv.'!$D$80*'Param.Transv.'!O$5*1000000*'Param.Transv.'!O125</f>
        <v>869567104829.80652</v>
      </c>
      <c r="O16" s="85">
        <f>'Param.Transv.'!$D$80*'Param.Transv.'!P$5*1000000*'Param.Transv.'!P125</f>
        <v>873813245321.17908</v>
      </c>
      <c r="P16" s="85">
        <f>'Param.Transv.'!$D$80*'Param.Transv.'!Q$5*1000000*'Param.Transv.'!Q125</f>
        <v>878426686666.02429</v>
      </c>
      <c r="Q16" s="85">
        <f>'Param.Transv.'!$D$80*'Param.Transv.'!R$5*1000000*'Param.Transv.'!R125</f>
        <v>883342810237.2019</v>
      </c>
      <c r="R16" s="85">
        <f>'Param.Transv.'!$D$80*'Param.Transv.'!S$5*1000000*'Param.Transv.'!S125</f>
        <v>888451268741.60083</v>
      </c>
      <c r="S16" s="85">
        <f>'Param.Transv.'!$D$80*'Param.Transv.'!T$5*1000000*'Param.Transv.'!T125</f>
        <v>893774616505.64063</v>
      </c>
      <c r="T16" s="85">
        <f>'Param.Transv.'!$D$80*'Param.Transv.'!U$5*1000000*'Param.Transv.'!U125</f>
        <v>899264271199.22363</v>
      </c>
      <c r="U16" s="85">
        <f>'Param.Transv.'!$D$80*'Param.Transv.'!V$5*1000000*'Param.Transv.'!V125</f>
        <v>904906172134.81091</v>
      </c>
      <c r="V16" s="85">
        <f>'Param.Transv.'!$D$80*'Param.Transv.'!W$5*1000000*'Param.Transv.'!W125</f>
        <v>909647464555.02795</v>
      </c>
      <c r="W16" s="85">
        <f>'Param.Transv.'!$D$80*'Param.Transv.'!X$5*1000000*'Param.Transv.'!X125</f>
        <v>913878126010.06067</v>
      </c>
      <c r="X16" s="85">
        <f>'Param.Transv.'!$D$80*'Param.Transv.'!Y$5*1000000*'Param.Transv.'!Y125</f>
        <v>917635127951.77771</v>
      </c>
      <c r="Y16" s="85">
        <f>'Param.Transv.'!$D$80*'Param.Transv.'!Z$5*1000000*'Param.Transv.'!Z125</f>
        <v>920889577996.64539</v>
      </c>
      <c r="Z16" s="85">
        <f>'Param.Transv.'!$D$80*'Param.Transv.'!AA$5*1000000*'Param.Transv.'!AA125</f>
        <v>923611140936.25403</v>
      </c>
      <c r="AA16" s="85">
        <f>'Param.Transv.'!$D$80*'Param.Transv.'!AB$5*1000000*'Param.Transv.'!AB125</f>
        <v>926019550189.36475</v>
      </c>
      <c r="AB16" s="85">
        <f>'Param.Transv.'!$D$80*'Param.Transv.'!AC$5*1000000*'Param.Transv.'!AC125</f>
        <v>927961794236.77637</v>
      </c>
      <c r="AC16" s="85">
        <f>'Param.Transv.'!$D$80*'Param.Transv.'!AD$5*1000000*'Param.Transv.'!AD125</f>
        <v>929479829934.54285</v>
      </c>
      <c r="AD16" s="85">
        <f>'Param.Transv.'!$D$80*'Param.Transv.'!AE$5*1000000*'Param.Transv.'!AE125</f>
        <v>930654143289.34668</v>
      </c>
      <c r="AE16" s="85">
        <f>'Param.Transv.'!$D$80*'Param.Transv.'!AF$5*1000000*'Param.Transv.'!AF125</f>
        <v>931522429783.19287</v>
      </c>
      <c r="AF16" s="85">
        <f>'Param.Transv.'!$D$80*'Param.Transv.'!AG$5*1000000*'Param.Transv.'!AG125</f>
        <v>932281123365.18115</v>
      </c>
      <c r="AG16" s="85">
        <f>'Param.Transv.'!$D$80*'Param.Transv.'!AH$5*1000000*'Param.Transv.'!AH125</f>
        <v>932925367009.8186</v>
      </c>
      <c r="AH16" s="85">
        <f>'Param.Transv.'!$D$80*'Param.Transv.'!AI$5*1000000*'Param.Transv.'!AI125</f>
        <v>933438802509.31287</v>
      </c>
      <c r="AI16" s="85">
        <f>'Param.Transv.'!$D$80*'Param.Transv.'!AJ$5*1000000*'Param.Transv.'!AJ125</f>
        <v>933763742877.62463</v>
      </c>
      <c r="AJ16" s="85">
        <f>'Param.Transv.'!$D$80*'Param.Transv.'!AK$5*1000000*'Param.Transv.'!AK125</f>
        <v>933815157385.21594</v>
      </c>
    </row>
    <row r="17" spans="1:37" x14ac:dyDescent="0.25">
      <c r="A17" s="99"/>
      <c r="B17" t="s">
        <v>141</v>
      </c>
      <c r="C17">
        <f>+'[1]Parámetros Generales'!D4*'[1]Parámetros Generales'!D85*1000000000</f>
        <v>181981253703.72516</v>
      </c>
      <c r="D17">
        <f>+'[1]Parámetros Generales'!E4*'[1]Parámetros Generales'!E85*1000000000</f>
        <v>188804860691.06281</v>
      </c>
      <c r="E17">
        <f>+'[1]Parámetros Generales'!F4*'[1]Parámetros Generales'!F85*1000000000</f>
        <v>190979323831.52066</v>
      </c>
      <c r="F17">
        <f>+'[1]Parámetros Generales'!G4*'[1]Parámetros Generales'!G85*1000000000</f>
        <v>179902523049.29245</v>
      </c>
      <c r="G17">
        <f>+'[1]Parámetros Generales'!H4*'[1]Parámetros Generales'!H85*1000000000</f>
        <v>193479031569.42587</v>
      </c>
      <c r="H17">
        <f>+'[1]Parámetros Generales'!I4*'[1]Parámetros Generales'!I85*1000000000</f>
        <v>199117119082.69781</v>
      </c>
      <c r="I17">
        <f>+'[1]Parámetros Generales'!J4*'[1]Parámetros Generales'!J85*1000000000</f>
        <v>204708366091.14502</v>
      </c>
      <c r="J17">
        <f>+'[1]Parámetros Generales'!K4*'[1]Parámetros Generales'!K85*1000000000</f>
        <v>210235694714.26834</v>
      </c>
      <c r="K17">
        <f>+'[1]Parámetros Generales'!L4*'[1]Parámetros Generales'!L85*1000000000</f>
        <v>215448566996.29883</v>
      </c>
      <c r="L17">
        <f>+'[1]Parámetros Generales'!M4*'[1]Parámetros Generales'!M85*1000000000</f>
        <v>220617145713.26929</v>
      </c>
      <c r="M17">
        <f>+'[1]Parámetros Generales'!N4*'[1]Parámetros Generales'!N85*1000000000</f>
        <v>225538439768.25238</v>
      </c>
      <c r="N17">
        <f>+'[1]Parámetros Generales'!O4*'[1]Parámetros Generales'!O85*1000000000</f>
        <v>230522940240.90131</v>
      </c>
      <c r="O17">
        <f>+'[1]Parámetros Generales'!P4*'[1]Parámetros Generales'!P85*1000000000</f>
        <v>235612536294.13608</v>
      </c>
      <c r="P17">
        <f>+'[1]Parámetros Generales'!Q4*'[1]Parámetros Generales'!Q85*1000000000</f>
        <v>240812877920.59473</v>
      </c>
      <c r="Q17">
        <f>+'[1]Parámetros Generales'!R4*'[1]Parámetros Generales'!R85*1000000000</f>
        <v>246127147075.44751</v>
      </c>
      <c r="R17">
        <f>+'[1]Parámetros Generales'!S4*'[1]Parámetros Generales'!S85*1000000000</f>
        <v>251549021048.12003</v>
      </c>
      <c r="S17">
        <f>+'[1]Parámetros Generales'!T4*'[1]Parámetros Generales'!T85*1000000000</f>
        <v>257089806435.29559</v>
      </c>
      <c r="T17">
        <f>+'[1]Parámetros Generales'!U4*'[1]Parámetros Generales'!U85*1000000000</f>
        <v>262750140861.91736</v>
      </c>
      <c r="U17">
        <f>+'[1]Parámetros Generales'!V4*'[1]Parámetros Generales'!V85*1000000000</f>
        <v>268534729654.99805</v>
      </c>
      <c r="V17">
        <f>+'[1]Parámetros Generales'!W4*'[1]Parámetros Generales'!W85*1000000000</f>
        <v>274270041972.06833</v>
      </c>
      <c r="W17">
        <f>+'[1]Parámetros Generales'!X4*'[1]Parámetros Generales'!X85*1000000000</f>
        <v>279988845945.15326</v>
      </c>
      <c r="X17">
        <f>+'[1]Parámetros Generales'!Y4*'[1]Parámetros Generales'!Y85*1000000000</f>
        <v>285677219016.18781</v>
      </c>
      <c r="Y17">
        <f>+'[1]Parámetros Generales'!Z4*'[1]Parámetros Generales'!Z85*1000000000</f>
        <v>291310402772.27826</v>
      </c>
      <c r="Z17">
        <f>+'[1]Parámetros Generales'!AA4*'[1]Parámetros Generales'!AA85*1000000000</f>
        <v>296861538021.47382</v>
      </c>
      <c r="AA17">
        <f>+'[1]Parámetros Generales'!AB4*'[1]Parámetros Generales'!AB85*1000000000</f>
        <v>302348233854.69415</v>
      </c>
      <c r="AB17">
        <f>+'[1]Parámetros Generales'!AC4*'[1]Parámetros Generales'!AC85*1000000000</f>
        <v>307727474503.65375</v>
      </c>
      <c r="AC17">
        <f>+'[1]Parámetros Generales'!AD4*'[1]Parámetros Generales'!AD85*1000000000</f>
        <v>312986219095.97864</v>
      </c>
      <c r="AD17">
        <f>+'[1]Parámetros Generales'!AE4*'[1]Parámetros Generales'!AE85*1000000000</f>
        <v>318120560890.64014</v>
      </c>
      <c r="AE17">
        <f>+'[1]Parámetros Generales'!AF4*'[1]Parámetros Generales'!AF85*1000000000</f>
        <v>323121762640.87079</v>
      </c>
      <c r="AF17">
        <f>+'[1]Parámetros Generales'!AG4*'[1]Parámetros Generales'!AG85*1000000000</f>
        <v>328014522807.74683</v>
      </c>
      <c r="AG17">
        <f>+'[1]Parámetros Generales'!AH4*'[1]Parámetros Generales'!AH85*1000000000</f>
        <v>332792164863.76654</v>
      </c>
      <c r="AH17">
        <f>+'[1]Parámetros Generales'!AI4*'[1]Parámetros Generales'!AI85*1000000000</f>
        <v>337445547144.10773</v>
      </c>
      <c r="AI17">
        <f>+'[1]Parámetros Generales'!AJ4*'[1]Parámetros Generales'!AJ85*1000000000</f>
        <v>341956276585.12646</v>
      </c>
      <c r="AJ17">
        <f>+'[1]Parámetros Generales'!AK4*'[1]Parámetros Generales'!AK85*1000000000</f>
        <v>346297532127.31702</v>
      </c>
    </row>
    <row r="18" spans="1:37" x14ac:dyDescent="0.25">
      <c r="A18" s="99"/>
      <c r="B18" t="s">
        <v>142</v>
      </c>
      <c r="C18" s="100">
        <f>+C16/C17</f>
        <v>4.4401469850486297</v>
      </c>
      <c r="D18" s="100">
        <f t="shared" ref="D18:AJ18" si="5">+D16/D17</f>
        <v>4.4288352715382109</v>
      </c>
      <c r="E18" s="100">
        <f t="shared" si="5"/>
        <v>4.2892937960967528</v>
      </c>
      <c r="F18" s="100">
        <f t="shared" si="5"/>
        <v>3.9616716510195977</v>
      </c>
      <c r="G18" s="100">
        <f t="shared" si="5"/>
        <v>4.158843115633557</v>
      </c>
      <c r="H18" s="100">
        <f t="shared" si="5"/>
        <v>4.131715829075814</v>
      </c>
      <c r="I18" s="100">
        <f t="shared" si="5"/>
        <v>4.0896438610708969</v>
      </c>
      <c r="J18" s="100">
        <f t="shared" si="5"/>
        <v>4.0368750932429611</v>
      </c>
      <c r="K18" s="100">
        <f t="shared" si="5"/>
        <v>3.9735113734842384</v>
      </c>
      <c r="L18" s="100">
        <f t="shared" si="5"/>
        <v>3.9078107615861879</v>
      </c>
      <c r="M18" s="100">
        <f t="shared" si="5"/>
        <v>3.8385893772304787</v>
      </c>
      <c r="N18" s="100">
        <f t="shared" si="5"/>
        <v>3.7721499817809483</v>
      </c>
      <c r="O18" s="100">
        <f t="shared" si="5"/>
        <v>3.7086874029076293</v>
      </c>
      <c r="P18" s="100">
        <f t="shared" si="5"/>
        <v>3.647756275541358</v>
      </c>
      <c r="Q18" s="100">
        <f t="shared" si="5"/>
        <v>3.5889694441809099</v>
      </c>
      <c r="R18" s="100">
        <f t="shared" si="5"/>
        <v>3.5319209951194552</v>
      </c>
      <c r="S18" s="100">
        <f t="shared" si="5"/>
        <v>3.4765074076578992</v>
      </c>
      <c r="T18" s="100">
        <f t="shared" si="5"/>
        <v>3.4225072848650249</v>
      </c>
      <c r="U18" s="100">
        <f t="shared" si="5"/>
        <v>3.3697919568816879</v>
      </c>
      <c r="V18" s="100">
        <f t="shared" si="5"/>
        <v>3.3166125545992604</v>
      </c>
      <c r="W18" s="100">
        <f t="shared" si="5"/>
        <v>3.2639804736688665</v>
      </c>
      <c r="X18" s="100">
        <f t="shared" si="5"/>
        <v>3.2121396697710791</v>
      </c>
      <c r="Y18" s="100">
        <f t="shared" si="5"/>
        <v>3.1611970229450361</v>
      </c>
      <c r="Z18" s="100">
        <f t="shared" si="5"/>
        <v>3.1112522932136919</v>
      </c>
      <c r="AA18" s="100">
        <f t="shared" si="5"/>
        <v>3.0627582585264959</v>
      </c>
      <c r="AB18" s="100">
        <f t="shared" si="5"/>
        <v>3.0155311797671756</v>
      </c>
      <c r="AC18" s="100">
        <f t="shared" si="5"/>
        <v>2.9697148731315663</v>
      </c>
      <c r="AD18" s="100">
        <f t="shared" si="5"/>
        <v>2.9254762429809631</v>
      </c>
      <c r="AE18" s="100">
        <f t="shared" si="5"/>
        <v>2.8828835983372638</v>
      </c>
      <c r="AF18" s="100">
        <f t="shared" si="5"/>
        <v>2.8421946546299783</v>
      </c>
      <c r="AG18" s="100">
        <f t="shared" si="5"/>
        <v>2.8033273180927369</v>
      </c>
      <c r="AH18" s="100">
        <f t="shared" si="5"/>
        <v>2.7661909022337268</v>
      </c>
      <c r="AI18" s="100">
        <f t="shared" si="5"/>
        <v>2.7306524454016676</v>
      </c>
      <c r="AJ18" s="100">
        <f t="shared" si="5"/>
        <v>2.6965689060755329</v>
      </c>
    </row>
    <row r="20" spans="1:37" ht="15.75" x14ac:dyDescent="0.25">
      <c r="A20" s="86" t="s">
        <v>151</v>
      </c>
    </row>
    <row r="21" spans="1:37" x14ac:dyDescent="0.25">
      <c r="A21" t="s">
        <v>135</v>
      </c>
      <c r="B21" t="s">
        <v>139</v>
      </c>
      <c r="C21" t="s">
        <v>153</v>
      </c>
      <c r="D21">
        <f>C21+1</f>
        <v>2018</v>
      </c>
      <c r="E21">
        <f t="shared" ref="E21:AJ21" si="6">D21+1</f>
        <v>2019</v>
      </c>
      <c r="F21">
        <f t="shared" si="6"/>
        <v>2020</v>
      </c>
      <c r="G21">
        <f t="shared" si="6"/>
        <v>2021</v>
      </c>
      <c r="H21">
        <f t="shared" si="6"/>
        <v>2022</v>
      </c>
      <c r="I21">
        <f t="shared" si="6"/>
        <v>2023</v>
      </c>
      <c r="J21">
        <f t="shared" si="6"/>
        <v>2024</v>
      </c>
      <c r="K21">
        <f t="shared" si="6"/>
        <v>2025</v>
      </c>
      <c r="L21">
        <f t="shared" si="6"/>
        <v>2026</v>
      </c>
      <c r="M21">
        <f t="shared" si="6"/>
        <v>2027</v>
      </c>
      <c r="N21">
        <f t="shared" si="6"/>
        <v>2028</v>
      </c>
      <c r="O21">
        <f t="shared" si="6"/>
        <v>2029</v>
      </c>
      <c r="P21">
        <f t="shared" si="6"/>
        <v>2030</v>
      </c>
      <c r="Q21">
        <f t="shared" si="6"/>
        <v>2031</v>
      </c>
      <c r="R21">
        <f t="shared" si="6"/>
        <v>2032</v>
      </c>
      <c r="S21">
        <f t="shared" si="6"/>
        <v>2033</v>
      </c>
      <c r="T21">
        <f t="shared" si="6"/>
        <v>2034</v>
      </c>
      <c r="U21">
        <f t="shared" si="6"/>
        <v>2035</v>
      </c>
      <c r="V21">
        <f t="shared" si="6"/>
        <v>2036</v>
      </c>
      <c r="W21">
        <f t="shared" si="6"/>
        <v>2037</v>
      </c>
      <c r="X21">
        <f t="shared" si="6"/>
        <v>2038</v>
      </c>
      <c r="Y21">
        <f t="shared" si="6"/>
        <v>2039</v>
      </c>
      <c r="Z21">
        <f t="shared" si="6"/>
        <v>2040</v>
      </c>
      <c r="AA21">
        <f t="shared" si="6"/>
        <v>2041</v>
      </c>
      <c r="AB21">
        <f t="shared" si="6"/>
        <v>2042</v>
      </c>
      <c r="AC21">
        <f t="shared" si="6"/>
        <v>2043</v>
      </c>
      <c r="AD21">
        <f t="shared" si="6"/>
        <v>2044</v>
      </c>
      <c r="AE21">
        <f t="shared" si="6"/>
        <v>2045</v>
      </c>
      <c r="AF21">
        <f t="shared" si="6"/>
        <v>2046</v>
      </c>
      <c r="AG21">
        <f t="shared" si="6"/>
        <v>2047</v>
      </c>
      <c r="AH21">
        <f t="shared" si="6"/>
        <v>2048</v>
      </c>
      <c r="AI21">
        <f t="shared" si="6"/>
        <v>2049</v>
      </c>
      <c r="AJ21">
        <f t="shared" si="6"/>
        <v>2050</v>
      </c>
    </row>
    <row r="22" spans="1:37" x14ac:dyDescent="0.25">
      <c r="C22" t="s">
        <v>154</v>
      </c>
      <c r="D22" t="s">
        <v>154</v>
      </c>
      <c r="E22" t="s">
        <v>154</v>
      </c>
      <c r="F22" t="s">
        <v>154</v>
      </c>
      <c r="G22" t="s">
        <v>154</v>
      </c>
      <c r="H22" t="s">
        <v>154</v>
      </c>
      <c r="I22" t="s">
        <v>154</v>
      </c>
      <c r="J22" t="s">
        <v>154</v>
      </c>
      <c r="K22" t="s">
        <v>154</v>
      </c>
      <c r="L22" t="s">
        <v>154</v>
      </c>
      <c r="M22" t="s">
        <v>154</v>
      </c>
      <c r="N22" t="s">
        <v>154</v>
      </c>
      <c r="O22" t="s">
        <v>154</v>
      </c>
      <c r="P22" t="s">
        <v>154</v>
      </c>
      <c r="Q22" t="s">
        <v>154</v>
      </c>
      <c r="R22" t="s">
        <v>154</v>
      </c>
      <c r="S22" t="s">
        <v>154</v>
      </c>
      <c r="T22" t="s">
        <v>154</v>
      </c>
      <c r="U22" t="s">
        <v>154</v>
      </c>
      <c r="V22" t="s">
        <v>154</v>
      </c>
      <c r="W22" t="s">
        <v>154</v>
      </c>
      <c r="X22" t="s">
        <v>154</v>
      </c>
      <c r="Y22" t="s">
        <v>154</v>
      </c>
      <c r="Z22" t="s">
        <v>154</v>
      </c>
      <c r="AA22" t="s">
        <v>154</v>
      </c>
      <c r="AB22" t="s">
        <v>154</v>
      </c>
      <c r="AC22" t="s">
        <v>154</v>
      </c>
      <c r="AD22" t="s">
        <v>154</v>
      </c>
      <c r="AE22" t="s">
        <v>154</v>
      </c>
      <c r="AF22" t="s">
        <v>154</v>
      </c>
      <c r="AG22" t="s">
        <v>154</v>
      </c>
      <c r="AH22" t="s">
        <v>154</v>
      </c>
      <c r="AI22" t="s">
        <v>154</v>
      </c>
      <c r="AJ22" t="s">
        <v>154</v>
      </c>
    </row>
    <row r="23" spans="1:37" x14ac:dyDescent="0.25">
      <c r="A23" t="s">
        <v>152</v>
      </c>
      <c r="B23" t="s">
        <v>20</v>
      </c>
      <c r="C23" s="87">
        <v>100</v>
      </c>
      <c r="D23" s="87">
        <v>100</v>
      </c>
      <c r="E23" s="87">
        <v>100</v>
      </c>
      <c r="F23" s="87">
        <v>100</v>
      </c>
      <c r="G23" s="87">
        <v>100</v>
      </c>
      <c r="H23" s="87">
        <v>100</v>
      </c>
      <c r="I23" s="87">
        <v>100</v>
      </c>
      <c r="J23" s="87">
        <v>100</v>
      </c>
      <c r="K23" s="87">
        <v>100</v>
      </c>
      <c r="L23" s="87">
        <v>100</v>
      </c>
      <c r="M23" s="87">
        <v>100</v>
      </c>
      <c r="N23" s="87">
        <v>100</v>
      </c>
      <c r="O23" s="87">
        <v>100</v>
      </c>
      <c r="P23" s="87">
        <v>100</v>
      </c>
      <c r="Q23" s="87">
        <v>100</v>
      </c>
      <c r="R23" s="87">
        <v>100</v>
      </c>
      <c r="S23" s="87">
        <v>100</v>
      </c>
      <c r="T23" s="87">
        <v>100</v>
      </c>
      <c r="U23" s="87">
        <v>100</v>
      </c>
      <c r="V23" s="87">
        <v>100</v>
      </c>
      <c r="W23" s="87">
        <v>100</v>
      </c>
      <c r="X23" s="87">
        <v>100</v>
      </c>
      <c r="Y23" s="87">
        <v>100</v>
      </c>
      <c r="Z23" s="87">
        <v>100</v>
      </c>
      <c r="AA23" s="87">
        <v>100</v>
      </c>
      <c r="AB23" s="87">
        <v>100</v>
      </c>
      <c r="AC23" s="87">
        <v>100</v>
      </c>
      <c r="AD23" s="87">
        <v>100</v>
      </c>
      <c r="AE23" s="87">
        <v>100</v>
      </c>
      <c r="AF23" s="87">
        <v>100</v>
      </c>
      <c r="AG23" s="87">
        <v>100</v>
      </c>
      <c r="AH23" s="87">
        <v>100</v>
      </c>
      <c r="AI23" s="87">
        <v>100</v>
      </c>
      <c r="AJ23" s="87">
        <v>100</v>
      </c>
    </row>
    <row r="26" spans="1:37" x14ac:dyDescent="0.25">
      <c r="A26" s="1" t="s">
        <v>181</v>
      </c>
    </row>
    <row r="27" spans="1:37" x14ac:dyDescent="0.25">
      <c r="A27" t="s">
        <v>135</v>
      </c>
      <c r="B27" t="s">
        <v>139</v>
      </c>
      <c r="C27">
        <v>2017</v>
      </c>
      <c r="D27">
        <f>C27+1</f>
        <v>2018</v>
      </c>
      <c r="E27">
        <f t="shared" ref="E27:AJ27" si="7">D27+1</f>
        <v>2019</v>
      </c>
      <c r="F27">
        <f t="shared" si="7"/>
        <v>2020</v>
      </c>
      <c r="G27">
        <f t="shared" si="7"/>
        <v>2021</v>
      </c>
      <c r="H27">
        <f t="shared" si="7"/>
        <v>2022</v>
      </c>
      <c r="I27">
        <f t="shared" si="7"/>
        <v>2023</v>
      </c>
      <c r="J27">
        <f t="shared" si="7"/>
        <v>2024</v>
      </c>
      <c r="K27">
        <f t="shared" si="7"/>
        <v>2025</v>
      </c>
      <c r="L27">
        <f t="shared" si="7"/>
        <v>2026</v>
      </c>
      <c r="M27">
        <f t="shared" si="7"/>
        <v>2027</v>
      </c>
      <c r="N27">
        <f t="shared" si="7"/>
        <v>2028</v>
      </c>
      <c r="O27">
        <f t="shared" si="7"/>
        <v>2029</v>
      </c>
      <c r="P27">
        <f t="shared" si="7"/>
        <v>2030</v>
      </c>
      <c r="Q27">
        <f t="shared" si="7"/>
        <v>2031</v>
      </c>
      <c r="R27">
        <f t="shared" si="7"/>
        <v>2032</v>
      </c>
      <c r="S27">
        <f t="shared" si="7"/>
        <v>2033</v>
      </c>
      <c r="T27">
        <f t="shared" si="7"/>
        <v>2034</v>
      </c>
      <c r="U27">
        <f t="shared" si="7"/>
        <v>2035</v>
      </c>
      <c r="V27">
        <f t="shared" si="7"/>
        <v>2036</v>
      </c>
      <c r="W27">
        <f t="shared" si="7"/>
        <v>2037</v>
      </c>
      <c r="X27">
        <f t="shared" si="7"/>
        <v>2038</v>
      </c>
      <c r="Y27">
        <f t="shared" si="7"/>
        <v>2039</v>
      </c>
      <c r="Z27">
        <f t="shared" si="7"/>
        <v>2040</v>
      </c>
      <c r="AA27">
        <f t="shared" si="7"/>
        <v>2041</v>
      </c>
      <c r="AB27">
        <f t="shared" si="7"/>
        <v>2042</v>
      </c>
      <c r="AC27">
        <f t="shared" si="7"/>
        <v>2043</v>
      </c>
      <c r="AD27">
        <f t="shared" si="7"/>
        <v>2044</v>
      </c>
      <c r="AE27">
        <f t="shared" si="7"/>
        <v>2045</v>
      </c>
      <c r="AF27">
        <f t="shared" si="7"/>
        <v>2046</v>
      </c>
      <c r="AG27">
        <f t="shared" si="7"/>
        <v>2047</v>
      </c>
      <c r="AH27">
        <f t="shared" si="7"/>
        <v>2048</v>
      </c>
      <c r="AI27">
        <f t="shared" si="7"/>
        <v>2049</v>
      </c>
      <c r="AJ27">
        <f t="shared" si="7"/>
        <v>2050</v>
      </c>
    </row>
    <row r="30" spans="1:37" x14ac:dyDescent="0.25">
      <c r="A30" t="s">
        <v>143</v>
      </c>
      <c r="B30" t="s">
        <v>20</v>
      </c>
      <c r="C30" s="103">
        <f>'Param.Transv.'!D104*100</f>
        <v>2.4112288366722151E-3</v>
      </c>
      <c r="D30" s="89">
        <f>'Param.Transv.'!E104*100</f>
        <v>2.4112288366722151E-3</v>
      </c>
      <c r="E30" s="89">
        <f>'Param.Transv.'!F104*100</f>
        <v>2.4112288366722151E-3</v>
      </c>
      <c r="F30" s="89">
        <f>'Param.Transv.'!G104*100</f>
        <v>2.4112288366722151E-3</v>
      </c>
      <c r="G30" s="89">
        <f>'Param.Transv.'!H104*100</f>
        <v>2.4112288366722151E-3</v>
      </c>
      <c r="H30" s="89">
        <f>'Param.Transv.'!I104*100</f>
        <v>2.4112288366722151E-3</v>
      </c>
      <c r="I30" s="89">
        <f>'Param.Transv.'!J104*100</f>
        <v>2.4112288366722151E-3</v>
      </c>
      <c r="J30" s="89">
        <f>'Param.Transv.'!K104*100</f>
        <v>2.4112288366722151E-3</v>
      </c>
      <c r="K30" s="89">
        <f>'Param.Transv.'!L104*100</f>
        <v>2.4112288366722151E-3</v>
      </c>
      <c r="L30" s="89">
        <f>'Param.Transv.'!M104*100</f>
        <v>2.4112288366722151E-3</v>
      </c>
      <c r="M30" s="89">
        <f>'Param.Transv.'!N104*100</f>
        <v>2.4112288366722151E-3</v>
      </c>
      <c r="N30" s="89">
        <f>'Param.Transv.'!O104*100</f>
        <v>2.4112288366722151E-3</v>
      </c>
      <c r="O30" s="89">
        <f>'Param.Transv.'!P104*100</f>
        <v>2.4112288366722151E-3</v>
      </c>
      <c r="P30" s="89">
        <f>'Param.Transv.'!Q104*100</f>
        <v>2.4112288366722151E-3</v>
      </c>
      <c r="Q30" s="89">
        <f>'Param.Transv.'!R104*100</f>
        <v>2.4112288366722151E-3</v>
      </c>
      <c r="R30" s="89">
        <f>'Param.Transv.'!S104*100</f>
        <v>2.4112288366722151E-3</v>
      </c>
      <c r="S30" s="89">
        <f>'Param.Transv.'!T104*100</f>
        <v>2.4112288366722151E-3</v>
      </c>
      <c r="T30" s="89">
        <f>'Param.Transv.'!U104*100</f>
        <v>2.4112288366722151E-3</v>
      </c>
      <c r="U30" s="89">
        <f>'Param.Transv.'!V104*100</f>
        <v>2.4112288366722151E-3</v>
      </c>
      <c r="V30" s="89">
        <f>'Param.Transv.'!W104*100</f>
        <v>2.4112288366722151E-3</v>
      </c>
      <c r="W30" s="89">
        <f>'Param.Transv.'!X104*100</f>
        <v>2.4112288366722151E-3</v>
      </c>
      <c r="X30" s="89">
        <f>'Param.Transv.'!Y104*100</f>
        <v>2.4112288366722151E-3</v>
      </c>
      <c r="Y30" s="89">
        <f>'Param.Transv.'!Z104*100</f>
        <v>2.4112288366722151E-3</v>
      </c>
      <c r="Z30" s="89">
        <f>'Param.Transv.'!AA104*100</f>
        <v>2.4112288366722151E-3</v>
      </c>
      <c r="AA30" s="89">
        <f>'Param.Transv.'!AB104*100</f>
        <v>2.4112288366722151E-3</v>
      </c>
      <c r="AB30" s="89">
        <f>'Param.Transv.'!AC104*100</f>
        <v>2.4112288366722151E-3</v>
      </c>
      <c r="AC30" s="89">
        <f>'Param.Transv.'!AD104*100</f>
        <v>2.4112288366722151E-3</v>
      </c>
      <c r="AD30" s="89">
        <f>'Param.Transv.'!AE104*100</f>
        <v>2.4112288366722151E-3</v>
      </c>
      <c r="AE30" s="89">
        <f>'Param.Transv.'!AF104*100</f>
        <v>2.4112288366722151E-3</v>
      </c>
      <c r="AF30" s="89">
        <f>'Param.Transv.'!AG104*100</f>
        <v>2.4112288366722151E-3</v>
      </c>
      <c r="AG30" s="89">
        <f>'Param.Transv.'!AH104*100</f>
        <v>2.4112288366722151E-3</v>
      </c>
      <c r="AH30" s="89">
        <f>'Param.Transv.'!AI104*100</f>
        <v>2.4112288366722151E-3</v>
      </c>
      <c r="AI30" s="89">
        <f>'Param.Transv.'!AJ104*100</f>
        <v>2.4112288366722151E-3</v>
      </c>
      <c r="AJ30" s="89">
        <f>'Param.Transv.'!AK104*100</f>
        <v>2.4112288366722151E-3</v>
      </c>
      <c r="AK30" s="89"/>
    </row>
    <row r="31" spans="1:37" x14ac:dyDescent="0.25">
      <c r="A31" t="s">
        <v>144</v>
      </c>
      <c r="B31" t="s">
        <v>20</v>
      </c>
      <c r="C31" s="89">
        <v>0</v>
      </c>
      <c r="D31" s="89">
        <v>0</v>
      </c>
      <c r="E31" s="89">
        <v>0</v>
      </c>
      <c r="F31" s="89">
        <v>0</v>
      </c>
      <c r="G31" s="89">
        <v>0</v>
      </c>
      <c r="H31" s="89">
        <v>0</v>
      </c>
      <c r="I31" s="89">
        <v>0</v>
      </c>
      <c r="J31" s="89">
        <v>0</v>
      </c>
      <c r="K31" s="89">
        <v>0</v>
      </c>
      <c r="L31" s="89">
        <v>0</v>
      </c>
      <c r="M31" s="89">
        <v>0</v>
      </c>
      <c r="N31" s="89">
        <v>0</v>
      </c>
      <c r="O31" s="89">
        <v>0</v>
      </c>
      <c r="P31" s="89">
        <v>0</v>
      </c>
      <c r="Q31" s="89">
        <v>0</v>
      </c>
      <c r="R31" s="89">
        <v>0</v>
      </c>
      <c r="S31" s="89">
        <v>0</v>
      </c>
      <c r="T31" s="89">
        <v>0</v>
      </c>
      <c r="U31" s="89">
        <v>0</v>
      </c>
      <c r="V31" s="89">
        <v>0</v>
      </c>
      <c r="W31" s="89">
        <v>0</v>
      </c>
      <c r="X31" s="89">
        <v>0</v>
      </c>
      <c r="Y31" s="89">
        <v>0</v>
      </c>
      <c r="Z31" s="89">
        <v>0</v>
      </c>
      <c r="AA31" s="89">
        <v>0</v>
      </c>
      <c r="AB31" s="89">
        <v>0</v>
      </c>
      <c r="AC31" s="89">
        <v>0</v>
      </c>
      <c r="AD31" s="89">
        <v>0</v>
      </c>
      <c r="AE31" s="89">
        <v>0</v>
      </c>
      <c r="AF31" s="89">
        <v>0</v>
      </c>
      <c r="AG31" s="89">
        <v>0</v>
      </c>
      <c r="AH31" s="89">
        <v>0</v>
      </c>
      <c r="AI31" s="89">
        <v>0</v>
      </c>
      <c r="AJ31" s="89">
        <v>0</v>
      </c>
      <c r="AK31" s="89"/>
    </row>
    <row r="32" spans="1:37" x14ac:dyDescent="0.25">
      <c r="A32" t="s">
        <v>145</v>
      </c>
      <c r="B32" t="s">
        <v>20</v>
      </c>
      <c r="C32" s="89">
        <f>'Param.Transv.'!D99*100</f>
        <v>0.55730689739555939</v>
      </c>
      <c r="D32" s="89">
        <f>'Param.Transv.'!E99*100</f>
        <v>0.55730689739555939</v>
      </c>
      <c r="E32" s="89">
        <f>'Param.Transv.'!F99*100</f>
        <v>0.55730689739555939</v>
      </c>
      <c r="F32" s="89">
        <f>'Param.Transv.'!G99*100</f>
        <v>0.55730689739555939</v>
      </c>
      <c r="G32" s="89">
        <f>'Param.Transv.'!H99*100</f>
        <v>0.55730689739555939</v>
      </c>
      <c r="H32" s="89">
        <f>'Param.Transv.'!I99*100</f>
        <v>0.55730689739555939</v>
      </c>
      <c r="I32" s="89">
        <f>'Param.Transv.'!J99*100</f>
        <v>0.55730689739555939</v>
      </c>
      <c r="J32" s="89">
        <f>'Param.Transv.'!K99*100</f>
        <v>0.55730689739555939</v>
      </c>
      <c r="K32" s="89">
        <f>'Param.Transv.'!L99*100</f>
        <v>0.55730689739555939</v>
      </c>
      <c r="L32" s="89">
        <f>'Param.Transv.'!M99*100</f>
        <v>0.55730689739555939</v>
      </c>
      <c r="M32" s="89">
        <f>'Param.Transv.'!N99*100</f>
        <v>0.55730689739555939</v>
      </c>
      <c r="N32" s="89">
        <f>'Param.Transv.'!O99*100</f>
        <v>0.55730689739555939</v>
      </c>
      <c r="O32" s="89">
        <f>'Param.Transv.'!P99*100</f>
        <v>0.55730689739555939</v>
      </c>
      <c r="P32" s="89">
        <f>'Param.Transv.'!Q99*100</f>
        <v>0.55730689739555939</v>
      </c>
      <c r="Q32" s="89">
        <f>'Param.Transv.'!R99*100</f>
        <v>0.55730689739555939</v>
      </c>
      <c r="R32" s="89">
        <f>'Param.Transv.'!S99*100</f>
        <v>0.55730689739555939</v>
      </c>
      <c r="S32" s="89">
        <f>'Param.Transv.'!T99*100</f>
        <v>0.55730689739555939</v>
      </c>
      <c r="T32" s="89">
        <f>'Param.Transv.'!U99*100</f>
        <v>0.55730689739555939</v>
      </c>
      <c r="U32" s="89">
        <f>'Param.Transv.'!V99*100</f>
        <v>0.55730689739555939</v>
      </c>
      <c r="V32" s="89">
        <f>'Param.Transv.'!W99*100</f>
        <v>0.55730689739555939</v>
      </c>
      <c r="W32" s="89">
        <f>'Param.Transv.'!X99*100</f>
        <v>0.55730689739555939</v>
      </c>
      <c r="X32" s="89">
        <f>'Param.Transv.'!Y99*100</f>
        <v>0.55730689739555939</v>
      </c>
      <c r="Y32" s="89">
        <f>'Param.Transv.'!Z99*100</f>
        <v>0.55730689739555939</v>
      </c>
      <c r="Z32" s="89">
        <f>'Param.Transv.'!AA99*100</f>
        <v>0.55730689739555939</v>
      </c>
      <c r="AA32" s="89">
        <f>'Param.Transv.'!AB99*100</f>
        <v>0.55730689739555939</v>
      </c>
      <c r="AB32" s="89">
        <f>'Param.Transv.'!AC99*100</f>
        <v>0.55730689739555939</v>
      </c>
      <c r="AC32" s="89">
        <f>'Param.Transv.'!AD99*100</f>
        <v>0.55730689739555939</v>
      </c>
      <c r="AD32" s="89">
        <f>'Param.Transv.'!AE99*100</f>
        <v>0.55730689739555939</v>
      </c>
      <c r="AE32" s="89">
        <f>'Param.Transv.'!AF99*100</f>
        <v>0.55730689739555939</v>
      </c>
      <c r="AF32" s="89">
        <f>'Param.Transv.'!AG99*100</f>
        <v>0.55730689739555939</v>
      </c>
      <c r="AG32" s="89">
        <f>'Param.Transv.'!AH99*100</f>
        <v>0.55730689739555939</v>
      </c>
      <c r="AH32" s="89">
        <f>'Param.Transv.'!AI99*100</f>
        <v>0.55730689739555939</v>
      </c>
      <c r="AI32" s="89">
        <f>'Param.Transv.'!AJ99*100</f>
        <v>0.55730689739555939</v>
      </c>
      <c r="AJ32" s="89">
        <f>'Param.Transv.'!AK99*100</f>
        <v>0.55730689739555939</v>
      </c>
      <c r="AK32" s="89"/>
    </row>
    <row r="33" spans="1:37" x14ac:dyDescent="0.25">
      <c r="A33" t="s">
        <v>148</v>
      </c>
      <c r="B33" t="s">
        <v>20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</row>
    <row r="34" spans="1:37" x14ac:dyDescent="0.25">
      <c r="A34" t="s">
        <v>146</v>
      </c>
      <c r="B34" t="s">
        <v>20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</row>
    <row r="35" spans="1:37" x14ac:dyDescent="0.25">
      <c r="A35" t="s">
        <v>147</v>
      </c>
      <c r="B35" t="s">
        <v>20</v>
      </c>
      <c r="C35" s="89">
        <f t="shared" ref="C35:AJ35" si="8">100-SUM(C30:C34)</f>
        <v>99.440281873767773</v>
      </c>
      <c r="D35" s="89">
        <f t="shared" si="8"/>
        <v>99.440281873767773</v>
      </c>
      <c r="E35" s="89">
        <f t="shared" si="8"/>
        <v>99.440281873767773</v>
      </c>
      <c r="F35" s="89">
        <f t="shared" si="8"/>
        <v>99.440281873767773</v>
      </c>
      <c r="G35" s="89">
        <f t="shared" si="8"/>
        <v>99.440281873767773</v>
      </c>
      <c r="H35" s="89">
        <f t="shared" si="8"/>
        <v>99.440281873767773</v>
      </c>
      <c r="I35" s="89">
        <f t="shared" si="8"/>
        <v>99.440281873767773</v>
      </c>
      <c r="J35" s="89">
        <f t="shared" si="8"/>
        <v>99.440281873767773</v>
      </c>
      <c r="K35" s="89">
        <f t="shared" si="8"/>
        <v>99.440281873767773</v>
      </c>
      <c r="L35" s="89">
        <f t="shared" si="8"/>
        <v>99.440281873767773</v>
      </c>
      <c r="M35" s="89">
        <f t="shared" si="8"/>
        <v>99.440281873767773</v>
      </c>
      <c r="N35" s="89">
        <f t="shared" si="8"/>
        <v>99.440281873767773</v>
      </c>
      <c r="O35" s="89">
        <f t="shared" si="8"/>
        <v>99.440281873767773</v>
      </c>
      <c r="P35" s="89">
        <f t="shared" si="8"/>
        <v>99.440281873767773</v>
      </c>
      <c r="Q35" s="89">
        <f t="shared" si="8"/>
        <v>99.440281873767773</v>
      </c>
      <c r="R35" s="89">
        <f t="shared" si="8"/>
        <v>99.440281873767773</v>
      </c>
      <c r="S35" s="89">
        <f t="shared" si="8"/>
        <v>99.440281873767773</v>
      </c>
      <c r="T35" s="89">
        <f t="shared" si="8"/>
        <v>99.440281873767773</v>
      </c>
      <c r="U35" s="89">
        <f t="shared" si="8"/>
        <v>99.440281873767773</v>
      </c>
      <c r="V35" s="89">
        <f t="shared" si="8"/>
        <v>99.440281873767773</v>
      </c>
      <c r="W35" s="89">
        <f t="shared" si="8"/>
        <v>99.440281873767773</v>
      </c>
      <c r="X35" s="89">
        <f t="shared" si="8"/>
        <v>99.440281873767773</v>
      </c>
      <c r="Y35" s="89">
        <f t="shared" si="8"/>
        <v>99.440281873767773</v>
      </c>
      <c r="Z35" s="89">
        <f t="shared" si="8"/>
        <v>99.440281873767773</v>
      </c>
      <c r="AA35" s="89">
        <f t="shared" si="8"/>
        <v>99.440281873767773</v>
      </c>
      <c r="AB35" s="89">
        <f t="shared" si="8"/>
        <v>99.440281873767773</v>
      </c>
      <c r="AC35" s="89">
        <f t="shared" si="8"/>
        <v>99.440281873767773</v>
      </c>
      <c r="AD35" s="89">
        <f t="shared" si="8"/>
        <v>99.440281873767773</v>
      </c>
      <c r="AE35" s="89">
        <f t="shared" si="8"/>
        <v>99.440281873767773</v>
      </c>
      <c r="AF35" s="89">
        <f t="shared" si="8"/>
        <v>99.440281873767773</v>
      </c>
      <c r="AG35" s="89">
        <f t="shared" si="8"/>
        <v>99.440281873767773</v>
      </c>
      <c r="AH35" s="89">
        <f t="shared" si="8"/>
        <v>99.440281873767773</v>
      </c>
      <c r="AI35" s="89">
        <f t="shared" si="8"/>
        <v>99.440281873767773</v>
      </c>
      <c r="AJ35" s="89">
        <f t="shared" si="8"/>
        <v>99.440281873767773</v>
      </c>
      <c r="AK35" s="89"/>
    </row>
    <row r="36" spans="1:37" x14ac:dyDescent="0.25">
      <c r="A36" t="s">
        <v>149</v>
      </c>
      <c r="B36" t="s">
        <v>20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</row>
    <row r="37" spans="1:37" x14ac:dyDescent="0.25">
      <c r="A37" t="s">
        <v>150</v>
      </c>
      <c r="B37" t="s">
        <v>20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</row>
    <row r="39" spans="1:37" ht="15.75" x14ac:dyDescent="0.25">
      <c r="A39" s="86" t="s">
        <v>161</v>
      </c>
    </row>
    <row r="40" spans="1:37" x14ac:dyDescent="0.25">
      <c r="A40" s="1" t="s">
        <v>163</v>
      </c>
    </row>
    <row r="41" spans="1:37" x14ac:dyDescent="0.25">
      <c r="A41" t="s">
        <v>135</v>
      </c>
      <c r="B41" t="s">
        <v>139</v>
      </c>
      <c r="C41" t="s">
        <v>153</v>
      </c>
      <c r="D41">
        <f>C41+1</f>
        <v>2018</v>
      </c>
      <c r="E41">
        <f t="shared" ref="E41:AJ41" si="9">D41+1</f>
        <v>2019</v>
      </c>
      <c r="F41">
        <f t="shared" si="9"/>
        <v>2020</v>
      </c>
      <c r="G41">
        <f t="shared" si="9"/>
        <v>2021</v>
      </c>
      <c r="H41">
        <f t="shared" si="9"/>
        <v>2022</v>
      </c>
      <c r="I41">
        <f t="shared" si="9"/>
        <v>2023</v>
      </c>
      <c r="J41">
        <f t="shared" si="9"/>
        <v>2024</v>
      </c>
      <c r="K41">
        <f t="shared" si="9"/>
        <v>2025</v>
      </c>
      <c r="L41">
        <f t="shared" si="9"/>
        <v>2026</v>
      </c>
      <c r="M41">
        <f t="shared" si="9"/>
        <v>2027</v>
      </c>
      <c r="N41">
        <f t="shared" si="9"/>
        <v>2028</v>
      </c>
      <c r="O41">
        <f t="shared" si="9"/>
        <v>2029</v>
      </c>
      <c r="P41">
        <f t="shared" si="9"/>
        <v>2030</v>
      </c>
      <c r="Q41">
        <f t="shared" si="9"/>
        <v>2031</v>
      </c>
      <c r="R41">
        <f t="shared" si="9"/>
        <v>2032</v>
      </c>
      <c r="S41">
        <f t="shared" si="9"/>
        <v>2033</v>
      </c>
      <c r="T41">
        <f t="shared" si="9"/>
        <v>2034</v>
      </c>
      <c r="U41">
        <f t="shared" si="9"/>
        <v>2035</v>
      </c>
      <c r="V41">
        <f t="shared" si="9"/>
        <v>2036</v>
      </c>
      <c r="W41">
        <f t="shared" si="9"/>
        <v>2037</v>
      </c>
      <c r="X41">
        <f t="shared" si="9"/>
        <v>2038</v>
      </c>
      <c r="Y41">
        <f t="shared" si="9"/>
        <v>2039</v>
      </c>
      <c r="Z41">
        <f t="shared" si="9"/>
        <v>2040</v>
      </c>
      <c r="AA41">
        <f t="shared" si="9"/>
        <v>2041</v>
      </c>
      <c r="AB41">
        <f t="shared" si="9"/>
        <v>2042</v>
      </c>
      <c r="AC41">
        <f t="shared" si="9"/>
        <v>2043</v>
      </c>
      <c r="AD41">
        <f t="shared" si="9"/>
        <v>2044</v>
      </c>
      <c r="AE41">
        <f t="shared" si="9"/>
        <v>2045</v>
      </c>
      <c r="AF41">
        <f t="shared" si="9"/>
        <v>2046</v>
      </c>
      <c r="AG41">
        <f t="shared" si="9"/>
        <v>2047</v>
      </c>
      <c r="AH41">
        <f t="shared" si="9"/>
        <v>2048</v>
      </c>
      <c r="AI41">
        <f t="shared" si="9"/>
        <v>2049</v>
      </c>
      <c r="AJ41">
        <f t="shared" si="9"/>
        <v>2050</v>
      </c>
    </row>
    <row r="42" spans="1:37" x14ac:dyDescent="0.25">
      <c r="A42" t="s">
        <v>143</v>
      </c>
      <c r="B42" t="s">
        <v>20</v>
      </c>
      <c r="C42" s="104">
        <f>+C47*C$50</f>
        <v>62.282323584905669</v>
      </c>
      <c r="D42" s="104">
        <f t="shared" ref="D42:AJ44" si="10">+D47*D$50</f>
        <v>62.390532656023225</v>
      </c>
      <c r="E42" s="104">
        <f t="shared" si="10"/>
        <v>62.498741727140782</v>
      </c>
      <c r="F42" s="104">
        <f t="shared" si="10"/>
        <v>62.614097400268349</v>
      </c>
      <c r="G42" s="104">
        <f t="shared" si="10"/>
        <v>62.799619034882205</v>
      </c>
      <c r="H42" s="104">
        <f t="shared" si="10"/>
        <v>62.985362723151567</v>
      </c>
      <c r="I42" s="104">
        <f t="shared" si="10"/>
        <v>63.171328465076371</v>
      </c>
      <c r="J42" s="104">
        <f t="shared" si="10"/>
        <v>63.357516260656674</v>
      </c>
      <c r="K42" s="104">
        <f t="shared" si="10"/>
        <v>63.543926109892439</v>
      </c>
      <c r="L42" s="104">
        <f t="shared" si="10"/>
        <v>63.730558012783689</v>
      </c>
      <c r="M42" s="104">
        <f t="shared" si="10"/>
        <v>63.917411969330431</v>
      </c>
      <c r="N42" s="104">
        <f t="shared" si="10"/>
        <v>64.104487979532621</v>
      </c>
      <c r="O42" s="104">
        <f t="shared" si="10"/>
        <v>64.291786043390303</v>
      </c>
      <c r="P42" s="104">
        <f t="shared" si="10"/>
        <v>64.479306160903434</v>
      </c>
      <c r="Q42" s="104">
        <f t="shared" si="10"/>
        <v>64.55784734446928</v>
      </c>
      <c r="R42" s="104">
        <f t="shared" si="10"/>
        <v>64.636430233238727</v>
      </c>
      <c r="S42" s="104">
        <f t="shared" si="10"/>
        <v>64.715054827211759</v>
      </c>
      <c r="T42" s="104">
        <f t="shared" si="10"/>
        <v>64.793721126388434</v>
      </c>
      <c r="U42" s="104">
        <f t="shared" si="10"/>
        <v>64.872429130768708</v>
      </c>
      <c r="V42" s="104">
        <f t="shared" si="10"/>
        <v>64.951178840352611</v>
      </c>
      <c r="W42" s="104">
        <f t="shared" si="10"/>
        <v>65.029970255140114</v>
      </c>
      <c r="X42" s="104">
        <f t="shared" si="10"/>
        <v>65.108803375131231</v>
      </c>
      <c r="Y42" s="104">
        <f t="shared" si="10"/>
        <v>65.187678200325962</v>
      </c>
      <c r="Z42" s="104">
        <f t="shared" si="10"/>
        <v>65.266594730724307</v>
      </c>
      <c r="AA42" s="104">
        <f t="shared" si="10"/>
        <v>65.345552966326281</v>
      </c>
      <c r="AB42" s="104">
        <f t="shared" si="10"/>
        <v>65.424552907131854</v>
      </c>
      <c r="AC42" s="104">
        <f t="shared" si="10"/>
        <v>65.503594553141028</v>
      </c>
      <c r="AD42" s="104">
        <f t="shared" si="10"/>
        <v>65.582677904353858</v>
      </c>
      <c r="AE42" s="104">
        <f t="shared" si="10"/>
        <v>65.661802960770274</v>
      </c>
      <c r="AF42" s="104">
        <f t="shared" si="10"/>
        <v>65.740969722390318</v>
      </c>
      <c r="AG42" s="104">
        <f t="shared" si="10"/>
        <v>65.820178189213948</v>
      </c>
      <c r="AH42" s="104">
        <f t="shared" si="10"/>
        <v>65.89942836124122</v>
      </c>
      <c r="AI42" s="104">
        <f t="shared" si="10"/>
        <v>65.978720238472079</v>
      </c>
      <c r="AJ42" s="104">
        <f t="shared" si="10"/>
        <v>66.058053820906579</v>
      </c>
    </row>
    <row r="43" spans="1:37" x14ac:dyDescent="0.25">
      <c r="A43" t="s">
        <v>144</v>
      </c>
      <c r="B43" t="s">
        <v>20</v>
      </c>
      <c r="C43" s="104">
        <f t="shared" ref="C43:R44" si="11">+C48*C$50</f>
        <v>67.882641509433967</v>
      </c>
      <c r="D43" s="104">
        <f t="shared" si="11"/>
        <v>68.000580551523939</v>
      </c>
      <c r="E43" s="104">
        <f t="shared" si="11"/>
        <v>68.118519593613925</v>
      </c>
      <c r="F43" s="104">
        <f t="shared" si="11"/>
        <v>68.244247847703917</v>
      </c>
      <c r="G43" s="104">
        <f t="shared" si="11"/>
        <v>68.389460047470564</v>
      </c>
      <c r="H43" s="104">
        <f t="shared" si="11"/>
        <v>68.534672247237225</v>
      </c>
      <c r="I43" s="104">
        <f t="shared" si="11"/>
        <v>68.679884447003872</v>
      </c>
      <c r="J43" s="104">
        <f t="shared" si="11"/>
        <v>68.825096646770533</v>
      </c>
      <c r="K43" s="104">
        <f t="shared" si="11"/>
        <v>68.970308846537179</v>
      </c>
      <c r="L43" s="104">
        <f t="shared" si="11"/>
        <v>69.115521046303826</v>
      </c>
      <c r="M43" s="104">
        <f t="shared" si="11"/>
        <v>69.260733246070487</v>
      </c>
      <c r="N43" s="104">
        <f t="shared" si="11"/>
        <v>69.405945445837148</v>
      </c>
      <c r="O43" s="104">
        <f t="shared" si="11"/>
        <v>69.55115764560378</v>
      </c>
      <c r="P43" s="104">
        <f t="shared" si="11"/>
        <v>69.696369845370441</v>
      </c>
      <c r="Q43" s="104">
        <f t="shared" si="11"/>
        <v>69.723643003047115</v>
      </c>
      <c r="R43" s="104">
        <f t="shared" si="11"/>
        <v>69.750916160723776</v>
      </c>
      <c r="S43" s="104">
        <f t="shared" si="10"/>
        <v>69.77818931840045</v>
      </c>
      <c r="T43" s="104">
        <f t="shared" si="10"/>
        <v>69.805462476077111</v>
      </c>
      <c r="U43" s="104">
        <f t="shared" si="10"/>
        <v>69.832735633753771</v>
      </c>
      <c r="V43" s="104">
        <f t="shared" si="10"/>
        <v>69.860008791430445</v>
      </c>
      <c r="W43" s="104">
        <f t="shared" si="10"/>
        <v>69.887281949107106</v>
      </c>
      <c r="X43" s="104">
        <f t="shared" si="10"/>
        <v>69.914555106783766</v>
      </c>
      <c r="Y43" s="104">
        <f t="shared" si="10"/>
        <v>69.94182826446044</v>
      </c>
      <c r="Z43" s="104">
        <f t="shared" si="10"/>
        <v>69.969101422137101</v>
      </c>
      <c r="AA43" s="104">
        <f t="shared" si="10"/>
        <v>69.996374579813775</v>
      </c>
      <c r="AB43" s="104">
        <f t="shared" si="10"/>
        <v>70.023647737490435</v>
      </c>
      <c r="AC43" s="104">
        <f t="shared" si="10"/>
        <v>70.050920895167096</v>
      </c>
      <c r="AD43" s="104">
        <f t="shared" si="10"/>
        <v>70.07819405284377</v>
      </c>
      <c r="AE43" s="104">
        <f t="shared" si="10"/>
        <v>70.10546721052043</v>
      </c>
      <c r="AF43" s="104">
        <f t="shared" si="10"/>
        <v>70.132740368197105</v>
      </c>
      <c r="AG43" s="104">
        <f t="shared" si="10"/>
        <v>70.160013525873779</v>
      </c>
      <c r="AH43" s="104">
        <f t="shared" si="10"/>
        <v>70.18728668355044</v>
      </c>
      <c r="AI43" s="104">
        <f t="shared" si="10"/>
        <v>70.214559841227114</v>
      </c>
      <c r="AJ43" s="104">
        <f t="shared" si="10"/>
        <v>70.241832998903774</v>
      </c>
    </row>
    <row r="44" spans="1:37" x14ac:dyDescent="0.25">
      <c r="A44" t="s">
        <v>147</v>
      </c>
      <c r="B44" t="s">
        <v>20</v>
      </c>
      <c r="C44" s="104">
        <f t="shared" si="11"/>
        <v>53.712140094339624</v>
      </c>
      <c r="D44" s="104">
        <f t="shared" si="10"/>
        <v>53.805459361393318</v>
      </c>
      <c r="E44" s="104">
        <f t="shared" si="10"/>
        <v>53.898778628447019</v>
      </c>
      <c r="F44" s="104">
        <f t="shared" si="10"/>
        <v>53.998261109495722</v>
      </c>
      <c r="G44" s="104">
        <f t="shared" si="10"/>
        <v>54.158254562779881</v>
      </c>
      <c r="H44" s="104">
        <f t="shared" si="10"/>
        <v>54.318439514652503</v>
      </c>
      <c r="I44" s="104">
        <f t="shared" si="10"/>
        <v>54.478815965113533</v>
      </c>
      <c r="J44" s="104">
        <f t="shared" si="10"/>
        <v>54.639383914163048</v>
      </c>
      <c r="K44" s="104">
        <f t="shared" si="10"/>
        <v>54.80014336180097</v>
      </c>
      <c r="L44" s="104">
        <f t="shared" si="10"/>
        <v>54.961094308027342</v>
      </c>
      <c r="M44" s="104">
        <f t="shared" si="10"/>
        <v>55.122236752842163</v>
      </c>
      <c r="N44" s="104">
        <f t="shared" si="10"/>
        <v>55.283570696245427</v>
      </c>
      <c r="O44" s="104">
        <f t="shared" si="10"/>
        <v>55.445096138237133</v>
      </c>
      <c r="P44" s="104">
        <f t="shared" si="10"/>
        <v>55.606813078817268</v>
      </c>
      <c r="Q44" s="104">
        <f t="shared" si="10"/>
        <v>55.67454682431751</v>
      </c>
      <c r="R44" s="104">
        <f t="shared" si="10"/>
        <v>55.742316536294425</v>
      </c>
      <c r="S44" s="104">
        <f t="shared" si="10"/>
        <v>55.810122214748013</v>
      </c>
      <c r="T44" s="104">
        <f t="shared" si="10"/>
        <v>55.87796385967831</v>
      </c>
      <c r="U44" s="104">
        <f t="shared" si="10"/>
        <v>55.945841471085281</v>
      </c>
      <c r="V44" s="104">
        <f t="shared" si="10"/>
        <v>56.013755048968932</v>
      </c>
      <c r="W44" s="104">
        <f t="shared" si="10"/>
        <v>56.081704593329277</v>
      </c>
      <c r="X44" s="104">
        <f t="shared" si="10"/>
        <v>56.149690104166297</v>
      </c>
      <c r="Y44" s="104">
        <f t="shared" si="10"/>
        <v>56.217711581480017</v>
      </c>
      <c r="Z44" s="104">
        <f t="shared" si="10"/>
        <v>56.285769025270412</v>
      </c>
      <c r="AA44" s="104">
        <f t="shared" si="10"/>
        <v>56.353862435537501</v>
      </c>
      <c r="AB44" s="104">
        <f t="shared" si="10"/>
        <v>56.421991812281277</v>
      </c>
      <c r="AC44" s="104">
        <f t="shared" si="10"/>
        <v>56.490157155501734</v>
      </c>
      <c r="AD44" s="104">
        <f t="shared" si="10"/>
        <v>56.558358465198893</v>
      </c>
      <c r="AE44" s="104">
        <f t="shared" si="10"/>
        <v>56.626595741372711</v>
      </c>
      <c r="AF44" s="104">
        <f t="shared" si="10"/>
        <v>56.694868984023252</v>
      </c>
      <c r="AG44" s="104">
        <f t="shared" si="10"/>
        <v>56.763178193150445</v>
      </c>
      <c r="AH44" s="104">
        <f t="shared" si="10"/>
        <v>56.83152336875434</v>
      </c>
      <c r="AI44" s="104">
        <f t="shared" si="10"/>
        <v>56.899904510834908</v>
      </c>
      <c r="AJ44" s="104">
        <f t="shared" si="10"/>
        <v>56.968321619392171</v>
      </c>
    </row>
    <row r="46" spans="1:37" ht="19.899999999999999" customHeight="1" x14ac:dyDescent="0.25"/>
    <row r="47" spans="1:37" x14ac:dyDescent="0.25">
      <c r="A47" t="s">
        <v>143</v>
      </c>
      <c r="B47" t="s">
        <v>20</v>
      </c>
      <c r="C47" s="88">
        <f>'Param.Transv.'!D131*100</f>
        <v>73.400000000000006</v>
      </c>
      <c r="D47" s="88">
        <f>'Param.Transv.'!E131*100</f>
        <v>73.400000000000006</v>
      </c>
      <c r="E47" s="88">
        <f>'Param.Transv.'!F131*100</f>
        <v>73.400000000000006</v>
      </c>
      <c r="F47" s="88">
        <f>'Param.Transv.'!G131*100</f>
        <v>73.400000000000006</v>
      </c>
      <c r="G47" s="88">
        <f>'Param.Transv.'!H131*100</f>
        <v>73.461166666666671</v>
      </c>
      <c r="H47" s="88">
        <f>'Param.Transv.'!I131*100</f>
        <v>73.52233333333335</v>
      </c>
      <c r="I47" s="88">
        <f>'Param.Transv.'!J131*100</f>
        <v>73.583500000000001</v>
      </c>
      <c r="J47" s="88">
        <f>'Param.Transv.'!K131*100</f>
        <v>73.64466666666668</v>
      </c>
      <c r="K47" s="88">
        <f>'Param.Transv.'!L131*100</f>
        <v>73.705833333333331</v>
      </c>
      <c r="L47" s="88">
        <f>'Param.Transv.'!M131*100</f>
        <v>73.76700000000001</v>
      </c>
      <c r="M47" s="88">
        <f>'Param.Transv.'!N131*100</f>
        <v>73.828166666666689</v>
      </c>
      <c r="N47" s="88">
        <f>'Param.Transv.'!O131*100</f>
        <v>73.88933333333334</v>
      </c>
      <c r="O47" s="88">
        <f>'Param.Transv.'!P131*100</f>
        <v>73.950500000000019</v>
      </c>
      <c r="P47" s="88">
        <f>'Param.Transv.'!Q131*100</f>
        <v>74.01166666666667</v>
      </c>
      <c r="Q47" s="88">
        <f>'Param.Transv.'!R131*100</f>
        <v>74.07283333333335</v>
      </c>
      <c r="R47" s="88">
        <f>'Param.Transv.'!S131*100</f>
        <v>74.134000000000015</v>
      </c>
      <c r="S47" s="88">
        <f>'Param.Transv.'!T131*100</f>
        <v>74.195166666666665</v>
      </c>
      <c r="T47" s="88">
        <f>'Param.Transv.'!U131*100</f>
        <v>74.256333333333345</v>
      </c>
      <c r="U47" s="88">
        <f>'Param.Transv.'!V131*100</f>
        <v>74.31750000000001</v>
      </c>
      <c r="V47" s="88">
        <f>'Param.Transv.'!W131*100</f>
        <v>74.378666666666675</v>
      </c>
      <c r="W47" s="88">
        <f>'Param.Transv.'!X131*100</f>
        <v>74.43983333333334</v>
      </c>
      <c r="X47" s="88">
        <f>'Param.Transv.'!Y131*100</f>
        <v>74.501000000000005</v>
      </c>
      <c r="Y47" s="88">
        <f>'Param.Transv.'!Z131*100</f>
        <v>74.56216666666667</v>
      </c>
      <c r="Z47" s="88">
        <f>'Param.Transv.'!AA131*100</f>
        <v>74.623333333333335</v>
      </c>
      <c r="AA47" s="88">
        <f>'Param.Transv.'!AB131*100</f>
        <v>74.684500000000014</v>
      </c>
      <c r="AB47" s="88">
        <f>'Param.Transv.'!AC131*100</f>
        <v>74.745666666666679</v>
      </c>
      <c r="AC47" s="88">
        <f>'Param.Transv.'!AD131*100</f>
        <v>74.80683333333333</v>
      </c>
      <c r="AD47" s="88">
        <f>'Param.Transv.'!AE131*100</f>
        <v>74.868000000000009</v>
      </c>
      <c r="AE47" s="88">
        <f>'Param.Transv.'!AF131*100</f>
        <v>74.929166666666674</v>
      </c>
      <c r="AF47" s="88">
        <f>'Param.Transv.'!AG131*100</f>
        <v>74.990333333333353</v>
      </c>
      <c r="AG47" s="88">
        <f>'Param.Transv.'!AH131*100</f>
        <v>75.051500000000004</v>
      </c>
      <c r="AH47" s="88">
        <f>'Param.Transv.'!AI131*100</f>
        <v>75.112666666666684</v>
      </c>
      <c r="AI47" s="88">
        <f>'Param.Transv.'!AJ131*100</f>
        <v>75.173833333333334</v>
      </c>
      <c r="AJ47" s="88">
        <f>'Param.Transv.'!AK131*100</f>
        <v>75.235000000000014</v>
      </c>
    </row>
    <row r="48" spans="1:37" x14ac:dyDescent="0.25">
      <c r="A48" t="s">
        <v>144</v>
      </c>
      <c r="B48" t="s">
        <v>20</v>
      </c>
      <c r="C48" s="88">
        <v>80</v>
      </c>
      <c r="D48" s="88">
        <v>80</v>
      </c>
      <c r="E48" s="88">
        <v>80</v>
      </c>
      <c r="F48" s="88">
        <v>80</v>
      </c>
      <c r="G48" s="88">
        <v>80</v>
      </c>
      <c r="H48" s="88">
        <v>80</v>
      </c>
      <c r="I48" s="88">
        <v>80</v>
      </c>
      <c r="J48" s="88">
        <v>80</v>
      </c>
      <c r="K48" s="88">
        <v>80</v>
      </c>
      <c r="L48" s="88">
        <v>80</v>
      </c>
      <c r="M48" s="88">
        <v>80</v>
      </c>
      <c r="N48" s="88">
        <v>80</v>
      </c>
      <c r="O48" s="88">
        <v>80</v>
      </c>
      <c r="P48" s="88">
        <v>80</v>
      </c>
      <c r="Q48" s="88">
        <v>80</v>
      </c>
      <c r="R48" s="88">
        <v>80</v>
      </c>
      <c r="S48" s="88">
        <v>80</v>
      </c>
      <c r="T48" s="88">
        <v>80</v>
      </c>
      <c r="U48" s="88">
        <v>80</v>
      </c>
      <c r="V48" s="88">
        <v>80</v>
      </c>
      <c r="W48" s="88">
        <v>80</v>
      </c>
      <c r="X48" s="88">
        <v>80</v>
      </c>
      <c r="Y48" s="88">
        <v>80</v>
      </c>
      <c r="Z48" s="88">
        <v>80</v>
      </c>
      <c r="AA48" s="88">
        <v>80</v>
      </c>
      <c r="AB48" s="88">
        <v>80</v>
      </c>
      <c r="AC48" s="88">
        <v>80</v>
      </c>
      <c r="AD48" s="88">
        <v>80</v>
      </c>
      <c r="AE48" s="88">
        <v>80</v>
      </c>
      <c r="AF48" s="88">
        <v>80</v>
      </c>
      <c r="AG48" s="88">
        <v>80</v>
      </c>
      <c r="AH48" s="88">
        <v>80</v>
      </c>
      <c r="AI48" s="88">
        <v>80</v>
      </c>
      <c r="AJ48" s="88">
        <v>80</v>
      </c>
    </row>
    <row r="49" spans="1:36" x14ac:dyDescent="0.25">
      <c r="A49" t="s">
        <v>147</v>
      </c>
      <c r="B49" t="s">
        <v>20</v>
      </c>
      <c r="C49" s="88">
        <f>('Param.Transv.'!D$129+'Param.Transv.'!D125+'Param.Transv.'!D128)/3*100</f>
        <v>63.3</v>
      </c>
      <c r="D49" s="88">
        <f>('Param.Transv.'!E$129+'Param.Transv.'!E125+'Param.Transv.'!E128)/3*100</f>
        <v>63.3</v>
      </c>
      <c r="E49" s="88">
        <f>('Param.Transv.'!F$129+'Param.Transv.'!F125+'Param.Transv.'!F128)/3*100</f>
        <v>63.3</v>
      </c>
      <c r="F49" s="88">
        <f>('Param.Transv.'!G$129+'Param.Transv.'!G125+'Param.Transv.'!G128)/3*100</f>
        <v>63.3</v>
      </c>
      <c r="G49" s="88">
        <f>('Param.Transv.'!H$129+'Param.Transv.'!H125+'Param.Transv.'!H128)/3*100</f>
        <v>63.35275</v>
      </c>
      <c r="H49" s="88">
        <f>('Param.Transv.'!I$129+'Param.Transv.'!I125+'Param.Transv.'!I128)/3*100</f>
        <v>63.405500000000004</v>
      </c>
      <c r="I49" s="88">
        <f>('Param.Transv.'!J$129+'Param.Transv.'!J125+'Param.Transv.'!J128)/3*100</f>
        <v>63.458249999999992</v>
      </c>
      <c r="J49" s="88">
        <f>('Param.Transv.'!K$129+'Param.Transv.'!K125+'Param.Transv.'!K128)/3*100</f>
        <v>63.51100000000001</v>
      </c>
      <c r="K49" s="88">
        <f>('Param.Transv.'!L$129+'Param.Transv.'!L125+'Param.Transv.'!L128)/3*100</f>
        <v>63.563749999999999</v>
      </c>
      <c r="L49" s="88">
        <f>('Param.Transv.'!M$129+'Param.Transv.'!M125+'Param.Transv.'!M128)/3*100</f>
        <v>63.616499999999995</v>
      </c>
      <c r="M49" s="88">
        <f>('Param.Transv.'!N$129+'Param.Transv.'!N125+'Param.Transv.'!N128)/3*100</f>
        <v>63.669249999999998</v>
      </c>
      <c r="N49" s="88">
        <f>('Param.Transv.'!O$129+'Param.Transv.'!O125+'Param.Transv.'!O128)/3*100</f>
        <v>63.722000000000001</v>
      </c>
      <c r="O49" s="88">
        <f>('Param.Transv.'!P$129+'Param.Transv.'!P125+'Param.Transv.'!P128)/3*100</f>
        <v>63.774750000000012</v>
      </c>
      <c r="P49" s="88">
        <f>('Param.Transv.'!Q$129+'Param.Transv.'!Q125+'Param.Transv.'!Q128)/3*100</f>
        <v>63.827500000000001</v>
      </c>
      <c r="Q49" s="88">
        <f>('Param.Transv.'!R$129+'Param.Transv.'!R125+'Param.Transv.'!R128)/3*100</f>
        <v>63.880250000000004</v>
      </c>
      <c r="R49" s="88">
        <f>('Param.Transv.'!S$129+'Param.Transv.'!S125+'Param.Transv.'!S128)/3*100</f>
        <v>63.933000000000007</v>
      </c>
      <c r="S49" s="88">
        <f>('Param.Transv.'!T$129+'Param.Transv.'!T125+'Param.Transv.'!T128)/3*100</f>
        <v>63.985749999999996</v>
      </c>
      <c r="T49" s="88">
        <f>('Param.Transv.'!U$129+'Param.Transv.'!U125+'Param.Transv.'!U128)/3*100</f>
        <v>64.038500000000013</v>
      </c>
      <c r="U49" s="88">
        <f>('Param.Transv.'!V$129+'Param.Transv.'!V125+'Param.Transv.'!V128)/3*100</f>
        <v>64.091250000000016</v>
      </c>
      <c r="V49" s="88">
        <f>('Param.Transv.'!W$129+'Param.Transv.'!W125+'Param.Transv.'!W128)/3*100</f>
        <v>64.144000000000005</v>
      </c>
      <c r="W49" s="88">
        <f>('Param.Transv.'!X$129+'Param.Transv.'!X125+'Param.Transv.'!X128)/3*100</f>
        <v>64.196750000000009</v>
      </c>
      <c r="X49" s="88">
        <f>('Param.Transv.'!Y$129+'Param.Transv.'!Y125+'Param.Transv.'!Y128)/3*100</f>
        <v>64.249499999999998</v>
      </c>
      <c r="Y49" s="88">
        <f>('Param.Transv.'!Z$129+'Param.Transv.'!Z125+'Param.Transv.'!Z128)/3*100</f>
        <v>64.302250000000001</v>
      </c>
      <c r="Z49" s="88">
        <f>('Param.Transv.'!AA$129+'Param.Transv.'!AA125+'Param.Transv.'!AA128)/3*100</f>
        <v>64.35499999999999</v>
      </c>
      <c r="AA49" s="88">
        <f>('Param.Transv.'!AB$129+'Param.Transv.'!AB125+'Param.Transv.'!AB128)/3*100</f>
        <v>64.407749999999993</v>
      </c>
      <c r="AB49" s="88">
        <f>('Param.Transv.'!AC$129+'Param.Transv.'!AC125+'Param.Transv.'!AC128)/3*100</f>
        <v>64.460499999999996</v>
      </c>
      <c r="AC49" s="88">
        <f>('Param.Transv.'!AD$129+'Param.Transv.'!AD125+'Param.Transv.'!AD128)/3*100</f>
        <v>64.513249999999999</v>
      </c>
      <c r="AD49" s="88">
        <f>('Param.Transv.'!AE$129+'Param.Transv.'!AE125+'Param.Transv.'!AE128)/3*100</f>
        <v>64.566000000000003</v>
      </c>
      <c r="AE49" s="88">
        <f>('Param.Transv.'!AF$129+'Param.Transv.'!AF125+'Param.Transv.'!AF128)/3*100</f>
        <v>64.618749999999991</v>
      </c>
      <c r="AF49" s="88">
        <f>('Param.Transv.'!AG$129+'Param.Transv.'!AG125+'Param.Transv.'!AG128)/3*100</f>
        <v>64.671500000000009</v>
      </c>
      <c r="AG49" s="88">
        <f>('Param.Transv.'!AH$129+'Param.Transv.'!AH125+'Param.Transv.'!AH128)/3*100</f>
        <v>64.724249999999998</v>
      </c>
      <c r="AH49" s="88">
        <f>('Param.Transv.'!AI$129+'Param.Transv.'!AI125+'Param.Transv.'!AI128)/3*100</f>
        <v>64.777000000000001</v>
      </c>
      <c r="AI49" s="88">
        <f>('Param.Transv.'!AJ$129+'Param.Transv.'!AJ125+'Param.Transv.'!AJ128)/3*100</f>
        <v>64.82974999999999</v>
      </c>
      <c r="AJ49" s="88">
        <f>('Param.Transv.'!AK$129+'Param.Transv.'!AK125+'Param.Transv.'!AK128)/3*100</f>
        <v>64.882499999999993</v>
      </c>
    </row>
    <row r="50" spans="1:36" x14ac:dyDescent="0.25">
      <c r="A50" t="s">
        <v>145</v>
      </c>
      <c r="B50" t="s">
        <v>20</v>
      </c>
      <c r="C50" s="88">
        <f>+('Param.Transv.'!D126+'Param.Transv.'!D115)/2</f>
        <v>0.84853301886792454</v>
      </c>
      <c r="D50" s="88">
        <f>+('Param.Transv.'!E126+'Param.Transv.'!E115)/2</f>
        <v>0.85000725689404932</v>
      </c>
      <c r="E50" s="88">
        <f>+('Param.Transv.'!F126+'Param.Transv.'!F115)/2</f>
        <v>0.85148149492017411</v>
      </c>
      <c r="F50" s="88">
        <f>+('Param.Transv.'!G126+'Param.Transv.'!G115)/2</f>
        <v>0.85305309809629892</v>
      </c>
      <c r="G50" s="88">
        <f>+('Param.Transv.'!H126+'Param.Transv.'!H115)/2</f>
        <v>0.85486825059338201</v>
      </c>
      <c r="H50" s="88">
        <f>+('Param.Transv.'!I126+'Param.Transv.'!I115)/2</f>
        <v>0.85668340309046531</v>
      </c>
      <c r="I50" s="88">
        <f>+('Param.Transv.'!J126+'Param.Transv.'!J115)/2</f>
        <v>0.8584985555875484</v>
      </c>
      <c r="J50" s="88">
        <f>+('Param.Transv.'!K126+'Param.Transv.'!K115)/2</f>
        <v>0.86031370808463159</v>
      </c>
      <c r="K50" s="88">
        <f>+('Param.Transv.'!L126+'Param.Transv.'!L115)/2</f>
        <v>0.86212886058171478</v>
      </c>
      <c r="L50" s="88">
        <f>+('Param.Transv.'!M126+'Param.Transv.'!M115)/2</f>
        <v>0.86394401307879787</v>
      </c>
      <c r="M50" s="88">
        <f>+('Param.Transv.'!N126+'Param.Transv.'!N115)/2</f>
        <v>0.86575916557588106</v>
      </c>
      <c r="N50" s="88">
        <f>+('Param.Transv.'!O126+'Param.Transv.'!O115)/2</f>
        <v>0.86757431807296426</v>
      </c>
      <c r="O50" s="88">
        <f>+('Param.Transv.'!P126+'Param.Transv.'!P115)/2</f>
        <v>0.86938947057004734</v>
      </c>
      <c r="P50" s="88">
        <f>+('Param.Transv.'!Q126+'Param.Transv.'!Q115)/2</f>
        <v>0.87120462306713042</v>
      </c>
      <c r="Q50" s="88">
        <f>+('Param.Transv.'!R126+'Param.Transv.'!R115)/2</f>
        <v>0.87154553753808894</v>
      </c>
      <c r="R50" s="88">
        <f>+('Param.Transv.'!S126+'Param.Transv.'!S115)/2</f>
        <v>0.87188645200904724</v>
      </c>
      <c r="S50" s="88">
        <f>+('Param.Transv.'!T126+'Param.Transv.'!T115)/2</f>
        <v>0.87222736648000554</v>
      </c>
      <c r="T50" s="88">
        <f>+('Param.Transv.'!U126+'Param.Transv.'!U115)/2</f>
        <v>0.87256828095096384</v>
      </c>
      <c r="U50" s="88">
        <f>+('Param.Transv.'!V126+'Param.Transv.'!V115)/2</f>
        <v>0.87290919542192213</v>
      </c>
      <c r="V50" s="88">
        <f>+('Param.Transv.'!W126+'Param.Transv.'!W115)/2</f>
        <v>0.87325010989288054</v>
      </c>
      <c r="W50" s="88">
        <f>+('Param.Transv.'!X126+'Param.Transv.'!X115)/2</f>
        <v>0.87359102436383884</v>
      </c>
      <c r="X50" s="88">
        <f>+('Param.Transv.'!Y126+'Param.Transv.'!Y115)/2</f>
        <v>0.87393193883479714</v>
      </c>
      <c r="Y50" s="88">
        <f>+('Param.Transv.'!Z126+'Param.Transv.'!Z115)/2</f>
        <v>0.87427285330575555</v>
      </c>
      <c r="Z50" s="88">
        <f>+('Param.Transv.'!AA126+'Param.Transv.'!AA115)/2</f>
        <v>0.87461376777671385</v>
      </c>
      <c r="AA50" s="88">
        <f>+('Param.Transv.'!AB126+'Param.Transv.'!AB115)/2</f>
        <v>0.87495468224767214</v>
      </c>
      <c r="AB50" s="88">
        <f>+('Param.Transv.'!AC126+'Param.Transv.'!AC115)/2</f>
        <v>0.87529559671863044</v>
      </c>
      <c r="AC50" s="88">
        <f>+('Param.Transv.'!AD126+'Param.Transv.'!AD115)/2</f>
        <v>0.87563651118958874</v>
      </c>
      <c r="AD50" s="88">
        <f>+('Param.Transv.'!AE126+'Param.Transv.'!AE115)/2</f>
        <v>0.87597742566054715</v>
      </c>
      <c r="AE50" s="88">
        <f>+('Param.Transv.'!AF126+'Param.Transv.'!AF115)/2</f>
        <v>0.87631834013150545</v>
      </c>
      <c r="AF50" s="88">
        <f>+('Param.Transv.'!AG126+'Param.Transv.'!AG115)/2</f>
        <v>0.87665925460246386</v>
      </c>
      <c r="AG50" s="88">
        <f>+('Param.Transv.'!AH126+'Param.Transv.'!AH115)/2</f>
        <v>0.87700016907342215</v>
      </c>
      <c r="AH50" s="88">
        <f>+('Param.Transv.'!AI126+'Param.Transv.'!AI115)/2</f>
        <v>0.87734108354438056</v>
      </c>
      <c r="AI50" s="88">
        <f>+('Param.Transv.'!AJ126+'Param.Transv.'!AJ115)/2</f>
        <v>0.87768199801533886</v>
      </c>
      <c r="AJ50" s="88">
        <f>+('Param.Transv.'!AK126+'Param.Transv.'!AK115)/2</f>
        <v>0.87802291248629716</v>
      </c>
    </row>
    <row r="52" spans="1:36" x14ac:dyDescent="0.25">
      <c r="A52" s="1" t="s">
        <v>162</v>
      </c>
    </row>
    <row r="53" spans="1:36" x14ac:dyDescent="0.25">
      <c r="A53" t="s">
        <v>135</v>
      </c>
      <c r="B53" t="s">
        <v>139</v>
      </c>
      <c r="C53" t="s">
        <v>153</v>
      </c>
      <c r="D53">
        <f>C53+1</f>
        <v>2018</v>
      </c>
      <c r="E53">
        <f t="shared" ref="E53:AJ53" si="12">D53+1</f>
        <v>2019</v>
      </c>
      <c r="F53">
        <f t="shared" si="12"/>
        <v>2020</v>
      </c>
      <c r="G53">
        <f t="shared" si="12"/>
        <v>2021</v>
      </c>
      <c r="H53">
        <f t="shared" si="12"/>
        <v>2022</v>
      </c>
      <c r="I53">
        <f t="shared" si="12"/>
        <v>2023</v>
      </c>
      <c r="J53">
        <f t="shared" si="12"/>
        <v>2024</v>
      </c>
      <c r="K53">
        <f t="shared" si="12"/>
        <v>2025</v>
      </c>
      <c r="L53">
        <f t="shared" si="12"/>
        <v>2026</v>
      </c>
      <c r="M53">
        <f t="shared" si="12"/>
        <v>2027</v>
      </c>
      <c r="N53">
        <f t="shared" si="12"/>
        <v>2028</v>
      </c>
      <c r="O53">
        <f t="shared" si="12"/>
        <v>2029</v>
      </c>
      <c r="P53">
        <f t="shared" si="12"/>
        <v>2030</v>
      </c>
      <c r="Q53">
        <f t="shared" si="12"/>
        <v>2031</v>
      </c>
      <c r="R53">
        <f t="shared" si="12"/>
        <v>2032</v>
      </c>
      <c r="S53">
        <f t="shared" si="12"/>
        <v>2033</v>
      </c>
      <c r="T53">
        <f t="shared" si="12"/>
        <v>2034</v>
      </c>
      <c r="U53">
        <f t="shared" si="12"/>
        <v>2035</v>
      </c>
      <c r="V53">
        <f t="shared" si="12"/>
        <v>2036</v>
      </c>
      <c r="W53">
        <f t="shared" si="12"/>
        <v>2037</v>
      </c>
      <c r="X53">
        <f t="shared" si="12"/>
        <v>2038</v>
      </c>
      <c r="Y53">
        <f t="shared" si="12"/>
        <v>2039</v>
      </c>
      <c r="Z53">
        <f t="shared" si="12"/>
        <v>2040</v>
      </c>
      <c r="AA53">
        <f t="shared" si="12"/>
        <v>2041</v>
      </c>
      <c r="AB53">
        <f t="shared" si="12"/>
        <v>2042</v>
      </c>
      <c r="AC53">
        <f t="shared" si="12"/>
        <v>2043</v>
      </c>
      <c r="AD53">
        <f t="shared" si="12"/>
        <v>2044</v>
      </c>
      <c r="AE53">
        <f t="shared" si="12"/>
        <v>2045</v>
      </c>
      <c r="AF53">
        <f t="shared" si="12"/>
        <v>2046</v>
      </c>
      <c r="AG53">
        <f t="shared" si="12"/>
        <v>2047</v>
      </c>
      <c r="AH53">
        <f t="shared" si="12"/>
        <v>2048</v>
      </c>
      <c r="AI53">
        <f t="shared" si="12"/>
        <v>2049</v>
      </c>
      <c r="AJ53">
        <f t="shared" si="12"/>
        <v>2050</v>
      </c>
    </row>
    <row r="55" spans="1:36" x14ac:dyDescent="0.25">
      <c r="A55" t="s">
        <v>155</v>
      </c>
      <c r="B55" t="s">
        <v>156</v>
      </c>
      <c r="C55">
        <v>3</v>
      </c>
      <c r="D55">
        <v>3</v>
      </c>
      <c r="E55">
        <v>3</v>
      </c>
      <c r="F55">
        <v>3</v>
      </c>
      <c r="G55">
        <v>3</v>
      </c>
      <c r="H55">
        <v>3</v>
      </c>
      <c r="I55">
        <v>3</v>
      </c>
      <c r="J55">
        <v>3</v>
      </c>
      <c r="K55">
        <v>3</v>
      </c>
      <c r="L55">
        <v>3</v>
      </c>
      <c r="M55">
        <v>3</v>
      </c>
      <c r="N55">
        <v>3</v>
      </c>
      <c r="O55">
        <v>3</v>
      </c>
      <c r="P55">
        <v>3</v>
      </c>
      <c r="Q55">
        <v>3</v>
      </c>
      <c r="R55">
        <v>3</v>
      </c>
      <c r="S55">
        <v>3</v>
      </c>
      <c r="T55">
        <v>3</v>
      </c>
      <c r="U55">
        <v>3</v>
      </c>
      <c r="V55">
        <v>3</v>
      </c>
      <c r="W55">
        <v>3</v>
      </c>
      <c r="X55">
        <v>3</v>
      </c>
      <c r="Y55">
        <v>3</v>
      </c>
      <c r="Z55">
        <v>3</v>
      </c>
      <c r="AA55">
        <v>3</v>
      </c>
      <c r="AB55">
        <v>3</v>
      </c>
      <c r="AC55">
        <v>3</v>
      </c>
      <c r="AD55">
        <v>3</v>
      </c>
      <c r="AE55">
        <v>3</v>
      </c>
      <c r="AF55">
        <v>3</v>
      </c>
      <c r="AG55">
        <v>3</v>
      </c>
      <c r="AH55">
        <v>3</v>
      </c>
      <c r="AI55">
        <v>3</v>
      </c>
      <c r="AJ55">
        <v>3</v>
      </c>
    </row>
    <row r="56" spans="1:36" x14ac:dyDescent="0.25">
      <c r="A56" t="s">
        <v>157</v>
      </c>
      <c r="B56" t="s">
        <v>20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</row>
    <row r="57" spans="1:36" x14ac:dyDescent="0.25">
      <c r="A57" t="s">
        <v>158</v>
      </c>
      <c r="B57" t="s">
        <v>20</v>
      </c>
      <c r="C57">
        <v>72</v>
      </c>
      <c r="D57">
        <v>72</v>
      </c>
      <c r="E57">
        <v>72</v>
      </c>
      <c r="F57">
        <v>72</v>
      </c>
      <c r="G57">
        <v>72</v>
      </c>
      <c r="H57">
        <v>72</v>
      </c>
      <c r="I57">
        <v>72</v>
      </c>
      <c r="J57">
        <v>72</v>
      </c>
      <c r="K57">
        <v>72</v>
      </c>
      <c r="L57">
        <v>72</v>
      </c>
      <c r="M57">
        <v>72</v>
      </c>
      <c r="N57">
        <v>72</v>
      </c>
      <c r="O57">
        <v>72</v>
      </c>
      <c r="P57">
        <v>72</v>
      </c>
      <c r="Q57">
        <v>72</v>
      </c>
      <c r="R57">
        <v>72</v>
      </c>
      <c r="S57">
        <v>72</v>
      </c>
      <c r="T57">
        <v>72</v>
      </c>
      <c r="U57">
        <v>72</v>
      </c>
      <c r="V57">
        <v>72</v>
      </c>
      <c r="W57">
        <v>72</v>
      </c>
      <c r="X57">
        <v>72</v>
      </c>
      <c r="Y57">
        <v>72</v>
      </c>
      <c r="Z57">
        <v>72</v>
      </c>
      <c r="AA57">
        <v>72</v>
      </c>
      <c r="AB57">
        <v>72</v>
      </c>
      <c r="AC57">
        <v>72</v>
      </c>
      <c r="AD57">
        <v>72</v>
      </c>
      <c r="AE57">
        <v>72</v>
      </c>
      <c r="AF57">
        <v>72</v>
      </c>
      <c r="AG57">
        <v>72</v>
      </c>
      <c r="AH57">
        <v>72</v>
      </c>
      <c r="AI57">
        <v>72</v>
      </c>
      <c r="AJ57">
        <v>72</v>
      </c>
    </row>
    <row r="58" spans="1:36" x14ac:dyDescent="0.25">
      <c r="A58" t="s">
        <v>159</v>
      </c>
      <c r="B58" t="s">
        <v>156</v>
      </c>
      <c r="C58">
        <v>3</v>
      </c>
      <c r="D58">
        <v>3</v>
      </c>
      <c r="E58">
        <v>3</v>
      </c>
      <c r="F58">
        <v>3</v>
      </c>
      <c r="G58">
        <v>3</v>
      </c>
      <c r="H58">
        <v>3</v>
      </c>
      <c r="I58">
        <v>3</v>
      </c>
      <c r="J58">
        <v>3</v>
      </c>
      <c r="K58">
        <v>3</v>
      </c>
      <c r="L58">
        <v>3</v>
      </c>
      <c r="M58">
        <v>3</v>
      </c>
      <c r="N58">
        <v>3</v>
      </c>
      <c r="O58">
        <v>3</v>
      </c>
      <c r="P58">
        <v>3</v>
      </c>
      <c r="Q58">
        <v>3</v>
      </c>
      <c r="R58">
        <v>3</v>
      </c>
      <c r="S58">
        <v>3</v>
      </c>
      <c r="T58">
        <v>3</v>
      </c>
      <c r="U58">
        <v>3</v>
      </c>
      <c r="V58">
        <v>3</v>
      </c>
      <c r="W58">
        <v>3</v>
      </c>
      <c r="X58">
        <v>3</v>
      </c>
      <c r="Y58">
        <v>3</v>
      </c>
      <c r="Z58">
        <v>3</v>
      </c>
      <c r="AA58">
        <v>3</v>
      </c>
      <c r="AB58">
        <v>3</v>
      </c>
      <c r="AC58">
        <v>3</v>
      </c>
      <c r="AD58">
        <v>3</v>
      </c>
      <c r="AE58">
        <v>3</v>
      </c>
      <c r="AF58">
        <v>3</v>
      </c>
      <c r="AG58">
        <v>3</v>
      </c>
      <c r="AH58">
        <v>3</v>
      </c>
      <c r="AI58">
        <v>3</v>
      </c>
      <c r="AJ58">
        <v>3</v>
      </c>
    </row>
    <row r="59" spans="1:36" x14ac:dyDescent="0.25">
      <c r="A59" t="s">
        <v>160</v>
      </c>
      <c r="B59" t="s">
        <v>20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</row>
  </sheetData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9C68F-7BBE-47E0-AD3B-4EBC1EC93B67}">
  <sheetPr codeName="Hoja31"/>
  <dimension ref="A1:AJ13"/>
  <sheetViews>
    <sheetView workbookViewId="0">
      <selection activeCell="B11" sqref="B11"/>
    </sheetView>
  </sheetViews>
  <sheetFormatPr baseColWidth="10" defaultRowHeight="15" x14ac:dyDescent="0.25"/>
  <sheetData>
    <row r="1" spans="1:36" ht="18" x14ac:dyDescent="0.35">
      <c r="B1" t="s">
        <v>237</v>
      </c>
      <c r="C1" t="s">
        <v>238</v>
      </c>
      <c r="D1" t="s">
        <v>239</v>
      </c>
      <c r="E1" t="s">
        <v>240</v>
      </c>
      <c r="F1" t="s">
        <v>241</v>
      </c>
      <c r="G1" t="s">
        <v>242</v>
      </c>
      <c r="H1" t="s">
        <v>243</v>
      </c>
      <c r="I1" t="s">
        <v>244</v>
      </c>
    </row>
    <row r="2" spans="1:36" x14ac:dyDescent="0.25">
      <c r="A2" t="s">
        <v>245</v>
      </c>
      <c r="B2">
        <v>2029</v>
      </c>
      <c r="C2">
        <v>2030</v>
      </c>
      <c r="D2" s="138">
        <v>9.9999999999999995E-8</v>
      </c>
      <c r="E2" s="138">
        <f>+Medidas!F4</f>
        <v>0.02</v>
      </c>
      <c r="F2">
        <f>LN(D2/(1-D2))</f>
        <v>-16.118095550958316</v>
      </c>
      <c r="G2">
        <f>LN(E2/(1-E2))</f>
        <v>-3.8918202981106265</v>
      </c>
      <c r="H2">
        <f>+(F2-G2)/(B2-C2)</f>
        <v>12.226275252847689</v>
      </c>
      <c r="I2">
        <f>+C2-B2-G2/H2</f>
        <v>1.3183161034432103</v>
      </c>
    </row>
    <row r="3" spans="1:36" x14ac:dyDescent="0.25">
      <c r="A3" t="s">
        <v>246</v>
      </c>
      <c r="B3">
        <f>+C2</f>
        <v>2030</v>
      </c>
      <c r="C3">
        <v>2050</v>
      </c>
      <c r="D3" s="138">
        <f>+E2</f>
        <v>0.02</v>
      </c>
      <c r="E3" s="138">
        <f>+Medidas!H4</f>
        <v>9.4E-2</v>
      </c>
      <c r="F3">
        <f>LN(D3/(1-D3))</f>
        <v>-3.8918202981106265</v>
      </c>
      <c r="G3">
        <f>LN(E3/(1-E3))</f>
        <v>-2.2657445237729754</v>
      </c>
      <c r="H3">
        <f>+(F3-G3)/(B3-C3)</f>
        <v>8.1303788716882555E-2</v>
      </c>
      <c r="I3">
        <f>+C3-B3-G3/H3</f>
        <v>47.867637652936324</v>
      </c>
    </row>
    <row r="5" spans="1:36" x14ac:dyDescent="0.25">
      <c r="C5" s="139">
        <v>2017</v>
      </c>
      <c r="D5" s="139">
        <v>2018</v>
      </c>
      <c r="E5" s="139">
        <v>2019</v>
      </c>
      <c r="F5" s="139">
        <v>2020</v>
      </c>
      <c r="G5" s="139">
        <v>2021</v>
      </c>
      <c r="H5" s="139">
        <v>2022</v>
      </c>
      <c r="I5" s="139">
        <v>2023</v>
      </c>
      <c r="J5" s="139">
        <v>2024</v>
      </c>
      <c r="K5" s="139">
        <v>2025</v>
      </c>
      <c r="L5" s="139">
        <v>2026</v>
      </c>
      <c r="M5" s="139">
        <v>2027</v>
      </c>
      <c r="N5" s="139">
        <v>2028</v>
      </c>
      <c r="O5" s="139">
        <v>2029</v>
      </c>
      <c r="P5" s="139">
        <v>2030</v>
      </c>
      <c r="Q5" s="139">
        <v>2031</v>
      </c>
      <c r="R5" s="139">
        <v>2032</v>
      </c>
      <c r="S5" s="139">
        <v>2033</v>
      </c>
      <c r="T5" s="139">
        <v>2034</v>
      </c>
      <c r="U5" s="139">
        <v>2035</v>
      </c>
      <c r="V5" s="139">
        <v>2036</v>
      </c>
      <c r="W5" s="139">
        <v>2037</v>
      </c>
      <c r="X5" s="139">
        <v>2038</v>
      </c>
      <c r="Y5" s="139">
        <v>2039</v>
      </c>
      <c r="Z5" s="139">
        <v>2040</v>
      </c>
      <c r="AA5" s="139">
        <v>2041</v>
      </c>
      <c r="AB5" s="139">
        <v>2042</v>
      </c>
      <c r="AC5" s="139">
        <v>2043</v>
      </c>
      <c r="AD5" s="139">
        <v>2044</v>
      </c>
      <c r="AE5" s="139">
        <v>2045</v>
      </c>
      <c r="AF5" s="139">
        <v>2046</v>
      </c>
      <c r="AG5" s="139">
        <v>2047</v>
      </c>
      <c r="AH5" s="139">
        <v>2048</v>
      </c>
      <c r="AI5" s="139">
        <v>2049</v>
      </c>
      <c r="AJ5" s="139">
        <v>2050</v>
      </c>
    </row>
    <row r="6" spans="1:36" x14ac:dyDescent="0.25">
      <c r="B6" s="140" t="s">
        <v>222</v>
      </c>
      <c r="C6" s="141">
        <v>0</v>
      </c>
      <c r="D6" s="141">
        <v>0</v>
      </c>
      <c r="E6" s="141">
        <v>0</v>
      </c>
      <c r="F6" s="141">
        <v>0</v>
      </c>
      <c r="G6" s="141">
        <v>0</v>
      </c>
      <c r="H6" s="141">
        <v>0</v>
      </c>
      <c r="I6" s="141">
        <v>0</v>
      </c>
      <c r="J6" s="141">
        <v>0</v>
      </c>
      <c r="K6" s="141">
        <v>0</v>
      </c>
      <c r="L6" s="141">
        <v>0</v>
      </c>
      <c r="M6" s="141">
        <v>0</v>
      </c>
      <c r="N6" s="141">
        <v>0</v>
      </c>
      <c r="O6" s="141">
        <v>0</v>
      </c>
      <c r="P6" s="141">
        <v>0</v>
      </c>
      <c r="Q6" s="141">
        <v>0</v>
      </c>
      <c r="R6" s="141">
        <v>0</v>
      </c>
      <c r="S6" s="141">
        <v>0</v>
      </c>
      <c r="T6" s="141">
        <v>0</v>
      </c>
      <c r="U6" s="141">
        <v>0</v>
      </c>
      <c r="V6" s="141">
        <v>0</v>
      </c>
      <c r="W6" s="141">
        <v>0</v>
      </c>
      <c r="X6" s="141">
        <v>0</v>
      </c>
      <c r="Y6" s="141">
        <v>0</v>
      </c>
      <c r="Z6" s="141">
        <v>0</v>
      </c>
      <c r="AA6" s="141">
        <v>0</v>
      </c>
      <c r="AB6" s="141">
        <v>0</v>
      </c>
      <c r="AC6" s="141">
        <v>0</v>
      </c>
      <c r="AD6" s="141">
        <v>0</v>
      </c>
      <c r="AE6" s="141">
        <v>0</v>
      </c>
      <c r="AF6" s="141">
        <v>0</v>
      </c>
      <c r="AG6" s="141">
        <v>0</v>
      </c>
      <c r="AH6" s="141">
        <v>0</v>
      </c>
      <c r="AI6" s="141">
        <v>0</v>
      </c>
      <c r="AJ6" s="141">
        <v>0</v>
      </c>
    </row>
    <row r="7" spans="1:36" x14ac:dyDescent="0.25">
      <c r="B7" s="140">
        <v>1</v>
      </c>
      <c r="C7" s="142">
        <f>IF(C5&lt;$B$2,0,1/(1+EXP(-$H$2*(C5-$C$5-$I$2))))</f>
        <v>0</v>
      </c>
      <c r="D7" s="142">
        <f t="shared" ref="D7:H7" si="0">IF(D5&lt;$B$2,0,1/(1+EXP(-$H$2*(D5-$C$5-$I$2))))</f>
        <v>0</v>
      </c>
      <c r="E7" s="142">
        <f t="shared" si="0"/>
        <v>0</v>
      </c>
      <c r="F7" s="142">
        <f t="shared" si="0"/>
        <v>0</v>
      </c>
      <c r="G7" s="142">
        <f t="shared" si="0"/>
        <v>0</v>
      </c>
      <c r="H7" s="142">
        <f t="shared" si="0"/>
        <v>0</v>
      </c>
      <c r="I7" s="142">
        <f>IF(I5&lt;$B$2,0,1/(1+EXP(-$H$2*(I5-$I$5-$I$2))))</f>
        <v>0</v>
      </c>
      <c r="J7" s="142">
        <f t="shared" ref="J7:N7" si="1">IF(J5&lt;$B$2,0,1/(1+EXP(-$H$2*(J5-$I$5-$I$2))))</f>
        <v>0</v>
      </c>
      <c r="K7" s="142">
        <f t="shared" si="1"/>
        <v>0</v>
      </c>
      <c r="L7" s="142">
        <f t="shared" si="1"/>
        <v>0</v>
      </c>
      <c r="M7" s="142">
        <f t="shared" si="1"/>
        <v>0</v>
      </c>
      <c r="N7" s="142">
        <f t="shared" si="1"/>
        <v>0</v>
      </c>
      <c r="O7" s="142">
        <f>IF(O5&lt;$B$2,0,1/(1+EXP(-$H$2*(O5-$O$5-$I$2))))</f>
        <v>9.9999999999999903E-8</v>
      </c>
      <c r="P7" s="142">
        <f>IF(P5&lt;$B$2,0,1/(1+EXP(-$H$2*(P5-$O$5-$I$2))))</f>
        <v>2.0000000000000004E-2</v>
      </c>
      <c r="Q7" s="142">
        <f>IF(Q5&lt;$B$2,0,1/(1+EXP(-$H$3*(Q5-$P$5-$I$3))))</f>
        <v>2.1657319666885624E-2</v>
      </c>
      <c r="R7" s="142">
        <f t="shared" ref="R7:AJ7" si="2">IF(R5&lt;$B$2,0,1/(1+EXP(-$H$3*(R5-$P$5-$I$3))))</f>
        <v>2.3448688700945873E-2</v>
      </c>
      <c r="S7" s="142">
        <f t="shared" si="2"/>
        <v>2.5384384977203911E-2</v>
      </c>
      <c r="T7" s="142">
        <f t="shared" si="2"/>
        <v>2.7475377786880185E-2</v>
      </c>
      <c r="U7" s="142">
        <f t="shared" si="2"/>
        <v>2.9733357634829229E-2</v>
      </c>
      <c r="V7" s="142">
        <f t="shared" si="2"/>
        <v>3.2170764218298405E-2</v>
      </c>
      <c r="W7" s="142">
        <f t="shared" si="2"/>
        <v>3.4800811850193569E-2</v>
      </c>
      <c r="X7" s="142">
        <f t="shared" si="2"/>
        <v>3.7637511468653219E-2</v>
      </c>
      <c r="Y7" s="142">
        <f t="shared" si="2"/>
        <v>4.0695688242412591E-2</v>
      </c>
      <c r="Z7" s="142">
        <f t="shared" si="2"/>
        <v>4.3990993639052942E-2</v>
      </c>
      <c r="AA7" s="142">
        <f t="shared" si="2"/>
        <v>4.7539910672315035E-2</v>
      </c>
      <c r="AB7" s="142">
        <f t="shared" si="2"/>
        <v>5.1359750887593647E-2</v>
      </c>
      <c r="AC7" s="142">
        <f t="shared" si="2"/>
        <v>5.5468641484930165E-2</v>
      </c>
      <c r="AD7" s="142">
        <f t="shared" si="2"/>
        <v>5.9885500820928313E-2</v>
      </c>
      <c r="AE7" s="142">
        <f t="shared" si="2"/>
        <v>6.4630000381117075E-2</v>
      </c>
      <c r="AF7" s="142">
        <f t="shared" si="2"/>
        <v>6.9722511180103794E-2</v>
      </c>
      <c r="AG7" s="142">
        <f t="shared" si="2"/>
        <v>7.5184032437948384E-2</v>
      </c>
      <c r="AH7" s="142">
        <f t="shared" si="2"/>
        <v>8.1036100309042083E-2</v>
      </c>
      <c r="AI7" s="142">
        <f t="shared" si="2"/>
        <v>8.7300674417890398E-2</v>
      </c>
      <c r="AJ7" s="142">
        <f t="shared" si="2"/>
        <v>9.3999999999999972E-2</v>
      </c>
    </row>
    <row r="10" spans="1:36" x14ac:dyDescent="0.25">
      <c r="C10" t="s">
        <v>16</v>
      </c>
    </row>
    <row r="11" spans="1:36" x14ac:dyDescent="0.25">
      <c r="C11" s="139">
        <v>2017</v>
      </c>
      <c r="D11" s="139">
        <v>2018</v>
      </c>
      <c r="E11" s="139">
        <v>2019</v>
      </c>
      <c r="F11" s="139">
        <v>2020</v>
      </c>
      <c r="G11" s="139">
        <v>2021</v>
      </c>
      <c r="H11" s="139">
        <v>2022</v>
      </c>
      <c r="I11" s="139">
        <v>2023</v>
      </c>
      <c r="J11" s="139">
        <v>2024</v>
      </c>
      <c r="K11" s="139">
        <v>2025</v>
      </c>
      <c r="L11" s="139">
        <v>2026</v>
      </c>
      <c r="M11" s="139">
        <v>2027</v>
      </c>
      <c r="N11" s="139">
        <v>2028</v>
      </c>
      <c r="O11" s="139">
        <v>2029</v>
      </c>
      <c r="P11" s="139">
        <v>2030</v>
      </c>
      <c r="Q11" s="139">
        <v>2031</v>
      </c>
      <c r="R11" s="139">
        <v>2032</v>
      </c>
      <c r="S11" s="139">
        <v>2033</v>
      </c>
      <c r="T11" s="139">
        <v>2034</v>
      </c>
      <c r="U11" s="139">
        <v>2035</v>
      </c>
      <c r="V11" s="139">
        <v>2036</v>
      </c>
      <c r="W11" s="139">
        <v>2037</v>
      </c>
      <c r="X11" s="139">
        <v>2038</v>
      </c>
      <c r="Y11" s="139">
        <v>2039</v>
      </c>
      <c r="Z11" s="139">
        <v>2040</v>
      </c>
      <c r="AA11" s="139">
        <v>2041</v>
      </c>
      <c r="AB11" s="139">
        <v>2042</v>
      </c>
      <c r="AC11" s="139">
        <v>2043</v>
      </c>
      <c r="AD11" s="139">
        <v>2044</v>
      </c>
      <c r="AE11" s="139">
        <v>2045</v>
      </c>
      <c r="AF11" s="139">
        <v>2046</v>
      </c>
      <c r="AG11" s="139">
        <v>2047</v>
      </c>
      <c r="AH11" s="139">
        <v>2048</v>
      </c>
      <c r="AI11" s="139">
        <v>2049</v>
      </c>
      <c r="AJ11" s="139">
        <v>2050</v>
      </c>
    </row>
    <row r="12" spans="1:36" x14ac:dyDescent="0.25">
      <c r="B12" s="140" t="s">
        <v>222</v>
      </c>
      <c r="C12" s="141">
        <v>0</v>
      </c>
      <c r="D12" s="141">
        <v>0</v>
      </c>
      <c r="E12" s="141">
        <v>0</v>
      </c>
      <c r="F12" s="141">
        <v>0</v>
      </c>
      <c r="G12" s="141">
        <v>0</v>
      </c>
      <c r="H12" s="141">
        <v>0</v>
      </c>
      <c r="I12" s="141">
        <v>0</v>
      </c>
      <c r="J12" s="141">
        <v>0</v>
      </c>
      <c r="K12" s="141">
        <v>0</v>
      </c>
      <c r="L12" s="141">
        <v>0</v>
      </c>
      <c r="M12" s="141">
        <v>0</v>
      </c>
      <c r="N12" s="141">
        <v>0</v>
      </c>
      <c r="O12" s="141">
        <v>0</v>
      </c>
      <c r="P12" s="141">
        <v>0</v>
      </c>
      <c r="Q12" s="141">
        <v>0</v>
      </c>
      <c r="R12" s="141">
        <v>0</v>
      </c>
      <c r="S12" s="141">
        <v>0</v>
      </c>
      <c r="T12" s="141">
        <v>0</v>
      </c>
      <c r="U12" s="141">
        <v>0</v>
      </c>
      <c r="V12" s="141">
        <v>0</v>
      </c>
      <c r="W12" s="141">
        <v>0</v>
      </c>
      <c r="X12" s="141">
        <v>0</v>
      </c>
      <c r="Y12" s="141">
        <v>0</v>
      </c>
      <c r="Z12" s="141">
        <v>0</v>
      </c>
      <c r="AA12" s="141">
        <v>0</v>
      </c>
      <c r="AB12" s="141">
        <v>0</v>
      </c>
      <c r="AC12" s="141">
        <v>0</v>
      </c>
      <c r="AD12" s="141">
        <v>0</v>
      </c>
      <c r="AE12" s="141">
        <v>0</v>
      </c>
      <c r="AF12" s="141">
        <v>0</v>
      </c>
      <c r="AG12" s="141">
        <v>0</v>
      </c>
      <c r="AH12" s="141">
        <v>0</v>
      </c>
      <c r="AI12" s="141">
        <v>0</v>
      </c>
      <c r="AJ12" s="141">
        <v>0</v>
      </c>
    </row>
    <row r="13" spans="1:36" x14ac:dyDescent="0.25">
      <c r="B13" s="140">
        <v>1</v>
      </c>
      <c r="C13" s="142">
        <v>0</v>
      </c>
      <c r="D13" s="142">
        <v>0</v>
      </c>
      <c r="E13" s="142">
        <v>0</v>
      </c>
      <c r="F13" s="142">
        <v>0</v>
      </c>
      <c r="G13" s="142">
        <v>0</v>
      </c>
      <c r="H13" s="142">
        <v>0</v>
      </c>
      <c r="I13" s="142">
        <v>0</v>
      </c>
      <c r="J13" s="142">
        <v>0</v>
      </c>
      <c r="K13" s="142">
        <v>0</v>
      </c>
      <c r="L13" s="142">
        <v>0</v>
      </c>
      <c r="M13" s="142">
        <v>0</v>
      </c>
      <c r="N13" s="142">
        <v>0</v>
      </c>
      <c r="O13" s="142">
        <v>0</v>
      </c>
      <c r="P13" s="142">
        <v>0</v>
      </c>
      <c r="Q13" s="142">
        <v>0</v>
      </c>
      <c r="R13" s="142">
        <v>0</v>
      </c>
      <c r="S13" s="142">
        <v>0</v>
      </c>
      <c r="T13" s="142">
        <v>0</v>
      </c>
      <c r="U13" s="142">
        <v>0</v>
      </c>
      <c r="V13" s="142">
        <v>1.5171636004250644E-2</v>
      </c>
      <c r="W13" s="142">
        <v>3.0343272008497735E-2</v>
      </c>
      <c r="X13" s="142">
        <v>4.5514908012744826E-2</v>
      </c>
      <c r="Y13" s="142">
        <v>6.068654401699547E-2</v>
      </c>
      <c r="Z13" s="142">
        <v>7.5858180021242561E-2</v>
      </c>
      <c r="AA13" s="142">
        <v>0.1606865440170111</v>
      </c>
      <c r="AB13" s="142">
        <v>0.24551490801277964</v>
      </c>
      <c r="AC13" s="142">
        <v>0.33034327200851976</v>
      </c>
      <c r="AD13" s="142">
        <v>0.41517163600425988</v>
      </c>
      <c r="AE13" s="142">
        <v>0.50000000000002842</v>
      </c>
      <c r="AF13" s="142">
        <v>0.58482836399574012</v>
      </c>
      <c r="AG13" s="142">
        <v>0.66965672799150866</v>
      </c>
      <c r="AH13" s="142">
        <v>0.75448509198724878</v>
      </c>
      <c r="AI13" s="142">
        <v>0.8393134559829889</v>
      </c>
      <c r="AJ13" s="142">
        <v>0.92414181997875744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71733-BDE7-42F9-859A-4895E9B5CB56}">
  <sheetPr codeName="Hoja32"/>
  <dimension ref="A1:AJ7"/>
  <sheetViews>
    <sheetView topLeftCell="T1" workbookViewId="0">
      <selection activeCell="C7" sqref="C7"/>
    </sheetView>
  </sheetViews>
  <sheetFormatPr baseColWidth="10" defaultRowHeight="15" x14ac:dyDescent="0.25"/>
  <sheetData>
    <row r="1" spans="1:36" ht="18" x14ac:dyDescent="0.35">
      <c r="B1" t="s">
        <v>237</v>
      </c>
      <c r="C1" t="s">
        <v>238</v>
      </c>
      <c r="D1" t="s">
        <v>239</v>
      </c>
      <c r="E1" t="s">
        <v>240</v>
      </c>
      <c r="F1" t="s">
        <v>241</v>
      </c>
      <c r="G1" t="s">
        <v>242</v>
      </c>
      <c r="H1" t="s">
        <v>243</v>
      </c>
      <c r="I1" t="s">
        <v>244</v>
      </c>
    </row>
    <row r="2" spans="1:36" x14ac:dyDescent="0.25">
      <c r="A2" t="s">
        <v>245</v>
      </c>
      <c r="B2">
        <v>2023</v>
      </c>
      <c r="C2">
        <v>2030</v>
      </c>
      <c r="D2" s="138">
        <v>9.9999999999999995E-8</v>
      </c>
      <c r="E2" s="138">
        <f>+Medidas!F3</f>
        <v>5.2999999999999999E-2</v>
      </c>
      <c r="F2">
        <f>LN(D2/(1-D2))</f>
        <v>-16.118095550958316</v>
      </c>
      <c r="G2">
        <f>LN(E2/(1-E2))</f>
        <v>-2.8830071796339563</v>
      </c>
      <c r="H2">
        <f>+(F2-G2)/(B2-C2)</f>
        <v>1.8907269101891941</v>
      </c>
      <c r="I2">
        <f>+C2-B2-G2/H2</f>
        <v>8.5248141675549913</v>
      </c>
    </row>
    <row r="3" spans="1:36" x14ac:dyDescent="0.25">
      <c r="A3" t="s">
        <v>246</v>
      </c>
      <c r="B3">
        <f>+C2</f>
        <v>2030</v>
      </c>
      <c r="C3">
        <v>2050</v>
      </c>
      <c r="D3" s="138">
        <f>+E2</f>
        <v>5.2999999999999999E-2</v>
      </c>
      <c r="E3" s="138">
        <f>+Medidas!H3</f>
        <v>0.13100000000000001</v>
      </c>
      <c r="F3">
        <f>LN(D3/(1-D3))</f>
        <v>-2.8830071796339563</v>
      </c>
      <c r="G3">
        <f>LN(E3/(1-E3))</f>
        <v>-1.8921458020642405</v>
      </c>
      <c r="H3">
        <f>+(F3-G3)/(B3-C3)</f>
        <v>4.9543068878485787E-2</v>
      </c>
      <c r="I3">
        <f>+C3-B3-G3/H3</f>
        <v>58.191937740173181</v>
      </c>
    </row>
    <row r="5" spans="1:36" x14ac:dyDescent="0.25">
      <c r="C5" s="139">
        <v>2017</v>
      </c>
      <c r="D5" s="139">
        <v>2018</v>
      </c>
      <c r="E5" s="139">
        <v>2019</v>
      </c>
      <c r="F5" s="139">
        <v>2020</v>
      </c>
      <c r="G5" s="139">
        <v>2021</v>
      </c>
      <c r="H5" s="139">
        <v>2022</v>
      </c>
      <c r="I5" s="139">
        <v>2023</v>
      </c>
      <c r="J5" s="139">
        <v>2024</v>
      </c>
      <c r="K5" s="139">
        <v>2025</v>
      </c>
      <c r="L5" s="139">
        <v>2026</v>
      </c>
      <c r="M5" s="139">
        <v>2027</v>
      </c>
      <c r="N5" s="139">
        <v>2028</v>
      </c>
      <c r="O5" s="139">
        <v>2029</v>
      </c>
      <c r="P5" s="139">
        <v>2030</v>
      </c>
      <c r="Q5" s="139">
        <v>2031</v>
      </c>
      <c r="R5" s="139">
        <v>2032</v>
      </c>
      <c r="S5" s="139">
        <v>2033</v>
      </c>
      <c r="T5" s="139">
        <v>2034</v>
      </c>
      <c r="U5" s="139">
        <v>2035</v>
      </c>
      <c r="V5" s="139">
        <v>2036</v>
      </c>
      <c r="W5" s="139">
        <v>2037</v>
      </c>
      <c r="X5" s="139">
        <v>2038</v>
      </c>
      <c r="Y5" s="139">
        <v>2039</v>
      </c>
      <c r="Z5" s="139">
        <v>2040</v>
      </c>
      <c r="AA5" s="139">
        <v>2041</v>
      </c>
      <c r="AB5" s="139">
        <v>2042</v>
      </c>
      <c r="AC5" s="139">
        <v>2043</v>
      </c>
      <c r="AD5" s="139">
        <v>2044</v>
      </c>
      <c r="AE5" s="139">
        <v>2045</v>
      </c>
      <c r="AF5" s="139">
        <v>2046</v>
      </c>
      <c r="AG5" s="139">
        <v>2047</v>
      </c>
      <c r="AH5" s="139">
        <v>2048</v>
      </c>
      <c r="AI5" s="139">
        <v>2049</v>
      </c>
      <c r="AJ5" s="139">
        <v>2050</v>
      </c>
    </row>
    <row r="6" spans="1:36" x14ac:dyDescent="0.25">
      <c r="B6" s="140" t="s">
        <v>222</v>
      </c>
      <c r="C6" s="141">
        <v>0</v>
      </c>
      <c r="D6" s="141">
        <v>0</v>
      </c>
      <c r="E6" s="141">
        <v>0</v>
      </c>
      <c r="F6" s="141">
        <v>0</v>
      </c>
      <c r="G6" s="141">
        <v>0</v>
      </c>
      <c r="H6" s="141">
        <v>0</v>
      </c>
      <c r="I6" s="141">
        <v>0</v>
      </c>
      <c r="J6" s="141">
        <v>0</v>
      </c>
      <c r="K6" s="141">
        <v>0</v>
      </c>
      <c r="L6" s="141">
        <v>0</v>
      </c>
      <c r="M6" s="141">
        <v>0</v>
      </c>
      <c r="N6" s="141">
        <v>0</v>
      </c>
      <c r="O6" s="141">
        <v>0</v>
      </c>
      <c r="P6" s="141">
        <v>0</v>
      </c>
      <c r="Q6" s="141">
        <v>0</v>
      </c>
      <c r="R6" s="141">
        <v>0</v>
      </c>
      <c r="S6" s="141">
        <v>0</v>
      </c>
      <c r="T6" s="141">
        <v>0</v>
      </c>
      <c r="U6" s="141">
        <v>0</v>
      </c>
      <c r="V6" s="141">
        <v>0</v>
      </c>
      <c r="W6" s="141">
        <v>0</v>
      </c>
      <c r="X6" s="141">
        <v>0</v>
      </c>
      <c r="Y6" s="141">
        <v>0</v>
      </c>
      <c r="Z6" s="141">
        <v>0</v>
      </c>
      <c r="AA6" s="141">
        <v>0</v>
      </c>
      <c r="AB6" s="141">
        <v>0</v>
      </c>
      <c r="AC6" s="141">
        <v>0</v>
      </c>
      <c r="AD6" s="141">
        <v>0</v>
      </c>
      <c r="AE6" s="141">
        <v>0</v>
      </c>
      <c r="AF6" s="141">
        <v>0</v>
      </c>
      <c r="AG6" s="141">
        <v>0</v>
      </c>
      <c r="AH6" s="141">
        <v>0</v>
      </c>
      <c r="AI6" s="141">
        <v>0</v>
      </c>
      <c r="AJ6" s="141">
        <v>0</v>
      </c>
    </row>
    <row r="7" spans="1:36" x14ac:dyDescent="0.25">
      <c r="B7" s="140">
        <v>1</v>
      </c>
      <c r="C7" s="142">
        <f>IF(C5&lt;$B$2,0,1/(1+EXP(-$H$2*(C5-$C$5-$I$2))))</f>
        <v>0</v>
      </c>
      <c r="D7" s="142">
        <f t="shared" ref="D7:H7" si="0">IF(D5&lt;$B$2,0,1/(1+EXP(-$H$2*(D5-$C$5-$I$2))))</f>
        <v>0</v>
      </c>
      <c r="E7" s="142">
        <f t="shared" si="0"/>
        <v>0</v>
      </c>
      <c r="F7" s="142">
        <f t="shared" si="0"/>
        <v>0</v>
      </c>
      <c r="G7" s="142">
        <f t="shared" si="0"/>
        <v>0</v>
      </c>
      <c r="H7" s="142">
        <f t="shared" si="0"/>
        <v>0</v>
      </c>
      <c r="I7" s="142">
        <f>IF(I5&lt;$B$2,0,1/(1+EXP(-$H$2*(I5-$I$5-$I$2))))</f>
        <v>9.9999999999999903E-8</v>
      </c>
      <c r="J7" s="142">
        <f t="shared" ref="J7:P7" si="1">IF(J5&lt;$B$2,0,1/(1+EXP(-$H$2*(J5-$I$5-$I$2))))</f>
        <v>6.6241783912806007E-7</v>
      </c>
      <c r="K7" s="142">
        <f t="shared" si="1"/>
        <v>4.3879600562251737E-6</v>
      </c>
      <c r="L7" s="142">
        <f t="shared" si="1"/>
        <v>2.9065929224896882E-5</v>
      </c>
      <c r="M7" s="142">
        <f t="shared" si="1"/>
        <v>1.9250653913663269E-4</v>
      </c>
      <c r="N7" s="142">
        <f t="shared" si="1"/>
        <v>1.2738192202547179E-3</v>
      </c>
      <c r="O7" s="142">
        <f t="shared" si="1"/>
        <v>8.377988983290667E-3</v>
      </c>
      <c r="P7" s="142">
        <f t="shared" si="1"/>
        <v>5.2999999999999964E-2</v>
      </c>
      <c r="Q7" s="142">
        <f>IF(Q5&lt;$B$2,0,1/(1+EXP(-$H$3*(Q5-$P$5-$I$3))))</f>
        <v>5.5542399509892405E-2</v>
      </c>
      <c r="R7" s="142">
        <f t="shared" ref="R7:AJ7" si="2">IF(R5&lt;$B$2,0,1/(1+EXP(-$H$3*(R5-$P$5-$I$3))))</f>
        <v>5.8199262290142391E-2</v>
      </c>
      <c r="S7" s="142">
        <f t="shared" si="2"/>
        <v>6.0975010639593E-2</v>
      </c>
      <c r="T7" s="142">
        <f t="shared" si="2"/>
        <v>6.3874166578128153E-2</v>
      </c>
      <c r="U7" s="142">
        <f t="shared" si="2"/>
        <v>6.6901346747900228E-2</v>
      </c>
      <c r="V7" s="142">
        <f t="shared" si="2"/>
        <v>7.0061256381072912E-2</v>
      </c>
      <c r="W7" s="142">
        <f t="shared" si="2"/>
        <v>7.3358682264357031E-2</v>
      </c>
      <c r="X7" s="142">
        <f t="shared" si="2"/>
        <v>7.6798484629974587E-2</v>
      </c>
      <c r="Y7" s="142">
        <f t="shared" si="2"/>
        <v>8.0385587902734687E-2</v>
      </c>
      <c r="Z7" s="142">
        <f t="shared" si="2"/>
        <v>8.4124970233759394E-2</v>
      </c>
      <c r="AA7" s="142">
        <f t="shared" si="2"/>
        <v>8.8021651753181038E-2</v>
      </c>
      <c r="AB7" s="142">
        <f t="shared" si="2"/>
        <v>9.2080681476971751E-2</v>
      </c>
      <c r="AC7" s="142">
        <f t="shared" si="2"/>
        <v>9.6307122807095483E-2</v>
      </c>
      <c r="AD7" s="142">
        <f t="shared" si="2"/>
        <v>0.10070603756952731</v>
      </c>
      <c r="AE7" s="142">
        <f t="shared" si="2"/>
        <v>0.1052824685414991</v>
      </c>
      <c r="AF7" s="142">
        <f t="shared" si="2"/>
        <v>0.11004142042773479</v>
      </c>
      <c r="AG7" s="142">
        <f t="shared" si="2"/>
        <v>0.11498783925556323</v>
      </c>
      <c r="AH7" s="142">
        <f t="shared" si="2"/>
        <v>0.12012659017074631</v>
      </c>
      <c r="AI7" s="142">
        <f t="shared" si="2"/>
        <v>0.1254624336297416</v>
      </c>
      <c r="AJ7" s="142">
        <f t="shared" si="2"/>
        <v>0.13099999999999998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H6"/>
  <sheetViews>
    <sheetView workbookViewId="0">
      <selection activeCell="A6" sqref="A6:H6"/>
    </sheetView>
  </sheetViews>
  <sheetFormatPr baseColWidth="10" defaultRowHeight="15" x14ac:dyDescent="0.25"/>
  <cols>
    <col min="1" max="1" width="38.42578125" bestFit="1" customWidth="1"/>
  </cols>
  <sheetData>
    <row r="1" spans="1:8" x14ac:dyDescent="0.25">
      <c r="A1" s="90" t="s">
        <v>173</v>
      </c>
      <c r="B1" s="90" t="s">
        <v>93</v>
      </c>
    </row>
    <row r="2" spans="1:8" x14ac:dyDescent="0.25">
      <c r="A2" t="s">
        <v>174</v>
      </c>
      <c r="B2" s="91">
        <f>+'[1]Panel de Control'!$C$58</f>
        <v>1</v>
      </c>
    </row>
    <row r="3" spans="1:8" x14ac:dyDescent="0.25">
      <c r="A3" t="s">
        <v>175</v>
      </c>
      <c r="B3" s="91">
        <f>+'[1]Panel de Control'!$C$46</f>
        <v>1</v>
      </c>
      <c r="D3" s="135" t="s">
        <v>236</v>
      </c>
      <c r="E3" s="136">
        <v>2030</v>
      </c>
      <c r="F3" s="137">
        <v>5.2999999999999999E-2</v>
      </c>
      <c r="G3" s="136">
        <v>2050</v>
      </c>
      <c r="H3" s="137">
        <v>0.13100000000000001</v>
      </c>
    </row>
    <row r="4" spans="1:8" x14ac:dyDescent="0.25">
      <c r="A4" t="s">
        <v>176</v>
      </c>
      <c r="B4" s="91">
        <f>+'[1]Panel de Control'!$C$49</f>
        <v>1</v>
      </c>
      <c r="D4" s="135" t="s">
        <v>236</v>
      </c>
      <c r="E4" s="136">
        <v>2030</v>
      </c>
      <c r="F4" s="137">
        <v>0.02</v>
      </c>
      <c r="G4" s="136">
        <v>2050</v>
      </c>
      <c r="H4" s="137">
        <v>9.4E-2</v>
      </c>
    </row>
    <row r="5" spans="1:8" x14ac:dyDescent="0.25">
      <c r="A5" t="s">
        <v>247</v>
      </c>
      <c r="B5" s="91">
        <f>+'[1]Panel de Control'!$C$52</f>
        <v>1</v>
      </c>
    </row>
    <row r="6" spans="1:8" x14ac:dyDescent="0.25">
      <c r="A6" t="s">
        <v>248</v>
      </c>
      <c r="B6" s="91">
        <f>+'[1]Panel de Control'!$C$59</f>
        <v>1</v>
      </c>
      <c r="D6" s="135" t="s">
        <v>236</v>
      </c>
      <c r="E6" s="136">
        <v>2030</v>
      </c>
      <c r="F6" s="137">
        <v>9.4473726330845401E-2</v>
      </c>
      <c r="G6" s="136">
        <v>2050</v>
      </c>
      <c r="H6" s="137">
        <v>0.27616509930569461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3"/>
  <dimension ref="A1:AK377"/>
  <sheetViews>
    <sheetView topLeftCell="F4" zoomScale="55" zoomScaleNormal="55" workbookViewId="0">
      <selection activeCell="AJ19" sqref="AJ19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5" max="5" width="10" customWidth="1"/>
    <col min="10" max="10" width="11.28515625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2" spans="1:37" x14ac:dyDescent="0.25">
      <c r="A2" s="23" t="s">
        <v>81</v>
      </c>
    </row>
    <row r="3" spans="1:37" x14ac:dyDescent="0.25">
      <c r="A3" s="23"/>
    </row>
    <row r="4" spans="1:37" x14ac:dyDescent="0.25">
      <c r="A4" s="23" t="s">
        <v>25</v>
      </c>
    </row>
    <row r="5" spans="1:37" x14ac:dyDescent="0.25">
      <c r="A5" s="23" t="s">
        <v>16</v>
      </c>
    </row>
    <row r="6" spans="1:37" x14ac:dyDescent="0.25">
      <c r="A6" s="33" t="s">
        <v>7</v>
      </c>
      <c r="B6" s="34" t="s">
        <v>20</v>
      </c>
      <c r="C6" s="33" t="s">
        <v>168</v>
      </c>
      <c r="D6" s="50">
        <f>I!D52</f>
        <v>6.5197442996539123E-2</v>
      </c>
      <c r="E6" s="51">
        <f>D6</f>
        <v>6.5197442996539123E-2</v>
      </c>
      <c r="F6" s="51">
        <f t="shared" ref="F6:AK6" si="1">E6</f>
        <v>6.5197442996539123E-2</v>
      </c>
      <c r="G6" s="51">
        <f t="shared" si="1"/>
        <v>6.5197442996539123E-2</v>
      </c>
      <c r="H6" s="51">
        <f t="shared" si="1"/>
        <v>6.5197442996539123E-2</v>
      </c>
      <c r="I6" s="51">
        <f t="shared" si="1"/>
        <v>6.5197442996539123E-2</v>
      </c>
      <c r="J6" s="51">
        <f t="shared" si="1"/>
        <v>6.5197442996539123E-2</v>
      </c>
      <c r="K6" s="51">
        <f t="shared" si="1"/>
        <v>6.5197442996539123E-2</v>
      </c>
      <c r="L6" s="51">
        <f t="shared" si="1"/>
        <v>6.5197442996539123E-2</v>
      </c>
      <c r="M6" s="51">
        <f t="shared" si="1"/>
        <v>6.5197442996539123E-2</v>
      </c>
      <c r="N6" s="51">
        <f t="shared" si="1"/>
        <v>6.5197442996539123E-2</v>
      </c>
      <c r="O6" s="51">
        <f t="shared" si="1"/>
        <v>6.5197442996539123E-2</v>
      </c>
      <c r="P6" s="51">
        <f t="shared" si="1"/>
        <v>6.5197442996539123E-2</v>
      </c>
      <c r="Q6" s="51">
        <f t="shared" si="1"/>
        <v>6.5197442996539123E-2</v>
      </c>
      <c r="R6" s="51">
        <f t="shared" si="1"/>
        <v>6.5197442996539123E-2</v>
      </c>
      <c r="S6" s="51">
        <f t="shared" si="1"/>
        <v>6.5197442996539123E-2</v>
      </c>
      <c r="T6" s="51">
        <f t="shared" si="1"/>
        <v>6.5197442996539123E-2</v>
      </c>
      <c r="U6" s="51">
        <f t="shared" si="1"/>
        <v>6.5197442996539123E-2</v>
      </c>
      <c r="V6" s="51">
        <f t="shared" si="1"/>
        <v>6.5197442996539123E-2</v>
      </c>
      <c r="W6" s="51">
        <f t="shared" si="1"/>
        <v>6.5197442996539123E-2</v>
      </c>
      <c r="X6" s="51">
        <f t="shared" si="1"/>
        <v>6.5197442996539123E-2</v>
      </c>
      <c r="Y6" s="51">
        <f t="shared" si="1"/>
        <v>6.5197442996539123E-2</v>
      </c>
      <c r="Z6" s="51">
        <f t="shared" si="1"/>
        <v>6.5197442996539123E-2</v>
      </c>
      <c r="AA6" s="51">
        <f t="shared" si="1"/>
        <v>6.5197442996539123E-2</v>
      </c>
      <c r="AB6" s="51">
        <f t="shared" si="1"/>
        <v>6.5197442996539123E-2</v>
      </c>
      <c r="AC6" s="51">
        <f t="shared" si="1"/>
        <v>6.5197442996539123E-2</v>
      </c>
      <c r="AD6" s="51">
        <f t="shared" si="1"/>
        <v>6.5197442996539123E-2</v>
      </c>
      <c r="AE6" s="51">
        <f t="shared" si="1"/>
        <v>6.5197442996539123E-2</v>
      </c>
      <c r="AF6" s="51">
        <f t="shared" si="1"/>
        <v>6.5197442996539123E-2</v>
      </c>
      <c r="AG6" s="51">
        <f t="shared" si="1"/>
        <v>6.5197442996539123E-2</v>
      </c>
      <c r="AH6" s="51">
        <f t="shared" si="1"/>
        <v>6.5197442996539123E-2</v>
      </c>
      <c r="AI6" s="51">
        <f t="shared" si="1"/>
        <v>6.5197442996539123E-2</v>
      </c>
      <c r="AJ6" s="51">
        <f t="shared" si="1"/>
        <v>6.5197442996539123E-2</v>
      </c>
      <c r="AK6" s="51">
        <f t="shared" si="1"/>
        <v>6.5197442996539123E-2</v>
      </c>
    </row>
    <row r="7" spans="1:37" s="5" customFormat="1" x14ac:dyDescent="0.25">
      <c r="A7" s="33" t="s">
        <v>11</v>
      </c>
      <c r="B7" s="34" t="s">
        <v>20</v>
      </c>
      <c r="C7" s="33" t="s">
        <v>168</v>
      </c>
      <c r="D7" s="50">
        <f>I!D53</f>
        <v>0</v>
      </c>
      <c r="E7" s="51">
        <f t="shared" ref="E7:AK7" si="2">D7</f>
        <v>0</v>
      </c>
      <c r="F7" s="51">
        <f t="shared" si="2"/>
        <v>0</v>
      </c>
      <c r="G7" s="51">
        <f t="shared" si="2"/>
        <v>0</v>
      </c>
      <c r="H7" s="51">
        <f t="shared" si="2"/>
        <v>0</v>
      </c>
      <c r="I7" s="51">
        <f t="shared" si="2"/>
        <v>0</v>
      </c>
      <c r="J7" s="51">
        <f t="shared" si="2"/>
        <v>0</v>
      </c>
      <c r="K7" s="51">
        <f t="shared" si="2"/>
        <v>0</v>
      </c>
      <c r="L7" s="51">
        <f t="shared" si="2"/>
        <v>0</v>
      </c>
      <c r="M7" s="51">
        <f t="shared" si="2"/>
        <v>0</v>
      </c>
      <c r="N7" s="51">
        <f t="shared" si="2"/>
        <v>0</v>
      </c>
      <c r="O7" s="51">
        <f t="shared" si="2"/>
        <v>0</v>
      </c>
      <c r="P7" s="51">
        <f t="shared" si="2"/>
        <v>0</v>
      </c>
      <c r="Q7" s="51">
        <f t="shared" si="2"/>
        <v>0</v>
      </c>
      <c r="R7" s="51">
        <f t="shared" si="2"/>
        <v>0</v>
      </c>
      <c r="S7" s="51">
        <f t="shared" si="2"/>
        <v>0</v>
      </c>
      <c r="T7" s="51">
        <f t="shared" si="2"/>
        <v>0</v>
      </c>
      <c r="U7" s="51">
        <f t="shared" si="2"/>
        <v>0</v>
      </c>
      <c r="V7" s="51">
        <f t="shared" si="2"/>
        <v>0</v>
      </c>
      <c r="W7" s="51">
        <f t="shared" si="2"/>
        <v>0</v>
      </c>
      <c r="X7" s="51">
        <f t="shared" si="2"/>
        <v>0</v>
      </c>
      <c r="Y7" s="51">
        <f t="shared" si="2"/>
        <v>0</v>
      </c>
      <c r="Z7" s="51">
        <f t="shared" si="2"/>
        <v>0</v>
      </c>
      <c r="AA7" s="51">
        <f t="shared" si="2"/>
        <v>0</v>
      </c>
      <c r="AB7" s="51">
        <f t="shared" si="2"/>
        <v>0</v>
      </c>
      <c r="AC7" s="51">
        <f t="shared" si="2"/>
        <v>0</v>
      </c>
      <c r="AD7" s="51">
        <f t="shared" si="2"/>
        <v>0</v>
      </c>
      <c r="AE7" s="51">
        <f t="shared" si="2"/>
        <v>0</v>
      </c>
      <c r="AF7" s="51">
        <f t="shared" si="2"/>
        <v>0</v>
      </c>
      <c r="AG7" s="51">
        <f t="shared" si="2"/>
        <v>0</v>
      </c>
      <c r="AH7" s="51">
        <f t="shared" si="2"/>
        <v>0</v>
      </c>
      <c r="AI7" s="51">
        <f t="shared" si="2"/>
        <v>0</v>
      </c>
      <c r="AJ7" s="51">
        <f t="shared" si="2"/>
        <v>0</v>
      </c>
      <c r="AK7" s="51">
        <f t="shared" si="2"/>
        <v>0</v>
      </c>
    </row>
    <row r="8" spans="1:37" s="5" customFormat="1" x14ac:dyDescent="0.25">
      <c r="A8" s="33" t="s">
        <v>12</v>
      </c>
      <c r="B8" s="34" t="s">
        <v>20</v>
      </c>
      <c r="C8" s="33" t="s">
        <v>168</v>
      </c>
      <c r="D8" s="50">
        <f>I!D54</f>
        <v>0.93480255700346082</v>
      </c>
      <c r="E8" s="51">
        <f t="shared" ref="E8:AK8" si="3">D8</f>
        <v>0.93480255700346082</v>
      </c>
      <c r="F8" s="51">
        <f t="shared" si="3"/>
        <v>0.93480255700346082</v>
      </c>
      <c r="G8" s="51">
        <f t="shared" si="3"/>
        <v>0.93480255700346082</v>
      </c>
      <c r="H8" s="51">
        <f t="shared" si="3"/>
        <v>0.93480255700346082</v>
      </c>
      <c r="I8" s="51">
        <f t="shared" si="3"/>
        <v>0.93480255700346082</v>
      </c>
      <c r="J8" s="51">
        <f t="shared" si="3"/>
        <v>0.93480255700346082</v>
      </c>
      <c r="K8" s="51">
        <f t="shared" si="3"/>
        <v>0.93480255700346082</v>
      </c>
      <c r="L8" s="51">
        <f t="shared" si="3"/>
        <v>0.93480255700346082</v>
      </c>
      <c r="M8" s="51">
        <f t="shared" si="3"/>
        <v>0.93480255700346082</v>
      </c>
      <c r="N8" s="51">
        <f t="shared" si="3"/>
        <v>0.93480255700346082</v>
      </c>
      <c r="O8" s="51">
        <f t="shared" si="3"/>
        <v>0.93480255700346082</v>
      </c>
      <c r="P8" s="51">
        <f t="shared" si="3"/>
        <v>0.93480255700346082</v>
      </c>
      <c r="Q8" s="51">
        <f t="shared" si="3"/>
        <v>0.93480255700346082</v>
      </c>
      <c r="R8" s="51">
        <f t="shared" si="3"/>
        <v>0.93480255700346082</v>
      </c>
      <c r="S8" s="51">
        <f t="shared" si="3"/>
        <v>0.93480255700346082</v>
      </c>
      <c r="T8" s="51">
        <f t="shared" si="3"/>
        <v>0.93480255700346082</v>
      </c>
      <c r="U8" s="51">
        <f t="shared" si="3"/>
        <v>0.93480255700346082</v>
      </c>
      <c r="V8" s="51">
        <f t="shared" si="3"/>
        <v>0.93480255700346082</v>
      </c>
      <c r="W8" s="51">
        <f t="shared" si="3"/>
        <v>0.93480255700346082</v>
      </c>
      <c r="X8" s="51">
        <f t="shared" si="3"/>
        <v>0.93480255700346082</v>
      </c>
      <c r="Y8" s="51">
        <f t="shared" si="3"/>
        <v>0.93480255700346082</v>
      </c>
      <c r="Z8" s="51">
        <f t="shared" si="3"/>
        <v>0.93480255700346082</v>
      </c>
      <c r="AA8" s="51">
        <f t="shared" si="3"/>
        <v>0.93480255700346082</v>
      </c>
      <c r="AB8" s="51">
        <f t="shared" si="3"/>
        <v>0.93480255700346082</v>
      </c>
      <c r="AC8" s="51">
        <f t="shared" si="3"/>
        <v>0.93480255700346082</v>
      </c>
      <c r="AD8" s="51">
        <f t="shared" si="3"/>
        <v>0.93480255700346082</v>
      </c>
      <c r="AE8" s="51">
        <f t="shared" si="3"/>
        <v>0.93480255700346082</v>
      </c>
      <c r="AF8" s="51">
        <f t="shared" si="3"/>
        <v>0.93480255700346082</v>
      </c>
      <c r="AG8" s="51">
        <f t="shared" si="3"/>
        <v>0.93480255700346082</v>
      </c>
      <c r="AH8" s="51">
        <f t="shared" si="3"/>
        <v>0.93480255700346082</v>
      </c>
      <c r="AI8" s="51">
        <f t="shared" si="3"/>
        <v>0.93480255700346082</v>
      </c>
      <c r="AJ8" s="51">
        <f t="shared" si="3"/>
        <v>0.93480255700346082</v>
      </c>
      <c r="AK8" s="51">
        <f t="shared" si="3"/>
        <v>0.93480255700346082</v>
      </c>
    </row>
    <row r="9" spans="1:37" s="5" customFormat="1" x14ac:dyDescent="0.25">
      <c r="A9" s="33" t="s">
        <v>13</v>
      </c>
      <c r="B9" s="34" t="s">
        <v>20</v>
      </c>
      <c r="C9" s="33" t="s">
        <v>168</v>
      </c>
      <c r="D9" s="50">
        <f>I!D55</f>
        <v>0</v>
      </c>
      <c r="E9" s="51">
        <f t="shared" ref="E9:AK9" si="4">D9</f>
        <v>0</v>
      </c>
      <c r="F9" s="51">
        <f t="shared" si="4"/>
        <v>0</v>
      </c>
      <c r="G9" s="51">
        <f t="shared" si="4"/>
        <v>0</v>
      </c>
      <c r="H9" s="51">
        <f t="shared" si="4"/>
        <v>0</v>
      </c>
      <c r="I9" s="51">
        <f t="shared" si="4"/>
        <v>0</v>
      </c>
      <c r="J9" s="51">
        <f t="shared" si="4"/>
        <v>0</v>
      </c>
      <c r="K9" s="51">
        <f t="shared" si="4"/>
        <v>0</v>
      </c>
      <c r="L9" s="51">
        <f t="shared" si="4"/>
        <v>0</v>
      </c>
      <c r="M9" s="51">
        <f t="shared" si="4"/>
        <v>0</v>
      </c>
      <c r="N9" s="51">
        <f t="shared" si="4"/>
        <v>0</v>
      </c>
      <c r="O9" s="51">
        <f t="shared" si="4"/>
        <v>0</v>
      </c>
      <c r="P9" s="51">
        <f t="shared" si="4"/>
        <v>0</v>
      </c>
      <c r="Q9" s="51">
        <f t="shared" si="4"/>
        <v>0</v>
      </c>
      <c r="R9" s="51">
        <f t="shared" si="4"/>
        <v>0</v>
      </c>
      <c r="S9" s="51">
        <f t="shared" si="4"/>
        <v>0</v>
      </c>
      <c r="T9" s="51">
        <f t="shared" si="4"/>
        <v>0</v>
      </c>
      <c r="U9" s="51">
        <f t="shared" si="4"/>
        <v>0</v>
      </c>
      <c r="V9" s="51">
        <f t="shared" si="4"/>
        <v>0</v>
      </c>
      <c r="W9" s="51">
        <f t="shared" si="4"/>
        <v>0</v>
      </c>
      <c r="X9" s="51">
        <f t="shared" si="4"/>
        <v>0</v>
      </c>
      <c r="Y9" s="51">
        <f t="shared" si="4"/>
        <v>0</v>
      </c>
      <c r="Z9" s="51">
        <f t="shared" si="4"/>
        <v>0</v>
      </c>
      <c r="AA9" s="51">
        <f t="shared" si="4"/>
        <v>0</v>
      </c>
      <c r="AB9" s="51">
        <f t="shared" si="4"/>
        <v>0</v>
      </c>
      <c r="AC9" s="51">
        <f t="shared" si="4"/>
        <v>0</v>
      </c>
      <c r="AD9" s="51">
        <f t="shared" si="4"/>
        <v>0</v>
      </c>
      <c r="AE9" s="51">
        <f t="shared" si="4"/>
        <v>0</v>
      </c>
      <c r="AF9" s="51">
        <f t="shared" si="4"/>
        <v>0</v>
      </c>
      <c r="AG9" s="51">
        <f t="shared" si="4"/>
        <v>0</v>
      </c>
      <c r="AH9" s="51">
        <f t="shared" si="4"/>
        <v>0</v>
      </c>
      <c r="AI9" s="51">
        <f t="shared" si="4"/>
        <v>0</v>
      </c>
      <c r="AJ9" s="51">
        <f t="shared" si="4"/>
        <v>0</v>
      </c>
      <c r="AK9" s="51">
        <f t="shared" si="4"/>
        <v>0</v>
      </c>
    </row>
    <row r="10" spans="1:37" s="5" customFormat="1" x14ac:dyDescent="0.25">
      <c r="A10" s="33" t="s">
        <v>55</v>
      </c>
      <c r="B10" s="34" t="s">
        <v>20</v>
      </c>
      <c r="C10" s="33" t="s">
        <v>168</v>
      </c>
      <c r="D10" s="50">
        <f>I!D56</f>
        <v>0</v>
      </c>
      <c r="E10" s="51">
        <f t="shared" ref="E10:AK10" si="5">D10</f>
        <v>0</v>
      </c>
      <c r="F10" s="51">
        <f t="shared" si="5"/>
        <v>0</v>
      </c>
      <c r="G10" s="51">
        <f t="shared" si="5"/>
        <v>0</v>
      </c>
      <c r="H10" s="51">
        <f t="shared" si="5"/>
        <v>0</v>
      </c>
      <c r="I10" s="51">
        <f t="shared" si="5"/>
        <v>0</v>
      </c>
      <c r="J10" s="51">
        <f t="shared" si="5"/>
        <v>0</v>
      </c>
      <c r="K10" s="51">
        <f t="shared" si="5"/>
        <v>0</v>
      </c>
      <c r="L10" s="51">
        <f t="shared" si="5"/>
        <v>0</v>
      </c>
      <c r="M10" s="51">
        <f t="shared" si="5"/>
        <v>0</v>
      </c>
      <c r="N10" s="51">
        <f t="shared" si="5"/>
        <v>0</v>
      </c>
      <c r="O10" s="51">
        <f t="shared" si="5"/>
        <v>0</v>
      </c>
      <c r="P10" s="51">
        <f t="shared" si="5"/>
        <v>0</v>
      </c>
      <c r="Q10" s="51">
        <f t="shared" si="5"/>
        <v>0</v>
      </c>
      <c r="R10" s="51">
        <f t="shared" si="5"/>
        <v>0</v>
      </c>
      <c r="S10" s="51">
        <f t="shared" si="5"/>
        <v>0</v>
      </c>
      <c r="T10" s="51">
        <f t="shared" si="5"/>
        <v>0</v>
      </c>
      <c r="U10" s="51">
        <f t="shared" si="5"/>
        <v>0</v>
      </c>
      <c r="V10" s="51">
        <f t="shared" si="5"/>
        <v>0</v>
      </c>
      <c r="W10" s="51">
        <f t="shared" si="5"/>
        <v>0</v>
      </c>
      <c r="X10" s="51">
        <f t="shared" si="5"/>
        <v>0</v>
      </c>
      <c r="Y10" s="51">
        <f t="shared" si="5"/>
        <v>0</v>
      </c>
      <c r="Z10" s="51">
        <f t="shared" si="5"/>
        <v>0</v>
      </c>
      <c r="AA10" s="51">
        <f t="shared" si="5"/>
        <v>0</v>
      </c>
      <c r="AB10" s="51">
        <f t="shared" si="5"/>
        <v>0</v>
      </c>
      <c r="AC10" s="51">
        <f t="shared" si="5"/>
        <v>0</v>
      </c>
      <c r="AD10" s="51">
        <f t="shared" si="5"/>
        <v>0</v>
      </c>
      <c r="AE10" s="51">
        <f t="shared" si="5"/>
        <v>0</v>
      </c>
      <c r="AF10" s="51">
        <f t="shared" si="5"/>
        <v>0</v>
      </c>
      <c r="AG10" s="51">
        <f t="shared" si="5"/>
        <v>0</v>
      </c>
      <c r="AH10" s="51">
        <f t="shared" si="5"/>
        <v>0</v>
      </c>
      <c r="AI10" s="51">
        <f t="shared" si="5"/>
        <v>0</v>
      </c>
      <c r="AJ10" s="51">
        <f t="shared" si="5"/>
        <v>0</v>
      </c>
      <c r="AK10" s="51">
        <f t="shared" si="5"/>
        <v>0</v>
      </c>
    </row>
    <row r="11" spans="1:37" s="5" customFormat="1" x14ac:dyDescent="0.25">
      <c r="A11" s="33" t="s">
        <v>79</v>
      </c>
      <c r="B11" s="34" t="s">
        <v>20</v>
      </c>
      <c r="C11" s="33" t="s">
        <v>168</v>
      </c>
      <c r="D11" s="50">
        <f>I!D57</f>
        <v>0</v>
      </c>
      <c r="E11" s="51">
        <f>+VLOOKUP(Medidas!$B$5,'Curvas Hidrógeno'!$B$12:$AJ$13,'Curvas Hidrógeno'!D$11-2015,FALSE)*$D6</f>
        <v>0</v>
      </c>
      <c r="F11" s="51">
        <f>+VLOOKUP(Medidas!$B$5,'Curvas Hidrógeno'!$B$12:$AJ$13,'Curvas Hidrógeno'!E$11-2015,FALSE)*$D6</f>
        <v>0</v>
      </c>
      <c r="G11" s="51">
        <f>+VLOOKUP(Medidas!$B$5,'Curvas Hidrógeno'!$B$12:$AJ$13,'Curvas Hidrógeno'!F$11-2015,FALSE)*$D6</f>
        <v>0</v>
      </c>
      <c r="H11" s="51">
        <f>+VLOOKUP(Medidas!$B$5,'Curvas Hidrógeno'!$B$12:$AJ$13,'Curvas Hidrógeno'!G$11-2015,FALSE)*$D6</f>
        <v>0</v>
      </c>
      <c r="I11" s="51">
        <f>+VLOOKUP(Medidas!$B$5,'Curvas Hidrógeno'!$B$12:$AJ$13,'Curvas Hidrógeno'!H$11-2015,FALSE)*$D6</f>
        <v>0</v>
      </c>
      <c r="J11" s="51">
        <f>+VLOOKUP(Medidas!$B$5,'Curvas Hidrógeno'!$B$12:$AJ$13,'Curvas Hidrógeno'!I$11-2015,FALSE)*$D6</f>
        <v>0</v>
      </c>
      <c r="K11" s="51">
        <f>+VLOOKUP(Medidas!$B$5,'Curvas Hidrógeno'!$B$12:$AJ$13,'Curvas Hidrógeno'!J$11-2015,FALSE)*$D6</f>
        <v>0</v>
      </c>
      <c r="L11" s="51">
        <f>+VLOOKUP(Medidas!$B$5,'Curvas Hidrógeno'!$B$12:$AJ$13,'Curvas Hidrógeno'!K$11-2015,FALSE)*$D6</f>
        <v>0</v>
      </c>
      <c r="M11" s="51">
        <f>+VLOOKUP(Medidas!$B$5,'Curvas Hidrógeno'!$B$12:$AJ$13,'Curvas Hidrógeno'!L$11-2015,FALSE)*$D6</f>
        <v>0</v>
      </c>
      <c r="N11" s="51">
        <f>+VLOOKUP(Medidas!$B$5,'Curvas Hidrógeno'!$B$12:$AJ$13,'Curvas Hidrógeno'!M$11-2015,FALSE)*$D6</f>
        <v>0</v>
      </c>
      <c r="O11" s="51">
        <f>+VLOOKUP(Medidas!$B$5,'Curvas Hidrógeno'!$B$12:$AJ$13,'Curvas Hidrógeno'!N$11-2015,FALSE)*$D6</f>
        <v>0</v>
      </c>
      <c r="P11" s="51">
        <f>+VLOOKUP(Medidas!$B$5,'Curvas Hidrógeno'!$B$12:$AJ$13,'Curvas Hidrógeno'!O$11-2015,FALSE)*$D6</f>
        <v>0</v>
      </c>
      <c r="Q11" s="51">
        <f>+VLOOKUP(Medidas!$B$5,'Curvas Hidrógeno'!$B$12:$AJ$13,'Curvas Hidrógeno'!P$11-2015,FALSE)*$D6</f>
        <v>0</v>
      </c>
      <c r="R11" s="51">
        <f>+VLOOKUP(Medidas!$B$5,'Curvas Hidrógeno'!$B$12:$AJ$13,'Curvas Hidrógeno'!Q$11-2015,FALSE)*$D6</f>
        <v>0</v>
      </c>
      <c r="S11" s="51">
        <f>+VLOOKUP(Medidas!$B$5,'Curvas Hidrógeno'!$B$12:$AJ$13,'Curvas Hidrógeno'!R$11-2015,FALSE)*$D6</f>
        <v>0</v>
      </c>
      <c r="T11" s="51">
        <f>+VLOOKUP(Medidas!$B$5,'Curvas Hidrógeno'!$B$12:$AJ$13,'Curvas Hidrógeno'!S$11-2015,FALSE)*$D6</f>
        <v>0</v>
      </c>
      <c r="U11" s="51">
        <f>+VLOOKUP(Medidas!$B$5,'Curvas Hidrógeno'!$B$12:$AJ$13,'Curvas Hidrógeno'!T$11-2015,FALSE)*$D6</f>
        <v>0</v>
      </c>
      <c r="V11" s="51">
        <f>+VLOOKUP(Medidas!$B$5,'Curvas Hidrógeno'!$B$12:$AJ$13,'Curvas Hidrógeno'!U$11-2015,FALSE)*$D6</f>
        <v>0</v>
      </c>
      <c r="W11" s="51">
        <f>+VLOOKUP(Medidas!$B$5,'Curvas Hidrógeno'!$B$12:$AJ$13,'Curvas Hidrógeno'!V$11-2015,FALSE)*$D6</f>
        <v>9.8915187355137204E-4</v>
      </c>
      <c r="X11" s="51">
        <f>+VLOOKUP(Medidas!$B$5,'Curvas Hidrógeno'!$B$12:$AJ$13,'Curvas Hidrógeno'!W$11-2015,FALSE)*$D6</f>
        <v>1.9783037471025121E-3</v>
      </c>
      <c r="Y11" s="51">
        <f>+VLOOKUP(Medidas!$B$5,'Curvas Hidrógeno'!$B$12:$AJ$13,'Curvas Hidrógeno'!X$11-2015,FALSE)*$D6</f>
        <v>2.9674556206536525E-3</v>
      </c>
      <c r="Z11" s="51">
        <f>+VLOOKUP(Medidas!$B$5,'Curvas Hidrógeno'!$B$12:$AJ$13,'Curvas Hidrógeno'!Y$11-2015,FALSE)*$D6</f>
        <v>3.9566074942050241E-3</v>
      </c>
      <c r="AA11" s="51">
        <f>+VLOOKUP(Medidas!$B$5,'Curvas Hidrógeno'!$B$12:$AJ$13,'Curvas Hidrógeno'!Z$11-2015,FALSE)*$D6</f>
        <v>4.945759367756165E-3</v>
      </c>
      <c r="AB11" s="51">
        <f>+VLOOKUP(Medidas!$B$5,'Curvas Hidrógeno'!$B$12:$AJ$13,'Curvas Hidrógeno'!AA$11-2015,FALSE)*$D6</f>
        <v>1.0476351793859955E-2</v>
      </c>
      <c r="AC11" s="51">
        <f>+VLOOKUP(Medidas!$B$5,'Curvas Hidrógeno'!$B$12:$AJ$13,'Curvas Hidrógeno'!AB$11-2015,FALSE)*$D6</f>
        <v>1.6006944219963747E-2</v>
      </c>
      <c r="AD11" s="51">
        <f>+VLOOKUP(Medidas!$B$5,'Curvas Hidrógeno'!$B$12:$AJ$13,'Curvas Hidrógeno'!AC$11-2015,FALSE)*$D6</f>
        <v>2.1537536646065687E-2</v>
      </c>
      <c r="AE11" s="51">
        <f>+VLOOKUP(Medidas!$B$5,'Curvas Hidrógeno'!$B$12:$AJ$13,'Curvas Hidrógeno'!AD$11-2015,FALSE)*$D6</f>
        <v>2.7068129072167622E-2</v>
      </c>
      <c r="AF11" s="51">
        <f>+VLOOKUP(Medidas!$B$5,'Curvas Hidrógeno'!$B$12:$AJ$13,'Curvas Hidrógeno'!AE$11-2015,FALSE)*$D6</f>
        <v>3.2598721498271414E-2</v>
      </c>
      <c r="AG11" s="51">
        <f>+VLOOKUP(Medidas!$B$5,'Curvas Hidrógeno'!$B$12:$AJ$13,'Curvas Hidrógeno'!AF$11-2015,FALSE)*$D6</f>
        <v>3.8129313924371501E-2</v>
      </c>
      <c r="AH11" s="51">
        <f>+VLOOKUP(Medidas!$B$5,'Curvas Hidrógeno'!$B$12:$AJ$13,'Curvas Hidrógeno'!AG$11-2015,FALSE)*$D6</f>
        <v>4.3659906350475293E-2</v>
      </c>
      <c r="AI11" s="51">
        <f>+VLOOKUP(Medidas!$B$5,'Curvas Hidrógeno'!$B$12:$AJ$13,'Curvas Hidrógeno'!AH$11-2015,FALSE)*$D6</f>
        <v>4.9190498776577232E-2</v>
      </c>
      <c r="AJ11" s="51">
        <f>+VLOOKUP(Medidas!$B$5,'Curvas Hidrógeno'!$B$12:$AJ$13,'Curvas Hidrógeno'!AI$11-2015,FALSE)*$D6</f>
        <v>5.4721091202679165E-2</v>
      </c>
      <c r="AK11" s="51">
        <f>+VLOOKUP(Medidas!$B$5,'Curvas Hidrógeno'!$B$12:$AJ$13,'Curvas Hidrógeno'!AJ$11-2015,FALSE)*$D6</f>
        <v>6.0251683628782957E-2</v>
      </c>
    </row>
    <row r="12" spans="1:37" s="5" customFormat="1" x14ac:dyDescent="0.25">
      <c r="A12" s="6"/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</row>
    <row r="13" spans="1:37" x14ac:dyDescent="0.25">
      <c r="A13" s="23" t="s">
        <v>82</v>
      </c>
    </row>
    <row r="14" spans="1:37" x14ac:dyDescent="0.25">
      <c r="A14" s="33" t="s">
        <v>7</v>
      </c>
      <c r="B14" s="34" t="s">
        <v>20</v>
      </c>
      <c r="C14" s="33" t="s">
        <v>168</v>
      </c>
      <c r="D14" s="50">
        <f>I!D60</f>
        <v>4.5257883759039167E-3</v>
      </c>
      <c r="E14" s="51">
        <f>D14+(SUM(D$24:D$25)-SUM(E$24:E$25))*D14/SUM(D$14:D$23)</f>
        <v>4.5257883759039167E-3</v>
      </c>
      <c r="F14" s="51">
        <f t="shared" ref="F14:H23" si="6">+E14</f>
        <v>4.5257883759039167E-3</v>
      </c>
      <c r="G14" s="51">
        <f t="shared" si="6"/>
        <v>4.5257883759039167E-3</v>
      </c>
      <c r="H14" s="51">
        <f>+G14</f>
        <v>4.5257883759039167E-3</v>
      </c>
      <c r="I14" s="51">
        <f>+H14-((I19+I25+I26)-((H19+H25+H26)))*H14/(1-H19-H25-H26)</f>
        <v>4.4831537673740707E-3</v>
      </c>
      <c r="J14" s="51">
        <f t="shared" ref="J14:AK14" si="7">+I14-((J19+J25+J26)-((I19+I25+I26)))*I14/(1-I19-I25-I26)</f>
        <v>4.4405187044056884E-3</v>
      </c>
      <c r="K14" s="51">
        <f t="shared" si="7"/>
        <v>4.3978815400324452E-3</v>
      </c>
      <c r="L14" s="51">
        <f t="shared" si="7"/>
        <v>4.3552300012030748E-3</v>
      </c>
      <c r="M14" s="51">
        <f t="shared" si="7"/>
        <v>4.3124832464713292E-3</v>
      </c>
      <c r="N14" s="51">
        <f t="shared" si="7"/>
        <v>4.2691059008259456E-3</v>
      </c>
      <c r="O14" s="51">
        <f t="shared" si="7"/>
        <v>4.2215573907743113E-3</v>
      </c>
      <c r="P14" s="51">
        <f t="shared" si="7"/>
        <v>4.1466382427126844E-3</v>
      </c>
      <c r="Q14" s="51">
        <f t="shared" si="7"/>
        <v>3.8103367675763307E-3</v>
      </c>
      <c r="R14" s="51">
        <f t="shared" si="7"/>
        <v>3.7486170166873738E-3</v>
      </c>
      <c r="S14" s="51">
        <f t="shared" si="7"/>
        <v>3.685767928605691E-3</v>
      </c>
      <c r="T14" s="51">
        <f t="shared" si="7"/>
        <v>3.6217227000763189E-3</v>
      </c>
      <c r="U14" s="51">
        <f t="shared" si="7"/>
        <v>3.5564109326118084E-3</v>
      </c>
      <c r="V14" s="51">
        <f t="shared" si="7"/>
        <v>3.489758520251976E-3</v>
      </c>
      <c r="W14" s="51">
        <f t="shared" si="7"/>
        <v>3.4216875498305419E-3</v>
      </c>
      <c r="X14" s="51">
        <f t="shared" si="7"/>
        <v>3.3521162174138751E-3</v>
      </c>
      <c r="Y14" s="51">
        <f t="shared" si="7"/>
        <v>3.2809587651315918E-3</v>
      </c>
      <c r="Z14" s="51">
        <f t="shared" si="7"/>
        <v>3.2081254432198476E-3</v>
      </c>
      <c r="AA14" s="51">
        <f t="shared" si="7"/>
        <v>3.1335225027413456E-3</v>
      </c>
      <c r="AB14" s="51">
        <f t="shared" si="7"/>
        <v>3.0570522251237926E-3</v>
      </c>
      <c r="AC14" s="51">
        <f t="shared" si="7"/>
        <v>2.9786129953593868E-3</v>
      </c>
      <c r="AD14" s="51">
        <f t="shared" si="7"/>
        <v>2.8980994264157962E-3</v>
      </c>
      <c r="AE14" s="51">
        <f t="shared" si="7"/>
        <v>2.8154025431022887E-3</v>
      </c>
      <c r="AF14" s="51">
        <f t="shared" si="7"/>
        <v>2.7304100342848952E-3</v>
      </c>
      <c r="AG14" s="51">
        <f t="shared" si="7"/>
        <v>2.6430065829160907E-3</v>
      </c>
      <c r="AH14" s="51">
        <f t="shared" si="7"/>
        <v>2.5530742837933814E-3</v>
      </c>
      <c r="AI14" s="51">
        <f t="shared" si="7"/>
        <v>2.4604931592347649E-3</v>
      </c>
      <c r="AJ14" s="51">
        <f t="shared" si="7"/>
        <v>2.365141782895392E-3</v>
      </c>
      <c r="AK14" s="51">
        <f t="shared" si="7"/>
        <v>2.2668980216785407E-3</v>
      </c>
    </row>
    <row r="15" spans="1:37" s="5" customFormat="1" x14ac:dyDescent="0.25">
      <c r="A15" s="33" t="s">
        <v>9</v>
      </c>
      <c r="B15" s="34" t="s">
        <v>20</v>
      </c>
      <c r="C15" s="33" t="s">
        <v>168</v>
      </c>
      <c r="D15" s="50">
        <f>I!D61</f>
        <v>6.7747707914819844E-3</v>
      </c>
      <c r="E15" s="51">
        <f t="shared" ref="E15:E23" si="8">D15+(SUM(D$24:D$25)-SUM(E$24:E$25))*D15/SUM(D$14:D$23)</f>
        <v>6.7747707914819844E-3</v>
      </c>
      <c r="F15" s="51">
        <f t="shared" si="6"/>
        <v>6.7747707914819844E-3</v>
      </c>
      <c r="G15" s="51">
        <f t="shared" si="6"/>
        <v>6.7747707914819844E-3</v>
      </c>
      <c r="H15" s="51">
        <f t="shared" si="6"/>
        <v>6.7747707914819844E-3</v>
      </c>
      <c r="I15" s="51">
        <f>+H15-((I19+I25+I26)-((H19+H25+H26)))*H15/(1-H19-H25-H26)</f>
        <v>6.7109499327533476E-3</v>
      </c>
      <c r="J15" s="51">
        <f t="shared" ref="J15:AK15" si="9">+I15-((J19+J25+J26)-((I19+I25+I26)))*I15/(1-I19-I25-I26)</f>
        <v>6.6471283937637998E-3</v>
      </c>
      <c r="K15" s="51">
        <f t="shared" si="9"/>
        <v>6.5833037091264472E-3</v>
      </c>
      <c r="L15" s="51">
        <f t="shared" si="9"/>
        <v>6.5194575069903908E-3</v>
      </c>
      <c r="M15" s="51">
        <f t="shared" si="9"/>
        <v>6.4554687736839127E-3</v>
      </c>
      <c r="N15" s="51">
        <f t="shared" si="9"/>
        <v>6.3905360923736275E-3</v>
      </c>
      <c r="O15" s="51">
        <f t="shared" si="9"/>
        <v>6.3193594861515219E-3</v>
      </c>
      <c r="P15" s="51">
        <f t="shared" si="9"/>
        <v>6.2072110572252027E-3</v>
      </c>
      <c r="Q15" s="51">
        <f t="shared" si="9"/>
        <v>5.703792598020065E-3</v>
      </c>
      <c r="R15" s="51">
        <f t="shared" si="9"/>
        <v>5.6114026913672739E-3</v>
      </c>
      <c r="S15" s="51">
        <f t="shared" si="9"/>
        <v>5.5173222503828844E-3</v>
      </c>
      <c r="T15" s="51">
        <f t="shared" si="9"/>
        <v>5.4214512755302617E-3</v>
      </c>
      <c r="U15" s="51">
        <f t="shared" si="9"/>
        <v>5.3236843854753864E-3</v>
      </c>
      <c r="V15" s="51">
        <f t="shared" si="9"/>
        <v>5.2239106490715014E-3</v>
      </c>
      <c r="W15" s="51">
        <f t="shared" si="9"/>
        <v>5.1220134360656323E-3</v>
      </c>
      <c r="X15" s="51">
        <f t="shared" si="9"/>
        <v>5.0178702920135685E-3</v>
      </c>
      <c r="Y15" s="51">
        <f t="shared" si="9"/>
        <v>4.9113528437199324E-3</v>
      </c>
      <c r="Z15" s="51">
        <f t="shared" si="9"/>
        <v>4.802326742419794E-3</v>
      </c>
      <c r="AA15" s="51">
        <f t="shared" si="9"/>
        <v>4.6906516528810623E-3</v>
      </c>
      <c r="AB15" s="51">
        <f t="shared" si="9"/>
        <v>4.576181297621368E-3</v>
      </c>
      <c r="AC15" s="51">
        <f t="shared" si="9"/>
        <v>4.4587635664822926E-3</v>
      </c>
      <c r="AD15" s="51">
        <f t="shared" si="9"/>
        <v>4.3382407028634065E-3</v>
      </c>
      <c r="AE15" s="51">
        <f t="shared" si="9"/>
        <v>4.2144495789562817E-3</v>
      </c>
      <c r="AF15" s="51">
        <f t="shared" si="9"/>
        <v>4.0872220732919564E-3</v>
      </c>
      <c r="AG15" s="51">
        <f t="shared" si="9"/>
        <v>3.9563855647709789E-3</v>
      </c>
      <c r="AH15" s="51">
        <f t="shared" si="9"/>
        <v>3.8217635580171465E-3</v>
      </c>
      <c r="AI15" s="51">
        <f t="shared" si="9"/>
        <v>3.6831764553055665E-3</v>
      </c>
      <c r="AJ15" s="51">
        <f t="shared" si="9"/>
        <v>3.5404424903701052E-3</v>
      </c>
      <c r="AK15" s="51">
        <f t="shared" si="9"/>
        <v>3.3933788389892954E-3</v>
      </c>
    </row>
    <row r="16" spans="1:37" s="5" customFormat="1" x14ac:dyDescent="0.25">
      <c r="A16" s="33" t="s">
        <v>10</v>
      </c>
      <c r="B16" s="34" t="s">
        <v>20</v>
      </c>
      <c r="C16" s="33" t="s">
        <v>168</v>
      </c>
      <c r="D16" s="50">
        <f>I!D62</f>
        <v>3.865244668391438E-4</v>
      </c>
      <c r="E16" s="51">
        <f t="shared" si="8"/>
        <v>3.865244668391438E-4</v>
      </c>
      <c r="F16" s="51">
        <f t="shared" si="6"/>
        <v>3.865244668391438E-4</v>
      </c>
      <c r="G16" s="51">
        <f t="shared" si="6"/>
        <v>3.865244668391438E-4</v>
      </c>
      <c r="H16" s="51">
        <f t="shared" si="6"/>
        <v>3.865244668391438E-4</v>
      </c>
      <c r="I16" s="51">
        <f>+H16-((I19+I25+I26)-((H19+H25+H26)))*H16/(1-H19-H25-H26)</f>
        <v>3.828832627080286E-4</v>
      </c>
      <c r="J16" s="51">
        <f t="shared" ref="J16:AK16" si="10">+I16-((J19+J25+J26)-((I19+I25+I26)))*I16/(1-I19-I25-I26)</f>
        <v>3.7924201976563933E-4</v>
      </c>
      <c r="K16" s="51">
        <f t="shared" si="10"/>
        <v>3.7560059735299522E-4</v>
      </c>
      <c r="L16" s="51">
        <f t="shared" si="10"/>
        <v>3.7195794729147998E-4</v>
      </c>
      <c r="M16" s="51">
        <f t="shared" si="10"/>
        <v>3.6830716532611874E-4</v>
      </c>
      <c r="N16" s="51">
        <f t="shared" si="10"/>
        <v>3.6460252781196845E-4</v>
      </c>
      <c r="O16" s="51">
        <f t="shared" si="10"/>
        <v>3.6054165245275928E-4</v>
      </c>
      <c r="P16" s="51">
        <f t="shared" si="10"/>
        <v>3.5414319071408386E-4</v>
      </c>
      <c r="Q16" s="51">
        <f t="shared" si="10"/>
        <v>3.254213995966778E-4</v>
      </c>
      <c r="R16" s="51">
        <f t="shared" si="10"/>
        <v>3.2015023094619175E-4</v>
      </c>
      <c r="S16" s="51">
        <f t="shared" si="10"/>
        <v>3.1478261137488404E-4</v>
      </c>
      <c r="T16" s="51">
        <f t="shared" si="10"/>
        <v>3.0931283555798842E-4</v>
      </c>
      <c r="U16" s="51">
        <f t="shared" si="10"/>
        <v>3.0373489112029691E-4</v>
      </c>
      <c r="V16" s="51">
        <f t="shared" si="10"/>
        <v>2.9804244905029368E-4</v>
      </c>
      <c r="W16" s="51">
        <f t="shared" si="10"/>
        <v>2.9222885518243789E-4</v>
      </c>
      <c r="X16" s="51">
        <f t="shared" si="10"/>
        <v>2.8628712306062384E-4</v>
      </c>
      <c r="Y16" s="51">
        <f t="shared" si="10"/>
        <v>2.8020992854320496E-4</v>
      </c>
      <c r="Z16" s="51">
        <f t="shared" si="10"/>
        <v>2.739896065613054E-4</v>
      </c>
      <c r="AA16" s="51">
        <f t="shared" si="10"/>
        <v>2.6761815049707304E-4</v>
      </c>
      <c r="AB16" s="51">
        <f t="shared" si="10"/>
        <v>2.6108721470640816E-4</v>
      </c>
      <c r="AC16" s="51">
        <f t="shared" si="10"/>
        <v>2.5438812077055781E-4</v>
      </c>
      <c r="AD16" s="51">
        <f t="shared" si="10"/>
        <v>2.4751186812142187E-4</v>
      </c>
      <c r="AE16" s="51">
        <f t="shared" si="10"/>
        <v>2.4044914974462008E-4</v>
      </c>
      <c r="AF16" s="51">
        <f t="shared" si="10"/>
        <v>2.3319037371990087E-4</v>
      </c>
      <c r="AG16" s="51">
        <f t="shared" si="10"/>
        <v>2.2572569140729033E-4</v>
      </c>
      <c r="AH16" s="51">
        <f t="shared" si="10"/>
        <v>2.1804503312571944E-4</v>
      </c>
      <c r="AI16" s="51">
        <f t="shared" si="10"/>
        <v>2.1013815219423078E-4</v>
      </c>
      <c r="AJ16" s="51">
        <f t="shared" si="10"/>
        <v>2.0199467820897324E-4</v>
      </c>
      <c r="AK16" s="51">
        <f t="shared" si="10"/>
        <v>1.936041804060283E-4</v>
      </c>
    </row>
    <row r="17" spans="1:37" s="5" customFormat="1" x14ac:dyDescent="0.25">
      <c r="A17" s="33" t="s">
        <v>11</v>
      </c>
      <c r="B17" s="34" t="s">
        <v>20</v>
      </c>
      <c r="C17" s="33" t="s">
        <v>168</v>
      </c>
      <c r="D17" s="50">
        <f>I!D63</f>
        <v>7.9826235734587539E-3</v>
      </c>
      <c r="E17" s="51">
        <f t="shared" si="8"/>
        <v>7.9826235734587539E-3</v>
      </c>
      <c r="F17" s="51">
        <f t="shared" si="6"/>
        <v>7.9826235734587539E-3</v>
      </c>
      <c r="G17" s="51">
        <f t="shared" si="6"/>
        <v>7.9826235734587539E-3</v>
      </c>
      <c r="H17" s="51">
        <f t="shared" si="6"/>
        <v>7.9826235734587539E-3</v>
      </c>
      <c r="I17" s="51">
        <f>+H17-((I19+I25+I26)-((H19+H25+H26)))*H17/(1-H19-H25-H26)</f>
        <v>7.907424292620183E-3</v>
      </c>
      <c r="J17" s="51">
        <f t="shared" ref="J17:AK17" si="11">+I17-((J19+J25+J26)-((I19+I25+I26)))*I17/(1-I19-I25-I26)</f>
        <v>7.8322242102391026E-3</v>
      </c>
      <c r="K17" s="51">
        <f t="shared" si="11"/>
        <v>7.7570204213824696E-3</v>
      </c>
      <c r="L17" s="51">
        <f t="shared" si="11"/>
        <v>7.6817912787393123E-3</v>
      </c>
      <c r="M17" s="51">
        <f t="shared" si="11"/>
        <v>7.6063941934873232E-3</v>
      </c>
      <c r="N17" s="51">
        <f t="shared" si="11"/>
        <v>7.5298848666821901E-3</v>
      </c>
      <c r="O17" s="51">
        <f t="shared" si="11"/>
        <v>7.4460184050416352E-3</v>
      </c>
      <c r="P17" s="51">
        <f t="shared" si="11"/>
        <v>7.3138753820482681E-3</v>
      </c>
      <c r="Q17" s="51">
        <f t="shared" si="11"/>
        <v>6.7207040138275364E-3</v>
      </c>
      <c r="R17" s="51">
        <f t="shared" si="11"/>
        <v>6.6118421984988889E-3</v>
      </c>
      <c r="S17" s="51">
        <f t="shared" si="11"/>
        <v>6.5009884487384345E-3</v>
      </c>
      <c r="T17" s="51">
        <f t="shared" si="11"/>
        <v>6.3880249364036343E-3</v>
      </c>
      <c r="U17" s="51">
        <f t="shared" si="11"/>
        <v>6.2728274920506753E-3</v>
      </c>
      <c r="V17" s="51">
        <f t="shared" si="11"/>
        <v>6.1552654069641785E-3</v>
      </c>
      <c r="W17" s="51">
        <f t="shared" si="11"/>
        <v>6.035201257246655E-3</v>
      </c>
      <c r="X17" s="51">
        <f t="shared" si="11"/>
        <v>5.912490756432463E-3</v>
      </c>
      <c r="Y17" s="51">
        <f t="shared" si="11"/>
        <v>5.7869826440690849E-3</v>
      </c>
      <c r="Z17" s="51">
        <f t="shared" si="11"/>
        <v>5.6585186187687684E-3</v>
      </c>
      <c r="AA17" s="51">
        <f t="shared" si="11"/>
        <v>5.5269333253680168E-3</v>
      </c>
      <c r="AB17" s="51">
        <f t="shared" si="11"/>
        <v>5.3920544070277633E-3</v>
      </c>
      <c r="AC17" s="51">
        <f t="shared" si="11"/>
        <v>5.2537026343432453E-3</v>
      </c>
      <c r="AD17" s="51">
        <f t="shared" si="11"/>
        <v>5.1116921247811318E-3</v>
      </c>
      <c r="AE17" s="51">
        <f t="shared" si="11"/>
        <v>4.9658306669841511E-3</v>
      </c>
      <c r="AF17" s="51">
        <f t="shared" si="11"/>
        <v>4.8159201656303137E-3</v>
      </c>
      <c r="AG17" s="51">
        <f t="shared" si="11"/>
        <v>4.6617572235420355E-3</v>
      </c>
      <c r="AH17" s="51">
        <f t="shared" si="11"/>
        <v>4.5031338785322499E-3</v>
      </c>
      <c r="AI17" s="51">
        <f t="shared" si="11"/>
        <v>4.3398385129571129E-3</v>
      </c>
      <c r="AJ17" s="51">
        <f t="shared" si="11"/>
        <v>4.1716569540090785E-3</v>
      </c>
      <c r="AK17" s="51">
        <f t="shared" si="11"/>
        <v>3.998373782305705E-3</v>
      </c>
    </row>
    <row r="18" spans="1:37" s="5" customFormat="1" x14ac:dyDescent="0.25">
      <c r="A18" s="33" t="s">
        <v>111</v>
      </c>
      <c r="B18" s="34" t="s">
        <v>20</v>
      </c>
      <c r="C18" s="33" t="s">
        <v>168</v>
      </c>
      <c r="D18" s="50">
        <f>I!D64</f>
        <v>0.60711024131949964</v>
      </c>
      <c r="E18" s="51">
        <f t="shared" si="8"/>
        <v>0.60711024131949964</v>
      </c>
      <c r="F18" s="51">
        <f t="shared" si="6"/>
        <v>0.60711024131949964</v>
      </c>
      <c r="G18" s="51">
        <f t="shared" si="6"/>
        <v>0.60711024131949964</v>
      </c>
      <c r="H18" s="51">
        <f t="shared" si="6"/>
        <v>0.60711024131949964</v>
      </c>
      <c r="I18" s="51">
        <f>+H18-((I19+I25+I26)-((H19+H25+H26)))*H18/(1-H19-H25-H26)</f>
        <v>0.60139103721112197</v>
      </c>
      <c r="J18" s="51">
        <f t="shared" ref="J18:AK18" si="12">+I18-((J19+J25+J26)-((I19+I25+I26)))*I18/(1-I19-I25-I26)</f>
        <v>0.59567177214225153</v>
      </c>
      <c r="K18" s="51">
        <f t="shared" si="12"/>
        <v>0.58995222518118784</v>
      </c>
      <c r="L18" s="51">
        <f t="shared" si="12"/>
        <v>0.584230749963917</v>
      </c>
      <c r="M18" s="51">
        <f t="shared" si="12"/>
        <v>0.57849650204393288</v>
      </c>
      <c r="N18" s="51">
        <f t="shared" si="12"/>
        <v>0.57267766373439566</v>
      </c>
      <c r="O18" s="51">
        <f t="shared" si="12"/>
        <v>0.56629928608741509</v>
      </c>
      <c r="P18" s="51">
        <f t="shared" si="12"/>
        <v>0.55624928412503638</v>
      </c>
      <c r="Q18" s="51">
        <f t="shared" si="12"/>
        <v>0.51113624463490404</v>
      </c>
      <c r="R18" s="51">
        <f t="shared" si="12"/>
        <v>0.5028568710221486</v>
      </c>
      <c r="S18" s="51">
        <f t="shared" si="12"/>
        <v>0.4944260028810018</v>
      </c>
      <c r="T18" s="51">
        <f t="shared" si="12"/>
        <v>0.48583467891303928</v>
      </c>
      <c r="U18" s="51">
        <f t="shared" si="12"/>
        <v>0.47707345553867797</v>
      </c>
      <c r="V18" s="51">
        <f t="shared" si="12"/>
        <v>0.46813239184074873</v>
      </c>
      <c r="W18" s="51">
        <f t="shared" si="12"/>
        <v>0.45900103618580046</v>
      </c>
      <c r="X18" s="51">
        <f t="shared" si="12"/>
        <v>0.44966841501480598</v>
      </c>
      <c r="Y18" s="51">
        <f t="shared" si="12"/>
        <v>0.44012302436932543</v>
      </c>
      <c r="Z18" s="51">
        <f t="shared" si="12"/>
        <v>0.43035282479981762</v>
      </c>
      <c r="AA18" s="51">
        <f t="shared" si="12"/>
        <v>0.42034524038906806</v>
      </c>
      <c r="AB18" s="51">
        <f t="shared" si="12"/>
        <v>0.41008716271461443</v>
      </c>
      <c r="AC18" s="51">
        <f t="shared" si="12"/>
        <v>0.39956496066806541</v>
      </c>
      <c r="AD18" s="51">
        <f t="shared" si="12"/>
        <v>0.38876449714416617</v>
      </c>
      <c r="AE18" s="51">
        <f t="shared" si="12"/>
        <v>0.37767115370545384</v>
      </c>
      <c r="AF18" s="51">
        <f t="shared" si="12"/>
        <v>0.36626986441556925</v>
      </c>
      <c r="AG18" s="51">
        <f t="shared" si="12"/>
        <v>0.35454516011096859</v>
      </c>
      <c r="AH18" s="51">
        <f t="shared" si="12"/>
        <v>0.34248122444099799</v>
      </c>
      <c r="AI18" s="51">
        <f t="shared" si="12"/>
        <v>0.33006196304299096</v>
      </c>
      <c r="AJ18" s="51">
        <f t="shared" si="12"/>
        <v>0.31727108722392855</v>
      </c>
      <c r="AK18" s="51">
        <f t="shared" si="12"/>
        <v>0.30409221348381799</v>
      </c>
    </row>
    <row r="19" spans="1:37" s="5" customFormat="1" x14ac:dyDescent="0.25">
      <c r="A19" s="33" t="s">
        <v>12</v>
      </c>
      <c r="B19" s="34" t="s">
        <v>20</v>
      </c>
      <c r="C19" s="33" t="s">
        <v>168</v>
      </c>
      <c r="D19" s="50">
        <f>I!D65</f>
        <v>4.0922999324865053E-3</v>
      </c>
      <c r="E19" s="51">
        <f t="shared" si="8"/>
        <v>4.0922999324865053E-3</v>
      </c>
      <c r="F19" s="51">
        <f t="shared" si="6"/>
        <v>4.0922999324865053E-3</v>
      </c>
      <c r="G19" s="51">
        <f t="shared" si="6"/>
        <v>4.0922999324865053E-3</v>
      </c>
      <c r="H19" s="51">
        <f t="shared" si="6"/>
        <v>4.0922999324865053E-3</v>
      </c>
      <c r="I19" s="51">
        <f t="shared" ref="I19" si="13">+H19+($AK19-$H19)/($AK$1-$H$1)</f>
        <v>1.3474120600528165E-2</v>
      </c>
      <c r="J19" s="51">
        <f t="shared" ref="J19:AJ19" si="14">+I19+($AK19-$H19)/($AK$1-$H$1)</f>
        <v>2.2855941268569824E-2</v>
      </c>
      <c r="K19" s="51">
        <f t="shared" si="14"/>
        <v>3.2237761936611486E-2</v>
      </c>
      <c r="L19" s="51">
        <f t="shared" si="14"/>
        <v>4.1619582604653149E-2</v>
      </c>
      <c r="M19" s="51">
        <f t="shared" si="14"/>
        <v>5.1001403272694812E-2</v>
      </c>
      <c r="N19" s="51">
        <f t="shared" si="14"/>
        <v>6.0383223940736475E-2</v>
      </c>
      <c r="O19" s="51">
        <f t="shared" si="14"/>
        <v>6.9765044608778137E-2</v>
      </c>
      <c r="P19" s="51">
        <f t="shared" si="14"/>
        <v>7.91468652768198E-2</v>
      </c>
      <c r="Q19" s="51">
        <f t="shared" si="14"/>
        <v>8.8528685944861463E-2</v>
      </c>
      <c r="R19" s="51">
        <f t="shared" si="14"/>
        <v>9.7910506612903125E-2</v>
      </c>
      <c r="S19" s="51">
        <f t="shared" si="14"/>
        <v>0.10729232728094479</v>
      </c>
      <c r="T19" s="51">
        <f t="shared" si="14"/>
        <v>0.11667414794898645</v>
      </c>
      <c r="U19" s="51">
        <f t="shared" si="14"/>
        <v>0.12605596861702811</v>
      </c>
      <c r="V19" s="51">
        <f t="shared" si="14"/>
        <v>0.13543778928506978</v>
      </c>
      <c r="W19" s="51">
        <f t="shared" si="14"/>
        <v>0.14481960995311144</v>
      </c>
      <c r="X19" s="51">
        <f t="shared" si="14"/>
        <v>0.1542014306211531</v>
      </c>
      <c r="Y19" s="51">
        <f t="shared" si="14"/>
        <v>0.16358325128919476</v>
      </c>
      <c r="Z19" s="51">
        <f t="shared" si="14"/>
        <v>0.17296507195723643</v>
      </c>
      <c r="AA19" s="51">
        <f t="shared" si="14"/>
        <v>0.18234689262527809</v>
      </c>
      <c r="AB19" s="51">
        <f t="shared" si="14"/>
        <v>0.19172871329331975</v>
      </c>
      <c r="AC19" s="51">
        <f t="shared" si="14"/>
        <v>0.20111053396136142</v>
      </c>
      <c r="AD19" s="51">
        <f t="shared" si="14"/>
        <v>0.21049235462940308</v>
      </c>
      <c r="AE19" s="51">
        <f t="shared" si="14"/>
        <v>0.21987417529744474</v>
      </c>
      <c r="AF19" s="51">
        <f t="shared" si="14"/>
        <v>0.2292559959654864</v>
      </c>
      <c r="AG19" s="51">
        <f t="shared" si="14"/>
        <v>0.23863781663352807</v>
      </c>
      <c r="AH19" s="51">
        <f t="shared" si="14"/>
        <v>0.24801963730156973</v>
      </c>
      <c r="AI19" s="51">
        <f t="shared" si="14"/>
        <v>0.25740145796961139</v>
      </c>
      <c r="AJ19" s="51">
        <f t="shared" si="14"/>
        <v>0.26678327863765305</v>
      </c>
      <c r="AK19" s="51">
        <f>IF(Medidas!$B$6="Base",H19,Medidas!$H$6)</f>
        <v>0.27616509930569461</v>
      </c>
    </row>
    <row r="20" spans="1:37" s="5" customFormat="1" x14ac:dyDescent="0.25">
      <c r="A20" s="33" t="s">
        <v>54</v>
      </c>
      <c r="B20" s="34" t="s">
        <v>20</v>
      </c>
      <c r="C20" s="33" t="s">
        <v>168</v>
      </c>
      <c r="D20" s="50">
        <f>I!D66</f>
        <v>2.2619324556316978E-2</v>
      </c>
      <c r="E20" s="51">
        <f t="shared" si="8"/>
        <v>2.2619324556316978E-2</v>
      </c>
      <c r="F20" s="51">
        <f t="shared" si="6"/>
        <v>2.2619324556316978E-2</v>
      </c>
      <c r="G20" s="51">
        <f t="shared" si="6"/>
        <v>2.2619324556316978E-2</v>
      </c>
      <c r="H20" s="51">
        <f t="shared" si="6"/>
        <v>2.2619324556316978E-2</v>
      </c>
      <c r="I20" s="51">
        <f>+H20-((I19+I25+I26)-((H19+H25+H26)))*H20/(1-H19-H25-H26)</f>
        <v>2.2406242112426634E-2</v>
      </c>
      <c r="J20" s="51">
        <f t="shared" ref="J20:AK20" si="15">+I20-((J19+J25+J26)-((I19+I25+I26)))*I20/(1-I19-I25-I26)</f>
        <v>2.2193157397309291E-2</v>
      </c>
      <c r="K20" s="51">
        <f t="shared" si="15"/>
        <v>2.1980062179633147E-2</v>
      </c>
      <c r="L20" s="51">
        <f t="shared" si="15"/>
        <v>2.1766895120222157E-2</v>
      </c>
      <c r="M20" s="51">
        <f t="shared" si="15"/>
        <v>2.1553252183633565E-2</v>
      </c>
      <c r="N20" s="51">
        <f t="shared" si="15"/>
        <v>2.1336457632485668E-2</v>
      </c>
      <c r="O20" s="51">
        <f t="shared" si="15"/>
        <v>2.1098816123051988E-2</v>
      </c>
      <c r="P20" s="51">
        <f t="shared" si="15"/>
        <v>2.0724379586312631E-2</v>
      </c>
      <c r="Q20" s="51">
        <f t="shared" si="15"/>
        <v>1.9043586852967458E-2</v>
      </c>
      <c r="R20" s="51">
        <f t="shared" si="15"/>
        <v>1.8735119253305659E-2</v>
      </c>
      <c r="S20" s="51">
        <f t="shared" si="15"/>
        <v>1.842100736752748E-2</v>
      </c>
      <c r="T20" s="51">
        <f t="shared" si="15"/>
        <v>1.8100917321315361E-2</v>
      </c>
      <c r="U20" s="51">
        <f t="shared" si="15"/>
        <v>1.7774497271829195E-2</v>
      </c>
      <c r="V20" s="51">
        <f t="shared" si="15"/>
        <v>1.7441376846743607E-2</v>
      </c>
      <c r="W20" s="51">
        <f t="shared" si="15"/>
        <v>1.7101166645793069E-2</v>
      </c>
      <c r="X20" s="51">
        <f t="shared" si="15"/>
        <v>1.6753457823143202E-2</v>
      </c>
      <c r="Y20" s="51">
        <f t="shared" si="15"/>
        <v>1.6397821771677996E-2</v>
      </c>
      <c r="Z20" s="51">
        <f t="shared" si="15"/>
        <v>1.6033809933296925E-2</v>
      </c>
      <c r="AA20" s="51">
        <f t="shared" si="15"/>
        <v>1.5660953762530478E-2</v>
      </c>
      <c r="AB20" s="51">
        <f t="shared" si="15"/>
        <v>1.5278764874169647E-2</v>
      </c>
      <c r="AC20" s="51">
        <f t="shared" si="15"/>
        <v>1.4886735409107827E-2</v>
      </c>
      <c r="AD20" s="51">
        <f t="shared" si="15"/>
        <v>1.4484338656131336E-2</v>
      </c>
      <c r="AE20" s="51">
        <f t="shared" si="15"/>
        <v>1.4071029970859345E-2</v>
      </c>
      <c r="AF20" s="51">
        <f t="shared" si="15"/>
        <v>1.364624803628374E-2</v>
      </c>
      <c r="AG20" s="51">
        <f t="shared" si="15"/>
        <v>1.32094165122162E-2</v>
      </c>
      <c r="AH20" s="51">
        <f t="shared" si="15"/>
        <v>1.2759946123193412E-2</v>
      </c>
      <c r="AI20" s="51">
        <f t="shared" si="15"/>
        <v>1.2297237235758544E-2</v>
      </c>
      <c r="AJ20" s="51">
        <f t="shared" si="15"/>
        <v>1.1820682976218948E-2</v>
      </c>
      <c r="AK20" s="51">
        <f t="shared" si="15"/>
        <v>1.1329672938624464E-2</v>
      </c>
    </row>
    <row r="21" spans="1:37" s="5" customFormat="1" x14ac:dyDescent="0.25">
      <c r="A21" s="33" t="s">
        <v>78</v>
      </c>
      <c r="B21" s="34" t="s">
        <v>20</v>
      </c>
      <c r="C21" s="33" t="s">
        <v>168</v>
      </c>
      <c r="D21" s="50">
        <f>I!D67</f>
        <v>0.2945179769283453</v>
      </c>
      <c r="E21" s="51">
        <f t="shared" si="8"/>
        <v>0.2945179769283453</v>
      </c>
      <c r="F21" s="51">
        <f t="shared" si="6"/>
        <v>0.2945179769283453</v>
      </c>
      <c r="G21" s="51">
        <f t="shared" si="6"/>
        <v>0.2945179769283453</v>
      </c>
      <c r="H21" s="51">
        <f t="shared" si="6"/>
        <v>0.2945179769283453</v>
      </c>
      <c r="I21" s="51">
        <f>+H21-((I19+I25+I26)-((H19+H25+H26)))*H21/(1-H19-H25-H26)</f>
        <v>0.29174350812679989</v>
      </c>
      <c r="J21" s="51">
        <f t="shared" ref="J21:AK21" si="16">+I21-((J19+J25+J26)-((I19+I25+I26)))*I21/(1-I19-I25-I26)</f>
        <v>0.28896900975243595</v>
      </c>
      <c r="K21" s="51">
        <f t="shared" si="16"/>
        <v>0.28619437462808356</v>
      </c>
      <c r="L21" s="51">
        <f t="shared" si="16"/>
        <v>0.28341880407869879</v>
      </c>
      <c r="M21" s="51">
        <f t="shared" si="16"/>
        <v>0.28063703730611272</v>
      </c>
      <c r="N21" s="51">
        <f t="shared" si="16"/>
        <v>0.27781423450958376</v>
      </c>
      <c r="O21" s="51">
        <f t="shared" si="16"/>
        <v>0.27471999107104311</v>
      </c>
      <c r="P21" s="51">
        <f t="shared" si="16"/>
        <v>0.26984458946415768</v>
      </c>
      <c r="Q21" s="51">
        <f t="shared" si="16"/>
        <v>0.24795960018305924</v>
      </c>
      <c r="R21" s="51">
        <f t="shared" si="16"/>
        <v>0.24394315605033803</v>
      </c>
      <c r="S21" s="51">
        <f t="shared" si="16"/>
        <v>0.2398532197262801</v>
      </c>
      <c r="T21" s="51">
        <f t="shared" si="16"/>
        <v>0.23568544395514346</v>
      </c>
      <c r="U21" s="51">
        <f t="shared" si="16"/>
        <v>0.23143524751960634</v>
      </c>
      <c r="V21" s="51">
        <f t="shared" si="16"/>
        <v>0.227097807936676</v>
      </c>
      <c r="W21" s="51">
        <f t="shared" si="16"/>
        <v>0.22266805496748951</v>
      </c>
      <c r="X21" s="51">
        <f t="shared" si="16"/>
        <v>0.21814066517952274</v>
      </c>
      <c r="Y21" s="51">
        <f t="shared" si="16"/>
        <v>0.21351005783580937</v>
      </c>
      <c r="Z21" s="51">
        <f t="shared" si="16"/>
        <v>0.20877039242488887</v>
      </c>
      <c r="AA21" s="51">
        <f t="shared" si="16"/>
        <v>0.20391556818705744</v>
      </c>
      <c r="AB21" s="51">
        <f t="shared" si="16"/>
        <v>0.19893922603659789</v>
      </c>
      <c r="AC21" s="51">
        <f t="shared" si="16"/>
        <v>0.19383475332527356</v>
      </c>
      <c r="AD21" s="51">
        <f t="shared" si="16"/>
        <v>0.18859529193843591</v>
      </c>
      <c r="AE21" s="51">
        <f t="shared" si="16"/>
        <v>0.18321375026020637</v>
      </c>
      <c r="AF21" s="51">
        <f t="shared" si="16"/>
        <v>0.17768281958650606</v>
      </c>
      <c r="AG21" s="51">
        <f t="shared" si="16"/>
        <v>0.1719949956019049</v>
      </c>
      <c r="AH21" s="51">
        <f t="shared" si="16"/>
        <v>0.16614260556547392</v>
      </c>
      <c r="AI21" s="51">
        <f t="shared" si="16"/>
        <v>0.1601178418686276</v>
      </c>
      <c r="AJ21" s="51">
        <f t="shared" si="16"/>
        <v>0.15391280263031001</v>
      </c>
      <c r="AK21" s="51">
        <f t="shared" si="16"/>
        <v>0.14751953997722816</v>
      </c>
    </row>
    <row r="22" spans="1:37" s="5" customFormat="1" x14ac:dyDescent="0.25">
      <c r="A22" s="33" t="s">
        <v>13</v>
      </c>
      <c r="B22" s="34" t="s">
        <v>20</v>
      </c>
      <c r="C22" s="33" t="s">
        <v>168</v>
      </c>
      <c r="D22" s="50">
        <f>I!D68</f>
        <v>5.1970718164516726E-2</v>
      </c>
      <c r="E22" s="51">
        <f t="shared" si="8"/>
        <v>5.1970718164516726E-2</v>
      </c>
      <c r="F22" s="51">
        <f t="shared" si="6"/>
        <v>5.1970718164516726E-2</v>
      </c>
      <c r="G22" s="51">
        <f t="shared" si="6"/>
        <v>5.1970718164516726E-2</v>
      </c>
      <c r="H22" s="51">
        <f t="shared" si="6"/>
        <v>5.1970718164516726E-2</v>
      </c>
      <c r="I22" s="51">
        <f>+H22-((I19+I25+I26)-((H19+H25+H26)))*H22/(1-H19-H25-H26)</f>
        <v>5.1481134684264712E-2</v>
      </c>
      <c r="J22" s="51">
        <f t="shared" ref="J22:AK22" si="17">+I22-((J19+J25+J26)-((I19+I25+I26)))*I22/(1-I19-I25-I26)</f>
        <v>5.0991545985585515E-2</v>
      </c>
      <c r="K22" s="51">
        <f t="shared" si="17"/>
        <v>5.0501933155968085E-2</v>
      </c>
      <c r="L22" s="51">
        <f t="shared" si="17"/>
        <v>5.0012155261008204E-2</v>
      </c>
      <c r="M22" s="51">
        <f t="shared" si="17"/>
        <v>4.9521283978904221E-2</v>
      </c>
      <c r="N22" s="51">
        <f t="shared" si="17"/>
        <v>4.902317146943215E-2</v>
      </c>
      <c r="O22" s="51">
        <f t="shared" si="17"/>
        <v>4.8477160474266562E-2</v>
      </c>
      <c r="P22" s="51">
        <f t="shared" si="17"/>
        <v>4.7616845849356854E-2</v>
      </c>
      <c r="Q22" s="51">
        <f t="shared" si="17"/>
        <v>4.3755014996708579E-2</v>
      </c>
      <c r="R22" s="51">
        <f t="shared" si="17"/>
        <v>4.3046272229213728E-2</v>
      </c>
      <c r="S22" s="51">
        <f t="shared" si="17"/>
        <v>4.232456101068207E-2</v>
      </c>
      <c r="T22" s="51">
        <f t="shared" si="17"/>
        <v>4.1589114223244232E-2</v>
      </c>
      <c r="U22" s="51">
        <f t="shared" si="17"/>
        <v>4.0839123464110116E-2</v>
      </c>
      <c r="V22" s="51">
        <f t="shared" si="17"/>
        <v>4.0073737756687114E-2</v>
      </c>
      <c r="W22" s="51">
        <f t="shared" si="17"/>
        <v>3.9292062405317872E-2</v>
      </c>
      <c r="X22" s="51">
        <f t="shared" si="17"/>
        <v>3.8493158035726276E-2</v>
      </c>
      <c r="Y22" s="51">
        <f t="shared" si="17"/>
        <v>3.7676039869627982E-2</v>
      </c>
      <c r="Z22" s="51">
        <f t="shared" si="17"/>
        <v>3.6839677288864406E-2</v>
      </c>
      <c r="AA22" s="51">
        <f t="shared" si="17"/>
        <v>3.5982993751804838E-2</v>
      </c>
      <c r="AB22" s="51">
        <f t="shared" si="17"/>
        <v>3.5104867132543627E-2</v>
      </c>
      <c r="AC22" s="51">
        <f t="shared" si="17"/>
        <v>3.4204130561467538E-2</v>
      </c>
      <c r="AD22" s="51">
        <f t="shared" si="17"/>
        <v>3.3279573853897002E-2</v>
      </c>
      <c r="AE22" s="51">
        <f t="shared" si="17"/>
        <v>3.2329945621465156E-2</v>
      </c>
      <c r="AF22" s="51">
        <f t="shared" si="17"/>
        <v>3.1353956168365345E-2</v>
      </c>
      <c r="AG22" s="51">
        <f t="shared" si="17"/>
        <v>3.035028128116142E-2</v>
      </c>
      <c r="AH22" s="51">
        <f t="shared" si="17"/>
        <v>2.931756702601027E-2</v>
      </c>
      <c r="AI22" s="51">
        <f t="shared" si="17"/>
        <v>2.8254435670287324E-2</v>
      </c>
      <c r="AJ22" s="51">
        <f t="shared" si="17"/>
        <v>2.7159492846023568E-2</v>
      </c>
      <c r="AK22" s="51">
        <f t="shared" si="17"/>
        <v>2.6031336069447974E-2</v>
      </c>
    </row>
    <row r="23" spans="1:37" s="5" customFormat="1" x14ac:dyDescent="0.25">
      <c r="A23" s="33" t="s">
        <v>55</v>
      </c>
      <c r="B23" s="34" t="s">
        <v>20</v>
      </c>
      <c r="C23" s="33" t="s">
        <v>168</v>
      </c>
      <c r="D23" s="50">
        <f>I!D69</f>
        <v>0</v>
      </c>
      <c r="E23" s="51">
        <f t="shared" si="8"/>
        <v>0</v>
      </c>
      <c r="F23" s="51">
        <f t="shared" si="6"/>
        <v>0</v>
      </c>
      <c r="G23" s="51">
        <f t="shared" si="6"/>
        <v>0</v>
      </c>
      <c r="H23" s="51">
        <f t="shared" si="6"/>
        <v>0</v>
      </c>
      <c r="I23" s="51">
        <f>+H23-((I19+I25+I26)-((H19+H25+H26)))*H23/(1-H19-H25-H26)</f>
        <v>0</v>
      </c>
      <c r="J23" s="51">
        <f t="shared" ref="J23:AK23" si="18">+I23-((J19+J25+J26)-((I19+I25+I26)))*I23/(1-I19-I25-I26)</f>
        <v>0</v>
      </c>
      <c r="K23" s="51">
        <f t="shared" si="18"/>
        <v>0</v>
      </c>
      <c r="L23" s="51">
        <f t="shared" si="18"/>
        <v>0</v>
      </c>
      <c r="M23" s="51">
        <f t="shared" si="18"/>
        <v>0</v>
      </c>
      <c r="N23" s="51">
        <f t="shared" si="18"/>
        <v>0</v>
      </c>
      <c r="O23" s="51">
        <f t="shared" si="18"/>
        <v>0</v>
      </c>
      <c r="P23" s="51">
        <f t="shared" si="18"/>
        <v>0</v>
      </c>
      <c r="Q23" s="51">
        <f t="shared" si="18"/>
        <v>0</v>
      </c>
      <c r="R23" s="51">
        <f t="shared" si="18"/>
        <v>0</v>
      </c>
      <c r="S23" s="51">
        <f t="shared" si="18"/>
        <v>0</v>
      </c>
      <c r="T23" s="51">
        <f t="shared" si="18"/>
        <v>0</v>
      </c>
      <c r="U23" s="51">
        <f t="shared" si="18"/>
        <v>0</v>
      </c>
      <c r="V23" s="51">
        <f t="shared" si="18"/>
        <v>0</v>
      </c>
      <c r="W23" s="51">
        <f t="shared" si="18"/>
        <v>0</v>
      </c>
      <c r="X23" s="51">
        <f t="shared" si="18"/>
        <v>0</v>
      </c>
      <c r="Y23" s="51">
        <f t="shared" si="18"/>
        <v>0</v>
      </c>
      <c r="Z23" s="51">
        <f t="shared" si="18"/>
        <v>0</v>
      </c>
      <c r="AA23" s="51">
        <f t="shared" si="18"/>
        <v>0</v>
      </c>
      <c r="AB23" s="51">
        <f t="shared" si="18"/>
        <v>0</v>
      </c>
      <c r="AC23" s="51">
        <f t="shared" si="18"/>
        <v>0</v>
      </c>
      <c r="AD23" s="51">
        <f t="shared" si="18"/>
        <v>0</v>
      </c>
      <c r="AE23" s="51">
        <f t="shared" si="18"/>
        <v>0</v>
      </c>
      <c r="AF23" s="51">
        <f t="shared" si="18"/>
        <v>0</v>
      </c>
      <c r="AG23" s="51">
        <f t="shared" si="18"/>
        <v>0</v>
      </c>
      <c r="AH23" s="51">
        <f t="shared" si="18"/>
        <v>0</v>
      </c>
      <c r="AI23" s="51">
        <f t="shared" si="18"/>
        <v>0</v>
      </c>
      <c r="AJ23" s="51">
        <f t="shared" si="18"/>
        <v>0</v>
      </c>
      <c r="AK23" s="51">
        <f t="shared" si="18"/>
        <v>0</v>
      </c>
    </row>
    <row r="24" spans="1:37" s="5" customFormat="1" x14ac:dyDescent="0.25">
      <c r="A24" s="33" t="s">
        <v>56</v>
      </c>
      <c r="B24" s="34" t="s">
        <v>20</v>
      </c>
      <c r="C24" s="33" t="s">
        <v>168</v>
      </c>
      <c r="D24" s="50">
        <f>I!D70</f>
        <v>1.9731891151192479E-5</v>
      </c>
      <c r="E24" s="51">
        <f t="shared" ref="E24" si="19">D24+(SUM(D$25:D$26)-SUM(E$25:E$26))*D24/SUM(D$14:D$24)</f>
        <v>1.9731891151192479E-5</v>
      </c>
      <c r="F24" s="51">
        <f t="shared" ref="F24:H24" si="20">E24+(SUM(E$25:E$26)-SUM(F$25:F$26))*E24/SUM(E$14:E$24)</f>
        <v>1.9731891151192479E-5</v>
      </c>
      <c r="G24" s="51">
        <f t="shared" si="20"/>
        <v>1.9731891151192479E-5</v>
      </c>
      <c r="H24" s="51">
        <f t="shared" si="20"/>
        <v>1.9731891151192479E-5</v>
      </c>
      <c r="I24" s="51">
        <f>+H24-((I19+I25+I26)-((H19+H25+H26)))*H24/(1-H19-H25-H26)</f>
        <v>1.9546009403105528E-5</v>
      </c>
      <c r="J24" s="51">
        <f t="shared" ref="J24:AK24" si="21">+I24-((J19+J25+J26)-((I19+I25+I26)))*I24/(1-I19-I25-I26)</f>
        <v>1.9360125673721397E-5</v>
      </c>
      <c r="K24" s="51">
        <f t="shared" si="21"/>
        <v>1.9174232782465673E-5</v>
      </c>
      <c r="L24" s="51">
        <f t="shared" si="21"/>
        <v>1.8988277220315929E-5</v>
      </c>
      <c r="M24" s="51">
        <f t="shared" si="21"/>
        <v>1.8801906528322391E-5</v>
      </c>
      <c r="N24" s="51">
        <f t="shared" si="21"/>
        <v>1.8612786536044493E-5</v>
      </c>
      <c r="O24" s="51">
        <f t="shared" si="21"/>
        <v>1.8405480770327413E-5</v>
      </c>
      <c r="P24" s="51">
        <f t="shared" si="21"/>
        <v>1.8078842325948794E-5</v>
      </c>
      <c r="Q24" s="51">
        <f t="shared" si="21"/>
        <v>1.6612608478889907E-5</v>
      </c>
      <c r="R24" s="51">
        <f t="shared" si="21"/>
        <v>1.6343517813293687E-5</v>
      </c>
      <c r="S24" s="51">
        <f t="shared" si="21"/>
        <v>1.60695033738245E-5</v>
      </c>
      <c r="T24" s="51">
        <f t="shared" si="21"/>
        <v>1.5790273906352457E-5</v>
      </c>
      <c r="U24" s="51">
        <f t="shared" si="21"/>
        <v>1.5505522481967899E-5</v>
      </c>
      <c r="V24" s="51">
        <f t="shared" si="21"/>
        <v>1.5214926007627462E-5</v>
      </c>
      <c r="W24" s="51">
        <f t="shared" si="21"/>
        <v>1.4918144791328651E-5</v>
      </c>
      <c r="X24" s="51">
        <f t="shared" si="21"/>
        <v>1.4614822177792857E-5</v>
      </c>
      <c r="Y24" s="51">
        <f t="shared" si="21"/>
        <v>1.4304584273054381E-5</v>
      </c>
      <c r="Z24" s="51">
        <f t="shared" si="21"/>
        <v>1.3987039778973774E-5</v>
      </c>
      <c r="AA24" s="51">
        <f t="shared" si="21"/>
        <v>1.3661779961497955E-5</v>
      </c>
      <c r="AB24" s="51">
        <f t="shared" si="21"/>
        <v>1.3328378779444308E-5</v>
      </c>
      <c r="AC24" s="51">
        <f t="shared" si="21"/>
        <v>1.2986393203641615E-5</v>
      </c>
      <c r="AD24" s="51">
        <f t="shared" si="21"/>
        <v>1.2635363759346916E-5</v>
      </c>
      <c r="AE24" s="51">
        <f t="shared" si="21"/>
        <v>1.2274815327879636E-5</v>
      </c>
      <c r="AF24" s="51">
        <f t="shared" si="21"/>
        <v>1.1904258246249273E-5</v>
      </c>
      <c r="AG24" s="51">
        <f t="shared" si="21"/>
        <v>1.1523189746044965E-5</v>
      </c>
      <c r="AH24" s="51">
        <f t="shared" si="21"/>
        <v>1.1131095774812523E-5</v>
      </c>
      <c r="AI24" s="51">
        <f t="shared" si="21"/>
        <v>1.0727453244337209E-5</v>
      </c>
      <c r="AJ24" s="51">
        <f t="shared" si="21"/>
        <v>1.0311732750409096E-5</v>
      </c>
      <c r="AK24" s="51">
        <f t="shared" si="21"/>
        <v>9.8834018074653756E-6</v>
      </c>
    </row>
    <row r="25" spans="1:37" s="5" customFormat="1" x14ac:dyDescent="0.25">
      <c r="A25" s="33" t="s">
        <v>14</v>
      </c>
      <c r="B25" s="34" t="s">
        <v>20</v>
      </c>
      <c r="C25" s="33" t="s">
        <v>168</v>
      </c>
      <c r="D25" s="50">
        <f>I!D71</f>
        <v>0</v>
      </c>
      <c r="E25" s="98">
        <f>+VLOOKUP(Medidas!$B$3,'Curva ERNC'!$B$6:$AJ$7,'Particip. Energético'!E$1-2015,FALSE)</f>
        <v>0</v>
      </c>
      <c r="F25" s="98">
        <f>+VLOOKUP(Medidas!$B$3,'Curva ERNC'!$B$6:$AJ$7,'Particip. Energético'!F$1-2015,FALSE)</f>
        <v>0</v>
      </c>
      <c r="G25" s="98">
        <f>+VLOOKUP(Medidas!$B$3,'Curva ERNC'!$B$6:$AJ$7,'Particip. Energético'!G$1-2015,FALSE)</f>
        <v>0</v>
      </c>
      <c r="H25" s="98">
        <f>+VLOOKUP(Medidas!$B$3,'Curva ERNC'!$B$6:$AJ$7,'Particip. Energético'!H$1-2015,FALSE)</f>
        <v>0</v>
      </c>
      <c r="I25" s="98">
        <f>+VLOOKUP(Medidas!$B$3,'Curva ERNC'!$B$6:$AJ$7,'Particip. Energético'!I$1-2015,FALSE)</f>
        <v>0</v>
      </c>
      <c r="J25" s="98">
        <f>+VLOOKUP(Medidas!$B$3,'Curva ERNC'!$B$6:$AJ$7,'Particip. Energético'!J$1-2015,FALSE)</f>
        <v>9.9999999999999903E-8</v>
      </c>
      <c r="K25" s="98">
        <f>+VLOOKUP(Medidas!$B$3,'Curva ERNC'!$B$6:$AJ$7,'Particip. Energético'!K$1-2015,FALSE)</f>
        <v>6.6241783912806007E-7</v>
      </c>
      <c r="L25" s="98">
        <f>+VLOOKUP(Medidas!$B$3,'Curva ERNC'!$B$6:$AJ$7,'Particip. Energético'!L$1-2015,FALSE)</f>
        <v>4.3879600562251737E-6</v>
      </c>
      <c r="M25" s="98">
        <f>+VLOOKUP(Medidas!$B$3,'Curva ERNC'!$B$6:$AJ$7,'Particip. Energético'!M$1-2015,FALSE)</f>
        <v>2.9065929224896882E-5</v>
      </c>
      <c r="N25" s="98">
        <f>+VLOOKUP(Medidas!$B$3,'Curva ERNC'!$B$6:$AJ$7,'Particip. Energético'!N$1-2015,FALSE)</f>
        <v>1.9250653913663269E-4</v>
      </c>
      <c r="O25" s="98">
        <f>+VLOOKUP(Medidas!$B$3,'Curva ERNC'!$B$6:$AJ$7,'Particip. Energético'!O$1-2015,FALSE)</f>
        <v>1.2738192202547179E-3</v>
      </c>
      <c r="P25" s="98">
        <f>+VLOOKUP(Medidas!$B$3,'Curva ERNC'!$B$6:$AJ$7,'Particip. Energético'!P$1-2015,FALSE)</f>
        <v>8.377988983290667E-3</v>
      </c>
      <c r="Q25" s="98">
        <f>+VLOOKUP(Medidas!$B$3,'Curva ERNC'!$B$6:$AJ$7,'Particip. Energético'!Q$1-2015,FALSE)</f>
        <v>5.2999999999999964E-2</v>
      </c>
      <c r="R25" s="98">
        <f>+VLOOKUP(Medidas!$B$3,'Curva ERNC'!$B$6:$AJ$7,'Particip. Energético'!R$1-2015,FALSE)</f>
        <v>5.5542399509892405E-2</v>
      </c>
      <c r="S25" s="98">
        <f>+VLOOKUP(Medidas!$B$3,'Curva ERNC'!$B$6:$AJ$7,'Particip. Energético'!S$1-2015,FALSE)</f>
        <v>5.8199262290142391E-2</v>
      </c>
      <c r="T25" s="98">
        <f>+VLOOKUP(Medidas!$B$3,'Curva ERNC'!$B$6:$AJ$7,'Particip. Energético'!T$1-2015,FALSE)</f>
        <v>6.0975010639593E-2</v>
      </c>
      <c r="U25" s="98">
        <f>+VLOOKUP(Medidas!$B$3,'Curva ERNC'!$B$6:$AJ$7,'Particip. Energético'!U$1-2015,FALSE)</f>
        <v>6.3874166578128153E-2</v>
      </c>
      <c r="V25" s="98">
        <f>+VLOOKUP(Medidas!$B$3,'Curva ERNC'!$B$6:$AJ$7,'Particip. Energético'!V$1-2015,FALSE)</f>
        <v>6.6901346747900228E-2</v>
      </c>
      <c r="W25" s="98">
        <f>+VLOOKUP(Medidas!$B$3,'Curva ERNC'!$B$6:$AJ$7,'Particip. Energético'!W$1-2015,FALSE)</f>
        <v>7.0061256381072912E-2</v>
      </c>
      <c r="X25" s="98">
        <f>+VLOOKUP(Medidas!$B$3,'Curva ERNC'!$B$6:$AJ$7,'Particip. Energético'!X$1-2015,FALSE)</f>
        <v>7.3358682264357031E-2</v>
      </c>
      <c r="Y25" s="98">
        <f>+VLOOKUP(Medidas!$B$3,'Curva ERNC'!$B$6:$AJ$7,'Particip. Energético'!Y$1-2015,FALSE)</f>
        <v>7.6798484629974587E-2</v>
      </c>
      <c r="Z25" s="98">
        <f>+VLOOKUP(Medidas!$B$3,'Curva ERNC'!$B$6:$AJ$7,'Particip. Energético'!Z$1-2015,FALSE)</f>
        <v>8.0385587902734687E-2</v>
      </c>
      <c r="AA25" s="98">
        <f>+VLOOKUP(Medidas!$B$3,'Curva ERNC'!$B$6:$AJ$7,'Particip. Energético'!AA$1-2015,FALSE)</f>
        <v>8.4124970233759394E-2</v>
      </c>
      <c r="AB25" s="98">
        <f>+VLOOKUP(Medidas!$B$3,'Curva ERNC'!$B$6:$AJ$7,'Particip. Energético'!AB$1-2015,FALSE)</f>
        <v>8.8021651753181038E-2</v>
      </c>
      <c r="AC25" s="98">
        <f>+VLOOKUP(Medidas!$B$3,'Curva ERNC'!$B$6:$AJ$7,'Particip. Energético'!AC$1-2015,FALSE)</f>
        <v>9.2080681476971751E-2</v>
      </c>
      <c r="AD25" s="98">
        <f>+VLOOKUP(Medidas!$B$3,'Curva ERNC'!$B$6:$AJ$7,'Particip. Energético'!AD$1-2015,FALSE)</f>
        <v>9.6307122807095483E-2</v>
      </c>
      <c r="AE25" s="98">
        <f>+VLOOKUP(Medidas!$B$3,'Curva ERNC'!$B$6:$AJ$7,'Particip. Energético'!AE$1-2015,FALSE)</f>
        <v>0.10070603756952731</v>
      </c>
      <c r="AF25" s="98">
        <f>+VLOOKUP(Medidas!$B$3,'Curva ERNC'!$B$6:$AJ$7,'Particip. Energético'!AF$1-2015,FALSE)</f>
        <v>0.1052824685414991</v>
      </c>
      <c r="AG25" s="98">
        <f>+VLOOKUP(Medidas!$B$3,'Curva ERNC'!$B$6:$AJ$7,'Particip. Energético'!AG$1-2015,FALSE)</f>
        <v>0.11004142042773479</v>
      </c>
      <c r="AH25" s="98">
        <f>+VLOOKUP(Medidas!$B$3,'Curva ERNC'!$B$6:$AJ$7,'Particip. Energético'!AH$1-2015,FALSE)</f>
        <v>0.11498783925556323</v>
      </c>
      <c r="AI25" s="98">
        <f>+VLOOKUP(Medidas!$B$3,'Curva ERNC'!$B$6:$AJ$7,'Particip. Energético'!AI$1-2015,FALSE)</f>
        <v>0.12012659017074631</v>
      </c>
      <c r="AJ25" s="98">
        <f>+VLOOKUP(Medidas!$B$3,'Curva ERNC'!$B$6:$AJ$7,'Particip. Energético'!AJ$1-2015,FALSE)</f>
        <v>0.1254624336297416</v>
      </c>
      <c r="AK25" s="98">
        <f>+VLOOKUP(Medidas!$B$3,'Curva ERNC'!$B$6:$AJ$7,'Particip. Energético'!AK$1-2015,FALSE)</f>
        <v>0.13099999999999998</v>
      </c>
    </row>
    <row r="26" spans="1:37" s="5" customFormat="1" x14ac:dyDescent="0.25">
      <c r="A26" s="33" t="s">
        <v>79</v>
      </c>
      <c r="B26" s="34" t="s">
        <v>20</v>
      </c>
      <c r="C26" s="33" t="s">
        <v>168</v>
      </c>
      <c r="D26" s="50">
        <f>I!D72</f>
        <v>0</v>
      </c>
      <c r="E26" s="98">
        <f>+VLOOKUP(Medidas!$B$4,'Curvas Hidrógeno'!$B$6:$AJ$7,'Curvas Hidrógeno'!D$5-2015,FALSE)</f>
        <v>0</v>
      </c>
      <c r="F26" s="98">
        <f>+VLOOKUP(Medidas!$B$4,'Curvas Hidrógeno'!$B$6:$AJ$7,'Curvas Hidrógeno'!E$5-2015,FALSE)</f>
        <v>0</v>
      </c>
      <c r="G26" s="98">
        <f>+VLOOKUP(Medidas!$B$4,'Curvas Hidrógeno'!$B$6:$AJ$7,'Curvas Hidrógeno'!F$5-2015,FALSE)</f>
        <v>0</v>
      </c>
      <c r="H26" s="98">
        <f>+VLOOKUP(Medidas!$B$4,'Curvas Hidrógeno'!$B$6:$AJ$7,'Curvas Hidrógeno'!G$5-2015,FALSE)</f>
        <v>0</v>
      </c>
      <c r="I26" s="98">
        <f>+VLOOKUP(Medidas!$B$4,'Curvas Hidrógeno'!$B$6:$AJ$7,'Curvas Hidrógeno'!H$5-2015,FALSE)</f>
        <v>0</v>
      </c>
      <c r="J26" s="98">
        <f>+VLOOKUP(Medidas!$B$4,'Curvas Hidrógeno'!$B$6:$AJ$7,'Curvas Hidrógeno'!I$5-2015,FALSE)</f>
        <v>0</v>
      </c>
      <c r="K26" s="98">
        <f>+VLOOKUP(Medidas!$B$4,'Curvas Hidrógeno'!$B$6:$AJ$7,'Curvas Hidrógeno'!J$5-2015,FALSE)</f>
        <v>0</v>
      </c>
      <c r="L26" s="98">
        <f>+VLOOKUP(Medidas!$B$4,'Curvas Hidrógeno'!$B$6:$AJ$7,'Curvas Hidrógeno'!K$5-2015,FALSE)</f>
        <v>0</v>
      </c>
      <c r="M26" s="98">
        <f>+VLOOKUP(Medidas!$B$4,'Curvas Hidrógeno'!$B$6:$AJ$7,'Curvas Hidrógeno'!L$5-2015,FALSE)</f>
        <v>0</v>
      </c>
      <c r="N26" s="98">
        <f>+VLOOKUP(Medidas!$B$4,'Curvas Hidrógeno'!$B$6:$AJ$7,'Curvas Hidrógeno'!M$5-2015,FALSE)</f>
        <v>0</v>
      </c>
      <c r="O26" s="98">
        <f>+VLOOKUP(Medidas!$B$4,'Curvas Hidrógeno'!$B$6:$AJ$7,'Curvas Hidrógeno'!N$5-2015,FALSE)</f>
        <v>0</v>
      </c>
      <c r="P26" s="98">
        <f>+VLOOKUP(Medidas!$B$4,'Curvas Hidrógeno'!$B$6:$AJ$7,'Curvas Hidrógeno'!O$5-2015,FALSE)</f>
        <v>9.9999999999999903E-8</v>
      </c>
      <c r="Q26" s="98">
        <f>+VLOOKUP(Medidas!$B$4,'Curvas Hidrógeno'!$B$6:$AJ$7,'Curvas Hidrógeno'!P$5-2015,FALSE)</f>
        <v>2.0000000000000004E-2</v>
      </c>
      <c r="R26" s="98">
        <f>+VLOOKUP(Medidas!$B$4,'Curvas Hidrógeno'!$B$6:$AJ$7,'Curvas Hidrógeno'!Q$5-2015,FALSE)</f>
        <v>2.1657319666885624E-2</v>
      </c>
      <c r="S26" s="98">
        <f>+VLOOKUP(Medidas!$B$4,'Curvas Hidrógeno'!$B$6:$AJ$7,'Curvas Hidrógeno'!R$5-2015,FALSE)</f>
        <v>2.3448688700945873E-2</v>
      </c>
      <c r="T26" s="98">
        <f>+VLOOKUP(Medidas!$B$4,'Curvas Hidrógeno'!$B$6:$AJ$7,'Curvas Hidrógeno'!S$5-2015,FALSE)</f>
        <v>2.5384384977203911E-2</v>
      </c>
      <c r="U26" s="98">
        <f>+VLOOKUP(Medidas!$B$4,'Curvas Hidrógeno'!$B$6:$AJ$7,'Curvas Hidrógeno'!T$5-2015,FALSE)</f>
        <v>2.7475377786880185E-2</v>
      </c>
      <c r="V26" s="98">
        <f>+VLOOKUP(Medidas!$B$4,'Curvas Hidrógeno'!$B$6:$AJ$7,'Curvas Hidrógeno'!U$5-2015,FALSE)</f>
        <v>2.9733357634829229E-2</v>
      </c>
      <c r="W26" s="98">
        <f>+VLOOKUP(Medidas!$B$4,'Curvas Hidrógeno'!$B$6:$AJ$7,'Curvas Hidrógeno'!V$5-2015,FALSE)</f>
        <v>3.2170764218298405E-2</v>
      </c>
      <c r="X26" s="98">
        <f>+VLOOKUP(Medidas!$B$4,'Curvas Hidrógeno'!$B$6:$AJ$7,'Curvas Hidrógeno'!W$5-2015,FALSE)</f>
        <v>3.4800811850193569E-2</v>
      </c>
      <c r="Y26" s="98">
        <f>+VLOOKUP(Medidas!$B$4,'Curvas Hidrógeno'!$B$6:$AJ$7,'Curvas Hidrógeno'!X$5-2015,FALSE)</f>
        <v>3.7637511468653219E-2</v>
      </c>
      <c r="Z26" s="98">
        <f>+VLOOKUP(Medidas!$B$4,'Curvas Hidrógeno'!$B$6:$AJ$7,'Curvas Hidrógeno'!Y$5-2015,FALSE)</f>
        <v>4.0695688242412591E-2</v>
      </c>
      <c r="AA26" s="98">
        <f>+VLOOKUP(Medidas!$B$4,'Curvas Hidrógeno'!$B$6:$AJ$7,'Curvas Hidrógeno'!Z$5-2015,FALSE)</f>
        <v>4.3990993639052942E-2</v>
      </c>
      <c r="AB26" s="98">
        <f>+VLOOKUP(Medidas!$B$4,'Curvas Hidrógeno'!$B$6:$AJ$7,'Curvas Hidrógeno'!AA$5-2015,FALSE)</f>
        <v>4.7539910672315035E-2</v>
      </c>
      <c r="AC26" s="98">
        <f>+VLOOKUP(Medidas!$B$4,'Curvas Hidrógeno'!$B$6:$AJ$7,'Curvas Hidrógeno'!AB$5-2015,FALSE)</f>
        <v>5.1359750887593647E-2</v>
      </c>
      <c r="AD26" s="98">
        <f>+VLOOKUP(Medidas!$B$4,'Curvas Hidrógeno'!$B$6:$AJ$7,'Curvas Hidrógeno'!AC$5-2015,FALSE)</f>
        <v>5.5468641484930165E-2</v>
      </c>
      <c r="AE26" s="98">
        <f>+VLOOKUP(Medidas!$B$4,'Curvas Hidrógeno'!$B$6:$AJ$7,'Curvas Hidrógeno'!AD$5-2015,FALSE)</f>
        <v>5.9885500820928313E-2</v>
      </c>
      <c r="AF26" s="98">
        <f>+VLOOKUP(Medidas!$B$4,'Curvas Hidrógeno'!$B$6:$AJ$7,'Curvas Hidrógeno'!AE$5-2015,FALSE)</f>
        <v>6.4630000381117075E-2</v>
      </c>
      <c r="AG26" s="98">
        <f>+VLOOKUP(Medidas!$B$4,'Curvas Hidrógeno'!$B$6:$AJ$7,'Curvas Hidrógeno'!AF$5-2015,FALSE)</f>
        <v>6.9722511180103794E-2</v>
      </c>
      <c r="AH26" s="98">
        <f>+VLOOKUP(Medidas!$B$4,'Curvas Hidrógeno'!$B$6:$AJ$7,'Curvas Hidrógeno'!AG$5-2015,FALSE)</f>
        <v>7.5184032437948384E-2</v>
      </c>
      <c r="AI26" s="98">
        <f>+VLOOKUP(Medidas!$B$4,'Curvas Hidrógeno'!$B$6:$AJ$7,'Curvas Hidrógeno'!AH$5-2015,FALSE)</f>
        <v>8.1036100309042083E-2</v>
      </c>
      <c r="AJ26" s="98">
        <f>+VLOOKUP(Medidas!$B$4,'Curvas Hidrógeno'!$B$6:$AJ$7,'Curvas Hidrógeno'!AI$5-2015,FALSE)</f>
        <v>8.7300674417890398E-2</v>
      </c>
      <c r="AK26" s="98">
        <f>+VLOOKUP(Medidas!$B$4,'Curvas Hidrógeno'!$B$6:$AJ$7,'Curvas Hidrógeno'!AJ$5-2015,FALSE)</f>
        <v>9.3999999999999972E-2</v>
      </c>
    </row>
    <row r="27" spans="1:37" x14ac:dyDescent="0.25">
      <c r="D27" s="143">
        <f t="shared" ref="D27:AJ27" si="22">SUM(D14:D26)</f>
        <v>1</v>
      </c>
      <c r="E27" s="143">
        <f t="shared" si="22"/>
        <v>1</v>
      </c>
      <c r="F27" s="143">
        <f t="shared" si="22"/>
        <v>1</v>
      </c>
      <c r="G27" s="143">
        <f t="shared" si="22"/>
        <v>1</v>
      </c>
      <c r="H27" s="143">
        <f t="shared" si="22"/>
        <v>1</v>
      </c>
      <c r="I27" s="143">
        <f t="shared" si="22"/>
        <v>1</v>
      </c>
      <c r="J27" s="143">
        <f t="shared" si="22"/>
        <v>1</v>
      </c>
      <c r="K27" s="143">
        <f t="shared" si="22"/>
        <v>1</v>
      </c>
      <c r="L27" s="143">
        <f t="shared" si="22"/>
        <v>1.0000000000000002</v>
      </c>
      <c r="M27" s="143">
        <f t="shared" si="22"/>
        <v>1.0000000000000002</v>
      </c>
      <c r="N27" s="143">
        <f t="shared" si="22"/>
        <v>1.0000000000000002</v>
      </c>
      <c r="O27" s="143">
        <f t="shared" si="22"/>
        <v>1</v>
      </c>
      <c r="P27" s="143">
        <f t="shared" si="22"/>
        <v>1.0000000000000002</v>
      </c>
      <c r="Q27" s="143">
        <f t="shared" si="22"/>
        <v>1.0000000000000002</v>
      </c>
      <c r="R27" s="143">
        <f t="shared" si="22"/>
        <v>1.0000000000000002</v>
      </c>
      <c r="S27" s="143">
        <f t="shared" si="22"/>
        <v>1.0000000000000004</v>
      </c>
      <c r="T27" s="143">
        <f t="shared" si="22"/>
        <v>1.0000000000000002</v>
      </c>
      <c r="U27" s="143">
        <f t="shared" si="22"/>
        <v>1.0000000000000002</v>
      </c>
      <c r="V27" s="143">
        <f t="shared" si="22"/>
        <v>1.0000000000000004</v>
      </c>
      <c r="W27" s="143">
        <f t="shared" si="22"/>
        <v>1.0000000000000004</v>
      </c>
      <c r="X27" s="143">
        <f t="shared" si="22"/>
        <v>1.0000000000000002</v>
      </c>
      <c r="Y27" s="143">
        <f t="shared" si="22"/>
        <v>1.0000000000000002</v>
      </c>
      <c r="Z27" s="143">
        <f t="shared" si="22"/>
        <v>1.0000000000000002</v>
      </c>
      <c r="AA27" s="143">
        <f t="shared" si="22"/>
        <v>1.0000000000000004</v>
      </c>
      <c r="AB27" s="143">
        <f t="shared" si="22"/>
        <v>1.0000000000000002</v>
      </c>
      <c r="AC27" s="143">
        <f t="shared" si="22"/>
        <v>1.0000000000000004</v>
      </c>
      <c r="AD27" s="143">
        <f t="shared" si="22"/>
        <v>1.0000000000000004</v>
      </c>
      <c r="AE27" s="143">
        <f t="shared" si="22"/>
        <v>1.0000000000000002</v>
      </c>
      <c r="AF27" s="143">
        <f t="shared" si="22"/>
        <v>1.0000000000000002</v>
      </c>
      <c r="AG27" s="143">
        <f t="shared" si="22"/>
        <v>1.0000000000000002</v>
      </c>
      <c r="AH27" s="143">
        <f t="shared" si="22"/>
        <v>1.0000000000000002</v>
      </c>
      <c r="AI27" s="143">
        <f t="shared" si="22"/>
        <v>1.0000000000000002</v>
      </c>
      <c r="AJ27" s="143">
        <f t="shared" si="22"/>
        <v>1.0000000000000002</v>
      </c>
      <c r="AK27" s="143">
        <f>SUM(AK14:AK26)</f>
        <v>1.0000000000000002</v>
      </c>
    </row>
    <row r="29" spans="1:37" x14ac:dyDescent="0.25">
      <c r="A29" s="23" t="s">
        <v>26</v>
      </c>
    </row>
    <row r="30" spans="1:37" x14ac:dyDescent="0.25">
      <c r="A30" s="23" t="s">
        <v>16</v>
      </c>
    </row>
    <row r="31" spans="1:37" x14ac:dyDescent="0.25">
      <c r="A31" s="33" t="s">
        <v>7</v>
      </c>
      <c r="B31" s="34" t="s">
        <v>20</v>
      </c>
      <c r="C31" s="33" t="s">
        <v>168</v>
      </c>
      <c r="D31" s="50">
        <f>II!D52</f>
        <v>0</v>
      </c>
      <c r="E31" s="51">
        <f>D31</f>
        <v>0</v>
      </c>
      <c r="F31" s="51">
        <f t="shared" ref="F31:AK31" si="23">E31</f>
        <v>0</v>
      </c>
      <c r="G31" s="51">
        <f t="shared" si="23"/>
        <v>0</v>
      </c>
      <c r="H31" s="51">
        <f t="shared" si="23"/>
        <v>0</v>
      </c>
      <c r="I31" s="51">
        <f t="shared" si="23"/>
        <v>0</v>
      </c>
      <c r="J31" s="51">
        <f t="shared" si="23"/>
        <v>0</v>
      </c>
      <c r="K31" s="51">
        <f t="shared" si="23"/>
        <v>0</v>
      </c>
      <c r="L31" s="51">
        <f t="shared" si="23"/>
        <v>0</v>
      </c>
      <c r="M31" s="51">
        <f t="shared" si="23"/>
        <v>0</v>
      </c>
      <c r="N31" s="51">
        <f t="shared" si="23"/>
        <v>0</v>
      </c>
      <c r="O31" s="51">
        <f t="shared" si="23"/>
        <v>0</v>
      </c>
      <c r="P31" s="51">
        <f t="shared" si="23"/>
        <v>0</v>
      </c>
      <c r="Q31" s="51">
        <f t="shared" si="23"/>
        <v>0</v>
      </c>
      <c r="R31" s="51">
        <f t="shared" si="23"/>
        <v>0</v>
      </c>
      <c r="S31" s="51">
        <f t="shared" si="23"/>
        <v>0</v>
      </c>
      <c r="T31" s="51">
        <f t="shared" si="23"/>
        <v>0</v>
      </c>
      <c r="U31" s="51">
        <f t="shared" si="23"/>
        <v>0</v>
      </c>
      <c r="V31" s="51">
        <f t="shared" si="23"/>
        <v>0</v>
      </c>
      <c r="W31" s="51">
        <f t="shared" si="23"/>
        <v>0</v>
      </c>
      <c r="X31" s="51">
        <f t="shared" si="23"/>
        <v>0</v>
      </c>
      <c r="Y31" s="51">
        <f t="shared" si="23"/>
        <v>0</v>
      </c>
      <c r="Z31" s="51">
        <f t="shared" si="23"/>
        <v>0</v>
      </c>
      <c r="AA31" s="51">
        <f t="shared" si="23"/>
        <v>0</v>
      </c>
      <c r="AB31" s="51">
        <f t="shared" si="23"/>
        <v>0</v>
      </c>
      <c r="AC31" s="51">
        <f t="shared" si="23"/>
        <v>0</v>
      </c>
      <c r="AD31" s="51">
        <f t="shared" si="23"/>
        <v>0</v>
      </c>
      <c r="AE31" s="51">
        <f t="shared" si="23"/>
        <v>0</v>
      </c>
      <c r="AF31" s="51">
        <f t="shared" si="23"/>
        <v>0</v>
      </c>
      <c r="AG31" s="51">
        <f t="shared" si="23"/>
        <v>0</v>
      </c>
      <c r="AH31" s="51">
        <f t="shared" si="23"/>
        <v>0</v>
      </c>
      <c r="AI31" s="51">
        <f t="shared" si="23"/>
        <v>0</v>
      </c>
      <c r="AJ31" s="51">
        <f t="shared" si="23"/>
        <v>0</v>
      </c>
      <c r="AK31" s="51">
        <f t="shared" si="23"/>
        <v>0</v>
      </c>
    </row>
    <row r="32" spans="1:37" x14ac:dyDescent="0.25">
      <c r="A32" s="33" t="s">
        <v>11</v>
      </c>
      <c r="B32" s="34" t="s">
        <v>20</v>
      </c>
      <c r="C32" s="33" t="s">
        <v>168</v>
      </c>
      <c r="D32" s="50">
        <f>II!D53</f>
        <v>0</v>
      </c>
      <c r="E32" s="51">
        <f t="shared" ref="E32:AK32" si="24">D32</f>
        <v>0</v>
      </c>
      <c r="F32" s="51">
        <f t="shared" si="24"/>
        <v>0</v>
      </c>
      <c r="G32" s="51">
        <f t="shared" si="24"/>
        <v>0</v>
      </c>
      <c r="H32" s="51">
        <f t="shared" si="24"/>
        <v>0</v>
      </c>
      <c r="I32" s="51">
        <f t="shared" si="24"/>
        <v>0</v>
      </c>
      <c r="J32" s="51">
        <f t="shared" si="24"/>
        <v>0</v>
      </c>
      <c r="K32" s="51">
        <f t="shared" si="24"/>
        <v>0</v>
      </c>
      <c r="L32" s="51">
        <f t="shared" si="24"/>
        <v>0</v>
      </c>
      <c r="M32" s="51">
        <f t="shared" si="24"/>
        <v>0</v>
      </c>
      <c r="N32" s="51">
        <f t="shared" si="24"/>
        <v>0</v>
      </c>
      <c r="O32" s="51">
        <f t="shared" si="24"/>
        <v>0</v>
      </c>
      <c r="P32" s="51">
        <f t="shared" si="24"/>
        <v>0</v>
      </c>
      <c r="Q32" s="51">
        <f t="shared" si="24"/>
        <v>0</v>
      </c>
      <c r="R32" s="51">
        <f t="shared" si="24"/>
        <v>0</v>
      </c>
      <c r="S32" s="51">
        <f t="shared" si="24"/>
        <v>0</v>
      </c>
      <c r="T32" s="51">
        <f t="shared" si="24"/>
        <v>0</v>
      </c>
      <c r="U32" s="51">
        <f t="shared" si="24"/>
        <v>0</v>
      </c>
      <c r="V32" s="51">
        <f t="shared" si="24"/>
        <v>0</v>
      </c>
      <c r="W32" s="51">
        <f t="shared" si="24"/>
        <v>0</v>
      </c>
      <c r="X32" s="51">
        <f t="shared" si="24"/>
        <v>0</v>
      </c>
      <c r="Y32" s="51">
        <f t="shared" si="24"/>
        <v>0</v>
      </c>
      <c r="Z32" s="51">
        <f t="shared" si="24"/>
        <v>0</v>
      </c>
      <c r="AA32" s="51">
        <f t="shared" si="24"/>
        <v>0</v>
      </c>
      <c r="AB32" s="51">
        <f t="shared" si="24"/>
        <v>0</v>
      </c>
      <c r="AC32" s="51">
        <f t="shared" si="24"/>
        <v>0</v>
      </c>
      <c r="AD32" s="51">
        <f t="shared" si="24"/>
        <v>0</v>
      </c>
      <c r="AE32" s="51">
        <f t="shared" si="24"/>
        <v>0</v>
      </c>
      <c r="AF32" s="51">
        <f t="shared" si="24"/>
        <v>0</v>
      </c>
      <c r="AG32" s="51">
        <f t="shared" si="24"/>
        <v>0</v>
      </c>
      <c r="AH32" s="51">
        <f t="shared" si="24"/>
        <v>0</v>
      </c>
      <c r="AI32" s="51">
        <f t="shared" si="24"/>
        <v>0</v>
      </c>
      <c r="AJ32" s="51">
        <f t="shared" si="24"/>
        <v>0</v>
      </c>
      <c r="AK32" s="51">
        <f t="shared" si="24"/>
        <v>0</v>
      </c>
    </row>
    <row r="33" spans="1:37" x14ac:dyDescent="0.25">
      <c r="A33" s="33" t="s">
        <v>12</v>
      </c>
      <c r="B33" s="34" t="s">
        <v>20</v>
      </c>
      <c r="C33" s="33" t="s">
        <v>168</v>
      </c>
      <c r="D33" s="50">
        <f>II!D54</f>
        <v>1</v>
      </c>
      <c r="E33" s="51">
        <f t="shared" ref="E33:AK33" si="25">D33</f>
        <v>1</v>
      </c>
      <c r="F33" s="51">
        <f t="shared" si="25"/>
        <v>1</v>
      </c>
      <c r="G33" s="51">
        <f t="shared" si="25"/>
        <v>1</v>
      </c>
      <c r="H33" s="51">
        <f t="shared" si="25"/>
        <v>1</v>
      </c>
      <c r="I33" s="51">
        <f t="shared" si="25"/>
        <v>1</v>
      </c>
      <c r="J33" s="51">
        <f t="shared" si="25"/>
        <v>1</v>
      </c>
      <c r="K33" s="51">
        <f t="shared" si="25"/>
        <v>1</v>
      </c>
      <c r="L33" s="51">
        <f t="shared" si="25"/>
        <v>1</v>
      </c>
      <c r="M33" s="51">
        <f t="shared" si="25"/>
        <v>1</v>
      </c>
      <c r="N33" s="51">
        <f t="shared" si="25"/>
        <v>1</v>
      </c>
      <c r="O33" s="51">
        <f t="shared" si="25"/>
        <v>1</v>
      </c>
      <c r="P33" s="51">
        <f t="shared" si="25"/>
        <v>1</v>
      </c>
      <c r="Q33" s="51">
        <f t="shared" si="25"/>
        <v>1</v>
      </c>
      <c r="R33" s="51">
        <f t="shared" si="25"/>
        <v>1</v>
      </c>
      <c r="S33" s="51">
        <f t="shared" si="25"/>
        <v>1</v>
      </c>
      <c r="T33" s="51">
        <f t="shared" si="25"/>
        <v>1</v>
      </c>
      <c r="U33" s="51">
        <f t="shared" si="25"/>
        <v>1</v>
      </c>
      <c r="V33" s="51">
        <f t="shared" si="25"/>
        <v>1</v>
      </c>
      <c r="W33" s="51">
        <f t="shared" si="25"/>
        <v>1</v>
      </c>
      <c r="X33" s="51">
        <f t="shared" si="25"/>
        <v>1</v>
      </c>
      <c r="Y33" s="51">
        <f t="shared" si="25"/>
        <v>1</v>
      </c>
      <c r="Z33" s="51">
        <f t="shared" si="25"/>
        <v>1</v>
      </c>
      <c r="AA33" s="51">
        <f t="shared" si="25"/>
        <v>1</v>
      </c>
      <c r="AB33" s="51">
        <f t="shared" si="25"/>
        <v>1</v>
      </c>
      <c r="AC33" s="51">
        <f t="shared" si="25"/>
        <v>1</v>
      </c>
      <c r="AD33" s="51">
        <f t="shared" si="25"/>
        <v>1</v>
      </c>
      <c r="AE33" s="51">
        <f t="shared" si="25"/>
        <v>1</v>
      </c>
      <c r="AF33" s="51">
        <f t="shared" si="25"/>
        <v>1</v>
      </c>
      <c r="AG33" s="51">
        <f t="shared" si="25"/>
        <v>1</v>
      </c>
      <c r="AH33" s="51">
        <f t="shared" si="25"/>
        <v>1</v>
      </c>
      <c r="AI33" s="51">
        <f t="shared" si="25"/>
        <v>1</v>
      </c>
      <c r="AJ33" s="51">
        <f t="shared" si="25"/>
        <v>1</v>
      </c>
      <c r="AK33" s="51">
        <f t="shared" si="25"/>
        <v>1</v>
      </c>
    </row>
    <row r="34" spans="1:37" x14ac:dyDescent="0.25">
      <c r="A34" s="33" t="s">
        <v>13</v>
      </c>
      <c r="B34" s="34" t="s">
        <v>20</v>
      </c>
      <c r="C34" s="33" t="s">
        <v>168</v>
      </c>
      <c r="D34" s="50">
        <f>II!D55</f>
        <v>0</v>
      </c>
      <c r="E34" s="51">
        <f t="shared" ref="E34:AK34" si="26">D34</f>
        <v>0</v>
      </c>
      <c r="F34" s="51">
        <f t="shared" si="26"/>
        <v>0</v>
      </c>
      <c r="G34" s="51">
        <f t="shared" si="26"/>
        <v>0</v>
      </c>
      <c r="H34" s="51">
        <f t="shared" si="26"/>
        <v>0</v>
      </c>
      <c r="I34" s="51">
        <f t="shared" si="26"/>
        <v>0</v>
      </c>
      <c r="J34" s="51">
        <f t="shared" si="26"/>
        <v>0</v>
      </c>
      <c r="K34" s="51">
        <f t="shared" si="26"/>
        <v>0</v>
      </c>
      <c r="L34" s="51">
        <f t="shared" si="26"/>
        <v>0</v>
      </c>
      <c r="M34" s="51">
        <f t="shared" si="26"/>
        <v>0</v>
      </c>
      <c r="N34" s="51">
        <f t="shared" si="26"/>
        <v>0</v>
      </c>
      <c r="O34" s="51">
        <f t="shared" si="26"/>
        <v>0</v>
      </c>
      <c r="P34" s="51">
        <f t="shared" si="26"/>
        <v>0</v>
      </c>
      <c r="Q34" s="51">
        <f t="shared" si="26"/>
        <v>0</v>
      </c>
      <c r="R34" s="51">
        <f t="shared" si="26"/>
        <v>0</v>
      </c>
      <c r="S34" s="51">
        <f t="shared" si="26"/>
        <v>0</v>
      </c>
      <c r="T34" s="51">
        <f t="shared" si="26"/>
        <v>0</v>
      </c>
      <c r="U34" s="51">
        <f t="shared" si="26"/>
        <v>0</v>
      </c>
      <c r="V34" s="51">
        <f t="shared" si="26"/>
        <v>0</v>
      </c>
      <c r="W34" s="51">
        <f t="shared" si="26"/>
        <v>0</v>
      </c>
      <c r="X34" s="51">
        <f t="shared" si="26"/>
        <v>0</v>
      </c>
      <c r="Y34" s="51">
        <f t="shared" si="26"/>
        <v>0</v>
      </c>
      <c r="Z34" s="51">
        <f t="shared" si="26"/>
        <v>0</v>
      </c>
      <c r="AA34" s="51">
        <f t="shared" si="26"/>
        <v>0</v>
      </c>
      <c r="AB34" s="51">
        <f t="shared" si="26"/>
        <v>0</v>
      </c>
      <c r="AC34" s="51">
        <f t="shared" si="26"/>
        <v>0</v>
      </c>
      <c r="AD34" s="51">
        <f t="shared" si="26"/>
        <v>0</v>
      </c>
      <c r="AE34" s="51">
        <f t="shared" si="26"/>
        <v>0</v>
      </c>
      <c r="AF34" s="51">
        <f t="shared" si="26"/>
        <v>0</v>
      </c>
      <c r="AG34" s="51">
        <f t="shared" si="26"/>
        <v>0</v>
      </c>
      <c r="AH34" s="51">
        <f t="shared" si="26"/>
        <v>0</v>
      </c>
      <c r="AI34" s="51">
        <f t="shared" si="26"/>
        <v>0</v>
      </c>
      <c r="AJ34" s="51">
        <f t="shared" si="26"/>
        <v>0</v>
      </c>
      <c r="AK34" s="51">
        <f t="shared" si="26"/>
        <v>0</v>
      </c>
    </row>
    <row r="35" spans="1:37" x14ac:dyDescent="0.25">
      <c r="A35" s="33" t="s">
        <v>55</v>
      </c>
      <c r="B35" s="34" t="s">
        <v>20</v>
      </c>
      <c r="C35" s="33" t="s">
        <v>168</v>
      </c>
      <c r="D35" s="50">
        <f>II!D56</f>
        <v>0</v>
      </c>
      <c r="E35" s="51">
        <f t="shared" ref="E35:AK35" si="27">D35</f>
        <v>0</v>
      </c>
      <c r="F35" s="51">
        <f t="shared" si="27"/>
        <v>0</v>
      </c>
      <c r="G35" s="51">
        <f t="shared" si="27"/>
        <v>0</v>
      </c>
      <c r="H35" s="51">
        <f t="shared" si="27"/>
        <v>0</v>
      </c>
      <c r="I35" s="51">
        <f t="shared" si="27"/>
        <v>0</v>
      </c>
      <c r="J35" s="51">
        <f t="shared" si="27"/>
        <v>0</v>
      </c>
      <c r="K35" s="51">
        <f t="shared" si="27"/>
        <v>0</v>
      </c>
      <c r="L35" s="51">
        <f t="shared" si="27"/>
        <v>0</v>
      </c>
      <c r="M35" s="51">
        <f t="shared" si="27"/>
        <v>0</v>
      </c>
      <c r="N35" s="51">
        <f t="shared" si="27"/>
        <v>0</v>
      </c>
      <c r="O35" s="51">
        <f t="shared" si="27"/>
        <v>0</v>
      </c>
      <c r="P35" s="51">
        <f t="shared" si="27"/>
        <v>0</v>
      </c>
      <c r="Q35" s="51">
        <f t="shared" si="27"/>
        <v>0</v>
      </c>
      <c r="R35" s="51">
        <f t="shared" si="27"/>
        <v>0</v>
      </c>
      <c r="S35" s="51">
        <f t="shared" si="27"/>
        <v>0</v>
      </c>
      <c r="T35" s="51">
        <f t="shared" si="27"/>
        <v>0</v>
      </c>
      <c r="U35" s="51">
        <f t="shared" si="27"/>
        <v>0</v>
      </c>
      <c r="V35" s="51">
        <f t="shared" si="27"/>
        <v>0</v>
      </c>
      <c r="W35" s="51">
        <f t="shared" si="27"/>
        <v>0</v>
      </c>
      <c r="X35" s="51">
        <f t="shared" si="27"/>
        <v>0</v>
      </c>
      <c r="Y35" s="51">
        <f t="shared" si="27"/>
        <v>0</v>
      </c>
      <c r="Z35" s="51">
        <f t="shared" si="27"/>
        <v>0</v>
      </c>
      <c r="AA35" s="51">
        <f t="shared" si="27"/>
        <v>0</v>
      </c>
      <c r="AB35" s="51">
        <f t="shared" si="27"/>
        <v>0</v>
      </c>
      <c r="AC35" s="51">
        <f t="shared" si="27"/>
        <v>0</v>
      </c>
      <c r="AD35" s="51">
        <f t="shared" si="27"/>
        <v>0</v>
      </c>
      <c r="AE35" s="51">
        <f t="shared" si="27"/>
        <v>0</v>
      </c>
      <c r="AF35" s="51">
        <f t="shared" si="27"/>
        <v>0</v>
      </c>
      <c r="AG35" s="51">
        <f t="shared" si="27"/>
        <v>0</v>
      </c>
      <c r="AH35" s="51">
        <f t="shared" si="27"/>
        <v>0</v>
      </c>
      <c r="AI35" s="51">
        <f t="shared" si="27"/>
        <v>0</v>
      </c>
      <c r="AJ35" s="51">
        <f t="shared" si="27"/>
        <v>0</v>
      </c>
      <c r="AK35" s="51">
        <f t="shared" si="27"/>
        <v>0</v>
      </c>
    </row>
    <row r="36" spans="1:37" x14ac:dyDescent="0.25">
      <c r="A36" s="33" t="s">
        <v>79</v>
      </c>
      <c r="B36" s="34" t="s">
        <v>20</v>
      </c>
      <c r="C36" s="33" t="s">
        <v>168</v>
      </c>
      <c r="D36" s="50">
        <f>II!D57</f>
        <v>0</v>
      </c>
      <c r="E36" s="51">
        <f>+VLOOKUP(Medidas!$B$5,'Curvas Hidrógeno'!$B$12:$AJ$13,'Curvas Hidrógeno'!D$11-2015,FALSE)*$D31</f>
        <v>0</v>
      </c>
      <c r="F36" s="51">
        <f>+VLOOKUP(Medidas!$B$5,'Curvas Hidrógeno'!$B$12:$AJ$13,'Curvas Hidrógeno'!E$11-2015,FALSE)*$D31</f>
        <v>0</v>
      </c>
      <c r="G36" s="51">
        <f>+VLOOKUP(Medidas!$B$5,'Curvas Hidrógeno'!$B$12:$AJ$13,'Curvas Hidrógeno'!F$11-2015,FALSE)*$D31</f>
        <v>0</v>
      </c>
      <c r="H36" s="51">
        <f>+VLOOKUP(Medidas!$B$5,'Curvas Hidrógeno'!$B$12:$AJ$13,'Curvas Hidrógeno'!G$11-2015,FALSE)*$D31</f>
        <v>0</v>
      </c>
      <c r="I36" s="51">
        <f>+VLOOKUP(Medidas!$B$5,'Curvas Hidrógeno'!$B$12:$AJ$13,'Curvas Hidrógeno'!H$11-2015,FALSE)*$D31</f>
        <v>0</v>
      </c>
      <c r="J36" s="51">
        <f>+VLOOKUP(Medidas!$B$5,'Curvas Hidrógeno'!$B$12:$AJ$13,'Curvas Hidrógeno'!I$11-2015,FALSE)*$D31</f>
        <v>0</v>
      </c>
      <c r="K36" s="51">
        <f>+VLOOKUP(Medidas!$B$5,'Curvas Hidrógeno'!$B$12:$AJ$13,'Curvas Hidrógeno'!J$11-2015,FALSE)*$D31</f>
        <v>0</v>
      </c>
      <c r="L36" s="51">
        <f>+VLOOKUP(Medidas!$B$5,'Curvas Hidrógeno'!$B$12:$AJ$13,'Curvas Hidrógeno'!K$11-2015,FALSE)*$D31</f>
        <v>0</v>
      </c>
      <c r="M36" s="51">
        <f>+VLOOKUP(Medidas!$B$5,'Curvas Hidrógeno'!$B$12:$AJ$13,'Curvas Hidrógeno'!L$11-2015,FALSE)*$D31</f>
        <v>0</v>
      </c>
      <c r="N36" s="51">
        <f>+VLOOKUP(Medidas!$B$5,'Curvas Hidrógeno'!$B$12:$AJ$13,'Curvas Hidrógeno'!M$11-2015,FALSE)*$D31</f>
        <v>0</v>
      </c>
      <c r="O36" s="51">
        <f>+VLOOKUP(Medidas!$B$5,'Curvas Hidrógeno'!$B$12:$AJ$13,'Curvas Hidrógeno'!N$11-2015,FALSE)*$D31</f>
        <v>0</v>
      </c>
      <c r="P36" s="51">
        <f>+VLOOKUP(Medidas!$B$5,'Curvas Hidrógeno'!$B$12:$AJ$13,'Curvas Hidrógeno'!O$11-2015,FALSE)*$D31</f>
        <v>0</v>
      </c>
      <c r="Q36" s="51">
        <f>+VLOOKUP(Medidas!$B$5,'Curvas Hidrógeno'!$B$12:$AJ$13,'Curvas Hidrógeno'!P$11-2015,FALSE)*$D31</f>
        <v>0</v>
      </c>
      <c r="R36" s="51">
        <f>+VLOOKUP(Medidas!$B$5,'Curvas Hidrógeno'!$B$12:$AJ$13,'Curvas Hidrógeno'!Q$11-2015,FALSE)*$D31</f>
        <v>0</v>
      </c>
      <c r="S36" s="51">
        <f>+VLOOKUP(Medidas!$B$5,'Curvas Hidrógeno'!$B$12:$AJ$13,'Curvas Hidrógeno'!R$11-2015,FALSE)*$D31</f>
        <v>0</v>
      </c>
      <c r="T36" s="51">
        <f>+VLOOKUP(Medidas!$B$5,'Curvas Hidrógeno'!$B$12:$AJ$13,'Curvas Hidrógeno'!S$11-2015,FALSE)*$D31</f>
        <v>0</v>
      </c>
      <c r="U36" s="51">
        <f>+VLOOKUP(Medidas!$B$5,'Curvas Hidrógeno'!$B$12:$AJ$13,'Curvas Hidrógeno'!T$11-2015,FALSE)*$D31</f>
        <v>0</v>
      </c>
      <c r="V36" s="51">
        <f>+VLOOKUP(Medidas!$B$5,'Curvas Hidrógeno'!$B$12:$AJ$13,'Curvas Hidrógeno'!U$11-2015,FALSE)*$D31</f>
        <v>0</v>
      </c>
      <c r="W36" s="51">
        <f>+VLOOKUP(Medidas!$B$5,'Curvas Hidrógeno'!$B$12:$AJ$13,'Curvas Hidrógeno'!V$11-2015,FALSE)*$D31</f>
        <v>0</v>
      </c>
      <c r="X36" s="51">
        <f>+VLOOKUP(Medidas!$B$5,'Curvas Hidrógeno'!$B$12:$AJ$13,'Curvas Hidrógeno'!W$11-2015,FALSE)*$D31</f>
        <v>0</v>
      </c>
      <c r="Y36" s="51">
        <f>+VLOOKUP(Medidas!$B$5,'Curvas Hidrógeno'!$B$12:$AJ$13,'Curvas Hidrógeno'!X$11-2015,FALSE)*$D31</f>
        <v>0</v>
      </c>
      <c r="Z36" s="51">
        <f>+VLOOKUP(Medidas!$B$5,'Curvas Hidrógeno'!$B$12:$AJ$13,'Curvas Hidrógeno'!Y$11-2015,FALSE)*$D31</f>
        <v>0</v>
      </c>
      <c r="AA36" s="51">
        <f>+VLOOKUP(Medidas!$B$5,'Curvas Hidrógeno'!$B$12:$AJ$13,'Curvas Hidrógeno'!Z$11-2015,FALSE)*$D31</f>
        <v>0</v>
      </c>
      <c r="AB36" s="51">
        <f>+VLOOKUP(Medidas!$B$5,'Curvas Hidrógeno'!$B$12:$AJ$13,'Curvas Hidrógeno'!AA$11-2015,FALSE)*$D31</f>
        <v>0</v>
      </c>
      <c r="AC36" s="51">
        <f>+VLOOKUP(Medidas!$B$5,'Curvas Hidrógeno'!$B$12:$AJ$13,'Curvas Hidrógeno'!AB$11-2015,FALSE)*$D31</f>
        <v>0</v>
      </c>
      <c r="AD36" s="51">
        <f>+VLOOKUP(Medidas!$B$5,'Curvas Hidrógeno'!$B$12:$AJ$13,'Curvas Hidrógeno'!AC$11-2015,FALSE)*$D31</f>
        <v>0</v>
      </c>
      <c r="AE36" s="51">
        <f>+VLOOKUP(Medidas!$B$5,'Curvas Hidrógeno'!$B$12:$AJ$13,'Curvas Hidrógeno'!AD$11-2015,FALSE)*$D31</f>
        <v>0</v>
      </c>
      <c r="AF36" s="51">
        <f>+VLOOKUP(Medidas!$B$5,'Curvas Hidrógeno'!$B$12:$AJ$13,'Curvas Hidrógeno'!AE$11-2015,FALSE)*$D31</f>
        <v>0</v>
      </c>
      <c r="AG36" s="51">
        <f>+VLOOKUP(Medidas!$B$5,'Curvas Hidrógeno'!$B$12:$AJ$13,'Curvas Hidrógeno'!AF$11-2015,FALSE)*$D31</f>
        <v>0</v>
      </c>
      <c r="AH36" s="51">
        <f>+VLOOKUP(Medidas!$B$5,'Curvas Hidrógeno'!$B$12:$AJ$13,'Curvas Hidrógeno'!AG$11-2015,FALSE)*$D31</f>
        <v>0</v>
      </c>
      <c r="AI36" s="51">
        <f>+VLOOKUP(Medidas!$B$5,'Curvas Hidrógeno'!$B$12:$AJ$13,'Curvas Hidrógeno'!AH$11-2015,FALSE)*$D31</f>
        <v>0</v>
      </c>
      <c r="AJ36" s="51">
        <f>+VLOOKUP(Medidas!$B$5,'Curvas Hidrógeno'!$B$12:$AJ$13,'Curvas Hidrógeno'!AI$11-2015,FALSE)*$D31</f>
        <v>0</v>
      </c>
      <c r="AK36" s="51">
        <f>+VLOOKUP(Medidas!$B$5,'Curvas Hidrógeno'!$B$12:$AJ$13,'Curvas Hidrógeno'!AJ$11-2015,FALSE)*$D31</f>
        <v>0</v>
      </c>
    </row>
    <row r="37" spans="1:37" x14ac:dyDescent="0.25">
      <c r="A37" s="6"/>
      <c r="B37" s="5"/>
      <c r="C37" s="5"/>
      <c r="D37" s="7"/>
      <c r="E37" s="5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82</v>
      </c>
    </row>
    <row r="39" spans="1:37" x14ac:dyDescent="0.25">
      <c r="A39" s="33" t="s">
        <v>7</v>
      </c>
      <c r="B39" s="34" t="s">
        <v>20</v>
      </c>
      <c r="C39" s="33" t="s">
        <v>168</v>
      </c>
      <c r="D39" s="50">
        <f>II!D60</f>
        <v>0</v>
      </c>
      <c r="E39" s="51">
        <f t="shared" ref="E39:E49" si="28">D39+(SUM(D$50:D$51)-SUM(E$50:E$51))*D39/SUM(D$39:D$49)</f>
        <v>0</v>
      </c>
      <c r="F39" s="51">
        <f t="shared" ref="F39:H47" si="29">E39+(SUM(E$50:E$51)-SUM(F$50:F$51))*E39/SUM(E$39:E$49)</f>
        <v>0</v>
      </c>
      <c r="G39" s="51">
        <f t="shared" si="29"/>
        <v>0</v>
      </c>
      <c r="H39" s="51">
        <f t="shared" si="29"/>
        <v>0</v>
      </c>
      <c r="I39" s="51">
        <f>+H39-((I44+I50+I51)-((H44+H50+H51)))*H39/(1-H44-H50-H51)</f>
        <v>0</v>
      </c>
      <c r="J39" s="51">
        <f t="shared" ref="J39:AK39" si="30">+I39-((J44+J50+J51)-((I44+I50+I51)))*I39/(1-I44-I50-I51)</f>
        <v>0</v>
      </c>
      <c r="K39" s="51">
        <f t="shared" si="30"/>
        <v>0</v>
      </c>
      <c r="L39" s="51">
        <f t="shared" si="30"/>
        <v>0</v>
      </c>
      <c r="M39" s="51">
        <f t="shared" si="30"/>
        <v>0</v>
      </c>
      <c r="N39" s="51">
        <f t="shared" si="30"/>
        <v>0</v>
      </c>
      <c r="O39" s="51">
        <f t="shared" si="30"/>
        <v>0</v>
      </c>
      <c r="P39" s="51">
        <f t="shared" si="30"/>
        <v>0</v>
      </c>
      <c r="Q39" s="51">
        <f t="shared" si="30"/>
        <v>0</v>
      </c>
      <c r="R39" s="51">
        <f t="shared" si="30"/>
        <v>0</v>
      </c>
      <c r="S39" s="51">
        <f t="shared" si="30"/>
        <v>0</v>
      </c>
      <c r="T39" s="51">
        <f t="shared" si="30"/>
        <v>0</v>
      </c>
      <c r="U39" s="51">
        <f t="shared" si="30"/>
        <v>0</v>
      </c>
      <c r="V39" s="51">
        <f t="shared" si="30"/>
        <v>0</v>
      </c>
      <c r="W39" s="51">
        <f t="shared" si="30"/>
        <v>0</v>
      </c>
      <c r="X39" s="51">
        <f t="shared" si="30"/>
        <v>0</v>
      </c>
      <c r="Y39" s="51">
        <f t="shared" si="30"/>
        <v>0</v>
      </c>
      <c r="Z39" s="51">
        <f t="shared" si="30"/>
        <v>0</v>
      </c>
      <c r="AA39" s="51">
        <f t="shared" si="30"/>
        <v>0</v>
      </c>
      <c r="AB39" s="51">
        <f t="shared" si="30"/>
        <v>0</v>
      </c>
      <c r="AC39" s="51">
        <f t="shared" si="30"/>
        <v>0</v>
      </c>
      <c r="AD39" s="51">
        <f t="shared" si="30"/>
        <v>0</v>
      </c>
      <c r="AE39" s="51">
        <f t="shared" si="30"/>
        <v>0</v>
      </c>
      <c r="AF39" s="51">
        <f t="shared" si="30"/>
        <v>0</v>
      </c>
      <c r="AG39" s="51">
        <f t="shared" si="30"/>
        <v>0</v>
      </c>
      <c r="AH39" s="51">
        <f t="shared" si="30"/>
        <v>0</v>
      </c>
      <c r="AI39" s="51">
        <f t="shared" si="30"/>
        <v>0</v>
      </c>
      <c r="AJ39" s="51">
        <f t="shared" si="30"/>
        <v>0</v>
      </c>
      <c r="AK39" s="51">
        <f t="shared" si="30"/>
        <v>0</v>
      </c>
    </row>
    <row r="40" spans="1:37" x14ac:dyDescent="0.25">
      <c r="A40" s="33" t="s">
        <v>9</v>
      </c>
      <c r="B40" s="34" t="s">
        <v>20</v>
      </c>
      <c r="C40" s="33" t="s">
        <v>168</v>
      </c>
      <c r="D40" s="50">
        <f>II!D61</f>
        <v>1.1552256338920807E-3</v>
      </c>
      <c r="E40" s="51">
        <f t="shared" si="28"/>
        <v>1.1552256338920807E-3</v>
      </c>
      <c r="F40" s="51">
        <f t="shared" ref="F40:H40" si="31">E40+(SUM(E$50:E$51)-SUM(F$50:F$51))*E40/SUM(E$39:E$49)</f>
        <v>1.1552256338920807E-3</v>
      </c>
      <c r="G40" s="51">
        <f t="shared" si="31"/>
        <v>1.1552256338920807E-3</v>
      </c>
      <c r="H40" s="51">
        <f t="shared" si="31"/>
        <v>1.1552256338920807E-3</v>
      </c>
      <c r="I40" s="51">
        <f>+H40-((I44+I50+I51)-((H44+H50+H51)))*H40/(1-H44-H50-H51)</f>
        <v>1.1442855363497392E-3</v>
      </c>
      <c r="J40" s="51">
        <f t="shared" ref="J40:AK40" si="32">+I40-((J44+J50+J51)-((I44+I50+I51)))*I40/(1-I44-I50-I51)</f>
        <v>1.1333453230402794E-3</v>
      </c>
      <c r="K40" s="51">
        <f t="shared" si="32"/>
        <v>1.1224045744030132E-3</v>
      </c>
      <c r="L40" s="51">
        <f t="shared" si="32"/>
        <v>1.1114601639078091E-3</v>
      </c>
      <c r="M40" s="51">
        <f t="shared" si="32"/>
        <v>1.1004914973917271E-3</v>
      </c>
      <c r="N40" s="51">
        <f t="shared" si="32"/>
        <v>1.0893621893652986E-3</v>
      </c>
      <c r="O40" s="51">
        <f t="shared" si="32"/>
        <v>1.0771702872931393E-3</v>
      </c>
      <c r="P40" s="51">
        <f t="shared" si="32"/>
        <v>1.058005781375951E-3</v>
      </c>
      <c r="Q40" s="51">
        <f t="shared" si="32"/>
        <v>9.7225475971446319E-4</v>
      </c>
      <c r="R40" s="51">
        <f t="shared" si="32"/>
        <v>9.5645276830806636E-4</v>
      </c>
      <c r="S40" s="51">
        <f t="shared" si="32"/>
        <v>9.4036308098279973E-4</v>
      </c>
      <c r="T40" s="51">
        <f t="shared" si="32"/>
        <v>9.2396867977100603E-4</v>
      </c>
      <c r="U40" s="51">
        <f t="shared" si="32"/>
        <v>9.0725163082824595E-4</v>
      </c>
      <c r="V40" s="51">
        <f t="shared" si="32"/>
        <v>8.9019305584036668E-4</v>
      </c>
      <c r="W40" s="51">
        <f t="shared" si="32"/>
        <v>8.7277310661666913E-4</v>
      </c>
      <c r="X40" s="51">
        <f t="shared" si="32"/>
        <v>8.5497094380288018E-4</v>
      </c>
      <c r="Y40" s="51">
        <f t="shared" si="32"/>
        <v>8.3676472078889996E-4</v>
      </c>
      <c r="Z40" s="51">
        <f t="shared" si="32"/>
        <v>8.1813157403942335E-4</v>
      </c>
      <c r="AA40" s="51">
        <f t="shared" si="32"/>
        <v>7.9904762123937884E-4</v>
      </c>
      <c r="AB40" s="51">
        <f t="shared" si="32"/>
        <v>7.7948796881877904E-4</v>
      </c>
      <c r="AC40" s="51">
        <f t="shared" si="32"/>
        <v>7.5942673060011285E-4</v>
      </c>
      <c r="AD40" s="51">
        <f t="shared" si="32"/>
        <v>7.3883705949174205E-4</v>
      </c>
      <c r="AE40" s="51">
        <f t="shared" si="32"/>
        <v>7.1769119432735283E-4</v>
      </c>
      <c r="AF40" s="51">
        <f t="shared" si="32"/>
        <v>6.9596052411715877E-4</v>
      </c>
      <c r="AG40" s="51">
        <f t="shared" si="32"/>
        <v>6.7361567212216394E-4</v>
      </c>
      <c r="AH40" s="51">
        <f t="shared" si="32"/>
        <v>6.5062660227715281E-4</v>
      </c>
      <c r="AI40" s="51">
        <f t="shared" si="32"/>
        <v>6.2696275055776688E-4</v>
      </c>
      <c r="AJ40" s="51">
        <f t="shared" si="32"/>
        <v>6.0259318389629078E-4</v>
      </c>
      <c r="AK40" s="51">
        <f t="shared" si="32"/>
        <v>5.7748678918167779E-4</v>
      </c>
    </row>
    <row r="41" spans="1:37" x14ac:dyDescent="0.25">
      <c r="A41" s="33" t="s">
        <v>10</v>
      </c>
      <c r="B41" s="34" t="s">
        <v>20</v>
      </c>
      <c r="C41" s="33" t="s">
        <v>168</v>
      </c>
      <c r="D41" s="50">
        <f>II!D62</f>
        <v>0</v>
      </c>
      <c r="E41" s="51">
        <f t="shared" si="28"/>
        <v>0</v>
      </c>
      <c r="F41" s="51">
        <f t="shared" si="29"/>
        <v>0</v>
      </c>
      <c r="G41" s="51">
        <f t="shared" si="29"/>
        <v>0</v>
      </c>
      <c r="H41" s="51">
        <f t="shared" si="29"/>
        <v>0</v>
      </c>
      <c r="I41" s="51">
        <f>+H41-((I44+I50+I51)-((H44+H50+H51)))*H41/(1-H44-H50-H51)</f>
        <v>0</v>
      </c>
      <c r="J41" s="51">
        <f t="shared" ref="J41:AK41" si="33">+I41-((J44+J50+J51)-((I44+I50+I51)))*I41/(1-I44-I50-I51)</f>
        <v>0</v>
      </c>
      <c r="K41" s="51">
        <f t="shared" si="33"/>
        <v>0</v>
      </c>
      <c r="L41" s="51">
        <f t="shared" si="33"/>
        <v>0</v>
      </c>
      <c r="M41" s="51">
        <f t="shared" si="33"/>
        <v>0</v>
      </c>
      <c r="N41" s="51">
        <f t="shared" si="33"/>
        <v>0</v>
      </c>
      <c r="O41" s="51">
        <f t="shared" si="33"/>
        <v>0</v>
      </c>
      <c r="P41" s="51">
        <f t="shared" si="33"/>
        <v>0</v>
      </c>
      <c r="Q41" s="51">
        <f t="shared" si="33"/>
        <v>0</v>
      </c>
      <c r="R41" s="51">
        <f t="shared" si="33"/>
        <v>0</v>
      </c>
      <c r="S41" s="51">
        <f t="shared" si="33"/>
        <v>0</v>
      </c>
      <c r="T41" s="51">
        <f t="shared" si="33"/>
        <v>0</v>
      </c>
      <c r="U41" s="51">
        <f t="shared" si="33"/>
        <v>0</v>
      </c>
      <c r="V41" s="51">
        <f t="shared" si="33"/>
        <v>0</v>
      </c>
      <c r="W41" s="51">
        <f t="shared" si="33"/>
        <v>0</v>
      </c>
      <c r="X41" s="51">
        <f t="shared" si="33"/>
        <v>0</v>
      </c>
      <c r="Y41" s="51">
        <f t="shared" si="33"/>
        <v>0</v>
      </c>
      <c r="Z41" s="51">
        <f t="shared" si="33"/>
        <v>0</v>
      </c>
      <c r="AA41" s="51">
        <f t="shared" si="33"/>
        <v>0</v>
      </c>
      <c r="AB41" s="51">
        <f t="shared" si="33"/>
        <v>0</v>
      </c>
      <c r="AC41" s="51">
        <f t="shared" si="33"/>
        <v>0</v>
      </c>
      <c r="AD41" s="51">
        <f t="shared" si="33"/>
        <v>0</v>
      </c>
      <c r="AE41" s="51">
        <f t="shared" si="33"/>
        <v>0</v>
      </c>
      <c r="AF41" s="51">
        <f t="shared" si="33"/>
        <v>0</v>
      </c>
      <c r="AG41" s="51">
        <f t="shared" si="33"/>
        <v>0</v>
      </c>
      <c r="AH41" s="51">
        <f t="shared" si="33"/>
        <v>0</v>
      </c>
      <c r="AI41" s="51">
        <f t="shared" si="33"/>
        <v>0</v>
      </c>
      <c r="AJ41" s="51">
        <f t="shared" si="33"/>
        <v>0</v>
      </c>
      <c r="AK41" s="51">
        <f t="shared" si="33"/>
        <v>0</v>
      </c>
    </row>
    <row r="42" spans="1:37" x14ac:dyDescent="0.25">
      <c r="A42" s="33" t="s">
        <v>11</v>
      </c>
      <c r="B42" s="34" t="s">
        <v>20</v>
      </c>
      <c r="C42" s="33" t="s">
        <v>168</v>
      </c>
      <c r="D42" s="50">
        <f>II!D63</f>
        <v>0</v>
      </c>
      <c r="E42" s="51">
        <f t="shared" si="28"/>
        <v>0</v>
      </c>
      <c r="F42" s="51">
        <f t="shared" si="29"/>
        <v>0</v>
      </c>
      <c r="G42" s="51">
        <f t="shared" si="29"/>
        <v>0</v>
      </c>
      <c r="H42" s="51">
        <f t="shared" si="29"/>
        <v>0</v>
      </c>
      <c r="I42" s="51">
        <f>+H42-((I44+I50+I51)-((H44+H50+H51)))*H42/(1-H44-H50-H51)</f>
        <v>0</v>
      </c>
      <c r="J42" s="51">
        <f t="shared" ref="J42:AK42" si="34">+I42-((J44+J50+J51)-((I44+I50+I51)))*I42/(1-I44-I50-I51)</f>
        <v>0</v>
      </c>
      <c r="K42" s="51">
        <f t="shared" si="34"/>
        <v>0</v>
      </c>
      <c r="L42" s="51">
        <f t="shared" si="34"/>
        <v>0</v>
      </c>
      <c r="M42" s="51">
        <f t="shared" si="34"/>
        <v>0</v>
      </c>
      <c r="N42" s="51">
        <f t="shared" si="34"/>
        <v>0</v>
      </c>
      <c r="O42" s="51">
        <f t="shared" si="34"/>
        <v>0</v>
      </c>
      <c r="P42" s="51">
        <f t="shared" si="34"/>
        <v>0</v>
      </c>
      <c r="Q42" s="51">
        <f t="shared" si="34"/>
        <v>0</v>
      </c>
      <c r="R42" s="51">
        <f t="shared" si="34"/>
        <v>0</v>
      </c>
      <c r="S42" s="51">
        <f t="shared" si="34"/>
        <v>0</v>
      </c>
      <c r="T42" s="51">
        <f t="shared" si="34"/>
        <v>0</v>
      </c>
      <c r="U42" s="51">
        <f t="shared" si="34"/>
        <v>0</v>
      </c>
      <c r="V42" s="51">
        <f t="shared" si="34"/>
        <v>0</v>
      </c>
      <c r="W42" s="51">
        <f t="shared" si="34"/>
        <v>0</v>
      </c>
      <c r="X42" s="51">
        <f t="shared" si="34"/>
        <v>0</v>
      </c>
      <c r="Y42" s="51">
        <f t="shared" si="34"/>
        <v>0</v>
      </c>
      <c r="Z42" s="51">
        <f t="shared" si="34"/>
        <v>0</v>
      </c>
      <c r="AA42" s="51">
        <f t="shared" si="34"/>
        <v>0</v>
      </c>
      <c r="AB42" s="51">
        <f t="shared" si="34"/>
        <v>0</v>
      </c>
      <c r="AC42" s="51">
        <f t="shared" si="34"/>
        <v>0</v>
      </c>
      <c r="AD42" s="51">
        <f t="shared" si="34"/>
        <v>0</v>
      </c>
      <c r="AE42" s="51">
        <f t="shared" si="34"/>
        <v>0</v>
      </c>
      <c r="AF42" s="51">
        <f t="shared" si="34"/>
        <v>0</v>
      </c>
      <c r="AG42" s="51">
        <f t="shared" si="34"/>
        <v>0</v>
      </c>
      <c r="AH42" s="51">
        <f t="shared" si="34"/>
        <v>0</v>
      </c>
      <c r="AI42" s="51">
        <f t="shared" si="34"/>
        <v>0</v>
      </c>
      <c r="AJ42" s="51">
        <f t="shared" si="34"/>
        <v>0</v>
      </c>
      <c r="AK42" s="51">
        <f t="shared" si="34"/>
        <v>0</v>
      </c>
    </row>
    <row r="43" spans="1:37" x14ac:dyDescent="0.25">
      <c r="A43" s="33" t="s">
        <v>111</v>
      </c>
      <c r="B43" s="34" t="s">
        <v>20</v>
      </c>
      <c r="C43" s="33" t="s">
        <v>168</v>
      </c>
      <c r="D43" s="50">
        <f>II!D64</f>
        <v>0.99673230211140218</v>
      </c>
      <c r="E43" s="51">
        <f t="shared" si="28"/>
        <v>0.99673230211140218</v>
      </c>
      <c r="F43" s="51">
        <f t="shared" si="29"/>
        <v>0.99673230211140218</v>
      </c>
      <c r="G43" s="51">
        <f t="shared" si="29"/>
        <v>0.99673230211140218</v>
      </c>
      <c r="H43" s="51">
        <f t="shared" si="29"/>
        <v>0.99673230211140218</v>
      </c>
      <c r="I43" s="51">
        <f>+H43-((I44+I50+I51)-((H44+H50+H51)))*H43/(1-H44-H50-H51)</f>
        <v>0.98729315162097941</v>
      </c>
      <c r="J43" s="51">
        <f t="shared" ref="J43" si="35">+I43-((J44+J50+J51)-((I44+I50+I51)))*I43/(1-I44-I50-I51)</f>
        <v>0.97785390124632376</v>
      </c>
      <c r="K43" s="51">
        <f t="shared" ref="K43" si="36">+J43-((K44+K50+K51)-((J44+J50+J51)))*J43/(1-J44-J50-J51)</f>
        <v>0.96841418898915677</v>
      </c>
      <c r="L43" s="51">
        <f t="shared" ref="L43" si="37">+K43-((L44+L50+L51)-((K44+K50+K51)))*K43/(1-K44-K50-K51)</f>
        <v>0.95897131726946971</v>
      </c>
      <c r="M43" s="51">
        <f t="shared" ref="M43" si="38">+L43-((M44+M50+M51)-((L44+L50+L51)))*L43/(1-L44-L50-L51)</f>
        <v>0.94950751737885197</v>
      </c>
      <c r="N43" s="51">
        <f t="shared" ref="N43" si="39">+M43-((N44+N50+N51)-((M44+M50+M51)))*M43/(1-M44-M50-M51)</f>
        <v>0.93990511548900157</v>
      </c>
      <c r="O43" s="51">
        <f t="shared" ref="O43" si="40">+N43-((O44+O50+O51)-((N44+N50+N51)))*N43/(1-N44-N50-N51)</f>
        <v>0.92938590412199051</v>
      </c>
      <c r="P43" s="51">
        <f t="shared" ref="P43" si="41">+O43-((P44+P50+P51)-((O44+O50+O51)))*O43/(1-O44-O50-O51)</f>
        <v>0.91285070827690662</v>
      </c>
      <c r="Q43" s="51">
        <f t="shared" ref="Q43" si="42">+P43-((Q44+Q50+Q51)-((P44+P50+P51)))*P43/(1-P44-P50-P51)</f>
        <v>0.83886445769389373</v>
      </c>
      <c r="R43" s="51">
        <f t="shared" ref="R43" si="43">+Q43-((R44+R50+R51)-((Q44+Q50+Q51)))*Q43/(1-Q44-Q50-Q51)</f>
        <v>0.82523044992055694</v>
      </c>
      <c r="S43" s="51">
        <f t="shared" ref="S43" si="44">+R43-((S44+S50+S51)-((R44+R50+R51)))*R43/(1-R44-R50-R51)</f>
        <v>0.81134821720560679</v>
      </c>
      <c r="T43" s="51">
        <f t="shared" ref="T43" si="45">+S43-((T44+T50+T51)-((S44+S50+S51)))*S43/(1-S44-S50-S51)</f>
        <v>0.7972030763931448</v>
      </c>
      <c r="U43" s="51">
        <f t="shared" ref="U43" si="46">+T43-((U44+U50+U51)-((T44+T50+T51)))*T43/(1-T44-T50-T51)</f>
        <v>0.78277955410591105</v>
      </c>
      <c r="V43" s="51">
        <f t="shared" ref="V43" si="47">+U43-((V44+V50+V51)-((U44+U50+U51)))*U43/(1-U44-U50-U51)</f>
        <v>0.76806136207521269</v>
      </c>
      <c r="W43" s="51">
        <f t="shared" ref="W43" si="48">+V43-((W44+W50+W51)-((V44+V50+V51)))*V43/(1-V44-V50-V51)</f>
        <v>0.75303137521982944</v>
      </c>
      <c r="X43" s="51">
        <f t="shared" ref="X43" si="49">+W43-((X44+X50+X51)-((W44+W50+W51)))*W43/(1-W44-W50-W51)</f>
        <v>0.73767161327949882</v>
      </c>
      <c r="Y43" s="51">
        <f t="shared" ref="Y43" si="50">+X43-((Y44+Y50+Y51)-((X44+X50+X51)))*X43/(1-X44-X50-X51)</f>
        <v>0.72196322693047044</v>
      </c>
      <c r="Z43" s="51">
        <f t="shared" ref="Z43" si="51">+Y43-((Z44+Z50+Z51)-((Y44+Y50+Y51)))*Y43/(1-Y44-Y50-Y51)</f>
        <v>0.70588648944273535</v>
      </c>
      <c r="AA43" s="51">
        <f t="shared" ref="AA43" si="52">+Z43-((AA44+AA50+AA51)-((Z44+Z50+Z51)))*Z43/(1-Z44-Z50-Z51)</f>
        <v>0.68942079507990517</v>
      </c>
      <c r="AB43" s="51">
        <f t="shared" ref="AB43" si="53">+AA43-((AB44+AB50+AB51)-((AA44+AA50+AA51)))*AA43/(1-AA44-AA50-AA51)</f>
        <v>0.67254466559167692</v>
      </c>
      <c r="AC43" s="51">
        <f t="shared" ref="AC43" si="54">+AB43-((AC44+AC50+AC51)-((AB44+AB50+AB51)))*AB43/(1-AB44-AB50-AB51)</f>
        <v>0.65523576630286107</v>
      </c>
      <c r="AD43" s="51">
        <f t="shared" ref="AD43" si="55">+AC43-((AD44+AD50+AD51)-((AC44+AC50+AC51)))*AC43/(1-AC44-AC50-AC51)</f>
        <v>0.637470933458544</v>
      </c>
      <c r="AE43" s="51">
        <f t="shared" ref="AE43" si="56">+AD43-((AE44+AE50+AE51)-((AD44+AD50+AD51)))*AD43/(1-AD44-AD50-AD51)</f>
        <v>0.61922621463731331</v>
      </c>
      <c r="AF43" s="51">
        <f t="shared" ref="AF43" si="57">+AE43-((AF44+AF50+AF51)-((AE44+AE50+AE51)))*AE43/(1-AE44-AE50-AE51)</f>
        <v>0.60047692418739784</v>
      </c>
      <c r="AG43" s="51">
        <f t="shared" ref="AG43" si="58">+AF43-((AG44+AG50+AG51)-((AF44+AF50+AF51)))*AF43/(1-AF44-AF50-AF51)</f>
        <v>0.58119771576620527</v>
      </c>
      <c r="AH43" s="51">
        <f t="shared" ref="AH43" si="59">+AG43-((AH44+AH50+AH51)-((AG44+AG50+AG51)))*AG43/(1-AG44-AG50-AG51)</f>
        <v>0.56136267416241215</v>
      </c>
      <c r="AI43" s="51">
        <f t="shared" ref="AI43" si="60">+AH43-((AI44+AI50+AI51)-((AH44+AH50+AH51)))*AH43/(1-AH44-AH50-AH51)</f>
        <v>0.54094542863988959</v>
      </c>
      <c r="AJ43" s="51">
        <f t="shared" ref="AJ43" si="61">+AI43-((AJ44+AJ50+AJ51)-((AI44+AI50+AI51)))*AI43/(1-AI44-AI50-AI51)</f>
        <v>0.51991929005074233</v>
      </c>
      <c r="AK43" s="51">
        <f t="shared" ref="AK43" si="62">+AJ43-((AK44+AK50+AK51)-((AJ44+AJ50+AJ51)))*AJ43/(1-AJ44-AJ50-AJ51)</f>
        <v>0.4982574139051239</v>
      </c>
    </row>
    <row r="44" spans="1:37" x14ac:dyDescent="0.25">
      <c r="A44" s="33" t="s">
        <v>12</v>
      </c>
      <c r="B44" s="34" t="s">
        <v>20</v>
      </c>
      <c r="C44" s="33" t="s">
        <v>168</v>
      </c>
      <c r="D44" s="50">
        <f>II!D65</f>
        <v>2.1124722547057064E-3</v>
      </c>
      <c r="E44" s="51">
        <f t="shared" si="28"/>
        <v>2.1124722547057064E-3</v>
      </c>
      <c r="F44" s="51">
        <f t="shared" si="29"/>
        <v>2.1124722547057064E-3</v>
      </c>
      <c r="G44" s="51">
        <f t="shared" si="29"/>
        <v>2.1124722547057064E-3</v>
      </c>
      <c r="H44" s="51">
        <f t="shared" si="29"/>
        <v>2.1124722547057064E-3</v>
      </c>
      <c r="I44" s="51">
        <f t="shared" ref="I44:AJ44" si="63">+H44+($AK44-$H44)/($AK$1-$H$1)</f>
        <v>1.156256284267084E-2</v>
      </c>
      <c r="J44" s="51">
        <f t="shared" si="63"/>
        <v>2.1012653430635971E-2</v>
      </c>
      <c r="K44" s="51">
        <f t="shared" si="63"/>
        <v>3.0462744018601103E-2</v>
      </c>
      <c r="L44" s="51">
        <f t="shared" si="63"/>
        <v>3.9912834606566236E-2</v>
      </c>
      <c r="M44" s="51">
        <f t="shared" si="63"/>
        <v>4.9362925194531365E-2</v>
      </c>
      <c r="N44" s="51">
        <f t="shared" si="63"/>
        <v>5.8813015782496494E-2</v>
      </c>
      <c r="O44" s="51">
        <f t="shared" si="63"/>
        <v>6.8263106370461624E-2</v>
      </c>
      <c r="P44" s="51">
        <f t="shared" si="63"/>
        <v>7.7713196958426753E-2</v>
      </c>
      <c r="Q44" s="51">
        <f t="shared" si="63"/>
        <v>8.7163287546391882E-2</v>
      </c>
      <c r="R44" s="51">
        <f t="shared" si="63"/>
        <v>9.6613378134357011E-2</v>
      </c>
      <c r="S44" s="51">
        <f t="shared" si="63"/>
        <v>0.10606346872232214</v>
      </c>
      <c r="T44" s="51">
        <f t="shared" si="63"/>
        <v>0.11551355931028727</v>
      </c>
      <c r="U44" s="51">
        <f t="shared" si="63"/>
        <v>0.1249636498982524</v>
      </c>
      <c r="V44" s="51">
        <f t="shared" si="63"/>
        <v>0.13441374048621754</v>
      </c>
      <c r="W44" s="51">
        <f t="shared" si="63"/>
        <v>0.14386383107418269</v>
      </c>
      <c r="X44" s="51">
        <f t="shared" si="63"/>
        <v>0.15331392166214783</v>
      </c>
      <c r="Y44" s="51">
        <f t="shared" si="63"/>
        <v>0.16276401225011297</v>
      </c>
      <c r="Z44" s="51">
        <f t="shared" si="63"/>
        <v>0.17221410283807811</v>
      </c>
      <c r="AA44" s="51">
        <f t="shared" si="63"/>
        <v>0.18166419342604326</v>
      </c>
      <c r="AB44" s="51">
        <f t="shared" si="63"/>
        <v>0.1911142840140084</v>
      </c>
      <c r="AC44" s="51">
        <f t="shared" si="63"/>
        <v>0.20056437460197354</v>
      </c>
      <c r="AD44" s="51">
        <f t="shared" si="63"/>
        <v>0.21001446518993869</v>
      </c>
      <c r="AE44" s="51">
        <f t="shared" si="63"/>
        <v>0.21946455577790383</v>
      </c>
      <c r="AF44" s="51">
        <f t="shared" si="63"/>
        <v>0.22891464636586897</v>
      </c>
      <c r="AG44" s="51">
        <f t="shared" si="63"/>
        <v>0.23836473695383412</v>
      </c>
      <c r="AH44" s="51">
        <f t="shared" si="63"/>
        <v>0.24781482754179926</v>
      </c>
      <c r="AI44" s="51">
        <f t="shared" si="63"/>
        <v>0.25726491812976438</v>
      </c>
      <c r="AJ44" s="51">
        <f t="shared" si="63"/>
        <v>0.26671500871772952</v>
      </c>
      <c r="AK44" s="51">
        <f>IF(Medidas!$B$6="Base",H44,Medidas!$H$6)</f>
        <v>0.27616509930569461</v>
      </c>
    </row>
    <row r="45" spans="1:37" x14ac:dyDescent="0.25">
      <c r="A45" s="33" t="s">
        <v>54</v>
      </c>
      <c r="B45" s="34" t="s">
        <v>20</v>
      </c>
      <c r="C45" s="33" t="s">
        <v>168</v>
      </c>
      <c r="D45" s="50">
        <f>II!D66</f>
        <v>0</v>
      </c>
      <c r="E45" s="51">
        <f t="shared" si="28"/>
        <v>0</v>
      </c>
      <c r="F45" s="51">
        <f t="shared" si="29"/>
        <v>0</v>
      </c>
      <c r="G45" s="51">
        <f t="shared" si="29"/>
        <v>0</v>
      </c>
      <c r="H45" s="51">
        <f t="shared" si="29"/>
        <v>0</v>
      </c>
      <c r="I45" s="51">
        <f>+H45-((I44+I50+I51)-((H44+H50+H51)))*H45/(1-H44-H50-H51)</f>
        <v>0</v>
      </c>
      <c r="J45" s="51">
        <f t="shared" ref="J45" si="64">+I45-((J44+J50+J51)-((I44+I50+I51)))*I45/(1-I44-I50-I51)</f>
        <v>0</v>
      </c>
      <c r="K45" s="51">
        <f t="shared" ref="K45" si="65">+J45-((K44+K50+K51)-((J44+J50+J51)))*J45/(1-J44-J50-J51)</f>
        <v>0</v>
      </c>
      <c r="L45" s="51">
        <f t="shared" ref="L45" si="66">+K45-((L44+L50+L51)-((K44+K50+K51)))*K45/(1-K44-K50-K51)</f>
        <v>0</v>
      </c>
      <c r="M45" s="51">
        <f t="shared" ref="M45" si="67">+L45-((M44+M50+M51)-((L44+L50+L51)))*L45/(1-L44-L50-L51)</f>
        <v>0</v>
      </c>
      <c r="N45" s="51">
        <f t="shared" ref="N45" si="68">+M45-((N44+N50+N51)-((M44+M50+M51)))*M45/(1-M44-M50-M51)</f>
        <v>0</v>
      </c>
      <c r="O45" s="51">
        <f t="shared" ref="O45" si="69">+N45-((O44+O50+O51)-((N44+N50+N51)))*N45/(1-N44-N50-N51)</f>
        <v>0</v>
      </c>
      <c r="P45" s="51">
        <f t="shared" ref="P45" si="70">+O45-((P44+P50+P51)-((O44+O50+O51)))*O45/(1-O44-O50-O51)</f>
        <v>0</v>
      </c>
      <c r="Q45" s="51">
        <f t="shared" ref="Q45" si="71">+P45-((Q44+Q50+Q51)-((P44+P50+P51)))*P45/(1-P44-P50-P51)</f>
        <v>0</v>
      </c>
      <c r="R45" s="51">
        <f t="shared" ref="R45" si="72">+Q45-((R44+R50+R51)-((Q44+Q50+Q51)))*Q45/(1-Q44-Q50-Q51)</f>
        <v>0</v>
      </c>
      <c r="S45" s="51">
        <f t="shared" ref="S45" si="73">+R45-((S44+S50+S51)-((R44+R50+R51)))*R45/(1-R44-R50-R51)</f>
        <v>0</v>
      </c>
      <c r="T45" s="51">
        <f t="shared" ref="T45" si="74">+S45-((T44+T50+T51)-((S44+S50+S51)))*S45/(1-S44-S50-S51)</f>
        <v>0</v>
      </c>
      <c r="U45" s="51">
        <f t="shared" ref="U45" si="75">+T45-((U44+U50+U51)-((T44+T50+T51)))*T45/(1-T44-T50-T51)</f>
        <v>0</v>
      </c>
      <c r="V45" s="51">
        <f t="shared" ref="V45" si="76">+U45-((V44+V50+V51)-((U44+U50+U51)))*U45/(1-U44-U50-U51)</f>
        <v>0</v>
      </c>
      <c r="W45" s="51">
        <f t="shared" ref="W45" si="77">+V45-((W44+W50+W51)-((V44+V50+V51)))*V45/(1-V44-V50-V51)</f>
        <v>0</v>
      </c>
      <c r="X45" s="51">
        <f t="shared" ref="X45" si="78">+W45-((X44+X50+X51)-((W44+W50+W51)))*W45/(1-W44-W50-W51)</f>
        <v>0</v>
      </c>
      <c r="Y45" s="51">
        <f t="shared" ref="Y45" si="79">+X45-((Y44+Y50+Y51)-((X44+X50+X51)))*X45/(1-X44-X50-X51)</f>
        <v>0</v>
      </c>
      <c r="Z45" s="51">
        <f t="shared" ref="Z45" si="80">+Y45-((Z44+Z50+Z51)-((Y44+Y50+Y51)))*Y45/(1-Y44-Y50-Y51)</f>
        <v>0</v>
      </c>
      <c r="AA45" s="51">
        <f t="shared" ref="AA45" si="81">+Z45-((AA44+AA50+AA51)-((Z44+Z50+Z51)))*Z45/(1-Z44-Z50-Z51)</f>
        <v>0</v>
      </c>
      <c r="AB45" s="51">
        <f t="shared" ref="AB45" si="82">+AA45-((AB44+AB50+AB51)-((AA44+AA50+AA51)))*AA45/(1-AA44-AA50-AA51)</f>
        <v>0</v>
      </c>
      <c r="AC45" s="51">
        <f t="shared" ref="AC45" si="83">+AB45-((AC44+AC50+AC51)-((AB44+AB50+AB51)))*AB45/(1-AB44-AB50-AB51)</f>
        <v>0</v>
      </c>
      <c r="AD45" s="51">
        <f t="shared" ref="AD45" si="84">+AC45-((AD44+AD50+AD51)-((AC44+AC50+AC51)))*AC45/(1-AC44-AC50-AC51)</f>
        <v>0</v>
      </c>
      <c r="AE45" s="51">
        <f t="shared" ref="AE45" si="85">+AD45-((AE44+AE50+AE51)-((AD44+AD50+AD51)))*AD45/(1-AD44-AD50-AD51)</f>
        <v>0</v>
      </c>
      <c r="AF45" s="51">
        <f t="shared" ref="AF45" si="86">+AE45-((AF44+AF50+AF51)-((AE44+AE50+AE51)))*AE45/(1-AE44-AE50-AE51)</f>
        <v>0</v>
      </c>
      <c r="AG45" s="51">
        <f t="shared" ref="AG45" si="87">+AF45-((AG44+AG50+AG51)-((AF44+AF50+AF51)))*AF45/(1-AF44-AF50-AF51)</f>
        <v>0</v>
      </c>
      <c r="AH45" s="51">
        <f t="shared" ref="AH45" si="88">+AG45-((AH44+AH50+AH51)-((AG44+AG50+AG51)))*AG45/(1-AG44-AG50-AG51)</f>
        <v>0</v>
      </c>
      <c r="AI45" s="51">
        <f t="shared" ref="AI45" si="89">+AH45-((AI44+AI50+AI51)-((AH44+AH50+AH51)))*AH45/(1-AH44-AH50-AH51)</f>
        <v>0</v>
      </c>
      <c r="AJ45" s="51">
        <f t="shared" ref="AJ45" si="90">+AI45-((AJ44+AJ50+AJ51)-((AI44+AI50+AI51)))*AI45/(1-AI44-AI50-AI51)</f>
        <v>0</v>
      </c>
      <c r="AK45" s="51">
        <f t="shared" ref="AK45" si="91">+AJ45-((AK44+AK50+AK51)-((AJ44+AJ50+AJ51)))*AJ45/(1-AJ44-AJ50-AJ51)</f>
        <v>0</v>
      </c>
    </row>
    <row r="46" spans="1:37" x14ac:dyDescent="0.25">
      <c r="A46" s="33" t="s">
        <v>78</v>
      </c>
      <c r="B46" s="34" t="s">
        <v>20</v>
      </c>
      <c r="C46" s="33" t="s">
        <v>168</v>
      </c>
      <c r="D46" s="50">
        <f>II!D67</f>
        <v>0</v>
      </c>
      <c r="E46" s="51">
        <f t="shared" si="28"/>
        <v>0</v>
      </c>
      <c r="F46" s="51">
        <f t="shared" si="29"/>
        <v>0</v>
      </c>
      <c r="G46" s="51">
        <f t="shared" si="29"/>
        <v>0</v>
      </c>
      <c r="H46" s="51">
        <f t="shared" si="29"/>
        <v>0</v>
      </c>
      <c r="I46" s="51">
        <f>+H46-((I44+I50+I51)-((H44+H50+H51)))*H46/(1-H44-H50-H51)</f>
        <v>0</v>
      </c>
      <c r="J46" s="51">
        <f t="shared" ref="J46:AK46" si="92">+I46-((J44+J50+J51)-((I44+I50+I51)))*I46/(1-I44-I50-I51)</f>
        <v>0</v>
      </c>
      <c r="K46" s="51">
        <f t="shared" si="92"/>
        <v>0</v>
      </c>
      <c r="L46" s="51">
        <f t="shared" si="92"/>
        <v>0</v>
      </c>
      <c r="M46" s="51">
        <f t="shared" si="92"/>
        <v>0</v>
      </c>
      <c r="N46" s="51">
        <f t="shared" si="92"/>
        <v>0</v>
      </c>
      <c r="O46" s="51">
        <f t="shared" si="92"/>
        <v>0</v>
      </c>
      <c r="P46" s="51">
        <f t="shared" si="92"/>
        <v>0</v>
      </c>
      <c r="Q46" s="51">
        <f t="shared" si="92"/>
        <v>0</v>
      </c>
      <c r="R46" s="51">
        <f t="shared" si="92"/>
        <v>0</v>
      </c>
      <c r="S46" s="51">
        <f t="shared" si="92"/>
        <v>0</v>
      </c>
      <c r="T46" s="51">
        <f t="shared" si="92"/>
        <v>0</v>
      </c>
      <c r="U46" s="51">
        <f t="shared" si="92"/>
        <v>0</v>
      </c>
      <c r="V46" s="51">
        <f t="shared" si="92"/>
        <v>0</v>
      </c>
      <c r="W46" s="51">
        <f t="shared" si="92"/>
        <v>0</v>
      </c>
      <c r="X46" s="51">
        <f t="shared" si="92"/>
        <v>0</v>
      </c>
      <c r="Y46" s="51">
        <f t="shared" si="92"/>
        <v>0</v>
      </c>
      <c r="Z46" s="51">
        <f t="shared" si="92"/>
        <v>0</v>
      </c>
      <c r="AA46" s="51">
        <f t="shared" si="92"/>
        <v>0</v>
      </c>
      <c r="AB46" s="51">
        <f t="shared" si="92"/>
        <v>0</v>
      </c>
      <c r="AC46" s="51">
        <f t="shared" si="92"/>
        <v>0</v>
      </c>
      <c r="AD46" s="51">
        <f t="shared" si="92"/>
        <v>0</v>
      </c>
      <c r="AE46" s="51">
        <f t="shared" si="92"/>
        <v>0</v>
      </c>
      <c r="AF46" s="51">
        <f t="shared" si="92"/>
        <v>0</v>
      </c>
      <c r="AG46" s="51">
        <f t="shared" si="92"/>
        <v>0</v>
      </c>
      <c r="AH46" s="51">
        <f t="shared" si="92"/>
        <v>0</v>
      </c>
      <c r="AI46" s="51">
        <f t="shared" si="92"/>
        <v>0</v>
      </c>
      <c r="AJ46" s="51">
        <f t="shared" si="92"/>
        <v>0</v>
      </c>
      <c r="AK46" s="51">
        <f t="shared" si="92"/>
        <v>0</v>
      </c>
    </row>
    <row r="47" spans="1:37" x14ac:dyDescent="0.25">
      <c r="A47" s="33" t="s">
        <v>13</v>
      </c>
      <c r="B47" s="34" t="s">
        <v>20</v>
      </c>
      <c r="C47" s="33" t="s">
        <v>168</v>
      </c>
      <c r="D47" s="50">
        <f>II!D68</f>
        <v>0</v>
      </c>
      <c r="E47" s="51">
        <f t="shared" si="28"/>
        <v>0</v>
      </c>
      <c r="F47" s="51">
        <f t="shared" si="29"/>
        <v>0</v>
      </c>
      <c r="G47" s="51">
        <f t="shared" si="29"/>
        <v>0</v>
      </c>
      <c r="H47" s="51">
        <f t="shared" si="29"/>
        <v>0</v>
      </c>
      <c r="I47" s="51">
        <f>+H47-((I44+I50+I51)-((H44+H50+H51)))*H47/(1-H44-H50-H51)</f>
        <v>0</v>
      </c>
      <c r="J47" s="51">
        <f t="shared" ref="J47:AK47" si="93">+I47-((J44+J50+J51)-((I44+I50+I51)))*I47/(1-I44-I50-I51)</f>
        <v>0</v>
      </c>
      <c r="K47" s="51">
        <f t="shared" si="93"/>
        <v>0</v>
      </c>
      <c r="L47" s="51">
        <f t="shared" si="93"/>
        <v>0</v>
      </c>
      <c r="M47" s="51">
        <f t="shared" si="93"/>
        <v>0</v>
      </c>
      <c r="N47" s="51">
        <f t="shared" si="93"/>
        <v>0</v>
      </c>
      <c r="O47" s="51">
        <f t="shared" si="93"/>
        <v>0</v>
      </c>
      <c r="P47" s="51">
        <f t="shared" si="93"/>
        <v>0</v>
      </c>
      <c r="Q47" s="51">
        <f t="shared" si="93"/>
        <v>0</v>
      </c>
      <c r="R47" s="51">
        <f t="shared" si="93"/>
        <v>0</v>
      </c>
      <c r="S47" s="51">
        <f t="shared" si="93"/>
        <v>0</v>
      </c>
      <c r="T47" s="51">
        <f t="shared" si="93"/>
        <v>0</v>
      </c>
      <c r="U47" s="51">
        <f t="shared" si="93"/>
        <v>0</v>
      </c>
      <c r="V47" s="51">
        <f t="shared" si="93"/>
        <v>0</v>
      </c>
      <c r="W47" s="51">
        <f t="shared" si="93"/>
        <v>0</v>
      </c>
      <c r="X47" s="51">
        <f t="shared" si="93"/>
        <v>0</v>
      </c>
      <c r="Y47" s="51">
        <f t="shared" si="93"/>
        <v>0</v>
      </c>
      <c r="Z47" s="51">
        <f t="shared" si="93"/>
        <v>0</v>
      </c>
      <c r="AA47" s="51">
        <f t="shared" si="93"/>
        <v>0</v>
      </c>
      <c r="AB47" s="51">
        <f t="shared" si="93"/>
        <v>0</v>
      </c>
      <c r="AC47" s="51">
        <f t="shared" si="93"/>
        <v>0</v>
      </c>
      <c r="AD47" s="51">
        <f t="shared" si="93"/>
        <v>0</v>
      </c>
      <c r="AE47" s="51">
        <f t="shared" si="93"/>
        <v>0</v>
      </c>
      <c r="AF47" s="51">
        <f t="shared" si="93"/>
        <v>0</v>
      </c>
      <c r="AG47" s="51">
        <f t="shared" si="93"/>
        <v>0</v>
      </c>
      <c r="AH47" s="51">
        <f t="shared" si="93"/>
        <v>0</v>
      </c>
      <c r="AI47" s="51">
        <f t="shared" si="93"/>
        <v>0</v>
      </c>
      <c r="AJ47" s="51">
        <f t="shared" si="93"/>
        <v>0</v>
      </c>
      <c r="AK47" s="51">
        <f t="shared" si="93"/>
        <v>0</v>
      </c>
    </row>
    <row r="48" spans="1:37" x14ac:dyDescent="0.25">
      <c r="A48" s="33" t="s">
        <v>55</v>
      </c>
      <c r="B48" s="34" t="s">
        <v>20</v>
      </c>
      <c r="C48" s="33" t="s">
        <v>168</v>
      </c>
      <c r="D48" s="50">
        <f>II!D69</f>
        <v>0</v>
      </c>
      <c r="E48" s="51">
        <f t="shared" si="28"/>
        <v>0</v>
      </c>
      <c r="F48" s="51">
        <f t="shared" ref="F48:H49" si="94">E48+(SUM(E$50:E$51)-SUM(F$50:F$51))*E48/SUM(E$39:E$49)</f>
        <v>0</v>
      </c>
      <c r="G48" s="51">
        <f t="shared" si="94"/>
        <v>0</v>
      </c>
      <c r="H48" s="51">
        <f t="shared" si="94"/>
        <v>0</v>
      </c>
      <c r="I48" s="51">
        <f>+H48-((I44+I50+I51)-((H44+H50+H51)))*H48/(1-H44-H50-H51)</f>
        <v>0</v>
      </c>
      <c r="J48" s="51">
        <f t="shared" ref="J48:AK48" si="95">+I48-((J44+J50+J51)-((I44+I50+I51)))*I48/(1-I44-I50-I51)</f>
        <v>0</v>
      </c>
      <c r="K48" s="51">
        <f t="shared" si="95"/>
        <v>0</v>
      </c>
      <c r="L48" s="51">
        <f t="shared" si="95"/>
        <v>0</v>
      </c>
      <c r="M48" s="51">
        <f t="shared" si="95"/>
        <v>0</v>
      </c>
      <c r="N48" s="51">
        <f t="shared" si="95"/>
        <v>0</v>
      </c>
      <c r="O48" s="51">
        <f t="shared" si="95"/>
        <v>0</v>
      </c>
      <c r="P48" s="51">
        <f t="shared" si="95"/>
        <v>0</v>
      </c>
      <c r="Q48" s="51">
        <f t="shared" si="95"/>
        <v>0</v>
      </c>
      <c r="R48" s="51">
        <f t="shared" si="95"/>
        <v>0</v>
      </c>
      <c r="S48" s="51">
        <f t="shared" si="95"/>
        <v>0</v>
      </c>
      <c r="T48" s="51">
        <f t="shared" si="95"/>
        <v>0</v>
      </c>
      <c r="U48" s="51">
        <f t="shared" si="95"/>
        <v>0</v>
      </c>
      <c r="V48" s="51">
        <f t="shared" si="95"/>
        <v>0</v>
      </c>
      <c r="W48" s="51">
        <f t="shared" si="95"/>
        <v>0</v>
      </c>
      <c r="X48" s="51">
        <f t="shared" si="95"/>
        <v>0</v>
      </c>
      <c r="Y48" s="51">
        <f t="shared" si="95"/>
        <v>0</v>
      </c>
      <c r="Z48" s="51">
        <f t="shared" si="95"/>
        <v>0</v>
      </c>
      <c r="AA48" s="51">
        <f t="shared" si="95"/>
        <v>0</v>
      </c>
      <c r="AB48" s="51">
        <f t="shared" si="95"/>
        <v>0</v>
      </c>
      <c r="AC48" s="51">
        <f t="shared" si="95"/>
        <v>0</v>
      </c>
      <c r="AD48" s="51">
        <f t="shared" si="95"/>
        <v>0</v>
      </c>
      <c r="AE48" s="51">
        <f t="shared" si="95"/>
        <v>0</v>
      </c>
      <c r="AF48" s="51">
        <f t="shared" si="95"/>
        <v>0</v>
      </c>
      <c r="AG48" s="51">
        <f t="shared" si="95"/>
        <v>0</v>
      </c>
      <c r="AH48" s="51">
        <f t="shared" si="95"/>
        <v>0</v>
      </c>
      <c r="AI48" s="51">
        <f t="shared" si="95"/>
        <v>0</v>
      </c>
      <c r="AJ48" s="51">
        <f t="shared" si="95"/>
        <v>0</v>
      </c>
      <c r="AK48" s="51">
        <f t="shared" si="95"/>
        <v>0</v>
      </c>
    </row>
    <row r="49" spans="1:37" x14ac:dyDescent="0.25">
      <c r="A49" s="33" t="s">
        <v>56</v>
      </c>
      <c r="B49" s="34" t="s">
        <v>20</v>
      </c>
      <c r="C49" s="33" t="s">
        <v>168</v>
      </c>
      <c r="D49" s="50">
        <f>II!D70</f>
        <v>0</v>
      </c>
      <c r="E49" s="51">
        <f t="shared" si="28"/>
        <v>0</v>
      </c>
      <c r="F49" s="51">
        <f t="shared" si="94"/>
        <v>0</v>
      </c>
      <c r="G49" s="51">
        <f t="shared" si="94"/>
        <v>0</v>
      </c>
      <c r="H49" s="51">
        <f t="shared" si="94"/>
        <v>0</v>
      </c>
      <c r="I49" s="51">
        <f>+H49-((I44+I50+I51)-((H44+H50+H51)))*H49/(1-H44-H50-H51)</f>
        <v>0</v>
      </c>
      <c r="J49" s="51">
        <f t="shared" ref="J49" si="96">+I49-((J44+J50+J51)-((I44+I50+I51)))*I49/(1-I44-I50-I51)</f>
        <v>0</v>
      </c>
      <c r="K49" s="51">
        <f t="shared" ref="K49" si="97">+J49-((K44+K50+K51)-((J44+J50+J51)))*J49/(1-J44-J50-J51)</f>
        <v>0</v>
      </c>
      <c r="L49" s="51">
        <f t="shared" ref="L49" si="98">+K49-((L44+L50+L51)-((K44+K50+K51)))*K49/(1-K44-K50-K51)</f>
        <v>0</v>
      </c>
      <c r="M49" s="51">
        <f t="shared" ref="M49" si="99">+L49-((M44+M50+M51)-((L44+L50+L51)))*L49/(1-L44-L50-L51)</f>
        <v>0</v>
      </c>
      <c r="N49" s="51">
        <f t="shared" ref="N49" si="100">+M49-((N44+N50+N51)-((M44+M50+M51)))*M49/(1-M44-M50-M51)</f>
        <v>0</v>
      </c>
      <c r="O49" s="51">
        <f t="shared" ref="O49" si="101">+N49-((O44+O50+O51)-((N44+N50+N51)))*N49/(1-N44-N50-N51)</f>
        <v>0</v>
      </c>
      <c r="P49" s="51">
        <f t="shared" ref="P49" si="102">+O49-((P44+P50+P51)-((O44+O50+O51)))*O49/(1-O44-O50-O51)</f>
        <v>0</v>
      </c>
      <c r="Q49" s="51">
        <f t="shared" ref="Q49" si="103">+P49-((Q44+Q50+Q51)-((P44+P50+P51)))*P49/(1-P44-P50-P51)</f>
        <v>0</v>
      </c>
      <c r="R49" s="51">
        <f t="shared" ref="R49" si="104">+Q49-((R44+R50+R51)-((Q44+Q50+Q51)))*Q49/(1-Q44-Q50-Q51)</f>
        <v>0</v>
      </c>
      <c r="S49" s="51">
        <f t="shared" ref="S49" si="105">+R49-((S44+S50+S51)-((R44+R50+R51)))*R49/(1-R44-R50-R51)</f>
        <v>0</v>
      </c>
      <c r="T49" s="51">
        <f t="shared" ref="T49" si="106">+S49-((T44+T50+T51)-((S44+S50+S51)))*S49/(1-S44-S50-S51)</f>
        <v>0</v>
      </c>
      <c r="U49" s="51">
        <f t="shared" ref="U49" si="107">+T49-((U44+U50+U51)-((T44+T50+T51)))*T49/(1-T44-T50-T51)</f>
        <v>0</v>
      </c>
      <c r="V49" s="51">
        <f t="shared" ref="V49" si="108">+U49-((V44+V50+V51)-((U44+U50+U51)))*U49/(1-U44-U50-U51)</f>
        <v>0</v>
      </c>
      <c r="W49" s="51">
        <f t="shared" ref="W49" si="109">+V49-((W44+W50+W51)-((V44+V50+V51)))*V49/(1-V44-V50-V51)</f>
        <v>0</v>
      </c>
      <c r="X49" s="51">
        <f t="shared" ref="X49" si="110">+W49-((X44+X50+X51)-((W44+W50+W51)))*W49/(1-W44-W50-W51)</f>
        <v>0</v>
      </c>
      <c r="Y49" s="51">
        <f t="shared" ref="Y49" si="111">+X49-((Y44+Y50+Y51)-((X44+X50+X51)))*X49/(1-X44-X50-X51)</f>
        <v>0</v>
      </c>
      <c r="Z49" s="51">
        <f t="shared" ref="Z49" si="112">+Y49-((Z44+Z50+Z51)-((Y44+Y50+Y51)))*Y49/(1-Y44-Y50-Y51)</f>
        <v>0</v>
      </c>
      <c r="AA49" s="51">
        <f t="shared" ref="AA49" si="113">+Z49-((AA44+AA50+AA51)-((Z44+Z50+Z51)))*Z49/(1-Z44-Z50-Z51)</f>
        <v>0</v>
      </c>
      <c r="AB49" s="51">
        <f t="shared" ref="AB49" si="114">+AA49-((AB44+AB50+AB51)-((AA44+AA50+AA51)))*AA49/(1-AA44-AA50-AA51)</f>
        <v>0</v>
      </c>
      <c r="AC49" s="51">
        <f t="shared" ref="AC49" si="115">+AB49-((AC44+AC50+AC51)-((AB44+AB50+AB51)))*AB49/(1-AB44-AB50-AB51)</f>
        <v>0</v>
      </c>
      <c r="AD49" s="51">
        <f t="shared" ref="AD49" si="116">+AC49-((AD44+AD50+AD51)-((AC44+AC50+AC51)))*AC49/(1-AC44-AC50-AC51)</f>
        <v>0</v>
      </c>
      <c r="AE49" s="51">
        <f t="shared" ref="AE49" si="117">+AD49-((AE44+AE50+AE51)-((AD44+AD50+AD51)))*AD49/(1-AD44-AD50-AD51)</f>
        <v>0</v>
      </c>
      <c r="AF49" s="51">
        <f t="shared" ref="AF49" si="118">+AE49-((AF44+AF50+AF51)-((AE44+AE50+AE51)))*AE49/(1-AE44-AE50-AE51)</f>
        <v>0</v>
      </c>
      <c r="AG49" s="51">
        <f t="shared" ref="AG49" si="119">+AF49-((AG44+AG50+AG51)-((AF44+AF50+AF51)))*AF49/(1-AF44-AF50-AF51)</f>
        <v>0</v>
      </c>
      <c r="AH49" s="51">
        <f t="shared" ref="AH49" si="120">+AG49-((AH44+AH50+AH51)-((AG44+AG50+AG51)))*AG49/(1-AG44-AG50-AG51)</f>
        <v>0</v>
      </c>
      <c r="AI49" s="51">
        <f t="shared" ref="AI49" si="121">+AH49-((AI44+AI50+AI51)-((AH44+AH50+AH51)))*AH49/(1-AH44-AH50-AH51)</f>
        <v>0</v>
      </c>
      <c r="AJ49" s="51">
        <f t="shared" ref="AJ49" si="122">+AI49-((AJ44+AJ50+AJ51)-((AI44+AI50+AI51)))*AI49/(1-AI44-AI50-AI51)</f>
        <v>0</v>
      </c>
      <c r="AK49" s="51">
        <f t="shared" ref="AK49" si="123">+AJ49-((AK44+AK50+AK51)-((AJ44+AJ50+AJ51)))*AJ49/(1-AJ44-AJ50-AJ51)</f>
        <v>0</v>
      </c>
    </row>
    <row r="50" spans="1:37" x14ac:dyDescent="0.25">
      <c r="A50" s="33" t="s">
        <v>14</v>
      </c>
      <c r="B50" s="34" t="s">
        <v>20</v>
      </c>
      <c r="C50" s="33" t="s">
        <v>168</v>
      </c>
      <c r="D50" s="50">
        <f>II!D71</f>
        <v>0</v>
      </c>
      <c r="E50" s="98">
        <f>+VLOOKUP(Medidas!$B$3,'Curva ERNC'!$B$6:$AJ$7,'Particip. Energético'!E$1-2015,FALSE)</f>
        <v>0</v>
      </c>
      <c r="F50" s="98">
        <f>+VLOOKUP(Medidas!$B$3,'Curva ERNC'!$B$6:$AJ$7,'Particip. Energético'!F$1-2015,FALSE)</f>
        <v>0</v>
      </c>
      <c r="G50" s="98">
        <f>+VLOOKUP(Medidas!$B$3,'Curva ERNC'!$B$6:$AJ$7,'Particip. Energético'!G$1-2015,FALSE)</f>
        <v>0</v>
      </c>
      <c r="H50" s="98">
        <f>+VLOOKUP(Medidas!$B$3,'Curva ERNC'!$B$6:$AJ$7,'Particip. Energético'!H$1-2015,FALSE)</f>
        <v>0</v>
      </c>
      <c r="I50" s="98">
        <f>+VLOOKUP(Medidas!$B$3,'Curva ERNC'!$B$6:$AJ$7,'Particip. Energético'!I$1-2015,FALSE)</f>
        <v>0</v>
      </c>
      <c r="J50" s="98">
        <f>+VLOOKUP(Medidas!$B$3,'Curva ERNC'!$B$6:$AJ$7,'Particip. Energético'!J$1-2015,FALSE)</f>
        <v>9.9999999999999903E-8</v>
      </c>
      <c r="K50" s="98">
        <f>+VLOOKUP(Medidas!$B$3,'Curva ERNC'!$B$6:$AJ$7,'Particip. Energético'!K$1-2015,FALSE)</f>
        <v>6.6241783912806007E-7</v>
      </c>
      <c r="L50" s="98">
        <f>+VLOOKUP(Medidas!$B$3,'Curva ERNC'!$B$6:$AJ$7,'Particip. Energético'!L$1-2015,FALSE)</f>
        <v>4.3879600562251737E-6</v>
      </c>
      <c r="M50" s="98">
        <f>+VLOOKUP(Medidas!$B$3,'Curva ERNC'!$B$6:$AJ$7,'Particip. Energético'!M$1-2015,FALSE)</f>
        <v>2.9065929224896882E-5</v>
      </c>
      <c r="N50" s="98">
        <f>+VLOOKUP(Medidas!$B$3,'Curva ERNC'!$B$6:$AJ$7,'Particip. Energético'!N$1-2015,FALSE)</f>
        <v>1.9250653913663269E-4</v>
      </c>
      <c r="O50" s="98">
        <f>+VLOOKUP(Medidas!$B$3,'Curva ERNC'!$B$6:$AJ$7,'Particip. Energético'!O$1-2015,FALSE)</f>
        <v>1.2738192202547179E-3</v>
      </c>
      <c r="P50" s="98">
        <f>+VLOOKUP(Medidas!$B$3,'Curva ERNC'!$B$6:$AJ$7,'Particip. Energético'!P$1-2015,FALSE)</f>
        <v>8.377988983290667E-3</v>
      </c>
      <c r="Q50" s="98">
        <f>+VLOOKUP(Medidas!$B$3,'Curva ERNC'!$B$6:$AJ$7,'Particip. Energético'!Q$1-2015,FALSE)</f>
        <v>5.2999999999999964E-2</v>
      </c>
      <c r="R50" s="98">
        <f>+VLOOKUP(Medidas!$B$3,'Curva ERNC'!$B$6:$AJ$7,'Particip. Energético'!R$1-2015,FALSE)</f>
        <v>5.5542399509892405E-2</v>
      </c>
      <c r="S50" s="98">
        <f>+VLOOKUP(Medidas!$B$3,'Curva ERNC'!$B$6:$AJ$7,'Particip. Energético'!S$1-2015,FALSE)</f>
        <v>5.8199262290142391E-2</v>
      </c>
      <c r="T50" s="98">
        <f>+VLOOKUP(Medidas!$B$3,'Curva ERNC'!$B$6:$AJ$7,'Particip. Energético'!T$1-2015,FALSE)</f>
        <v>6.0975010639593E-2</v>
      </c>
      <c r="U50" s="98">
        <f>+VLOOKUP(Medidas!$B$3,'Curva ERNC'!$B$6:$AJ$7,'Particip. Energético'!U$1-2015,FALSE)</f>
        <v>6.3874166578128153E-2</v>
      </c>
      <c r="V50" s="98">
        <f>+VLOOKUP(Medidas!$B$3,'Curva ERNC'!$B$6:$AJ$7,'Particip. Energético'!V$1-2015,FALSE)</f>
        <v>6.6901346747900228E-2</v>
      </c>
      <c r="W50" s="98">
        <f>+VLOOKUP(Medidas!$B$3,'Curva ERNC'!$B$6:$AJ$7,'Particip. Energético'!W$1-2015,FALSE)</f>
        <v>7.0061256381072912E-2</v>
      </c>
      <c r="X50" s="98">
        <f>+VLOOKUP(Medidas!$B$3,'Curva ERNC'!$B$6:$AJ$7,'Particip. Energético'!X$1-2015,FALSE)</f>
        <v>7.3358682264357031E-2</v>
      </c>
      <c r="Y50" s="98">
        <f>+VLOOKUP(Medidas!$B$3,'Curva ERNC'!$B$6:$AJ$7,'Particip. Energético'!Y$1-2015,FALSE)</f>
        <v>7.6798484629974587E-2</v>
      </c>
      <c r="Z50" s="98">
        <f>+VLOOKUP(Medidas!$B$3,'Curva ERNC'!$B$6:$AJ$7,'Particip. Energético'!Z$1-2015,FALSE)</f>
        <v>8.0385587902734687E-2</v>
      </c>
      <c r="AA50" s="98">
        <f>+VLOOKUP(Medidas!$B$3,'Curva ERNC'!$B$6:$AJ$7,'Particip. Energético'!AA$1-2015,FALSE)</f>
        <v>8.4124970233759394E-2</v>
      </c>
      <c r="AB50" s="98">
        <f>+VLOOKUP(Medidas!$B$3,'Curva ERNC'!$B$6:$AJ$7,'Particip. Energético'!AB$1-2015,FALSE)</f>
        <v>8.8021651753181038E-2</v>
      </c>
      <c r="AC50" s="98">
        <f>+VLOOKUP(Medidas!$B$3,'Curva ERNC'!$B$6:$AJ$7,'Particip. Energético'!AC$1-2015,FALSE)</f>
        <v>9.2080681476971751E-2</v>
      </c>
      <c r="AD50" s="98">
        <f>+VLOOKUP(Medidas!$B$3,'Curva ERNC'!$B$6:$AJ$7,'Particip. Energético'!AD$1-2015,FALSE)</f>
        <v>9.6307122807095483E-2</v>
      </c>
      <c r="AE50" s="98">
        <f>+VLOOKUP(Medidas!$B$3,'Curva ERNC'!$B$6:$AJ$7,'Particip. Energético'!AE$1-2015,FALSE)</f>
        <v>0.10070603756952731</v>
      </c>
      <c r="AF50" s="98">
        <f>+VLOOKUP(Medidas!$B$3,'Curva ERNC'!$B$6:$AJ$7,'Particip. Energético'!AF$1-2015,FALSE)</f>
        <v>0.1052824685414991</v>
      </c>
      <c r="AG50" s="98">
        <f>+VLOOKUP(Medidas!$B$3,'Curva ERNC'!$B$6:$AJ$7,'Particip. Energético'!AG$1-2015,FALSE)</f>
        <v>0.11004142042773479</v>
      </c>
      <c r="AH50" s="98">
        <f>+VLOOKUP(Medidas!$B$3,'Curva ERNC'!$B$6:$AJ$7,'Particip. Energético'!AH$1-2015,FALSE)</f>
        <v>0.11498783925556323</v>
      </c>
      <c r="AI50" s="98">
        <f>+VLOOKUP(Medidas!$B$3,'Curva ERNC'!$B$6:$AJ$7,'Particip. Energético'!AI$1-2015,FALSE)</f>
        <v>0.12012659017074631</v>
      </c>
      <c r="AJ50" s="98">
        <f>+VLOOKUP(Medidas!$B$3,'Curva ERNC'!$B$6:$AJ$7,'Particip. Energético'!AJ$1-2015,FALSE)</f>
        <v>0.1254624336297416</v>
      </c>
      <c r="AK50" s="98">
        <f>+VLOOKUP(Medidas!$B$3,'Curva ERNC'!$B$6:$AJ$7,'Particip. Energético'!AK$1-2015,FALSE)</f>
        <v>0.13099999999999998</v>
      </c>
    </row>
    <row r="51" spans="1:37" x14ac:dyDescent="0.25">
      <c r="A51" s="33" t="s">
        <v>79</v>
      </c>
      <c r="B51" s="34" t="s">
        <v>20</v>
      </c>
      <c r="C51" s="33" t="s">
        <v>168</v>
      </c>
      <c r="D51" s="50">
        <f>II!D72</f>
        <v>0</v>
      </c>
      <c r="E51" s="98">
        <f>+VLOOKUP(Medidas!$B$4,'Curvas Hidrógeno'!$B$6:$AJ$7,'Curvas Hidrógeno'!D$5-2015,FALSE)</f>
        <v>0</v>
      </c>
      <c r="F51" s="98">
        <f>+VLOOKUP(Medidas!$B$4,'Curvas Hidrógeno'!$B$6:$AJ$7,'Curvas Hidrógeno'!E$5-2015,FALSE)</f>
        <v>0</v>
      </c>
      <c r="G51" s="98">
        <f>+VLOOKUP(Medidas!$B$4,'Curvas Hidrógeno'!$B$6:$AJ$7,'Curvas Hidrógeno'!F$5-2015,FALSE)</f>
        <v>0</v>
      </c>
      <c r="H51" s="98">
        <f>+VLOOKUP(Medidas!$B$4,'Curvas Hidrógeno'!$B$6:$AJ$7,'Curvas Hidrógeno'!G$5-2015,FALSE)</f>
        <v>0</v>
      </c>
      <c r="I51" s="98">
        <f>+VLOOKUP(Medidas!$B$4,'Curvas Hidrógeno'!$B$6:$AJ$7,'Curvas Hidrógeno'!H$5-2015,FALSE)</f>
        <v>0</v>
      </c>
      <c r="J51" s="98">
        <f>+VLOOKUP(Medidas!$B$4,'Curvas Hidrógeno'!$B$6:$AJ$7,'Curvas Hidrógeno'!I$5-2015,FALSE)</f>
        <v>0</v>
      </c>
      <c r="K51" s="98">
        <f>+VLOOKUP(Medidas!$B$4,'Curvas Hidrógeno'!$B$6:$AJ$7,'Curvas Hidrógeno'!J$5-2015,FALSE)</f>
        <v>0</v>
      </c>
      <c r="L51" s="98">
        <f>+VLOOKUP(Medidas!$B$4,'Curvas Hidrógeno'!$B$6:$AJ$7,'Curvas Hidrógeno'!K$5-2015,FALSE)</f>
        <v>0</v>
      </c>
      <c r="M51" s="98">
        <f>+VLOOKUP(Medidas!$B$4,'Curvas Hidrógeno'!$B$6:$AJ$7,'Curvas Hidrógeno'!L$5-2015,FALSE)</f>
        <v>0</v>
      </c>
      <c r="N51" s="98">
        <f>+VLOOKUP(Medidas!$B$4,'Curvas Hidrógeno'!$B$6:$AJ$7,'Curvas Hidrógeno'!M$5-2015,FALSE)</f>
        <v>0</v>
      </c>
      <c r="O51" s="98">
        <f>+VLOOKUP(Medidas!$B$4,'Curvas Hidrógeno'!$B$6:$AJ$7,'Curvas Hidrógeno'!N$5-2015,FALSE)</f>
        <v>0</v>
      </c>
      <c r="P51" s="98">
        <f>+VLOOKUP(Medidas!$B$4,'Curvas Hidrógeno'!$B$6:$AJ$7,'Curvas Hidrógeno'!O$5-2015,FALSE)</f>
        <v>9.9999999999999903E-8</v>
      </c>
      <c r="Q51" s="98">
        <f>+VLOOKUP(Medidas!$B$4,'Curvas Hidrógeno'!$B$6:$AJ$7,'Curvas Hidrógeno'!P$5-2015,FALSE)</f>
        <v>2.0000000000000004E-2</v>
      </c>
      <c r="R51" s="98">
        <f>+VLOOKUP(Medidas!$B$4,'Curvas Hidrógeno'!$B$6:$AJ$7,'Curvas Hidrógeno'!Q$5-2015,FALSE)</f>
        <v>2.1657319666885624E-2</v>
      </c>
      <c r="S51" s="98">
        <f>+VLOOKUP(Medidas!$B$4,'Curvas Hidrógeno'!$B$6:$AJ$7,'Curvas Hidrógeno'!R$5-2015,FALSE)</f>
        <v>2.3448688700945873E-2</v>
      </c>
      <c r="T51" s="98">
        <f>+VLOOKUP(Medidas!$B$4,'Curvas Hidrógeno'!$B$6:$AJ$7,'Curvas Hidrógeno'!S$5-2015,FALSE)</f>
        <v>2.5384384977203911E-2</v>
      </c>
      <c r="U51" s="98">
        <f>+VLOOKUP(Medidas!$B$4,'Curvas Hidrógeno'!$B$6:$AJ$7,'Curvas Hidrógeno'!T$5-2015,FALSE)</f>
        <v>2.7475377786880185E-2</v>
      </c>
      <c r="V51" s="98">
        <f>+VLOOKUP(Medidas!$B$4,'Curvas Hidrógeno'!$B$6:$AJ$7,'Curvas Hidrógeno'!U$5-2015,FALSE)</f>
        <v>2.9733357634829229E-2</v>
      </c>
      <c r="W51" s="98">
        <f>+VLOOKUP(Medidas!$B$4,'Curvas Hidrógeno'!$B$6:$AJ$7,'Curvas Hidrógeno'!V$5-2015,FALSE)</f>
        <v>3.2170764218298405E-2</v>
      </c>
      <c r="X51" s="98">
        <f>+VLOOKUP(Medidas!$B$4,'Curvas Hidrógeno'!$B$6:$AJ$7,'Curvas Hidrógeno'!W$5-2015,FALSE)</f>
        <v>3.4800811850193569E-2</v>
      </c>
      <c r="Y51" s="98">
        <f>+VLOOKUP(Medidas!$B$4,'Curvas Hidrógeno'!$B$6:$AJ$7,'Curvas Hidrógeno'!X$5-2015,FALSE)</f>
        <v>3.7637511468653219E-2</v>
      </c>
      <c r="Z51" s="98">
        <f>+VLOOKUP(Medidas!$B$4,'Curvas Hidrógeno'!$B$6:$AJ$7,'Curvas Hidrógeno'!Y$5-2015,FALSE)</f>
        <v>4.0695688242412591E-2</v>
      </c>
      <c r="AA51" s="98">
        <f>+VLOOKUP(Medidas!$B$4,'Curvas Hidrógeno'!$B$6:$AJ$7,'Curvas Hidrógeno'!Z$5-2015,FALSE)</f>
        <v>4.3990993639052942E-2</v>
      </c>
      <c r="AB51" s="98">
        <f>+VLOOKUP(Medidas!$B$4,'Curvas Hidrógeno'!$B$6:$AJ$7,'Curvas Hidrógeno'!AA$5-2015,FALSE)</f>
        <v>4.7539910672315035E-2</v>
      </c>
      <c r="AC51" s="98">
        <f>+VLOOKUP(Medidas!$B$4,'Curvas Hidrógeno'!$B$6:$AJ$7,'Curvas Hidrógeno'!AB$5-2015,FALSE)</f>
        <v>5.1359750887593647E-2</v>
      </c>
      <c r="AD51" s="98">
        <f>+VLOOKUP(Medidas!$B$4,'Curvas Hidrógeno'!$B$6:$AJ$7,'Curvas Hidrógeno'!AC$5-2015,FALSE)</f>
        <v>5.5468641484930165E-2</v>
      </c>
      <c r="AE51" s="98">
        <f>+VLOOKUP(Medidas!$B$4,'Curvas Hidrógeno'!$B$6:$AJ$7,'Curvas Hidrógeno'!AD$5-2015,FALSE)</f>
        <v>5.9885500820928313E-2</v>
      </c>
      <c r="AF51" s="98">
        <f>+VLOOKUP(Medidas!$B$4,'Curvas Hidrógeno'!$B$6:$AJ$7,'Curvas Hidrógeno'!AE$5-2015,FALSE)</f>
        <v>6.4630000381117075E-2</v>
      </c>
      <c r="AG51" s="98">
        <f>+VLOOKUP(Medidas!$B$4,'Curvas Hidrógeno'!$B$6:$AJ$7,'Curvas Hidrógeno'!AF$5-2015,FALSE)</f>
        <v>6.9722511180103794E-2</v>
      </c>
      <c r="AH51" s="98">
        <f>+VLOOKUP(Medidas!$B$4,'Curvas Hidrógeno'!$B$6:$AJ$7,'Curvas Hidrógeno'!AG$5-2015,FALSE)</f>
        <v>7.5184032437948384E-2</v>
      </c>
      <c r="AI51" s="98">
        <f>+VLOOKUP(Medidas!$B$4,'Curvas Hidrógeno'!$B$6:$AJ$7,'Curvas Hidrógeno'!AH$5-2015,FALSE)</f>
        <v>8.1036100309042083E-2</v>
      </c>
      <c r="AJ51" s="98">
        <f>+VLOOKUP(Medidas!$B$4,'Curvas Hidrógeno'!$B$6:$AJ$7,'Curvas Hidrógeno'!AI$5-2015,FALSE)</f>
        <v>8.7300674417890398E-2</v>
      </c>
      <c r="AK51" s="98">
        <f>+VLOOKUP(Medidas!$B$4,'Curvas Hidrógeno'!$B$6:$AJ$7,'Curvas Hidrógeno'!AJ$5-2015,FALSE)</f>
        <v>9.3999999999999972E-2</v>
      </c>
    </row>
    <row r="52" spans="1:37" x14ac:dyDescent="0.25">
      <c r="D52" s="143">
        <f t="shared" ref="D52" si="124">SUM(D39:D51)</f>
        <v>0.99999999999999989</v>
      </c>
      <c r="E52" s="143">
        <f t="shared" ref="E52" si="125">SUM(E39:E51)</f>
        <v>0.99999999999999989</v>
      </c>
      <c r="F52" s="143">
        <f t="shared" ref="F52" si="126">SUM(F39:F51)</f>
        <v>0.99999999999999989</v>
      </c>
      <c r="G52" s="143">
        <f t="shared" ref="G52" si="127">SUM(G39:G51)</f>
        <v>0.99999999999999989</v>
      </c>
      <c r="H52" s="143">
        <f t="shared" ref="H52" si="128">SUM(H39:H51)</f>
        <v>0.99999999999999989</v>
      </c>
      <c r="I52" s="143">
        <f t="shared" ref="I52" si="129">SUM(I39:I51)</f>
        <v>1</v>
      </c>
      <c r="J52" s="143">
        <f t="shared" ref="J52" si="130">SUM(J39:J51)</f>
        <v>1</v>
      </c>
      <c r="K52" s="143">
        <f t="shared" ref="K52" si="131">SUM(K39:K51)</f>
        <v>1</v>
      </c>
      <c r="L52" s="143">
        <f t="shared" ref="L52" si="132">SUM(L39:L51)</f>
        <v>1</v>
      </c>
      <c r="M52" s="143">
        <f t="shared" ref="M52" si="133">SUM(M39:M51)</f>
        <v>1</v>
      </c>
      <c r="N52" s="143">
        <f t="shared" ref="N52" si="134">SUM(N39:N51)</f>
        <v>1</v>
      </c>
      <c r="O52" s="143">
        <f t="shared" ref="O52" si="135">SUM(O39:O51)</f>
        <v>1</v>
      </c>
      <c r="P52" s="143">
        <f t="shared" ref="P52" si="136">SUM(P39:P51)</f>
        <v>0.99999999999999989</v>
      </c>
      <c r="Q52" s="143">
        <f t="shared" ref="Q52" si="137">SUM(Q39:Q51)</f>
        <v>1</v>
      </c>
      <c r="R52" s="143">
        <f t="shared" ref="R52" si="138">SUM(R39:R51)</f>
        <v>1</v>
      </c>
      <c r="S52" s="143">
        <f t="shared" ref="S52" si="139">SUM(S39:S51)</f>
        <v>0.99999999999999989</v>
      </c>
      <c r="T52" s="143">
        <f t="shared" ref="T52" si="140">SUM(T39:T51)</f>
        <v>1</v>
      </c>
      <c r="U52" s="143">
        <f t="shared" ref="U52" si="141">SUM(U39:U51)</f>
        <v>1</v>
      </c>
      <c r="V52" s="143">
        <f t="shared" ref="V52" si="142">SUM(V39:V51)</f>
        <v>1.0000000000000002</v>
      </c>
      <c r="W52" s="143">
        <f t="shared" ref="W52" si="143">SUM(W39:W51)</f>
        <v>1.0000000000000002</v>
      </c>
      <c r="X52" s="143">
        <f t="shared" ref="X52" si="144">SUM(X39:X51)</f>
        <v>1.0000000000000002</v>
      </c>
      <c r="Y52" s="143">
        <f t="shared" ref="Y52" si="145">SUM(Y39:Y51)</f>
        <v>1</v>
      </c>
      <c r="Z52" s="143">
        <f t="shared" ref="Z52" si="146">SUM(Z39:Z51)</f>
        <v>1.0000000000000002</v>
      </c>
      <c r="AA52" s="143">
        <f t="shared" ref="AA52" si="147">SUM(AA39:AA51)</f>
        <v>1.0000000000000002</v>
      </c>
      <c r="AB52" s="143">
        <f t="shared" ref="AB52" si="148">SUM(AB39:AB51)</f>
        <v>1.0000000000000002</v>
      </c>
      <c r="AC52" s="143">
        <f t="shared" ref="AC52" si="149">SUM(AC39:AC51)</f>
        <v>1.0000000000000002</v>
      </c>
      <c r="AD52" s="143">
        <f t="shared" ref="AD52" si="150">SUM(AD39:AD51)</f>
        <v>1.0000000000000002</v>
      </c>
      <c r="AE52" s="143">
        <f t="shared" ref="AE52" si="151">SUM(AE39:AE51)</f>
        <v>1.0000000000000002</v>
      </c>
      <c r="AF52" s="143">
        <f t="shared" ref="AF52" si="152">SUM(AF39:AF51)</f>
        <v>1.0000000000000002</v>
      </c>
      <c r="AG52" s="143">
        <f t="shared" ref="AG52" si="153">SUM(AG39:AG51)</f>
        <v>1.0000000000000002</v>
      </c>
      <c r="AH52" s="143">
        <f t="shared" ref="AH52" si="154">SUM(AH39:AH51)</f>
        <v>1.0000000000000002</v>
      </c>
      <c r="AI52" s="143">
        <f t="shared" ref="AI52" si="155">SUM(AI39:AI51)</f>
        <v>1.0000000000000002</v>
      </c>
      <c r="AJ52" s="143">
        <f t="shared" ref="AJ52" si="156">SUM(AJ39:AJ51)</f>
        <v>1.0000000000000002</v>
      </c>
      <c r="AK52" s="143">
        <f>SUM(AK39:AK51)</f>
        <v>1</v>
      </c>
    </row>
    <row r="54" spans="1:37" x14ac:dyDescent="0.25">
      <c r="A54" s="23" t="s">
        <v>27</v>
      </c>
    </row>
    <row r="55" spans="1:37" x14ac:dyDescent="0.25">
      <c r="A55" s="23" t="s">
        <v>16</v>
      </c>
    </row>
    <row r="56" spans="1:37" x14ac:dyDescent="0.25">
      <c r="A56" s="33" t="s">
        <v>7</v>
      </c>
      <c r="B56" s="34" t="s">
        <v>20</v>
      </c>
      <c r="C56" s="33" t="s">
        <v>168</v>
      </c>
      <c r="D56" s="50">
        <f>III!D52</f>
        <v>6.5197442996539123E-2</v>
      </c>
      <c r="E56" s="51">
        <f>D56</f>
        <v>6.5197442996539123E-2</v>
      </c>
      <c r="F56" s="51">
        <f t="shared" ref="F56:AK56" si="157">E56</f>
        <v>6.5197442996539123E-2</v>
      </c>
      <c r="G56" s="51">
        <f t="shared" si="157"/>
        <v>6.5197442996539123E-2</v>
      </c>
      <c r="H56" s="51">
        <f t="shared" si="157"/>
        <v>6.5197442996539123E-2</v>
      </c>
      <c r="I56" s="51">
        <f t="shared" si="157"/>
        <v>6.5197442996539123E-2</v>
      </c>
      <c r="J56" s="51">
        <f t="shared" si="157"/>
        <v>6.5197442996539123E-2</v>
      </c>
      <c r="K56" s="51">
        <f t="shared" si="157"/>
        <v>6.5197442996539123E-2</v>
      </c>
      <c r="L56" s="51">
        <f t="shared" si="157"/>
        <v>6.5197442996539123E-2</v>
      </c>
      <c r="M56" s="51">
        <f t="shared" si="157"/>
        <v>6.5197442996539123E-2</v>
      </c>
      <c r="N56" s="51">
        <f t="shared" si="157"/>
        <v>6.5197442996539123E-2</v>
      </c>
      <c r="O56" s="51">
        <f t="shared" si="157"/>
        <v>6.5197442996539123E-2</v>
      </c>
      <c r="P56" s="51">
        <f t="shared" si="157"/>
        <v>6.5197442996539123E-2</v>
      </c>
      <c r="Q56" s="51">
        <f t="shared" si="157"/>
        <v>6.5197442996539123E-2</v>
      </c>
      <c r="R56" s="51">
        <f t="shared" si="157"/>
        <v>6.5197442996539123E-2</v>
      </c>
      <c r="S56" s="51">
        <f t="shared" si="157"/>
        <v>6.5197442996539123E-2</v>
      </c>
      <c r="T56" s="51">
        <f t="shared" si="157"/>
        <v>6.5197442996539123E-2</v>
      </c>
      <c r="U56" s="51">
        <f t="shared" si="157"/>
        <v>6.5197442996539123E-2</v>
      </c>
      <c r="V56" s="51">
        <f t="shared" si="157"/>
        <v>6.5197442996539123E-2</v>
      </c>
      <c r="W56" s="51">
        <f t="shared" si="157"/>
        <v>6.5197442996539123E-2</v>
      </c>
      <c r="X56" s="51">
        <f t="shared" si="157"/>
        <v>6.5197442996539123E-2</v>
      </c>
      <c r="Y56" s="51">
        <f t="shared" si="157"/>
        <v>6.5197442996539123E-2</v>
      </c>
      <c r="Z56" s="51">
        <f t="shared" si="157"/>
        <v>6.5197442996539123E-2</v>
      </c>
      <c r="AA56" s="51">
        <f t="shared" si="157"/>
        <v>6.5197442996539123E-2</v>
      </c>
      <c r="AB56" s="51">
        <f t="shared" si="157"/>
        <v>6.5197442996539123E-2</v>
      </c>
      <c r="AC56" s="51">
        <f t="shared" si="157"/>
        <v>6.5197442996539123E-2</v>
      </c>
      <c r="AD56" s="51">
        <f t="shared" si="157"/>
        <v>6.5197442996539123E-2</v>
      </c>
      <c r="AE56" s="51">
        <f t="shared" si="157"/>
        <v>6.5197442996539123E-2</v>
      </c>
      <c r="AF56" s="51">
        <f t="shared" si="157"/>
        <v>6.5197442996539123E-2</v>
      </c>
      <c r="AG56" s="51">
        <f t="shared" si="157"/>
        <v>6.5197442996539123E-2</v>
      </c>
      <c r="AH56" s="51">
        <f t="shared" si="157"/>
        <v>6.5197442996539123E-2</v>
      </c>
      <c r="AI56" s="51">
        <f t="shared" si="157"/>
        <v>6.5197442996539123E-2</v>
      </c>
      <c r="AJ56" s="51">
        <f t="shared" si="157"/>
        <v>6.5197442996539123E-2</v>
      </c>
      <c r="AK56" s="51">
        <f t="shared" si="157"/>
        <v>6.5197442996539123E-2</v>
      </c>
    </row>
    <row r="57" spans="1:37" x14ac:dyDescent="0.25">
      <c r="A57" s="33" t="s">
        <v>11</v>
      </c>
      <c r="B57" s="34" t="s">
        <v>20</v>
      </c>
      <c r="C57" s="33" t="s">
        <v>168</v>
      </c>
      <c r="D57" s="50">
        <f>III!D53</f>
        <v>0</v>
      </c>
      <c r="E57" s="51">
        <f t="shared" ref="E57:AK57" si="158">D57</f>
        <v>0</v>
      </c>
      <c r="F57" s="51">
        <f t="shared" si="158"/>
        <v>0</v>
      </c>
      <c r="G57" s="51">
        <f t="shared" si="158"/>
        <v>0</v>
      </c>
      <c r="H57" s="51">
        <f t="shared" si="158"/>
        <v>0</v>
      </c>
      <c r="I57" s="51">
        <f t="shared" si="158"/>
        <v>0</v>
      </c>
      <c r="J57" s="51">
        <f t="shared" si="158"/>
        <v>0</v>
      </c>
      <c r="K57" s="51">
        <f t="shared" si="158"/>
        <v>0</v>
      </c>
      <c r="L57" s="51">
        <f t="shared" si="158"/>
        <v>0</v>
      </c>
      <c r="M57" s="51">
        <f t="shared" si="158"/>
        <v>0</v>
      </c>
      <c r="N57" s="51">
        <f t="shared" si="158"/>
        <v>0</v>
      </c>
      <c r="O57" s="51">
        <f t="shared" si="158"/>
        <v>0</v>
      </c>
      <c r="P57" s="51">
        <f t="shared" si="158"/>
        <v>0</v>
      </c>
      <c r="Q57" s="51">
        <f t="shared" si="158"/>
        <v>0</v>
      </c>
      <c r="R57" s="51">
        <f t="shared" si="158"/>
        <v>0</v>
      </c>
      <c r="S57" s="51">
        <f t="shared" si="158"/>
        <v>0</v>
      </c>
      <c r="T57" s="51">
        <f t="shared" si="158"/>
        <v>0</v>
      </c>
      <c r="U57" s="51">
        <f t="shared" si="158"/>
        <v>0</v>
      </c>
      <c r="V57" s="51">
        <f t="shared" si="158"/>
        <v>0</v>
      </c>
      <c r="W57" s="51">
        <f t="shared" si="158"/>
        <v>0</v>
      </c>
      <c r="X57" s="51">
        <f t="shared" si="158"/>
        <v>0</v>
      </c>
      <c r="Y57" s="51">
        <f t="shared" si="158"/>
        <v>0</v>
      </c>
      <c r="Z57" s="51">
        <f t="shared" si="158"/>
        <v>0</v>
      </c>
      <c r="AA57" s="51">
        <f t="shared" si="158"/>
        <v>0</v>
      </c>
      <c r="AB57" s="51">
        <f t="shared" si="158"/>
        <v>0</v>
      </c>
      <c r="AC57" s="51">
        <f t="shared" si="158"/>
        <v>0</v>
      </c>
      <c r="AD57" s="51">
        <f t="shared" si="158"/>
        <v>0</v>
      </c>
      <c r="AE57" s="51">
        <f t="shared" si="158"/>
        <v>0</v>
      </c>
      <c r="AF57" s="51">
        <f t="shared" si="158"/>
        <v>0</v>
      </c>
      <c r="AG57" s="51">
        <f t="shared" si="158"/>
        <v>0</v>
      </c>
      <c r="AH57" s="51">
        <f t="shared" si="158"/>
        <v>0</v>
      </c>
      <c r="AI57" s="51">
        <f t="shared" si="158"/>
        <v>0</v>
      </c>
      <c r="AJ57" s="51">
        <f t="shared" si="158"/>
        <v>0</v>
      </c>
      <c r="AK57" s="51">
        <f t="shared" si="158"/>
        <v>0</v>
      </c>
    </row>
    <row r="58" spans="1:37" x14ac:dyDescent="0.25">
      <c r="A58" s="33" t="s">
        <v>12</v>
      </c>
      <c r="B58" s="34" t="s">
        <v>20</v>
      </c>
      <c r="C58" s="33" t="s">
        <v>168</v>
      </c>
      <c r="D58" s="50">
        <f>III!D54</f>
        <v>0.93480255700346082</v>
      </c>
      <c r="E58" s="51">
        <f t="shared" ref="E58:AK58" si="159">D58</f>
        <v>0.93480255700346082</v>
      </c>
      <c r="F58" s="51">
        <f t="shared" si="159"/>
        <v>0.93480255700346082</v>
      </c>
      <c r="G58" s="51">
        <f t="shared" si="159"/>
        <v>0.93480255700346082</v>
      </c>
      <c r="H58" s="51">
        <f t="shared" si="159"/>
        <v>0.93480255700346082</v>
      </c>
      <c r="I58" s="51">
        <f t="shared" si="159"/>
        <v>0.93480255700346082</v>
      </c>
      <c r="J58" s="51">
        <f t="shared" si="159"/>
        <v>0.93480255700346082</v>
      </c>
      <c r="K58" s="51">
        <f t="shared" si="159"/>
        <v>0.93480255700346082</v>
      </c>
      <c r="L58" s="51">
        <f t="shared" si="159"/>
        <v>0.93480255700346082</v>
      </c>
      <c r="M58" s="51">
        <f t="shared" si="159"/>
        <v>0.93480255700346082</v>
      </c>
      <c r="N58" s="51">
        <f t="shared" si="159"/>
        <v>0.93480255700346082</v>
      </c>
      <c r="O58" s="51">
        <f t="shared" si="159"/>
        <v>0.93480255700346082</v>
      </c>
      <c r="P58" s="51">
        <f t="shared" si="159"/>
        <v>0.93480255700346082</v>
      </c>
      <c r="Q58" s="51">
        <f t="shared" si="159"/>
        <v>0.93480255700346082</v>
      </c>
      <c r="R58" s="51">
        <f t="shared" si="159"/>
        <v>0.93480255700346082</v>
      </c>
      <c r="S58" s="51">
        <f t="shared" si="159"/>
        <v>0.93480255700346082</v>
      </c>
      <c r="T58" s="51">
        <f t="shared" si="159"/>
        <v>0.93480255700346082</v>
      </c>
      <c r="U58" s="51">
        <f t="shared" si="159"/>
        <v>0.93480255700346082</v>
      </c>
      <c r="V58" s="51">
        <f t="shared" si="159"/>
        <v>0.93480255700346082</v>
      </c>
      <c r="W58" s="51">
        <f t="shared" si="159"/>
        <v>0.93480255700346082</v>
      </c>
      <c r="X58" s="51">
        <f t="shared" si="159"/>
        <v>0.93480255700346082</v>
      </c>
      <c r="Y58" s="51">
        <f t="shared" si="159"/>
        <v>0.93480255700346082</v>
      </c>
      <c r="Z58" s="51">
        <f t="shared" si="159"/>
        <v>0.93480255700346082</v>
      </c>
      <c r="AA58" s="51">
        <f t="shared" si="159"/>
        <v>0.93480255700346082</v>
      </c>
      <c r="AB58" s="51">
        <f t="shared" si="159"/>
        <v>0.93480255700346082</v>
      </c>
      <c r="AC58" s="51">
        <f t="shared" si="159"/>
        <v>0.93480255700346082</v>
      </c>
      <c r="AD58" s="51">
        <f t="shared" si="159"/>
        <v>0.93480255700346082</v>
      </c>
      <c r="AE58" s="51">
        <f t="shared" si="159"/>
        <v>0.93480255700346082</v>
      </c>
      <c r="AF58" s="51">
        <f t="shared" si="159"/>
        <v>0.93480255700346082</v>
      </c>
      <c r="AG58" s="51">
        <f t="shared" si="159"/>
        <v>0.93480255700346082</v>
      </c>
      <c r="AH58" s="51">
        <f t="shared" si="159"/>
        <v>0.93480255700346082</v>
      </c>
      <c r="AI58" s="51">
        <f t="shared" si="159"/>
        <v>0.93480255700346082</v>
      </c>
      <c r="AJ58" s="51">
        <f t="shared" si="159"/>
        <v>0.93480255700346082</v>
      </c>
      <c r="AK58" s="51">
        <f t="shared" si="159"/>
        <v>0.93480255700346082</v>
      </c>
    </row>
    <row r="59" spans="1:37" x14ac:dyDescent="0.25">
      <c r="A59" s="33" t="s">
        <v>13</v>
      </c>
      <c r="B59" s="34" t="s">
        <v>20</v>
      </c>
      <c r="C59" s="33" t="s">
        <v>168</v>
      </c>
      <c r="D59" s="50">
        <f>III!D55</f>
        <v>0</v>
      </c>
      <c r="E59" s="51">
        <f t="shared" ref="E59:AK59" si="160">D59</f>
        <v>0</v>
      </c>
      <c r="F59" s="51">
        <f t="shared" si="160"/>
        <v>0</v>
      </c>
      <c r="G59" s="51">
        <f t="shared" si="160"/>
        <v>0</v>
      </c>
      <c r="H59" s="51">
        <f t="shared" si="160"/>
        <v>0</v>
      </c>
      <c r="I59" s="51">
        <f t="shared" si="160"/>
        <v>0</v>
      </c>
      <c r="J59" s="51">
        <f t="shared" si="160"/>
        <v>0</v>
      </c>
      <c r="K59" s="51">
        <f t="shared" si="160"/>
        <v>0</v>
      </c>
      <c r="L59" s="51">
        <f t="shared" si="160"/>
        <v>0</v>
      </c>
      <c r="M59" s="51">
        <f t="shared" si="160"/>
        <v>0</v>
      </c>
      <c r="N59" s="51">
        <f t="shared" si="160"/>
        <v>0</v>
      </c>
      <c r="O59" s="51">
        <f t="shared" si="160"/>
        <v>0</v>
      </c>
      <c r="P59" s="51">
        <f t="shared" si="160"/>
        <v>0</v>
      </c>
      <c r="Q59" s="51">
        <f t="shared" si="160"/>
        <v>0</v>
      </c>
      <c r="R59" s="51">
        <f t="shared" si="160"/>
        <v>0</v>
      </c>
      <c r="S59" s="51">
        <f t="shared" si="160"/>
        <v>0</v>
      </c>
      <c r="T59" s="51">
        <f t="shared" si="160"/>
        <v>0</v>
      </c>
      <c r="U59" s="51">
        <f t="shared" si="160"/>
        <v>0</v>
      </c>
      <c r="V59" s="51">
        <f t="shared" si="160"/>
        <v>0</v>
      </c>
      <c r="W59" s="51">
        <f t="shared" si="160"/>
        <v>0</v>
      </c>
      <c r="X59" s="51">
        <f t="shared" si="160"/>
        <v>0</v>
      </c>
      <c r="Y59" s="51">
        <f t="shared" si="160"/>
        <v>0</v>
      </c>
      <c r="Z59" s="51">
        <f t="shared" si="160"/>
        <v>0</v>
      </c>
      <c r="AA59" s="51">
        <f t="shared" si="160"/>
        <v>0</v>
      </c>
      <c r="AB59" s="51">
        <f t="shared" si="160"/>
        <v>0</v>
      </c>
      <c r="AC59" s="51">
        <f t="shared" si="160"/>
        <v>0</v>
      </c>
      <c r="AD59" s="51">
        <f t="shared" si="160"/>
        <v>0</v>
      </c>
      <c r="AE59" s="51">
        <f t="shared" si="160"/>
        <v>0</v>
      </c>
      <c r="AF59" s="51">
        <f t="shared" si="160"/>
        <v>0</v>
      </c>
      <c r="AG59" s="51">
        <f t="shared" si="160"/>
        <v>0</v>
      </c>
      <c r="AH59" s="51">
        <f t="shared" si="160"/>
        <v>0</v>
      </c>
      <c r="AI59" s="51">
        <f t="shared" si="160"/>
        <v>0</v>
      </c>
      <c r="AJ59" s="51">
        <f t="shared" si="160"/>
        <v>0</v>
      </c>
      <c r="AK59" s="51">
        <f t="shared" si="160"/>
        <v>0</v>
      </c>
    </row>
    <row r="60" spans="1:37" x14ac:dyDescent="0.25">
      <c r="A60" s="33" t="s">
        <v>55</v>
      </c>
      <c r="B60" s="34" t="s">
        <v>20</v>
      </c>
      <c r="C60" s="33" t="s">
        <v>168</v>
      </c>
      <c r="D60" s="50">
        <f>III!D56</f>
        <v>0</v>
      </c>
      <c r="E60" s="51">
        <f t="shared" ref="E60:AK60" si="161">D60</f>
        <v>0</v>
      </c>
      <c r="F60" s="51">
        <f t="shared" si="161"/>
        <v>0</v>
      </c>
      <c r="G60" s="51">
        <f t="shared" si="161"/>
        <v>0</v>
      </c>
      <c r="H60" s="51">
        <f t="shared" si="161"/>
        <v>0</v>
      </c>
      <c r="I60" s="51">
        <f t="shared" si="161"/>
        <v>0</v>
      </c>
      <c r="J60" s="51">
        <f t="shared" si="161"/>
        <v>0</v>
      </c>
      <c r="K60" s="51">
        <f t="shared" si="161"/>
        <v>0</v>
      </c>
      <c r="L60" s="51">
        <f t="shared" si="161"/>
        <v>0</v>
      </c>
      <c r="M60" s="51">
        <f t="shared" si="161"/>
        <v>0</v>
      </c>
      <c r="N60" s="51">
        <f t="shared" si="161"/>
        <v>0</v>
      </c>
      <c r="O60" s="51">
        <f t="shared" si="161"/>
        <v>0</v>
      </c>
      <c r="P60" s="51">
        <f t="shared" si="161"/>
        <v>0</v>
      </c>
      <c r="Q60" s="51">
        <f t="shared" si="161"/>
        <v>0</v>
      </c>
      <c r="R60" s="51">
        <f t="shared" si="161"/>
        <v>0</v>
      </c>
      <c r="S60" s="51">
        <f t="shared" si="161"/>
        <v>0</v>
      </c>
      <c r="T60" s="51">
        <f t="shared" si="161"/>
        <v>0</v>
      </c>
      <c r="U60" s="51">
        <f t="shared" si="161"/>
        <v>0</v>
      </c>
      <c r="V60" s="51">
        <f t="shared" si="161"/>
        <v>0</v>
      </c>
      <c r="W60" s="51">
        <f t="shared" si="161"/>
        <v>0</v>
      </c>
      <c r="X60" s="51">
        <f t="shared" si="161"/>
        <v>0</v>
      </c>
      <c r="Y60" s="51">
        <f t="shared" si="161"/>
        <v>0</v>
      </c>
      <c r="Z60" s="51">
        <f t="shared" si="161"/>
        <v>0</v>
      </c>
      <c r="AA60" s="51">
        <f t="shared" si="161"/>
        <v>0</v>
      </c>
      <c r="AB60" s="51">
        <f t="shared" si="161"/>
        <v>0</v>
      </c>
      <c r="AC60" s="51">
        <f t="shared" si="161"/>
        <v>0</v>
      </c>
      <c r="AD60" s="51">
        <f t="shared" si="161"/>
        <v>0</v>
      </c>
      <c r="AE60" s="51">
        <f t="shared" si="161"/>
        <v>0</v>
      </c>
      <c r="AF60" s="51">
        <f t="shared" si="161"/>
        <v>0</v>
      </c>
      <c r="AG60" s="51">
        <f t="shared" si="161"/>
        <v>0</v>
      </c>
      <c r="AH60" s="51">
        <f t="shared" si="161"/>
        <v>0</v>
      </c>
      <c r="AI60" s="51">
        <f t="shared" si="161"/>
        <v>0</v>
      </c>
      <c r="AJ60" s="51">
        <f t="shared" si="161"/>
        <v>0</v>
      </c>
      <c r="AK60" s="51">
        <f t="shared" si="161"/>
        <v>0</v>
      </c>
    </row>
    <row r="61" spans="1:37" x14ac:dyDescent="0.25">
      <c r="A61" s="33" t="s">
        <v>79</v>
      </c>
      <c r="B61" s="34" t="s">
        <v>20</v>
      </c>
      <c r="C61" s="33" t="s">
        <v>168</v>
      </c>
      <c r="D61" s="50">
        <f>III!D57</f>
        <v>0</v>
      </c>
      <c r="E61" s="51">
        <f>+VLOOKUP(Medidas!$B$5,'Curvas Hidrógeno'!$B$12:$AJ$13,'Curvas Hidrógeno'!D$11-2015,FALSE)*$D56</f>
        <v>0</v>
      </c>
      <c r="F61" s="51">
        <f>+VLOOKUP(Medidas!$B$5,'Curvas Hidrógeno'!$B$12:$AJ$13,'Curvas Hidrógeno'!E$11-2015,FALSE)*$D56</f>
        <v>0</v>
      </c>
      <c r="G61" s="51">
        <f>+VLOOKUP(Medidas!$B$5,'Curvas Hidrógeno'!$B$12:$AJ$13,'Curvas Hidrógeno'!F$11-2015,FALSE)*$D56</f>
        <v>0</v>
      </c>
      <c r="H61" s="51">
        <f>+VLOOKUP(Medidas!$B$5,'Curvas Hidrógeno'!$B$12:$AJ$13,'Curvas Hidrógeno'!G$11-2015,FALSE)*$D56</f>
        <v>0</v>
      </c>
      <c r="I61" s="51">
        <f>+VLOOKUP(Medidas!$B$5,'Curvas Hidrógeno'!$B$12:$AJ$13,'Curvas Hidrógeno'!H$11-2015,FALSE)*$D56</f>
        <v>0</v>
      </c>
      <c r="J61" s="51">
        <f>+VLOOKUP(Medidas!$B$5,'Curvas Hidrógeno'!$B$12:$AJ$13,'Curvas Hidrógeno'!I$11-2015,FALSE)*$D56</f>
        <v>0</v>
      </c>
      <c r="K61" s="51">
        <f>+VLOOKUP(Medidas!$B$5,'Curvas Hidrógeno'!$B$12:$AJ$13,'Curvas Hidrógeno'!J$11-2015,FALSE)*$D56</f>
        <v>0</v>
      </c>
      <c r="L61" s="51">
        <f>+VLOOKUP(Medidas!$B$5,'Curvas Hidrógeno'!$B$12:$AJ$13,'Curvas Hidrógeno'!K$11-2015,FALSE)*$D56</f>
        <v>0</v>
      </c>
      <c r="M61" s="51">
        <f>+VLOOKUP(Medidas!$B$5,'Curvas Hidrógeno'!$B$12:$AJ$13,'Curvas Hidrógeno'!L$11-2015,FALSE)*$D56</f>
        <v>0</v>
      </c>
      <c r="N61" s="51">
        <f>+VLOOKUP(Medidas!$B$5,'Curvas Hidrógeno'!$B$12:$AJ$13,'Curvas Hidrógeno'!M$11-2015,FALSE)*$D56</f>
        <v>0</v>
      </c>
      <c r="O61" s="51">
        <f>+VLOOKUP(Medidas!$B$5,'Curvas Hidrógeno'!$B$12:$AJ$13,'Curvas Hidrógeno'!N$11-2015,FALSE)*$D56</f>
        <v>0</v>
      </c>
      <c r="P61" s="51">
        <f>+VLOOKUP(Medidas!$B$5,'Curvas Hidrógeno'!$B$12:$AJ$13,'Curvas Hidrógeno'!O$11-2015,FALSE)*$D56</f>
        <v>0</v>
      </c>
      <c r="Q61" s="51">
        <f>+VLOOKUP(Medidas!$B$5,'Curvas Hidrógeno'!$B$12:$AJ$13,'Curvas Hidrógeno'!P$11-2015,FALSE)*$D56</f>
        <v>0</v>
      </c>
      <c r="R61" s="51">
        <f>+VLOOKUP(Medidas!$B$5,'Curvas Hidrógeno'!$B$12:$AJ$13,'Curvas Hidrógeno'!Q$11-2015,FALSE)*$D56</f>
        <v>0</v>
      </c>
      <c r="S61" s="51">
        <f>+VLOOKUP(Medidas!$B$5,'Curvas Hidrógeno'!$B$12:$AJ$13,'Curvas Hidrógeno'!R$11-2015,FALSE)*$D56</f>
        <v>0</v>
      </c>
      <c r="T61" s="51">
        <f>+VLOOKUP(Medidas!$B$5,'Curvas Hidrógeno'!$B$12:$AJ$13,'Curvas Hidrógeno'!S$11-2015,FALSE)*$D56</f>
        <v>0</v>
      </c>
      <c r="U61" s="51">
        <f>+VLOOKUP(Medidas!$B$5,'Curvas Hidrógeno'!$B$12:$AJ$13,'Curvas Hidrógeno'!T$11-2015,FALSE)*$D56</f>
        <v>0</v>
      </c>
      <c r="V61" s="51">
        <f>+VLOOKUP(Medidas!$B$5,'Curvas Hidrógeno'!$B$12:$AJ$13,'Curvas Hidrógeno'!U$11-2015,FALSE)*$D56</f>
        <v>0</v>
      </c>
      <c r="W61" s="51">
        <f>+VLOOKUP(Medidas!$B$5,'Curvas Hidrógeno'!$B$12:$AJ$13,'Curvas Hidrógeno'!V$11-2015,FALSE)*$D56</f>
        <v>9.8915187355137204E-4</v>
      </c>
      <c r="X61" s="51">
        <f>+VLOOKUP(Medidas!$B$5,'Curvas Hidrógeno'!$B$12:$AJ$13,'Curvas Hidrógeno'!W$11-2015,FALSE)*$D56</f>
        <v>1.9783037471025121E-3</v>
      </c>
      <c r="Y61" s="51">
        <f>+VLOOKUP(Medidas!$B$5,'Curvas Hidrógeno'!$B$12:$AJ$13,'Curvas Hidrógeno'!X$11-2015,FALSE)*$D56</f>
        <v>2.9674556206536525E-3</v>
      </c>
      <c r="Z61" s="51">
        <f>+VLOOKUP(Medidas!$B$5,'Curvas Hidrógeno'!$B$12:$AJ$13,'Curvas Hidrógeno'!Y$11-2015,FALSE)*$D56</f>
        <v>3.9566074942050241E-3</v>
      </c>
      <c r="AA61" s="51">
        <f>+VLOOKUP(Medidas!$B$5,'Curvas Hidrógeno'!$B$12:$AJ$13,'Curvas Hidrógeno'!Z$11-2015,FALSE)*$D56</f>
        <v>4.945759367756165E-3</v>
      </c>
      <c r="AB61" s="51">
        <f>+VLOOKUP(Medidas!$B$5,'Curvas Hidrógeno'!$B$12:$AJ$13,'Curvas Hidrógeno'!AA$11-2015,FALSE)*$D56</f>
        <v>1.0476351793859955E-2</v>
      </c>
      <c r="AC61" s="51">
        <f>+VLOOKUP(Medidas!$B$5,'Curvas Hidrógeno'!$B$12:$AJ$13,'Curvas Hidrógeno'!AB$11-2015,FALSE)*$D56</f>
        <v>1.6006944219963747E-2</v>
      </c>
      <c r="AD61" s="51">
        <f>+VLOOKUP(Medidas!$B$5,'Curvas Hidrógeno'!$B$12:$AJ$13,'Curvas Hidrógeno'!AC$11-2015,FALSE)*$D56</f>
        <v>2.1537536646065687E-2</v>
      </c>
      <c r="AE61" s="51">
        <f>+VLOOKUP(Medidas!$B$5,'Curvas Hidrógeno'!$B$12:$AJ$13,'Curvas Hidrógeno'!AD$11-2015,FALSE)*$D56</f>
        <v>2.7068129072167622E-2</v>
      </c>
      <c r="AF61" s="51">
        <f>+VLOOKUP(Medidas!$B$5,'Curvas Hidrógeno'!$B$12:$AJ$13,'Curvas Hidrógeno'!AE$11-2015,FALSE)*$D56</f>
        <v>3.2598721498271414E-2</v>
      </c>
      <c r="AG61" s="51">
        <f>+VLOOKUP(Medidas!$B$5,'Curvas Hidrógeno'!$B$12:$AJ$13,'Curvas Hidrógeno'!AF$11-2015,FALSE)*$D56</f>
        <v>3.8129313924371501E-2</v>
      </c>
      <c r="AH61" s="51">
        <f>+VLOOKUP(Medidas!$B$5,'Curvas Hidrógeno'!$B$12:$AJ$13,'Curvas Hidrógeno'!AG$11-2015,FALSE)*$D56</f>
        <v>4.3659906350475293E-2</v>
      </c>
      <c r="AI61" s="51">
        <f>+VLOOKUP(Medidas!$B$5,'Curvas Hidrógeno'!$B$12:$AJ$13,'Curvas Hidrógeno'!AH$11-2015,FALSE)*$D56</f>
        <v>4.9190498776577232E-2</v>
      </c>
      <c r="AJ61" s="51">
        <f>+VLOOKUP(Medidas!$B$5,'Curvas Hidrógeno'!$B$12:$AJ$13,'Curvas Hidrógeno'!AI$11-2015,FALSE)*$D56</f>
        <v>5.4721091202679165E-2</v>
      </c>
      <c r="AK61" s="51">
        <f>+VLOOKUP(Medidas!$B$5,'Curvas Hidrógeno'!$B$12:$AJ$13,'Curvas Hidrógeno'!AJ$11-2015,FALSE)*$D56</f>
        <v>6.0251683628782957E-2</v>
      </c>
    </row>
    <row r="62" spans="1:37" x14ac:dyDescent="0.25">
      <c r="A62" s="6"/>
      <c r="B62" s="5"/>
      <c r="C62" s="5"/>
      <c r="D62" s="7"/>
      <c r="E62" s="5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37" x14ac:dyDescent="0.25">
      <c r="A63" s="23" t="s">
        <v>82</v>
      </c>
    </row>
    <row r="64" spans="1:37" x14ac:dyDescent="0.25">
      <c r="A64" s="33" t="s">
        <v>7</v>
      </c>
      <c r="B64" s="34" t="s">
        <v>20</v>
      </c>
      <c r="C64" s="33" t="s">
        <v>168</v>
      </c>
      <c r="D64" s="50">
        <f>III!D60</f>
        <v>0</v>
      </c>
      <c r="E64" s="51">
        <f t="shared" ref="E64:E74" si="162">D64+(SUM(D$75:D$76)-SUM(E$75:E$76))*D64/SUM(D$64:D$74)</f>
        <v>0</v>
      </c>
      <c r="F64" s="51">
        <f t="shared" ref="F64:H72" si="163">E64+(SUM(E$75:E$76)-SUM(F$75:F$76))*E64/SUM(E$64:E$74)</f>
        <v>0</v>
      </c>
      <c r="G64" s="51">
        <f t="shared" si="163"/>
        <v>0</v>
      </c>
      <c r="H64" s="51">
        <f t="shared" si="163"/>
        <v>0</v>
      </c>
      <c r="I64" s="51">
        <f>+H64-((I69+I75+I76)-((H69+H75+H76)))*H64/(1-H69-H75-H76)</f>
        <v>0</v>
      </c>
      <c r="J64" s="51">
        <f t="shared" ref="J64:AK64" si="164">+I64-((J69+J75+J76)-((I69+I75+I76)))*I64/(1-I69-I75-I76)</f>
        <v>0</v>
      </c>
      <c r="K64" s="51">
        <f t="shared" si="164"/>
        <v>0</v>
      </c>
      <c r="L64" s="51">
        <f t="shared" si="164"/>
        <v>0</v>
      </c>
      <c r="M64" s="51">
        <f t="shared" si="164"/>
        <v>0</v>
      </c>
      <c r="N64" s="51">
        <f t="shared" si="164"/>
        <v>0</v>
      </c>
      <c r="O64" s="51">
        <f t="shared" si="164"/>
        <v>0</v>
      </c>
      <c r="P64" s="51">
        <f t="shared" si="164"/>
        <v>0</v>
      </c>
      <c r="Q64" s="51">
        <f t="shared" si="164"/>
        <v>0</v>
      </c>
      <c r="R64" s="51">
        <f t="shared" si="164"/>
        <v>0</v>
      </c>
      <c r="S64" s="51">
        <f t="shared" si="164"/>
        <v>0</v>
      </c>
      <c r="T64" s="51">
        <f t="shared" si="164"/>
        <v>0</v>
      </c>
      <c r="U64" s="51">
        <f t="shared" si="164"/>
        <v>0</v>
      </c>
      <c r="V64" s="51">
        <f t="shared" si="164"/>
        <v>0</v>
      </c>
      <c r="W64" s="51">
        <f t="shared" si="164"/>
        <v>0</v>
      </c>
      <c r="X64" s="51">
        <f t="shared" si="164"/>
        <v>0</v>
      </c>
      <c r="Y64" s="51">
        <f t="shared" si="164"/>
        <v>0</v>
      </c>
      <c r="Z64" s="51">
        <f t="shared" si="164"/>
        <v>0</v>
      </c>
      <c r="AA64" s="51">
        <f t="shared" si="164"/>
        <v>0</v>
      </c>
      <c r="AB64" s="51">
        <f t="shared" si="164"/>
        <v>0</v>
      </c>
      <c r="AC64" s="51">
        <f t="shared" si="164"/>
        <v>0</v>
      </c>
      <c r="AD64" s="51">
        <f t="shared" si="164"/>
        <v>0</v>
      </c>
      <c r="AE64" s="51">
        <f t="shared" si="164"/>
        <v>0</v>
      </c>
      <c r="AF64" s="51">
        <f t="shared" si="164"/>
        <v>0</v>
      </c>
      <c r="AG64" s="51">
        <f t="shared" si="164"/>
        <v>0</v>
      </c>
      <c r="AH64" s="51">
        <f t="shared" si="164"/>
        <v>0</v>
      </c>
      <c r="AI64" s="51">
        <f t="shared" si="164"/>
        <v>0</v>
      </c>
      <c r="AJ64" s="51">
        <f t="shared" si="164"/>
        <v>0</v>
      </c>
      <c r="AK64" s="51">
        <f t="shared" si="164"/>
        <v>0</v>
      </c>
    </row>
    <row r="65" spans="1:37" x14ac:dyDescent="0.25">
      <c r="A65" s="33" t="s">
        <v>9</v>
      </c>
      <c r="B65" s="34" t="s">
        <v>20</v>
      </c>
      <c r="C65" s="33" t="s">
        <v>168</v>
      </c>
      <c r="D65" s="50">
        <f>III!D61</f>
        <v>0</v>
      </c>
      <c r="E65" s="51">
        <f t="shared" si="162"/>
        <v>0</v>
      </c>
      <c r="F65" s="51">
        <f t="shared" ref="F65:H65" si="165">E65+(SUM(E$75:E$76)-SUM(F$75:F$76))*E65/SUM(E$64:E$74)</f>
        <v>0</v>
      </c>
      <c r="G65" s="51">
        <f t="shared" si="165"/>
        <v>0</v>
      </c>
      <c r="H65" s="51">
        <f t="shared" si="165"/>
        <v>0</v>
      </c>
      <c r="I65" s="51">
        <f>+H65-((I69+I75+I76)-((H69+H75+H76)))*H65/(1-H69-H75-H76)</f>
        <v>0</v>
      </c>
      <c r="J65" s="51">
        <f t="shared" ref="J65:AK65" si="166">+I65-((J69+J75+J76)-((I69+I75+I76)))*I65/(1-I69-I75-I76)</f>
        <v>0</v>
      </c>
      <c r="K65" s="51">
        <f t="shared" si="166"/>
        <v>0</v>
      </c>
      <c r="L65" s="51">
        <f t="shared" si="166"/>
        <v>0</v>
      </c>
      <c r="M65" s="51">
        <f t="shared" si="166"/>
        <v>0</v>
      </c>
      <c r="N65" s="51">
        <f t="shared" si="166"/>
        <v>0</v>
      </c>
      <c r="O65" s="51">
        <f t="shared" si="166"/>
        <v>0</v>
      </c>
      <c r="P65" s="51">
        <f t="shared" si="166"/>
        <v>0</v>
      </c>
      <c r="Q65" s="51">
        <f t="shared" si="166"/>
        <v>0</v>
      </c>
      <c r="R65" s="51">
        <f t="shared" si="166"/>
        <v>0</v>
      </c>
      <c r="S65" s="51">
        <f t="shared" si="166"/>
        <v>0</v>
      </c>
      <c r="T65" s="51">
        <f t="shared" si="166"/>
        <v>0</v>
      </c>
      <c r="U65" s="51">
        <f t="shared" si="166"/>
        <v>0</v>
      </c>
      <c r="V65" s="51">
        <f t="shared" si="166"/>
        <v>0</v>
      </c>
      <c r="W65" s="51">
        <f t="shared" si="166"/>
        <v>0</v>
      </c>
      <c r="X65" s="51">
        <f t="shared" si="166"/>
        <v>0</v>
      </c>
      <c r="Y65" s="51">
        <f t="shared" si="166"/>
        <v>0</v>
      </c>
      <c r="Z65" s="51">
        <f t="shared" si="166"/>
        <v>0</v>
      </c>
      <c r="AA65" s="51">
        <f t="shared" si="166"/>
        <v>0</v>
      </c>
      <c r="AB65" s="51">
        <f t="shared" si="166"/>
        <v>0</v>
      </c>
      <c r="AC65" s="51">
        <f t="shared" si="166"/>
        <v>0</v>
      </c>
      <c r="AD65" s="51">
        <f t="shared" si="166"/>
        <v>0</v>
      </c>
      <c r="AE65" s="51">
        <f t="shared" si="166"/>
        <v>0</v>
      </c>
      <c r="AF65" s="51">
        <f t="shared" si="166"/>
        <v>0</v>
      </c>
      <c r="AG65" s="51">
        <f t="shared" si="166"/>
        <v>0</v>
      </c>
      <c r="AH65" s="51">
        <f t="shared" si="166"/>
        <v>0</v>
      </c>
      <c r="AI65" s="51">
        <f t="shared" si="166"/>
        <v>0</v>
      </c>
      <c r="AJ65" s="51">
        <f t="shared" si="166"/>
        <v>0</v>
      </c>
      <c r="AK65" s="51">
        <f t="shared" si="166"/>
        <v>0</v>
      </c>
    </row>
    <row r="66" spans="1:37" x14ac:dyDescent="0.25">
      <c r="A66" s="33" t="s">
        <v>10</v>
      </c>
      <c r="B66" s="34" t="s">
        <v>20</v>
      </c>
      <c r="C66" s="33" t="s">
        <v>168</v>
      </c>
      <c r="D66" s="50">
        <f>III!D62</f>
        <v>0</v>
      </c>
      <c r="E66" s="51">
        <f t="shared" si="162"/>
        <v>0</v>
      </c>
      <c r="F66" s="51">
        <f t="shared" si="163"/>
        <v>0</v>
      </c>
      <c r="G66" s="51">
        <f t="shared" si="163"/>
        <v>0</v>
      </c>
      <c r="H66" s="51">
        <f t="shared" si="163"/>
        <v>0</v>
      </c>
      <c r="I66" s="51">
        <f>+H66-((I69+I75+I76)-((H69+H75+H76)))*H66/(1-H69-H75-H76)</f>
        <v>0</v>
      </c>
      <c r="J66" s="51">
        <f t="shared" ref="J66:AK66" si="167">+I66-((J69+J75+J76)-((I69+I75+I76)))*I66/(1-I69-I75-I76)</f>
        <v>0</v>
      </c>
      <c r="K66" s="51">
        <f t="shared" si="167"/>
        <v>0</v>
      </c>
      <c r="L66" s="51">
        <f t="shared" si="167"/>
        <v>0</v>
      </c>
      <c r="M66" s="51">
        <f t="shared" si="167"/>
        <v>0</v>
      </c>
      <c r="N66" s="51">
        <f t="shared" si="167"/>
        <v>0</v>
      </c>
      <c r="O66" s="51">
        <f t="shared" si="167"/>
        <v>0</v>
      </c>
      <c r="P66" s="51">
        <f t="shared" si="167"/>
        <v>0</v>
      </c>
      <c r="Q66" s="51">
        <f t="shared" si="167"/>
        <v>0</v>
      </c>
      <c r="R66" s="51">
        <f t="shared" si="167"/>
        <v>0</v>
      </c>
      <c r="S66" s="51">
        <f t="shared" si="167"/>
        <v>0</v>
      </c>
      <c r="T66" s="51">
        <f t="shared" si="167"/>
        <v>0</v>
      </c>
      <c r="U66" s="51">
        <f t="shared" si="167"/>
        <v>0</v>
      </c>
      <c r="V66" s="51">
        <f t="shared" si="167"/>
        <v>0</v>
      </c>
      <c r="W66" s="51">
        <f t="shared" si="167"/>
        <v>0</v>
      </c>
      <c r="X66" s="51">
        <f t="shared" si="167"/>
        <v>0</v>
      </c>
      <c r="Y66" s="51">
        <f t="shared" si="167"/>
        <v>0</v>
      </c>
      <c r="Z66" s="51">
        <f t="shared" si="167"/>
        <v>0</v>
      </c>
      <c r="AA66" s="51">
        <f t="shared" si="167"/>
        <v>0</v>
      </c>
      <c r="AB66" s="51">
        <f t="shared" si="167"/>
        <v>0</v>
      </c>
      <c r="AC66" s="51">
        <f t="shared" si="167"/>
        <v>0</v>
      </c>
      <c r="AD66" s="51">
        <f t="shared" si="167"/>
        <v>0</v>
      </c>
      <c r="AE66" s="51">
        <f t="shared" si="167"/>
        <v>0</v>
      </c>
      <c r="AF66" s="51">
        <f t="shared" si="167"/>
        <v>0</v>
      </c>
      <c r="AG66" s="51">
        <f t="shared" si="167"/>
        <v>0</v>
      </c>
      <c r="AH66" s="51">
        <f t="shared" si="167"/>
        <v>0</v>
      </c>
      <c r="AI66" s="51">
        <f t="shared" si="167"/>
        <v>0</v>
      </c>
      <c r="AJ66" s="51">
        <f t="shared" si="167"/>
        <v>0</v>
      </c>
      <c r="AK66" s="51">
        <f t="shared" si="167"/>
        <v>0</v>
      </c>
    </row>
    <row r="67" spans="1:37" x14ac:dyDescent="0.25">
      <c r="A67" s="33" t="s">
        <v>11</v>
      </c>
      <c r="B67" s="34" t="s">
        <v>20</v>
      </c>
      <c r="C67" s="33" t="s">
        <v>168</v>
      </c>
      <c r="D67" s="50">
        <f>III!D63</f>
        <v>5.5423631466800037E-4</v>
      </c>
      <c r="E67" s="51">
        <f t="shared" si="162"/>
        <v>5.5423631466800037E-4</v>
      </c>
      <c r="F67" s="51">
        <f t="shared" si="163"/>
        <v>5.5423631466800037E-4</v>
      </c>
      <c r="G67" s="51">
        <f t="shared" si="163"/>
        <v>5.5423631466800037E-4</v>
      </c>
      <c r="H67" s="51">
        <f t="shared" si="163"/>
        <v>5.5423631466800037E-4</v>
      </c>
      <c r="I67" s="51">
        <f>+H67-((I69+I75+I76)-((H69+H75+H76)))*H67/(1-H69-H75-H76)</f>
        <v>5.4895835856872072E-4</v>
      </c>
      <c r="J67" s="51">
        <f t="shared" ref="J67:AK67" si="168">+I67-((J69+J75+J76)-((I69+I75+I76)))*I67/(1-I69-I75-I76)</f>
        <v>5.4368034704580957E-4</v>
      </c>
      <c r="K67" s="51">
        <f t="shared" si="168"/>
        <v>5.3840207923413943E-4</v>
      </c>
      <c r="L67" s="51">
        <f t="shared" si="168"/>
        <v>5.3312205830407123E-4</v>
      </c>
      <c r="M67" s="51">
        <f t="shared" si="168"/>
        <v>5.2783042477810599E-4</v>
      </c>
      <c r="N67" s="51">
        <f t="shared" si="168"/>
        <v>5.2246188395752176E-4</v>
      </c>
      <c r="O67" s="51">
        <f t="shared" si="168"/>
        <v>5.1658462510285538E-4</v>
      </c>
      <c r="P67" s="51">
        <f t="shared" si="168"/>
        <v>5.0736922471170337E-4</v>
      </c>
      <c r="Q67" s="51">
        <f t="shared" si="168"/>
        <v>4.6627545880371929E-4</v>
      </c>
      <c r="R67" s="51">
        <f t="shared" si="168"/>
        <v>4.5866986582526162E-4</v>
      </c>
      <c r="S67" s="51">
        <f t="shared" si="168"/>
        <v>4.5092653811842968E-4</v>
      </c>
      <c r="T67" s="51">
        <f t="shared" si="168"/>
        <v>4.4303732831303493E-4</v>
      </c>
      <c r="U67" s="51">
        <f t="shared" si="168"/>
        <v>4.3499365056190139E-4</v>
      </c>
      <c r="V67" s="51">
        <f t="shared" si="168"/>
        <v>4.2678646685196932E-4</v>
      </c>
      <c r="W67" s="51">
        <f t="shared" si="168"/>
        <v>4.1840627484074664E-4</v>
      </c>
      <c r="X67" s="51">
        <f t="shared" si="168"/>
        <v>4.0984309766512183E-4</v>
      </c>
      <c r="Y67" s="51">
        <f t="shared" si="168"/>
        <v>4.0108647623718081E-4</v>
      </c>
      <c r="Z67" s="51">
        <f t="shared" si="168"/>
        <v>3.9212546461498142E-4</v>
      </c>
      <c r="AA67" s="51">
        <f t="shared" si="168"/>
        <v>3.8294862911468047E-4</v>
      </c>
      <c r="AB67" s="51">
        <f t="shared" si="168"/>
        <v>3.7354405191306398E-4</v>
      </c>
      <c r="AC67" s="51">
        <f t="shared" si="168"/>
        <v>3.6389933997500604E-4</v>
      </c>
      <c r="AD67" s="51">
        <f t="shared" si="168"/>
        <v>3.5400164022671626E-4</v>
      </c>
      <c r="AE67" s="51">
        <f t="shared" si="168"/>
        <v>3.4383766198017716E-4</v>
      </c>
      <c r="AF67" s="51">
        <f t="shared" si="168"/>
        <v>3.3339370769347638E-4</v>
      </c>
      <c r="AG67" s="51">
        <f t="shared" si="168"/>
        <v>3.2265571322144971E-4</v>
      </c>
      <c r="AH67" s="51">
        <f t="shared" si="168"/>
        <v>3.1160929876580129E-4</v>
      </c>
      <c r="AI67" s="51">
        <f t="shared" si="168"/>
        <v>3.0023983176723175E-4</v>
      </c>
      <c r="AJ67" s="51">
        <f t="shared" si="168"/>
        <v>2.8853250298654042E-4</v>
      </c>
      <c r="AK67" s="51">
        <f t="shared" si="168"/>
        <v>2.7647241698858986E-4</v>
      </c>
    </row>
    <row r="68" spans="1:37" x14ac:dyDescent="0.25">
      <c r="A68" s="33" t="s">
        <v>111</v>
      </c>
      <c r="B68" s="34" t="s">
        <v>20</v>
      </c>
      <c r="C68" s="33" t="s">
        <v>168</v>
      </c>
      <c r="D68" s="50">
        <f>III!D64</f>
        <v>0.999445763685332</v>
      </c>
      <c r="E68" s="51">
        <f t="shared" si="162"/>
        <v>0.999445763685332</v>
      </c>
      <c r="F68" s="51">
        <f t="shared" si="163"/>
        <v>0.999445763685332</v>
      </c>
      <c r="G68" s="51">
        <f t="shared" si="163"/>
        <v>0.999445763685332</v>
      </c>
      <c r="H68" s="51">
        <f t="shared" si="163"/>
        <v>0.999445763685332</v>
      </c>
      <c r="I68" s="51">
        <f>+H68-((I69+I75+I76)-((H69+H75+H76)))*H68/(1-H69-H75-H76)</f>
        <v>0.98992810718261426</v>
      </c>
      <c r="J68" s="51">
        <f t="shared" ref="J68" si="169">+I68-((J69+J75+J76)-((I69+I75+I76)))*I68/(1-I69-I75-I76)</f>
        <v>0.98041035073532012</v>
      </c>
      <c r="K68" s="51">
        <f t="shared" ref="K68" si="170">+J68-((K69+K75+K76)-((J69+J75+J76)))*J68/(1-J69-J75-J76)</f>
        <v>0.97089213212647563</v>
      </c>
      <c r="L68" s="51">
        <f t="shared" ref="L68" si="171">+K68-((L69+L75+L76)-((K69+K75+K76)))*K68/(1-K69-K75-K76)</f>
        <v>0.96137075214637158</v>
      </c>
      <c r="M68" s="51">
        <f t="shared" ref="M68" si="172">+L68-((M69+M75+M76)-((L69+L75+L76)))*L68/(1-L69-L75-L76)</f>
        <v>0.95182843135191175</v>
      </c>
      <c r="N68" s="51">
        <f t="shared" ref="N68" si="173">+M68-((N69+N75+N76)-((M69+M75+M76)))*M68/(1-M69-M75-M76)</f>
        <v>0.9421474248240036</v>
      </c>
      <c r="O68" s="51">
        <f t="shared" ref="O68" si="174">+N68-((O69+O75+O76)-((N69+N75+N76)))*N68/(1-N69-N75-N76)</f>
        <v>0.93154905494292317</v>
      </c>
      <c r="P68" s="51">
        <f t="shared" ref="P68" si="175">+O68-((P69+P75+P76)-((O69+O75+O76)))*O68/(1-O69-O75-O76)</f>
        <v>0.91493106612146136</v>
      </c>
      <c r="Q68" s="51">
        <f t="shared" ref="Q68" si="176">+P68-((Q69+Q75+Q76)-((P69+P75+P76)))*P68/(1-P69-P75-P76)</f>
        <v>0.840827314411843</v>
      </c>
      <c r="R68" s="51">
        <f t="shared" ref="R68" si="177">+Q68-((R69+R75+R76)-((Q69+Q75+Q76)))*Q68/(1-Q69-Q75-Q76)</f>
        <v>0.8271122663692263</v>
      </c>
      <c r="S68" s="51">
        <f t="shared" ref="S68" si="178">+R68-((S69+S75+S76)-((R69+R75+R76)))*R68/(1-R69-R75-R76)</f>
        <v>0.81314884342380589</v>
      </c>
      <c r="T68" s="51">
        <f t="shared" ref="T68" si="179">+S68-((T69+T75+T76)-((S69+S75+S76)))*S68/(1-S69-S75-S76)</f>
        <v>0.79892235354908558</v>
      </c>
      <c r="U68" s="51">
        <f t="shared" ref="U68" si="180">+T68-((U69+U75+U76)-((T69+T75+T76)))*T68/(1-T69-T75-T76)</f>
        <v>0.78441731401980819</v>
      </c>
      <c r="V68" s="51">
        <f t="shared" ref="V68" si="181">+U68-((V69+V75+V76)-((U69+U75+U76)))*U68/(1-U69-U75-U76)</f>
        <v>0.76961742672697997</v>
      </c>
      <c r="W68" s="51">
        <f t="shared" ref="W68" si="182">+V68-((W69+W75+W76)-((V69+V75+V76)))*V68/(1-V69-V75-V76)</f>
        <v>0.75450555624353233</v>
      </c>
      <c r="X68" s="51">
        <f t="shared" ref="X68" si="183">+W68-((X69+X75+X76)-((W69+W75+W76)))*W68/(1-W69-W75-W76)</f>
        <v>0.73906371144671157</v>
      </c>
      <c r="Y68" s="51">
        <f t="shared" ref="Y68" si="184">+X68-((Y69+Y75+Y76)-((X69+X75+X76)))*X68/(1-X69-X75-X76)</f>
        <v>0.72327303162524526</v>
      </c>
      <c r="Z68" s="51">
        <f t="shared" ref="Z68" si="185">+Y68-((Z69+Z75+Z76)-((Y69+Y75+Y76)))*Y68/(1-Y69-Y75-Y76)</f>
        <v>0.70711377813153098</v>
      </c>
      <c r="AA68" s="51">
        <f t="shared" ref="AA68" si="186">+Z68-((AA69+AA75+AA76)-((Z69+Z75+Z76)))*Z68/(1-Z69-Z75-Z76)</f>
        <v>0.69056533278054921</v>
      </c>
      <c r="AB68" s="51">
        <f t="shared" ref="AB68" si="187">+AA68-((AB69+AB75+AB76)-((AA69+AA75+AA76)))*AA68/(1-AA69-AA75-AA76)</f>
        <v>0.67360620434625007</v>
      </c>
      <c r="AC68" s="51">
        <f t="shared" ref="AC68" si="188">+AB68-((AC69+AC75+AC76)-((AB69+AB75+AB76)))*AB68/(1-AB69-AB75-AB76)</f>
        <v>0.65621404466030175</v>
      </c>
      <c r="AD68" s="51">
        <f t="shared" ref="AD68" si="189">+AC68-((AD69+AD75+AD76)-((AC69+AC75+AC76)))*AC68/(1-AC69-AC75-AC76)</f>
        <v>0.63836567597377269</v>
      </c>
      <c r="AE68" s="51">
        <f t="shared" ref="AE68" si="190">+AD68-((AE69+AE75+AE76)-((AD69+AD75+AD76)))*AD68/(1-AD69-AD75-AD76)</f>
        <v>0.62003713139477223</v>
      </c>
      <c r="AF68" s="51">
        <f t="shared" ref="AF68" si="191">+AE68-((AF69+AF75+AF76)-((AE69+AE75+AE76)))*AE68/(1-AE69-AE75-AE76)</f>
        <v>0.60120371035808129</v>
      </c>
      <c r="AG68" s="51">
        <f t="shared" ref="AG68" si="192">+AF68-((AG69+AG75+AG76)-((AF69+AF75+AF76)))*AF68/(1-AF69-AF75-AF76)</f>
        <v>0.58184005120851379</v>
      </c>
      <c r="AH68" s="51">
        <f t="shared" ref="AH68" si="193">+AG68-((AH69+AH75+AH76)-((AG69+AG75+AG76)))*AG68/(1-AG69-AG75-AG76)</f>
        <v>0.56192022307847944</v>
      </c>
      <c r="AI68" s="51">
        <f t="shared" ref="AI68" si="194">+AH68-((AI69+AI75+AI76)-((AH69+AH75+AH76)))*AH68/(1-AH69-AH75-AH76)</f>
        <v>0.54141783930038412</v>
      </c>
      <c r="AJ68" s="51">
        <f t="shared" ref="AJ68" si="195">+AI68-((AJ69+AJ75+AJ76)-((AI69+AI75+AI76)))*AI68/(1-AI69-AI75-AI76)</f>
        <v>0.52030619460250405</v>
      </c>
      <c r="AK68" s="51">
        <f t="shared" ref="AK68" si="196">+AJ68-((AK69+AK75+AK76)-((AJ69+AJ75+AJ76)))*AJ68/(1-AJ69-AJ75-AJ76)</f>
        <v>0.49855842827731706</v>
      </c>
    </row>
    <row r="69" spans="1:37" x14ac:dyDescent="0.25">
      <c r="A69" s="33" t="s">
        <v>12</v>
      </c>
      <c r="B69" s="34" t="s">
        <v>20</v>
      </c>
      <c r="C69" s="33" t="s">
        <v>168</v>
      </c>
      <c r="D69" s="50">
        <f>III!D65</f>
        <v>0</v>
      </c>
      <c r="E69" s="51">
        <f t="shared" si="162"/>
        <v>0</v>
      </c>
      <c r="F69" s="51">
        <f t="shared" si="163"/>
        <v>0</v>
      </c>
      <c r="G69" s="51">
        <f t="shared" si="163"/>
        <v>0</v>
      </c>
      <c r="H69" s="51">
        <f t="shared" si="163"/>
        <v>0</v>
      </c>
      <c r="I69" s="51">
        <f t="shared" ref="I69:AJ69" si="197">+H69+($AK69-$H69)/($AK$1-$H$1)</f>
        <v>9.5229344588170558E-3</v>
      </c>
      <c r="J69" s="51">
        <f t="shared" si="197"/>
        <v>1.9045868917634112E-2</v>
      </c>
      <c r="K69" s="51">
        <f t="shared" si="197"/>
        <v>2.8568803376451166E-2</v>
      </c>
      <c r="L69" s="51">
        <f t="shared" si="197"/>
        <v>3.8091737835268223E-2</v>
      </c>
      <c r="M69" s="51">
        <f t="shared" si="197"/>
        <v>4.7614672294085281E-2</v>
      </c>
      <c r="N69" s="51">
        <f t="shared" si="197"/>
        <v>5.7137606752902338E-2</v>
      </c>
      <c r="O69" s="51">
        <f t="shared" si="197"/>
        <v>6.6660541211719396E-2</v>
      </c>
      <c r="P69" s="51">
        <f t="shared" si="197"/>
        <v>7.6183475670536446E-2</v>
      </c>
      <c r="Q69" s="51">
        <f t="shared" si="197"/>
        <v>8.5706410129353497E-2</v>
      </c>
      <c r="R69" s="51">
        <f t="shared" si="197"/>
        <v>9.5229344588170547E-2</v>
      </c>
      <c r="S69" s="51">
        <f t="shared" si="197"/>
        <v>0.1047522790469876</v>
      </c>
      <c r="T69" s="51">
        <f t="shared" si="197"/>
        <v>0.11427521350580465</v>
      </c>
      <c r="U69" s="51">
        <f t="shared" si="197"/>
        <v>0.1237981479646217</v>
      </c>
      <c r="V69" s="51">
        <f t="shared" si="197"/>
        <v>0.13332108242343876</v>
      </c>
      <c r="W69" s="51">
        <f t="shared" si="197"/>
        <v>0.14284401688225581</v>
      </c>
      <c r="X69" s="51">
        <f t="shared" si="197"/>
        <v>0.15236695134107286</v>
      </c>
      <c r="Y69" s="51">
        <f t="shared" si="197"/>
        <v>0.16188988579988992</v>
      </c>
      <c r="Z69" s="51">
        <f t="shared" si="197"/>
        <v>0.17141282025870697</v>
      </c>
      <c r="AA69" s="51">
        <f t="shared" si="197"/>
        <v>0.18093575471752402</v>
      </c>
      <c r="AB69" s="51">
        <f t="shared" si="197"/>
        <v>0.19045868917634107</v>
      </c>
      <c r="AC69" s="51">
        <f t="shared" si="197"/>
        <v>0.19998162363515812</v>
      </c>
      <c r="AD69" s="51">
        <f t="shared" si="197"/>
        <v>0.20950455809397517</v>
      </c>
      <c r="AE69" s="51">
        <f t="shared" si="197"/>
        <v>0.21902749255279222</v>
      </c>
      <c r="AF69" s="51">
        <f t="shared" si="197"/>
        <v>0.22855042701160927</v>
      </c>
      <c r="AG69" s="51">
        <f t="shared" si="197"/>
        <v>0.23807336147042632</v>
      </c>
      <c r="AH69" s="51">
        <f t="shared" si="197"/>
        <v>0.24759629592924337</v>
      </c>
      <c r="AI69" s="51">
        <f t="shared" si="197"/>
        <v>0.25711923038806045</v>
      </c>
      <c r="AJ69" s="51">
        <f t="shared" si="197"/>
        <v>0.26664216484687753</v>
      </c>
      <c r="AK69" s="51">
        <f>IF(Medidas!$B$6="Base",H69,Medidas!$H$6)</f>
        <v>0.27616509930569461</v>
      </c>
    </row>
    <row r="70" spans="1:37" x14ac:dyDescent="0.25">
      <c r="A70" s="33" t="s">
        <v>54</v>
      </c>
      <c r="B70" s="34" t="s">
        <v>20</v>
      </c>
      <c r="C70" s="33" t="s">
        <v>168</v>
      </c>
      <c r="D70" s="50">
        <f>III!D66</f>
        <v>0</v>
      </c>
      <c r="E70" s="51">
        <f t="shared" si="162"/>
        <v>0</v>
      </c>
      <c r="F70" s="51">
        <f t="shared" si="163"/>
        <v>0</v>
      </c>
      <c r="G70" s="51">
        <f t="shared" si="163"/>
        <v>0</v>
      </c>
      <c r="H70" s="51">
        <f t="shared" si="163"/>
        <v>0</v>
      </c>
      <c r="I70" s="51">
        <f>+H70-((I69+I75+I76)-((H69+H75+H76)))*H70/(1-H69-H75-H76)</f>
        <v>0</v>
      </c>
      <c r="J70" s="51">
        <f t="shared" ref="J70" si="198">+I70-((J69+J75+J76)-((I69+I75+I76)))*I70/(1-I69-I75-I76)</f>
        <v>0</v>
      </c>
      <c r="K70" s="51">
        <f t="shared" ref="K70" si="199">+J70-((K69+K75+K76)-((J69+J75+J76)))*J70/(1-J69-J75-J76)</f>
        <v>0</v>
      </c>
      <c r="L70" s="51">
        <f t="shared" ref="L70" si="200">+K70-((L69+L75+L76)-((K69+K75+K76)))*K70/(1-K69-K75-K76)</f>
        <v>0</v>
      </c>
      <c r="M70" s="51">
        <f t="shared" ref="M70" si="201">+L70-((M69+M75+M76)-((L69+L75+L76)))*L70/(1-L69-L75-L76)</f>
        <v>0</v>
      </c>
      <c r="N70" s="51">
        <f t="shared" ref="N70" si="202">+M70-((N69+N75+N76)-((M69+M75+M76)))*M70/(1-M69-M75-M76)</f>
        <v>0</v>
      </c>
      <c r="O70" s="51">
        <f t="shared" ref="O70" si="203">+N70-((O69+O75+O76)-((N69+N75+N76)))*N70/(1-N69-N75-N76)</f>
        <v>0</v>
      </c>
      <c r="P70" s="51">
        <f t="shared" ref="P70" si="204">+O70-((P69+P75+P76)-((O69+O75+O76)))*O70/(1-O69-O75-O76)</f>
        <v>0</v>
      </c>
      <c r="Q70" s="51">
        <f t="shared" ref="Q70" si="205">+P70-((Q69+Q75+Q76)-((P69+P75+P76)))*P70/(1-P69-P75-P76)</f>
        <v>0</v>
      </c>
      <c r="R70" s="51">
        <f t="shared" ref="R70" si="206">+Q70-((R69+R75+R76)-((Q69+Q75+Q76)))*Q70/(1-Q69-Q75-Q76)</f>
        <v>0</v>
      </c>
      <c r="S70" s="51">
        <f t="shared" ref="S70" si="207">+R70-((S69+S75+S76)-((R69+R75+R76)))*R70/(1-R69-R75-R76)</f>
        <v>0</v>
      </c>
      <c r="T70" s="51">
        <f t="shared" ref="T70" si="208">+S70-((T69+T75+T76)-((S69+S75+S76)))*S70/(1-S69-S75-S76)</f>
        <v>0</v>
      </c>
      <c r="U70" s="51">
        <f t="shared" ref="U70" si="209">+T70-((U69+U75+U76)-((T69+T75+T76)))*T70/(1-T69-T75-T76)</f>
        <v>0</v>
      </c>
      <c r="V70" s="51">
        <f t="shared" ref="V70" si="210">+U70-((V69+V75+V76)-((U69+U75+U76)))*U70/(1-U69-U75-U76)</f>
        <v>0</v>
      </c>
      <c r="W70" s="51">
        <f t="shared" ref="W70" si="211">+V70-((W69+W75+W76)-((V69+V75+V76)))*V70/(1-V69-V75-V76)</f>
        <v>0</v>
      </c>
      <c r="X70" s="51">
        <f t="shared" ref="X70" si="212">+W70-((X69+X75+X76)-((W69+W75+W76)))*W70/(1-W69-W75-W76)</f>
        <v>0</v>
      </c>
      <c r="Y70" s="51">
        <f t="shared" ref="Y70" si="213">+X70-((Y69+Y75+Y76)-((X69+X75+X76)))*X70/(1-X69-X75-X76)</f>
        <v>0</v>
      </c>
      <c r="Z70" s="51">
        <f t="shared" ref="Z70" si="214">+Y70-((Z69+Z75+Z76)-((Y69+Y75+Y76)))*Y70/(1-Y69-Y75-Y76)</f>
        <v>0</v>
      </c>
      <c r="AA70" s="51">
        <f t="shared" ref="AA70" si="215">+Z70-((AA69+AA75+AA76)-((Z69+Z75+Z76)))*Z70/(1-Z69-Z75-Z76)</f>
        <v>0</v>
      </c>
      <c r="AB70" s="51">
        <f t="shared" ref="AB70" si="216">+AA70-((AB69+AB75+AB76)-((AA69+AA75+AA76)))*AA70/(1-AA69-AA75-AA76)</f>
        <v>0</v>
      </c>
      <c r="AC70" s="51">
        <f t="shared" ref="AC70" si="217">+AB70-((AC69+AC75+AC76)-((AB69+AB75+AB76)))*AB70/(1-AB69-AB75-AB76)</f>
        <v>0</v>
      </c>
      <c r="AD70" s="51">
        <f t="shared" ref="AD70" si="218">+AC70-((AD69+AD75+AD76)-((AC69+AC75+AC76)))*AC70/(1-AC69-AC75-AC76)</f>
        <v>0</v>
      </c>
      <c r="AE70" s="51">
        <f t="shared" ref="AE70" si="219">+AD70-((AE69+AE75+AE76)-((AD69+AD75+AD76)))*AD70/(1-AD69-AD75-AD76)</f>
        <v>0</v>
      </c>
      <c r="AF70" s="51">
        <f t="shared" ref="AF70" si="220">+AE70-((AF69+AF75+AF76)-((AE69+AE75+AE76)))*AE70/(1-AE69-AE75-AE76)</f>
        <v>0</v>
      </c>
      <c r="AG70" s="51">
        <f t="shared" ref="AG70" si="221">+AF70-((AG69+AG75+AG76)-((AF69+AF75+AF76)))*AF70/(1-AF69-AF75-AF76)</f>
        <v>0</v>
      </c>
      <c r="AH70" s="51">
        <f t="shared" ref="AH70" si="222">+AG70-((AH69+AH75+AH76)-((AG69+AG75+AG76)))*AG70/(1-AG69-AG75-AG76)</f>
        <v>0</v>
      </c>
      <c r="AI70" s="51">
        <f t="shared" ref="AI70" si="223">+AH70-((AI69+AI75+AI76)-((AH69+AH75+AH76)))*AH70/(1-AH69-AH75-AH76)</f>
        <v>0</v>
      </c>
      <c r="AJ70" s="51">
        <f t="shared" ref="AJ70" si="224">+AI70-((AJ69+AJ75+AJ76)-((AI69+AI75+AI76)))*AI70/(1-AI69-AI75-AI76)</f>
        <v>0</v>
      </c>
      <c r="AK70" s="51">
        <f t="shared" ref="AK70" si="225">+AJ70-((AK69+AK75+AK76)-((AJ69+AJ75+AJ76)))*AJ70/(1-AJ69-AJ75-AJ76)</f>
        <v>0</v>
      </c>
    </row>
    <row r="71" spans="1:37" x14ac:dyDescent="0.25">
      <c r="A71" s="33" t="s">
        <v>78</v>
      </c>
      <c r="B71" s="34" t="s">
        <v>20</v>
      </c>
      <c r="C71" s="33" t="s">
        <v>168</v>
      </c>
      <c r="D71" s="50">
        <f>III!D67</f>
        <v>0</v>
      </c>
      <c r="E71" s="51">
        <f t="shared" si="162"/>
        <v>0</v>
      </c>
      <c r="F71" s="51">
        <f t="shared" si="163"/>
        <v>0</v>
      </c>
      <c r="G71" s="51">
        <f t="shared" si="163"/>
        <v>0</v>
      </c>
      <c r="H71" s="51">
        <f t="shared" si="163"/>
        <v>0</v>
      </c>
      <c r="I71" s="51">
        <f>+H71-((I69+I75+I76)-((H69+H75+H76)))*H71/(1-H69-H75-H76)</f>
        <v>0</v>
      </c>
      <c r="J71" s="51">
        <f t="shared" ref="J71:AK71" si="226">+I71-((J69+J75+J76)-((I69+I75+I76)))*I71/(1-I69-I75-I76)</f>
        <v>0</v>
      </c>
      <c r="K71" s="51">
        <f t="shared" si="226"/>
        <v>0</v>
      </c>
      <c r="L71" s="51">
        <f t="shared" si="226"/>
        <v>0</v>
      </c>
      <c r="M71" s="51">
        <f t="shared" si="226"/>
        <v>0</v>
      </c>
      <c r="N71" s="51">
        <f t="shared" si="226"/>
        <v>0</v>
      </c>
      <c r="O71" s="51">
        <f t="shared" si="226"/>
        <v>0</v>
      </c>
      <c r="P71" s="51">
        <f t="shared" si="226"/>
        <v>0</v>
      </c>
      <c r="Q71" s="51">
        <f t="shared" si="226"/>
        <v>0</v>
      </c>
      <c r="R71" s="51">
        <f t="shared" si="226"/>
        <v>0</v>
      </c>
      <c r="S71" s="51">
        <f t="shared" si="226"/>
        <v>0</v>
      </c>
      <c r="T71" s="51">
        <f t="shared" si="226"/>
        <v>0</v>
      </c>
      <c r="U71" s="51">
        <f t="shared" si="226"/>
        <v>0</v>
      </c>
      <c r="V71" s="51">
        <f t="shared" si="226"/>
        <v>0</v>
      </c>
      <c r="W71" s="51">
        <f t="shared" si="226"/>
        <v>0</v>
      </c>
      <c r="X71" s="51">
        <f t="shared" si="226"/>
        <v>0</v>
      </c>
      <c r="Y71" s="51">
        <f t="shared" si="226"/>
        <v>0</v>
      </c>
      <c r="Z71" s="51">
        <f t="shared" si="226"/>
        <v>0</v>
      </c>
      <c r="AA71" s="51">
        <f t="shared" si="226"/>
        <v>0</v>
      </c>
      <c r="AB71" s="51">
        <f t="shared" si="226"/>
        <v>0</v>
      </c>
      <c r="AC71" s="51">
        <f t="shared" si="226"/>
        <v>0</v>
      </c>
      <c r="AD71" s="51">
        <f t="shared" si="226"/>
        <v>0</v>
      </c>
      <c r="AE71" s="51">
        <f t="shared" si="226"/>
        <v>0</v>
      </c>
      <c r="AF71" s="51">
        <f t="shared" si="226"/>
        <v>0</v>
      </c>
      <c r="AG71" s="51">
        <f t="shared" si="226"/>
        <v>0</v>
      </c>
      <c r="AH71" s="51">
        <f t="shared" si="226"/>
        <v>0</v>
      </c>
      <c r="AI71" s="51">
        <f t="shared" si="226"/>
        <v>0</v>
      </c>
      <c r="AJ71" s="51">
        <f t="shared" si="226"/>
        <v>0</v>
      </c>
      <c r="AK71" s="51">
        <f t="shared" si="226"/>
        <v>0</v>
      </c>
    </row>
    <row r="72" spans="1:37" x14ac:dyDescent="0.25">
      <c r="A72" s="33" t="s">
        <v>13</v>
      </c>
      <c r="B72" s="34" t="s">
        <v>20</v>
      </c>
      <c r="C72" s="33" t="s">
        <v>168</v>
      </c>
      <c r="D72" s="50">
        <f>III!D68</f>
        <v>0</v>
      </c>
      <c r="E72" s="51">
        <f t="shared" si="162"/>
        <v>0</v>
      </c>
      <c r="F72" s="51">
        <f t="shared" si="163"/>
        <v>0</v>
      </c>
      <c r="G72" s="51">
        <f t="shared" si="163"/>
        <v>0</v>
      </c>
      <c r="H72" s="51">
        <f t="shared" si="163"/>
        <v>0</v>
      </c>
      <c r="I72" s="51">
        <f>+H72-((I69+I75+I76)-((H69+H75+H76)))*H72/(1-H69-H75-H76)</f>
        <v>0</v>
      </c>
      <c r="J72" s="51">
        <f t="shared" ref="J72:AK72" si="227">+I72-((J69+J75+J76)-((I69+I75+I76)))*I72/(1-I69-I75-I76)</f>
        <v>0</v>
      </c>
      <c r="K72" s="51">
        <f t="shared" si="227"/>
        <v>0</v>
      </c>
      <c r="L72" s="51">
        <f t="shared" si="227"/>
        <v>0</v>
      </c>
      <c r="M72" s="51">
        <f t="shared" si="227"/>
        <v>0</v>
      </c>
      <c r="N72" s="51">
        <f t="shared" si="227"/>
        <v>0</v>
      </c>
      <c r="O72" s="51">
        <f t="shared" si="227"/>
        <v>0</v>
      </c>
      <c r="P72" s="51">
        <f t="shared" si="227"/>
        <v>0</v>
      </c>
      <c r="Q72" s="51">
        <f t="shared" si="227"/>
        <v>0</v>
      </c>
      <c r="R72" s="51">
        <f t="shared" si="227"/>
        <v>0</v>
      </c>
      <c r="S72" s="51">
        <f t="shared" si="227"/>
        <v>0</v>
      </c>
      <c r="T72" s="51">
        <f t="shared" si="227"/>
        <v>0</v>
      </c>
      <c r="U72" s="51">
        <f t="shared" si="227"/>
        <v>0</v>
      </c>
      <c r="V72" s="51">
        <f t="shared" si="227"/>
        <v>0</v>
      </c>
      <c r="W72" s="51">
        <f t="shared" si="227"/>
        <v>0</v>
      </c>
      <c r="X72" s="51">
        <f t="shared" si="227"/>
        <v>0</v>
      </c>
      <c r="Y72" s="51">
        <f t="shared" si="227"/>
        <v>0</v>
      </c>
      <c r="Z72" s="51">
        <f t="shared" si="227"/>
        <v>0</v>
      </c>
      <c r="AA72" s="51">
        <f t="shared" si="227"/>
        <v>0</v>
      </c>
      <c r="AB72" s="51">
        <f t="shared" si="227"/>
        <v>0</v>
      </c>
      <c r="AC72" s="51">
        <f t="shared" si="227"/>
        <v>0</v>
      </c>
      <c r="AD72" s="51">
        <f t="shared" si="227"/>
        <v>0</v>
      </c>
      <c r="AE72" s="51">
        <f t="shared" si="227"/>
        <v>0</v>
      </c>
      <c r="AF72" s="51">
        <f t="shared" si="227"/>
        <v>0</v>
      </c>
      <c r="AG72" s="51">
        <f t="shared" si="227"/>
        <v>0</v>
      </c>
      <c r="AH72" s="51">
        <f t="shared" si="227"/>
        <v>0</v>
      </c>
      <c r="AI72" s="51">
        <f t="shared" si="227"/>
        <v>0</v>
      </c>
      <c r="AJ72" s="51">
        <f t="shared" si="227"/>
        <v>0</v>
      </c>
      <c r="AK72" s="51">
        <f t="shared" si="227"/>
        <v>0</v>
      </c>
    </row>
    <row r="73" spans="1:37" x14ac:dyDescent="0.25">
      <c r="A73" s="33" t="s">
        <v>55</v>
      </c>
      <c r="B73" s="34" t="s">
        <v>20</v>
      </c>
      <c r="C73" s="33" t="s">
        <v>168</v>
      </c>
      <c r="D73" s="50">
        <f>III!D69</f>
        <v>0</v>
      </c>
      <c r="E73" s="51">
        <f t="shared" si="162"/>
        <v>0</v>
      </c>
      <c r="F73" s="51">
        <f t="shared" ref="F73:H74" si="228">E73+(SUM(E$75:E$76)-SUM(F$75:F$76))*E73/SUM(E$64:E$74)</f>
        <v>0</v>
      </c>
      <c r="G73" s="51">
        <f t="shared" si="228"/>
        <v>0</v>
      </c>
      <c r="H73" s="51">
        <f t="shared" si="228"/>
        <v>0</v>
      </c>
      <c r="I73" s="51">
        <f>+H73-((I69+I75+I76)-((H69+H75+H76)))*H73/(1-H69-H75-H76)</f>
        <v>0</v>
      </c>
      <c r="J73" s="51">
        <f t="shared" ref="J73:AK73" si="229">+I73-((J69+J75+J76)-((I69+I75+I76)))*I73/(1-I69-I75-I76)</f>
        <v>0</v>
      </c>
      <c r="K73" s="51">
        <f t="shared" si="229"/>
        <v>0</v>
      </c>
      <c r="L73" s="51">
        <f t="shared" si="229"/>
        <v>0</v>
      </c>
      <c r="M73" s="51">
        <f t="shared" si="229"/>
        <v>0</v>
      </c>
      <c r="N73" s="51">
        <f t="shared" si="229"/>
        <v>0</v>
      </c>
      <c r="O73" s="51">
        <f t="shared" si="229"/>
        <v>0</v>
      </c>
      <c r="P73" s="51">
        <f t="shared" si="229"/>
        <v>0</v>
      </c>
      <c r="Q73" s="51">
        <f t="shared" si="229"/>
        <v>0</v>
      </c>
      <c r="R73" s="51">
        <f t="shared" si="229"/>
        <v>0</v>
      </c>
      <c r="S73" s="51">
        <f t="shared" si="229"/>
        <v>0</v>
      </c>
      <c r="T73" s="51">
        <f t="shared" si="229"/>
        <v>0</v>
      </c>
      <c r="U73" s="51">
        <f t="shared" si="229"/>
        <v>0</v>
      </c>
      <c r="V73" s="51">
        <f t="shared" si="229"/>
        <v>0</v>
      </c>
      <c r="W73" s="51">
        <f t="shared" si="229"/>
        <v>0</v>
      </c>
      <c r="X73" s="51">
        <f t="shared" si="229"/>
        <v>0</v>
      </c>
      <c r="Y73" s="51">
        <f t="shared" si="229"/>
        <v>0</v>
      </c>
      <c r="Z73" s="51">
        <f t="shared" si="229"/>
        <v>0</v>
      </c>
      <c r="AA73" s="51">
        <f t="shared" si="229"/>
        <v>0</v>
      </c>
      <c r="AB73" s="51">
        <f t="shared" si="229"/>
        <v>0</v>
      </c>
      <c r="AC73" s="51">
        <f t="shared" si="229"/>
        <v>0</v>
      </c>
      <c r="AD73" s="51">
        <f t="shared" si="229"/>
        <v>0</v>
      </c>
      <c r="AE73" s="51">
        <f t="shared" si="229"/>
        <v>0</v>
      </c>
      <c r="AF73" s="51">
        <f t="shared" si="229"/>
        <v>0</v>
      </c>
      <c r="AG73" s="51">
        <f t="shared" si="229"/>
        <v>0</v>
      </c>
      <c r="AH73" s="51">
        <f t="shared" si="229"/>
        <v>0</v>
      </c>
      <c r="AI73" s="51">
        <f t="shared" si="229"/>
        <v>0</v>
      </c>
      <c r="AJ73" s="51">
        <f t="shared" si="229"/>
        <v>0</v>
      </c>
      <c r="AK73" s="51">
        <f t="shared" si="229"/>
        <v>0</v>
      </c>
    </row>
    <row r="74" spans="1:37" x14ac:dyDescent="0.25">
      <c r="A74" s="33" t="s">
        <v>56</v>
      </c>
      <c r="B74" s="34" t="s">
        <v>20</v>
      </c>
      <c r="C74" s="33" t="s">
        <v>168</v>
      </c>
      <c r="D74" s="50">
        <f>III!D70</f>
        <v>0</v>
      </c>
      <c r="E74" s="51">
        <f t="shared" si="162"/>
        <v>0</v>
      </c>
      <c r="F74" s="51">
        <f t="shared" si="228"/>
        <v>0</v>
      </c>
      <c r="G74" s="51">
        <f t="shared" si="228"/>
        <v>0</v>
      </c>
      <c r="H74" s="51">
        <f t="shared" si="228"/>
        <v>0</v>
      </c>
      <c r="I74" s="51">
        <f>+H74-((I69+I75+I76)-((H69+H75+H76)))*H74/(1-H69-H75-H76)</f>
        <v>0</v>
      </c>
      <c r="J74" s="51">
        <f t="shared" ref="J74" si="230">+I74-((J69+J75+J76)-((I69+I75+I76)))*I74/(1-I69-I75-I76)</f>
        <v>0</v>
      </c>
      <c r="K74" s="51">
        <f t="shared" ref="K74" si="231">+J74-((K69+K75+K76)-((J69+J75+J76)))*J74/(1-J69-J75-J76)</f>
        <v>0</v>
      </c>
      <c r="L74" s="51">
        <f t="shared" ref="L74" si="232">+K74-((L69+L75+L76)-((K69+K75+K76)))*K74/(1-K69-K75-K76)</f>
        <v>0</v>
      </c>
      <c r="M74" s="51">
        <f t="shared" ref="M74" si="233">+L74-((M69+M75+M76)-((L69+L75+L76)))*L74/(1-L69-L75-L76)</f>
        <v>0</v>
      </c>
      <c r="N74" s="51">
        <f t="shared" ref="N74" si="234">+M74-((N69+N75+N76)-((M69+M75+M76)))*M74/(1-M69-M75-M76)</f>
        <v>0</v>
      </c>
      <c r="O74" s="51">
        <f t="shared" ref="O74" si="235">+N74-((O69+O75+O76)-((N69+N75+N76)))*N74/(1-N69-N75-N76)</f>
        <v>0</v>
      </c>
      <c r="P74" s="51">
        <f t="shared" ref="P74" si="236">+O74-((P69+P75+P76)-((O69+O75+O76)))*O74/(1-O69-O75-O76)</f>
        <v>0</v>
      </c>
      <c r="Q74" s="51">
        <f t="shared" ref="Q74" si="237">+P74-((Q69+Q75+Q76)-((P69+P75+P76)))*P74/(1-P69-P75-P76)</f>
        <v>0</v>
      </c>
      <c r="R74" s="51">
        <f t="shared" ref="R74" si="238">+Q74-((R69+R75+R76)-((Q69+Q75+Q76)))*Q74/(1-Q69-Q75-Q76)</f>
        <v>0</v>
      </c>
      <c r="S74" s="51">
        <f t="shared" ref="S74" si="239">+R74-((S69+S75+S76)-((R69+R75+R76)))*R74/(1-R69-R75-R76)</f>
        <v>0</v>
      </c>
      <c r="T74" s="51">
        <f t="shared" ref="T74" si="240">+S74-((T69+T75+T76)-((S69+S75+S76)))*S74/(1-S69-S75-S76)</f>
        <v>0</v>
      </c>
      <c r="U74" s="51">
        <f t="shared" ref="U74" si="241">+T74-((U69+U75+U76)-((T69+T75+T76)))*T74/(1-T69-T75-T76)</f>
        <v>0</v>
      </c>
      <c r="V74" s="51">
        <f t="shared" ref="V74" si="242">+U74-((V69+V75+V76)-((U69+U75+U76)))*U74/(1-U69-U75-U76)</f>
        <v>0</v>
      </c>
      <c r="W74" s="51">
        <f t="shared" ref="W74" si="243">+V74-((W69+W75+W76)-((V69+V75+V76)))*V74/(1-V69-V75-V76)</f>
        <v>0</v>
      </c>
      <c r="X74" s="51">
        <f t="shared" ref="X74" si="244">+W74-((X69+X75+X76)-((W69+W75+W76)))*W74/(1-W69-W75-W76)</f>
        <v>0</v>
      </c>
      <c r="Y74" s="51">
        <f t="shared" ref="Y74" si="245">+X74-((Y69+Y75+Y76)-((X69+X75+X76)))*X74/(1-X69-X75-X76)</f>
        <v>0</v>
      </c>
      <c r="Z74" s="51">
        <f t="shared" ref="Z74" si="246">+Y74-((Z69+Z75+Z76)-((Y69+Y75+Y76)))*Y74/(1-Y69-Y75-Y76)</f>
        <v>0</v>
      </c>
      <c r="AA74" s="51">
        <f t="shared" ref="AA74" si="247">+Z74-((AA69+AA75+AA76)-((Z69+Z75+Z76)))*Z74/(1-Z69-Z75-Z76)</f>
        <v>0</v>
      </c>
      <c r="AB74" s="51">
        <f t="shared" ref="AB74" si="248">+AA74-((AB69+AB75+AB76)-((AA69+AA75+AA76)))*AA74/(1-AA69-AA75-AA76)</f>
        <v>0</v>
      </c>
      <c r="AC74" s="51">
        <f t="shared" ref="AC74" si="249">+AB74-((AC69+AC75+AC76)-((AB69+AB75+AB76)))*AB74/(1-AB69-AB75-AB76)</f>
        <v>0</v>
      </c>
      <c r="AD74" s="51">
        <f t="shared" ref="AD74" si="250">+AC74-((AD69+AD75+AD76)-((AC69+AC75+AC76)))*AC74/(1-AC69-AC75-AC76)</f>
        <v>0</v>
      </c>
      <c r="AE74" s="51">
        <f t="shared" ref="AE74" si="251">+AD74-((AE69+AE75+AE76)-((AD69+AD75+AD76)))*AD74/(1-AD69-AD75-AD76)</f>
        <v>0</v>
      </c>
      <c r="AF74" s="51">
        <f t="shared" ref="AF74" si="252">+AE74-((AF69+AF75+AF76)-((AE69+AE75+AE76)))*AE74/(1-AE69-AE75-AE76)</f>
        <v>0</v>
      </c>
      <c r="AG74" s="51">
        <f t="shared" ref="AG74" si="253">+AF74-((AG69+AG75+AG76)-((AF69+AF75+AF76)))*AF74/(1-AF69-AF75-AF76)</f>
        <v>0</v>
      </c>
      <c r="AH74" s="51">
        <f t="shared" ref="AH74" si="254">+AG74-((AH69+AH75+AH76)-((AG69+AG75+AG76)))*AG74/(1-AG69-AG75-AG76)</f>
        <v>0</v>
      </c>
      <c r="AI74" s="51">
        <f t="shared" ref="AI74" si="255">+AH74-((AI69+AI75+AI76)-((AH69+AH75+AH76)))*AH74/(1-AH69-AH75-AH76)</f>
        <v>0</v>
      </c>
      <c r="AJ74" s="51">
        <f t="shared" ref="AJ74" si="256">+AI74-((AJ69+AJ75+AJ76)-((AI69+AI75+AI76)))*AI74/(1-AI69-AI75-AI76)</f>
        <v>0</v>
      </c>
      <c r="AK74" s="51">
        <f t="shared" ref="AK74" si="257">+AJ74-((AK69+AK75+AK76)-((AJ69+AJ75+AJ76)))*AJ74/(1-AJ69-AJ75-AJ76)</f>
        <v>0</v>
      </c>
    </row>
    <row r="75" spans="1:37" x14ac:dyDescent="0.25">
      <c r="A75" s="33" t="s">
        <v>14</v>
      </c>
      <c r="B75" s="34" t="s">
        <v>20</v>
      </c>
      <c r="C75" s="33" t="s">
        <v>168</v>
      </c>
      <c r="D75" s="50">
        <f>III!D71</f>
        <v>0</v>
      </c>
      <c r="E75" s="98">
        <f>+VLOOKUP(Medidas!$B$3,'Curva ERNC'!$B$6:$AJ$7,'Particip. Energético'!E$1-2015,FALSE)</f>
        <v>0</v>
      </c>
      <c r="F75" s="98">
        <f>+VLOOKUP(Medidas!$B$3,'Curva ERNC'!$B$6:$AJ$7,'Particip. Energético'!F$1-2015,FALSE)</f>
        <v>0</v>
      </c>
      <c r="G75" s="98">
        <f>+VLOOKUP(Medidas!$B$3,'Curva ERNC'!$B$6:$AJ$7,'Particip. Energético'!G$1-2015,FALSE)</f>
        <v>0</v>
      </c>
      <c r="H75" s="98">
        <f>+VLOOKUP(Medidas!$B$3,'Curva ERNC'!$B$6:$AJ$7,'Particip. Energético'!H$1-2015,FALSE)</f>
        <v>0</v>
      </c>
      <c r="I75" s="98">
        <f>+VLOOKUP(Medidas!$B$3,'Curva ERNC'!$B$6:$AJ$7,'Particip. Energético'!I$1-2015,FALSE)</f>
        <v>0</v>
      </c>
      <c r="J75" s="98">
        <f>+VLOOKUP(Medidas!$B$3,'Curva ERNC'!$B$6:$AJ$7,'Particip. Energético'!J$1-2015,FALSE)</f>
        <v>9.9999999999999903E-8</v>
      </c>
      <c r="K75" s="98">
        <f>+VLOOKUP(Medidas!$B$3,'Curva ERNC'!$B$6:$AJ$7,'Particip. Energético'!K$1-2015,FALSE)</f>
        <v>6.6241783912806007E-7</v>
      </c>
      <c r="L75" s="98">
        <f>+VLOOKUP(Medidas!$B$3,'Curva ERNC'!$B$6:$AJ$7,'Particip. Energético'!L$1-2015,FALSE)</f>
        <v>4.3879600562251737E-6</v>
      </c>
      <c r="M75" s="98">
        <f>+VLOOKUP(Medidas!$B$3,'Curva ERNC'!$B$6:$AJ$7,'Particip. Energético'!M$1-2015,FALSE)</f>
        <v>2.9065929224896882E-5</v>
      </c>
      <c r="N75" s="98">
        <f>+VLOOKUP(Medidas!$B$3,'Curva ERNC'!$B$6:$AJ$7,'Particip. Energético'!N$1-2015,FALSE)</f>
        <v>1.9250653913663269E-4</v>
      </c>
      <c r="O75" s="98">
        <f>+VLOOKUP(Medidas!$B$3,'Curva ERNC'!$B$6:$AJ$7,'Particip. Energético'!O$1-2015,FALSE)</f>
        <v>1.2738192202547179E-3</v>
      </c>
      <c r="P75" s="98">
        <f>+VLOOKUP(Medidas!$B$3,'Curva ERNC'!$B$6:$AJ$7,'Particip. Energético'!P$1-2015,FALSE)</f>
        <v>8.377988983290667E-3</v>
      </c>
      <c r="Q75" s="98">
        <f>+VLOOKUP(Medidas!$B$3,'Curva ERNC'!$B$6:$AJ$7,'Particip. Energético'!Q$1-2015,FALSE)</f>
        <v>5.2999999999999964E-2</v>
      </c>
      <c r="R75" s="98">
        <f>+VLOOKUP(Medidas!$B$3,'Curva ERNC'!$B$6:$AJ$7,'Particip. Energético'!R$1-2015,FALSE)</f>
        <v>5.5542399509892405E-2</v>
      </c>
      <c r="S75" s="98">
        <f>+VLOOKUP(Medidas!$B$3,'Curva ERNC'!$B$6:$AJ$7,'Particip. Energético'!S$1-2015,FALSE)</f>
        <v>5.8199262290142391E-2</v>
      </c>
      <c r="T75" s="98">
        <f>+VLOOKUP(Medidas!$B$3,'Curva ERNC'!$B$6:$AJ$7,'Particip. Energético'!T$1-2015,FALSE)</f>
        <v>6.0975010639593E-2</v>
      </c>
      <c r="U75" s="98">
        <f>+VLOOKUP(Medidas!$B$3,'Curva ERNC'!$B$6:$AJ$7,'Particip. Energético'!U$1-2015,FALSE)</f>
        <v>6.3874166578128153E-2</v>
      </c>
      <c r="V75" s="98">
        <f>+VLOOKUP(Medidas!$B$3,'Curva ERNC'!$B$6:$AJ$7,'Particip. Energético'!V$1-2015,FALSE)</f>
        <v>6.6901346747900228E-2</v>
      </c>
      <c r="W75" s="98">
        <f>+VLOOKUP(Medidas!$B$3,'Curva ERNC'!$B$6:$AJ$7,'Particip. Energético'!W$1-2015,FALSE)</f>
        <v>7.0061256381072912E-2</v>
      </c>
      <c r="X75" s="98">
        <f>+VLOOKUP(Medidas!$B$3,'Curva ERNC'!$B$6:$AJ$7,'Particip. Energético'!X$1-2015,FALSE)</f>
        <v>7.3358682264357031E-2</v>
      </c>
      <c r="Y75" s="98">
        <f>+VLOOKUP(Medidas!$B$3,'Curva ERNC'!$B$6:$AJ$7,'Particip. Energético'!Y$1-2015,FALSE)</f>
        <v>7.6798484629974587E-2</v>
      </c>
      <c r="Z75" s="98">
        <f>+VLOOKUP(Medidas!$B$3,'Curva ERNC'!$B$6:$AJ$7,'Particip. Energético'!Z$1-2015,FALSE)</f>
        <v>8.0385587902734687E-2</v>
      </c>
      <c r="AA75" s="98">
        <f>+VLOOKUP(Medidas!$B$3,'Curva ERNC'!$B$6:$AJ$7,'Particip. Energético'!AA$1-2015,FALSE)</f>
        <v>8.4124970233759394E-2</v>
      </c>
      <c r="AB75" s="98">
        <f>+VLOOKUP(Medidas!$B$3,'Curva ERNC'!$B$6:$AJ$7,'Particip. Energético'!AB$1-2015,FALSE)</f>
        <v>8.8021651753181038E-2</v>
      </c>
      <c r="AC75" s="98">
        <f>+VLOOKUP(Medidas!$B$3,'Curva ERNC'!$B$6:$AJ$7,'Particip. Energético'!AC$1-2015,FALSE)</f>
        <v>9.2080681476971751E-2</v>
      </c>
      <c r="AD75" s="98">
        <f>+VLOOKUP(Medidas!$B$3,'Curva ERNC'!$B$6:$AJ$7,'Particip. Energético'!AD$1-2015,FALSE)</f>
        <v>9.6307122807095483E-2</v>
      </c>
      <c r="AE75" s="98">
        <f>+VLOOKUP(Medidas!$B$3,'Curva ERNC'!$B$6:$AJ$7,'Particip. Energético'!AE$1-2015,FALSE)</f>
        <v>0.10070603756952731</v>
      </c>
      <c r="AF75" s="98">
        <f>+VLOOKUP(Medidas!$B$3,'Curva ERNC'!$B$6:$AJ$7,'Particip. Energético'!AF$1-2015,FALSE)</f>
        <v>0.1052824685414991</v>
      </c>
      <c r="AG75" s="98">
        <f>+VLOOKUP(Medidas!$B$3,'Curva ERNC'!$B$6:$AJ$7,'Particip. Energético'!AG$1-2015,FALSE)</f>
        <v>0.11004142042773479</v>
      </c>
      <c r="AH75" s="98">
        <f>+VLOOKUP(Medidas!$B$3,'Curva ERNC'!$B$6:$AJ$7,'Particip. Energético'!AH$1-2015,FALSE)</f>
        <v>0.11498783925556323</v>
      </c>
      <c r="AI75" s="98">
        <f>+VLOOKUP(Medidas!$B$3,'Curva ERNC'!$B$6:$AJ$7,'Particip. Energético'!AI$1-2015,FALSE)</f>
        <v>0.12012659017074631</v>
      </c>
      <c r="AJ75" s="98">
        <f>+VLOOKUP(Medidas!$B$3,'Curva ERNC'!$B$6:$AJ$7,'Particip. Energético'!AJ$1-2015,FALSE)</f>
        <v>0.1254624336297416</v>
      </c>
      <c r="AK75" s="98">
        <f>+VLOOKUP(Medidas!$B$3,'Curva ERNC'!$B$6:$AJ$7,'Particip. Energético'!AK$1-2015,FALSE)</f>
        <v>0.13099999999999998</v>
      </c>
    </row>
    <row r="76" spans="1:37" x14ac:dyDescent="0.25">
      <c r="A76" s="33" t="s">
        <v>79</v>
      </c>
      <c r="B76" s="34" t="s">
        <v>20</v>
      </c>
      <c r="C76" s="33" t="s">
        <v>168</v>
      </c>
      <c r="D76" s="50">
        <f>III!D72</f>
        <v>0</v>
      </c>
      <c r="E76" s="98">
        <f>+VLOOKUP(Medidas!$B$4,'Curvas Hidrógeno'!$B$6:$AJ$7,'Curvas Hidrógeno'!D$5-2015,FALSE)</f>
        <v>0</v>
      </c>
      <c r="F76" s="98">
        <f>+VLOOKUP(Medidas!$B$4,'Curvas Hidrógeno'!$B$6:$AJ$7,'Curvas Hidrógeno'!E$5-2015,FALSE)</f>
        <v>0</v>
      </c>
      <c r="G76" s="98">
        <f>+VLOOKUP(Medidas!$B$4,'Curvas Hidrógeno'!$B$6:$AJ$7,'Curvas Hidrógeno'!F$5-2015,FALSE)</f>
        <v>0</v>
      </c>
      <c r="H76" s="98">
        <f>+VLOOKUP(Medidas!$B$4,'Curvas Hidrógeno'!$B$6:$AJ$7,'Curvas Hidrógeno'!G$5-2015,FALSE)</f>
        <v>0</v>
      </c>
      <c r="I76" s="98">
        <f>+VLOOKUP(Medidas!$B$4,'Curvas Hidrógeno'!$B$6:$AJ$7,'Curvas Hidrógeno'!H$5-2015,FALSE)</f>
        <v>0</v>
      </c>
      <c r="J76" s="98">
        <f>+VLOOKUP(Medidas!$B$4,'Curvas Hidrógeno'!$B$6:$AJ$7,'Curvas Hidrógeno'!I$5-2015,FALSE)</f>
        <v>0</v>
      </c>
      <c r="K76" s="98">
        <f>+VLOOKUP(Medidas!$B$4,'Curvas Hidrógeno'!$B$6:$AJ$7,'Curvas Hidrógeno'!J$5-2015,FALSE)</f>
        <v>0</v>
      </c>
      <c r="L76" s="98">
        <f>+VLOOKUP(Medidas!$B$4,'Curvas Hidrógeno'!$B$6:$AJ$7,'Curvas Hidrógeno'!K$5-2015,FALSE)</f>
        <v>0</v>
      </c>
      <c r="M76" s="98">
        <f>+VLOOKUP(Medidas!$B$4,'Curvas Hidrógeno'!$B$6:$AJ$7,'Curvas Hidrógeno'!L$5-2015,FALSE)</f>
        <v>0</v>
      </c>
      <c r="N76" s="98">
        <f>+VLOOKUP(Medidas!$B$4,'Curvas Hidrógeno'!$B$6:$AJ$7,'Curvas Hidrógeno'!M$5-2015,FALSE)</f>
        <v>0</v>
      </c>
      <c r="O76" s="98">
        <f>+VLOOKUP(Medidas!$B$4,'Curvas Hidrógeno'!$B$6:$AJ$7,'Curvas Hidrógeno'!N$5-2015,FALSE)</f>
        <v>0</v>
      </c>
      <c r="P76" s="98">
        <f>+VLOOKUP(Medidas!$B$4,'Curvas Hidrógeno'!$B$6:$AJ$7,'Curvas Hidrógeno'!O$5-2015,FALSE)</f>
        <v>9.9999999999999903E-8</v>
      </c>
      <c r="Q76" s="98">
        <f>+VLOOKUP(Medidas!$B$4,'Curvas Hidrógeno'!$B$6:$AJ$7,'Curvas Hidrógeno'!P$5-2015,FALSE)</f>
        <v>2.0000000000000004E-2</v>
      </c>
      <c r="R76" s="98">
        <f>+VLOOKUP(Medidas!$B$4,'Curvas Hidrógeno'!$B$6:$AJ$7,'Curvas Hidrógeno'!Q$5-2015,FALSE)</f>
        <v>2.1657319666885624E-2</v>
      </c>
      <c r="S76" s="98">
        <f>+VLOOKUP(Medidas!$B$4,'Curvas Hidrógeno'!$B$6:$AJ$7,'Curvas Hidrógeno'!R$5-2015,FALSE)</f>
        <v>2.3448688700945873E-2</v>
      </c>
      <c r="T76" s="98">
        <f>+VLOOKUP(Medidas!$B$4,'Curvas Hidrógeno'!$B$6:$AJ$7,'Curvas Hidrógeno'!S$5-2015,FALSE)</f>
        <v>2.5384384977203911E-2</v>
      </c>
      <c r="U76" s="98">
        <f>+VLOOKUP(Medidas!$B$4,'Curvas Hidrógeno'!$B$6:$AJ$7,'Curvas Hidrógeno'!T$5-2015,FALSE)</f>
        <v>2.7475377786880185E-2</v>
      </c>
      <c r="V76" s="98">
        <f>+VLOOKUP(Medidas!$B$4,'Curvas Hidrógeno'!$B$6:$AJ$7,'Curvas Hidrógeno'!U$5-2015,FALSE)</f>
        <v>2.9733357634829229E-2</v>
      </c>
      <c r="W76" s="98">
        <f>+VLOOKUP(Medidas!$B$4,'Curvas Hidrógeno'!$B$6:$AJ$7,'Curvas Hidrógeno'!V$5-2015,FALSE)</f>
        <v>3.2170764218298405E-2</v>
      </c>
      <c r="X76" s="98">
        <f>+VLOOKUP(Medidas!$B$4,'Curvas Hidrógeno'!$B$6:$AJ$7,'Curvas Hidrógeno'!W$5-2015,FALSE)</f>
        <v>3.4800811850193569E-2</v>
      </c>
      <c r="Y76" s="98">
        <f>+VLOOKUP(Medidas!$B$4,'Curvas Hidrógeno'!$B$6:$AJ$7,'Curvas Hidrógeno'!X$5-2015,FALSE)</f>
        <v>3.7637511468653219E-2</v>
      </c>
      <c r="Z76" s="98">
        <f>+VLOOKUP(Medidas!$B$4,'Curvas Hidrógeno'!$B$6:$AJ$7,'Curvas Hidrógeno'!Y$5-2015,FALSE)</f>
        <v>4.0695688242412591E-2</v>
      </c>
      <c r="AA76" s="98">
        <f>+VLOOKUP(Medidas!$B$4,'Curvas Hidrógeno'!$B$6:$AJ$7,'Curvas Hidrógeno'!Z$5-2015,FALSE)</f>
        <v>4.3990993639052942E-2</v>
      </c>
      <c r="AB76" s="98">
        <f>+VLOOKUP(Medidas!$B$4,'Curvas Hidrógeno'!$B$6:$AJ$7,'Curvas Hidrógeno'!AA$5-2015,FALSE)</f>
        <v>4.7539910672315035E-2</v>
      </c>
      <c r="AC76" s="98">
        <f>+VLOOKUP(Medidas!$B$4,'Curvas Hidrógeno'!$B$6:$AJ$7,'Curvas Hidrógeno'!AB$5-2015,FALSE)</f>
        <v>5.1359750887593647E-2</v>
      </c>
      <c r="AD76" s="98">
        <f>+VLOOKUP(Medidas!$B$4,'Curvas Hidrógeno'!$B$6:$AJ$7,'Curvas Hidrógeno'!AC$5-2015,FALSE)</f>
        <v>5.5468641484930165E-2</v>
      </c>
      <c r="AE76" s="98">
        <f>+VLOOKUP(Medidas!$B$4,'Curvas Hidrógeno'!$B$6:$AJ$7,'Curvas Hidrógeno'!AD$5-2015,FALSE)</f>
        <v>5.9885500820928313E-2</v>
      </c>
      <c r="AF76" s="98">
        <f>+VLOOKUP(Medidas!$B$4,'Curvas Hidrógeno'!$B$6:$AJ$7,'Curvas Hidrógeno'!AE$5-2015,FALSE)</f>
        <v>6.4630000381117075E-2</v>
      </c>
      <c r="AG76" s="98">
        <f>+VLOOKUP(Medidas!$B$4,'Curvas Hidrógeno'!$B$6:$AJ$7,'Curvas Hidrógeno'!AF$5-2015,FALSE)</f>
        <v>6.9722511180103794E-2</v>
      </c>
      <c r="AH76" s="98">
        <f>+VLOOKUP(Medidas!$B$4,'Curvas Hidrógeno'!$B$6:$AJ$7,'Curvas Hidrógeno'!AG$5-2015,FALSE)</f>
        <v>7.5184032437948384E-2</v>
      </c>
      <c r="AI76" s="98">
        <f>+VLOOKUP(Medidas!$B$4,'Curvas Hidrógeno'!$B$6:$AJ$7,'Curvas Hidrógeno'!AH$5-2015,FALSE)</f>
        <v>8.1036100309042083E-2</v>
      </c>
      <c r="AJ76" s="98">
        <f>+VLOOKUP(Medidas!$B$4,'Curvas Hidrógeno'!$B$6:$AJ$7,'Curvas Hidrógeno'!AI$5-2015,FALSE)</f>
        <v>8.7300674417890398E-2</v>
      </c>
      <c r="AK76" s="98">
        <f>+VLOOKUP(Medidas!$B$4,'Curvas Hidrógeno'!$B$6:$AJ$7,'Curvas Hidrógeno'!AJ$5-2015,FALSE)</f>
        <v>9.3999999999999972E-2</v>
      </c>
    </row>
    <row r="77" spans="1:37" x14ac:dyDescent="0.25">
      <c r="D77" s="143">
        <f t="shared" ref="D77" si="258">SUM(D64:D76)</f>
        <v>1</v>
      </c>
      <c r="E77" s="143">
        <f t="shared" ref="E77" si="259">SUM(E64:E76)</f>
        <v>1</v>
      </c>
      <c r="F77" s="143">
        <f t="shared" ref="F77" si="260">SUM(F64:F76)</f>
        <v>1</v>
      </c>
      <c r="G77" s="143">
        <f t="shared" ref="G77" si="261">SUM(G64:G76)</f>
        <v>1</v>
      </c>
      <c r="H77" s="143">
        <f t="shared" ref="H77" si="262">SUM(H64:H76)</f>
        <v>1</v>
      </c>
      <c r="I77" s="143">
        <f t="shared" ref="I77" si="263">SUM(I64:I76)</f>
        <v>1</v>
      </c>
      <c r="J77" s="143">
        <f t="shared" ref="J77" si="264">SUM(J64:J76)</f>
        <v>1</v>
      </c>
      <c r="K77" s="143">
        <f t="shared" ref="K77" si="265">SUM(K64:K76)</f>
        <v>1</v>
      </c>
      <c r="L77" s="143">
        <f t="shared" ref="L77" si="266">SUM(L64:L76)</f>
        <v>1</v>
      </c>
      <c r="M77" s="143">
        <f t="shared" ref="M77" si="267">SUM(M64:M76)</f>
        <v>1</v>
      </c>
      <c r="N77" s="143">
        <f t="shared" ref="N77" si="268">SUM(N64:N76)</f>
        <v>1.0000000000000002</v>
      </c>
      <c r="O77" s="143">
        <f t="shared" ref="O77" si="269">SUM(O64:O76)</f>
        <v>1.0000000000000002</v>
      </c>
      <c r="P77" s="143">
        <f t="shared" ref="P77" si="270">SUM(P64:P76)</f>
        <v>1.0000000000000002</v>
      </c>
      <c r="Q77" s="143">
        <f t="shared" ref="Q77" si="271">SUM(Q64:Q76)</f>
        <v>1.0000000000000002</v>
      </c>
      <c r="R77" s="143">
        <f t="shared" ref="R77" si="272">SUM(R64:R76)</f>
        <v>1</v>
      </c>
      <c r="S77" s="143">
        <f t="shared" ref="S77" si="273">SUM(S64:S76)</f>
        <v>1.0000000000000002</v>
      </c>
      <c r="T77" s="143">
        <f t="shared" ref="T77" si="274">SUM(T64:T76)</f>
        <v>1.0000000000000002</v>
      </c>
      <c r="U77" s="143">
        <f t="shared" ref="U77" si="275">SUM(U64:U76)</f>
        <v>1.0000000000000002</v>
      </c>
      <c r="V77" s="143">
        <f t="shared" ref="V77" si="276">SUM(V64:V76)</f>
        <v>1.0000000000000002</v>
      </c>
      <c r="W77" s="143">
        <f t="shared" ref="W77" si="277">SUM(W64:W76)</f>
        <v>1.0000000000000002</v>
      </c>
      <c r="X77" s="143">
        <f t="shared" ref="X77" si="278">SUM(X64:X76)</f>
        <v>1</v>
      </c>
      <c r="Y77" s="143">
        <f t="shared" ref="Y77" si="279">SUM(Y64:Y76)</f>
        <v>1.0000000000000002</v>
      </c>
      <c r="Z77" s="143">
        <f t="shared" ref="Z77" si="280">SUM(Z64:Z76)</f>
        <v>1.0000000000000002</v>
      </c>
      <c r="AA77" s="143">
        <f t="shared" ref="AA77" si="281">SUM(AA64:AA76)</f>
        <v>1.0000000000000002</v>
      </c>
      <c r="AB77" s="143">
        <f t="shared" ref="AB77" si="282">SUM(AB64:AB76)</f>
        <v>1.0000000000000002</v>
      </c>
      <c r="AC77" s="143">
        <f t="shared" ref="AC77" si="283">SUM(AC64:AC76)</f>
        <v>1.0000000000000004</v>
      </c>
      <c r="AD77" s="143">
        <f t="shared" ref="AD77" si="284">SUM(AD64:AD76)</f>
        <v>1.0000000000000002</v>
      </c>
      <c r="AE77" s="143">
        <f t="shared" ref="AE77" si="285">SUM(AE64:AE76)</f>
        <v>1.0000000000000002</v>
      </c>
      <c r="AF77" s="143">
        <f t="shared" ref="AF77" si="286">SUM(AF64:AF76)</f>
        <v>1.0000000000000002</v>
      </c>
      <c r="AG77" s="143">
        <f t="shared" ref="AG77" si="287">SUM(AG64:AG76)</f>
        <v>1.0000000000000002</v>
      </c>
      <c r="AH77" s="143">
        <f t="shared" ref="AH77" si="288">SUM(AH64:AH76)</f>
        <v>1.0000000000000002</v>
      </c>
      <c r="AI77" s="143">
        <f t="shared" ref="AI77" si="289">SUM(AI64:AI76)</f>
        <v>1.0000000000000002</v>
      </c>
      <c r="AJ77" s="143">
        <f t="shared" ref="AJ77" si="290">SUM(AJ64:AJ76)</f>
        <v>1.0000000000000002</v>
      </c>
      <c r="AK77" s="143">
        <f>SUM(AK64:AK76)</f>
        <v>1.0000000000000002</v>
      </c>
    </row>
    <row r="79" spans="1:37" x14ac:dyDescent="0.25">
      <c r="A79" s="23" t="s">
        <v>28</v>
      </c>
    </row>
    <row r="80" spans="1:37" x14ac:dyDescent="0.25">
      <c r="A80" s="23" t="s">
        <v>16</v>
      </c>
    </row>
    <row r="81" spans="1:37" x14ac:dyDescent="0.25">
      <c r="A81" s="33" t="s">
        <v>7</v>
      </c>
      <c r="B81" s="34" t="s">
        <v>20</v>
      </c>
      <c r="C81" s="33" t="s">
        <v>168</v>
      </c>
      <c r="D81" s="50">
        <f>IV!D52</f>
        <v>6.5197442996539123E-2</v>
      </c>
      <c r="E81" s="51">
        <f>D81</f>
        <v>6.5197442996539123E-2</v>
      </c>
      <c r="F81" s="51">
        <f t="shared" ref="F81:AK81" si="291">E81</f>
        <v>6.5197442996539123E-2</v>
      </c>
      <c r="G81" s="51">
        <f t="shared" si="291"/>
        <v>6.5197442996539123E-2</v>
      </c>
      <c r="H81" s="51">
        <f t="shared" si="291"/>
        <v>6.5197442996539123E-2</v>
      </c>
      <c r="I81" s="51">
        <f t="shared" si="291"/>
        <v>6.5197442996539123E-2</v>
      </c>
      <c r="J81" s="51">
        <f t="shared" si="291"/>
        <v>6.5197442996539123E-2</v>
      </c>
      <c r="K81" s="51">
        <f t="shared" si="291"/>
        <v>6.5197442996539123E-2</v>
      </c>
      <c r="L81" s="51">
        <f t="shared" si="291"/>
        <v>6.5197442996539123E-2</v>
      </c>
      <c r="M81" s="51">
        <f t="shared" si="291"/>
        <v>6.5197442996539123E-2</v>
      </c>
      <c r="N81" s="51">
        <f t="shared" si="291"/>
        <v>6.5197442996539123E-2</v>
      </c>
      <c r="O81" s="51">
        <f t="shared" si="291"/>
        <v>6.5197442996539123E-2</v>
      </c>
      <c r="P81" s="51">
        <f t="shared" si="291"/>
        <v>6.5197442996539123E-2</v>
      </c>
      <c r="Q81" s="51">
        <f t="shared" si="291"/>
        <v>6.5197442996539123E-2</v>
      </c>
      <c r="R81" s="51">
        <f t="shared" si="291"/>
        <v>6.5197442996539123E-2</v>
      </c>
      <c r="S81" s="51">
        <f t="shared" si="291"/>
        <v>6.5197442996539123E-2</v>
      </c>
      <c r="T81" s="51">
        <f t="shared" si="291"/>
        <v>6.5197442996539123E-2</v>
      </c>
      <c r="U81" s="51">
        <f t="shared" si="291"/>
        <v>6.5197442996539123E-2</v>
      </c>
      <c r="V81" s="51">
        <f t="shared" si="291"/>
        <v>6.5197442996539123E-2</v>
      </c>
      <c r="W81" s="51">
        <f t="shared" si="291"/>
        <v>6.5197442996539123E-2</v>
      </c>
      <c r="X81" s="51">
        <f t="shared" si="291"/>
        <v>6.5197442996539123E-2</v>
      </c>
      <c r="Y81" s="51">
        <f t="shared" si="291"/>
        <v>6.5197442996539123E-2</v>
      </c>
      <c r="Z81" s="51">
        <f t="shared" si="291"/>
        <v>6.5197442996539123E-2</v>
      </c>
      <c r="AA81" s="51">
        <f t="shared" si="291"/>
        <v>6.5197442996539123E-2</v>
      </c>
      <c r="AB81" s="51">
        <f t="shared" si="291"/>
        <v>6.5197442996539123E-2</v>
      </c>
      <c r="AC81" s="51">
        <f t="shared" si="291"/>
        <v>6.5197442996539123E-2</v>
      </c>
      <c r="AD81" s="51">
        <f t="shared" si="291"/>
        <v>6.5197442996539123E-2</v>
      </c>
      <c r="AE81" s="51">
        <f t="shared" si="291"/>
        <v>6.5197442996539123E-2</v>
      </c>
      <c r="AF81" s="51">
        <f t="shared" si="291"/>
        <v>6.5197442996539123E-2</v>
      </c>
      <c r="AG81" s="51">
        <f t="shared" si="291"/>
        <v>6.5197442996539123E-2</v>
      </c>
      <c r="AH81" s="51">
        <f t="shared" si="291"/>
        <v>6.5197442996539123E-2</v>
      </c>
      <c r="AI81" s="51">
        <f t="shared" si="291"/>
        <v>6.5197442996539123E-2</v>
      </c>
      <c r="AJ81" s="51">
        <f t="shared" si="291"/>
        <v>6.5197442996539123E-2</v>
      </c>
      <c r="AK81" s="51">
        <f t="shared" si="291"/>
        <v>6.5197442996539123E-2</v>
      </c>
    </row>
    <row r="82" spans="1:37" x14ac:dyDescent="0.25">
      <c r="A82" s="33" t="s">
        <v>11</v>
      </c>
      <c r="B82" s="34" t="s">
        <v>20</v>
      </c>
      <c r="C82" s="33" t="s">
        <v>168</v>
      </c>
      <c r="D82" s="50">
        <f>IV!D53</f>
        <v>0</v>
      </c>
      <c r="E82" s="51">
        <f t="shared" ref="E82:AK82" si="292">D82</f>
        <v>0</v>
      </c>
      <c r="F82" s="51">
        <f t="shared" si="292"/>
        <v>0</v>
      </c>
      <c r="G82" s="51">
        <f t="shared" si="292"/>
        <v>0</v>
      </c>
      <c r="H82" s="51">
        <f t="shared" si="292"/>
        <v>0</v>
      </c>
      <c r="I82" s="51">
        <f t="shared" si="292"/>
        <v>0</v>
      </c>
      <c r="J82" s="51">
        <f t="shared" si="292"/>
        <v>0</v>
      </c>
      <c r="K82" s="51">
        <f t="shared" si="292"/>
        <v>0</v>
      </c>
      <c r="L82" s="51">
        <f t="shared" si="292"/>
        <v>0</v>
      </c>
      <c r="M82" s="51">
        <f t="shared" si="292"/>
        <v>0</v>
      </c>
      <c r="N82" s="51">
        <f t="shared" si="292"/>
        <v>0</v>
      </c>
      <c r="O82" s="51">
        <f t="shared" si="292"/>
        <v>0</v>
      </c>
      <c r="P82" s="51">
        <f t="shared" si="292"/>
        <v>0</v>
      </c>
      <c r="Q82" s="51">
        <f t="shared" si="292"/>
        <v>0</v>
      </c>
      <c r="R82" s="51">
        <f t="shared" si="292"/>
        <v>0</v>
      </c>
      <c r="S82" s="51">
        <f t="shared" si="292"/>
        <v>0</v>
      </c>
      <c r="T82" s="51">
        <f t="shared" si="292"/>
        <v>0</v>
      </c>
      <c r="U82" s="51">
        <f t="shared" si="292"/>
        <v>0</v>
      </c>
      <c r="V82" s="51">
        <f t="shared" si="292"/>
        <v>0</v>
      </c>
      <c r="W82" s="51">
        <f t="shared" si="292"/>
        <v>0</v>
      </c>
      <c r="X82" s="51">
        <f t="shared" si="292"/>
        <v>0</v>
      </c>
      <c r="Y82" s="51">
        <f t="shared" si="292"/>
        <v>0</v>
      </c>
      <c r="Z82" s="51">
        <f t="shared" si="292"/>
        <v>0</v>
      </c>
      <c r="AA82" s="51">
        <f t="shared" si="292"/>
        <v>0</v>
      </c>
      <c r="AB82" s="51">
        <f t="shared" si="292"/>
        <v>0</v>
      </c>
      <c r="AC82" s="51">
        <f t="shared" si="292"/>
        <v>0</v>
      </c>
      <c r="AD82" s="51">
        <f t="shared" si="292"/>
        <v>0</v>
      </c>
      <c r="AE82" s="51">
        <f t="shared" si="292"/>
        <v>0</v>
      </c>
      <c r="AF82" s="51">
        <f t="shared" si="292"/>
        <v>0</v>
      </c>
      <c r="AG82" s="51">
        <f t="shared" si="292"/>
        <v>0</v>
      </c>
      <c r="AH82" s="51">
        <f t="shared" si="292"/>
        <v>0</v>
      </c>
      <c r="AI82" s="51">
        <f t="shared" si="292"/>
        <v>0</v>
      </c>
      <c r="AJ82" s="51">
        <f t="shared" si="292"/>
        <v>0</v>
      </c>
      <c r="AK82" s="51">
        <f t="shared" si="292"/>
        <v>0</v>
      </c>
    </row>
    <row r="83" spans="1:37" x14ac:dyDescent="0.25">
      <c r="A83" s="33" t="s">
        <v>12</v>
      </c>
      <c r="B83" s="34" t="s">
        <v>20</v>
      </c>
      <c r="C83" s="33" t="s">
        <v>168</v>
      </c>
      <c r="D83" s="50">
        <f>IV!D54</f>
        <v>0.93480255700346082</v>
      </c>
      <c r="E83" s="51">
        <f t="shared" ref="E83:AK83" si="293">D83</f>
        <v>0.93480255700346082</v>
      </c>
      <c r="F83" s="51">
        <f t="shared" si="293"/>
        <v>0.93480255700346082</v>
      </c>
      <c r="G83" s="51">
        <f t="shared" si="293"/>
        <v>0.93480255700346082</v>
      </c>
      <c r="H83" s="51">
        <f t="shared" si="293"/>
        <v>0.93480255700346082</v>
      </c>
      <c r="I83" s="51">
        <f t="shared" si="293"/>
        <v>0.93480255700346082</v>
      </c>
      <c r="J83" s="51">
        <f t="shared" si="293"/>
        <v>0.93480255700346082</v>
      </c>
      <c r="K83" s="51">
        <f t="shared" si="293"/>
        <v>0.93480255700346082</v>
      </c>
      <c r="L83" s="51">
        <f t="shared" si="293"/>
        <v>0.93480255700346082</v>
      </c>
      <c r="M83" s="51">
        <f t="shared" si="293"/>
        <v>0.93480255700346082</v>
      </c>
      <c r="N83" s="51">
        <f t="shared" si="293"/>
        <v>0.93480255700346082</v>
      </c>
      <c r="O83" s="51">
        <f t="shared" si="293"/>
        <v>0.93480255700346082</v>
      </c>
      <c r="P83" s="51">
        <f t="shared" si="293"/>
        <v>0.93480255700346082</v>
      </c>
      <c r="Q83" s="51">
        <f t="shared" si="293"/>
        <v>0.93480255700346082</v>
      </c>
      <c r="R83" s="51">
        <f t="shared" si="293"/>
        <v>0.93480255700346082</v>
      </c>
      <c r="S83" s="51">
        <f t="shared" si="293"/>
        <v>0.93480255700346082</v>
      </c>
      <c r="T83" s="51">
        <f t="shared" si="293"/>
        <v>0.93480255700346082</v>
      </c>
      <c r="U83" s="51">
        <f t="shared" si="293"/>
        <v>0.93480255700346082</v>
      </c>
      <c r="V83" s="51">
        <f t="shared" si="293"/>
        <v>0.93480255700346082</v>
      </c>
      <c r="W83" s="51">
        <f t="shared" si="293"/>
        <v>0.93480255700346082</v>
      </c>
      <c r="X83" s="51">
        <f t="shared" si="293"/>
        <v>0.93480255700346082</v>
      </c>
      <c r="Y83" s="51">
        <f t="shared" si="293"/>
        <v>0.93480255700346082</v>
      </c>
      <c r="Z83" s="51">
        <f t="shared" si="293"/>
        <v>0.93480255700346082</v>
      </c>
      <c r="AA83" s="51">
        <f t="shared" si="293"/>
        <v>0.93480255700346082</v>
      </c>
      <c r="AB83" s="51">
        <f t="shared" si="293"/>
        <v>0.93480255700346082</v>
      </c>
      <c r="AC83" s="51">
        <f t="shared" si="293"/>
        <v>0.93480255700346082</v>
      </c>
      <c r="AD83" s="51">
        <f t="shared" si="293"/>
        <v>0.93480255700346082</v>
      </c>
      <c r="AE83" s="51">
        <f t="shared" si="293"/>
        <v>0.93480255700346082</v>
      </c>
      <c r="AF83" s="51">
        <f t="shared" si="293"/>
        <v>0.93480255700346082</v>
      </c>
      <c r="AG83" s="51">
        <f t="shared" si="293"/>
        <v>0.93480255700346082</v>
      </c>
      <c r="AH83" s="51">
        <f t="shared" si="293"/>
        <v>0.93480255700346082</v>
      </c>
      <c r="AI83" s="51">
        <f t="shared" si="293"/>
        <v>0.93480255700346082</v>
      </c>
      <c r="AJ83" s="51">
        <f t="shared" si="293"/>
        <v>0.93480255700346082</v>
      </c>
      <c r="AK83" s="51">
        <f t="shared" si="293"/>
        <v>0.93480255700346082</v>
      </c>
    </row>
    <row r="84" spans="1:37" x14ac:dyDescent="0.25">
      <c r="A84" s="33" t="s">
        <v>13</v>
      </c>
      <c r="B84" s="34" t="s">
        <v>20</v>
      </c>
      <c r="C84" s="33" t="s">
        <v>168</v>
      </c>
      <c r="D84" s="50">
        <f>IV!D55</f>
        <v>0</v>
      </c>
      <c r="E84" s="51">
        <f t="shared" ref="E84:AK84" si="294">D84</f>
        <v>0</v>
      </c>
      <c r="F84" s="51">
        <f t="shared" si="294"/>
        <v>0</v>
      </c>
      <c r="G84" s="51">
        <f t="shared" si="294"/>
        <v>0</v>
      </c>
      <c r="H84" s="51">
        <f t="shared" si="294"/>
        <v>0</v>
      </c>
      <c r="I84" s="51">
        <f t="shared" si="294"/>
        <v>0</v>
      </c>
      <c r="J84" s="51">
        <f t="shared" si="294"/>
        <v>0</v>
      </c>
      <c r="K84" s="51">
        <f t="shared" si="294"/>
        <v>0</v>
      </c>
      <c r="L84" s="51">
        <f t="shared" si="294"/>
        <v>0</v>
      </c>
      <c r="M84" s="51">
        <f t="shared" si="294"/>
        <v>0</v>
      </c>
      <c r="N84" s="51">
        <f t="shared" si="294"/>
        <v>0</v>
      </c>
      <c r="O84" s="51">
        <f t="shared" si="294"/>
        <v>0</v>
      </c>
      <c r="P84" s="51">
        <f t="shared" si="294"/>
        <v>0</v>
      </c>
      <c r="Q84" s="51">
        <f t="shared" si="294"/>
        <v>0</v>
      </c>
      <c r="R84" s="51">
        <f t="shared" si="294"/>
        <v>0</v>
      </c>
      <c r="S84" s="51">
        <f t="shared" si="294"/>
        <v>0</v>
      </c>
      <c r="T84" s="51">
        <f t="shared" si="294"/>
        <v>0</v>
      </c>
      <c r="U84" s="51">
        <f t="shared" si="294"/>
        <v>0</v>
      </c>
      <c r="V84" s="51">
        <f t="shared" si="294"/>
        <v>0</v>
      </c>
      <c r="W84" s="51">
        <f t="shared" si="294"/>
        <v>0</v>
      </c>
      <c r="X84" s="51">
        <f t="shared" si="294"/>
        <v>0</v>
      </c>
      <c r="Y84" s="51">
        <f t="shared" si="294"/>
        <v>0</v>
      </c>
      <c r="Z84" s="51">
        <f t="shared" si="294"/>
        <v>0</v>
      </c>
      <c r="AA84" s="51">
        <f t="shared" si="294"/>
        <v>0</v>
      </c>
      <c r="AB84" s="51">
        <f t="shared" si="294"/>
        <v>0</v>
      </c>
      <c r="AC84" s="51">
        <f t="shared" si="294"/>
        <v>0</v>
      </c>
      <c r="AD84" s="51">
        <f t="shared" si="294"/>
        <v>0</v>
      </c>
      <c r="AE84" s="51">
        <f t="shared" si="294"/>
        <v>0</v>
      </c>
      <c r="AF84" s="51">
        <f t="shared" si="294"/>
        <v>0</v>
      </c>
      <c r="AG84" s="51">
        <f t="shared" si="294"/>
        <v>0</v>
      </c>
      <c r="AH84" s="51">
        <f t="shared" si="294"/>
        <v>0</v>
      </c>
      <c r="AI84" s="51">
        <f t="shared" si="294"/>
        <v>0</v>
      </c>
      <c r="AJ84" s="51">
        <f t="shared" si="294"/>
        <v>0</v>
      </c>
      <c r="AK84" s="51">
        <f t="shared" si="294"/>
        <v>0</v>
      </c>
    </row>
    <row r="85" spans="1:37" x14ac:dyDescent="0.25">
      <c r="A85" s="33" t="s">
        <v>55</v>
      </c>
      <c r="B85" s="34" t="s">
        <v>20</v>
      </c>
      <c r="C85" s="33" t="s">
        <v>168</v>
      </c>
      <c r="D85" s="50">
        <f>IV!D56</f>
        <v>0</v>
      </c>
      <c r="E85" s="51">
        <f t="shared" ref="E85:AK85" si="295">D85</f>
        <v>0</v>
      </c>
      <c r="F85" s="51">
        <f t="shared" si="295"/>
        <v>0</v>
      </c>
      <c r="G85" s="51">
        <f t="shared" si="295"/>
        <v>0</v>
      </c>
      <c r="H85" s="51">
        <f t="shared" si="295"/>
        <v>0</v>
      </c>
      <c r="I85" s="51">
        <f t="shared" si="295"/>
        <v>0</v>
      </c>
      <c r="J85" s="51">
        <f t="shared" si="295"/>
        <v>0</v>
      </c>
      <c r="K85" s="51">
        <f t="shared" si="295"/>
        <v>0</v>
      </c>
      <c r="L85" s="51">
        <f t="shared" si="295"/>
        <v>0</v>
      </c>
      <c r="M85" s="51">
        <f t="shared" si="295"/>
        <v>0</v>
      </c>
      <c r="N85" s="51">
        <f t="shared" si="295"/>
        <v>0</v>
      </c>
      <c r="O85" s="51">
        <f t="shared" si="295"/>
        <v>0</v>
      </c>
      <c r="P85" s="51">
        <f t="shared" si="295"/>
        <v>0</v>
      </c>
      <c r="Q85" s="51">
        <f t="shared" si="295"/>
        <v>0</v>
      </c>
      <c r="R85" s="51">
        <f t="shared" si="295"/>
        <v>0</v>
      </c>
      <c r="S85" s="51">
        <f t="shared" si="295"/>
        <v>0</v>
      </c>
      <c r="T85" s="51">
        <f t="shared" si="295"/>
        <v>0</v>
      </c>
      <c r="U85" s="51">
        <f t="shared" si="295"/>
        <v>0</v>
      </c>
      <c r="V85" s="51">
        <f t="shared" si="295"/>
        <v>0</v>
      </c>
      <c r="W85" s="51">
        <f t="shared" si="295"/>
        <v>0</v>
      </c>
      <c r="X85" s="51">
        <f t="shared" si="295"/>
        <v>0</v>
      </c>
      <c r="Y85" s="51">
        <f t="shared" si="295"/>
        <v>0</v>
      </c>
      <c r="Z85" s="51">
        <f t="shared" si="295"/>
        <v>0</v>
      </c>
      <c r="AA85" s="51">
        <f t="shared" si="295"/>
        <v>0</v>
      </c>
      <c r="AB85" s="51">
        <f t="shared" si="295"/>
        <v>0</v>
      </c>
      <c r="AC85" s="51">
        <f t="shared" si="295"/>
        <v>0</v>
      </c>
      <c r="AD85" s="51">
        <f t="shared" si="295"/>
        <v>0</v>
      </c>
      <c r="AE85" s="51">
        <f t="shared" si="295"/>
        <v>0</v>
      </c>
      <c r="AF85" s="51">
        <f t="shared" si="295"/>
        <v>0</v>
      </c>
      <c r="AG85" s="51">
        <f t="shared" si="295"/>
        <v>0</v>
      </c>
      <c r="AH85" s="51">
        <f t="shared" si="295"/>
        <v>0</v>
      </c>
      <c r="AI85" s="51">
        <f t="shared" si="295"/>
        <v>0</v>
      </c>
      <c r="AJ85" s="51">
        <f t="shared" si="295"/>
        <v>0</v>
      </c>
      <c r="AK85" s="51">
        <f t="shared" si="295"/>
        <v>0</v>
      </c>
    </row>
    <row r="86" spans="1:37" x14ac:dyDescent="0.25">
      <c r="A86" s="33" t="s">
        <v>79</v>
      </c>
      <c r="B86" s="34" t="s">
        <v>20</v>
      </c>
      <c r="C86" s="33" t="s">
        <v>168</v>
      </c>
      <c r="D86" s="50">
        <f>IV!D57</f>
        <v>0</v>
      </c>
      <c r="E86" s="51">
        <f>+VLOOKUP(Medidas!$B$5,'Curvas Hidrógeno'!$B$12:$AJ$13,'Curvas Hidrógeno'!D$11-2015,FALSE)*$D81</f>
        <v>0</v>
      </c>
      <c r="F86" s="51">
        <f>+VLOOKUP(Medidas!$B$5,'Curvas Hidrógeno'!$B$12:$AJ$13,'Curvas Hidrógeno'!E$11-2015,FALSE)*$D81</f>
        <v>0</v>
      </c>
      <c r="G86" s="51">
        <f>+VLOOKUP(Medidas!$B$5,'Curvas Hidrógeno'!$B$12:$AJ$13,'Curvas Hidrógeno'!F$11-2015,FALSE)*$D81</f>
        <v>0</v>
      </c>
      <c r="H86" s="51">
        <f>+VLOOKUP(Medidas!$B$5,'Curvas Hidrógeno'!$B$12:$AJ$13,'Curvas Hidrógeno'!G$11-2015,FALSE)*$D81</f>
        <v>0</v>
      </c>
      <c r="I86" s="51">
        <f>+VLOOKUP(Medidas!$B$5,'Curvas Hidrógeno'!$B$12:$AJ$13,'Curvas Hidrógeno'!H$11-2015,FALSE)*$D81</f>
        <v>0</v>
      </c>
      <c r="J86" s="51">
        <f>+VLOOKUP(Medidas!$B$5,'Curvas Hidrógeno'!$B$12:$AJ$13,'Curvas Hidrógeno'!I$11-2015,FALSE)*$D81</f>
        <v>0</v>
      </c>
      <c r="K86" s="51">
        <f>+VLOOKUP(Medidas!$B$5,'Curvas Hidrógeno'!$B$12:$AJ$13,'Curvas Hidrógeno'!J$11-2015,FALSE)*$D81</f>
        <v>0</v>
      </c>
      <c r="L86" s="51">
        <f>+VLOOKUP(Medidas!$B$5,'Curvas Hidrógeno'!$B$12:$AJ$13,'Curvas Hidrógeno'!K$11-2015,FALSE)*$D81</f>
        <v>0</v>
      </c>
      <c r="M86" s="51">
        <f>+VLOOKUP(Medidas!$B$5,'Curvas Hidrógeno'!$B$12:$AJ$13,'Curvas Hidrógeno'!L$11-2015,FALSE)*$D81</f>
        <v>0</v>
      </c>
      <c r="N86" s="51">
        <f>+VLOOKUP(Medidas!$B$5,'Curvas Hidrógeno'!$B$12:$AJ$13,'Curvas Hidrógeno'!M$11-2015,FALSE)*$D81</f>
        <v>0</v>
      </c>
      <c r="O86" s="51">
        <f>+VLOOKUP(Medidas!$B$5,'Curvas Hidrógeno'!$B$12:$AJ$13,'Curvas Hidrógeno'!N$11-2015,FALSE)*$D81</f>
        <v>0</v>
      </c>
      <c r="P86" s="51">
        <f>+VLOOKUP(Medidas!$B$5,'Curvas Hidrógeno'!$B$12:$AJ$13,'Curvas Hidrógeno'!O$11-2015,FALSE)*$D81</f>
        <v>0</v>
      </c>
      <c r="Q86" s="51">
        <f>+VLOOKUP(Medidas!$B$5,'Curvas Hidrógeno'!$B$12:$AJ$13,'Curvas Hidrógeno'!P$11-2015,FALSE)*$D81</f>
        <v>0</v>
      </c>
      <c r="R86" s="51">
        <f>+VLOOKUP(Medidas!$B$5,'Curvas Hidrógeno'!$B$12:$AJ$13,'Curvas Hidrógeno'!Q$11-2015,FALSE)*$D81</f>
        <v>0</v>
      </c>
      <c r="S86" s="51">
        <f>+VLOOKUP(Medidas!$B$5,'Curvas Hidrógeno'!$B$12:$AJ$13,'Curvas Hidrógeno'!R$11-2015,FALSE)*$D81</f>
        <v>0</v>
      </c>
      <c r="T86" s="51">
        <f>+VLOOKUP(Medidas!$B$5,'Curvas Hidrógeno'!$B$12:$AJ$13,'Curvas Hidrógeno'!S$11-2015,FALSE)*$D81</f>
        <v>0</v>
      </c>
      <c r="U86" s="51">
        <f>+VLOOKUP(Medidas!$B$5,'Curvas Hidrógeno'!$B$12:$AJ$13,'Curvas Hidrógeno'!T$11-2015,FALSE)*$D81</f>
        <v>0</v>
      </c>
      <c r="V86" s="51">
        <f>+VLOOKUP(Medidas!$B$5,'Curvas Hidrógeno'!$B$12:$AJ$13,'Curvas Hidrógeno'!U$11-2015,FALSE)*$D81</f>
        <v>0</v>
      </c>
      <c r="W86" s="51">
        <f>+VLOOKUP(Medidas!$B$5,'Curvas Hidrógeno'!$B$12:$AJ$13,'Curvas Hidrógeno'!V$11-2015,FALSE)*$D81</f>
        <v>9.8915187355137204E-4</v>
      </c>
      <c r="X86" s="51">
        <f>+VLOOKUP(Medidas!$B$5,'Curvas Hidrógeno'!$B$12:$AJ$13,'Curvas Hidrógeno'!W$11-2015,FALSE)*$D81</f>
        <v>1.9783037471025121E-3</v>
      </c>
      <c r="Y86" s="51">
        <f>+VLOOKUP(Medidas!$B$5,'Curvas Hidrógeno'!$B$12:$AJ$13,'Curvas Hidrógeno'!X$11-2015,FALSE)*$D81</f>
        <v>2.9674556206536525E-3</v>
      </c>
      <c r="Z86" s="51">
        <f>+VLOOKUP(Medidas!$B$5,'Curvas Hidrógeno'!$B$12:$AJ$13,'Curvas Hidrógeno'!Y$11-2015,FALSE)*$D81</f>
        <v>3.9566074942050241E-3</v>
      </c>
      <c r="AA86" s="51">
        <f>+VLOOKUP(Medidas!$B$5,'Curvas Hidrógeno'!$B$12:$AJ$13,'Curvas Hidrógeno'!Z$11-2015,FALSE)*$D81</f>
        <v>4.945759367756165E-3</v>
      </c>
      <c r="AB86" s="51">
        <f>+VLOOKUP(Medidas!$B$5,'Curvas Hidrógeno'!$B$12:$AJ$13,'Curvas Hidrógeno'!AA$11-2015,FALSE)*$D81</f>
        <v>1.0476351793859955E-2</v>
      </c>
      <c r="AC86" s="51">
        <f>+VLOOKUP(Medidas!$B$5,'Curvas Hidrógeno'!$B$12:$AJ$13,'Curvas Hidrógeno'!AB$11-2015,FALSE)*$D81</f>
        <v>1.6006944219963747E-2</v>
      </c>
      <c r="AD86" s="51">
        <f>+VLOOKUP(Medidas!$B$5,'Curvas Hidrógeno'!$B$12:$AJ$13,'Curvas Hidrógeno'!AC$11-2015,FALSE)*$D81</f>
        <v>2.1537536646065687E-2</v>
      </c>
      <c r="AE86" s="51">
        <f>+VLOOKUP(Medidas!$B$5,'Curvas Hidrógeno'!$B$12:$AJ$13,'Curvas Hidrógeno'!AD$11-2015,FALSE)*$D81</f>
        <v>2.7068129072167622E-2</v>
      </c>
      <c r="AF86" s="51">
        <f>+VLOOKUP(Medidas!$B$5,'Curvas Hidrógeno'!$B$12:$AJ$13,'Curvas Hidrógeno'!AE$11-2015,FALSE)*$D81</f>
        <v>3.2598721498271414E-2</v>
      </c>
      <c r="AG86" s="51">
        <f>+VLOOKUP(Medidas!$B$5,'Curvas Hidrógeno'!$B$12:$AJ$13,'Curvas Hidrógeno'!AF$11-2015,FALSE)*$D81</f>
        <v>3.8129313924371501E-2</v>
      </c>
      <c r="AH86" s="51">
        <f>+VLOOKUP(Medidas!$B$5,'Curvas Hidrógeno'!$B$12:$AJ$13,'Curvas Hidrógeno'!AG$11-2015,FALSE)*$D81</f>
        <v>4.3659906350475293E-2</v>
      </c>
      <c r="AI86" s="51">
        <f>+VLOOKUP(Medidas!$B$5,'Curvas Hidrógeno'!$B$12:$AJ$13,'Curvas Hidrógeno'!AH$11-2015,FALSE)*$D81</f>
        <v>4.9190498776577232E-2</v>
      </c>
      <c r="AJ86" s="51">
        <f>+VLOOKUP(Medidas!$B$5,'Curvas Hidrógeno'!$B$12:$AJ$13,'Curvas Hidrógeno'!AI$11-2015,FALSE)*$D81</f>
        <v>5.4721091202679165E-2</v>
      </c>
      <c r="AK86" s="51">
        <f>+VLOOKUP(Medidas!$B$5,'Curvas Hidrógeno'!$B$12:$AJ$13,'Curvas Hidrógeno'!AJ$11-2015,FALSE)*$D81</f>
        <v>6.0251683628782957E-2</v>
      </c>
    </row>
    <row r="87" spans="1:37" x14ac:dyDescent="0.25">
      <c r="A87" s="6"/>
      <c r="B87" s="5"/>
      <c r="C87" s="5"/>
      <c r="D87" s="7"/>
      <c r="E87" s="5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82</v>
      </c>
    </row>
    <row r="89" spans="1:37" x14ac:dyDescent="0.25">
      <c r="A89" s="33" t="s">
        <v>7</v>
      </c>
      <c r="B89" s="34" t="s">
        <v>20</v>
      </c>
      <c r="C89" s="33" t="s">
        <v>168</v>
      </c>
      <c r="D89" s="50">
        <f>IV!D60</f>
        <v>0</v>
      </c>
      <c r="E89" s="51">
        <f t="shared" ref="E89:E99" si="296">D89+(SUM(D$100:D$101)-SUM(E$100:E$101))*D89/SUM(D$89:D$99)</f>
        <v>0</v>
      </c>
      <c r="F89" s="51">
        <f t="shared" ref="F89:H97" si="297">E89+(SUM(E$100:E$101)-SUM(F$100:F$101))*E89/SUM(E$89:E$99)</f>
        <v>0</v>
      </c>
      <c r="G89" s="51">
        <f t="shared" si="297"/>
        <v>0</v>
      </c>
      <c r="H89" s="51">
        <f t="shared" si="297"/>
        <v>0</v>
      </c>
      <c r="I89" s="51">
        <f>+H89-((I94+I100+I101)-((H94+H100+H101)))*H89/(1-H94-H100-H101)</f>
        <v>0</v>
      </c>
      <c r="J89" s="51">
        <f t="shared" ref="J89:AK89" si="298">+I89-((J94+J100+J101)-((I94+I100+I101)))*I89/(1-I94-I100-I101)</f>
        <v>0</v>
      </c>
      <c r="K89" s="51">
        <f t="shared" si="298"/>
        <v>0</v>
      </c>
      <c r="L89" s="51">
        <f t="shared" si="298"/>
        <v>0</v>
      </c>
      <c r="M89" s="51">
        <f t="shared" si="298"/>
        <v>0</v>
      </c>
      <c r="N89" s="51">
        <f t="shared" si="298"/>
        <v>0</v>
      </c>
      <c r="O89" s="51">
        <f t="shared" si="298"/>
        <v>0</v>
      </c>
      <c r="P89" s="51">
        <f t="shared" si="298"/>
        <v>0</v>
      </c>
      <c r="Q89" s="51">
        <f t="shared" si="298"/>
        <v>0</v>
      </c>
      <c r="R89" s="51">
        <f t="shared" si="298"/>
        <v>0</v>
      </c>
      <c r="S89" s="51">
        <f t="shared" si="298"/>
        <v>0</v>
      </c>
      <c r="T89" s="51">
        <f t="shared" si="298"/>
        <v>0</v>
      </c>
      <c r="U89" s="51">
        <f t="shared" si="298"/>
        <v>0</v>
      </c>
      <c r="V89" s="51">
        <f t="shared" si="298"/>
        <v>0</v>
      </c>
      <c r="W89" s="51">
        <f t="shared" si="298"/>
        <v>0</v>
      </c>
      <c r="X89" s="51">
        <f t="shared" si="298"/>
        <v>0</v>
      </c>
      <c r="Y89" s="51">
        <f t="shared" si="298"/>
        <v>0</v>
      </c>
      <c r="Z89" s="51">
        <f t="shared" si="298"/>
        <v>0</v>
      </c>
      <c r="AA89" s="51">
        <f t="shared" si="298"/>
        <v>0</v>
      </c>
      <c r="AB89" s="51">
        <f t="shared" si="298"/>
        <v>0</v>
      </c>
      <c r="AC89" s="51">
        <f t="shared" si="298"/>
        <v>0</v>
      </c>
      <c r="AD89" s="51">
        <f t="shared" si="298"/>
        <v>0</v>
      </c>
      <c r="AE89" s="51">
        <f t="shared" si="298"/>
        <v>0</v>
      </c>
      <c r="AF89" s="51">
        <f t="shared" si="298"/>
        <v>0</v>
      </c>
      <c r="AG89" s="51">
        <f t="shared" si="298"/>
        <v>0</v>
      </c>
      <c r="AH89" s="51">
        <f t="shared" si="298"/>
        <v>0</v>
      </c>
      <c r="AI89" s="51">
        <f t="shared" si="298"/>
        <v>0</v>
      </c>
      <c r="AJ89" s="51">
        <f t="shared" si="298"/>
        <v>0</v>
      </c>
      <c r="AK89" s="51">
        <f t="shared" si="298"/>
        <v>0</v>
      </c>
    </row>
    <row r="90" spans="1:37" x14ac:dyDescent="0.25">
      <c r="A90" s="33" t="s">
        <v>9</v>
      </c>
      <c r="B90" s="34" t="s">
        <v>20</v>
      </c>
      <c r="C90" s="33" t="s">
        <v>168</v>
      </c>
      <c r="D90" s="50">
        <f>IV!D61</f>
        <v>0</v>
      </c>
      <c r="E90" s="51">
        <f t="shared" si="296"/>
        <v>0</v>
      </c>
      <c r="F90" s="51">
        <f t="shared" ref="F90:H90" si="299">E90+(SUM(E$100:E$101)-SUM(F$100:F$101))*E90/SUM(E$89:E$99)</f>
        <v>0</v>
      </c>
      <c r="G90" s="51">
        <f t="shared" si="299"/>
        <v>0</v>
      </c>
      <c r="H90" s="51">
        <f t="shared" si="299"/>
        <v>0</v>
      </c>
      <c r="I90" s="51">
        <f>+H90-((I94+I100+I101)-((H94+H100+H101)))*H90/(1-H94-H100-H101)</f>
        <v>0</v>
      </c>
      <c r="J90" s="51">
        <f t="shared" ref="J90:AK90" si="300">+I90-((J94+J100+J101)-((I94+I100+I101)))*I90/(1-I94-I100-I101)</f>
        <v>0</v>
      </c>
      <c r="K90" s="51">
        <f t="shared" si="300"/>
        <v>0</v>
      </c>
      <c r="L90" s="51">
        <f t="shared" si="300"/>
        <v>0</v>
      </c>
      <c r="M90" s="51">
        <f t="shared" si="300"/>
        <v>0</v>
      </c>
      <c r="N90" s="51">
        <f t="shared" si="300"/>
        <v>0</v>
      </c>
      <c r="O90" s="51">
        <f t="shared" si="300"/>
        <v>0</v>
      </c>
      <c r="P90" s="51">
        <f t="shared" si="300"/>
        <v>0</v>
      </c>
      <c r="Q90" s="51">
        <f t="shared" si="300"/>
        <v>0</v>
      </c>
      <c r="R90" s="51">
        <f t="shared" si="300"/>
        <v>0</v>
      </c>
      <c r="S90" s="51">
        <f t="shared" si="300"/>
        <v>0</v>
      </c>
      <c r="T90" s="51">
        <f t="shared" si="300"/>
        <v>0</v>
      </c>
      <c r="U90" s="51">
        <f t="shared" si="300"/>
        <v>0</v>
      </c>
      <c r="V90" s="51">
        <f t="shared" si="300"/>
        <v>0</v>
      </c>
      <c r="W90" s="51">
        <f t="shared" si="300"/>
        <v>0</v>
      </c>
      <c r="X90" s="51">
        <f t="shared" si="300"/>
        <v>0</v>
      </c>
      <c r="Y90" s="51">
        <f t="shared" si="300"/>
        <v>0</v>
      </c>
      <c r="Z90" s="51">
        <f t="shared" si="300"/>
        <v>0</v>
      </c>
      <c r="AA90" s="51">
        <f t="shared" si="300"/>
        <v>0</v>
      </c>
      <c r="AB90" s="51">
        <f t="shared" si="300"/>
        <v>0</v>
      </c>
      <c r="AC90" s="51">
        <f t="shared" si="300"/>
        <v>0</v>
      </c>
      <c r="AD90" s="51">
        <f t="shared" si="300"/>
        <v>0</v>
      </c>
      <c r="AE90" s="51">
        <f t="shared" si="300"/>
        <v>0</v>
      </c>
      <c r="AF90" s="51">
        <f t="shared" si="300"/>
        <v>0</v>
      </c>
      <c r="AG90" s="51">
        <f t="shared" si="300"/>
        <v>0</v>
      </c>
      <c r="AH90" s="51">
        <f t="shared" si="300"/>
        <v>0</v>
      </c>
      <c r="AI90" s="51">
        <f t="shared" si="300"/>
        <v>0</v>
      </c>
      <c r="AJ90" s="51">
        <f t="shared" si="300"/>
        <v>0</v>
      </c>
      <c r="AK90" s="51">
        <f t="shared" si="300"/>
        <v>0</v>
      </c>
    </row>
    <row r="91" spans="1:37" x14ac:dyDescent="0.25">
      <c r="A91" s="33" t="s">
        <v>10</v>
      </c>
      <c r="B91" s="34" t="s">
        <v>20</v>
      </c>
      <c r="C91" s="33" t="s">
        <v>168</v>
      </c>
      <c r="D91" s="50">
        <f>IV!D62</f>
        <v>0</v>
      </c>
      <c r="E91" s="51">
        <f t="shared" si="296"/>
        <v>0</v>
      </c>
      <c r="F91" s="51">
        <f t="shared" si="297"/>
        <v>0</v>
      </c>
      <c r="G91" s="51">
        <f t="shared" si="297"/>
        <v>0</v>
      </c>
      <c r="H91" s="51">
        <f t="shared" si="297"/>
        <v>0</v>
      </c>
      <c r="I91" s="51">
        <f>+H91-((I94+I100+I101)-((H94+H100+H101)))*H91/(1-H94-H100-H101)</f>
        <v>0</v>
      </c>
      <c r="J91" s="51">
        <f t="shared" ref="J91:AK91" si="301">+I91-((J94+J100+J101)-((I94+I100+I101)))*I91/(1-I94-I100-I101)</f>
        <v>0</v>
      </c>
      <c r="K91" s="51">
        <f t="shared" si="301"/>
        <v>0</v>
      </c>
      <c r="L91" s="51">
        <f t="shared" si="301"/>
        <v>0</v>
      </c>
      <c r="M91" s="51">
        <f t="shared" si="301"/>
        <v>0</v>
      </c>
      <c r="N91" s="51">
        <f t="shared" si="301"/>
        <v>0</v>
      </c>
      <c r="O91" s="51">
        <f t="shared" si="301"/>
        <v>0</v>
      </c>
      <c r="P91" s="51">
        <f t="shared" si="301"/>
        <v>0</v>
      </c>
      <c r="Q91" s="51">
        <f t="shared" si="301"/>
        <v>0</v>
      </c>
      <c r="R91" s="51">
        <f t="shared" si="301"/>
        <v>0</v>
      </c>
      <c r="S91" s="51">
        <f t="shared" si="301"/>
        <v>0</v>
      </c>
      <c r="T91" s="51">
        <f t="shared" si="301"/>
        <v>0</v>
      </c>
      <c r="U91" s="51">
        <f t="shared" si="301"/>
        <v>0</v>
      </c>
      <c r="V91" s="51">
        <f t="shared" si="301"/>
        <v>0</v>
      </c>
      <c r="W91" s="51">
        <f t="shared" si="301"/>
        <v>0</v>
      </c>
      <c r="X91" s="51">
        <f t="shared" si="301"/>
        <v>0</v>
      </c>
      <c r="Y91" s="51">
        <f t="shared" si="301"/>
        <v>0</v>
      </c>
      <c r="Z91" s="51">
        <f t="shared" si="301"/>
        <v>0</v>
      </c>
      <c r="AA91" s="51">
        <f t="shared" si="301"/>
        <v>0</v>
      </c>
      <c r="AB91" s="51">
        <f t="shared" si="301"/>
        <v>0</v>
      </c>
      <c r="AC91" s="51">
        <f t="shared" si="301"/>
        <v>0</v>
      </c>
      <c r="AD91" s="51">
        <f t="shared" si="301"/>
        <v>0</v>
      </c>
      <c r="AE91" s="51">
        <f t="shared" si="301"/>
        <v>0</v>
      </c>
      <c r="AF91" s="51">
        <f t="shared" si="301"/>
        <v>0</v>
      </c>
      <c r="AG91" s="51">
        <f t="shared" si="301"/>
        <v>0</v>
      </c>
      <c r="AH91" s="51">
        <f t="shared" si="301"/>
        <v>0</v>
      </c>
      <c r="AI91" s="51">
        <f t="shared" si="301"/>
        <v>0</v>
      </c>
      <c r="AJ91" s="51">
        <f t="shared" si="301"/>
        <v>0</v>
      </c>
      <c r="AK91" s="51">
        <f t="shared" si="301"/>
        <v>0</v>
      </c>
    </row>
    <row r="92" spans="1:37" x14ac:dyDescent="0.25">
      <c r="A92" s="33" t="s">
        <v>11</v>
      </c>
      <c r="B92" s="34" t="s">
        <v>20</v>
      </c>
      <c r="C92" s="33" t="s">
        <v>168</v>
      </c>
      <c r="D92" s="50">
        <f>IV!D63</f>
        <v>1</v>
      </c>
      <c r="E92" s="51">
        <f t="shared" si="296"/>
        <v>1</v>
      </c>
      <c r="F92" s="51">
        <f t="shared" si="297"/>
        <v>1</v>
      </c>
      <c r="G92" s="51">
        <f t="shared" si="297"/>
        <v>1</v>
      </c>
      <c r="H92" s="51">
        <f t="shared" si="297"/>
        <v>1</v>
      </c>
      <c r="I92" s="51">
        <f>+H92-((I94+I100+I101)-((H94+H100+H101)))*H92/(1-H94-H100-H101)</f>
        <v>0.99047706554118298</v>
      </c>
      <c r="J92" s="51">
        <f t="shared" ref="J92:AK92" si="302">+I92-((J94+J100+J101)-((I94+I100+I101)))*I92/(1-I94-I100-I101)</f>
        <v>0.9809540310823659</v>
      </c>
      <c r="K92" s="51">
        <f t="shared" si="302"/>
        <v>0.97143053420570968</v>
      </c>
      <c r="L92" s="51">
        <f t="shared" si="302"/>
        <v>0.96190387420467549</v>
      </c>
      <c r="M92" s="51">
        <f t="shared" si="302"/>
        <v>0.95235626177668975</v>
      </c>
      <c r="N92" s="51">
        <f t="shared" si="302"/>
        <v>0.94266988670796092</v>
      </c>
      <c r="O92" s="51">
        <f t="shared" si="302"/>
        <v>0.93206563956802579</v>
      </c>
      <c r="P92" s="51">
        <f t="shared" si="302"/>
        <v>0.91543843534617275</v>
      </c>
      <c r="Q92" s="51">
        <f t="shared" si="302"/>
        <v>0.8412935898706464</v>
      </c>
      <c r="R92" s="51">
        <f t="shared" si="302"/>
        <v>0.82757093623505129</v>
      </c>
      <c r="S92" s="51">
        <f t="shared" si="302"/>
        <v>0.81359976996192407</v>
      </c>
      <c r="T92" s="51">
        <f t="shared" si="302"/>
        <v>0.79936539087739844</v>
      </c>
      <c r="U92" s="51">
        <f t="shared" si="302"/>
        <v>0.78485230767036995</v>
      </c>
      <c r="V92" s="51">
        <f t="shared" si="302"/>
        <v>0.77004421319383176</v>
      </c>
      <c r="W92" s="51">
        <f t="shared" si="302"/>
        <v>0.7549239625183729</v>
      </c>
      <c r="X92" s="51">
        <f t="shared" si="302"/>
        <v>0.73947355454437658</v>
      </c>
      <c r="Y92" s="51">
        <f t="shared" si="302"/>
        <v>0.7236741181014823</v>
      </c>
      <c r="Z92" s="51">
        <f t="shared" si="302"/>
        <v>0.70750590359614574</v>
      </c>
      <c r="AA92" s="51">
        <f t="shared" si="302"/>
        <v>0.69094828140966369</v>
      </c>
      <c r="AB92" s="51">
        <f t="shared" si="302"/>
        <v>0.67397974839816288</v>
      </c>
      <c r="AC92" s="51">
        <f t="shared" si="302"/>
        <v>0.65657794400027658</v>
      </c>
      <c r="AD92" s="51">
        <f t="shared" si="302"/>
        <v>0.63871967761399928</v>
      </c>
      <c r="AE92" s="51">
        <f t="shared" si="302"/>
        <v>0.62038096905675222</v>
      </c>
      <c r="AF92" s="51">
        <f t="shared" si="302"/>
        <v>0.60153710406577454</v>
      </c>
      <c r="AG92" s="51">
        <f t="shared" si="302"/>
        <v>0.582162706921735</v>
      </c>
      <c r="AH92" s="51">
        <f t="shared" si="302"/>
        <v>0.56223183237724506</v>
      </c>
      <c r="AI92" s="51">
        <f t="shared" si="302"/>
        <v>0.5417180791321512</v>
      </c>
      <c r="AJ92" s="51">
        <f t="shared" si="302"/>
        <v>0.52059472710549037</v>
      </c>
      <c r="AK92" s="51">
        <f t="shared" si="302"/>
        <v>0.49883490069430542</v>
      </c>
    </row>
    <row r="93" spans="1:37" x14ac:dyDescent="0.25">
      <c r="A93" s="33" t="s">
        <v>111</v>
      </c>
      <c r="B93" s="34" t="s">
        <v>20</v>
      </c>
      <c r="C93" s="33" t="s">
        <v>168</v>
      </c>
      <c r="D93" s="50">
        <f>IV!D64</f>
        <v>0</v>
      </c>
      <c r="E93" s="51">
        <f t="shared" si="296"/>
        <v>0</v>
      </c>
      <c r="F93" s="51">
        <f t="shared" si="297"/>
        <v>0</v>
      </c>
      <c r="G93" s="51">
        <f t="shared" si="297"/>
        <v>0</v>
      </c>
      <c r="H93" s="51">
        <f t="shared" si="297"/>
        <v>0</v>
      </c>
      <c r="I93" s="51">
        <f>+H93-((I94+I100+I101)-((H94+H100+H101)))*H93/(1-H94-H100-H101)</f>
        <v>0</v>
      </c>
      <c r="J93" s="51">
        <f t="shared" ref="J93" si="303">+I93-((J94+J100+J101)-((I94+I100+I101)))*I93/(1-I94-I100-I101)</f>
        <v>0</v>
      </c>
      <c r="K93" s="51">
        <f t="shared" ref="K93" si="304">+J93-((K94+K100+K101)-((J94+J100+J101)))*J93/(1-J94-J100-J101)</f>
        <v>0</v>
      </c>
      <c r="L93" s="51">
        <f t="shared" ref="L93" si="305">+K93-((L94+L100+L101)-((K94+K100+K101)))*K93/(1-K94-K100-K101)</f>
        <v>0</v>
      </c>
      <c r="M93" s="51">
        <f t="shared" ref="M93" si="306">+L93-((M94+M100+M101)-((L94+L100+L101)))*L93/(1-L94-L100-L101)</f>
        <v>0</v>
      </c>
      <c r="N93" s="51">
        <f t="shared" ref="N93" si="307">+M93-((N94+N100+N101)-((M94+M100+M101)))*M93/(1-M94-M100-M101)</f>
        <v>0</v>
      </c>
      <c r="O93" s="51">
        <f t="shared" ref="O93" si="308">+N93-((O94+O100+O101)-((N94+N100+N101)))*N93/(1-N94-N100-N101)</f>
        <v>0</v>
      </c>
      <c r="P93" s="51">
        <f t="shared" ref="P93" si="309">+O93-((P94+P100+P101)-((O94+O100+O101)))*O93/(1-O94-O100-O101)</f>
        <v>0</v>
      </c>
      <c r="Q93" s="51">
        <f t="shared" ref="Q93" si="310">+P93-((Q94+Q100+Q101)-((P94+P100+P101)))*P93/(1-P94-P100-P101)</f>
        <v>0</v>
      </c>
      <c r="R93" s="51">
        <f t="shared" ref="R93" si="311">+Q93-((R94+R100+R101)-((Q94+Q100+Q101)))*Q93/(1-Q94-Q100-Q101)</f>
        <v>0</v>
      </c>
      <c r="S93" s="51">
        <f t="shared" ref="S93" si="312">+R93-((S94+S100+S101)-((R94+R100+R101)))*R93/(1-R94-R100-R101)</f>
        <v>0</v>
      </c>
      <c r="T93" s="51">
        <f t="shared" ref="T93" si="313">+S93-((T94+T100+T101)-((S94+S100+S101)))*S93/(1-S94-S100-S101)</f>
        <v>0</v>
      </c>
      <c r="U93" s="51">
        <f t="shared" ref="U93" si="314">+T93-((U94+U100+U101)-((T94+T100+T101)))*T93/(1-T94-T100-T101)</f>
        <v>0</v>
      </c>
      <c r="V93" s="51">
        <f t="shared" ref="V93" si="315">+U93-((V94+V100+V101)-((U94+U100+U101)))*U93/(1-U94-U100-U101)</f>
        <v>0</v>
      </c>
      <c r="W93" s="51">
        <f t="shared" ref="W93" si="316">+V93-((W94+W100+W101)-((V94+V100+V101)))*V93/(1-V94-V100-V101)</f>
        <v>0</v>
      </c>
      <c r="X93" s="51">
        <f t="shared" ref="X93" si="317">+W93-((X94+X100+X101)-((W94+W100+W101)))*W93/(1-W94-W100-W101)</f>
        <v>0</v>
      </c>
      <c r="Y93" s="51">
        <f t="shared" ref="Y93" si="318">+X93-((Y94+Y100+Y101)-((X94+X100+X101)))*X93/(1-X94-X100-X101)</f>
        <v>0</v>
      </c>
      <c r="Z93" s="51">
        <f t="shared" ref="Z93" si="319">+Y93-((Z94+Z100+Z101)-((Y94+Y100+Y101)))*Y93/(1-Y94-Y100-Y101)</f>
        <v>0</v>
      </c>
      <c r="AA93" s="51">
        <f t="shared" ref="AA93" si="320">+Z93-((AA94+AA100+AA101)-((Z94+Z100+Z101)))*Z93/(1-Z94-Z100-Z101)</f>
        <v>0</v>
      </c>
      <c r="AB93" s="51">
        <f t="shared" ref="AB93" si="321">+AA93-((AB94+AB100+AB101)-((AA94+AA100+AA101)))*AA93/(1-AA94-AA100-AA101)</f>
        <v>0</v>
      </c>
      <c r="AC93" s="51">
        <f t="shared" ref="AC93" si="322">+AB93-((AC94+AC100+AC101)-((AB94+AB100+AB101)))*AB93/(1-AB94-AB100-AB101)</f>
        <v>0</v>
      </c>
      <c r="AD93" s="51">
        <f t="shared" ref="AD93" si="323">+AC93-((AD94+AD100+AD101)-((AC94+AC100+AC101)))*AC93/(1-AC94-AC100-AC101)</f>
        <v>0</v>
      </c>
      <c r="AE93" s="51">
        <f t="shared" ref="AE93" si="324">+AD93-((AE94+AE100+AE101)-((AD94+AD100+AD101)))*AD93/(1-AD94-AD100-AD101)</f>
        <v>0</v>
      </c>
      <c r="AF93" s="51">
        <f t="shared" ref="AF93" si="325">+AE93-((AF94+AF100+AF101)-((AE94+AE100+AE101)))*AE93/(1-AE94-AE100-AE101)</f>
        <v>0</v>
      </c>
      <c r="AG93" s="51">
        <f t="shared" ref="AG93" si="326">+AF93-((AG94+AG100+AG101)-((AF94+AF100+AF101)))*AF93/(1-AF94-AF100-AF101)</f>
        <v>0</v>
      </c>
      <c r="AH93" s="51">
        <f t="shared" ref="AH93" si="327">+AG93-((AH94+AH100+AH101)-((AG94+AG100+AG101)))*AG93/(1-AG94-AG100-AG101)</f>
        <v>0</v>
      </c>
      <c r="AI93" s="51">
        <f t="shared" ref="AI93" si="328">+AH93-((AI94+AI100+AI101)-((AH94+AH100+AH101)))*AH93/(1-AH94-AH100-AH101)</f>
        <v>0</v>
      </c>
      <c r="AJ93" s="51">
        <f t="shared" ref="AJ93" si="329">+AI93-((AJ94+AJ100+AJ101)-((AI94+AI100+AI101)))*AI93/(1-AI94-AI100-AI101)</f>
        <v>0</v>
      </c>
      <c r="AK93" s="51">
        <f t="shared" ref="AK93" si="330">+AJ93-((AK94+AK100+AK101)-((AJ94+AJ100+AJ101)))*AJ93/(1-AJ94-AJ100-AJ101)</f>
        <v>0</v>
      </c>
    </row>
    <row r="94" spans="1:37" x14ac:dyDescent="0.25">
      <c r="A94" s="33" t="s">
        <v>12</v>
      </c>
      <c r="B94" s="34" t="s">
        <v>20</v>
      </c>
      <c r="C94" s="33" t="s">
        <v>168</v>
      </c>
      <c r="D94" s="50">
        <f>IV!D65</f>
        <v>0</v>
      </c>
      <c r="E94" s="51">
        <f t="shared" si="296"/>
        <v>0</v>
      </c>
      <c r="F94" s="51">
        <f t="shared" si="297"/>
        <v>0</v>
      </c>
      <c r="G94" s="51">
        <f t="shared" si="297"/>
        <v>0</v>
      </c>
      <c r="H94" s="51">
        <f t="shared" si="297"/>
        <v>0</v>
      </c>
      <c r="I94" s="51">
        <f t="shared" ref="I94:AJ94" si="331">+H94+($AK94-$H94)/($AK$1-$H$1)</f>
        <v>9.5229344588170558E-3</v>
      </c>
      <c r="J94" s="51">
        <f t="shared" si="331"/>
        <v>1.9045868917634112E-2</v>
      </c>
      <c r="K94" s="51">
        <f t="shared" si="331"/>
        <v>2.8568803376451166E-2</v>
      </c>
      <c r="L94" s="51">
        <f t="shared" si="331"/>
        <v>3.8091737835268223E-2</v>
      </c>
      <c r="M94" s="51">
        <f t="shared" si="331"/>
        <v>4.7614672294085281E-2</v>
      </c>
      <c r="N94" s="51">
        <f t="shared" si="331"/>
        <v>5.7137606752902338E-2</v>
      </c>
      <c r="O94" s="51">
        <f t="shared" si="331"/>
        <v>6.6660541211719396E-2</v>
      </c>
      <c r="P94" s="51">
        <f t="shared" si="331"/>
        <v>7.6183475670536446E-2</v>
      </c>
      <c r="Q94" s="51">
        <f t="shared" si="331"/>
        <v>8.5706410129353497E-2</v>
      </c>
      <c r="R94" s="51">
        <f t="shared" si="331"/>
        <v>9.5229344588170547E-2</v>
      </c>
      <c r="S94" s="51">
        <f t="shared" si="331"/>
        <v>0.1047522790469876</v>
      </c>
      <c r="T94" s="51">
        <f t="shared" si="331"/>
        <v>0.11427521350580465</v>
      </c>
      <c r="U94" s="51">
        <f t="shared" si="331"/>
        <v>0.1237981479646217</v>
      </c>
      <c r="V94" s="51">
        <f t="shared" si="331"/>
        <v>0.13332108242343876</v>
      </c>
      <c r="W94" s="51">
        <f t="shared" si="331"/>
        <v>0.14284401688225581</v>
      </c>
      <c r="X94" s="51">
        <f t="shared" si="331"/>
        <v>0.15236695134107286</v>
      </c>
      <c r="Y94" s="51">
        <f t="shared" si="331"/>
        <v>0.16188988579988992</v>
      </c>
      <c r="Z94" s="51">
        <f t="shared" si="331"/>
        <v>0.17141282025870697</v>
      </c>
      <c r="AA94" s="51">
        <f t="shared" si="331"/>
        <v>0.18093575471752402</v>
      </c>
      <c r="AB94" s="51">
        <f t="shared" si="331"/>
        <v>0.19045868917634107</v>
      </c>
      <c r="AC94" s="51">
        <f t="shared" si="331"/>
        <v>0.19998162363515812</v>
      </c>
      <c r="AD94" s="51">
        <f t="shared" si="331"/>
        <v>0.20950455809397517</v>
      </c>
      <c r="AE94" s="51">
        <f t="shared" si="331"/>
        <v>0.21902749255279222</v>
      </c>
      <c r="AF94" s="51">
        <f t="shared" si="331"/>
        <v>0.22855042701160927</v>
      </c>
      <c r="AG94" s="51">
        <f t="shared" si="331"/>
        <v>0.23807336147042632</v>
      </c>
      <c r="AH94" s="51">
        <f t="shared" si="331"/>
        <v>0.24759629592924337</v>
      </c>
      <c r="AI94" s="51">
        <f t="shared" si="331"/>
        <v>0.25711923038806045</v>
      </c>
      <c r="AJ94" s="51">
        <f t="shared" si="331"/>
        <v>0.26664216484687753</v>
      </c>
      <c r="AK94" s="51">
        <f>IF(Medidas!$B$6="Base",H94,Medidas!$H$6)</f>
        <v>0.27616509930569461</v>
      </c>
    </row>
    <row r="95" spans="1:37" x14ac:dyDescent="0.25">
      <c r="A95" s="33" t="s">
        <v>54</v>
      </c>
      <c r="B95" s="34" t="s">
        <v>20</v>
      </c>
      <c r="C95" s="33" t="s">
        <v>168</v>
      </c>
      <c r="D95" s="50">
        <f>IV!D66</f>
        <v>0</v>
      </c>
      <c r="E95" s="51">
        <f t="shared" si="296"/>
        <v>0</v>
      </c>
      <c r="F95" s="51">
        <f t="shared" si="297"/>
        <v>0</v>
      </c>
      <c r="G95" s="51">
        <f t="shared" si="297"/>
        <v>0</v>
      </c>
      <c r="H95" s="51">
        <f t="shared" si="297"/>
        <v>0</v>
      </c>
      <c r="I95" s="51">
        <f>+H95-((I94+I100+I101)-((H94+H100+H101)))*H95/(1-H94-H100-H101)</f>
        <v>0</v>
      </c>
      <c r="J95" s="51">
        <f t="shared" ref="J95" si="332">+I95-((J94+J100+J101)-((I94+I100+I101)))*I95/(1-I94-I100-I101)</f>
        <v>0</v>
      </c>
      <c r="K95" s="51">
        <f t="shared" ref="K95" si="333">+J95-((K94+K100+K101)-((J94+J100+J101)))*J95/(1-J94-J100-J101)</f>
        <v>0</v>
      </c>
      <c r="L95" s="51">
        <f t="shared" ref="L95" si="334">+K95-((L94+L100+L101)-((K94+K100+K101)))*K95/(1-K94-K100-K101)</f>
        <v>0</v>
      </c>
      <c r="M95" s="51">
        <f t="shared" ref="M95" si="335">+L95-((M94+M100+M101)-((L94+L100+L101)))*L95/(1-L94-L100-L101)</f>
        <v>0</v>
      </c>
      <c r="N95" s="51">
        <f t="shared" ref="N95" si="336">+M95-((N94+N100+N101)-((M94+M100+M101)))*M95/(1-M94-M100-M101)</f>
        <v>0</v>
      </c>
      <c r="O95" s="51">
        <f t="shared" ref="O95" si="337">+N95-((O94+O100+O101)-((N94+N100+N101)))*N95/(1-N94-N100-N101)</f>
        <v>0</v>
      </c>
      <c r="P95" s="51">
        <f t="shared" ref="P95" si="338">+O95-((P94+P100+P101)-((O94+O100+O101)))*O95/(1-O94-O100-O101)</f>
        <v>0</v>
      </c>
      <c r="Q95" s="51">
        <f t="shared" ref="Q95" si="339">+P95-((Q94+Q100+Q101)-((P94+P100+P101)))*P95/(1-P94-P100-P101)</f>
        <v>0</v>
      </c>
      <c r="R95" s="51">
        <f t="shared" ref="R95" si="340">+Q95-((R94+R100+R101)-((Q94+Q100+Q101)))*Q95/(1-Q94-Q100-Q101)</f>
        <v>0</v>
      </c>
      <c r="S95" s="51">
        <f t="shared" ref="S95" si="341">+R95-((S94+S100+S101)-((R94+R100+R101)))*R95/(1-R94-R100-R101)</f>
        <v>0</v>
      </c>
      <c r="T95" s="51">
        <f t="shared" ref="T95" si="342">+S95-((T94+T100+T101)-((S94+S100+S101)))*S95/(1-S94-S100-S101)</f>
        <v>0</v>
      </c>
      <c r="U95" s="51">
        <f t="shared" ref="U95" si="343">+T95-((U94+U100+U101)-((T94+T100+T101)))*T95/(1-T94-T100-T101)</f>
        <v>0</v>
      </c>
      <c r="V95" s="51">
        <f t="shared" ref="V95" si="344">+U95-((V94+V100+V101)-((U94+U100+U101)))*U95/(1-U94-U100-U101)</f>
        <v>0</v>
      </c>
      <c r="W95" s="51">
        <f t="shared" ref="W95" si="345">+V95-((W94+W100+W101)-((V94+V100+V101)))*V95/(1-V94-V100-V101)</f>
        <v>0</v>
      </c>
      <c r="X95" s="51">
        <f t="shared" ref="X95" si="346">+W95-((X94+X100+X101)-((W94+W100+W101)))*W95/(1-W94-W100-W101)</f>
        <v>0</v>
      </c>
      <c r="Y95" s="51">
        <f t="shared" ref="Y95" si="347">+X95-((Y94+Y100+Y101)-((X94+X100+X101)))*X95/(1-X94-X100-X101)</f>
        <v>0</v>
      </c>
      <c r="Z95" s="51">
        <f t="shared" ref="Z95" si="348">+Y95-((Z94+Z100+Z101)-((Y94+Y100+Y101)))*Y95/(1-Y94-Y100-Y101)</f>
        <v>0</v>
      </c>
      <c r="AA95" s="51">
        <f t="shared" ref="AA95" si="349">+Z95-((AA94+AA100+AA101)-((Z94+Z100+Z101)))*Z95/(1-Z94-Z100-Z101)</f>
        <v>0</v>
      </c>
      <c r="AB95" s="51">
        <f t="shared" ref="AB95" si="350">+AA95-((AB94+AB100+AB101)-((AA94+AA100+AA101)))*AA95/(1-AA94-AA100-AA101)</f>
        <v>0</v>
      </c>
      <c r="AC95" s="51">
        <f t="shared" ref="AC95" si="351">+AB95-((AC94+AC100+AC101)-((AB94+AB100+AB101)))*AB95/(1-AB94-AB100-AB101)</f>
        <v>0</v>
      </c>
      <c r="AD95" s="51">
        <f t="shared" ref="AD95" si="352">+AC95-((AD94+AD100+AD101)-((AC94+AC100+AC101)))*AC95/(1-AC94-AC100-AC101)</f>
        <v>0</v>
      </c>
      <c r="AE95" s="51">
        <f t="shared" ref="AE95" si="353">+AD95-((AE94+AE100+AE101)-((AD94+AD100+AD101)))*AD95/(1-AD94-AD100-AD101)</f>
        <v>0</v>
      </c>
      <c r="AF95" s="51">
        <f t="shared" ref="AF95" si="354">+AE95-((AF94+AF100+AF101)-((AE94+AE100+AE101)))*AE95/(1-AE94-AE100-AE101)</f>
        <v>0</v>
      </c>
      <c r="AG95" s="51">
        <f t="shared" ref="AG95" si="355">+AF95-((AG94+AG100+AG101)-((AF94+AF100+AF101)))*AF95/(1-AF94-AF100-AF101)</f>
        <v>0</v>
      </c>
      <c r="AH95" s="51">
        <f t="shared" ref="AH95" si="356">+AG95-((AH94+AH100+AH101)-((AG94+AG100+AG101)))*AG95/(1-AG94-AG100-AG101)</f>
        <v>0</v>
      </c>
      <c r="AI95" s="51">
        <f t="shared" ref="AI95" si="357">+AH95-((AI94+AI100+AI101)-((AH94+AH100+AH101)))*AH95/(1-AH94-AH100-AH101)</f>
        <v>0</v>
      </c>
      <c r="AJ95" s="51">
        <f t="shared" ref="AJ95" si="358">+AI95-((AJ94+AJ100+AJ101)-((AI94+AI100+AI101)))*AI95/(1-AI94-AI100-AI101)</f>
        <v>0</v>
      </c>
      <c r="AK95" s="51">
        <f t="shared" ref="AK95" si="359">+AJ95-((AK94+AK100+AK101)-((AJ94+AJ100+AJ101)))*AJ95/(1-AJ94-AJ100-AJ101)</f>
        <v>0</v>
      </c>
    </row>
    <row r="96" spans="1:37" x14ac:dyDescent="0.25">
      <c r="A96" s="33" t="s">
        <v>78</v>
      </c>
      <c r="B96" s="34" t="s">
        <v>20</v>
      </c>
      <c r="C96" s="33" t="s">
        <v>168</v>
      </c>
      <c r="D96" s="50">
        <f>IV!D67</f>
        <v>0</v>
      </c>
      <c r="E96" s="51">
        <f t="shared" si="296"/>
        <v>0</v>
      </c>
      <c r="F96" s="51">
        <f t="shared" si="297"/>
        <v>0</v>
      </c>
      <c r="G96" s="51">
        <f t="shared" si="297"/>
        <v>0</v>
      </c>
      <c r="H96" s="51">
        <f t="shared" si="297"/>
        <v>0</v>
      </c>
      <c r="I96" s="51">
        <f>+H96-((I94+I100+I101)-((H94+H100+H101)))*H96/(1-H94-H100-H101)</f>
        <v>0</v>
      </c>
      <c r="J96" s="51">
        <f t="shared" ref="J96:AK96" si="360">+I96-((J94+J100+J101)-((I94+I100+I101)))*I96/(1-I94-I100-I101)</f>
        <v>0</v>
      </c>
      <c r="K96" s="51">
        <f t="shared" si="360"/>
        <v>0</v>
      </c>
      <c r="L96" s="51">
        <f t="shared" si="360"/>
        <v>0</v>
      </c>
      <c r="M96" s="51">
        <f t="shared" si="360"/>
        <v>0</v>
      </c>
      <c r="N96" s="51">
        <f t="shared" si="360"/>
        <v>0</v>
      </c>
      <c r="O96" s="51">
        <f t="shared" si="360"/>
        <v>0</v>
      </c>
      <c r="P96" s="51">
        <f t="shared" si="360"/>
        <v>0</v>
      </c>
      <c r="Q96" s="51">
        <f t="shared" si="360"/>
        <v>0</v>
      </c>
      <c r="R96" s="51">
        <f t="shared" si="360"/>
        <v>0</v>
      </c>
      <c r="S96" s="51">
        <f t="shared" si="360"/>
        <v>0</v>
      </c>
      <c r="T96" s="51">
        <f t="shared" si="360"/>
        <v>0</v>
      </c>
      <c r="U96" s="51">
        <f t="shared" si="360"/>
        <v>0</v>
      </c>
      <c r="V96" s="51">
        <f t="shared" si="360"/>
        <v>0</v>
      </c>
      <c r="W96" s="51">
        <f t="shared" si="360"/>
        <v>0</v>
      </c>
      <c r="X96" s="51">
        <f t="shared" si="360"/>
        <v>0</v>
      </c>
      <c r="Y96" s="51">
        <f t="shared" si="360"/>
        <v>0</v>
      </c>
      <c r="Z96" s="51">
        <f t="shared" si="360"/>
        <v>0</v>
      </c>
      <c r="AA96" s="51">
        <f t="shared" si="360"/>
        <v>0</v>
      </c>
      <c r="AB96" s="51">
        <f t="shared" si="360"/>
        <v>0</v>
      </c>
      <c r="AC96" s="51">
        <f t="shared" si="360"/>
        <v>0</v>
      </c>
      <c r="AD96" s="51">
        <f t="shared" si="360"/>
        <v>0</v>
      </c>
      <c r="AE96" s="51">
        <f t="shared" si="360"/>
        <v>0</v>
      </c>
      <c r="AF96" s="51">
        <f t="shared" si="360"/>
        <v>0</v>
      </c>
      <c r="AG96" s="51">
        <f t="shared" si="360"/>
        <v>0</v>
      </c>
      <c r="AH96" s="51">
        <f t="shared" si="360"/>
        <v>0</v>
      </c>
      <c r="AI96" s="51">
        <f t="shared" si="360"/>
        <v>0</v>
      </c>
      <c r="AJ96" s="51">
        <f t="shared" si="360"/>
        <v>0</v>
      </c>
      <c r="AK96" s="51">
        <f t="shared" si="360"/>
        <v>0</v>
      </c>
    </row>
    <row r="97" spans="1:37" x14ac:dyDescent="0.25">
      <c r="A97" s="33" t="s">
        <v>13</v>
      </c>
      <c r="B97" s="34" t="s">
        <v>20</v>
      </c>
      <c r="C97" s="33" t="s">
        <v>168</v>
      </c>
      <c r="D97" s="50">
        <f>IV!D68</f>
        <v>0</v>
      </c>
      <c r="E97" s="51">
        <f t="shared" si="296"/>
        <v>0</v>
      </c>
      <c r="F97" s="51">
        <f t="shared" si="297"/>
        <v>0</v>
      </c>
      <c r="G97" s="51">
        <f t="shared" si="297"/>
        <v>0</v>
      </c>
      <c r="H97" s="51">
        <f t="shared" si="297"/>
        <v>0</v>
      </c>
      <c r="I97" s="51">
        <f>+H97-((I94+I100+I101)-((H94+H100+H101)))*H97/(1-H94-H100-H101)</f>
        <v>0</v>
      </c>
      <c r="J97" s="51">
        <f t="shared" ref="J97:AK97" si="361">+I97-((J94+J100+J101)-((I94+I100+I101)))*I97/(1-I94-I100-I101)</f>
        <v>0</v>
      </c>
      <c r="K97" s="51">
        <f t="shared" si="361"/>
        <v>0</v>
      </c>
      <c r="L97" s="51">
        <f t="shared" si="361"/>
        <v>0</v>
      </c>
      <c r="M97" s="51">
        <f t="shared" si="361"/>
        <v>0</v>
      </c>
      <c r="N97" s="51">
        <f t="shared" si="361"/>
        <v>0</v>
      </c>
      <c r="O97" s="51">
        <f t="shared" si="361"/>
        <v>0</v>
      </c>
      <c r="P97" s="51">
        <f t="shared" si="361"/>
        <v>0</v>
      </c>
      <c r="Q97" s="51">
        <f t="shared" si="361"/>
        <v>0</v>
      </c>
      <c r="R97" s="51">
        <f t="shared" si="361"/>
        <v>0</v>
      </c>
      <c r="S97" s="51">
        <f t="shared" si="361"/>
        <v>0</v>
      </c>
      <c r="T97" s="51">
        <f t="shared" si="361"/>
        <v>0</v>
      </c>
      <c r="U97" s="51">
        <f t="shared" si="361"/>
        <v>0</v>
      </c>
      <c r="V97" s="51">
        <f t="shared" si="361"/>
        <v>0</v>
      </c>
      <c r="W97" s="51">
        <f t="shared" si="361"/>
        <v>0</v>
      </c>
      <c r="X97" s="51">
        <f t="shared" si="361"/>
        <v>0</v>
      </c>
      <c r="Y97" s="51">
        <f t="shared" si="361"/>
        <v>0</v>
      </c>
      <c r="Z97" s="51">
        <f t="shared" si="361"/>
        <v>0</v>
      </c>
      <c r="AA97" s="51">
        <f t="shared" si="361"/>
        <v>0</v>
      </c>
      <c r="AB97" s="51">
        <f t="shared" si="361"/>
        <v>0</v>
      </c>
      <c r="AC97" s="51">
        <f t="shared" si="361"/>
        <v>0</v>
      </c>
      <c r="AD97" s="51">
        <f t="shared" si="361"/>
        <v>0</v>
      </c>
      <c r="AE97" s="51">
        <f t="shared" si="361"/>
        <v>0</v>
      </c>
      <c r="AF97" s="51">
        <f t="shared" si="361"/>
        <v>0</v>
      </c>
      <c r="AG97" s="51">
        <f t="shared" si="361"/>
        <v>0</v>
      </c>
      <c r="AH97" s="51">
        <f t="shared" si="361"/>
        <v>0</v>
      </c>
      <c r="AI97" s="51">
        <f t="shared" si="361"/>
        <v>0</v>
      </c>
      <c r="AJ97" s="51">
        <f t="shared" si="361"/>
        <v>0</v>
      </c>
      <c r="AK97" s="51">
        <f t="shared" si="361"/>
        <v>0</v>
      </c>
    </row>
    <row r="98" spans="1:37" x14ac:dyDescent="0.25">
      <c r="A98" s="33" t="s">
        <v>55</v>
      </c>
      <c r="B98" s="34" t="s">
        <v>20</v>
      </c>
      <c r="C98" s="33" t="s">
        <v>168</v>
      </c>
      <c r="D98" s="50">
        <f>IV!D69</f>
        <v>0</v>
      </c>
      <c r="E98" s="51">
        <f t="shared" si="296"/>
        <v>0</v>
      </c>
      <c r="F98" s="51">
        <f t="shared" ref="F98:H99" si="362">E98+(SUM(E$100:E$101)-SUM(F$100:F$101))*E98/SUM(E$89:E$99)</f>
        <v>0</v>
      </c>
      <c r="G98" s="51">
        <f t="shared" si="362"/>
        <v>0</v>
      </c>
      <c r="H98" s="51">
        <f t="shared" si="362"/>
        <v>0</v>
      </c>
      <c r="I98" s="51">
        <f>+H98-((I94+I100+I101)-((H94+H100+H101)))*H98/(1-H94-H100-H101)</f>
        <v>0</v>
      </c>
      <c r="J98" s="51">
        <f t="shared" ref="J98:AK98" si="363">+I98-((J94+J100+J101)-((I94+I100+I101)))*I98/(1-I94-I100-I101)</f>
        <v>0</v>
      </c>
      <c r="K98" s="51">
        <f t="shared" si="363"/>
        <v>0</v>
      </c>
      <c r="L98" s="51">
        <f t="shared" si="363"/>
        <v>0</v>
      </c>
      <c r="M98" s="51">
        <f t="shared" si="363"/>
        <v>0</v>
      </c>
      <c r="N98" s="51">
        <f t="shared" si="363"/>
        <v>0</v>
      </c>
      <c r="O98" s="51">
        <f t="shared" si="363"/>
        <v>0</v>
      </c>
      <c r="P98" s="51">
        <f t="shared" si="363"/>
        <v>0</v>
      </c>
      <c r="Q98" s="51">
        <f t="shared" si="363"/>
        <v>0</v>
      </c>
      <c r="R98" s="51">
        <f t="shared" si="363"/>
        <v>0</v>
      </c>
      <c r="S98" s="51">
        <f t="shared" si="363"/>
        <v>0</v>
      </c>
      <c r="T98" s="51">
        <f t="shared" si="363"/>
        <v>0</v>
      </c>
      <c r="U98" s="51">
        <f t="shared" si="363"/>
        <v>0</v>
      </c>
      <c r="V98" s="51">
        <f t="shared" si="363"/>
        <v>0</v>
      </c>
      <c r="W98" s="51">
        <f t="shared" si="363"/>
        <v>0</v>
      </c>
      <c r="X98" s="51">
        <f t="shared" si="363"/>
        <v>0</v>
      </c>
      <c r="Y98" s="51">
        <f t="shared" si="363"/>
        <v>0</v>
      </c>
      <c r="Z98" s="51">
        <f t="shared" si="363"/>
        <v>0</v>
      </c>
      <c r="AA98" s="51">
        <f t="shared" si="363"/>
        <v>0</v>
      </c>
      <c r="AB98" s="51">
        <f t="shared" si="363"/>
        <v>0</v>
      </c>
      <c r="AC98" s="51">
        <f t="shared" si="363"/>
        <v>0</v>
      </c>
      <c r="AD98" s="51">
        <f t="shared" si="363"/>
        <v>0</v>
      </c>
      <c r="AE98" s="51">
        <f t="shared" si="363"/>
        <v>0</v>
      </c>
      <c r="AF98" s="51">
        <f t="shared" si="363"/>
        <v>0</v>
      </c>
      <c r="AG98" s="51">
        <f t="shared" si="363"/>
        <v>0</v>
      </c>
      <c r="AH98" s="51">
        <f t="shared" si="363"/>
        <v>0</v>
      </c>
      <c r="AI98" s="51">
        <f t="shared" si="363"/>
        <v>0</v>
      </c>
      <c r="AJ98" s="51">
        <f t="shared" si="363"/>
        <v>0</v>
      </c>
      <c r="AK98" s="51">
        <f t="shared" si="363"/>
        <v>0</v>
      </c>
    </row>
    <row r="99" spans="1:37" x14ac:dyDescent="0.25">
      <c r="A99" s="33" t="s">
        <v>56</v>
      </c>
      <c r="B99" s="34" t="s">
        <v>20</v>
      </c>
      <c r="C99" s="33" t="s">
        <v>168</v>
      </c>
      <c r="D99" s="50">
        <f>IV!D70</f>
        <v>0</v>
      </c>
      <c r="E99" s="51">
        <f t="shared" si="296"/>
        <v>0</v>
      </c>
      <c r="F99" s="51">
        <f t="shared" si="362"/>
        <v>0</v>
      </c>
      <c r="G99" s="51">
        <f t="shared" si="362"/>
        <v>0</v>
      </c>
      <c r="H99" s="51">
        <f t="shared" si="362"/>
        <v>0</v>
      </c>
      <c r="I99" s="51">
        <f>+H99-((I94+I100+I101)-((H94+H100+H101)))*H99/(1-H94-H100-H101)</f>
        <v>0</v>
      </c>
      <c r="J99" s="51">
        <f t="shared" ref="J99" si="364">+I99-((J94+J100+J101)-((I94+I100+I101)))*I99/(1-I94-I100-I101)</f>
        <v>0</v>
      </c>
      <c r="K99" s="51">
        <f t="shared" ref="K99" si="365">+J99-((K94+K100+K101)-((J94+J100+J101)))*J99/(1-J94-J100-J101)</f>
        <v>0</v>
      </c>
      <c r="L99" s="51">
        <f t="shared" ref="L99" si="366">+K99-((L94+L100+L101)-((K94+K100+K101)))*K99/(1-K94-K100-K101)</f>
        <v>0</v>
      </c>
      <c r="M99" s="51">
        <f t="shared" ref="M99" si="367">+L99-((M94+M100+M101)-((L94+L100+L101)))*L99/(1-L94-L100-L101)</f>
        <v>0</v>
      </c>
      <c r="N99" s="51">
        <f t="shared" ref="N99" si="368">+M99-((N94+N100+N101)-((M94+M100+M101)))*M99/(1-M94-M100-M101)</f>
        <v>0</v>
      </c>
      <c r="O99" s="51">
        <f t="shared" ref="O99" si="369">+N99-((O94+O100+O101)-((N94+N100+N101)))*N99/(1-N94-N100-N101)</f>
        <v>0</v>
      </c>
      <c r="P99" s="51">
        <f t="shared" ref="P99" si="370">+O99-((P94+P100+P101)-((O94+O100+O101)))*O99/(1-O94-O100-O101)</f>
        <v>0</v>
      </c>
      <c r="Q99" s="51">
        <f t="shared" ref="Q99" si="371">+P99-((Q94+Q100+Q101)-((P94+P100+P101)))*P99/(1-P94-P100-P101)</f>
        <v>0</v>
      </c>
      <c r="R99" s="51">
        <f t="shared" ref="R99" si="372">+Q99-((R94+R100+R101)-((Q94+Q100+Q101)))*Q99/(1-Q94-Q100-Q101)</f>
        <v>0</v>
      </c>
      <c r="S99" s="51">
        <f t="shared" ref="S99" si="373">+R99-((S94+S100+S101)-((R94+R100+R101)))*R99/(1-R94-R100-R101)</f>
        <v>0</v>
      </c>
      <c r="T99" s="51">
        <f t="shared" ref="T99" si="374">+S99-((T94+T100+T101)-((S94+S100+S101)))*S99/(1-S94-S100-S101)</f>
        <v>0</v>
      </c>
      <c r="U99" s="51">
        <f t="shared" ref="U99" si="375">+T99-((U94+U100+U101)-((T94+T100+T101)))*T99/(1-T94-T100-T101)</f>
        <v>0</v>
      </c>
      <c r="V99" s="51">
        <f t="shared" ref="V99" si="376">+U99-((V94+V100+V101)-((U94+U100+U101)))*U99/(1-U94-U100-U101)</f>
        <v>0</v>
      </c>
      <c r="W99" s="51">
        <f t="shared" ref="W99" si="377">+V99-((W94+W100+W101)-((V94+V100+V101)))*V99/(1-V94-V100-V101)</f>
        <v>0</v>
      </c>
      <c r="X99" s="51">
        <f t="shared" ref="X99" si="378">+W99-((X94+X100+X101)-((W94+W100+W101)))*W99/(1-W94-W100-W101)</f>
        <v>0</v>
      </c>
      <c r="Y99" s="51">
        <f t="shared" ref="Y99" si="379">+X99-((Y94+Y100+Y101)-((X94+X100+X101)))*X99/(1-X94-X100-X101)</f>
        <v>0</v>
      </c>
      <c r="Z99" s="51">
        <f t="shared" ref="Z99" si="380">+Y99-((Z94+Z100+Z101)-((Y94+Y100+Y101)))*Y99/(1-Y94-Y100-Y101)</f>
        <v>0</v>
      </c>
      <c r="AA99" s="51">
        <f t="shared" ref="AA99" si="381">+Z99-((AA94+AA100+AA101)-((Z94+Z100+Z101)))*Z99/(1-Z94-Z100-Z101)</f>
        <v>0</v>
      </c>
      <c r="AB99" s="51">
        <f t="shared" ref="AB99" si="382">+AA99-((AB94+AB100+AB101)-((AA94+AA100+AA101)))*AA99/(1-AA94-AA100-AA101)</f>
        <v>0</v>
      </c>
      <c r="AC99" s="51">
        <f t="shared" ref="AC99" si="383">+AB99-((AC94+AC100+AC101)-((AB94+AB100+AB101)))*AB99/(1-AB94-AB100-AB101)</f>
        <v>0</v>
      </c>
      <c r="AD99" s="51">
        <f t="shared" ref="AD99" si="384">+AC99-((AD94+AD100+AD101)-((AC94+AC100+AC101)))*AC99/(1-AC94-AC100-AC101)</f>
        <v>0</v>
      </c>
      <c r="AE99" s="51">
        <f t="shared" ref="AE99" si="385">+AD99-((AE94+AE100+AE101)-((AD94+AD100+AD101)))*AD99/(1-AD94-AD100-AD101)</f>
        <v>0</v>
      </c>
      <c r="AF99" s="51">
        <f t="shared" ref="AF99" si="386">+AE99-((AF94+AF100+AF101)-((AE94+AE100+AE101)))*AE99/(1-AE94-AE100-AE101)</f>
        <v>0</v>
      </c>
      <c r="AG99" s="51">
        <f t="shared" ref="AG99" si="387">+AF99-((AG94+AG100+AG101)-((AF94+AF100+AF101)))*AF99/(1-AF94-AF100-AF101)</f>
        <v>0</v>
      </c>
      <c r="AH99" s="51">
        <f t="shared" ref="AH99" si="388">+AG99-((AH94+AH100+AH101)-((AG94+AG100+AG101)))*AG99/(1-AG94-AG100-AG101)</f>
        <v>0</v>
      </c>
      <c r="AI99" s="51">
        <f t="shared" ref="AI99" si="389">+AH99-((AI94+AI100+AI101)-((AH94+AH100+AH101)))*AH99/(1-AH94-AH100-AH101)</f>
        <v>0</v>
      </c>
      <c r="AJ99" s="51">
        <f t="shared" ref="AJ99" si="390">+AI99-((AJ94+AJ100+AJ101)-((AI94+AI100+AI101)))*AI99/(1-AI94-AI100-AI101)</f>
        <v>0</v>
      </c>
      <c r="AK99" s="51">
        <f t="shared" ref="AK99" si="391">+AJ99-((AK94+AK100+AK101)-((AJ94+AJ100+AJ101)))*AJ99/(1-AJ94-AJ100-AJ101)</f>
        <v>0</v>
      </c>
    </row>
    <row r="100" spans="1:37" x14ac:dyDescent="0.25">
      <c r="A100" s="33" t="s">
        <v>14</v>
      </c>
      <c r="B100" s="34" t="s">
        <v>20</v>
      </c>
      <c r="C100" s="33" t="s">
        <v>168</v>
      </c>
      <c r="D100" s="50">
        <f>IV!D71</f>
        <v>0</v>
      </c>
      <c r="E100" s="98">
        <f>+VLOOKUP(Medidas!$B$3,'Curva ERNC'!$B$6:$AJ$7,'Particip. Energético'!E$1-2015,FALSE)</f>
        <v>0</v>
      </c>
      <c r="F100" s="98">
        <f>+VLOOKUP(Medidas!$B$3,'Curva ERNC'!$B$6:$AJ$7,'Particip. Energético'!F$1-2015,FALSE)</f>
        <v>0</v>
      </c>
      <c r="G100" s="98">
        <f>+VLOOKUP(Medidas!$B$3,'Curva ERNC'!$B$6:$AJ$7,'Particip. Energético'!G$1-2015,FALSE)</f>
        <v>0</v>
      </c>
      <c r="H100" s="98">
        <f>+VLOOKUP(Medidas!$B$3,'Curva ERNC'!$B$6:$AJ$7,'Particip. Energético'!H$1-2015,FALSE)</f>
        <v>0</v>
      </c>
      <c r="I100" s="98">
        <f>+VLOOKUP(Medidas!$B$3,'Curva ERNC'!$B$6:$AJ$7,'Particip. Energético'!I$1-2015,FALSE)</f>
        <v>0</v>
      </c>
      <c r="J100" s="98">
        <f>+VLOOKUP(Medidas!$B$3,'Curva ERNC'!$B$6:$AJ$7,'Particip. Energético'!J$1-2015,FALSE)</f>
        <v>9.9999999999999903E-8</v>
      </c>
      <c r="K100" s="98">
        <f>+VLOOKUP(Medidas!$B$3,'Curva ERNC'!$B$6:$AJ$7,'Particip. Energético'!K$1-2015,FALSE)</f>
        <v>6.6241783912806007E-7</v>
      </c>
      <c r="L100" s="98">
        <f>+VLOOKUP(Medidas!$B$3,'Curva ERNC'!$B$6:$AJ$7,'Particip. Energético'!L$1-2015,FALSE)</f>
        <v>4.3879600562251737E-6</v>
      </c>
      <c r="M100" s="98">
        <f>+VLOOKUP(Medidas!$B$3,'Curva ERNC'!$B$6:$AJ$7,'Particip. Energético'!M$1-2015,FALSE)</f>
        <v>2.9065929224896882E-5</v>
      </c>
      <c r="N100" s="98">
        <f>+VLOOKUP(Medidas!$B$3,'Curva ERNC'!$B$6:$AJ$7,'Particip. Energético'!N$1-2015,FALSE)</f>
        <v>1.9250653913663269E-4</v>
      </c>
      <c r="O100" s="98">
        <f>+VLOOKUP(Medidas!$B$3,'Curva ERNC'!$B$6:$AJ$7,'Particip. Energético'!O$1-2015,FALSE)</f>
        <v>1.2738192202547179E-3</v>
      </c>
      <c r="P100" s="98">
        <f>+VLOOKUP(Medidas!$B$3,'Curva ERNC'!$B$6:$AJ$7,'Particip. Energético'!P$1-2015,FALSE)</f>
        <v>8.377988983290667E-3</v>
      </c>
      <c r="Q100" s="98">
        <f>+VLOOKUP(Medidas!$B$3,'Curva ERNC'!$B$6:$AJ$7,'Particip. Energético'!Q$1-2015,FALSE)</f>
        <v>5.2999999999999964E-2</v>
      </c>
      <c r="R100" s="98">
        <f>+VLOOKUP(Medidas!$B$3,'Curva ERNC'!$B$6:$AJ$7,'Particip. Energético'!R$1-2015,FALSE)</f>
        <v>5.5542399509892405E-2</v>
      </c>
      <c r="S100" s="98">
        <f>+VLOOKUP(Medidas!$B$3,'Curva ERNC'!$B$6:$AJ$7,'Particip. Energético'!S$1-2015,FALSE)</f>
        <v>5.8199262290142391E-2</v>
      </c>
      <c r="T100" s="98">
        <f>+VLOOKUP(Medidas!$B$3,'Curva ERNC'!$B$6:$AJ$7,'Particip. Energético'!T$1-2015,FALSE)</f>
        <v>6.0975010639593E-2</v>
      </c>
      <c r="U100" s="98">
        <f>+VLOOKUP(Medidas!$B$3,'Curva ERNC'!$B$6:$AJ$7,'Particip. Energético'!U$1-2015,FALSE)</f>
        <v>6.3874166578128153E-2</v>
      </c>
      <c r="V100" s="98">
        <f>+VLOOKUP(Medidas!$B$3,'Curva ERNC'!$B$6:$AJ$7,'Particip. Energético'!V$1-2015,FALSE)</f>
        <v>6.6901346747900228E-2</v>
      </c>
      <c r="W100" s="98">
        <f>+VLOOKUP(Medidas!$B$3,'Curva ERNC'!$B$6:$AJ$7,'Particip. Energético'!W$1-2015,FALSE)</f>
        <v>7.0061256381072912E-2</v>
      </c>
      <c r="X100" s="98">
        <f>+VLOOKUP(Medidas!$B$3,'Curva ERNC'!$B$6:$AJ$7,'Particip. Energético'!X$1-2015,FALSE)</f>
        <v>7.3358682264357031E-2</v>
      </c>
      <c r="Y100" s="98">
        <f>+VLOOKUP(Medidas!$B$3,'Curva ERNC'!$B$6:$AJ$7,'Particip. Energético'!Y$1-2015,FALSE)</f>
        <v>7.6798484629974587E-2</v>
      </c>
      <c r="Z100" s="98">
        <f>+VLOOKUP(Medidas!$B$3,'Curva ERNC'!$B$6:$AJ$7,'Particip. Energético'!Z$1-2015,FALSE)</f>
        <v>8.0385587902734687E-2</v>
      </c>
      <c r="AA100" s="98">
        <f>+VLOOKUP(Medidas!$B$3,'Curva ERNC'!$B$6:$AJ$7,'Particip. Energético'!AA$1-2015,FALSE)</f>
        <v>8.4124970233759394E-2</v>
      </c>
      <c r="AB100" s="98">
        <f>+VLOOKUP(Medidas!$B$3,'Curva ERNC'!$B$6:$AJ$7,'Particip. Energético'!AB$1-2015,FALSE)</f>
        <v>8.8021651753181038E-2</v>
      </c>
      <c r="AC100" s="98">
        <f>+VLOOKUP(Medidas!$B$3,'Curva ERNC'!$B$6:$AJ$7,'Particip. Energético'!AC$1-2015,FALSE)</f>
        <v>9.2080681476971751E-2</v>
      </c>
      <c r="AD100" s="98">
        <f>+VLOOKUP(Medidas!$B$3,'Curva ERNC'!$B$6:$AJ$7,'Particip. Energético'!AD$1-2015,FALSE)</f>
        <v>9.6307122807095483E-2</v>
      </c>
      <c r="AE100" s="98">
        <f>+VLOOKUP(Medidas!$B$3,'Curva ERNC'!$B$6:$AJ$7,'Particip. Energético'!AE$1-2015,FALSE)</f>
        <v>0.10070603756952731</v>
      </c>
      <c r="AF100" s="98">
        <f>+VLOOKUP(Medidas!$B$3,'Curva ERNC'!$B$6:$AJ$7,'Particip. Energético'!AF$1-2015,FALSE)</f>
        <v>0.1052824685414991</v>
      </c>
      <c r="AG100" s="98">
        <f>+VLOOKUP(Medidas!$B$3,'Curva ERNC'!$B$6:$AJ$7,'Particip. Energético'!AG$1-2015,FALSE)</f>
        <v>0.11004142042773479</v>
      </c>
      <c r="AH100" s="98">
        <f>+VLOOKUP(Medidas!$B$3,'Curva ERNC'!$B$6:$AJ$7,'Particip. Energético'!AH$1-2015,FALSE)</f>
        <v>0.11498783925556323</v>
      </c>
      <c r="AI100" s="98">
        <f>+VLOOKUP(Medidas!$B$3,'Curva ERNC'!$B$6:$AJ$7,'Particip. Energético'!AI$1-2015,FALSE)</f>
        <v>0.12012659017074631</v>
      </c>
      <c r="AJ100" s="98">
        <f>+VLOOKUP(Medidas!$B$3,'Curva ERNC'!$B$6:$AJ$7,'Particip. Energético'!AJ$1-2015,FALSE)</f>
        <v>0.1254624336297416</v>
      </c>
      <c r="AK100" s="98">
        <f>+VLOOKUP(Medidas!$B$3,'Curva ERNC'!$B$6:$AJ$7,'Particip. Energético'!AK$1-2015,FALSE)</f>
        <v>0.13099999999999998</v>
      </c>
    </row>
    <row r="101" spans="1:37" x14ac:dyDescent="0.25">
      <c r="A101" s="33" t="s">
        <v>79</v>
      </c>
      <c r="B101" s="34" t="s">
        <v>20</v>
      </c>
      <c r="C101" s="33" t="s">
        <v>168</v>
      </c>
      <c r="D101" s="50">
        <f>IV!D72</f>
        <v>0</v>
      </c>
      <c r="E101" s="98">
        <f>+VLOOKUP(Medidas!$B$4,'Curvas Hidrógeno'!$B$6:$AJ$7,'Curvas Hidrógeno'!D$5-2015,FALSE)</f>
        <v>0</v>
      </c>
      <c r="F101" s="98">
        <f>+VLOOKUP(Medidas!$B$4,'Curvas Hidrógeno'!$B$6:$AJ$7,'Curvas Hidrógeno'!E$5-2015,FALSE)</f>
        <v>0</v>
      </c>
      <c r="G101" s="98">
        <f>+VLOOKUP(Medidas!$B$4,'Curvas Hidrógeno'!$B$6:$AJ$7,'Curvas Hidrógeno'!F$5-2015,FALSE)</f>
        <v>0</v>
      </c>
      <c r="H101" s="98">
        <f>+VLOOKUP(Medidas!$B$4,'Curvas Hidrógeno'!$B$6:$AJ$7,'Curvas Hidrógeno'!G$5-2015,FALSE)</f>
        <v>0</v>
      </c>
      <c r="I101" s="98">
        <f>+VLOOKUP(Medidas!$B$4,'Curvas Hidrógeno'!$B$6:$AJ$7,'Curvas Hidrógeno'!H$5-2015,FALSE)</f>
        <v>0</v>
      </c>
      <c r="J101" s="98">
        <f>+VLOOKUP(Medidas!$B$4,'Curvas Hidrógeno'!$B$6:$AJ$7,'Curvas Hidrógeno'!I$5-2015,FALSE)</f>
        <v>0</v>
      </c>
      <c r="K101" s="98">
        <f>+VLOOKUP(Medidas!$B$4,'Curvas Hidrógeno'!$B$6:$AJ$7,'Curvas Hidrógeno'!J$5-2015,FALSE)</f>
        <v>0</v>
      </c>
      <c r="L101" s="98">
        <f>+VLOOKUP(Medidas!$B$4,'Curvas Hidrógeno'!$B$6:$AJ$7,'Curvas Hidrógeno'!K$5-2015,FALSE)</f>
        <v>0</v>
      </c>
      <c r="M101" s="98">
        <f>+VLOOKUP(Medidas!$B$4,'Curvas Hidrógeno'!$B$6:$AJ$7,'Curvas Hidrógeno'!L$5-2015,FALSE)</f>
        <v>0</v>
      </c>
      <c r="N101" s="98">
        <f>+VLOOKUP(Medidas!$B$4,'Curvas Hidrógeno'!$B$6:$AJ$7,'Curvas Hidrógeno'!M$5-2015,FALSE)</f>
        <v>0</v>
      </c>
      <c r="O101" s="98">
        <f>+VLOOKUP(Medidas!$B$4,'Curvas Hidrógeno'!$B$6:$AJ$7,'Curvas Hidrógeno'!N$5-2015,FALSE)</f>
        <v>0</v>
      </c>
      <c r="P101" s="98">
        <f>+VLOOKUP(Medidas!$B$4,'Curvas Hidrógeno'!$B$6:$AJ$7,'Curvas Hidrógeno'!O$5-2015,FALSE)</f>
        <v>9.9999999999999903E-8</v>
      </c>
      <c r="Q101" s="98">
        <f>+VLOOKUP(Medidas!$B$4,'Curvas Hidrógeno'!$B$6:$AJ$7,'Curvas Hidrógeno'!P$5-2015,FALSE)</f>
        <v>2.0000000000000004E-2</v>
      </c>
      <c r="R101" s="98">
        <f>+VLOOKUP(Medidas!$B$4,'Curvas Hidrógeno'!$B$6:$AJ$7,'Curvas Hidrógeno'!Q$5-2015,FALSE)</f>
        <v>2.1657319666885624E-2</v>
      </c>
      <c r="S101" s="98">
        <f>+VLOOKUP(Medidas!$B$4,'Curvas Hidrógeno'!$B$6:$AJ$7,'Curvas Hidrógeno'!R$5-2015,FALSE)</f>
        <v>2.3448688700945873E-2</v>
      </c>
      <c r="T101" s="98">
        <f>+VLOOKUP(Medidas!$B$4,'Curvas Hidrógeno'!$B$6:$AJ$7,'Curvas Hidrógeno'!S$5-2015,FALSE)</f>
        <v>2.5384384977203911E-2</v>
      </c>
      <c r="U101" s="98">
        <f>+VLOOKUP(Medidas!$B$4,'Curvas Hidrógeno'!$B$6:$AJ$7,'Curvas Hidrógeno'!T$5-2015,FALSE)</f>
        <v>2.7475377786880185E-2</v>
      </c>
      <c r="V101" s="98">
        <f>+VLOOKUP(Medidas!$B$4,'Curvas Hidrógeno'!$B$6:$AJ$7,'Curvas Hidrógeno'!U$5-2015,FALSE)</f>
        <v>2.9733357634829229E-2</v>
      </c>
      <c r="W101" s="98">
        <f>+VLOOKUP(Medidas!$B$4,'Curvas Hidrógeno'!$B$6:$AJ$7,'Curvas Hidrógeno'!V$5-2015,FALSE)</f>
        <v>3.2170764218298405E-2</v>
      </c>
      <c r="X101" s="98">
        <f>+VLOOKUP(Medidas!$B$4,'Curvas Hidrógeno'!$B$6:$AJ$7,'Curvas Hidrógeno'!W$5-2015,FALSE)</f>
        <v>3.4800811850193569E-2</v>
      </c>
      <c r="Y101" s="98">
        <f>+VLOOKUP(Medidas!$B$4,'Curvas Hidrógeno'!$B$6:$AJ$7,'Curvas Hidrógeno'!X$5-2015,FALSE)</f>
        <v>3.7637511468653219E-2</v>
      </c>
      <c r="Z101" s="98">
        <f>+VLOOKUP(Medidas!$B$4,'Curvas Hidrógeno'!$B$6:$AJ$7,'Curvas Hidrógeno'!Y$5-2015,FALSE)</f>
        <v>4.0695688242412591E-2</v>
      </c>
      <c r="AA101" s="98">
        <f>+VLOOKUP(Medidas!$B$4,'Curvas Hidrógeno'!$B$6:$AJ$7,'Curvas Hidrógeno'!Z$5-2015,FALSE)</f>
        <v>4.3990993639052942E-2</v>
      </c>
      <c r="AB101" s="98">
        <f>+VLOOKUP(Medidas!$B$4,'Curvas Hidrógeno'!$B$6:$AJ$7,'Curvas Hidrógeno'!AA$5-2015,FALSE)</f>
        <v>4.7539910672315035E-2</v>
      </c>
      <c r="AC101" s="98">
        <f>+VLOOKUP(Medidas!$B$4,'Curvas Hidrógeno'!$B$6:$AJ$7,'Curvas Hidrógeno'!AB$5-2015,FALSE)</f>
        <v>5.1359750887593647E-2</v>
      </c>
      <c r="AD101" s="98">
        <f>+VLOOKUP(Medidas!$B$4,'Curvas Hidrógeno'!$B$6:$AJ$7,'Curvas Hidrógeno'!AC$5-2015,FALSE)</f>
        <v>5.5468641484930165E-2</v>
      </c>
      <c r="AE101" s="98">
        <f>+VLOOKUP(Medidas!$B$4,'Curvas Hidrógeno'!$B$6:$AJ$7,'Curvas Hidrógeno'!AD$5-2015,FALSE)</f>
        <v>5.9885500820928313E-2</v>
      </c>
      <c r="AF101" s="98">
        <f>+VLOOKUP(Medidas!$B$4,'Curvas Hidrógeno'!$B$6:$AJ$7,'Curvas Hidrógeno'!AE$5-2015,FALSE)</f>
        <v>6.4630000381117075E-2</v>
      </c>
      <c r="AG101" s="98">
        <f>+VLOOKUP(Medidas!$B$4,'Curvas Hidrógeno'!$B$6:$AJ$7,'Curvas Hidrógeno'!AF$5-2015,FALSE)</f>
        <v>6.9722511180103794E-2</v>
      </c>
      <c r="AH101" s="98">
        <f>+VLOOKUP(Medidas!$B$4,'Curvas Hidrógeno'!$B$6:$AJ$7,'Curvas Hidrógeno'!AG$5-2015,FALSE)</f>
        <v>7.5184032437948384E-2</v>
      </c>
      <c r="AI101" s="98">
        <f>+VLOOKUP(Medidas!$B$4,'Curvas Hidrógeno'!$B$6:$AJ$7,'Curvas Hidrógeno'!AH$5-2015,FALSE)</f>
        <v>8.1036100309042083E-2</v>
      </c>
      <c r="AJ101" s="98">
        <f>+VLOOKUP(Medidas!$B$4,'Curvas Hidrógeno'!$B$6:$AJ$7,'Curvas Hidrógeno'!AI$5-2015,FALSE)</f>
        <v>8.7300674417890398E-2</v>
      </c>
      <c r="AK101" s="98">
        <f>+VLOOKUP(Medidas!$B$4,'Curvas Hidrógeno'!$B$6:$AJ$7,'Curvas Hidrógeno'!AJ$5-2015,FALSE)</f>
        <v>9.3999999999999972E-2</v>
      </c>
    </row>
    <row r="102" spans="1:37" x14ac:dyDescent="0.25">
      <c r="D102" s="143">
        <f t="shared" ref="D102" si="392">SUM(D89:D101)</f>
        <v>1</v>
      </c>
      <c r="E102" s="143">
        <f t="shared" ref="E102" si="393">SUM(E89:E101)</f>
        <v>1</v>
      </c>
      <c r="F102" s="143">
        <f t="shared" ref="F102" si="394">SUM(F89:F101)</f>
        <v>1</v>
      </c>
      <c r="G102" s="143">
        <f t="shared" ref="G102" si="395">SUM(G89:G101)</f>
        <v>1</v>
      </c>
      <c r="H102" s="143">
        <f t="shared" ref="H102" si="396">SUM(H89:H101)</f>
        <v>1</v>
      </c>
      <c r="I102" s="143">
        <f t="shared" ref="I102" si="397">SUM(I89:I101)</f>
        <v>1</v>
      </c>
      <c r="J102" s="143">
        <f t="shared" ref="J102" si="398">SUM(J89:J101)</f>
        <v>1</v>
      </c>
      <c r="K102" s="143">
        <f t="shared" ref="K102" si="399">SUM(K89:K101)</f>
        <v>1</v>
      </c>
      <c r="L102" s="143">
        <f t="shared" ref="L102" si="400">SUM(L89:L101)</f>
        <v>0.99999999999999989</v>
      </c>
      <c r="M102" s="143">
        <f t="shared" ref="M102" si="401">SUM(M89:M101)</f>
        <v>0.99999999999999989</v>
      </c>
      <c r="N102" s="143">
        <f t="shared" ref="N102" si="402">SUM(N89:N101)</f>
        <v>0.99999999999999989</v>
      </c>
      <c r="O102" s="143">
        <f t="shared" ref="O102" si="403">SUM(O89:O101)</f>
        <v>0.99999999999999989</v>
      </c>
      <c r="P102" s="143">
        <f t="shared" ref="P102" si="404">SUM(P89:P101)</f>
        <v>0.99999999999999978</v>
      </c>
      <c r="Q102" s="143">
        <f t="shared" ref="Q102" si="405">SUM(Q89:Q101)</f>
        <v>0.99999999999999989</v>
      </c>
      <c r="R102" s="143">
        <f t="shared" ref="R102" si="406">SUM(R89:R101)</f>
        <v>0.99999999999999989</v>
      </c>
      <c r="S102" s="143">
        <f t="shared" ref="S102" si="407">SUM(S89:S101)</f>
        <v>0.99999999999999989</v>
      </c>
      <c r="T102" s="143">
        <f t="shared" ref="T102" si="408">SUM(T89:T101)</f>
        <v>1</v>
      </c>
      <c r="U102" s="143">
        <f t="shared" ref="U102" si="409">SUM(U89:U101)</f>
        <v>1</v>
      </c>
      <c r="V102" s="143">
        <f t="shared" ref="V102" si="410">SUM(V89:V101)</f>
        <v>1</v>
      </c>
      <c r="W102" s="143">
        <f t="shared" ref="W102" si="411">SUM(W89:W101)</f>
        <v>1</v>
      </c>
      <c r="X102" s="143">
        <f t="shared" ref="X102" si="412">SUM(X89:X101)</f>
        <v>1</v>
      </c>
      <c r="Y102" s="143">
        <f t="shared" ref="Y102" si="413">SUM(Y89:Y101)</f>
        <v>1</v>
      </c>
      <c r="Z102" s="143">
        <f t="shared" ref="Z102" si="414">SUM(Z89:Z101)</f>
        <v>0.99999999999999989</v>
      </c>
      <c r="AA102" s="143">
        <f t="shared" ref="AA102" si="415">SUM(AA89:AA101)</f>
        <v>1</v>
      </c>
      <c r="AB102" s="143">
        <f t="shared" ref="AB102" si="416">SUM(AB89:AB101)</f>
        <v>1</v>
      </c>
      <c r="AC102" s="143">
        <f t="shared" ref="AC102" si="417">SUM(AC89:AC101)</f>
        <v>1.0000000000000002</v>
      </c>
      <c r="AD102" s="143">
        <f t="shared" ref="AD102" si="418">SUM(AD89:AD101)</f>
        <v>1.0000000000000002</v>
      </c>
      <c r="AE102" s="143">
        <f t="shared" ref="AE102" si="419">SUM(AE89:AE101)</f>
        <v>1</v>
      </c>
      <c r="AF102" s="143">
        <f t="shared" ref="AF102" si="420">SUM(AF89:AF101)</f>
        <v>1</v>
      </c>
      <c r="AG102" s="143">
        <f t="shared" ref="AG102" si="421">SUM(AG89:AG101)</f>
        <v>0.99999999999999989</v>
      </c>
      <c r="AH102" s="143">
        <f t="shared" ref="AH102" si="422">SUM(AH89:AH101)</f>
        <v>1</v>
      </c>
      <c r="AI102" s="143">
        <f t="shared" ref="AI102" si="423">SUM(AI89:AI101)</f>
        <v>1.0000000000000002</v>
      </c>
      <c r="AJ102" s="143">
        <f t="shared" ref="AJ102" si="424">SUM(AJ89:AJ101)</f>
        <v>0.99999999999999989</v>
      </c>
      <c r="AK102" s="143">
        <f>SUM(AK89:AK101)</f>
        <v>1</v>
      </c>
    </row>
    <row r="104" spans="1:37" x14ac:dyDescent="0.25">
      <c r="A104" s="23" t="s">
        <v>29</v>
      </c>
    </row>
    <row r="105" spans="1:37" x14ac:dyDescent="0.25">
      <c r="A105" s="23" t="s">
        <v>16</v>
      </c>
    </row>
    <row r="106" spans="1:37" x14ac:dyDescent="0.25">
      <c r="A106" s="33" t="s">
        <v>7</v>
      </c>
      <c r="B106" s="34" t="s">
        <v>20</v>
      </c>
      <c r="C106" s="33" t="s">
        <v>168</v>
      </c>
      <c r="D106" s="50">
        <f>V!D52</f>
        <v>0.11284721527930833</v>
      </c>
      <c r="E106" s="51">
        <f>D106</f>
        <v>0.11284721527930833</v>
      </c>
      <c r="F106" s="51">
        <f t="shared" ref="F106:AK106" si="425">E106</f>
        <v>0.11284721527930833</v>
      </c>
      <c r="G106" s="51">
        <f t="shared" si="425"/>
        <v>0.11284721527930833</v>
      </c>
      <c r="H106" s="51">
        <f t="shared" si="425"/>
        <v>0.11284721527930833</v>
      </c>
      <c r="I106" s="51">
        <f t="shared" si="425"/>
        <v>0.11284721527930833</v>
      </c>
      <c r="J106" s="51">
        <f t="shared" si="425"/>
        <v>0.11284721527930833</v>
      </c>
      <c r="K106" s="51">
        <f t="shared" si="425"/>
        <v>0.11284721527930833</v>
      </c>
      <c r="L106" s="51">
        <f t="shared" si="425"/>
        <v>0.11284721527930833</v>
      </c>
      <c r="M106" s="51">
        <f t="shared" si="425"/>
        <v>0.11284721527930833</v>
      </c>
      <c r="N106" s="51">
        <f t="shared" si="425"/>
        <v>0.11284721527930833</v>
      </c>
      <c r="O106" s="51">
        <f t="shared" si="425"/>
        <v>0.11284721527930833</v>
      </c>
      <c r="P106" s="51">
        <f t="shared" si="425"/>
        <v>0.11284721527930833</v>
      </c>
      <c r="Q106" s="51">
        <f t="shared" si="425"/>
        <v>0.11284721527930833</v>
      </c>
      <c r="R106" s="51">
        <f t="shared" si="425"/>
        <v>0.11284721527930833</v>
      </c>
      <c r="S106" s="51">
        <f t="shared" si="425"/>
        <v>0.11284721527930833</v>
      </c>
      <c r="T106" s="51">
        <f t="shared" si="425"/>
        <v>0.11284721527930833</v>
      </c>
      <c r="U106" s="51">
        <f t="shared" si="425"/>
        <v>0.11284721527930833</v>
      </c>
      <c r="V106" s="51">
        <f t="shared" si="425"/>
        <v>0.11284721527930833</v>
      </c>
      <c r="W106" s="51">
        <f t="shared" si="425"/>
        <v>0.11284721527930833</v>
      </c>
      <c r="X106" s="51">
        <f t="shared" si="425"/>
        <v>0.11284721527930833</v>
      </c>
      <c r="Y106" s="51">
        <f t="shared" si="425"/>
        <v>0.11284721527930833</v>
      </c>
      <c r="Z106" s="51">
        <f t="shared" si="425"/>
        <v>0.11284721527930833</v>
      </c>
      <c r="AA106" s="51">
        <f t="shared" si="425"/>
        <v>0.11284721527930833</v>
      </c>
      <c r="AB106" s="51">
        <f t="shared" si="425"/>
        <v>0.11284721527930833</v>
      </c>
      <c r="AC106" s="51">
        <f t="shared" si="425"/>
        <v>0.11284721527930833</v>
      </c>
      <c r="AD106" s="51">
        <f t="shared" si="425"/>
        <v>0.11284721527930833</v>
      </c>
      <c r="AE106" s="51">
        <f t="shared" si="425"/>
        <v>0.11284721527930833</v>
      </c>
      <c r="AF106" s="51">
        <f t="shared" si="425"/>
        <v>0.11284721527930833</v>
      </c>
      <c r="AG106" s="51">
        <f t="shared" si="425"/>
        <v>0.11284721527930833</v>
      </c>
      <c r="AH106" s="51">
        <f t="shared" si="425"/>
        <v>0.11284721527930833</v>
      </c>
      <c r="AI106" s="51">
        <f t="shared" si="425"/>
        <v>0.11284721527930833</v>
      </c>
      <c r="AJ106" s="51">
        <f t="shared" si="425"/>
        <v>0.11284721527930833</v>
      </c>
      <c r="AK106" s="51">
        <f t="shared" si="425"/>
        <v>0.11284721527930833</v>
      </c>
    </row>
    <row r="107" spans="1:37" x14ac:dyDescent="0.25">
      <c r="A107" s="33" t="s">
        <v>11</v>
      </c>
      <c r="B107" s="34" t="s">
        <v>20</v>
      </c>
      <c r="C107" s="33" t="s">
        <v>168</v>
      </c>
      <c r="D107" s="50">
        <f>V!D53</f>
        <v>0</v>
      </c>
      <c r="E107" s="51">
        <f t="shared" ref="E107:AK107" si="426">D107</f>
        <v>0</v>
      </c>
      <c r="F107" s="51">
        <f t="shared" si="426"/>
        <v>0</v>
      </c>
      <c r="G107" s="51">
        <f t="shared" si="426"/>
        <v>0</v>
      </c>
      <c r="H107" s="51">
        <f t="shared" si="426"/>
        <v>0</v>
      </c>
      <c r="I107" s="51">
        <f t="shared" si="426"/>
        <v>0</v>
      </c>
      <c r="J107" s="51">
        <f t="shared" si="426"/>
        <v>0</v>
      </c>
      <c r="K107" s="51">
        <f t="shared" si="426"/>
        <v>0</v>
      </c>
      <c r="L107" s="51">
        <f t="shared" si="426"/>
        <v>0</v>
      </c>
      <c r="M107" s="51">
        <f t="shared" si="426"/>
        <v>0</v>
      </c>
      <c r="N107" s="51">
        <f t="shared" si="426"/>
        <v>0</v>
      </c>
      <c r="O107" s="51">
        <f t="shared" si="426"/>
        <v>0</v>
      </c>
      <c r="P107" s="51">
        <f t="shared" si="426"/>
        <v>0</v>
      </c>
      <c r="Q107" s="51">
        <f t="shared" si="426"/>
        <v>0</v>
      </c>
      <c r="R107" s="51">
        <f t="shared" si="426"/>
        <v>0</v>
      </c>
      <c r="S107" s="51">
        <f t="shared" si="426"/>
        <v>0</v>
      </c>
      <c r="T107" s="51">
        <f t="shared" si="426"/>
        <v>0</v>
      </c>
      <c r="U107" s="51">
        <f t="shared" si="426"/>
        <v>0</v>
      </c>
      <c r="V107" s="51">
        <f t="shared" si="426"/>
        <v>0</v>
      </c>
      <c r="W107" s="51">
        <f t="shared" si="426"/>
        <v>0</v>
      </c>
      <c r="X107" s="51">
        <f t="shared" si="426"/>
        <v>0</v>
      </c>
      <c r="Y107" s="51">
        <f t="shared" si="426"/>
        <v>0</v>
      </c>
      <c r="Z107" s="51">
        <f t="shared" si="426"/>
        <v>0</v>
      </c>
      <c r="AA107" s="51">
        <f t="shared" si="426"/>
        <v>0</v>
      </c>
      <c r="AB107" s="51">
        <f t="shared" si="426"/>
        <v>0</v>
      </c>
      <c r="AC107" s="51">
        <f t="shared" si="426"/>
        <v>0</v>
      </c>
      <c r="AD107" s="51">
        <f t="shared" si="426"/>
        <v>0</v>
      </c>
      <c r="AE107" s="51">
        <f t="shared" si="426"/>
        <v>0</v>
      </c>
      <c r="AF107" s="51">
        <f t="shared" si="426"/>
        <v>0</v>
      </c>
      <c r="AG107" s="51">
        <f t="shared" si="426"/>
        <v>0</v>
      </c>
      <c r="AH107" s="51">
        <f t="shared" si="426"/>
        <v>0</v>
      </c>
      <c r="AI107" s="51">
        <f t="shared" si="426"/>
        <v>0</v>
      </c>
      <c r="AJ107" s="51">
        <f t="shared" si="426"/>
        <v>0</v>
      </c>
      <c r="AK107" s="51">
        <f t="shared" si="426"/>
        <v>0</v>
      </c>
    </row>
    <row r="108" spans="1:37" x14ac:dyDescent="0.25">
      <c r="A108" s="33" t="s">
        <v>12</v>
      </c>
      <c r="B108" s="34" t="s">
        <v>20</v>
      </c>
      <c r="C108" s="33" t="s">
        <v>168</v>
      </c>
      <c r="D108" s="50">
        <f>V!D54</f>
        <v>0.8871527847206917</v>
      </c>
      <c r="E108" s="51">
        <f t="shared" ref="E108:AK108" si="427">D108</f>
        <v>0.8871527847206917</v>
      </c>
      <c r="F108" s="51">
        <f t="shared" si="427"/>
        <v>0.8871527847206917</v>
      </c>
      <c r="G108" s="51">
        <f t="shared" si="427"/>
        <v>0.8871527847206917</v>
      </c>
      <c r="H108" s="51">
        <f t="shared" si="427"/>
        <v>0.8871527847206917</v>
      </c>
      <c r="I108" s="51">
        <f t="shared" si="427"/>
        <v>0.8871527847206917</v>
      </c>
      <c r="J108" s="51">
        <f t="shared" si="427"/>
        <v>0.8871527847206917</v>
      </c>
      <c r="K108" s="51">
        <f t="shared" si="427"/>
        <v>0.8871527847206917</v>
      </c>
      <c r="L108" s="51">
        <f t="shared" si="427"/>
        <v>0.8871527847206917</v>
      </c>
      <c r="M108" s="51">
        <f t="shared" si="427"/>
        <v>0.8871527847206917</v>
      </c>
      <c r="N108" s="51">
        <f t="shared" si="427"/>
        <v>0.8871527847206917</v>
      </c>
      <c r="O108" s="51">
        <f t="shared" si="427"/>
        <v>0.8871527847206917</v>
      </c>
      <c r="P108" s="51">
        <f t="shared" si="427"/>
        <v>0.8871527847206917</v>
      </c>
      <c r="Q108" s="51">
        <f t="shared" si="427"/>
        <v>0.8871527847206917</v>
      </c>
      <c r="R108" s="51">
        <f t="shared" si="427"/>
        <v>0.8871527847206917</v>
      </c>
      <c r="S108" s="51">
        <f t="shared" si="427"/>
        <v>0.8871527847206917</v>
      </c>
      <c r="T108" s="51">
        <f t="shared" si="427"/>
        <v>0.8871527847206917</v>
      </c>
      <c r="U108" s="51">
        <f t="shared" si="427"/>
        <v>0.8871527847206917</v>
      </c>
      <c r="V108" s="51">
        <f t="shared" si="427"/>
        <v>0.8871527847206917</v>
      </c>
      <c r="W108" s="51">
        <f t="shared" si="427"/>
        <v>0.8871527847206917</v>
      </c>
      <c r="X108" s="51">
        <f t="shared" si="427"/>
        <v>0.8871527847206917</v>
      </c>
      <c r="Y108" s="51">
        <f t="shared" si="427"/>
        <v>0.8871527847206917</v>
      </c>
      <c r="Z108" s="51">
        <f t="shared" si="427"/>
        <v>0.8871527847206917</v>
      </c>
      <c r="AA108" s="51">
        <f t="shared" si="427"/>
        <v>0.8871527847206917</v>
      </c>
      <c r="AB108" s="51">
        <f t="shared" si="427"/>
        <v>0.8871527847206917</v>
      </c>
      <c r="AC108" s="51">
        <f t="shared" si="427"/>
        <v>0.8871527847206917</v>
      </c>
      <c r="AD108" s="51">
        <f t="shared" si="427"/>
        <v>0.8871527847206917</v>
      </c>
      <c r="AE108" s="51">
        <f t="shared" si="427"/>
        <v>0.8871527847206917</v>
      </c>
      <c r="AF108" s="51">
        <f t="shared" si="427"/>
        <v>0.8871527847206917</v>
      </c>
      <c r="AG108" s="51">
        <f t="shared" si="427"/>
        <v>0.8871527847206917</v>
      </c>
      <c r="AH108" s="51">
        <f t="shared" si="427"/>
        <v>0.8871527847206917</v>
      </c>
      <c r="AI108" s="51">
        <f t="shared" si="427"/>
        <v>0.8871527847206917</v>
      </c>
      <c r="AJ108" s="51">
        <f t="shared" si="427"/>
        <v>0.8871527847206917</v>
      </c>
      <c r="AK108" s="51">
        <f t="shared" si="427"/>
        <v>0.8871527847206917</v>
      </c>
    </row>
    <row r="109" spans="1:37" x14ac:dyDescent="0.25">
      <c r="A109" s="33" t="s">
        <v>13</v>
      </c>
      <c r="B109" s="34" t="s">
        <v>20</v>
      </c>
      <c r="C109" s="33" t="s">
        <v>168</v>
      </c>
      <c r="D109" s="50">
        <f>V!D55</f>
        <v>0</v>
      </c>
      <c r="E109" s="51">
        <f t="shared" ref="E109:AK109" si="428">D109</f>
        <v>0</v>
      </c>
      <c r="F109" s="51">
        <f t="shared" si="428"/>
        <v>0</v>
      </c>
      <c r="G109" s="51">
        <f t="shared" si="428"/>
        <v>0</v>
      </c>
      <c r="H109" s="51">
        <f t="shared" si="428"/>
        <v>0</v>
      </c>
      <c r="I109" s="51">
        <f t="shared" si="428"/>
        <v>0</v>
      </c>
      <c r="J109" s="51">
        <f t="shared" si="428"/>
        <v>0</v>
      </c>
      <c r="K109" s="51">
        <f t="shared" si="428"/>
        <v>0</v>
      </c>
      <c r="L109" s="51">
        <f t="shared" si="428"/>
        <v>0</v>
      </c>
      <c r="M109" s="51">
        <f t="shared" si="428"/>
        <v>0</v>
      </c>
      <c r="N109" s="51">
        <f t="shared" si="428"/>
        <v>0</v>
      </c>
      <c r="O109" s="51">
        <f t="shared" si="428"/>
        <v>0</v>
      </c>
      <c r="P109" s="51">
        <f t="shared" si="428"/>
        <v>0</v>
      </c>
      <c r="Q109" s="51">
        <f t="shared" si="428"/>
        <v>0</v>
      </c>
      <c r="R109" s="51">
        <f t="shared" si="428"/>
        <v>0</v>
      </c>
      <c r="S109" s="51">
        <f t="shared" si="428"/>
        <v>0</v>
      </c>
      <c r="T109" s="51">
        <f t="shared" si="428"/>
        <v>0</v>
      </c>
      <c r="U109" s="51">
        <f t="shared" si="428"/>
        <v>0</v>
      </c>
      <c r="V109" s="51">
        <f t="shared" si="428"/>
        <v>0</v>
      </c>
      <c r="W109" s="51">
        <f t="shared" si="428"/>
        <v>0</v>
      </c>
      <c r="X109" s="51">
        <f t="shared" si="428"/>
        <v>0</v>
      </c>
      <c r="Y109" s="51">
        <f t="shared" si="428"/>
        <v>0</v>
      </c>
      <c r="Z109" s="51">
        <f t="shared" si="428"/>
        <v>0</v>
      </c>
      <c r="AA109" s="51">
        <f t="shared" si="428"/>
        <v>0</v>
      </c>
      <c r="AB109" s="51">
        <f t="shared" si="428"/>
        <v>0</v>
      </c>
      <c r="AC109" s="51">
        <f t="shared" si="428"/>
        <v>0</v>
      </c>
      <c r="AD109" s="51">
        <f t="shared" si="428"/>
        <v>0</v>
      </c>
      <c r="AE109" s="51">
        <f t="shared" si="428"/>
        <v>0</v>
      </c>
      <c r="AF109" s="51">
        <f t="shared" si="428"/>
        <v>0</v>
      </c>
      <c r="AG109" s="51">
        <f t="shared" si="428"/>
        <v>0</v>
      </c>
      <c r="AH109" s="51">
        <f t="shared" si="428"/>
        <v>0</v>
      </c>
      <c r="AI109" s="51">
        <f t="shared" si="428"/>
        <v>0</v>
      </c>
      <c r="AJ109" s="51">
        <f t="shared" si="428"/>
        <v>0</v>
      </c>
      <c r="AK109" s="51">
        <f t="shared" si="428"/>
        <v>0</v>
      </c>
    </row>
    <row r="110" spans="1:37" x14ac:dyDescent="0.25">
      <c r="A110" s="33" t="s">
        <v>55</v>
      </c>
      <c r="B110" s="34" t="s">
        <v>20</v>
      </c>
      <c r="C110" s="33" t="s">
        <v>168</v>
      </c>
      <c r="D110" s="50">
        <f>V!D56</f>
        <v>0</v>
      </c>
      <c r="E110" s="51">
        <f t="shared" ref="E110:AK110" si="429">D110</f>
        <v>0</v>
      </c>
      <c r="F110" s="51">
        <f t="shared" si="429"/>
        <v>0</v>
      </c>
      <c r="G110" s="51">
        <f t="shared" si="429"/>
        <v>0</v>
      </c>
      <c r="H110" s="51">
        <f t="shared" si="429"/>
        <v>0</v>
      </c>
      <c r="I110" s="51">
        <f t="shared" si="429"/>
        <v>0</v>
      </c>
      <c r="J110" s="51">
        <f t="shared" si="429"/>
        <v>0</v>
      </c>
      <c r="K110" s="51">
        <f t="shared" si="429"/>
        <v>0</v>
      </c>
      <c r="L110" s="51">
        <f t="shared" si="429"/>
        <v>0</v>
      </c>
      <c r="M110" s="51">
        <f t="shared" si="429"/>
        <v>0</v>
      </c>
      <c r="N110" s="51">
        <f t="shared" si="429"/>
        <v>0</v>
      </c>
      <c r="O110" s="51">
        <f t="shared" si="429"/>
        <v>0</v>
      </c>
      <c r="P110" s="51">
        <f t="shared" si="429"/>
        <v>0</v>
      </c>
      <c r="Q110" s="51">
        <f t="shared" si="429"/>
        <v>0</v>
      </c>
      <c r="R110" s="51">
        <f t="shared" si="429"/>
        <v>0</v>
      </c>
      <c r="S110" s="51">
        <f t="shared" si="429"/>
        <v>0</v>
      </c>
      <c r="T110" s="51">
        <f t="shared" si="429"/>
        <v>0</v>
      </c>
      <c r="U110" s="51">
        <f t="shared" si="429"/>
        <v>0</v>
      </c>
      <c r="V110" s="51">
        <f t="shared" si="429"/>
        <v>0</v>
      </c>
      <c r="W110" s="51">
        <f t="shared" si="429"/>
        <v>0</v>
      </c>
      <c r="X110" s="51">
        <f t="shared" si="429"/>
        <v>0</v>
      </c>
      <c r="Y110" s="51">
        <f t="shared" si="429"/>
        <v>0</v>
      </c>
      <c r="Z110" s="51">
        <f t="shared" si="429"/>
        <v>0</v>
      </c>
      <c r="AA110" s="51">
        <f t="shared" si="429"/>
        <v>0</v>
      </c>
      <c r="AB110" s="51">
        <f t="shared" si="429"/>
        <v>0</v>
      </c>
      <c r="AC110" s="51">
        <f t="shared" si="429"/>
        <v>0</v>
      </c>
      <c r="AD110" s="51">
        <f t="shared" si="429"/>
        <v>0</v>
      </c>
      <c r="AE110" s="51">
        <f t="shared" si="429"/>
        <v>0</v>
      </c>
      <c r="AF110" s="51">
        <f t="shared" si="429"/>
        <v>0</v>
      </c>
      <c r="AG110" s="51">
        <f t="shared" si="429"/>
        <v>0</v>
      </c>
      <c r="AH110" s="51">
        <f t="shared" si="429"/>
        <v>0</v>
      </c>
      <c r="AI110" s="51">
        <f t="shared" si="429"/>
        <v>0</v>
      </c>
      <c r="AJ110" s="51">
        <f t="shared" si="429"/>
        <v>0</v>
      </c>
      <c r="AK110" s="51">
        <f t="shared" si="429"/>
        <v>0</v>
      </c>
    </row>
    <row r="111" spans="1:37" x14ac:dyDescent="0.25">
      <c r="A111" s="33" t="s">
        <v>79</v>
      </c>
      <c r="B111" s="34" t="s">
        <v>20</v>
      </c>
      <c r="C111" s="33" t="s">
        <v>168</v>
      </c>
      <c r="D111" s="50">
        <f>V!D57</f>
        <v>0</v>
      </c>
      <c r="E111" s="51">
        <f>+VLOOKUP(Medidas!$B$5,'Curvas Hidrógeno'!$B$12:$AJ$13,'Curvas Hidrógeno'!D$11-2015,FALSE)*$D106</f>
        <v>0</v>
      </c>
      <c r="F111" s="51">
        <f>+VLOOKUP(Medidas!$B$5,'Curvas Hidrógeno'!$B$12:$AJ$13,'Curvas Hidrógeno'!E$11-2015,FALSE)*$D106</f>
        <v>0</v>
      </c>
      <c r="G111" s="51">
        <f>+VLOOKUP(Medidas!$B$5,'Curvas Hidrógeno'!$B$12:$AJ$13,'Curvas Hidrógeno'!F$11-2015,FALSE)*$D106</f>
        <v>0</v>
      </c>
      <c r="H111" s="51">
        <f>+VLOOKUP(Medidas!$B$5,'Curvas Hidrógeno'!$B$12:$AJ$13,'Curvas Hidrógeno'!G$11-2015,FALSE)*$D106</f>
        <v>0</v>
      </c>
      <c r="I111" s="51">
        <f>+VLOOKUP(Medidas!$B$5,'Curvas Hidrógeno'!$B$12:$AJ$13,'Curvas Hidrógeno'!H$11-2015,FALSE)*$D106</f>
        <v>0</v>
      </c>
      <c r="J111" s="51">
        <f>+VLOOKUP(Medidas!$B$5,'Curvas Hidrógeno'!$B$12:$AJ$13,'Curvas Hidrógeno'!I$11-2015,FALSE)*$D106</f>
        <v>0</v>
      </c>
      <c r="K111" s="51">
        <f>+VLOOKUP(Medidas!$B$5,'Curvas Hidrógeno'!$B$12:$AJ$13,'Curvas Hidrógeno'!J$11-2015,FALSE)*$D106</f>
        <v>0</v>
      </c>
      <c r="L111" s="51">
        <f>+VLOOKUP(Medidas!$B$5,'Curvas Hidrógeno'!$B$12:$AJ$13,'Curvas Hidrógeno'!K$11-2015,FALSE)*$D106</f>
        <v>0</v>
      </c>
      <c r="M111" s="51">
        <f>+VLOOKUP(Medidas!$B$5,'Curvas Hidrógeno'!$B$12:$AJ$13,'Curvas Hidrógeno'!L$11-2015,FALSE)*$D106</f>
        <v>0</v>
      </c>
      <c r="N111" s="51">
        <f>+VLOOKUP(Medidas!$B$5,'Curvas Hidrógeno'!$B$12:$AJ$13,'Curvas Hidrógeno'!M$11-2015,FALSE)*$D106</f>
        <v>0</v>
      </c>
      <c r="O111" s="51">
        <f>+VLOOKUP(Medidas!$B$5,'Curvas Hidrógeno'!$B$12:$AJ$13,'Curvas Hidrógeno'!N$11-2015,FALSE)*$D106</f>
        <v>0</v>
      </c>
      <c r="P111" s="51">
        <f>+VLOOKUP(Medidas!$B$5,'Curvas Hidrógeno'!$B$12:$AJ$13,'Curvas Hidrógeno'!O$11-2015,FALSE)*$D106</f>
        <v>0</v>
      </c>
      <c r="Q111" s="51">
        <f>+VLOOKUP(Medidas!$B$5,'Curvas Hidrógeno'!$B$12:$AJ$13,'Curvas Hidrógeno'!P$11-2015,FALSE)*$D106</f>
        <v>0</v>
      </c>
      <c r="R111" s="51">
        <f>+VLOOKUP(Medidas!$B$5,'Curvas Hidrógeno'!$B$12:$AJ$13,'Curvas Hidrógeno'!Q$11-2015,FALSE)*$D106</f>
        <v>0</v>
      </c>
      <c r="S111" s="51">
        <f>+VLOOKUP(Medidas!$B$5,'Curvas Hidrógeno'!$B$12:$AJ$13,'Curvas Hidrógeno'!R$11-2015,FALSE)*$D106</f>
        <v>0</v>
      </c>
      <c r="T111" s="51">
        <f>+VLOOKUP(Medidas!$B$5,'Curvas Hidrógeno'!$B$12:$AJ$13,'Curvas Hidrógeno'!S$11-2015,FALSE)*$D106</f>
        <v>0</v>
      </c>
      <c r="U111" s="51">
        <f>+VLOOKUP(Medidas!$B$5,'Curvas Hidrógeno'!$B$12:$AJ$13,'Curvas Hidrógeno'!T$11-2015,FALSE)*$D106</f>
        <v>0</v>
      </c>
      <c r="V111" s="51">
        <f>+VLOOKUP(Medidas!$B$5,'Curvas Hidrógeno'!$B$12:$AJ$13,'Curvas Hidrógeno'!U$11-2015,FALSE)*$D106</f>
        <v>0</v>
      </c>
      <c r="W111" s="51">
        <f>+VLOOKUP(Medidas!$B$5,'Curvas Hidrógeno'!$B$12:$AJ$13,'Curvas Hidrógeno'!V$11-2015,FALSE)*$D106</f>
        <v>1.7120768743109777E-3</v>
      </c>
      <c r="X111" s="51">
        <f>+VLOOKUP(Medidas!$B$5,'Curvas Hidrógeno'!$B$12:$AJ$13,'Curvas Hidrógeno'!W$11-2015,FALSE)*$D106</f>
        <v>3.4241537486215542E-3</v>
      </c>
      <c r="Y111" s="51">
        <f>+VLOOKUP(Medidas!$B$5,'Curvas Hidrógeno'!$B$12:$AJ$13,'Curvas Hidrógeno'!X$11-2015,FALSE)*$D106</f>
        <v>5.1362306229321307E-3</v>
      </c>
      <c r="Z111" s="51">
        <f>+VLOOKUP(Medidas!$B$5,'Curvas Hidrógeno'!$B$12:$AJ$13,'Curvas Hidrógeno'!Y$11-2015,FALSE)*$D106</f>
        <v>6.8483074972431083E-3</v>
      </c>
      <c r="AA111" s="51">
        <f>+VLOOKUP(Medidas!$B$5,'Curvas Hidrógeno'!$B$12:$AJ$13,'Curvas Hidrógeno'!Z$11-2015,FALSE)*$D106</f>
        <v>8.5603843715536844E-3</v>
      </c>
      <c r="AB111" s="51">
        <f>+VLOOKUP(Medidas!$B$5,'Curvas Hidrógeno'!$B$12:$AJ$13,'Curvas Hidrógeno'!AA$11-2015,FALSE)*$D106</f>
        <v>1.8133029025175704E-2</v>
      </c>
      <c r="AC111" s="51">
        <f>+VLOOKUP(Medidas!$B$5,'Curvas Hidrógeno'!$B$12:$AJ$13,'Curvas Hidrógeno'!AB$11-2015,FALSE)*$D106</f>
        <v>2.7705673678797726E-2</v>
      </c>
      <c r="AD111" s="51">
        <f>+VLOOKUP(Medidas!$B$5,'Curvas Hidrógeno'!$B$12:$AJ$13,'Curvas Hidrógeno'!AC$11-2015,FALSE)*$D106</f>
        <v>3.7278318332416537E-2</v>
      </c>
      <c r="AE111" s="51">
        <f>+VLOOKUP(Medidas!$B$5,'Curvas Hidrógeno'!$B$12:$AJ$13,'Curvas Hidrógeno'!AD$11-2015,FALSE)*$D106</f>
        <v>4.6850962986035354E-2</v>
      </c>
      <c r="AF111" s="51">
        <f>+VLOOKUP(Medidas!$B$5,'Curvas Hidrógeno'!$B$12:$AJ$13,'Curvas Hidrógeno'!AE$11-2015,FALSE)*$D106</f>
        <v>5.6423607639657369E-2</v>
      </c>
      <c r="AG111" s="51">
        <f>+VLOOKUP(Medidas!$B$5,'Curvas Hidrógeno'!$B$12:$AJ$13,'Curvas Hidrógeno'!AF$11-2015,FALSE)*$D106</f>
        <v>6.5996252293272981E-2</v>
      </c>
      <c r="AH111" s="51">
        <f>+VLOOKUP(Medidas!$B$5,'Curvas Hidrógeno'!$B$12:$AJ$13,'Curvas Hidrógeno'!AG$11-2015,FALSE)*$D106</f>
        <v>7.5568896946895003E-2</v>
      </c>
      <c r="AI111" s="51">
        <f>+VLOOKUP(Medidas!$B$5,'Curvas Hidrógeno'!$B$12:$AJ$13,'Curvas Hidrógeno'!AH$11-2015,FALSE)*$D106</f>
        <v>8.5141541600513806E-2</v>
      </c>
      <c r="AJ111" s="51">
        <f>+VLOOKUP(Medidas!$B$5,'Curvas Hidrógeno'!$B$12:$AJ$13,'Curvas Hidrógeno'!AI$11-2015,FALSE)*$D106</f>
        <v>9.4714186254132623E-2</v>
      </c>
      <c r="AK111" s="51">
        <f>+VLOOKUP(Medidas!$B$5,'Curvas Hidrógeno'!$B$12:$AJ$13,'Curvas Hidrógeno'!AJ$11-2015,FALSE)*$D106</f>
        <v>0.10428683090775465</v>
      </c>
    </row>
    <row r="112" spans="1:37" x14ac:dyDescent="0.25">
      <c r="A112" s="6"/>
      <c r="B112" s="5"/>
      <c r="C112" s="5"/>
      <c r="D112" s="7"/>
      <c r="E112" s="5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37" x14ac:dyDescent="0.25">
      <c r="A113" s="23" t="s">
        <v>82</v>
      </c>
    </row>
    <row r="114" spans="1:37" x14ac:dyDescent="0.25">
      <c r="A114" s="33" t="s">
        <v>7</v>
      </c>
      <c r="B114" s="34" t="s">
        <v>20</v>
      </c>
      <c r="C114" s="33" t="s">
        <v>168</v>
      </c>
      <c r="D114" s="50">
        <f>V!D60</f>
        <v>9.6854650335191812E-3</v>
      </c>
      <c r="E114" s="51">
        <f t="shared" ref="E114:E124" si="430">D114+(SUM(D$125:D$126)-SUM(E$125:E$126))*D114/SUM(D$114:D$124)</f>
        <v>9.6854650335191812E-3</v>
      </c>
      <c r="F114" s="51">
        <f t="shared" ref="F114:H122" si="431">E114+(SUM(E$125:E$126)-SUM(F$125:F$126))*E114/SUM(E$114:E$124)</f>
        <v>9.6854650335191812E-3</v>
      </c>
      <c r="G114" s="51">
        <f t="shared" si="431"/>
        <v>9.6854650335191812E-3</v>
      </c>
      <c r="H114" s="51">
        <f t="shared" si="431"/>
        <v>9.6854650335191812E-3</v>
      </c>
      <c r="I114" s="51">
        <f>+H114-((I119+I125+I126)-((H119+H125+H126)))*H114/(1-H119-H125-H126)</f>
        <v>9.5943974301402092E-3</v>
      </c>
      <c r="J114" s="51">
        <f t="shared" ref="J114:AK114" si="432">+I114-((J119+J125+J126)-((I119+I125+I126)))*I114/(1-I119-I125-I126)</f>
        <v>9.5033288535414425E-3</v>
      </c>
      <c r="K114" s="51">
        <f t="shared" si="432"/>
        <v>9.4122557766007295E-3</v>
      </c>
      <c r="L114" s="51">
        <f t="shared" si="432"/>
        <v>9.3211519155074352E-3</v>
      </c>
      <c r="M114" s="51">
        <f t="shared" si="432"/>
        <v>9.2298441412475476E-3</v>
      </c>
      <c r="N114" s="51">
        <f t="shared" si="432"/>
        <v>9.1371859015001045E-3</v>
      </c>
      <c r="O114" s="51">
        <f t="shared" si="432"/>
        <v>9.0355947490643584E-3</v>
      </c>
      <c r="P114" s="51">
        <f t="shared" si="432"/>
        <v>8.8753869860725733E-3</v>
      </c>
      <c r="Q114" s="51">
        <f t="shared" si="432"/>
        <v>8.1554061528740646E-3</v>
      </c>
      <c r="R114" s="51">
        <f t="shared" si="432"/>
        <v>8.0234660511389298E-3</v>
      </c>
      <c r="S114" s="51">
        <f t="shared" si="432"/>
        <v>7.8891073752226492E-3</v>
      </c>
      <c r="T114" s="51">
        <f t="shared" si="432"/>
        <v>7.7521870601232794E-3</v>
      </c>
      <c r="U114" s="51">
        <f t="shared" si="432"/>
        <v>7.6125543413346729E-3</v>
      </c>
      <c r="V114" s="51">
        <f t="shared" si="432"/>
        <v>7.4700505144741853E-3</v>
      </c>
      <c r="W114" s="51">
        <f t="shared" si="432"/>
        <v>7.324508721694975E-3</v>
      </c>
      <c r="X114" s="51">
        <f t="shared" si="432"/>
        <v>7.1757537727322844E-3</v>
      </c>
      <c r="Y114" s="51">
        <f t="shared" si="432"/>
        <v>7.0236020096206466E-3</v>
      </c>
      <c r="Z114" s="51">
        <f t="shared" si="432"/>
        <v>6.8678612254062877E-3</v>
      </c>
      <c r="AA114" s="51">
        <f t="shared" si="432"/>
        <v>6.7083306485563867E-3</v>
      </c>
      <c r="AB114" s="51">
        <f t="shared" si="432"/>
        <v>6.5448010062182562E-3</v>
      </c>
      <c r="AC114" s="51">
        <f t="shared" si="432"/>
        <v>6.3770546809824372E-3</v>
      </c>
      <c r="AD114" s="51">
        <f t="shared" si="432"/>
        <v>6.20486597731967E-3</v>
      </c>
      <c r="AE114" s="51">
        <f t="shared" si="432"/>
        <v>6.0280015153462586E-3</v>
      </c>
      <c r="AF114" s="51">
        <f t="shared" si="432"/>
        <v>5.8462207709648649E-3</v>
      </c>
      <c r="AG114" s="51">
        <f t="shared" si="432"/>
        <v>5.6592767826518743E-3</v>
      </c>
      <c r="AH114" s="51">
        <f t="shared" si="432"/>
        <v>5.4669170461238781E-3</v>
      </c>
      <c r="AI114" s="51">
        <f t="shared" si="432"/>
        <v>5.268884618701692E-3</v>
      </c>
      <c r="AJ114" s="51">
        <f t="shared" si="432"/>
        <v>5.0649194552681836E-3</v>
      </c>
      <c r="AK114" s="51">
        <f t="shared" si="432"/>
        <v>4.85475999713539E-3</v>
      </c>
    </row>
    <row r="115" spans="1:37" x14ac:dyDescent="0.25">
      <c r="A115" s="33" t="s">
        <v>9</v>
      </c>
      <c r="B115" s="34" t="s">
        <v>20</v>
      </c>
      <c r="C115" s="33" t="s">
        <v>168</v>
      </c>
      <c r="D115" s="50">
        <f>V!D61</f>
        <v>0</v>
      </c>
      <c r="E115" s="51">
        <f t="shared" si="430"/>
        <v>0</v>
      </c>
      <c r="F115" s="51">
        <f t="shared" ref="F115:H115" si="433">E115+(SUM(E$125:E$126)-SUM(F$125:F$126))*E115/SUM(E$114:E$124)</f>
        <v>0</v>
      </c>
      <c r="G115" s="51">
        <f t="shared" si="433"/>
        <v>0</v>
      </c>
      <c r="H115" s="51">
        <f t="shared" si="433"/>
        <v>0</v>
      </c>
      <c r="I115" s="51">
        <f>+H115-((I119+I125+I126)-((H119+H125+H126)))*H115/(1-H119-H125-H126)</f>
        <v>0</v>
      </c>
      <c r="J115" s="51">
        <f t="shared" ref="J115:AK115" si="434">+I115-((J119+J125+J126)-((I119+I125+I126)))*I115/(1-I119-I125-I126)</f>
        <v>0</v>
      </c>
      <c r="K115" s="51">
        <f t="shared" si="434"/>
        <v>0</v>
      </c>
      <c r="L115" s="51">
        <f t="shared" si="434"/>
        <v>0</v>
      </c>
      <c r="M115" s="51">
        <f t="shared" si="434"/>
        <v>0</v>
      </c>
      <c r="N115" s="51">
        <f t="shared" si="434"/>
        <v>0</v>
      </c>
      <c r="O115" s="51">
        <f t="shared" si="434"/>
        <v>0</v>
      </c>
      <c r="P115" s="51">
        <f t="shared" si="434"/>
        <v>0</v>
      </c>
      <c r="Q115" s="51">
        <f t="shared" si="434"/>
        <v>0</v>
      </c>
      <c r="R115" s="51">
        <f t="shared" si="434"/>
        <v>0</v>
      </c>
      <c r="S115" s="51">
        <f t="shared" si="434"/>
        <v>0</v>
      </c>
      <c r="T115" s="51">
        <f t="shared" si="434"/>
        <v>0</v>
      </c>
      <c r="U115" s="51">
        <f t="shared" si="434"/>
        <v>0</v>
      </c>
      <c r="V115" s="51">
        <f t="shared" si="434"/>
        <v>0</v>
      </c>
      <c r="W115" s="51">
        <f t="shared" si="434"/>
        <v>0</v>
      </c>
      <c r="X115" s="51">
        <f t="shared" si="434"/>
        <v>0</v>
      </c>
      <c r="Y115" s="51">
        <f t="shared" si="434"/>
        <v>0</v>
      </c>
      <c r="Z115" s="51">
        <f t="shared" si="434"/>
        <v>0</v>
      </c>
      <c r="AA115" s="51">
        <f t="shared" si="434"/>
        <v>0</v>
      </c>
      <c r="AB115" s="51">
        <f t="shared" si="434"/>
        <v>0</v>
      </c>
      <c r="AC115" s="51">
        <f t="shared" si="434"/>
        <v>0</v>
      </c>
      <c r="AD115" s="51">
        <f t="shared" si="434"/>
        <v>0</v>
      </c>
      <c r="AE115" s="51">
        <f t="shared" si="434"/>
        <v>0</v>
      </c>
      <c r="AF115" s="51">
        <f t="shared" si="434"/>
        <v>0</v>
      </c>
      <c r="AG115" s="51">
        <f t="shared" si="434"/>
        <v>0</v>
      </c>
      <c r="AH115" s="51">
        <f t="shared" si="434"/>
        <v>0</v>
      </c>
      <c r="AI115" s="51">
        <f t="shared" si="434"/>
        <v>0</v>
      </c>
      <c r="AJ115" s="51">
        <f t="shared" si="434"/>
        <v>0</v>
      </c>
      <c r="AK115" s="51">
        <f t="shared" si="434"/>
        <v>0</v>
      </c>
    </row>
    <row r="116" spans="1:37" x14ac:dyDescent="0.25">
      <c r="A116" s="33" t="s">
        <v>10</v>
      </c>
      <c r="B116" s="34" t="s">
        <v>20</v>
      </c>
      <c r="C116" s="33" t="s">
        <v>168</v>
      </c>
      <c r="D116" s="50">
        <f>V!D62</f>
        <v>1.6089911969242824E-3</v>
      </c>
      <c r="E116" s="51">
        <f t="shared" si="430"/>
        <v>1.6089911969242824E-3</v>
      </c>
      <c r="F116" s="51">
        <f t="shared" si="431"/>
        <v>1.6089911969242824E-3</v>
      </c>
      <c r="G116" s="51">
        <f t="shared" si="431"/>
        <v>1.6089911969242824E-3</v>
      </c>
      <c r="H116" s="51">
        <f t="shared" si="431"/>
        <v>1.6089911969242824E-3</v>
      </c>
      <c r="I116" s="51">
        <f>+H116-((I119+I125+I126)-((H119+H125+H126)))*H116/(1-H119-H125-H126)</f>
        <v>1.5938626541382971E-3</v>
      </c>
      <c r="J116" s="51">
        <f t="shared" ref="J116:AK116" si="435">+I116-((J119+J125+J126)-((I119+I125+I126)))*I116/(1-I119-I125-I126)</f>
        <v>1.5787339496768449E-3</v>
      </c>
      <c r="K116" s="51">
        <f t="shared" si="435"/>
        <v>1.5636044975991916E-3</v>
      </c>
      <c r="L116" s="51">
        <f t="shared" si="435"/>
        <v>1.548469931525428E-3</v>
      </c>
      <c r="M116" s="51">
        <f t="shared" si="435"/>
        <v>1.5333014905175388E-3</v>
      </c>
      <c r="N116" s="51">
        <f t="shared" si="435"/>
        <v>1.5179087043621831E-3</v>
      </c>
      <c r="O116" s="51">
        <f t="shared" si="435"/>
        <v>1.5010319442490844E-3</v>
      </c>
      <c r="P116" s="51">
        <f t="shared" si="435"/>
        <v>1.474417540145552E-3</v>
      </c>
      <c r="Q116" s="51">
        <f t="shared" si="435"/>
        <v>1.3548112209278889E-3</v>
      </c>
      <c r="R116" s="51">
        <f t="shared" si="435"/>
        <v>1.3328927625494383E-3</v>
      </c>
      <c r="S116" s="51">
        <f t="shared" si="435"/>
        <v>1.3105725202036613E-3</v>
      </c>
      <c r="T116" s="51">
        <f t="shared" si="435"/>
        <v>1.2878267273158067E-3</v>
      </c>
      <c r="U116" s="51">
        <f t="shared" si="435"/>
        <v>1.2646303382362997E-3</v>
      </c>
      <c r="V116" s="51">
        <f t="shared" si="435"/>
        <v>1.2409569883090597E-3</v>
      </c>
      <c r="W116" s="51">
        <f t="shared" si="435"/>
        <v>1.2167789583893915E-3</v>
      </c>
      <c r="X116" s="51">
        <f t="shared" si="435"/>
        <v>1.1920671451154216E-3</v>
      </c>
      <c r="Y116" s="51">
        <f t="shared" si="435"/>
        <v>1.1667910384343383E-3</v>
      </c>
      <c r="Z116" s="51">
        <f t="shared" si="435"/>
        <v>1.1409187080985445E-3</v>
      </c>
      <c r="AA116" s="51">
        <f t="shared" si="435"/>
        <v>1.1144168010756581E-3</v>
      </c>
      <c r="AB116" s="51">
        <f t="shared" si="435"/>
        <v>1.0872505520573984E-3</v>
      </c>
      <c r="AC116" s="51">
        <f t="shared" si="435"/>
        <v>1.0593838095017483E-3</v>
      </c>
      <c r="AD116" s="51">
        <f t="shared" si="435"/>
        <v>1.0307790798946112E-3</v>
      </c>
      <c r="AE116" s="51">
        <f t="shared" si="435"/>
        <v>1.0013975931638115E-3</v>
      </c>
      <c r="AF116" s="51">
        <f t="shared" si="435"/>
        <v>9.7119939240961051E-4</v>
      </c>
      <c r="AG116" s="51">
        <f t="shared" si="435"/>
        <v>9.4014345131927075E-4</v>
      </c>
      <c r="AH116" s="51">
        <f t="shared" si="435"/>
        <v>9.0818782279290745E-4</v>
      </c>
      <c r="AI116" s="51">
        <f t="shared" si="435"/>
        <v>8.7528982240519962E-4</v>
      </c>
      <c r="AJ116" s="51">
        <f t="shared" si="435"/>
        <v>8.414062503404625E-4</v>
      </c>
      <c r="AK116" s="51">
        <f t="shared" si="435"/>
        <v>8.0649365534210158E-4</v>
      </c>
    </row>
    <row r="117" spans="1:37" x14ac:dyDescent="0.25">
      <c r="A117" s="33" t="s">
        <v>11</v>
      </c>
      <c r="B117" s="34" t="s">
        <v>20</v>
      </c>
      <c r="C117" s="33" t="s">
        <v>168</v>
      </c>
      <c r="D117" s="50">
        <f>V!D63</f>
        <v>8.7186299056652029E-3</v>
      </c>
      <c r="E117" s="51">
        <f t="shared" si="430"/>
        <v>8.7186299056652029E-3</v>
      </c>
      <c r="F117" s="51">
        <f t="shared" si="431"/>
        <v>8.7186299056652029E-3</v>
      </c>
      <c r="G117" s="51">
        <f t="shared" si="431"/>
        <v>8.7186299056652029E-3</v>
      </c>
      <c r="H117" s="51">
        <f t="shared" si="431"/>
        <v>8.7186299056652029E-3</v>
      </c>
      <c r="I117" s="51">
        <f>+H117-((I119+I125+I126)-((H119+H125+H126)))*H117/(1-H119-H125-H126)</f>
        <v>8.6366529714127574E-3</v>
      </c>
      <c r="J117" s="51">
        <f t="shared" ref="J117:AK117" si="436">+I117-((J119+J125+J126)-((I119+I125+I126)))*I117/(1-I119-I125-I126)</f>
        <v>8.5546751610905327E-3</v>
      </c>
      <c r="K117" s="51">
        <f t="shared" si="436"/>
        <v>8.4726932996653688E-3</v>
      </c>
      <c r="L117" s="51">
        <f t="shared" si="436"/>
        <v>8.3906837270634679E-3</v>
      </c>
      <c r="M117" s="51">
        <f t="shared" si="436"/>
        <v>8.308490596581149E-3</v>
      </c>
      <c r="N117" s="51">
        <f t="shared" si="436"/>
        <v>8.2250818085392152E-3</v>
      </c>
      <c r="O117" s="51">
        <f t="shared" si="436"/>
        <v>8.1336318206747232E-3</v>
      </c>
      <c r="P117" s="51">
        <f t="shared" si="436"/>
        <v>7.9894165260341547E-3</v>
      </c>
      <c r="Q117" s="51">
        <f t="shared" si="436"/>
        <v>7.3413065589746328E-3</v>
      </c>
      <c r="R117" s="51">
        <f t="shared" si="436"/>
        <v>7.2225371542260315E-3</v>
      </c>
      <c r="S117" s="51">
        <f t="shared" si="436"/>
        <v>7.1015906053638715E-3</v>
      </c>
      <c r="T117" s="51">
        <f t="shared" si="436"/>
        <v>6.9783381286075002E-3</v>
      </c>
      <c r="U117" s="51">
        <f t="shared" si="436"/>
        <v>6.8526440092620154E-3</v>
      </c>
      <c r="V117" s="51">
        <f t="shared" si="436"/>
        <v>6.7243653853407285E-3</v>
      </c>
      <c r="W117" s="51">
        <f t="shared" si="436"/>
        <v>6.5933520552984961E-3</v>
      </c>
      <c r="X117" s="51">
        <f t="shared" si="436"/>
        <v>6.4594463169417521E-3</v>
      </c>
      <c r="Y117" s="51">
        <f t="shared" si="436"/>
        <v>6.3224828456500889E-3</v>
      </c>
      <c r="Z117" s="51">
        <f t="shared" si="436"/>
        <v>6.1822886212030579E-3</v>
      </c>
      <c r="AA117" s="51">
        <f t="shared" si="436"/>
        <v>6.0386829137457475E-3</v>
      </c>
      <c r="AB117" s="51">
        <f t="shared" si="436"/>
        <v>5.8914773407332229E-3</v>
      </c>
      <c r="AC117" s="51">
        <f t="shared" si="436"/>
        <v>5.740476008045013E-3</v>
      </c>
      <c r="AD117" s="51">
        <f t="shared" si="436"/>
        <v>5.5854757498254599E-3</v>
      </c>
      <c r="AE117" s="51">
        <f t="shared" si="436"/>
        <v>5.4262664829421246E-3</v>
      </c>
      <c r="AF117" s="51">
        <f t="shared" si="436"/>
        <v>5.262631693207941E-3</v>
      </c>
      <c r="AG117" s="51">
        <f t="shared" si="436"/>
        <v>5.0943490716147321E-3</v>
      </c>
      <c r="AH117" s="51">
        <f t="shared" si="436"/>
        <v>4.921191319691127E-3</v>
      </c>
      <c r="AI117" s="51">
        <f t="shared" si="436"/>
        <v>4.7429271436253131E-3</v>
      </c>
      <c r="AJ117" s="51">
        <f t="shared" si="436"/>
        <v>4.5593224568631387E-3</v>
      </c>
      <c r="AK117" s="51">
        <f t="shared" si="436"/>
        <v>4.3701418103692649E-3</v>
      </c>
    </row>
    <row r="118" spans="1:37" x14ac:dyDescent="0.25">
      <c r="A118" s="33" t="s">
        <v>111</v>
      </c>
      <c r="B118" s="34" t="s">
        <v>20</v>
      </c>
      <c r="C118" s="33" t="s">
        <v>168</v>
      </c>
      <c r="D118" s="50">
        <f>V!D64</f>
        <v>0.87949742864912206</v>
      </c>
      <c r="E118" s="51">
        <f t="shared" si="430"/>
        <v>0.87949742864912206</v>
      </c>
      <c r="F118" s="51">
        <f t="shared" si="431"/>
        <v>0.87949742864912206</v>
      </c>
      <c r="G118" s="51">
        <f t="shared" si="431"/>
        <v>0.87949742864912206</v>
      </c>
      <c r="H118" s="51">
        <f t="shared" si="431"/>
        <v>0.87949742864912206</v>
      </c>
      <c r="I118" s="51">
        <f>+H118-((I119+I125+I126)-((H119+H125+H126)))*H118/(1-H119-H125-H126)</f>
        <v>0.87122795240530115</v>
      </c>
      <c r="J118" s="51">
        <f t="shared" ref="J118" si="437">+I118-((J119+J125+J126)-((I119+I125+I126)))*I118/(1-I119-I125-I126)</f>
        <v>0.86295838778737499</v>
      </c>
      <c r="K118" s="51">
        <f t="shared" ref="K118" si="438">+J118-((K119+K125+K126)-((J119+J125+J126)))*J118/(1-J119-J125-J126)</f>
        <v>0.85468841451182054</v>
      </c>
      <c r="L118" s="51">
        <f t="shared" ref="L118" si="439">+K118-((L119+L125+L126)-((K119+K125+K126)))*K118/(1-K119-K125-K126)</f>
        <v>0.84641564585339646</v>
      </c>
      <c r="M118" s="51">
        <f t="shared" ref="M118" si="440">+L118-((M119+M125+M126)-((L119+L125+L126)))*L118/(1-L119-L125-L126)</f>
        <v>0.83812436067510832</v>
      </c>
      <c r="N118" s="51">
        <f t="shared" ref="N118" si="441">+M118-((N119+N125+N126)-((M119+M125+M126)))*M118/(1-M119-M125-M126)</f>
        <v>0.82971044525452675</v>
      </c>
      <c r="O118" s="51">
        <f t="shared" ref="O118" si="442">+N118-((O119+O125+O126)-((N119+N125+N126)))*N118/(1-N119-N125-N126)</f>
        <v>0.82048536860291299</v>
      </c>
      <c r="P118" s="51">
        <f t="shared" ref="P118" si="443">+O118-((P119+P125+P126)-((O119+O125+O126)))*O118/(1-O119-O125-O126)</f>
        <v>0.80593755751554941</v>
      </c>
      <c r="Q118" s="51">
        <f t="shared" ref="Q118" si="444">+P118-((Q119+Q125+Q126)-((P119+P125+P126)))*P118/(1-P119-P125-P126)</f>
        <v>0.74055904556147123</v>
      </c>
      <c r="R118" s="51">
        <f t="shared" ref="R118" si="445">+Q118-((R119+R125+R126)-((Q119+Q125+Q126)))*Q118/(1-Q119-Q125-Q126)</f>
        <v>0.72857810506866438</v>
      </c>
      <c r="S118" s="51">
        <f t="shared" ref="S118" si="446">+R118-((S119+S125+S126)-((R119+R125+R126)))*R118/(1-R119-R125-R126)</f>
        <v>0.71637754375579843</v>
      </c>
      <c r="T118" s="51">
        <f t="shared" ref="T118" si="447">+S118-((T119+T125+T126)-((S119+S125+S126)))*S118/(1-S119-S125-S126)</f>
        <v>0.70394437047573666</v>
      </c>
      <c r="U118" s="51">
        <f t="shared" ref="U118" si="448">+T118-((U119+U125+U126)-((T119+T125+T126)))*T118/(1-T119-T125-T126)</f>
        <v>0.69126489492088616</v>
      </c>
      <c r="V118" s="51">
        <f t="shared" ref="V118" si="449">+U118-((V119+V125+V126)-((U119+U125+U126)))*U118/(1-U119-U125-U126)</f>
        <v>0.67832470579597437</v>
      </c>
      <c r="W118" s="51">
        <f t="shared" ref="W118" si="450">+V118-((W119+W125+W126)-((V119+V125+V126)))*V118/(1-V119-V125-V126)</f>
        <v>0.665108651423024</v>
      </c>
      <c r="X118" s="51">
        <f t="shared" ref="X118" si="451">+W118-((X119+X125+X126)-((W119+W125+W126)))*W118/(1-W119-W125-W126)</f>
        <v>0.65160082349129889</v>
      </c>
      <c r="Y118" s="51">
        <f t="shared" ref="Y118" si="452">+X118-((Y119+Y125+Y126)-((X119+X125+X126)))*X118/(1-X119-X125-X126)</f>
        <v>0.63778454477282687</v>
      </c>
      <c r="Z118" s="51">
        <f t="shared" ref="Z118" si="453">+Y118-((Z119+Z125+Z126)-((Y119+Y125+Y126)))*Y118/(1-Y119-Y125-Y126)</f>
        <v>0.62364236174100629</v>
      </c>
      <c r="AA118" s="51">
        <f t="shared" ref="AA118" si="454">+Z118-((AA119+AA125+AA126)-((Z119+Z125+Z126)))*Z118/(1-Z119-Z125-Z126)</f>
        <v>0.60915604315487448</v>
      </c>
      <c r="AB118" s="51">
        <f t="shared" ref="AB118" si="455">+AA118-((AB119+AB125+AB126)-((AA119+AA125+AA126)))*AA118/(1-AA119-AA125-AA126)</f>
        <v>0.59430658580341489</v>
      </c>
      <c r="AC118" s="51">
        <f t="shared" ref="AC118" si="456">+AB118-((AC119+AC125+AC126)-((AB119+AB125+AB126)))*AB118/(1-AB119-AB125-AB126)</f>
        <v>0.57907422874057213</v>
      </c>
      <c r="AD118" s="51">
        <f t="shared" ref="AD118" si="457">+AC118-((AD119+AD125+AD126)-((AC119+AC125+AC126)))*AC118/(1-AC119-AC125-AC126)</f>
        <v>0.56343847747930265</v>
      </c>
      <c r="AE118" s="51">
        <f t="shared" ref="AE118" si="458">+AD118-((AE119+AE125+AE126)-((AD119+AD125+AD126)))*AD118/(1-AD119-AD125-AD126)</f>
        <v>0.54737813974779503</v>
      </c>
      <c r="AF118" s="51">
        <f t="shared" ref="AF118" si="459">+AE118-((AF119+AF125+AF126)-((AE119+AE125+AE126)))*AE118/(1-AE119-AE125-AE126)</f>
        <v>0.53087137453744471</v>
      </c>
      <c r="AG118" s="51">
        <f t="shared" ref="AG118" si="460">+AF118-((AG119+AG125+AG126)-((AF119+AF125+AF126)))*AF118/(1-AF119-AF125-AF126)</f>
        <v>0.51389575628332085</v>
      </c>
      <c r="AH118" s="51">
        <f t="shared" ref="AH118" si="461">+AG118-((AH119+AH125+AH126)-((AG119+AG125+AG126)))*AG118/(1-AG119-AG125-AG126)</f>
        <v>0.49642835610516711</v>
      </c>
      <c r="AI118" s="51">
        <f t="shared" ref="AI118" si="462">+AH118-((AI119+AI125+AI126)-((AH119+AH125+AH126)))*AH118/(1-AH119-AH125-AH126)</f>
        <v>0.47844584209017682</v>
      </c>
      <c r="AJ118" s="51">
        <f t="shared" ref="AJ118" si="463">+AI118-((AJ119+AJ125+AJ126)-((AI119+AI125+AI126)))*AI118/(1-AI119-AI125-AI126)</f>
        <v>0.45992460060585449</v>
      </c>
      <c r="AK118" s="51">
        <f t="shared" ref="AK118" si="464">+AJ118-((AK119+AK125+AK126)-((AJ119+AJ125+AJ126)))*AJ118/(1-AJ119-AJ125-AJ126)</f>
        <v>0.44084088057853377</v>
      </c>
    </row>
    <row r="119" spans="1:37" x14ac:dyDescent="0.25">
      <c r="A119" s="33" t="s">
        <v>12</v>
      </c>
      <c r="B119" s="34" t="s">
        <v>20</v>
      </c>
      <c r="C119" s="33" t="s">
        <v>168</v>
      </c>
      <c r="D119" s="50">
        <f>V!D65</f>
        <v>4.8018870089222678E-3</v>
      </c>
      <c r="E119" s="51">
        <f t="shared" si="430"/>
        <v>4.8018870089222678E-3</v>
      </c>
      <c r="F119" s="51">
        <f t="shared" si="431"/>
        <v>4.8018870089222678E-3</v>
      </c>
      <c r="G119" s="51">
        <f t="shared" si="431"/>
        <v>4.8018870089222678E-3</v>
      </c>
      <c r="H119" s="51">
        <f t="shared" si="431"/>
        <v>4.8018870089222678E-3</v>
      </c>
      <c r="I119" s="51">
        <f t="shared" ref="I119:AJ119" si="465">+H119+($AK119-$H119)/($AK$1-$H$1)</f>
        <v>1.415923915708683E-2</v>
      </c>
      <c r="J119" s="51">
        <f t="shared" si="465"/>
        <v>2.3516591305251393E-2</v>
      </c>
      <c r="K119" s="51">
        <f t="shared" si="465"/>
        <v>3.287394345341596E-2</v>
      </c>
      <c r="L119" s="51">
        <f t="shared" si="465"/>
        <v>4.2231295601580524E-2</v>
      </c>
      <c r="M119" s="51">
        <f t="shared" si="465"/>
        <v>5.1588647749745087E-2</v>
      </c>
      <c r="N119" s="51">
        <f t="shared" si="465"/>
        <v>6.094599989790965E-2</v>
      </c>
      <c r="O119" s="51">
        <f t="shared" si="465"/>
        <v>7.0303352046074213E-2</v>
      </c>
      <c r="P119" s="51">
        <f t="shared" si="465"/>
        <v>7.9660704194238777E-2</v>
      </c>
      <c r="Q119" s="51">
        <f t="shared" si="465"/>
        <v>8.901805634240334E-2</v>
      </c>
      <c r="R119" s="51">
        <f t="shared" si="465"/>
        <v>9.8375408490567903E-2</v>
      </c>
      <c r="S119" s="51">
        <f t="shared" si="465"/>
        <v>0.10773276063873247</v>
      </c>
      <c r="T119" s="51">
        <f t="shared" si="465"/>
        <v>0.11709011278689703</v>
      </c>
      <c r="U119" s="51">
        <f t="shared" si="465"/>
        <v>0.12644746493506159</v>
      </c>
      <c r="V119" s="51">
        <f t="shared" si="465"/>
        <v>0.13580481708322617</v>
      </c>
      <c r="W119" s="51">
        <f t="shared" si="465"/>
        <v>0.14516216923139075</v>
      </c>
      <c r="X119" s="51">
        <f t="shared" si="465"/>
        <v>0.15451952137955532</v>
      </c>
      <c r="Y119" s="51">
        <f t="shared" si="465"/>
        <v>0.1638768735277199</v>
      </c>
      <c r="Z119" s="51">
        <f t="shared" si="465"/>
        <v>0.17323422567588448</v>
      </c>
      <c r="AA119" s="51">
        <f t="shared" si="465"/>
        <v>0.18259157782404906</v>
      </c>
      <c r="AB119" s="51">
        <f t="shared" si="465"/>
        <v>0.19194892997221363</v>
      </c>
      <c r="AC119" s="51">
        <f t="shared" si="465"/>
        <v>0.20130628212037821</v>
      </c>
      <c r="AD119" s="51">
        <f t="shared" si="465"/>
        <v>0.21066363426854279</v>
      </c>
      <c r="AE119" s="51">
        <f t="shared" si="465"/>
        <v>0.22002098641670736</v>
      </c>
      <c r="AF119" s="51">
        <f t="shared" si="465"/>
        <v>0.22937833856487194</v>
      </c>
      <c r="AG119" s="51">
        <f t="shared" si="465"/>
        <v>0.23873569071303652</v>
      </c>
      <c r="AH119" s="51">
        <f t="shared" si="465"/>
        <v>0.2480930428612011</v>
      </c>
      <c r="AI119" s="51">
        <f t="shared" si="465"/>
        <v>0.25745039500936567</v>
      </c>
      <c r="AJ119" s="51">
        <f t="shared" si="465"/>
        <v>0.26680774715753025</v>
      </c>
      <c r="AK119" s="51">
        <f>IF(Medidas!$B$6="Base",H119,Medidas!$H$6)</f>
        <v>0.27616509930569461</v>
      </c>
    </row>
    <row r="120" spans="1:37" x14ac:dyDescent="0.25">
      <c r="A120" s="33" t="s">
        <v>54</v>
      </c>
      <c r="B120" s="34" t="s">
        <v>20</v>
      </c>
      <c r="C120" s="33" t="s">
        <v>168</v>
      </c>
      <c r="D120" s="50">
        <f>V!D66</f>
        <v>0</v>
      </c>
      <c r="E120" s="51">
        <f t="shared" si="430"/>
        <v>0</v>
      </c>
      <c r="F120" s="51">
        <f t="shared" si="431"/>
        <v>0</v>
      </c>
      <c r="G120" s="51">
        <f t="shared" si="431"/>
        <v>0</v>
      </c>
      <c r="H120" s="51">
        <f t="shared" si="431"/>
        <v>0</v>
      </c>
      <c r="I120" s="51">
        <f>+H120-((I119+I125+I126)-((H119+H125+H126)))*H120/(1-H119-H125-H126)</f>
        <v>0</v>
      </c>
      <c r="J120" s="51">
        <f t="shared" ref="J120" si="466">+I120-((J119+J125+J126)-((I119+I125+I126)))*I120/(1-I119-I125-I126)</f>
        <v>0</v>
      </c>
      <c r="K120" s="51">
        <f t="shared" ref="K120" si="467">+J120-((K119+K125+K126)-((J119+J125+J126)))*J120/(1-J119-J125-J126)</f>
        <v>0</v>
      </c>
      <c r="L120" s="51">
        <f t="shared" ref="L120" si="468">+K120-((L119+L125+L126)-((K119+K125+K126)))*K120/(1-K119-K125-K126)</f>
        <v>0</v>
      </c>
      <c r="M120" s="51">
        <f t="shared" ref="M120" si="469">+L120-((M119+M125+M126)-((L119+L125+L126)))*L120/(1-L119-L125-L126)</f>
        <v>0</v>
      </c>
      <c r="N120" s="51">
        <f t="shared" ref="N120" si="470">+M120-((N119+N125+N126)-((M119+M125+M126)))*M120/(1-M119-M125-M126)</f>
        <v>0</v>
      </c>
      <c r="O120" s="51">
        <f t="shared" ref="O120" si="471">+N120-((O119+O125+O126)-((N119+N125+N126)))*N120/(1-N119-N125-N126)</f>
        <v>0</v>
      </c>
      <c r="P120" s="51">
        <f t="shared" ref="P120" si="472">+O120-((P119+P125+P126)-((O119+O125+O126)))*O120/(1-O119-O125-O126)</f>
        <v>0</v>
      </c>
      <c r="Q120" s="51">
        <f t="shared" ref="Q120" si="473">+P120-((Q119+Q125+Q126)-((P119+P125+P126)))*P120/(1-P119-P125-P126)</f>
        <v>0</v>
      </c>
      <c r="R120" s="51">
        <f t="shared" ref="R120" si="474">+Q120-((R119+R125+R126)-((Q119+Q125+Q126)))*Q120/(1-Q119-Q125-Q126)</f>
        <v>0</v>
      </c>
      <c r="S120" s="51">
        <f t="shared" ref="S120" si="475">+R120-((S119+S125+S126)-((R119+R125+R126)))*R120/(1-R119-R125-R126)</f>
        <v>0</v>
      </c>
      <c r="T120" s="51">
        <f t="shared" ref="T120" si="476">+S120-((T119+T125+T126)-((S119+S125+S126)))*S120/(1-S119-S125-S126)</f>
        <v>0</v>
      </c>
      <c r="U120" s="51">
        <f t="shared" ref="U120" si="477">+T120-((U119+U125+U126)-((T119+T125+T126)))*T120/(1-T119-T125-T126)</f>
        <v>0</v>
      </c>
      <c r="V120" s="51">
        <f t="shared" ref="V120" si="478">+U120-((V119+V125+V126)-((U119+U125+U126)))*U120/(1-U119-U125-U126)</f>
        <v>0</v>
      </c>
      <c r="W120" s="51">
        <f t="shared" ref="W120" si="479">+V120-((W119+W125+W126)-((V119+V125+V126)))*V120/(1-V119-V125-V126)</f>
        <v>0</v>
      </c>
      <c r="X120" s="51">
        <f t="shared" ref="X120" si="480">+W120-((X119+X125+X126)-((W119+W125+W126)))*W120/(1-W119-W125-W126)</f>
        <v>0</v>
      </c>
      <c r="Y120" s="51">
        <f t="shared" ref="Y120" si="481">+X120-((Y119+Y125+Y126)-((X119+X125+X126)))*X120/(1-X119-X125-X126)</f>
        <v>0</v>
      </c>
      <c r="Z120" s="51">
        <f t="shared" ref="Z120" si="482">+Y120-((Z119+Z125+Z126)-((Y119+Y125+Y126)))*Y120/(1-Y119-Y125-Y126)</f>
        <v>0</v>
      </c>
      <c r="AA120" s="51">
        <f t="shared" ref="AA120" si="483">+Z120-((AA119+AA125+AA126)-((Z119+Z125+Z126)))*Z120/(1-Z119-Z125-Z126)</f>
        <v>0</v>
      </c>
      <c r="AB120" s="51">
        <f t="shared" ref="AB120" si="484">+AA120-((AB119+AB125+AB126)-((AA119+AA125+AA126)))*AA120/(1-AA119-AA125-AA126)</f>
        <v>0</v>
      </c>
      <c r="AC120" s="51">
        <f t="shared" ref="AC120" si="485">+AB120-((AC119+AC125+AC126)-((AB119+AB125+AB126)))*AB120/(1-AB119-AB125-AB126)</f>
        <v>0</v>
      </c>
      <c r="AD120" s="51">
        <f t="shared" ref="AD120" si="486">+AC120-((AD119+AD125+AD126)-((AC119+AC125+AC126)))*AC120/(1-AC119-AC125-AC126)</f>
        <v>0</v>
      </c>
      <c r="AE120" s="51">
        <f t="shared" ref="AE120" si="487">+AD120-((AE119+AE125+AE126)-((AD119+AD125+AD126)))*AD120/(1-AD119-AD125-AD126)</f>
        <v>0</v>
      </c>
      <c r="AF120" s="51">
        <f t="shared" ref="AF120" si="488">+AE120-((AF119+AF125+AF126)-((AE119+AE125+AE126)))*AE120/(1-AE119-AE125-AE126)</f>
        <v>0</v>
      </c>
      <c r="AG120" s="51">
        <f t="shared" ref="AG120" si="489">+AF120-((AG119+AG125+AG126)-((AF119+AF125+AF126)))*AF120/(1-AF119-AF125-AF126)</f>
        <v>0</v>
      </c>
      <c r="AH120" s="51">
        <f t="shared" ref="AH120" si="490">+AG120-((AH119+AH125+AH126)-((AG119+AG125+AG126)))*AG120/(1-AG119-AG125-AG126)</f>
        <v>0</v>
      </c>
      <c r="AI120" s="51">
        <f t="shared" ref="AI120" si="491">+AH120-((AI119+AI125+AI126)-((AH119+AH125+AH126)))*AH120/(1-AH119-AH125-AH126)</f>
        <v>0</v>
      </c>
      <c r="AJ120" s="51">
        <f t="shared" ref="AJ120" si="492">+AI120-((AJ119+AJ125+AJ126)-((AI119+AI125+AI126)))*AI120/(1-AI119-AI125-AI126)</f>
        <v>0</v>
      </c>
      <c r="AK120" s="51">
        <f t="shared" ref="AK120" si="493">+AJ120-((AK119+AK125+AK126)-((AJ119+AJ125+AJ126)))*AJ120/(1-AJ119-AJ125-AJ126)</f>
        <v>0</v>
      </c>
    </row>
    <row r="121" spans="1:37" x14ac:dyDescent="0.25">
      <c r="A121" s="33" t="s">
        <v>78</v>
      </c>
      <c r="B121" s="34" t="s">
        <v>20</v>
      </c>
      <c r="C121" s="33" t="s">
        <v>168</v>
      </c>
      <c r="D121" s="50">
        <f>V!D67</f>
        <v>0</v>
      </c>
      <c r="E121" s="51">
        <f t="shared" si="430"/>
        <v>0</v>
      </c>
      <c r="F121" s="51">
        <f t="shared" si="431"/>
        <v>0</v>
      </c>
      <c r="G121" s="51">
        <f t="shared" si="431"/>
        <v>0</v>
      </c>
      <c r="H121" s="51">
        <f t="shared" si="431"/>
        <v>0</v>
      </c>
      <c r="I121" s="51">
        <f>+H121-((I119+I125+I126)-((H119+H125+H126)))*H121/(1-H119-H125-H126)</f>
        <v>0</v>
      </c>
      <c r="J121" s="51">
        <f t="shared" ref="J121:AK121" si="494">+I121-((J119+J125+J126)-((I119+I125+I126)))*I121/(1-I119-I125-I126)</f>
        <v>0</v>
      </c>
      <c r="K121" s="51">
        <f t="shared" si="494"/>
        <v>0</v>
      </c>
      <c r="L121" s="51">
        <f t="shared" si="494"/>
        <v>0</v>
      </c>
      <c r="M121" s="51">
        <f t="shared" si="494"/>
        <v>0</v>
      </c>
      <c r="N121" s="51">
        <f t="shared" si="494"/>
        <v>0</v>
      </c>
      <c r="O121" s="51">
        <f t="shared" si="494"/>
        <v>0</v>
      </c>
      <c r="P121" s="51">
        <f t="shared" si="494"/>
        <v>0</v>
      </c>
      <c r="Q121" s="51">
        <f t="shared" si="494"/>
        <v>0</v>
      </c>
      <c r="R121" s="51">
        <f t="shared" si="494"/>
        <v>0</v>
      </c>
      <c r="S121" s="51">
        <f t="shared" si="494"/>
        <v>0</v>
      </c>
      <c r="T121" s="51">
        <f t="shared" si="494"/>
        <v>0</v>
      </c>
      <c r="U121" s="51">
        <f t="shared" si="494"/>
        <v>0</v>
      </c>
      <c r="V121" s="51">
        <f t="shared" si="494"/>
        <v>0</v>
      </c>
      <c r="W121" s="51">
        <f t="shared" si="494"/>
        <v>0</v>
      </c>
      <c r="X121" s="51">
        <f t="shared" si="494"/>
        <v>0</v>
      </c>
      <c r="Y121" s="51">
        <f t="shared" si="494"/>
        <v>0</v>
      </c>
      <c r="Z121" s="51">
        <f t="shared" si="494"/>
        <v>0</v>
      </c>
      <c r="AA121" s="51">
        <f t="shared" si="494"/>
        <v>0</v>
      </c>
      <c r="AB121" s="51">
        <f t="shared" si="494"/>
        <v>0</v>
      </c>
      <c r="AC121" s="51">
        <f t="shared" si="494"/>
        <v>0</v>
      </c>
      <c r="AD121" s="51">
        <f t="shared" si="494"/>
        <v>0</v>
      </c>
      <c r="AE121" s="51">
        <f t="shared" si="494"/>
        <v>0</v>
      </c>
      <c r="AF121" s="51">
        <f t="shared" si="494"/>
        <v>0</v>
      </c>
      <c r="AG121" s="51">
        <f t="shared" si="494"/>
        <v>0</v>
      </c>
      <c r="AH121" s="51">
        <f t="shared" si="494"/>
        <v>0</v>
      </c>
      <c r="AI121" s="51">
        <f t="shared" si="494"/>
        <v>0</v>
      </c>
      <c r="AJ121" s="51">
        <f t="shared" si="494"/>
        <v>0</v>
      </c>
      <c r="AK121" s="51">
        <f t="shared" si="494"/>
        <v>0</v>
      </c>
    </row>
    <row r="122" spans="1:37" x14ac:dyDescent="0.25">
      <c r="A122" s="33" t="s">
        <v>13</v>
      </c>
      <c r="B122" s="34" t="s">
        <v>20</v>
      </c>
      <c r="C122" s="33" t="s">
        <v>168</v>
      </c>
      <c r="D122" s="50">
        <f>V!D68</f>
        <v>9.5605459966525336E-2</v>
      </c>
      <c r="E122" s="51">
        <f t="shared" si="430"/>
        <v>9.5605459966525336E-2</v>
      </c>
      <c r="F122" s="51">
        <f t="shared" si="431"/>
        <v>9.5605459966525336E-2</v>
      </c>
      <c r="G122" s="51">
        <f t="shared" si="431"/>
        <v>9.5605459966525336E-2</v>
      </c>
      <c r="H122" s="51">
        <f t="shared" si="431"/>
        <v>9.5605459966525336E-2</v>
      </c>
      <c r="I122" s="51">
        <f>+H122-((I119+I125+I126)-((H119+H125+H126)))*H122/(1-H119-H125-H126)</f>
        <v>9.4706529447550314E-2</v>
      </c>
      <c r="J122" s="51">
        <f t="shared" ref="J122:AK122" si="495">+I122-((J119+J125+J126)-((I119+I125+I126)))*I122/(1-I119-I125-I126)</f>
        <v>9.3807589321899129E-2</v>
      </c>
      <c r="K122" s="51">
        <f t="shared" si="495"/>
        <v>9.2908604773263584E-2</v>
      </c>
      <c r="L122" s="51">
        <f t="shared" si="495"/>
        <v>9.2009316353512186E-2</v>
      </c>
      <c r="M122" s="51">
        <f t="shared" si="495"/>
        <v>9.1108015101953765E-2</v>
      </c>
      <c r="N122" s="51">
        <f t="shared" si="495"/>
        <v>9.0193383372854E-2</v>
      </c>
      <c r="O122" s="51">
        <f t="shared" si="495"/>
        <v>8.9190574646217172E-2</v>
      </c>
      <c r="P122" s="51">
        <f t="shared" si="495"/>
        <v>8.7609159936853198E-2</v>
      </c>
      <c r="Q122" s="51">
        <f t="shared" si="495"/>
        <v>8.0502211691538553E-2</v>
      </c>
      <c r="R122" s="51">
        <f t="shared" si="495"/>
        <v>7.9199827751194649E-2</v>
      </c>
      <c r="S122" s="51">
        <f t="shared" si="495"/>
        <v>7.7873570006521134E-2</v>
      </c>
      <c r="T122" s="51">
        <f t="shared" si="495"/>
        <v>7.6522026259418216E-2</v>
      </c>
      <c r="U122" s="51">
        <f t="shared" si="495"/>
        <v>7.5143708309793583E-2</v>
      </c>
      <c r="V122" s="51">
        <f t="shared" si="495"/>
        <v>7.3737049582841704E-2</v>
      </c>
      <c r="W122" s="51">
        <f t="shared" si="495"/>
        <v>7.2300403020714443E-2</v>
      </c>
      <c r="X122" s="51">
        <f t="shared" si="495"/>
        <v>7.0832039316064563E-2</v>
      </c>
      <c r="Y122" s="51">
        <f t="shared" si="495"/>
        <v>6.933014557666603E-2</v>
      </c>
      <c r="Z122" s="51">
        <f t="shared" si="495"/>
        <v>6.7792824523022099E-2</v>
      </c>
      <c r="AA122" s="51">
        <f t="shared" si="495"/>
        <v>6.6218094334468819E-2</v>
      </c>
      <c r="AB122" s="51">
        <f t="shared" si="495"/>
        <v>6.4603889273607884E-2</v>
      </c>
      <c r="AC122" s="51">
        <f t="shared" si="495"/>
        <v>6.294806123371896E-2</v>
      </c>
      <c r="AD122" s="51">
        <f t="shared" si="495"/>
        <v>6.1248382368765474E-2</v>
      </c>
      <c r="AE122" s="51">
        <f t="shared" si="495"/>
        <v>5.9502548980262068E-2</v>
      </c>
      <c r="AF122" s="51">
        <f t="shared" si="495"/>
        <v>5.7708186849017469E-2</v>
      </c>
      <c r="AG122" s="51">
        <f t="shared" si="495"/>
        <v>5.5862858211849685E-2</v>
      </c>
      <c r="AH122" s="51">
        <f t="shared" si="495"/>
        <v>5.396407059286052E-2</v>
      </c>
      <c r="AI122" s="51">
        <f t="shared" si="495"/>
        <v>5.200928770463957E-2</v>
      </c>
      <c r="AJ122" s="51">
        <f t="shared" si="495"/>
        <v>4.9995942635536285E-2</v>
      </c>
      <c r="AK122" s="51">
        <f t="shared" si="495"/>
        <v>4.7921453533405795E-2</v>
      </c>
    </row>
    <row r="123" spans="1:37" x14ac:dyDescent="0.25">
      <c r="A123" s="33" t="s">
        <v>55</v>
      </c>
      <c r="B123" s="34" t="s">
        <v>20</v>
      </c>
      <c r="C123" s="33" t="s">
        <v>168</v>
      </c>
      <c r="D123" s="50">
        <f>V!D69</f>
        <v>0</v>
      </c>
      <c r="E123" s="51">
        <f t="shared" si="430"/>
        <v>0</v>
      </c>
      <c r="F123" s="51">
        <f t="shared" ref="F123:H124" si="496">E123+(SUM(E$125:E$126)-SUM(F$125:F$126))*E123/SUM(E$114:E$124)</f>
        <v>0</v>
      </c>
      <c r="G123" s="51">
        <f t="shared" si="496"/>
        <v>0</v>
      </c>
      <c r="H123" s="51">
        <f t="shared" si="496"/>
        <v>0</v>
      </c>
      <c r="I123" s="51">
        <f>+H123-((I119+I125+I126)-((H119+H125+H126)))*H123/(1-H119-H125-H126)</f>
        <v>0</v>
      </c>
      <c r="J123" s="51">
        <f t="shared" ref="J123:AK123" si="497">+I123-((J119+J125+J126)-((I119+I125+I126)))*I123/(1-I119-I125-I126)</f>
        <v>0</v>
      </c>
      <c r="K123" s="51">
        <f t="shared" si="497"/>
        <v>0</v>
      </c>
      <c r="L123" s="51">
        <f t="shared" si="497"/>
        <v>0</v>
      </c>
      <c r="M123" s="51">
        <f t="shared" si="497"/>
        <v>0</v>
      </c>
      <c r="N123" s="51">
        <f t="shared" si="497"/>
        <v>0</v>
      </c>
      <c r="O123" s="51">
        <f t="shared" si="497"/>
        <v>0</v>
      </c>
      <c r="P123" s="51">
        <f t="shared" si="497"/>
        <v>0</v>
      </c>
      <c r="Q123" s="51">
        <f t="shared" si="497"/>
        <v>0</v>
      </c>
      <c r="R123" s="51">
        <f t="shared" si="497"/>
        <v>0</v>
      </c>
      <c r="S123" s="51">
        <f t="shared" si="497"/>
        <v>0</v>
      </c>
      <c r="T123" s="51">
        <f t="shared" si="497"/>
        <v>0</v>
      </c>
      <c r="U123" s="51">
        <f t="shared" si="497"/>
        <v>0</v>
      </c>
      <c r="V123" s="51">
        <f t="shared" si="497"/>
        <v>0</v>
      </c>
      <c r="W123" s="51">
        <f t="shared" si="497"/>
        <v>0</v>
      </c>
      <c r="X123" s="51">
        <f t="shared" si="497"/>
        <v>0</v>
      </c>
      <c r="Y123" s="51">
        <f t="shared" si="497"/>
        <v>0</v>
      </c>
      <c r="Z123" s="51">
        <f t="shared" si="497"/>
        <v>0</v>
      </c>
      <c r="AA123" s="51">
        <f t="shared" si="497"/>
        <v>0</v>
      </c>
      <c r="AB123" s="51">
        <f t="shared" si="497"/>
        <v>0</v>
      </c>
      <c r="AC123" s="51">
        <f t="shared" si="497"/>
        <v>0</v>
      </c>
      <c r="AD123" s="51">
        <f t="shared" si="497"/>
        <v>0</v>
      </c>
      <c r="AE123" s="51">
        <f t="shared" si="497"/>
        <v>0</v>
      </c>
      <c r="AF123" s="51">
        <f t="shared" si="497"/>
        <v>0</v>
      </c>
      <c r="AG123" s="51">
        <f t="shared" si="497"/>
        <v>0</v>
      </c>
      <c r="AH123" s="51">
        <f t="shared" si="497"/>
        <v>0</v>
      </c>
      <c r="AI123" s="51">
        <f t="shared" si="497"/>
        <v>0</v>
      </c>
      <c r="AJ123" s="51">
        <f t="shared" si="497"/>
        <v>0</v>
      </c>
      <c r="AK123" s="51">
        <f t="shared" si="497"/>
        <v>0</v>
      </c>
    </row>
    <row r="124" spans="1:37" x14ac:dyDescent="0.25">
      <c r="A124" s="33" t="s">
        <v>56</v>
      </c>
      <c r="B124" s="34" t="s">
        <v>20</v>
      </c>
      <c r="C124" s="33" t="s">
        <v>168</v>
      </c>
      <c r="D124" s="50">
        <f>V!D70</f>
        <v>8.2138239321727819E-5</v>
      </c>
      <c r="E124" s="51">
        <f t="shared" si="430"/>
        <v>8.2138239321727819E-5</v>
      </c>
      <c r="F124" s="51">
        <f t="shared" si="496"/>
        <v>8.2138239321727819E-5</v>
      </c>
      <c r="G124" s="51">
        <f t="shared" si="496"/>
        <v>8.2138239321727819E-5</v>
      </c>
      <c r="H124" s="51">
        <f t="shared" si="496"/>
        <v>8.2138239321727819E-5</v>
      </c>
      <c r="I124" s="51">
        <f>+H124-((I119+I125+I126)-((H119+H125+H126)))*H124/(1-H119-H125-H126)</f>
        <v>8.1365934370451729E-5</v>
      </c>
      <c r="J124" s="51">
        <f t="shared" ref="J124" si="498">+I124-((J119+J125+J126)-((I119+I125+I126)))*I124/(1-I119-I125-I126)</f>
        <v>8.0593621165719548E-5</v>
      </c>
      <c r="K124" s="51">
        <f t="shared" ref="K124" si="499">+J124-((K119+K125+K126)-((J119+J125+J126)))*J124/(1-J119-J125-J126)</f>
        <v>7.9821269795534038E-5</v>
      </c>
      <c r="L124" s="51">
        <f t="shared" ref="L124" si="500">+K124-((L119+L125+L126)-((K119+K125+K126)))*K124/(1-K119-K125-K126)</f>
        <v>7.904865735826673E-5</v>
      </c>
      <c r="M124" s="51">
        <f t="shared" ref="M124" si="501">+L124-((M119+M125+M126)-((L119+L125+L126)))*L124/(1-L119-L125-L126)</f>
        <v>7.8274315621639978E-5</v>
      </c>
      <c r="N124" s="51">
        <f t="shared" ref="N124" si="502">+M124-((N119+N125+N126)-((M119+M125+M126)))*M124/(1-M119-M125-M126)</f>
        <v>7.7488521171382161E-5</v>
      </c>
      <c r="O124" s="51">
        <f t="shared" ref="O124" si="503">+N124-((O119+O125+O126)-((N119+N125+N126)))*N124/(1-N119-N125-N126)</f>
        <v>7.6626970552711924E-5</v>
      </c>
      <c r="P124" s="51">
        <f t="shared" ref="P124" si="504">+O124-((P119+P125+P126)-((O119+O125+O126)))*O124/(1-O119-O125-O126)</f>
        <v>7.5268317815618046E-5</v>
      </c>
      <c r="Q124" s="51">
        <f t="shared" ref="Q124" si="505">+P124-((Q119+Q125+Q126)-((P119+P125+P126)))*P124/(1-P119-P125-P126)</f>
        <v>6.9162471810325265E-5</v>
      </c>
      <c r="R124" s="51">
        <f t="shared" ref="R124" si="506">+Q124-((R119+R125+R126)-((Q119+Q125+Q126)))*Q124/(1-Q119-Q125-Q126)</f>
        <v>6.8043544880647843E-5</v>
      </c>
      <c r="S124" s="51">
        <f t="shared" ref="S124" si="507">+R124-((S119+S125+S126)-((R119+R125+R126)))*R124/(1-R119-R125-R126)</f>
        <v>6.6904107069539251E-5</v>
      </c>
      <c r="T124" s="51">
        <f t="shared" ref="T124" si="508">+S124-((T119+T125+T126)-((S119+S125+S126)))*S124/(1-S119-S125-S126)</f>
        <v>6.5742945104603419E-5</v>
      </c>
      <c r="U124" s="51">
        <f t="shared" ref="U124" si="509">+T124-((U119+U125+U126)-((T119+T125+T126)))*T124/(1-T119-T125-T126)</f>
        <v>6.4558780417279697E-5</v>
      </c>
      <c r="V124" s="51">
        <f t="shared" ref="V124" si="510">+U124-((V119+V125+V126)-((U119+U125+U126)))*U124/(1-U119-U125-U126)</f>
        <v>6.3350267104349403E-5</v>
      </c>
      <c r="W124" s="51">
        <f t="shared" ref="W124" si="511">+V124-((W119+W125+W126)-((V119+V125+V126)))*V124/(1-V119-V125-V126)</f>
        <v>6.2115990116590926E-5</v>
      </c>
      <c r="X124" s="51">
        <f t="shared" ref="X124" si="512">+W124-((X119+X125+X126)-((W119+W125+W126)))*W124/(1-W119-W125-W126)</f>
        <v>6.0854463741150661E-5</v>
      </c>
      <c r="Y124" s="51">
        <f t="shared" ref="Y124" si="513">+X124-((Y119+Y125+Y126)-((X119+X125+X126)))*X124/(1-X119-X125-X126)</f>
        <v>5.9564130454268144E-5</v>
      </c>
      <c r="Z124" s="51">
        <f t="shared" ref="Z124" si="514">+Y124-((Z119+Z125+Z126)-((Y119+Y125+Y126)))*Y124/(1-Y119-Y125-Y126)</f>
        <v>5.8243360231911091E-5</v>
      </c>
      <c r="AA124" s="51">
        <f t="shared" ref="AA124" si="515">+Z124-((AA119+AA125+AA126)-((Z119+Z125+Z126)))*Z124/(1-Z119-Z125-Z126)</f>
        <v>5.6890450417557106E-5</v>
      </c>
      <c r="AB124" s="51">
        <f t="shared" ref="AB124" si="516">+AA124-((AB119+AB125+AB126)-((AA119+AA125+AA126)))*AA124/(1-AA119-AA125-AA126)</f>
        <v>5.5503626258667395E-5</v>
      </c>
      <c r="AC124" s="51">
        <f t="shared" ref="AC124" si="517">+AB124-((AC119+AC125+AC126)-((AB119+AB125+AB126)))*AB124/(1-AB119-AB125-AB126)</f>
        <v>5.4081042236126793E-5</v>
      </c>
      <c r="AD124" s="51">
        <f t="shared" ref="AD124" si="518">+AC124-((AD119+AD125+AD126)-((AC119+AC125+AC126)))*AC124/(1-AC119-AC125-AC126)</f>
        <v>5.262078432378043E-5</v>
      </c>
      <c r="AE124" s="51">
        <f t="shared" ref="AE124" si="519">+AD124-((AE119+AE125+AE126)-((AD119+AD125+AD126)))*AD124/(1-AD119-AD125-AD126)</f>
        <v>5.1120873327787473E-5</v>
      </c>
      <c r="AF124" s="51">
        <f t="shared" ref="AF124" si="520">+AE124-((AF119+AF125+AF126)-((AE119+AE125+AE126)))*AE124/(1-AE119-AE125-AE126)</f>
        <v>4.9579269467321565E-5</v>
      </c>
      <c r="AG124" s="51">
        <f t="shared" ref="AG124" si="521">+AF124-((AG119+AG125+AG126)-((AF119+AF125+AF126)))*AF124/(1-AF119-AF125-AF126)</f>
        <v>4.7993878368528715E-5</v>
      </c>
      <c r="AH124" s="51">
        <f t="shared" ref="AH124" si="522">+AG124-((AH119+AH125+AH126)-((AG119+AG125+AG126)))*AG124/(1-AG119-AG125-AG126)</f>
        <v>4.6362558651806748E-5</v>
      </c>
      <c r="AI124" s="51">
        <f t="shared" ref="AI124" si="523">+AH124-((AI119+AI125+AI126)-((AH119+AH125+AH126)))*AH124/(1-AH119-AH125-AH126)</f>
        <v>4.4683131297438815E-5</v>
      </c>
      <c r="AJ124" s="51">
        <f t="shared" ref="AJ124" si="524">+AI124-((AJ119+AJ125+AJ126)-((AI119+AI125+AI126)))*AI124/(1-AI119-AI125-AI126)</f>
        <v>4.2953390975273858E-5</v>
      </c>
      <c r="AK124" s="51">
        <f t="shared" ref="AK124" si="525">+AJ124-((AK119+AK125+AK126)-((AJ119+AJ125+AJ126)))*AJ124/(1-AJ119-AJ125-AJ126)</f>
        <v>4.1171119519221332E-5</v>
      </c>
    </row>
    <row r="125" spans="1:37" x14ac:dyDescent="0.25">
      <c r="A125" s="33" t="s">
        <v>14</v>
      </c>
      <c r="B125" s="34" t="s">
        <v>20</v>
      </c>
      <c r="C125" s="33" t="s">
        <v>168</v>
      </c>
      <c r="D125" s="50">
        <f>V!D71</f>
        <v>0</v>
      </c>
      <c r="E125" s="98">
        <f>+VLOOKUP(Medidas!$B$3,'Curva ERNC'!$B$6:$AJ$7,'Particip. Energético'!E$1-2015,FALSE)</f>
        <v>0</v>
      </c>
      <c r="F125" s="98">
        <f>+VLOOKUP(Medidas!$B$3,'Curva ERNC'!$B$6:$AJ$7,'Particip. Energético'!F$1-2015,FALSE)</f>
        <v>0</v>
      </c>
      <c r="G125" s="98">
        <f>+VLOOKUP(Medidas!$B$3,'Curva ERNC'!$B$6:$AJ$7,'Particip. Energético'!G$1-2015,FALSE)</f>
        <v>0</v>
      </c>
      <c r="H125" s="98">
        <f>+VLOOKUP(Medidas!$B$3,'Curva ERNC'!$B$6:$AJ$7,'Particip. Energético'!H$1-2015,FALSE)</f>
        <v>0</v>
      </c>
      <c r="I125" s="98">
        <f>+VLOOKUP(Medidas!$B$3,'Curva ERNC'!$B$6:$AJ$7,'Particip. Energético'!I$1-2015,FALSE)</f>
        <v>0</v>
      </c>
      <c r="J125" s="98">
        <f>+VLOOKUP(Medidas!$B$3,'Curva ERNC'!$B$6:$AJ$7,'Particip. Energético'!J$1-2015,FALSE)</f>
        <v>9.9999999999999903E-8</v>
      </c>
      <c r="K125" s="98">
        <f>+VLOOKUP(Medidas!$B$3,'Curva ERNC'!$B$6:$AJ$7,'Particip. Energético'!K$1-2015,FALSE)</f>
        <v>6.6241783912806007E-7</v>
      </c>
      <c r="L125" s="98">
        <f>+VLOOKUP(Medidas!$B$3,'Curva ERNC'!$B$6:$AJ$7,'Particip. Energético'!L$1-2015,FALSE)</f>
        <v>4.3879600562251737E-6</v>
      </c>
      <c r="M125" s="98">
        <f>+VLOOKUP(Medidas!$B$3,'Curva ERNC'!$B$6:$AJ$7,'Particip. Energético'!M$1-2015,FALSE)</f>
        <v>2.9065929224896882E-5</v>
      </c>
      <c r="N125" s="98">
        <f>+VLOOKUP(Medidas!$B$3,'Curva ERNC'!$B$6:$AJ$7,'Particip. Energético'!N$1-2015,FALSE)</f>
        <v>1.9250653913663269E-4</v>
      </c>
      <c r="O125" s="98">
        <f>+VLOOKUP(Medidas!$B$3,'Curva ERNC'!$B$6:$AJ$7,'Particip. Energético'!O$1-2015,FALSE)</f>
        <v>1.2738192202547179E-3</v>
      </c>
      <c r="P125" s="98">
        <f>+VLOOKUP(Medidas!$B$3,'Curva ERNC'!$B$6:$AJ$7,'Particip. Energético'!P$1-2015,FALSE)</f>
        <v>8.377988983290667E-3</v>
      </c>
      <c r="Q125" s="98">
        <f>+VLOOKUP(Medidas!$B$3,'Curva ERNC'!$B$6:$AJ$7,'Particip. Energético'!Q$1-2015,FALSE)</f>
        <v>5.2999999999999964E-2</v>
      </c>
      <c r="R125" s="98">
        <f>+VLOOKUP(Medidas!$B$3,'Curva ERNC'!$B$6:$AJ$7,'Particip. Energético'!R$1-2015,FALSE)</f>
        <v>5.5542399509892405E-2</v>
      </c>
      <c r="S125" s="98">
        <f>+VLOOKUP(Medidas!$B$3,'Curva ERNC'!$B$6:$AJ$7,'Particip. Energético'!S$1-2015,FALSE)</f>
        <v>5.8199262290142391E-2</v>
      </c>
      <c r="T125" s="98">
        <f>+VLOOKUP(Medidas!$B$3,'Curva ERNC'!$B$6:$AJ$7,'Particip. Energético'!T$1-2015,FALSE)</f>
        <v>6.0975010639593E-2</v>
      </c>
      <c r="U125" s="98">
        <f>+VLOOKUP(Medidas!$B$3,'Curva ERNC'!$B$6:$AJ$7,'Particip. Energético'!U$1-2015,FALSE)</f>
        <v>6.3874166578128153E-2</v>
      </c>
      <c r="V125" s="98">
        <f>+VLOOKUP(Medidas!$B$3,'Curva ERNC'!$B$6:$AJ$7,'Particip. Energético'!V$1-2015,FALSE)</f>
        <v>6.6901346747900228E-2</v>
      </c>
      <c r="W125" s="98">
        <f>+VLOOKUP(Medidas!$B$3,'Curva ERNC'!$B$6:$AJ$7,'Particip. Energético'!W$1-2015,FALSE)</f>
        <v>7.0061256381072912E-2</v>
      </c>
      <c r="X125" s="98">
        <f>+VLOOKUP(Medidas!$B$3,'Curva ERNC'!$B$6:$AJ$7,'Particip. Energético'!X$1-2015,FALSE)</f>
        <v>7.3358682264357031E-2</v>
      </c>
      <c r="Y125" s="98">
        <f>+VLOOKUP(Medidas!$B$3,'Curva ERNC'!$B$6:$AJ$7,'Particip. Energético'!Y$1-2015,FALSE)</f>
        <v>7.6798484629974587E-2</v>
      </c>
      <c r="Z125" s="98">
        <f>+VLOOKUP(Medidas!$B$3,'Curva ERNC'!$B$6:$AJ$7,'Particip. Energético'!Z$1-2015,FALSE)</f>
        <v>8.0385587902734687E-2</v>
      </c>
      <c r="AA125" s="98">
        <f>+VLOOKUP(Medidas!$B$3,'Curva ERNC'!$B$6:$AJ$7,'Particip. Energético'!AA$1-2015,FALSE)</f>
        <v>8.4124970233759394E-2</v>
      </c>
      <c r="AB125" s="98">
        <f>+VLOOKUP(Medidas!$B$3,'Curva ERNC'!$B$6:$AJ$7,'Particip. Energético'!AB$1-2015,FALSE)</f>
        <v>8.8021651753181038E-2</v>
      </c>
      <c r="AC125" s="98">
        <f>+VLOOKUP(Medidas!$B$3,'Curva ERNC'!$B$6:$AJ$7,'Particip. Energético'!AC$1-2015,FALSE)</f>
        <v>9.2080681476971751E-2</v>
      </c>
      <c r="AD125" s="98">
        <f>+VLOOKUP(Medidas!$B$3,'Curva ERNC'!$B$6:$AJ$7,'Particip. Energético'!AD$1-2015,FALSE)</f>
        <v>9.6307122807095483E-2</v>
      </c>
      <c r="AE125" s="98">
        <f>+VLOOKUP(Medidas!$B$3,'Curva ERNC'!$B$6:$AJ$7,'Particip. Energético'!AE$1-2015,FALSE)</f>
        <v>0.10070603756952731</v>
      </c>
      <c r="AF125" s="98">
        <f>+VLOOKUP(Medidas!$B$3,'Curva ERNC'!$B$6:$AJ$7,'Particip. Energético'!AF$1-2015,FALSE)</f>
        <v>0.1052824685414991</v>
      </c>
      <c r="AG125" s="98">
        <f>+VLOOKUP(Medidas!$B$3,'Curva ERNC'!$B$6:$AJ$7,'Particip. Energético'!AG$1-2015,FALSE)</f>
        <v>0.11004142042773479</v>
      </c>
      <c r="AH125" s="98">
        <f>+VLOOKUP(Medidas!$B$3,'Curva ERNC'!$B$6:$AJ$7,'Particip. Energético'!AH$1-2015,FALSE)</f>
        <v>0.11498783925556323</v>
      </c>
      <c r="AI125" s="98">
        <f>+VLOOKUP(Medidas!$B$3,'Curva ERNC'!$B$6:$AJ$7,'Particip. Energético'!AI$1-2015,FALSE)</f>
        <v>0.12012659017074631</v>
      </c>
      <c r="AJ125" s="98">
        <f>+VLOOKUP(Medidas!$B$3,'Curva ERNC'!$B$6:$AJ$7,'Particip. Energético'!AJ$1-2015,FALSE)</f>
        <v>0.1254624336297416</v>
      </c>
      <c r="AK125" s="98">
        <f>+VLOOKUP(Medidas!$B$3,'Curva ERNC'!$B$6:$AJ$7,'Particip. Energético'!AK$1-2015,FALSE)</f>
        <v>0.13099999999999998</v>
      </c>
    </row>
    <row r="126" spans="1:37" x14ac:dyDescent="0.25">
      <c r="A126" s="33" t="s">
        <v>79</v>
      </c>
      <c r="B126" s="34" t="s">
        <v>20</v>
      </c>
      <c r="C126" s="33" t="s">
        <v>168</v>
      </c>
      <c r="D126" s="50">
        <f>V!D72</f>
        <v>0</v>
      </c>
      <c r="E126" s="98">
        <f>+VLOOKUP(Medidas!$B$4,'Curvas Hidrógeno'!$B$6:$AJ$7,'Curvas Hidrógeno'!D$5-2015,FALSE)</f>
        <v>0</v>
      </c>
      <c r="F126" s="98">
        <f>+VLOOKUP(Medidas!$B$4,'Curvas Hidrógeno'!$B$6:$AJ$7,'Curvas Hidrógeno'!E$5-2015,FALSE)</f>
        <v>0</v>
      </c>
      <c r="G126" s="98">
        <f>+VLOOKUP(Medidas!$B$4,'Curvas Hidrógeno'!$B$6:$AJ$7,'Curvas Hidrógeno'!F$5-2015,FALSE)</f>
        <v>0</v>
      </c>
      <c r="H126" s="98">
        <f>+VLOOKUP(Medidas!$B$4,'Curvas Hidrógeno'!$B$6:$AJ$7,'Curvas Hidrógeno'!G$5-2015,FALSE)</f>
        <v>0</v>
      </c>
      <c r="I126" s="98">
        <f>+VLOOKUP(Medidas!$B$4,'Curvas Hidrógeno'!$B$6:$AJ$7,'Curvas Hidrógeno'!H$5-2015,FALSE)</f>
        <v>0</v>
      </c>
      <c r="J126" s="98">
        <f>+VLOOKUP(Medidas!$B$4,'Curvas Hidrógeno'!$B$6:$AJ$7,'Curvas Hidrógeno'!I$5-2015,FALSE)</f>
        <v>0</v>
      </c>
      <c r="K126" s="98">
        <f>+VLOOKUP(Medidas!$B$4,'Curvas Hidrógeno'!$B$6:$AJ$7,'Curvas Hidrógeno'!J$5-2015,FALSE)</f>
        <v>0</v>
      </c>
      <c r="L126" s="98">
        <f>+VLOOKUP(Medidas!$B$4,'Curvas Hidrógeno'!$B$6:$AJ$7,'Curvas Hidrógeno'!K$5-2015,FALSE)</f>
        <v>0</v>
      </c>
      <c r="M126" s="98">
        <f>+VLOOKUP(Medidas!$B$4,'Curvas Hidrógeno'!$B$6:$AJ$7,'Curvas Hidrógeno'!L$5-2015,FALSE)</f>
        <v>0</v>
      </c>
      <c r="N126" s="98">
        <f>+VLOOKUP(Medidas!$B$4,'Curvas Hidrógeno'!$B$6:$AJ$7,'Curvas Hidrógeno'!M$5-2015,FALSE)</f>
        <v>0</v>
      </c>
      <c r="O126" s="98">
        <f>+VLOOKUP(Medidas!$B$4,'Curvas Hidrógeno'!$B$6:$AJ$7,'Curvas Hidrógeno'!N$5-2015,FALSE)</f>
        <v>0</v>
      </c>
      <c r="P126" s="98">
        <f>+VLOOKUP(Medidas!$B$4,'Curvas Hidrógeno'!$B$6:$AJ$7,'Curvas Hidrógeno'!O$5-2015,FALSE)</f>
        <v>9.9999999999999903E-8</v>
      </c>
      <c r="Q126" s="98">
        <f>+VLOOKUP(Medidas!$B$4,'Curvas Hidrógeno'!$B$6:$AJ$7,'Curvas Hidrógeno'!P$5-2015,FALSE)</f>
        <v>2.0000000000000004E-2</v>
      </c>
      <c r="R126" s="98">
        <f>+VLOOKUP(Medidas!$B$4,'Curvas Hidrógeno'!$B$6:$AJ$7,'Curvas Hidrógeno'!Q$5-2015,FALSE)</f>
        <v>2.1657319666885624E-2</v>
      </c>
      <c r="S126" s="98">
        <f>+VLOOKUP(Medidas!$B$4,'Curvas Hidrógeno'!$B$6:$AJ$7,'Curvas Hidrógeno'!R$5-2015,FALSE)</f>
        <v>2.3448688700945873E-2</v>
      </c>
      <c r="T126" s="98">
        <f>+VLOOKUP(Medidas!$B$4,'Curvas Hidrógeno'!$B$6:$AJ$7,'Curvas Hidrógeno'!S$5-2015,FALSE)</f>
        <v>2.5384384977203911E-2</v>
      </c>
      <c r="U126" s="98">
        <f>+VLOOKUP(Medidas!$B$4,'Curvas Hidrógeno'!$B$6:$AJ$7,'Curvas Hidrógeno'!T$5-2015,FALSE)</f>
        <v>2.7475377786880185E-2</v>
      </c>
      <c r="V126" s="98">
        <f>+VLOOKUP(Medidas!$B$4,'Curvas Hidrógeno'!$B$6:$AJ$7,'Curvas Hidrógeno'!U$5-2015,FALSE)</f>
        <v>2.9733357634829229E-2</v>
      </c>
      <c r="W126" s="98">
        <f>+VLOOKUP(Medidas!$B$4,'Curvas Hidrógeno'!$B$6:$AJ$7,'Curvas Hidrógeno'!V$5-2015,FALSE)</f>
        <v>3.2170764218298405E-2</v>
      </c>
      <c r="X126" s="98">
        <f>+VLOOKUP(Medidas!$B$4,'Curvas Hidrógeno'!$B$6:$AJ$7,'Curvas Hidrógeno'!W$5-2015,FALSE)</f>
        <v>3.4800811850193569E-2</v>
      </c>
      <c r="Y126" s="98">
        <f>+VLOOKUP(Medidas!$B$4,'Curvas Hidrógeno'!$B$6:$AJ$7,'Curvas Hidrógeno'!X$5-2015,FALSE)</f>
        <v>3.7637511468653219E-2</v>
      </c>
      <c r="Z126" s="98">
        <f>+VLOOKUP(Medidas!$B$4,'Curvas Hidrógeno'!$B$6:$AJ$7,'Curvas Hidrógeno'!Y$5-2015,FALSE)</f>
        <v>4.0695688242412591E-2</v>
      </c>
      <c r="AA126" s="98">
        <f>+VLOOKUP(Medidas!$B$4,'Curvas Hidrógeno'!$B$6:$AJ$7,'Curvas Hidrógeno'!Z$5-2015,FALSE)</f>
        <v>4.3990993639052942E-2</v>
      </c>
      <c r="AB126" s="98">
        <f>+VLOOKUP(Medidas!$B$4,'Curvas Hidrógeno'!$B$6:$AJ$7,'Curvas Hidrógeno'!AA$5-2015,FALSE)</f>
        <v>4.7539910672315035E-2</v>
      </c>
      <c r="AC126" s="98">
        <f>+VLOOKUP(Medidas!$B$4,'Curvas Hidrógeno'!$B$6:$AJ$7,'Curvas Hidrógeno'!AB$5-2015,FALSE)</f>
        <v>5.1359750887593647E-2</v>
      </c>
      <c r="AD126" s="98">
        <f>+VLOOKUP(Medidas!$B$4,'Curvas Hidrógeno'!$B$6:$AJ$7,'Curvas Hidrógeno'!AC$5-2015,FALSE)</f>
        <v>5.5468641484930165E-2</v>
      </c>
      <c r="AE126" s="98">
        <f>+VLOOKUP(Medidas!$B$4,'Curvas Hidrógeno'!$B$6:$AJ$7,'Curvas Hidrógeno'!AD$5-2015,FALSE)</f>
        <v>5.9885500820928313E-2</v>
      </c>
      <c r="AF126" s="98">
        <f>+VLOOKUP(Medidas!$B$4,'Curvas Hidrógeno'!$B$6:$AJ$7,'Curvas Hidrógeno'!AE$5-2015,FALSE)</f>
        <v>6.4630000381117075E-2</v>
      </c>
      <c r="AG126" s="98">
        <f>+VLOOKUP(Medidas!$B$4,'Curvas Hidrógeno'!$B$6:$AJ$7,'Curvas Hidrógeno'!AF$5-2015,FALSE)</f>
        <v>6.9722511180103794E-2</v>
      </c>
      <c r="AH126" s="98">
        <f>+VLOOKUP(Medidas!$B$4,'Curvas Hidrógeno'!$B$6:$AJ$7,'Curvas Hidrógeno'!AG$5-2015,FALSE)</f>
        <v>7.5184032437948384E-2</v>
      </c>
      <c r="AI126" s="98">
        <f>+VLOOKUP(Medidas!$B$4,'Curvas Hidrógeno'!$B$6:$AJ$7,'Curvas Hidrógeno'!AH$5-2015,FALSE)</f>
        <v>8.1036100309042083E-2</v>
      </c>
      <c r="AJ126" s="98">
        <f>+VLOOKUP(Medidas!$B$4,'Curvas Hidrógeno'!$B$6:$AJ$7,'Curvas Hidrógeno'!AI$5-2015,FALSE)</f>
        <v>8.7300674417890398E-2</v>
      </c>
      <c r="AK126" s="98">
        <f>+VLOOKUP(Medidas!$B$4,'Curvas Hidrógeno'!$B$6:$AJ$7,'Curvas Hidrógeno'!AJ$5-2015,FALSE)</f>
        <v>9.3999999999999972E-2</v>
      </c>
    </row>
    <row r="127" spans="1:37" x14ac:dyDescent="0.25">
      <c r="D127" s="143">
        <f t="shared" ref="D127" si="526">SUM(D114:D126)</f>
        <v>1</v>
      </c>
      <c r="E127" s="143">
        <f t="shared" ref="E127" si="527">SUM(E114:E126)</f>
        <v>1</v>
      </c>
      <c r="F127" s="143">
        <f t="shared" ref="F127" si="528">SUM(F114:F126)</f>
        <v>1</v>
      </c>
      <c r="G127" s="143">
        <f t="shared" ref="G127" si="529">SUM(G114:G126)</f>
        <v>1</v>
      </c>
      <c r="H127" s="143">
        <f t="shared" ref="H127" si="530">SUM(H114:H126)</f>
        <v>1</v>
      </c>
      <c r="I127" s="143">
        <f t="shared" ref="I127" si="531">SUM(I114:I126)</f>
        <v>1</v>
      </c>
      <c r="J127" s="143">
        <f t="shared" ref="J127" si="532">SUM(J114:J126)</f>
        <v>1.0000000000000002</v>
      </c>
      <c r="K127" s="143">
        <f t="shared" ref="K127" si="533">SUM(K114:K126)</f>
        <v>1</v>
      </c>
      <c r="L127" s="143">
        <f t="shared" ref="L127" si="534">SUM(L114:L126)</f>
        <v>1</v>
      </c>
      <c r="M127" s="143">
        <f t="shared" ref="M127" si="535">SUM(M114:M126)</f>
        <v>1</v>
      </c>
      <c r="N127" s="143">
        <f t="shared" ref="N127" si="536">SUM(N114:N126)</f>
        <v>0.99999999999999989</v>
      </c>
      <c r="O127" s="143">
        <f t="shared" ref="O127" si="537">SUM(O114:O126)</f>
        <v>0.99999999999999989</v>
      </c>
      <c r="P127" s="143">
        <f t="shared" ref="P127" si="538">SUM(P114:P126)</f>
        <v>0.99999999999999989</v>
      </c>
      <c r="Q127" s="143">
        <f t="shared" ref="Q127" si="539">SUM(Q114:Q126)</f>
        <v>1</v>
      </c>
      <c r="R127" s="143">
        <f t="shared" ref="R127" si="540">SUM(R114:R126)</f>
        <v>1</v>
      </c>
      <c r="S127" s="143">
        <f t="shared" ref="S127" si="541">SUM(S114:S126)</f>
        <v>1.0000000000000002</v>
      </c>
      <c r="T127" s="143">
        <f t="shared" ref="T127" si="542">SUM(T114:T126)</f>
        <v>1</v>
      </c>
      <c r="U127" s="143">
        <f t="shared" ref="U127" si="543">SUM(U114:U126)</f>
        <v>0.99999999999999989</v>
      </c>
      <c r="V127" s="143">
        <f t="shared" ref="V127" si="544">SUM(V114:V126)</f>
        <v>1</v>
      </c>
      <c r="W127" s="143">
        <f t="shared" ref="W127" si="545">SUM(W114:W126)</f>
        <v>1</v>
      </c>
      <c r="X127" s="143">
        <f t="shared" ref="X127" si="546">SUM(X114:X126)</f>
        <v>0.99999999999999989</v>
      </c>
      <c r="Y127" s="143">
        <f t="shared" ref="Y127" si="547">SUM(Y114:Y126)</f>
        <v>1</v>
      </c>
      <c r="Z127" s="143">
        <f t="shared" ref="Z127" si="548">SUM(Z114:Z126)</f>
        <v>0.99999999999999978</v>
      </c>
      <c r="AA127" s="143">
        <f t="shared" ref="AA127" si="549">SUM(AA114:AA126)</f>
        <v>1</v>
      </c>
      <c r="AB127" s="143">
        <f t="shared" ref="AB127" si="550">SUM(AB114:AB126)</f>
        <v>0.99999999999999978</v>
      </c>
      <c r="AC127" s="143">
        <f t="shared" ref="AC127" si="551">SUM(AC114:AC126)</f>
        <v>1</v>
      </c>
      <c r="AD127" s="143">
        <f t="shared" ref="AD127" si="552">SUM(AD114:AD126)</f>
        <v>1.0000000000000002</v>
      </c>
      <c r="AE127" s="143">
        <f t="shared" ref="AE127" si="553">SUM(AE114:AE126)</f>
        <v>1.0000000000000002</v>
      </c>
      <c r="AF127" s="143">
        <f t="shared" ref="AF127" si="554">SUM(AF114:AF126)</f>
        <v>1.0000000000000002</v>
      </c>
      <c r="AG127" s="143">
        <f t="shared" ref="AG127" si="555">SUM(AG114:AG126)</f>
        <v>0.99999999999999989</v>
      </c>
      <c r="AH127" s="143">
        <f t="shared" ref="AH127" si="556">SUM(AH114:AH126)</f>
        <v>1.0000000000000002</v>
      </c>
      <c r="AI127" s="143">
        <f t="shared" ref="AI127" si="557">SUM(AI114:AI126)</f>
        <v>1.0000000000000002</v>
      </c>
      <c r="AJ127" s="143">
        <f t="shared" ref="AJ127" si="558">SUM(AJ114:AJ126)</f>
        <v>1.0000000000000002</v>
      </c>
      <c r="AK127" s="143">
        <f>SUM(AK114:AK126)</f>
        <v>1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33" t="s">
        <v>7</v>
      </c>
      <c r="B131" s="34" t="s">
        <v>20</v>
      </c>
      <c r="C131" s="33" t="s">
        <v>168</v>
      </c>
      <c r="D131" s="50">
        <f>VI!D52</f>
        <v>1</v>
      </c>
      <c r="E131" s="51">
        <f>D131</f>
        <v>1</v>
      </c>
      <c r="F131" s="51">
        <f t="shared" ref="F131:AK131" si="559">E131</f>
        <v>1</v>
      </c>
      <c r="G131" s="51">
        <f t="shared" si="559"/>
        <v>1</v>
      </c>
      <c r="H131" s="51">
        <f t="shared" si="559"/>
        <v>1</v>
      </c>
      <c r="I131" s="51">
        <f t="shared" si="559"/>
        <v>1</v>
      </c>
      <c r="J131" s="51">
        <f t="shared" si="559"/>
        <v>1</v>
      </c>
      <c r="K131" s="51">
        <f t="shared" si="559"/>
        <v>1</v>
      </c>
      <c r="L131" s="51">
        <f t="shared" si="559"/>
        <v>1</v>
      </c>
      <c r="M131" s="51">
        <f t="shared" si="559"/>
        <v>1</v>
      </c>
      <c r="N131" s="51">
        <f t="shared" si="559"/>
        <v>1</v>
      </c>
      <c r="O131" s="51">
        <f t="shared" si="559"/>
        <v>1</v>
      </c>
      <c r="P131" s="51">
        <f t="shared" si="559"/>
        <v>1</v>
      </c>
      <c r="Q131" s="51">
        <f t="shared" si="559"/>
        <v>1</v>
      </c>
      <c r="R131" s="51">
        <f t="shared" si="559"/>
        <v>1</v>
      </c>
      <c r="S131" s="51">
        <f t="shared" si="559"/>
        <v>1</v>
      </c>
      <c r="T131" s="51">
        <f t="shared" si="559"/>
        <v>1</v>
      </c>
      <c r="U131" s="51">
        <f t="shared" si="559"/>
        <v>1</v>
      </c>
      <c r="V131" s="51">
        <f t="shared" si="559"/>
        <v>1</v>
      </c>
      <c r="W131" s="51">
        <f t="shared" si="559"/>
        <v>1</v>
      </c>
      <c r="X131" s="51">
        <f t="shared" si="559"/>
        <v>1</v>
      </c>
      <c r="Y131" s="51">
        <f t="shared" si="559"/>
        <v>1</v>
      </c>
      <c r="Z131" s="51">
        <f t="shared" si="559"/>
        <v>1</v>
      </c>
      <c r="AA131" s="51">
        <f t="shared" si="559"/>
        <v>1</v>
      </c>
      <c r="AB131" s="51">
        <f t="shared" si="559"/>
        <v>1</v>
      </c>
      <c r="AC131" s="51">
        <f t="shared" si="559"/>
        <v>1</v>
      </c>
      <c r="AD131" s="51">
        <f t="shared" si="559"/>
        <v>1</v>
      </c>
      <c r="AE131" s="51">
        <f t="shared" si="559"/>
        <v>1</v>
      </c>
      <c r="AF131" s="51">
        <f t="shared" si="559"/>
        <v>1</v>
      </c>
      <c r="AG131" s="51">
        <f t="shared" si="559"/>
        <v>1</v>
      </c>
      <c r="AH131" s="51">
        <f t="shared" si="559"/>
        <v>1</v>
      </c>
      <c r="AI131" s="51">
        <f t="shared" si="559"/>
        <v>1</v>
      </c>
      <c r="AJ131" s="51">
        <f t="shared" si="559"/>
        <v>1</v>
      </c>
      <c r="AK131" s="51">
        <f t="shared" si="559"/>
        <v>1</v>
      </c>
    </row>
    <row r="132" spans="1:37" x14ac:dyDescent="0.25">
      <c r="A132" s="33" t="s">
        <v>11</v>
      </c>
      <c r="B132" s="34" t="s">
        <v>20</v>
      </c>
      <c r="C132" s="33" t="s">
        <v>168</v>
      </c>
      <c r="D132" s="50">
        <f>VI!D53</f>
        <v>0</v>
      </c>
      <c r="E132" s="51">
        <f t="shared" ref="E132:AK132" si="560">D132</f>
        <v>0</v>
      </c>
      <c r="F132" s="51">
        <f t="shared" si="560"/>
        <v>0</v>
      </c>
      <c r="G132" s="51">
        <f t="shared" si="560"/>
        <v>0</v>
      </c>
      <c r="H132" s="51">
        <f t="shared" si="560"/>
        <v>0</v>
      </c>
      <c r="I132" s="51">
        <f t="shared" si="560"/>
        <v>0</v>
      </c>
      <c r="J132" s="51">
        <f t="shared" si="560"/>
        <v>0</v>
      </c>
      <c r="K132" s="51">
        <f t="shared" si="560"/>
        <v>0</v>
      </c>
      <c r="L132" s="51">
        <f t="shared" si="560"/>
        <v>0</v>
      </c>
      <c r="M132" s="51">
        <f t="shared" si="560"/>
        <v>0</v>
      </c>
      <c r="N132" s="51">
        <f t="shared" si="560"/>
        <v>0</v>
      </c>
      <c r="O132" s="51">
        <f t="shared" si="560"/>
        <v>0</v>
      </c>
      <c r="P132" s="51">
        <f t="shared" si="560"/>
        <v>0</v>
      </c>
      <c r="Q132" s="51">
        <f t="shared" si="560"/>
        <v>0</v>
      </c>
      <c r="R132" s="51">
        <f t="shared" si="560"/>
        <v>0</v>
      </c>
      <c r="S132" s="51">
        <f t="shared" si="560"/>
        <v>0</v>
      </c>
      <c r="T132" s="51">
        <f t="shared" si="560"/>
        <v>0</v>
      </c>
      <c r="U132" s="51">
        <f t="shared" si="560"/>
        <v>0</v>
      </c>
      <c r="V132" s="51">
        <f t="shared" si="560"/>
        <v>0</v>
      </c>
      <c r="W132" s="51">
        <f t="shared" si="560"/>
        <v>0</v>
      </c>
      <c r="X132" s="51">
        <f t="shared" si="560"/>
        <v>0</v>
      </c>
      <c r="Y132" s="51">
        <f t="shared" si="560"/>
        <v>0</v>
      </c>
      <c r="Z132" s="51">
        <f t="shared" si="560"/>
        <v>0</v>
      </c>
      <c r="AA132" s="51">
        <f t="shared" si="560"/>
        <v>0</v>
      </c>
      <c r="AB132" s="51">
        <f t="shared" si="560"/>
        <v>0</v>
      </c>
      <c r="AC132" s="51">
        <f t="shared" si="560"/>
        <v>0</v>
      </c>
      <c r="AD132" s="51">
        <f t="shared" si="560"/>
        <v>0</v>
      </c>
      <c r="AE132" s="51">
        <f t="shared" si="560"/>
        <v>0</v>
      </c>
      <c r="AF132" s="51">
        <f t="shared" si="560"/>
        <v>0</v>
      </c>
      <c r="AG132" s="51">
        <f t="shared" si="560"/>
        <v>0</v>
      </c>
      <c r="AH132" s="51">
        <f t="shared" si="560"/>
        <v>0</v>
      </c>
      <c r="AI132" s="51">
        <f t="shared" si="560"/>
        <v>0</v>
      </c>
      <c r="AJ132" s="51">
        <f t="shared" si="560"/>
        <v>0</v>
      </c>
      <c r="AK132" s="51">
        <f t="shared" si="560"/>
        <v>0</v>
      </c>
    </row>
    <row r="133" spans="1:37" x14ac:dyDescent="0.25">
      <c r="A133" s="33" t="s">
        <v>12</v>
      </c>
      <c r="B133" s="34" t="s">
        <v>20</v>
      </c>
      <c r="C133" s="33" t="s">
        <v>168</v>
      </c>
      <c r="D133" s="50">
        <f>VI!D54</f>
        <v>0</v>
      </c>
      <c r="E133" s="51">
        <f t="shared" ref="E133:AK133" si="561">D133</f>
        <v>0</v>
      </c>
      <c r="F133" s="51">
        <f t="shared" si="561"/>
        <v>0</v>
      </c>
      <c r="G133" s="51">
        <f t="shared" si="561"/>
        <v>0</v>
      </c>
      <c r="H133" s="51">
        <f t="shared" si="561"/>
        <v>0</v>
      </c>
      <c r="I133" s="51">
        <f t="shared" si="561"/>
        <v>0</v>
      </c>
      <c r="J133" s="51">
        <f t="shared" si="561"/>
        <v>0</v>
      </c>
      <c r="K133" s="51">
        <f t="shared" si="561"/>
        <v>0</v>
      </c>
      <c r="L133" s="51">
        <f t="shared" si="561"/>
        <v>0</v>
      </c>
      <c r="M133" s="51">
        <f t="shared" si="561"/>
        <v>0</v>
      </c>
      <c r="N133" s="51">
        <f t="shared" si="561"/>
        <v>0</v>
      </c>
      <c r="O133" s="51">
        <f t="shared" si="561"/>
        <v>0</v>
      </c>
      <c r="P133" s="51">
        <f t="shared" si="561"/>
        <v>0</v>
      </c>
      <c r="Q133" s="51">
        <f t="shared" si="561"/>
        <v>0</v>
      </c>
      <c r="R133" s="51">
        <f t="shared" si="561"/>
        <v>0</v>
      </c>
      <c r="S133" s="51">
        <f t="shared" si="561"/>
        <v>0</v>
      </c>
      <c r="T133" s="51">
        <f t="shared" si="561"/>
        <v>0</v>
      </c>
      <c r="U133" s="51">
        <f t="shared" si="561"/>
        <v>0</v>
      </c>
      <c r="V133" s="51">
        <f t="shared" si="561"/>
        <v>0</v>
      </c>
      <c r="W133" s="51">
        <f t="shared" si="561"/>
        <v>0</v>
      </c>
      <c r="X133" s="51">
        <f t="shared" si="561"/>
        <v>0</v>
      </c>
      <c r="Y133" s="51">
        <f t="shared" si="561"/>
        <v>0</v>
      </c>
      <c r="Z133" s="51">
        <f t="shared" si="561"/>
        <v>0</v>
      </c>
      <c r="AA133" s="51">
        <f t="shared" si="561"/>
        <v>0</v>
      </c>
      <c r="AB133" s="51">
        <f t="shared" si="561"/>
        <v>0</v>
      </c>
      <c r="AC133" s="51">
        <f t="shared" si="561"/>
        <v>0</v>
      </c>
      <c r="AD133" s="51">
        <f t="shared" si="561"/>
        <v>0</v>
      </c>
      <c r="AE133" s="51">
        <f t="shared" si="561"/>
        <v>0</v>
      </c>
      <c r="AF133" s="51">
        <f t="shared" si="561"/>
        <v>0</v>
      </c>
      <c r="AG133" s="51">
        <f t="shared" si="561"/>
        <v>0</v>
      </c>
      <c r="AH133" s="51">
        <f t="shared" si="561"/>
        <v>0</v>
      </c>
      <c r="AI133" s="51">
        <f t="shared" si="561"/>
        <v>0</v>
      </c>
      <c r="AJ133" s="51">
        <f t="shared" si="561"/>
        <v>0</v>
      </c>
      <c r="AK133" s="51">
        <f t="shared" si="561"/>
        <v>0</v>
      </c>
    </row>
    <row r="134" spans="1:37" x14ac:dyDescent="0.25">
      <c r="A134" s="33" t="s">
        <v>13</v>
      </c>
      <c r="B134" s="34" t="s">
        <v>20</v>
      </c>
      <c r="C134" s="33" t="s">
        <v>168</v>
      </c>
      <c r="D134" s="50">
        <f>VI!D55</f>
        <v>0</v>
      </c>
      <c r="E134" s="51">
        <f t="shared" ref="E134:AK134" si="562">D134</f>
        <v>0</v>
      </c>
      <c r="F134" s="51">
        <f t="shared" si="562"/>
        <v>0</v>
      </c>
      <c r="G134" s="51">
        <f t="shared" si="562"/>
        <v>0</v>
      </c>
      <c r="H134" s="51">
        <f t="shared" si="562"/>
        <v>0</v>
      </c>
      <c r="I134" s="51">
        <f t="shared" si="562"/>
        <v>0</v>
      </c>
      <c r="J134" s="51">
        <f t="shared" si="562"/>
        <v>0</v>
      </c>
      <c r="K134" s="51">
        <f t="shared" si="562"/>
        <v>0</v>
      </c>
      <c r="L134" s="51">
        <f t="shared" si="562"/>
        <v>0</v>
      </c>
      <c r="M134" s="51">
        <f t="shared" si="562"/>
        <v>0</v>
      </c>
      <c r="N134" s="51">
        <f t="shared" si="562"/>
        <v>0</v>
      </c>
      <c r="O134" s="51">
        <f t="shared" si="562"/>
        <v>0</v>
      </c>
      <c r="P134" s="51">
        <f t="shared" si="562"/>
        <v>0</v>
      </c>
      <c r="Q134" s="51">
        <f t="shared" si="562"/>
        <v>0</v>
      </c>
      <c r="R134" s="51">
        <f t="shared" si="562"/>
        <v>0</v>
      </c>
      <c r="S134" s="51">
        <f t="shared" si="562"/>
        <v>0</v>
      </c>
      <c r="T134" s="51">
        <f t="shared" si="562"/>
        <v>0</v>
      </c>
      <c r="U134" s="51">
        <f t="shared" si="562"/>
        <v>0</v>
      </c>
      <c r="V134" s="51">
        <f t="shared" si="562"/>
        <v>0</v>
      </c>
      <c r="W134" s="51">
        <f t="shared" si="562"/>
        <v>0</v>
      </c>
      <c r="X134" s="51">
        <f t="shared" si="562"/>
        <v>0</v>
      </c>
      <c r="Y134" s="51">
        <f t="shared" si="562"/>
        <v>0</v>
      </c>
      <c r="Z134" s="51">
        <f t="shared" si="562"/>
        <v>0</v>
      </c>
      <c r="AA134" s="51">
        <f t="shared" si="562"/>
        <v>0</v>
      </c>
      <c r="AB134" s="51">
        <f t="shared" si="562"/>
        <v>0</v>
      </c>
      <c r="AC134" s="51">
        <f t="shared" si="562"/>
        <v>0</v>
      </c>
      <c r="AD134" s="51">
        <f t="shared" si="562"/>
        <v>0</v>
      </c>
      <c r="AE134" s="51">
        <f t="shared" si="562"/>
        <v>0</v>
      </c>
      <c r="AF134" s="51">
        <f t="shared" si="562"/>
        <v>0</v>
      </c>
      <c r="AG134" s="51">
        <f t="shared" si="562"/>
        <v>0</v>
      </c>
      <c r="AH134" s="51">
        <f t="shared" si="562"/>
        <v>0</v>
      </c>
      <c r="AI134" s="51">
        <f t="shared" si="562"/>
        <v>0</v>
      </c>
      <c r="AJ134" s="51">
        <f t="shared" si="562"/>
        <v>0</v>
      </c>
      <c r="AK134" s="51">
        <f t="shared" si="562"/>
        <v>0</v>
      </c>
    </row>
    <row r="135" spans="1:37" x14ac:dyDescent="0.25">
      <c r="A135" s="33" t="s">
        <v>55</v>
      </c>
      <c r="B135" s="34" t="s">
        <v>20</v>
      </c>
      <c r="C135" s="33" t="s">
        <v>168</v>
      </c>
      <c r="D135" s="50">
        <f>VI!D56</f>
        <v>0</v>
      </c>
      <c r="E135" s="51">
        <f t="shared" ref="E135:AK135" si="563">D135</f>
        <v>0</v>
      </c>
      <c r="F135" s="51">
        <f t="shared" si="563"/>
        <v>0</v>
      </c>
      <c r="G135" s="51">
        <f t="shared" si="563"/>
        <v>0</v>
      </c>
      <c r="H135" s="51">
        <f t="shared" si="563"/>
        <v>0</v>
      </c>
      <c r="I135" s="51">
        <f t="shared" si="563"/>
        <v>0</v>
      </c>
      <c r="J135" s="51">
        <f t="shared" si="563"/>
        <v>0</v>
      </c>
      <c r="K135" s="51">
        <f t="shared" si="563"/>
        <v>0</v>
      </c>
      <c r="L135" s="51">
        <f t="shared" si="563"/>
        <v>0</v>
      </c>
      <c r="M135" s="51">
        <f t="shared" si="563"/>
        <v>0</v>
      </c>
      <c r="N135" s="51">
        <f t="shared" si="563"/>
        <v>0</v>
      </c>
      <c r="O135" s="51">
        <f t="shared" si="563"/>
        <v>0</v>
      </c>
      <c r="P135" s="51">
        <f t="shared" si="563"/>
        <v>0</v>
      </c>
      <c r="Q135" s="51">
        <f t="shared" si="563"/>
        <v>0</v>
      </c>
      <c r="R135" s="51">
        <f t="shared" si="563"/>
        <v>0</v>
      </c>
      <c r="S135" s="51">
        <f t="shared" si="563"/>
        <v>0</v>
      </c>
      <c r="T135" s="51">
        <f t="shared" si="563"/>
        <v>0</v>
      </c>
      <c r="U135" s="51">
        <f t="shared" si="563"/>
        <v>0</v>
      </c>
      <c r="V135" s="51">
        <f t="shared" si="563"/>
        <v>0</v>
      </c>
      <c r="W135" s="51">
        <f t="shared" si="563"/>
        <v>0</v>
      </c>
      <c r="X135" s="51">
        <f t="shared" si="563"/>
        <v>0</v>
      </c>
      <c r="Y135" s="51">
        <f t="shared" si="563"/>
        <v>0</v>
      </c>
      <c r="Z135" s="51">
        <f t="shared" si="563"/>
        <v>0</v>
      </c>
      <c r="AA135" s="51">
        <f t="shared" si="563"/>
        <v>0</v>
      </c>
      <c r="AB135" s="51">
        <f t="shared" si="563"/>
        <v>0</v>
      </c>
      <c r="AC135" s="51">
        <f t="shared" si="563"/>
        <v>0</v>
      </c>
      <c r="AD135" s="51">
        <f t="shared" si="563"/>
        <v>0</v>
      </c>
      <c r="AE135" s="51">
        <f t="shared" si="563"/>
        <v>0</v>
      </c>
      <c r="AF135" s="51">
        <f t="shared" si="563"/>
        <v>0</v>
      </c>
      <c r="AG135" s="51">
        <f t="shared" si="563"/>
        <v>0</v>
      </c>
      <c r="AH135" s="51">
        <f t="shared" si="563"/>
        <v>0</v>
      </c>
      <c r="AI135" s="51">
        <f t="shared" si="563"/>
        <v>0</v>
      </c>
      <c r="AJ135" s="51">
        <f t="shared" si="563"/>
        <v>0</v>
      </c>
      <c r="AK135" s="51">
        <f t="shared" si="563"/>
        <v>0</v>
      </c>
    </row>
    <row r="136" spans="1:37" x14ac:dyDescent="0.25">
      <c r="A136" s="33" t="s">
        <v>79</v>
      </c>
      <c r="B136" s="34" t="s">
        <v>20</v>
      </c>
      <c r="C136" s="33" t="s">
        <v>168</v>
      </c>
      <c r="D136" s="50">
        <f>VI!D57</f>
        <v>0</v>
      </c>
      <c r="E136" s="51">
        <f>+VLOOKUP(Medidas!$B$5,'Curvas Hidrógeno'!$B$12:$AJ$13,'Curvas Hidrógeno'!D$11-2015,FALSE)*$D131</f>
        <v>0</v>
      </c>
      <c r="F136" s="51">
        <f>+VLOOKUP(Medidas!$B$5,'Curvas Hidrógeno'!$B$12:$AJ$13,'Curvas Hidrógeno'!E$11-2015,FALSE)*$D131</f>
        <v>0</v>
      </c>
      <c r="G136" s="51">
        <f>+VLOOKUP(Medidas!$B$5,'Curvas Hidrógeno'!$B$12:$AJ$13,'Curvas Hidrógeno'!F$11-2015,FALSE)*$D131</f>
        <v>0</v>
      </c>
      <c r="H136" s="51">
        <f>+VLOOKUP(Medidas!$B$5,'Curvas Hidrógeno'!$B$12:$AJ$13,'Curvas Hidrógeno'!G$11-2015,FALSE)*$D131</f>
        <v>0</v>
      </c>
      <c r="I136" s="51">
        <f>+VLOOKUP(Medidas!$B$5,'Curvas Hidrógeno'!$B$12:$AJ$13,'Curvas Hidrógeno'!H$11-2015,FALSE)*$D131</f>
        <v>0</v>
      </c>
      <c r="J136" s="51">
        <f>+VLOOKUP(Medidas!$B$5,'Curvas Hidrógeno'!$B$12:$AJ$13,'Curvas Hidrógeno'!I$11-2015,FALSE)*$D131</f>
        <v>0</v>
      </c>
      <c r="K136" s="51">
        <f>+VLOOKUP(Medidas!$B$5,'Curvas Hidrógeno'!$B$12:$AJ$13,'Curvas Hidrógeno'!J$11-2015,FALSE)*$D131</f>
        <v>0</v>
      </c>
      <c r="L136" s="51">
        <f>+VLOOKUP(Medidas!$B$5,'Curvas Hidrógeno'!$B$12:$AJ$13,'Curvas Hidrógeno'!K$11-2015,FALSE)*$D131</f>
        <v>0</v>
      </c>
      <c r="M136" s="51">
        <f>+VLOOKUP(Medidas!$B$5,'Curvas Hidrógeno'!$B$12:$AJ$13,'Curvas Hidrógeno'!L$11-2015,FALSE)*$D131</f>
        <v>0</v>
      </c>
      <c r="N136" s="51">
        <f>+VLOOKUP(Medidas!$B$5,'Curvas Hidrógeno'!$B$12:$AJ$13,'Curvas Hidrógeno'!M$11-2015,FALSE)*$D131</f>
        <v>0</v>
      </c>
      <c r="O136" s="51">
        <f>+VLOOKUP(Medidas!$B$5,'Curvas Hidrógeno'!$B$12:$AJ$13,'Curvas Hidrógeno'!N$11-2015,FALSE)*$D131</f>
        <v>0</v>
      </c>
      <c r="P136" s="51">
        <f>+VLOOKUP(Medidas!$B$5,'Curvas Hidrógeno'!$B$12:$AJ$13,'Curvas Hidrógeno'!O$11-2015,FALSE)*$D131</f>
        <v>0</v>
      </c>
      <c r="Q136" s="51">
        <f>+VLOOKUP(Medidas!$B$5,'Curvas Hidrógeno'!$B$12:$AJ$13,'Curvas Hidrógeno'!P$11-2015,FALSE)*$D131</f>
        <v>0</v>
      </c>
      <c r="R136" s="51">
        <f>+VLOOKUP(Medidas!$B$5,'Curvas Hidrógeno'!$B$12:$AJ$13,'Curvas Hidrógeno'!Q$11-2015,FALSE)*$D131</f>
        <v>0</v>
      </c>
      <c r="S136" s="51">
        <f>+VLOOKUP(Medidas!$B$5,'Curvas Hidrógeno'!$B$12:$AJ$13,'Curvas Hidrógeno'!R$11-2015,FALSE)*$D131</f>
        <v>0</v>
      </c>
      <c r="T136" s="51">
        <f>+VLOOKUP(Medidas!$B$5,'Curvas Hidrógeno'!$B$12:$AJ$13,'Curvas Hidrógeno'!S$11-2015,FALSE)*$D131</f>
        <v>0</v>
      </c>
      <c r="U136" s="51">
        <f>+VLOOKUP(Medidas!$B$5,'Curvas Hidrógeno'!$B$12:$AJ$13,'Curvas Hidrógeno'!T$11-2015,FALSE)*$D131</f>
        <v>0</v>
      </c>
      <c r="V136" s="51">
        <f>+VLOOKUP(Medidas!$B$5,'Curvas Hidrógeno'!$B$12:$AJ$13,'Curvas Hidrógeno'!U$11-2015,FALSE)*$D131</f>
        <v>0</v>
      </c>
      <c r="W136" s="51">
        <f>+VLOOKUP(Medidas!$B$5,'Curvas Hidrógeno'!$B$12:$AJ$13,'Curvas Hidrógeno'!V$11-2015,FALSE)*$D131</f>
        <v>1.5171636004250644E-2</v>
      </c>
      <c r="X136" s="51">
        <f>+VLOOKUP(Medidas!$B$5,'Curvas Hidrógeno'!$B$12:$AJ$13,'Curvas Hidrógeno'!W$11-2015,FALSE)*$D131</f>
        <v>3.0343272008497735E-2</v>
      </c>
      <c r="Y136" s="51">
        <f>+VLOOKUP(Medidas!$B$5,'Curvas Hidrógeno'!$B$12:$AJ$13,'Curvas Hidrógeno'!X$11-2015,FALSE)*$D131</f>
        <v>4.5514908012744826E-2</v>
      </c>
      <c r="Z136" s="51">
        <f>+VLOOKUP(Medidas!$B$5,'Curvas Hidrógeno'!$B$12:$AJ$13,'Curvas Hidrógeno'!Y$11-2015,FALSE)*$D131</f>
        <v>6.068654401699547E-2</v>
      </c>
      <c r="AA136" s="51">
        <f>+VLOOKUP(Medidas!$B$5,'Curvas Hidrógeno'!$B$12:$AJ$13,'Curvas Hidrógeno'!Z$11-2015,FALSE)*$D131</f>
        <v>7.5858180021242561E-2</v>
      </c>
      <c r="AB136" s="51">
        <f>+VLOOKUP(Medidas!$B$5,'Curvas Hidrógeno'!$B$12:$AJ$13,'Curvas Hidrógeno'!AA$11-2015,FALSE)*$D131</f>
        <v>0.1606865440170111</v>
      </c>
      <c r="AC136" s="51">
        <f>+VLOOKUP(Medidas!$B$5,'Curvas Hidrógeno'!$B$12:$AJ$13,'Curvas Hidrógeno'!AB$11-2015,FALSE)*$D131</f>
        <v>0.24551490801277964</v>
      </c>
      <c r="AD136" s="51">
        <f>+VLOOKUP(Medidas!$B$5,'Curvas Hidrógeno'!$B$12:$AJ$13,'Curvas Hidrógeno'!AC$11-2015,FALSE)*$D131</f>
        <v>0.33034327200851976</v>
      </c>
      <c r="AE136" s="51">
        <f>+VLOOKUP(Medidas!$B$5,'Curvas Hidrógeno'!$B$12:$AJ$13,'Curvas Hidrógeno'!AD$11-2015,FALSE)*$D131</f>
        <v>0.41517163600425988</v>
      </c>
      <c r="AF136" s="51">
        <f>+VLOOKUP(Medidas!$B$5,'Curvas Hidrógeno'!$B$12:$AJ$13,'Curvas Hidrógeno'!AE$11-2015,FALSE)*$D131</f>
        <v>0.50000000000002842</v>
      </c>
      <c r="AG136" s="51">
        <f>+VLOOKUP(Medidas!$B$5,'Curvas Hidrógeno'!$B$12:$AJ$13,'Curvas Hidrógeno'!AF$11-2015,FALSE)*$D131</f>
        <v>0.58482836399574012</v>
      </c>
      <c r="AH136" s="51">
        <f>+VLOOKUP(Medidas!$B$5,'Curvas Hidrógeno'!$B$12:$AJ$13,'Curvas Hidrógeno'!AG$11-2015,FALSE)*$D131</f>
        <v>0.66965672799150866</v>
      </c>
      <c r="AI136" s="51">
        <f>+VLOOKUP(Medidas!$B$5,'Curvas Hidrógeno'!$B$12:$AJ$13,'Curvas Hidrógeno'!AH$11-2015,FALSE)*$D131</f>
        <v>0.75448509198724878</v>
      </c>
      <c r="AJ136" s="51">
        <f>+VLOOKUP(Medidas!$B$5,'Curvas Hidrógeno'!$B$12:$AJ$13,'Curvas Hidrógeno'!AI$11-2015,FALSE)*$D131</f>
        <v>0.8393134559829889</v>
      </c>
      <c r="AK136" s="51">
        <f>+VLOOKUP(Medidas!$B$5,'Curvas Hidrógeno'!$B$12:$AJ$13,'Curvas Hidrógeno'!AJ$11-2015,FALSE)*$D131</f>
        <v>0.92414181997875744</v>
      </c>
    </row>
    <row r="137" spans="1:37" x14ac:dyDescent="0.25">
      <c r="A137" s="6"/>
      <c r="B137" s="5"/>
      <c r="C137" s="5"/>
      <c r="D137" s="7"/>
      <c r="E137" s="5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82</v>
      </c>
    </row>
    <row r="139" spans="1:37" x14ac:dyDescent="0.25">
      <c r="A139" s="33" t="s">
        <v>7</v>
      </c>
      <c r="B139" s="34" t="s">
        <v>20</v>
      </c>
      <c r="C139" s="33" t="s">
        <v>168</v>
      </c>
      <c r="D139" s="50">
        <f>VI!D60</f>
        <v>0.99947011461867097</v>
      </c>
      <c r="E139" s="51">
        <f t="shared" ref="E139:E149" si="564">D139+(SUM(D$150:D$151)-SUM(E$150:E$151))*D139/SUM(D$139:D$149)</f>
        <v>0.99947011461867097</v>
      </c>
      <c r="F139" s="51">
        <f t="shared" ref="F139:H147" si="565">E139+(SUM(E$150:E$151)-SUM(F$150:F$151))*E139/SUM(E$139:E$149)</f>
        <v>0.99947011461867097</v>
      </c>
      <c r="G139" s="51">
        <f t="shared" si="565"/>
        <v>0.99947011461867097</v>
      </c>
      <c r="H139" s="51">
        <f t="shared" si="565"/>
        <v>0.99947011461867097</v>
      </c>
      <c r="I139" s="51">
        <f>+H139-((I144+I150+I151)-((H144+H150+H151)))*H139/(1-H144-H150-H151)</f>
        <v>0.98995222622361101</v>
      </c>
      <c r="J139" s="51">
        <f t="shared" ref="J139:AK139" si="566">+I139-((J144+J150+J151)-((I144+I150+I151)))*I139/(1-I144-I150-I151)</f>
        <v>0.98043423788153961</v>
      </c>
      <c r="K139" s="51">
        <f t="shared" si="566"/>
        <v>0.97091578736665751</v>
      </c>
      <c r="L139" s="51">
        <f t="shared" si="566"/>
        <v>0.96139417540349081</v>
      </c>
      <c r="M139" s="51">
        <f t="shared" si="566"/>
        <v>0.95185162211575725</v>
      </c>
      <c r="N139" s="51">
        <f t="shared" si="566"/>
        <v>0.94217037971557549</v>
      </c>
      <c r="O139" s="51">
        <f t="shared" si="566"/>
        <v>0.93157175161117978</v>
      </c>
      <c r="P139" s="51">
        <f t="shared" si="566"/>
        <v>0.91495335790177634</v>
      </c>
      <c r="Q139" s="51">
        <f t="shared" si="566"/>
        <v>0.84084780069596832</v>
      </c>
      <c r="R139" s="51">
        <f t="shared" si="566"/>
        <v>0.82713241849392771</v>
      </c>
      <c r="S139" s="51">
        <f t="shared" si="566"/>
        <v>0.81316865533756866</v>
      </c>
      <c r="T139" s="51">
        <f t="shared" si="566"/>
        <v>0.79894181884243221</v>
      </c>
      <c r="U139" s="51">
        <f t="shared" si="566"/>
        <v>0.78443642590603313</v>
      </c>
      <c r="V139" s="51">
        <f t="shared" si="566"/>
        <v>0.76963617802228346</v>
      </c>
      <c r="W139" s="51">
        <f t="shared" si="566"/>
        <v>0.75452393934661954</v>
      </c>
      <c r="X139" s="51">
        <f t="shared" si="566"/>
        <v>0.73908171831794423</v>
      </c>
      <c r="Y139" s="51">
        <f t="shared" si="566"/>
        <v>0.72329065376545432</v>
      </c>
      <c r="Z139" s="51">
        <f t="shared" si="566"/>
        <v>0.70713100656062633</v>
      </c>
      <c r="AA139" s="51">
        <f t="shared" si="566"/>
        <v>0.69058215801609046</v>
      </c>
      <c r="AB139" s="51">
        <f t="shared" si="566"/>
        <v>0.67362261638217502</v>
      </c>
      <c r="AC139" s="51">
        <f t="shared" si="566"/>
        <v>0.65623003294604787</v>
      </c>
      <c r="AD139" s="51">
        <f t="shared" si="566"/>
        <v>0.6383812293940645</v>
      </c>
      <c r="AE139" s="51">
        <f t="shared" si="566"/>
        <v>0.62005223825039446</v>
      </c>
      <c r="AF139" s="51">
        <f t="shared" si="566"/>
        <v>0.6012183583480033</v>
      </c>
      <c r="AG139" s="51">
        <f t="shared" si="566"/>
        <v>0.58185422741378245</v>
      </c>
      <c r="AH139" s="51">
        <f t="shared" si="566"/>
        <v>0.56193391394835068</v>
      </c>
      <c r="AI139" s="51">
        <f t="shared" si="566"/>
        <v>0.54143103064121756</v>
      </c>
      <c r="AJ139" s="51">
        <f t="shared" si="566"/>
        <v>0.52031887157000034</v>
      </c>
      <c r="AK139" s="51">
        <f t="shared" si="566"/>
        <v>0.49857057537273092</v>
      </c>
    </row>
    <row r="140" spans="1:37" x14ac:dyDescent="0.25">
      <c r="A140" s="33" t="s">
        <v>9</v>
      </c>
      <c r="B140" s="34" t="s">
        <v>20</v>
      </c>
      <c r="C140" s="33" t="s">
        <v>168</v>
      </c>
      <c r="D140" s="50">
        <f>VI!D61</f>
        <v>0</v>
      </c>
      <c r="E140" s="51">
        <f t="shared" si="564"/>
        <v>0</v>
      </c>
      <c r="F140" s="51">
        <f t="shared" ref="F140:H140" si="567">E140+(SUM(E$150:E$151)-SUM(F$150:F$151))*E140/SUM(E$139:E$149)</f>
        <v>0</v>
      </c>
      <c r="G140" s="51">
        <f t="shared" si="567"/>
        <v>0</v>
      </c>
      <c r="H140" s="51">
        <f t="shared" si="567"/>
        <v>0</v>
      </c>
      <c r="I140" s="51">
        <f>+H140-((I144+I150+I151)-((H144+H150+H151)))*H140/(1-H144-H150-H151)</f>
        <v>0</v>
      </c>
      <c r="J140" s="51">
        <f t="shared" ref="J140:AK140" si="568">+I140-((J144+J150+J151)-((I144+I150+I151)))*I140/(1-I144-I150-I151)</f>
        <v>0</v>
      </c>
      <c r="K140" s="51">
        <f t="shared" si="568"/>
        <v>0</v>
      </c>
      <c r="L140" s="51">
        <f t="shared" si="568"/>
        <v>0</v>
      </c>
      <c r="M140" s="51">
        <f t="shared" si="568"/>
        <v>0</v>
      </c>
      <c r="N140" s="51">
        <f t="shared" si="568"/>
        <v>0</v>
      </c>
      <c r="O140" s="51">
        <f t="shared" si="568"/>
        <v>0</v>
      </c>
      <c r="P140" s="51">
        <f t="shared" si="568"/>
        <v>0</v>
      </c>
      <c r="Q140" s="51">
        <f t="shared" si="568"/>
        <v>0</v>
      </c>
      <c r="R140" s="51">
        <f t="shared" si="568"/>
        <v>0</v>
      </c>
      <c r="S140" s="51">
        <f t="shared" si="568"/>
        <v>0</v>
      </c>
      <c r="T140" s="51">
        <f t="shared" si="568"/>
        <v>0</v>
      </c>
      <c r="U140" s="51">
        <f t="shared" si="568"/>
        <v>0</v>
      </c>
      <c r="V140" s="51">
        <f t="shared" si="568"/>
        <v>0</v>
      </c>
      <c r="W140" s="51">
        <f t="shared" si="568"/>
        <v>0</v>
      </c>
      <c r="X140" s="51">
        <f t="shared" si="568"/>
        <v>0</v>
      </c>
      <c r="Y140" s="51">
        <f t="shared" si="568"/>
        <v>0</v>
      </c>
      <c r="Z140" s="51">
        <f t="shared" si="568"/>
        <v>0</v>
      </c>
      <c r="AA140" s="51">
        <f t="shared" si="568"/>
        <v>0</v>
      </c>
      <c r="AB140" s="51">
        <f t="shared" si="568"/>
        <v>0</v>
      </c>
      <c r="AC140" s="51">
        <f t="shared" si="568"/>
        <v>0</v>
      </c>
      <c r="AD140" s="51">
        <f t="shared" si="568"/>
        <v>0</v>
      </c>
      <c r="AE140" s="51">
        <f t="shared" si="568"/>
        <v>0</v>
      </c>
      <c r="AF140" s="51">
        <f t="shared" si="568"/>
        <v>0</v>
      </c>
      <c r="AG140" s="51">
        <f t="shared" si="568"/>
        <v>0</v>
      </c>
      <c r="AH140" s="51">
        <f t="shared" si="568"/>
        <v>0</v>
      </c>
      <c r="AI140" s="51">
        <f t="shared" si="568"/>
        <v>0</v>
      </c>
      <c r="AJ140" s="51">
        <f t="shared" si="568"/>
        <v>0</v>
      </c>
      <c r="AK140" s="51">
        <f t="shared" si="568"/>
        <v>0</v>
      </c>
    </row>
    <row r="141" spans="1:37" x14ac:dyDescent="0.25">
      <c r="A141" s="33" t="s">
        <v>10</v>
      </c>
      <c r="B141" s="34" t="s">
        <v>20</v>
      </c>
      <c r="C141" s="33" t="s">
        <v>168</v>
      </c>
      <c r="D141" s="50">
        <f>VI!D62</f>
        <v>0</v>
      </c>
      <c r="E141" s="51">
        <f t="shared" si="564"/>
        <v>0</v>
      </c>
      <c r="F141" s="51">
        <f t="shared" si="565"/>
        <v>0</v>
      </c>
      <c r="G141" s="51">
        <f t="shared" si="565"/>
        <v>0</v>
      </c>
      <c r="H141" s="51">
        <f t="shared" si="565"/>
        <v>0</v>
      </c>
      <c r="I141" s="51">
        <f>+H141-((I144+I150+I151)-((H144+H150+H151)))*H141/(1-H144-H150-H151)</f>
        <v>0</v>
      </c>
      <c r="J141" s="51">
        <f t="shared" ref="J141:AK141" si="569">+I141-((J144+J150+J151)-((I144+I150+I151)))*I141/(1-I144-I150-I151)</f>
        <v>0</v>
      </c>
      <c r="K141" s="51">
        <f t="shared" si="569"/>
        <v>0</v>
      </c>
      <c r="L141" s="51">
        <f t="shared" si="569"/>
        <v>0</v>
      </c>
      <c r="M141" s="51">
        <f t="shared" si="569"/>
        <v>0</v>
      </c>
      <c r="N141" s="51">
        <f t="shared" si="569"/>
        <v>0</v>
      </c>
      <c r="O141" s="51">
        <f t="shared" si="569"/>
        <v>0</v>
      </c>
      <c r="P141" s="51">
        <f t="shared" si="569"/>
        <v>0</v>
      </c>
      <c r="Q141" s="51">
        <f t="shared" si="569"/>
        <v>0</v>
      </c>
      <c r="R141" s="51">
        <f t="shared" si="569"/>
        <v>0</v>
      </c>
      <c r="S141" s="51">
        <f t="shared" si="569"/>
        <v>0</v>
      </c>
      <c r="T141" s="51">
        <f t="shared" si="569"/>
        <v>0</v>
      </c>
      <c r="U141" s="51">
        <f t="shared" si="569"/>
        <v>0</v>
      </c>
      <c r="V141" s="51">
        <f t="shared" si="569"/>
        <v>0</v>
      </c>
      <c r="W141" s="51">
        <f t="shared" si="569"/>
        <v>0</v>
      </c>
      <c r="X141" s="51">
        <f t="shared" si="569"/>
        <v>0</v>
      </c>
      <c r="Y141" s="51">
        <f t="shared" si="569"/>
        <v>0</v>
      </c>
      <c r="Z141" s="51">
        <f t="shared" si="569"/>
        <v>0</v>
      </c>
      <c r="AA141" s="51">
        <f t="shared" si="569"/>
        <v>0</v>
      </c>
      <c r="AB141" s="51">
        <f t="shared" si="569"/>
        <v>0</v>
      </c>
      <c r="AC141" s="51">
        <f t="shared" si="569"/>
        <v>0</v>
      </c>
      <c r="AD141" s="51">
        <f t="shared" si="569"/>
        <v>0</v>
      </c>
      <c r="AE141" s="51">
        <f t="shared" si="569"/>
        <v>0</v>
      </c>
      <c r="AF141" s="51">
        <f t="shared" si="569"/>
        <v>0</v>
      </c>
      <c r="AG141" s="51">
        <f t="shared" si="569"/>
        <v>0</v>
      </c>
      <c r="AH141" s="51">
        <f t="shared" si="569"/>
        <v>0</v>
      </c>
      <c r="AI141" s="51">
        <f t="shared" si="569"/>
        <v>0</v>
      </c>
      <c r="AJ141" s="51">
        <f t="shared" si="569"/>
        <v>0</v>
      </c>
      <c r="AK141" s="51">
        <f t="shared" si="569"/>
        <v>0</v>
      </c>
    </row>
    <row r="142" spans="1:37" x14ac:dyDescent="0.25">
      <c r="A142" s="33" t="s">
        <v>11</v>
      </c>
      <c r="B142" s="34" t="s">
        <v>20</v>
      </c>
      <c r="C142" s="33" t="s">
        <v>168</v>
      </c>
      <c r="D142" s="50">
        <f>VI!D63</f>
        <v>5.298853813289656E-4</v>
      </c>
      <c r="E142" s="51">
        <f t="shared" si="564"/>
        <v>5.298853813289656E-4</v>
      </c>
      <c r="F142" s="51">
        <f t="shared" si="565"/>
        <v>5.298853813289656E-4</v>
      </c>
      <c r="G142" s="51">
        <f t="shared" si="565"/>
        <v>5.298853813289656E-4</v>
      </c>
      <c r="H142" s="51">
        <f t="shared" si="565"/>
        <v>5.298853813289656E-4</v>
      </c>
      <c r="I142" s="51">
        <f>+H142-((I144+I150+I151)-((H144+H150+H151)))*H142/(1-H144-H150-H151)</f>
        <v>5.2483931757188462E-4</v>
      </c>
      <c r="J142" s="51">
        <f t="shared" ref="J142:AK142" si="570">+I142-((J144+J150+J151)-((I144+I150+I151)))*I142/(1-I144-I150-I151)</f>
        <v>5.197932008262655E-4</v>
      </c>
      <c r="K142" s="51">
        <f t="shared" si="570"/>
        <v>5.1474683905219335E-4</v>
      </c>
      <c r="L142" s="51">
        <f t="shared" si="570"/>
        <v>5.0969880118475401E-4</v>
      </c>
      <c r="M142" s="51">
        <f t="shared" si="570"/>
        <v>5.0463966093256961E-4</v>
      </c>
      <c r="N142" s="51">
        <f t="shared" si="570"/>
        <v>4.9950699238558087E-4</v>
      </c>
      <c r="O142" s="51">
        <f t="shared" si="570"/>
        <v>4.9388795684612971E-4</v>
      </c>
      <c r="P142" s="51">
        <f t="shared" si="570"/>
        <v>4.8507744439659856E-4</v>
      </c>
      <c r="Q142" s="51">
        <f t="shared" si="570"/>
        <v>4.4578917467822201E-4</v>
      </c>
      <c r="R142" s="51">
        <f t="shared" si="570"/>
        <v>4.3851774112367938E-4</v>
      </c>
      <c r="S142" s="51">
        <f t="shared" si="570"/>
        <v>4.3111462435543293E-4</v>
      </c>
      <c r="T142" s="51">
        <f t="shared" si="570"/>
        <v>4.2357203496624799E-4</v>
      </c>
      <c r="U142" s="51">
        <f t="shared" si="570"/>
        <v>4.158817643368327E-4</v>
      </c>
      <c r="V142" s="51">
        <f t="shared" si="570"/>
        <v>4.0803517154837691E-4</v>
      </c>
      <c r="W142" s="51">
        <f t="shared" si="570"/>
        <v>4.0002317175342182E-4</v>
      </c>
      <c r="X142" s="51">
        <f t="shared" si="570"/>
        <v>3.9183622643243265E-4</v>
      </c>
      <c r="Y142" s="51">
        <f t="shared" si="570"/>
        <v>3.8346433602810684E-4</v>
      </c>
      <c r="Z142" s="51">
        <f t="shared" si="570"/>
        <v>3.7489703551953812E-4</v>
      </c>
      <c r="AA142" s="51">
        <f t="shared" si="570"/>
        <v>3.661233935733531E-4</v>
      </c>
      <c r="AB142" s="51">
        <f t="shared" si="570"/>
        <v>3.5713201598796087E-4</v>
      </c>
      <c r="AC142" s="51">
        <f t="shared" si="570"/>
        <v>3.479110542287748E-4</v>
      </c>
      <c r="AD142" s="51">
        <f t="shared" si="570"/>
        <v>3.3844821993480798E-4</v>
      </c>
      <c r="AE142" s="51">
        <f t="shared" si="570"/>
        <v>3.287308063578704E-4</v>
      </c>
      <c r="AF142" s="51">
        <f t="shared" si="570"/>
        <v>3.1874571777141468E-4</v>
      </c>
      <c r="AG142" s="51">
        <f t="shared" si="570"/>
        <v>3.084795079527265E-4</v>
      </c>
      <c r="AH142" s="51">
        <f t="shared" si="570"/>
        <v>2.9791842889449966E-4</v>
      </c>
      <c r="AI142" s="51">
        <f t="shared" si="570"/>
        <v>2.8704849093373478E-4</v>
      </c>
      <c r="AJ142" s="51">
        <f t="shared" si="570"/>
        <v>2.7585553549014163E-4</v>
      </c>
      <c r="AK142" s="51">
        <f t="shared" si="570"/>
        <v>2.6432532157459881E-4</v>
      </c>
    </row>
    <row r="143" spans="1:37" x14ac:dyDescent="0.25">
      <c r="A143" s="33" t="s">
        <v>111</v>
      </c>
      <c r="B143" s="34" t="s">
        <v>20</v>
      </c>
      <c r="C143" s="33" t="s">
        <v>168</v>
      </c>
      <c r="D143" s="50">
        <f>VI!D64</f>
        <v>0</v>
      </c>
      <c r="E143" s="51">
        <f t="shared" si="564"/>
        <v>0</v>
      </c>
      <c r="F143" s="51">
        <f t="shared" si="565"/>
        <v>0</v>
      </c>
      <c r="G143" s="51">
        <f t="shared" si="565"/>
        <v>0</v>
      </c>
      <c r="H143" s="51">
        <f t="shared" si="565"/>
        <v>0</v>
      </c>
      <c r="I143" s="51">
        <f>+H143-((I144+I150+I151)-((H144+H150+H151)))*H143/(1-H144-H150-H151)</f>
        <v>0</v>
      </c>
      <c r="J143" s="51">
        <f t="shared" ref="J143" si="571">+I143-((J144+J150+J151)-((I144+I150+I151)))*I143/(1-I144-I150-I151)</f>
        <v>0</v>
      </c>
      <c r="K143" s="51">
        <f t="shared" ref="K143" si="572">+J143-((K144+K150+K151)-((J144+J150+J151)))*J143/(1-J144-J150-J151)</f>
        <v>0</v>
      </c>
      <c r="L143" s="51">
        <f t="shared" ref="L143" si="573">+K143-((L144+L150+L151)-((K144+K150+K151)))*K143/(1-K144-K150-K151)</f>
        <v>0</v>
      </c>
      <c r="M143" s="51">
        <f t="shared" ref="M143" si="574">+L143-((M144+M150+M151)-((L144+L150+L151)))*L143/(1-L144-L150-L151)</f>
        <v>0</v>
      </c>
      <c r="N143" s="51">
        <f t="shared" ref="N143" si="575">+M143-((N144+N150+N151)-((M144+M150+M151)))*M143/(1-M144-M150-M151)</f>
        <v>0</v>
      </c>
      <c r="O143" s="51">
        <f t="shared" ref="O143" si="576">+N143-((O144+O150+O151)-((N144+N150+N151)))*N143/(1-N144-N150-N151)</f>
        <v>0</v>
      </c>
      <c r="P143" s="51">
        <f t="shared" ref="P143" si="577">+O143-((P144+P150+P151)-((O144+O150+O151)))*O143/(1-O144-O150-O151)</f>
        <v>0</v>
      </c>
      <c r="Q143" s="51">
        <f t="shared" ref="Q143" si="578">+P143-((Q144+Q150+Q151)-((P144+P150+P151)))*P143/(1-P144-P150-P151)</f>
        <v>0</v>
      </c>
      <c r="R143" s="51">
        <f t="shared" ref="R143" si="579">+Q143-((R144+R150+R151)-((Q144+Q150+Q151)))*Q143/(1-Q144-Q150-Q151)</f>
        <v>0</v>
      </c>
      <c r="S143" s="51">
        <f t="shared" ref="S143" si="580">+R143-((S144+S150+S151)-((R144+R150+R151)))*R143/(1-R144-R150-R151)</f>
        <v>0</v>
      </c>
      <c r="T143" s="51">
        <f t="shared" ref="T143" si="581">+S143-((T144+T150+T151)-((S144+S150+S151)))*S143/(1-S144-S150-S151)</f>
        <v>0</v>
      </c>
      <c r="U143" s="51">
        <f t="shared" ref="U143" si="582">+T143-((U144+U150+U151)-((T144+T150+T151)))*T143/(1-T144-T150-T151)</f>
        <v>0</v>
      </c>
      <c r="V143" s="51">
        <f t="shared" ref="V143" si="583">+U143-((V144+V150+V151)-((U144+U150+U151)))*U143/(1-U144-U150-U151)</f>
        <v>0</v>
      </c>
      <c r="W143" s="51">
        <f t="shared" ref="W143" si="584">+V143-((W144+W150+W151)-((V144+V150+V151)))*V143/(1-V144-V150-V151)</f>
        <v>0</v>
      </c>
      <c r="X143" s="51">
        <f t="shared" ref="X143" si="585">+W143-((X144+X150+X151)-((W144+W150+W151)))*W143/(1-W144-W150-W151)</f>
        <v>0</v>
      </c>
      <c r="Y143" s="51">
        <f t="shared" ref="Y143" si="586">+X143-((Y144+Y150+Y151)-((X144+X150+X151)))*X143/(1-X144-X150-X151)</f>
        <v>0</v>
      </c>
      <c r="Z143" s="51">
        <f t="shared" ref="Z143" si="587">+Y143-((Z144+Z150+Z151)-((Y144+Y150+Y151)))*Y143/(1-Y144-Y150-Y151)</f>
        <v>0</v>
      </c>
      <c r="AA143" s="51">
        <f t="shared" ref="AA143" si="588">+Z143-((AA144+AA150+AA151)-((Z144+Z150+Z151)))*Z143/(1-Z144-Z150-Z151)</f>
        <v>0</v>
      </c>
      <c r="AB143" s="51">
        <f t="shared" ref="AB143" si="589">+AA143-((AB144+AB150+AB151)-((AA144+AA150+AA151)))*AA143/(1-AA144-AA150-AA151)</f>
        <v>0</v>
      </c>
      <c r="AC143" s="51">
        <f t="shared" ref="AC143" si="590">+AB143-((AC144+AC150+AC151)-((AB144+AB150+AB151)))*AB143/(1-AB144-AB150-AB151)</f>
        <v>0</v>
      </c>
      <c r="AD143" s="51">
        <f t="shared" ref="AD143" si="591">+AC143-((AD144+AD150+AD151)-((AC144+AC150+AC151)))*AC143/(1-AC144-AC150-AC151)</f>
        <v>0</v>
      </c>
      <c r="AE143" s="51">
        <f t="shared" ref="AE143" si="592">+AD143-((AE144+AE150+AE151)-((AD144+AD150+AD151)))*AD143/(1-AD144-AD150-AD151)</f>
        <v>0</v>
      </c>
      <c r="AF143" s="51">
        <f t="shared" ref="AF143" si="593">+AE143-((AF144+AF150+AF151)-((AE144+AE150+AE151)))*AE143/(1-AE144-AE150-AE151)</f>
        <v>0</v>
      </c>
      <c r="AG143" s="51">
        <f t="shared" ref="AG143" si="594">+AF143-((AG144+AG150+AG151)-((AF144+AF150+AF151)))*AF143/(1-AF144-AF150-AF151)</f>
        <v>0</v>
      </c>
      <c r="AH143" s="51">
        <f t="shared" ref="AH143" si="595">+AG143-((AH144+AH150+AH151)-((AG144+AG150+AG151)))*AG143/(1-AG144-AG150-AG151)</f>
        <v>0</v>
      </c>
      <c r="AI143" s="51">
        <f t="shared" ref="AI143" si="596">+AH143-((AI144+AI150+AI151)-((AH144+AH150+AH151)))*AH143/(1-AH144-AH150-AH151)</f>
        <v>0</v>
      </c>
      <c r="AJ143" s="51">
        <f t="shared" ref="AJ143" si="597">+AI143-((AJ144+AJ150+AJ151)-((AI144+AI150+AI151)))*AI143/(1-AI144-AI150-AI151)</f>
        <v>0</v>
      </c>
      <c r="AK143" s="51">
        <f t="shared" ref="AK143" si="598">+AJ143-((AK144+AK150+AK151)-((AJ144+AJ150+AJ151)))*AJ143/(1-AJ144-AJ150-AJ151)</f>
        <v>0</v>
      </c>
    </row>
    <row r="144" spans="1:37" x14ac:dyDescent="0.25">
      <c r="A144" s="33" t="s">
        <v>12</v>
      </c>
      <c r="B144" s="34" t="s">
        <v>20</v>
      </c>
      <c r="C144" s="33" t="s">
        <v>168</v>
      </c>
      <c r="D144" s="50">
        <f>VI!D65</f>
        <v>0</v>
      </c>
      <c r="E144" s="51">
        <f t="shared" si="564"/>
        <v>0</v>
      </c>
      <c r="F144" s="51">
        <f t="shared" si="565"/>
        <v>0</v>
      </c>
      <c r="G144" s="51">
        <f t="shared" si="565"/>
        <v>0</v>
      </c>
      <c r="H144" s="51">
        <f t="shared" si="565"/>
        <v>0</v>
      </c>
      <c r="I144" s="51">
        <f t="shared" ref="I144:AJ144" si="599">+H144+($AK144-$H144)/($AK$1-$H$1)</f>
        <v>9.5229344588170558E-3</v>
      </c>
      <c r="J144" s="51">
        <f t="shared" si="599"/>
        <v>1.9045868917634112E-2</v>
      </c>
      <c r="K144" s="51">
        <f t="shared" si="599"/>
        <v>2.8568803376451166E-2</v>
      </c>
      <c r="L144" s="51">
        <f t="shared" si="599"/>
        <v>3.8091737835268223E-2</v>
      </c>
      <c r="M144" s="51">
        <f t="shared" si="599"/>
        <v>4.7614672294085281E-2</v>
      </c>
      <c r="N144" s="51">
        <f t="shared" si="599"/>
        <v>5.7137606752902338E-2</v>
      </c>
      <c r="O144" s="51">
        <f t="shared" si="599"/>
        <v>6.6660541211719396E-2</v>
      </c>
      <c r="P144" s="51">
        <f t="shared" si="599"/>
        <v>7.6183475670536446E-2</v>
      </c>
      <c r="Q144" s="51">
        <f t="shared" si="599"/>
        <v>8.5706410129353497E-2</v>
      </c>
      <c r="R144" s="51">
        <f t="shared" si="599"/>
        <v>9.5229344588170547E-2</v>
      </c>
      <c r="S144" s="51">
        <f t="shared" si="599"/>
        <v>0.1047522790469876</v>
      </c>
      <c r="T144" s="51">
        <f t="shared" si="599"/>
        <v>0.11427521350580465</v>
      </c>
      <c r="U144" s="51">
        <f t="shared" si="599"/>
        <v>0.1237981479646217</v>
      </c>
      <c r="V144" s="51">
        <f t="shared" si="599"/>
        <v>0.13332108242343876</v>
      </c>
      <c r="W144" s="51">
        <f t="shared" si="599"/>
        <v>0.14284401688225581</v>
      </c>
      <c r="X144" s="51">
        <f t="shared" si="599"/>
        <v>0.15236695134107286</v>
      </c>
      <c r="Y144" s="51">
        <f t="shared" si="599"/>
        <v>0.16188988579988992</v>
      </c>
      <c r="Z144" s="51">
        <f t="shared" si="599"/>
        <v>0.17141282025870697</v>
      </c>
      <c r="AA144" s="51">
        <f t="shared" si="599"/>
        <v>0.18093575471752402</v>
      </c>
      <c r="AB144" s="51">
        <f t="shared" si="599"/>
        <v>0.19045868917634107</v>
      </c>
      <c r="AC144" s="51">
        <f t="shared" si="599"/>
        <v>0.19998162363515812</v>
      </c>
      <c r="AD144" s="51">
        <f t="shared" si="599"/>
        <v>0.20950455809397517</v>
      </c>
      <c r="AE144" s="51">
        <f t="shared" si="599"/>
        <v>0.21902749255279222</v>
      </c>
      <c r="AF144" s="51">
        <f t="shared" si="599"/>
        <v>0.22855042701160927</v>
      </c>
      <c r="AG144" s="51">
        <f t="shared" si="599"/>
        <v>0.23807336147042632</v>
      </c>
      <c r="AH144" s="51">
        <f t="shared" si="599"/>
        <v>0.24759629592924337</v>
      </c>
      <c r="AI144" s="51">
        <f t="shared" si="599"/>
        <v>0.25711923038806045</v>
      </c>
      <c r="AJ144" s="51">
        <f t="shared" si="599"/>
        <v>0.26664216484687753</v>
      </c>
      <c r="AK144" s="51">
        <f>IF(Medidas!$B$6="Base",H144,Medidas!$H$6)</f>
        <v>0.27616509930569461</v>
      </c>
    </row>
    <row r="145" spans="1:37" x14ac:dyDescent="0.25">
      <c r="A145" s="33" t="s">
        <v>54</v>
      </c>
      <c r="B145" s="34" t="s">
        <v>20</v>
      </c>
      <c r="C145" s="33" t="s">
        <v>168</v>
      </c>
      <c r="D145" s="50">
        <f>VI!D66</f>
        <v>0</v>
      </c>
      <c r="E145" s="51">
        <f t="shared" si="564"/>
        <v>0</v>
      </c>
      <c r="F145" s="51">
        <f t="shared" si="565"/>
        <v>0</v>
      </c>
      <c r="G145" s="51">
        <f t="shared" si="565"/>
        <v>0</v>
      </c>
      <c r="H145" s="51">
        <f t="shared" si="565"/>
        <v>0</v>
      </c>
      <c r="I145" s="51">
        <f>+H145-((I144+I150+I151)-((H144+H150+H151)))*H145/(1-H144-H150-H151)</f>
        <v>0</v>
      </c>
      <c r="J145" s="51">
        <f t="shared" ref="J145" si="600">+I145-((J144+J150+J151)-((I144+I150+I151)))*I145/(1-I144-I150-I151)</f>
        <v>0</v>
      </c>
      <c r="K145" s="51">
        <f t="shared" ref="K145" si="601">+J145-((K144+K150+K151)-((J144+J150+J151)))*J145/(1-J144-J150-J151)</f>
        <v>0</v>
      </c>
      <c r="L145" s="51">
        <f t="shared" ref="L145" si="602">+K145-((L144+L150+L151)-((K144+K150+K151)))*K145/(1-K144-K150-K151)</f>
        <v>0</v>
      </c>
      <c r="M145" s="51">
        <f t="shared" ref="M145" si="603">+L145-((M144+M150+M151)-((L144+L150+L151)))*L145/(1-L144-L150-L151)</f>
        <v>0</v>
      </c>
      <c r="N145" s="51">
        <f t="shared" ref="N145" si="604">+M145-((N144+N150+N151)-((M144+M150+M151)))*M145/(1-M144-M150-M151)</f>
        <v>0</v>
      </c>
      <c r="O145" s="51">
        <f t="shared" ref="O145" si="605">+N145-((O144+O150+O151)-((N144+N150+N151)))*N145/(1-N144-N150-N151)</f>
        <v>0</v>
      </c>
      <c r="P145" s="51">
        <f t="shared" ref="P145" si="606">+O145-((P144+P150+P151)-((O144+O150+O151)))*O145/(1-O144-O150-O151)</f>
        <v>0</v>
      </c>
      <c r="Q145" s="51">
        <f t="shared" ref="Q145" si="607">+P145-((Q144+Q150+Q151)-((P144+P150+P151)))*P145/(1-P144-P150-P151)</f>
        <v>0</v>
      </c>
      <c r="R145" s="51">
        <f t="shared" ref="R145" si="608">+Q145-((R144+R150+R151)-((Q144+Q150+Q151)))*Q145/(1-Q144-Q150-Q151)</f>
        <v>0</v>
      </c>
      <c r="S145" s="51">
        <f t="shared" ref="S145" si="609">+R145-((S144+S150+S151)-((R144+R150+R151)))*R145/(1-R144-R150-R151)</f>
        <v>0</v>
      </c>
      <c r="T145" s="51">
        <f t="shared" ref="T145" si="610">+S145-((T144+T150+T151)-((S144+S150+S151)))*S145/(1-S144-S150-S151)</f>
        <v>0</v>
      </c>
      <c r="U145" s="51">
        <f t="shared" ref="U145" si="611">+T145-((U144+U150+U151)-((T144+T150+T151)))*T145/(1-T144-T150-T151)</f>
        <v>0</v>
      </c>
      <c r="V145" s="51">
        <f t="shared" ref="V145" si="612">+U145-((V144+V150+V151)-((U144+U150+U151)))*U145/(1-U144-U150-U151)</f>
        <v>0</v>
      </c>
      <c r="W145" s="51">
        <f t="shared" ref="W145" si="613">+V145-((W144+W150+W151)-((V144+V150+V151)))*V145/(1-V144-V150-V151)</f>
        <v>0</v>
      </c>
      <c r="X145" s="51">
        <f t="shared" ref="X145" si="614">+W145-((X144+X150+X151)-((W144+W150+W151)))*W145/(1-W144-W150-W151)</f>
        <v>0</v>
      </c>
      <c r="Y145" s="51">
        <f t="shared" ref="Y145" si="615">+X145-((Y144+Y150+Y151)-((X144+X150+X151)))*X145/(1-X144-X150-X151)</f>
        <v>0</v>
      </c>
      <c r="Z145" s="51">
        <f t="shared" ref="Z145" si="616">+Y145-((Z144+Z150+Z151)-((Y144+Y150+Y151)))*Y145/(1-Y144-Y150-Y151)</f>
        <v>0</v>
      </c>
      <c r="AA145" s="51">
        <f t="shared" ref="AA145" si="617">+Z145-((AA144+AA150+AA151)-((Z144+Z150+Z151)))*Z145/(1-Z144-Z150-Z151)</f>
        <v>0</v>
      </c>
      <c r="AB145" s="51">
        <f t="shared" ref="AB145" si="618">+AA145-((AB144+AB150+AB151)-((AA144+AA150+AA151)))*AA145/(1-AA144-AA150-AA151)</f>
        <v>0</v>
      </c>
      <c r="AC145" s="51">
        <f t="shared" ref="AC145" si="619">+AB145-((AC144+AC150+AC151)-((AB144+AB150+AB151)))*AB145/(1-AB144-AB150-AB151)</f>
        <v>0</v>
      </c>
      <c r="AD145" s="51">
        <f t="shared" ref="AD145" si="620">+AC145-((AD144+AD150+AD151)-((AC144+AC150+AC151)))*AC145/(1-AC144-AC150-AC151)</f>
        <v>0</v>
      </c>
      <c r="AE145" s="51">
        <f t="shared" ref="AE145" si="621">+AD145-((AE144+AE150+AE151)-((AD144+AD150+AD151)))*AD145/(1-AD144-AD150-AD151)</f>
        <v>0</v>
      </c>
      <c r="AF145" s="51">
        <f t="shared" ref="AF145" si="622">+AE145-((AF144+AF150+AF151)-((AE144+AE150+AE151)))*AE145/(1-AE144-AE150-AE151)</f>
        <v>0</v>
      </c>
      <c r="AG145" s="51">
        <f t="shared" ref="AG145" si="623">+AF145-((AG144+AG150+AG151)-((AF144+AF150+AF151)))*AF145/(1-AF144-AF150-AF151)</f>
        <v>0</v>
      </c>
      <c r="AH145" s="51">
        <f t="shared" ref="AH145" si="624">+AG145-((AH144+AH150+AH151)-((AG144+AG150+AG151)))*AG145/(1-AG144-AG150-AG151)</f>
        <v>0</v>
      </c>
      <c r="AI145" s="51">
        <f t="shared" ref="AI145" si="625">+AH145-((AI144+AI150+AI151)-((AH144+AH150+AH151)))*AH145/(1-AH144-AH150-AH151)</f>
        <v>0</v>
      </c>
      <c r="AJ145" s="51">
        <f t="shared" ref="AJ145" si="626">+AI145-((AJ144+AJ150+AJ151)-((AI144+AI150+AI151)))*AI145/(1-AI144-AI150-AI151)</f>
        <v>0</v>
      </c>
      <c r="AK145" s="51">
        <f t="shared" ref="AK145" si="627">+AJ145-((AK144+AK150+AK151)-((AJ144+AJ150+AJ151)))*AJ145/(1-AJ144-AJ150-AJ151)</f>
        <v>0</v>
      </c>
    </row>
    <row r="146" spans="1:37" x14ac:dyDescent="0.25">
      <c r="A146" s="33" t="s">
        <v>78</v>
      </c>
      <c r="B146" s="34" t="s">
        <v>20</v>
      </c>
      <c r="C146" s="33" t="s">
        <v>168</v>
      </c>
      <c r="D146" s="50">
        <f>VI!D67</f>
        <v>0</v>
      </c>
      <c r="E146" s="51">
        <f t="shared" si="564"/>
        <v>0</v>
      </c>
      <c r="F146" s="51">
        <f t="shared" si="565"/>
        <v>0</v>
      </c>
      <c r="G146" s="51">
        <f t="shared" si="565"/>
        <v>0</v>
      </c>
      <c r="H146" s="51">
        <f t="shared" si="565"/>
        <v>0</v>
      </c>
      <c r="I146" s="51">
        <f>+H146-((I144+I150+I151)-((H144+H150+H151)))*H146/(1-H144-H150-H151)</f>
        <v>0</v>
      </c>
      <c r="J146" s="51">
        <f t="shared" ref="J146:AK146" si="628">+I146-((J144+J150+J151)-((I144+I150+I151)))*I146/(1-I144-I150-I151)</f>
        <v>0</v>
      </c>
      <c r="K146" s="51">
        <f t="shared" si="628"/>
        <v>0</v>
      </c>
      <c r="L146" s="51">
        <f t="shared" si="628"/>
        <v>0</v>
      </c>
      <c r="M146" s="51">
        <f t="shared" si="628"/>
        <v>0</v>
      </c>
      <c r="N146" s="51">
        <f t="shared" si="628"/>
        <v>0</v>
      </c>
      <c r="O146" s="51">
        <f t="shared" si="628"/>
        <v>0</v>
      </c>
      <c r="P146" s="51">
        <f t="shared" si="628"/>
        <v>0</v>
      </c>
      <c r="Q146" s="51">
        <f t="shared" si="628"/>
        <v>0</v>
      </c>
      <c r="R146" s="51">
        <f t="shared" si="628"/>
        <v>0</v>
      </c>
      <c r="S146" s="51">
        <f t="shared" si="628"/>
        <v>0</v>
      </c>
      <c r="T146" s="51">
        <f t="shared" si="628"/>
        <v>0</v>
      </c>
      <c r="U146" s="51">
        <f t="shared" si="628"/>
        <v>0</v>
      </c>
      <c r="V146" s="51">
        <f t="shared" si="628"/>
        <v>0</v>
      </c>
      <c r="W146" s="51">
        <f t="shared" si="628"/>
        <v>0</v>
      </c>
      <c r="X146" s="51">
        <f t="shared" si="628"/>
        <v>0</v>
      </c>
      <c r="Y146" s="51">
        <f t="shared" si="628"/>
        <v>0</v>
      </c>
      <c r="Z146" s="51">
        <f t="shared" si="628"/>
        <v>0</v>
      </c>
      <c r="AA146" s="51">
        <f t="shared" si="628"/>
        <v>0</v>
      </c>
      <c r="AB146" s="51">
        <f t="shared" si="628"/>
        <v>0</v>
      </c>
      <c r="AC146" s="51">
        <f t="shared" si="628"/>
        <v>0</v>
      </c>
      <c r="AD146" s="51">
        <f t="shared" si="628"/>
        <v>0</v>
      </c>
      <c r="AE146" s="51">
        <f t="shared" si="628"/>
        <v>0</v>
      </c>
      <c r="AF146" s="51">
        <f t="shared" si="628"/>
        <v>0</v>
      </c>
      <c r="AG146" s="51">
        <f t="shared" si="628"/>
        <v>0</v>
      </c>
      <c r="AH146" s="51">
        <f t="shared" si="628"/>
        <v>0</v>
      </c>
      <c r="AI146" s="51">
        <f t="shared" si="628"/>
        <v>0</v>
      </c>
      <c r="AJ146" s="51">
        <f t="shared" si="628"/>
        <v>0</v>
      </c>
      <c r="AK146" s="51">
        <f t="shared" si="628"/>
        <v>0</v>
      </c>
    </row>
    <row r="147" spans="1:37" x14ac:dyDescent="0.25">
      <c r="A147" s="33" t="s">
        <v>13</v>
      </c>
      <c r="B147" s="34" t="s">
        <v>20</v>
      </c>
      <c r="C147" s="33" t="s">
        <v>168</v>
      </c>
      <c r="D147" s="50">
        <f>VI!D68</f>
        <v>0</v>
      </c>
      <c r="E147" s="51">
        <f t="shared" si="564"/>
        <v>0</v>
      </c>
      <c r="F147" s="51">
        <f t="shared" si="565"/>
        <v>0</v>
      </c>
      <c r="G147" s="51">
        <f t="shared" si="565"/>
        <v>0</v>
      </c>
      <c r="H147" s="51">
        <f t="shared" si="565"/>
        <v>0</v>
      </c>
      <c r="I147" s="51">
        <f>+H147-((I144+I150+I151)-((H144+H150+H151)))*H147/(1-H144-H150-H151)</f>
        <v>0</v>
      </c>
      <c r="J147" s="51">
        <f t="shared" ref="J147:AK147" si="629">+I147-((J144+J150+J151)-((I144+I150+I151)))*I147/(1-I144-I150-I151)</f>
        <v>0</v>
      </c>
      <c r="K147" s="51">
        <f t="shared" si="629"/>
        <v>0</v>
      </c>
      <c r="L147" s="51">
        <f t="shared" si="629"/>
        <v>0</v>
      </c>
      <c r="M147" s="51">
        <f t="shared" si="629"/>
        <v>0</v>
      </c>
      <c r="N147" s="51">
        <f t="shared" si="629"/>
        <v>0</v>
      </c>
      <c r="O147" s="51">
        <f t="shared" si="629"/>
        <v>0</v>
      </c>
      <c r="P147" s="51">
        <f t="shared" si="629"/>
        <v>0</v>
      </c>
      <c r="Q147" s="51">
        <f t="shared" si="629"/>
        <v>0</v>
      </c>
      <c r="R147" s="51">
        <f t="shared" si="629"/>
        <v>0</v>
      </c>
      <c r="S147" s="51">
        <f t="shared" si="629"/>
        <v>0</v>
      </c>
      <c r="T147" s="51">
        <f t="shared" si="629"/>
        <v>0</v>
      </c>
      <c r="U147" s="51">
        <f t="shared" si="629"/>
        <v>0</v>
      </c>
      <c r="V147" s="51">
        <f t="shared" si="629"/>
        <v>0</v>
      </c>
      <c r="W147" s="51">
        <f t="shared" si="629"/>
        <v>0</v>
      </c>
      <c r="X147" s="51">
        <f t="shared" si="629"/>
        <v>0</v>
      </c>
      <c r="Y147" s="51">
        <f t="shared" si="629"/>
        <v>0</v>
      </c>
      <c r="Z147" s="51">
        <f t="shared" si="629"/>
        <v>0</v>
      </c>
      <c r="AA147" s="51">
        <f t="shared" si="629"/>
        <v>0</v>
      </c>
      <c r="AB147" s="51">
        <f t="shared" si="629"/>
        <v>0</v>
      </c>
      <c r="AC147" s="51">
        <f t="shared" si="629"/>
        <v>0</v>
      </c>
      <c r="AD147" s="51">
        <f t="shared" si="629"/>
        <v>0</v>
      </c>
      <c r="AE147" s="51">
        <f t="shared" si="629"/>
        <v>0</v>
      </c>
      <c r="AF147" s="51">
        <f t="shared" si="629"/>
        <v>0</v>
      </c>
      <c r="AG147" s="51">
        <f t="shared" si="629"/>
        <v>0</v>
      </c>
      <c r="AH147" s="51">
        <f t="shared" si="629"/>
        <v>0</v>
      </c>
      <c r="AI147" s="51">
        <f t="shared" si="629"/>
        <v>0</v>
      </c>
      <c r="AJ147" s="51">
        <f t="shared" si="629"/>
        <v>0</v>
      </c>
      <c r="AK147" s="51">
        <f t="shared" si="629"/>
        <v>0</v>
      </c>
    </row>
    <row r="148" spans="1:37" x14ac:dyDescent="0.25">
      <c r="A148" s="33" t="s">
        <v>55</v>
      </c>
      <c r="B148" s="34" t="s">
        <v>20</v>
      </c>
      <c r="C148" s="33" t="s">
        <v>168</v>
      </c>
      <c r="D148" s="50">
        <f>VI!D69</f>
        <v>0</v>
      </c>
      <c r="E148" s="51">
        <f t="shared" si="564"/>
        <v>0</v>
      </c>
      <c r="F148" s="51">
        <f t="shared" ref="F148:H149" si="630">E148+(SUM(E$150:E$151)-SUM(F$150:F$151))*E148/SUM(E$139:E$149)</f>
        <v>0</v>
      </c>
      <c r="G148" s="51">
        <f t="shared" si="630"/>
        <v>0</v>
      </c>
      <c r="H148" s="51">
        <f t="shared" si="630"/>
        <v>0</v>
      </c>
      <c r="I148" s="51">
        <f>+H148-((I144+I150+I151)-((H144+H150+H151)))*H148/(1-H144-H150-H151)</f>
        <v>0</v>
      </c>
      <c r="J148" s="51">
        <f t="shared" ref="J148:AK148" si="631">+I148-((J144+J150+J151)-((I144+I150+I151)))*I148/(1-I144-I150-I151)</f>
        <v>0</v>
      </c>
      <c r="K148" s="51">
        <f t="shared" si="631"/>
        <v>0</v>
      </c>
      <c r="L148" s="51">
        <f t="shared" si="631"/>
        <v>0</v>
      </c>
      <c r="M148" s="51">
        <f t="shared" si="631"/>
        <v>0</v>
      </c>
      <c r="N148" s="51">
        <f t="shared" si="631"/>
        <v>0</v>
      </c>
      <c r="O148" s="51">
        <f t="shared" si="631"/>
        <v>0</v>
      </c>
      <c r="P148" s="51">
        <f t="shared" si="631"/>
        <v>0</v>
      </c>
      <c r="Q148" s="51">
        <f t="shared" si="631"/>
        <v>0</v>
      </c>
      <c r="R148" s="51">
        <f t="shared" si="631"/>
        <v>0</v>
      </c>
      <c r="S148" s="51">
        <f t="shared" si="631"/>
        <v>0</v>
      </c>
      <c r="T148" s="51">
        <f t="shared" si="631"/>
        <v>0</v>
      </c>
      <c r="U148" s="51">
        <f t="shared" si="631"/>
        <v>0</v>
      </c>
      <c r="V148" s="51">
        <f t="shared" si="631"/>
        <v>0</v>
      </c>
      <c r="W148" s="51">
        <f t="shared" si="631"/>
        <v>0</v>
      </c>
      <c r="X148" s="51">
        <f t="shared" si="631"/>
        <v>0</v>
      </c>
      <c r="Y148" s="51">
        <f t="shared" si="631"/>
        <v>0</v>
      </c>
      <c r="Z148" s="51">
        <f t="shared" si="631"/>
        <v>0</v>
      </c>
      <c r="AA148" s="51">
        <f t="shared" si="631"/>
        <v>0</v>
      </c>
      <c r="AB148" s="51">
        <f t="shared" si="631"/>
        <v>0</v>
      </c>
      <c r="AC148" s="51">
        <f t="shared" si="631"/>
        <v>0</v>
      </c>
      <c r="AD148" s="51">
        <f t="shared" si="631"/>
        <v>0</v>
      </c>
      <c r="AE148" s="51">
        <f t="shared" si="631"/>
        <v>0</v>
      </c>
      <c r="AF148" s="51">
        <f t="shared" si="631"/>
        <v>0</v>
      </c>
      <c r="AG148" s="51">
        <f t="shared" si="631"/>
        <v>0</v>
      </c>
      <c r="AH148" s="51">
        <f t="shared" si="631"/>
        <v>0</v>
      </c>
      <c r="AI148" s="51">
        <f t="shared" si="631"/>
        <v>0</v>
      </c>
      <c r="AJ148" s="51">
        <f t="shared" si="631"/>
        <v>0</v>
      </c>
      <c r="AK148" s="51">
        <f t="shared" si="631"/>
        <v>0</v>
      </c>
    </row>
    <row r="149" spans="1:37" x14ac:dyDescent="0.25">
      <c r="A149" s="33" t="s">
        <v>56</v>
      </c>
      <c r="B149" s="34" t="s">
        <v>20</v>
      </c>
      <c r="C149" s="33" t="s">
        <v>168</v>
      </c>
      <c r="D149" s="50">
        <f>VI!D70</f>
        <v>0</v>
      </c>
      <c r="E149" s="51">
        <f t="shared" si="564"/>
        <v>0</v>
      </c>
      <c r="F149" s="51">
        <f t="shared" si="630"/>
        <v>0</v>
      </c>
      <c r="G149" s="51">
        <f t="shared" si="630"/>
        <v>0</v>
      </c>
      <c r="H149" s="51">
        <f t="shared" si="630"/>
        <v>0</v>
      </c>
      <c r="I149" s="51">
        <f>+H149-((I144+I150+I151)-((H144+H150+H151)))*H149/(1-H144-H150-H151)</f>
        <v>0</v>
      </c>
      <c r="J149" s="51">
        <f t="shared" ref="J149" si="632">+I149-((J144+J150+J151)-((I144+I150+I151)))*I149/(1-I144-I150-I151)</f>
        <v>0</v>
      </c>
      <c r="K149" s="51">
        <f t="shared" ref="K149" si="633">+J149-((K144+K150+K151)-((J144+J150+J151)))*J149/(1-J144-J150-J151)</f>
        <v>0</v>
      </c>
      <c r="L149" s="51">
        <f t="shared" ref="L149" si="634">+K149-((L144+L150+L151)-((K144+K150+K151)))*K149/(1-K144-K150-K151)</f>
        <v>0</v>
      </c>
      <c r="M149" s="51">
        <f t="shared" ref="M149" si="635">+L149-((M144+M150+M151)-((L144+L150+L151)))*L149/(1-L144-L150-L151)</f>
        <v>0</v>
      </c>
      <c r="N149" s="51">
        <f t="shared" ref="N149" si="636">+M149-((N144+N150+N151)-((M144+M150+M151)))*M149/(1-M144-M150-M151)</f>
        <v>0</v>
      </c>
      <c r="O149" s="51">
        <f t="shared" ref="O149" si="637">+N149-((O144+O150+O151)-((N144+N150+N151)))*N149/(1-N144-N150-N151)</f>
        <v>0</v>
      </c>
      <c r="P149" s="51">
        <f t="shared" ref="P149" si="638">+O149-((P144+P150+P151)-((O144+O150+O151)))*O149/(1-O144-O150-O151)</f>
        <v>0</v>
      </c>
      <c r="Q149" s="51">
        <f t="shared" ref="Q149" si="639">+P149-((Q144+Q150+Q151)-((P144+P150+P151)))*P149/(1-P144-P150-P151)</f>
        <v>0</v>
      </c>
      <c r="R149" s="51">
        <f t="shared" ref="R149" si="640">+Q149-((R144+R150+R151)-((Q144+Q150+Q151)))*Q149/(1-Q144-Q150-Q151)</f>
        <v>0</v>
      </c>
      <c r="S149" s="51">
        <f t="shared" ref="S149" si="641">+R149-((S144+S150+S151)-((R144+R150+R151)))*R149/(1-R144-R150-R151)</f>
        <v>0</v>
      </c>
      <c r="T149" s="51">
        <f t="shared" ref="T149" si="642">+S149-((T144+T150+T151)-((S144+S150+S151)))*S149/(1-S144-S150-S151)</f>
        <v>0</v>
      </c>
      <c r="U149" s="51">
        <f t="shared" ref="U149" si="643">+T149-((U144+U150+U151)-((T144+T150+T151)))*T149/(1-T144-T150-T151)</f>
        <v>0</v>
      </c>
      <c r="V149" s="51">
        <f t="shared" ref="V149" si="644">+U149-((V144+V150+V151)-((U144+U150+U151)))*U149/(1-U144-U150-U151)</f>
        <v>0</v>
      </c>
      <c r="W149" s="51">
        <f t="shared" ref="W149" si="645">+V149-((W144+W150+W151)-((V144+V150+V151)))*V149/(1-V144-V150-V151)</f>
        <v>0</v>
      </c>
      <c r="X149" s="51">
        <f t="shared" ref="X149" si="646">+W149-((X144+X150+X151)-((W144+W150+W151)))*W149/(1-W144-W150-W151)</f>
        <v>0</v>
      </c>
      <c r="Y149" s="51">
        <f t="shared" ref="Y149" si="647">+X149-((Y144+Y150+Y151)-((X144+X150+X151)))*X149/(1-X144-X150-X151)</f>
        <v>0</v>
      </c>
      <c r="Z149" s="51">
        <f t="shared" ref="Z149" si="648">+Y149-((Z144+Z150+Z151)-((Y144+Y150+Y151)))*Y149/(1-Y144-Y150-Y151)</f>
        <v>0</v>
      </c>
      <c r="AA149" s="51">
        <f t="shared" ref="AA149" si="649">+Z149-((AA144+AA150+AA151)-((Z144+Z150+Z151)))*Z149/(1-Z144-Z150-Z151)</f>
        <v>0</v>
      </c>
      <c r="AB149" s="51">
        <f t="shared" ref="AB149" si="650">+AA149-((AB144+AB150+AB151)-((AA144+AA150+AA151)))*AA149/(1-AA144-AA150-AA151)</f>
        <v>0</v>
      </c>
      <c r="AC149" s="51">
        <f t="shared" ref="AC149" si="651">+AB149-((AC144+AC150+AC151)-((AB144+AB150+AB151)))*AB149/(1-AB144-AB150-AB151)</f>
        <v>0</v>
      </c>
      <c r="AD149" s="51">
        <f t="shared" ref="AD149" si="652">+AC149-((AD144+AD150+AD151)-((AC144+AC150+AC151)))*AC149/(1-AC144-AC150-AC151)</f>
        <v>0</v>
      </c>
      <c r="AE149" s="51">
        <f t="shared" ref="AE149" si="653">+AD149-((AE144+AE150+AE151)-((AD144+AD150+AD151)))*AD149/(1-AD144-AD150-AD151)</f>
        <v>0</v>
      </c>
      <c r="AF149" s="51">
        <f t="shared" ref="AF149" si="654">+AE149-((AF144+AF150+AF151)-((AE144+AE150+AE151)))*AE149/(1-AE144-AE150-AE151)</f>
        <v>0</v>
      </c>
      <c r="AG149" s="51">
        <f t="shared" ref="AG149" si="655">+AF149-((AG144+AG150+AG151)-((AF144+AF150+AF151)))*AF149/(1-AF144-AF150-AF151)</f>
        <v>0</v>
      </c>
      <c r="AH149" s="51">
        <f t="shared" ref="AH149" si="656">+AG149-((AH144+AH150+AH151)-((AG144+AG150+AG151)))*AG149/(1-AG144-AG150-AG151)</f>
        <v>0</v>
      </c>
      <c r="AI149" s="51">
        <f t="shared" ref="AI149" si="657">+AH149-((AI144+AI150+AI151)-((AH144+AH150+AH151)))*AH149/(1-AH144-AH150-AH151)</f>
        <v>0</v>
      </c>
      <c r="AJ149" s="51">
        <f t="shared" ref="AJ149" si="658">+AI149-((AJ144+AJ150+AJ151)-((AI144+AI150+AI151)))*AI149/(1-AI144-AI150-AI151)</f>
        <v>0</v>
      </c>
      <c r="AK149" s="51">
        <f t="shared" ref="AK149" si="659">+AJ149-((AK144+AK150+AK151)-((AJ144+AJ150+AJ151)))*AJ149/(1-AJ144-AJ150-AJ151)</f>
        <v>0</v>
      </c>
    </row>
    <row r="150" spans="1:37" x14ac:dyDescent="0.25">
      <c r="A150" s="33" t="s">
        <v>14</v>
      </c>
      <c r="B150" s="34" t="s">
        <v>20</v>
      </c>
      <c r="C150" s="33" t="s">
        <v>168</v>
      </c>
      <c r="D150" s="50">
        <f>VI!D71</f>
        <v>0</v>
      </c>
      <c r="E150" s="98">
        <f>+VLOOKUP(Medidas!$B$3,'Curva ERNC'!$B$6:$AJ$7,'Particip. Energético'!E$1-2015,FALSE)</f>
        <v>0</v>
      </c>
      <c r="F150" s="98">
        <f>+VLOOKUP(Medidas!$B$3,'Curva ERNC'!$B$6:$AJ$7,'Particip. Energético'!F$1-2015,FALSE)</f>
        <v>0</v>
      </c>
      <c r="G150" s="98">
        <f>+VLOOKUP(Medidas!$B$3,'Curva ERNC'!$B$6:$AJ$7,'Particip. Energético'!G$1-2015,FALSE)</f>
        <v>0</v>
      </c>
      <c r="H150" s="98">
        <f>+VLOOKUP(Medidas!$B$3,'Curva ERNC'!$B$6:$AJ$7,'Particip. Energético'!H$1-2015,FALSE)</f>
        <v>0</v>
      </c>
      <c r="I150" s="98">
        <f>+VLOOKUP(Medidas!$B$3,'Curva ERNC'!$B$6:$AJ$7,'Particip. Energético'!I$1-2015,FALSE)</f>
        <v>0</v>
      </c>
      <c r="J150" s="98">
        <f>+VLOOKUP(Medidas!$B$3,'Curva ERNC'!$B$6:$AJ$7,'Particip. Energético'!J$1-2015,FALSE)</f>
        <v>9.9999999999999903E-8</v>
      </c>
      <c r="K150" s="98">
        <f>+VLOOKUP(Medidas!$B$3,'Curva ERNC'!$B$6:$AJ$7,'Particip. Energético'!K$1-2015,FALSE)</f>
        <v>6.6241783912806007E-7</v>
      </c>
      <c r="L150" s="98">
        <f>+VLOOKUP(Medidas!$B$3,'Curva ERNC'!$B$6:$AJ$7,'Particip. Energético'!L$1-2015,FALSE)</f>
        <v>4.3879600562251737E-6</v>
      </c>
      <c r="M150" s="98">
        <f>+VLOOKUP(Medidas!$B$3,'Curva ERNC'!$B$6:$AJ$7,'Particip. Energético'!M$1-2015,FALSE)</f>
        <v>2.9065929224896882E-5</v>
      </c>
      <c r="N150" s="98">
        <f>+VLOOKUP(Medidas!$B$3,'Curva ERNC'!$B$6:$AJ$7,'Particip. Energético'!N$1-2015,FALSE)</f>
        <v>1.9250653913663269E-4</v>
      </c>
      <c r="O150" s="98">
        <f>+VLOOKUP(Medidas!$B$3,'Curva ERNC'!$B$6:$AJ$7,'Particip. Energético'!O$1-2015,FALSE)</f>
        <v>1.2738192202547179E-3</v>
      </c>
      <c r="P150" s="98">
        <f>+VLOOKUP(Medidas!$B$3,'Curva ERNC'!$B$6:$AJ$7,'Particip. Energético'!P$1-2015,FALSE)</f>
        <v>8.377988983290667E-3</v>
      </c>
      <c r="Q150" s="98">
        <f>+VLOOKUP(Medidas!$B$3,'Curva ERNC'!$B$6:$AJ$7,'Particip. Energético'!Q$1-2015,FALSE)</f>
        <v>5.2999999999999964E-2</v>
      </c>
      <c r="R150" s="98">
        <f>+VLOOKUP(Medidas!$B$3,'Curva ERNC'!$B$6:$AJ$7,'Particip. Energético'!R$1-2015,FALSE)</f>
        <v>5.5542399509892405E-2</v>
      </c>
      <c r="S150" s="98">
        <f>+VLOOKUP(Medidas!$B$3,'Curva ERNC'!$B$6:$AJ$7,'Particip. Energético'!S$1-2015,FALSE)</f>
        <v>5.8199262290142391E-2</v>
      </c>
      <c r="T150" s="98">
        <f>+VLOOKUP(Medidas!$B$3,'Curva ERNC'!$B$6:$AJ$7,'Particip. Energético'!T$1-2015,FALSE)</f>
        <v>6.0975010639593E-2</v>
      </c>
      <c r="U150" s="98">
        <f>+VLOOKUP(Medidas!$B$3,'Curva ERNC'!$B$6:$AJ$7,'Particip. Energético'!U$1-2015,FALSE)</f>
        <v>6.3874166578128153E-2</v>
      </c>
      <c r="V150" s="98">
        <f>+VLOOKUP(Medidas!$B$3,'Curva ERNC'!$B$6:$AJ$7,'Particip. Energético'!V$1-2015,FALSE)</f>
        <v>6.6901346747900228E-2</v>
      </c>
      <c r="W150" s="98">
        <f>+VLOOKUP(Medidas!$B$3,'Curva ERNC'!$B$6:$AJ$7,'Particip. Energético'!W$1-2015,FALSE)</f>
        <v>7.0061256381072912E-2</v>
      </c>
      <c r="X150" s="98">
        <f>+VLOOKUP(Medidas!$B$3,'Curva ERNC'!$B$6:$AJ$7,'Particip. Energético'!X$1-2015,FALSE)</f>
        <v>7.3358682264357031E-2</v>
      </c>
      <c r="Y150" s="98">
        <f>+VLOOKUP(Medidas!$B$3,'Curva ERNC'!$B$6:$AJ$7,'Particip. Energético'!Y$1-2015,FALSE)</f>
        <v>7.6798484629974587E-2</v>
      </c>
      <c r="Z150" s="98">
        <f>+VLOOKUP(Medidas!$B$3,'Curva ERNC'!$B$6:$AJ$7,'Particip. Energético'!Z$1-2015,FALSE)</f>
        <v>8.0385587902734687E-2</v>
      </c>
      <c r="AA150" s="98">
        <f>+VLOOKUP(Medidas!$B$3,'Curva ERNC'!$B$6:$AJ$7,'Particip. Energético'!AA$1-2015,FALSE)</f>
        <v>8.4124970233759394E-2</v>
      </c>
      <c r="AB150" s="98">
        <f>+VLOOKUP(Medidas!$B$3,'Curva ERNC'!$B$6:$AJ$7,'Particip. Energético'!AB$1-2015,FALSE)</f>
        <v>8.8021651753181038E-2</v>
      </c>
      <c r="AC150" s="98">
        <f>+VLOOKUP(Medidas!$B$3,'Curva ERNC'!$B$6:$AJ$7,'Particip. Energético'!AC$1-2015,FALSE)</f>
        <v>9.2080681476971751E-2</v>
      </c>
      <c r="AD150" s="98">
        <f>+VLOOKUP(Medidas!$B$3,'Curva ERNC'!$B$6:$AJ$7,'Particip. Energético'!AD$1-2015,FALSE)</f>
        <v>9.6307122807095483E-2</v>
      </c>
      <c r="AE150" s="98">
        <f>+VLOOKUP(Medidas!$B$3,'Curva ERNC'!$B$6:$AJ$7,'Particip. Energético'!AE$1-2015,FALSE)</f>
        <v>0.10070603756952731</v>
      </c>
      <c r="AF150" s="98">
        <f>+VLOOKUP(Medidas!$B$3,'Curva ERNC'!$B$6:$AJ$7,'Particip. Energético'!AF$1-2015,FALSE)</f>
        <v>0.1052824685414991</v>
      </c>
      <c r="AG150" s="98">
        <f>+VLOOKUP(Medidas!$B$3,'Curva ERNC'!$B$6:$AJ$7,'Particip. Energético'!AG$1-2015,FALSE)</f>
        <v>0.11004142042773479</v>
      </c>
      <c r="AH150" s="98">
        <f>+VLOOKUP(Medidas!$B$3,'Curva ERNC'!$B$6:$AJ$7,'Particip. Energético'!AH$1-2015,FALSE)</f>
        <v>0.11498783925556323</v>
      </c>
      <c r="AI150" s="98">
        <f>+VLOOKUP(Medidas!$B$3,'Curva ERNC'!$B$6:$AJ$7,'Particip. Energético'!AI$1-2015,FALSE)</f>
        <v>0.12012659017074631</v>
      </c>
      <c r="AJ150" s="98">
        <f>+VLOOKUP(Medidas!$B$3,'Curva ERNC'!$B$6:$AJ$7,'Particip. Energético'!AJ$1-2015,FALSE)</f>
        <v>0.1254624336297416</v>
      </c>
      <c r="AK150" s="98">
        <f>+VLOOKUP(Medidas!$B$3,'Curva ERNC'!$B$6:$AJ$7,'Particip. Energético'!AK$1-2015,FALSE)</f>
        <v>0.13099999999999998</v>
      </c>
    </row>
    <row r="151" spans="1:37" x14ac:dyDescent="0.25">
      <c r="A151" s="33" t="s">
        <v>79</v>
      </c>
      <c r="B151" s="34" t="s">
        <v>20</v>
      </c>
      <c r="C151" s="33" t="s">
        <v>168</v>
      </c>
      <c r="D151" s="50">
        <f>VI!D72</f>
        <v>0</v>
      </c>
      <c r="E151" s="98">
        <f>+VLOOKUP(Medidas!$B$4,'Curvas Hidrógeno'!$B$6:$AJ$7,'Curvas Hidrógeno'!D$5-2015,FALSE)</f>
        <v>0</v>
      </c>
      <c r="F151" s="98">
        <f>+VLOOKUP(Medidas!$B$4,'Curvas Hidrógeno'!$B$6:$AJ$7,'Curvas Hidrógeno'!E$5-2015,FALSE)</f>
        <v>0</v>
      </c>
      <c r="G151" s="98">
        <f>+VLOOKUP(Medidas!$B$4,'Curvas Hidrógeno'!$B$6:$AJ$7,'Curvas Hidrógeno'!F$5-2015,FALSE)</f>
        <v>0</v>
      </c>
      <c r="H151" s="98">
        <f>+VLOOKUP(Medidas!$B$4,'Curvas Hidrógeno'!$B$6:$AJ$7,'Curvas Hidrógeno'!G$5-2015,FALSE)</f>
        <v>0</v>
      </c>
      <c r="I151" s="98">
        <f>+VLOOKUP(Medidas!$B$4,'Curvas Hidrógeno'!$B$6:$AJ$7,'Curvas Hidrógeno'!H$5-2015,FALSE)</f>
        <v>0</v>
      </c>
      <c r="J151" s="98">
        <f>+VLOOKUP(Medidas!$B$4,'Curvas Hidrógeno'!$B$6:$AJ$7,'Curvas Hidrógeno'!I$5-2015,FALSE)</f>
        <v>0</v>
      </c>
      <c r="K151" s="98">
        <f>+VLOOKUP(Medidas!$B$4,'Curvas Hidrógeno'!$B$6:$AJ$7,'Curvas Hidrógeno'!J$5-2015,FALSE)</f>
        <v>0</v>
      </c>
      <c r="L151" s="98">
        <f>+VLOOKUP(Medidas!$B$4,'Curvas Hidrógeno'!$B$6:$AJ$7,'Curvas Hidrógeno'!K$5-2015,FALSE)</f>
        <v>0</v>
      </c>
      <c r="M151" s="98">
        <f>+VLOOKUP(Medidas!$B$4,'Curvas Hidrógeno'!$B$6:$AJ$7,'Curvas Hidrógeno'!L$5-2015,FALSE)</f>
        <v>0</v>
      </c>
      <c r="N151" s="98">
        <f>+VLOOKUP(Medidas!$B$4,'Curvas Hidrógeno'!$B$6:$AJ$7,'Curvas Hidrógeno'!M$5-2015,FALSE)</f>
        <v>0</v>
      </c>
      <c r="O151" s="98">
        <f>+VLOOKUP(Medidas!$B$4,'Curvas Hidrógeno'!$B$6:$AJ$7,'Curvas Hidrógeno'!N$5-2015,FALSE)</f>
        <v>0</v>
      </c>
      <c r="P151" s="98">
        <f>+VLOOKUP(Medidas!$B$4,'Curvas Hidrógeno'!$B$6:$AJ$7,'Curvas Hidrógeno'!O$5-2015,FALSE)</f>
        <v>9.9999999999999903E-8</v>
      </c>
      <c r="Q151" s="98">
        <f>+VLOOKUP(Medidas!$B$4,'Curvas Hidrógeno'!$B$6:$AJ$7,'Curvas Hidrógeno'!P$5-2015,FALSE)</f>
        <v>2.0000000000000004E-2</v>
      </c>
      <c r="R151" s="98">
        <f>+VLOOKUP(Medidas!$B$4,'Curvas Hidrógeno'!$B$6:$AJ$7,'Curvas Hidrógeno'!Q$5-2015,FALSE)</f>
        <v>2.1657319666885624E-2</v>
      </c>
      <c r="S151" s="98">
        <f>+VLOOKUP(Medidas!$B$4,'Curvas Hidrógeno'!$B$6:$AJ$7,'Curvas Hidrógeno'!R$5-2015,FALSE)</f>
        <v>2.3448688700945873E-2</v>
      </c>
      <c r="T151" s="98">
        <f>+VLOOKUP(Medidas!$B$4,'Curvas Hidrógeno'!$B$6:$AJ$7,'Curvas Hidrógeno'!S$5-2015,FALSE)</f>
        <v>2.5384384977203911E-2</v>
      </c>
      <c r="U151" s="98">
        <f>+VLOOKUP(Medidas!$B$4,'Curvas Hidrógeno'!$B$6:$AJ$7,'Curvas Hidrógeno'!T$5-2015,FALSE)</f>
        <v>2.7475377786880185E-2</v>
      </c>
      <c r="V151" s="98">
        <f>+VLOOKUP(Medidas!$B$4,'Curvas Hidrógeno'!$B$6:$AJ$7,'Curvas Hidrógeno'!U$5-2015,FALSE)</f>
        <v>2.9733357634829229E-2</v>
      </c>
      <c r="W151" s="98">
        <f>+VLOOKUP(Medidas!$B$4,'Curvas Hidrógeno'!$B$6:$AJ$7,'Curvas Hidrógeno'!V$5-2015,FALSE)</f>
        <v>3.2170764218298405E-2</v>
      </c>
      <c r="X151" s="98">
        <f>+VLOOKUP(Medidas!$B$4,'Curvas Hidrógeno'!$B$6:$AJ$7,'Curvas Hidrógeno'!W$5-2015,FALSE)</f>
        <v>3.4800811850193569E-2</v>
      </c>
      <c r="Y151" s="98">
        <f>+VLOOKUP(Medidas!$B$4,'Curvas Hidrógeno'!$B$6:$AJ$7,'Curvas Hidrógeno'!X$5-2015,FALSE)</f>
        <v>3.7637511468653219E-2</v>
      </c>
      <c r="Z151" s="98">
        <f>+VLOOKUP(Medidas!$B$4,'Curvas Hidrógeno'!$B$6:$AJ$7,'Curvas Hidrógeno'!Y$5-2015,FALSE)</f>
        <v>4.0695688242412591E-2</v>
      </c>
      <c r="AA151" s="98">
        <f>+VLOOKUP(Medidas!$B$4,'Curvas Hidrógeno'!$B$6:$AJ$7,'Curvas Hidrógeno'!Z$5-2015,FALSE)</f>
        <v>4.3990993639052942E-2</v>
      </c>
      <c r="AB151" s="98">
        <f>+VLOOKUP(Medidas!$B$4,'Curvas Hidrógeno'!$B$6:$AJ$7,'Curvas Hidrógeno'!AA$5-2015,FALSE)</f>
        <v>4.7539910672315035E-2</v>
      </c>
      <c r="AC151" s="98">
        <f>+VLOOKUP(Medidas!$B$4,'Curvas Hidrógeno'!$B$6:$AJ$7,'Curvas Hidrógeno'!AB$5-2015,FALSE)</f>
        <v>5.1359750887593647E-2</v>
      </c>
      <c r="AD151" s="98">
        <f>+VLOOKUP(Medidas!$B$4,'Curvas Hidrógeno'!$B$6:$AJ$7,'Curvas Hidrógeno'!AC$5-2015,FALSE)</f>
        <v>5.5468641484930165E-2</v>
      </c>
      <c r="AE151" s="98">
        <f>+VLOOKUP(Medidas!$B$4,'Curvas Hidrógeno'!$B$6:$AJ$7,'Curvas Hidrógeno'!AD$5-2015,FALSE)</f>
        <v>5.9885500820928313E-2</v>
      </c>
      <c r="AF151" s="98">
        <f>+VLOOKUP(Medidas!$B$4,'Curvas Hidrógeno'!$B$6:$AJ$7,'Curvas Hidrógeno'!AE$5-2015,FALSE)</f>
        <v>6.4630000381117075E-2</v>
      </c>
      <c r="AG151" s="98">
        <f>+VLOOKUP(Medidas!$B$4,'Curvas Hidrógeno'!$B$6:$AJ$7,'Curvas Hidrógeno'!AF$5-2015,FALSE)</f>
        <v>6.9722511180103794E-2</v>
      </c>
      <c r="AH151" s="98">
        <f>+VLOOKUP(Medidas!$B$4,'Curvas Hidrógeno'!$B$6:$AJ$7,'Curvas Hidrógeno'!AG$5-2015,FALSE)</f>
        <v>7.5184032437948384E-2</v>
      </c>
      <c r="AI151" s="98">
        <f>+VLOOKUP(Medidas!$B$4,'Curvas Hidrógeno'!$B$6:$AJ$7,'Curvas Hidrógeno'!AH$5-2015,FALSE)</f>
        <v>8.1036100309042083E-2</v>
      </c>
      <c r="AJ151" s="98">
        <f>+VLOOKUP(Medidas!$B$4,'Curvas Hidrógeno'!$B$6:$AJ$7,'Curvas Hidrógeno'!AI$5-2015,FALSE)</f>
        <v>8.7300674417890398E-2</v>
      </c>
      <c r="AK151" s="98">
        <f>+VLOOKUP(Medidas!$B$4,'Curvas Hidrógeno'!$B$6:$AJ$7,'Curvas Hidrógeno'!AJ$5-2015,FALSE)</f>
        <v>9.3999999999999972E-2</v>
      </c>
    </row>
    <row r="152" spans="1:37" x14ac:dyDescent="0.25">
      <c r="D152" s="143">
        <f t="shared" ref="D152" si="660">SUM(D139:D151)</f>
        <v>0.99999999999999989</v>
      </c>
      <c r="E152" s="143">
        <f t="shared" ref="E152" si="661">SUM(E139:E151)</f>
        <v>0.99999999999999989</v>
      </c>
      <c r="F152" s="143">
        <f t="shared" ref="F152" si="662">SUM(F139:F151)</f>
        <v>0.99999999999999989</v>
      </c>
      <c r="G152" s="143">
        <f t="shared" ref="G152" si="663">SUM(G139:G151)</f>
        <v>0.99999999999999989</v>
      </c>
      <c r="H152" s="143">
        <f t="shared" ref="H152" si="664">SUM(H139:H151)</f>
        <v>0.99999999999999989</v>
      </c>
      <c r="I152" s="143">
        <f t="shared" ref="I152" si="665">SUM(I139:I151)</f>
        <v>0.99999999999999989</v>
      </c>
      <c r="J152" s="143">
        <f t="shared" ref="J152" si="666">SUM(J139:J151)</f>
        <v>1</v>
      </c>
      <c r="K152" s="143">
        <f t="shared" ref="K152" si="667">SUM(K139:K151)</f>
        <v>1</v>
      </c>
      <c r="L152" s="143">
        <f t="shared" ref="L152" si="668">SUM(L139:L151)</f>
        <v>1</v>
      </c>
      <c r="M152" s="143">
        <f t="shared" ref="M152" si="669">SUM(M139:M151)</f>
        <v>1</v>
      </c>
      <c r="N152" s="143">
        <f t="shared" ref="N152" si="670">SUM(N139:N151)</f>
        <v>1</v>
      </c>
      <c r="O152" s="143">
        <f t="shared" ref="O152" si="671">SUM(O139:O151)</f>
        <v>1</v>
      </c>
      <c r="P152" s="143">
        <f t="shared" ref="P152" si="672">SUM(P139:P151)</f>
        <v>1</v>
      </c>
      <c r="Q152" s="143">
        <f t="shared" ref="Q152" si="673">SUM(Q139:Q151)</f>
        <v>1</v>
      </c>
      <c r="R152" s="143">
        <f t="shared" ref="R152" si="674">SUM(R139:R151)</f>
        <v>1</v>
      </c>
      <c r="S152" s="143">
        <f t="shared" ref="S152" si="675">SUM(S139:S151)</f>
        <v>0.99999999999999989</v>
      </c>
      <c r="T152" s="143">
        <f t="shared" ref="T152" si="676">SUM(T139:T151)</f>
        <v>1</v>
      </c>
      <c r="U152" s="143">
        <f t="shared" ref="U152" si="677">SUM(U139:U151)</f>
        <v>1</v>
      </c>
      <c r="V152" s="143">
        <f t="shared" ref="V152" si="678">SUM(V139:V151)</f>
        <v>1.0000000000000002</v>
      </c>
      <c r="W152" s="143">
        <f t="shared" ref="W152" si="679">SUM(W139:W151)</f>
        <v>1.0000000000000002</v>
      </c>
      <c r="X152" s="143">
        <f t="shared" ref="X152" si="680">SUM(X139:X151)</f>
        <v>1</v>
      </c>
      <c r="Y152" s="143">
        <f t="shared" ref="Y152" si="681">SUM(Y139:Y151)</f>
        <v>1.0000000000000002</v>
      </c>
      <c r="Z152" s="143">
        <f t="shared" ref="Z152" si="682">SUM(Z139:Z151)</f>
        <v>1</v>
      </c>
      <c r="AA152" s="143">
        <f t="shared" ref="AA152" si="683">SUM(AA139:AA151)</f>
        <v>1.0000000000000002</v>
      </c>
      <c r="AB152" s="143">
        <f t="shared" ref="AB152" si="684">SUM(AB139:AB151)</f>
        <v>1</v>
      </c>
      <c r="AC152" s="143">
        <f t="shared" ref="AC152" si="685">SUM(AC139:AC151)</f>
        <v>1.0000000000000002</v>
      </c>
      <c r="AD152" s="143">
        <f t="shared" ref="AD152" si="686">SUM(AD139:AD151)</f>
        <v>1.0000000000000002</v>
      </c>
      <c r="AE152" s="143">
        <f t="shared" ref="AE152" si="687">SUM(AE139:AE151)</f>
        <v>1.0000000000000002</v>
      </c>
      <c r="AF152" s="143">
        <f t="shared" ref="AF152" si="688">SUM(AF139:AF151)</f>
        <v>1.0000000000000002</v>
      </c>
      <c r="AG152" s="143">
        <f t="shared" ref="AG152" si="689">SUM(AG139:AG151)</f>
        <v>1.0000000000000002</v>
      </c>
      <c r="AH152" s="143">
        <f t="shared" ref="AH152" si="690">SUM(AH139:AH151)</f>
        <v>1.0000000000000002</v>
      </c>
      <c r="AI152" s="143">
        <f t="shared" ref="AI152" si="691">SUM(AI139:AI151)</f>
        <v>1.0000000000000002</v>
      </c>
      <c r="AJ152" s="143">
        <f t="shared" ref="AJ152" si="692">SUM(AJ139:AJ151)</f>
        <v>1</v>
      </c>
      <c r="AK152" s="143">
        <f>SUM(AK139:AK151)</f>
        <v>1</v>
      </c>
    </row>
    <row r="154" spans="1:37" x14ac:dyDescent="0.25">
      <c r="A154" s="23" t="s">
        <v>31</v>
      </c>
    </row>
    <row r="155" spans="1:37" x14ac:dyDescent="0.25">
      <c r="A155" s="23" t="s">
        <v>16</v>
      </c>
    </row>
    <row r="156" spans="1:37" x14ac:dyDescent="0.25">
      <c r="A156" s="33" t="s">
        <v>7</v>
      </c>
      <c r="B156" s="34" t="s">
        <v>20</v>
      </c>
      <c r="C156" s="33" t="s">
        <v>168</v>
      </c>
      <c r="D156" s="50">
        <f>VII!D52</f>
        <v>4.0466846929706868E-2</v>
      </c>
      <c r="E156" s="51">
        <f>D156</f>
        <v>4.0466846929706868E-2</v>
      </c>
      <c r="F156" s="51">
        <f t="shared" ref="F156:AK156" si="693">E156</f>
        <v>4.0466846929706868E-2</v>
      </c>
      <c r="G156" s="51">
        <f t="shared" si="693"/>
        <v>4.0466846929706868E-2</v>
      </c>
      <c r="H156" s="51">
        <f t="shared" si="693"/>
        <v>4.0466846929706868E-2</v>
      </c>
      <c r="I156" s="51">
        <f t="shared" si="693"/>
        <v>4.0466846929706868E-2</v>
      </c>
      <c r="J156" s="51">
        <f t="shared" si="693"/>
        <v>4.0466846929706868E-2</v>
      </c>
      <c r="K156" s="51">
        <f t="shared" si="693"/>
        <v>4.0466846929706868E-2</v>
      </c>
      <c r="L156" s="51">
        <f t="shared" si="693"/>
        <v>4.0466846929706868E-2</v>
      </c>
      <c r="M156" s="51">
        <f t="shared" si="693"/>
        <v>4.0466846929706868E-2</v>
      </c>
      <c r="N156" s="51">
        <f t="shared" si="693"/>
        <v>4.0466846929706868E-2</v>
      </c>
      <c r="O156" s="51">
        <f t="shared" si="693"/>
        <v>4.0466846929706868E-2</v>
      </c>
      <c r="P156" s="51">
        <f t="shared" si="693"/>
        <v>4.0466846929706868E-2</v>
      </c>
      <c r="Q156" s="51">
        <f t="shared" si="693"/>
        <v>4.0466846929706868E-2</v>
      </c>
      <c r="R156" s="51">
        <f t="shared" si="693"/>
        <v>4.0466846929706868E-2</v>
      </c>
      <c r="S156" s="51">
        <f t="shared" si="693"/>
        <v>4.0466846929706868E-2</v>
      </c>
      <c r="T156" s="51">
        <f t="shared" si="693"/>
        <v>4.0466846929706868E-2</v>
      </c>
      <c r="U156" s="51">
        <f t="shared" si="693"/>
        <v>4.0466846929706868E-2</v>
      </c>
      <c r="V156" s="51">
        <f t="shared" si="693"/>
        <v>4.0466846929706868E-2</v>
      </c>
      <c r="W156" s="51">
        <f t="shared" si="693"/>
        <v>4.0466846929706868E-2</v>
      </c>
      <c r="X156" s="51">
        <f t="shared" si="693"/>
        <v>4.0466846929706868E-2</v>
      </c>
      <c r="Y156" s="51">
        <f t="shared" si="693"/>
        <v>4.0466846929706868E-2</v>
      </c>
      <c r="Z156" s="51">
        <f t="shared" si="693"/>
        <v>4.0466846929706868E-2</v>
      </c>
      <c r="AA156" s="51">
        <f t="shared" si="693"/>
        <v>4.0466846929706868E-2</v>
      </c>
      <c r="AB156" s="51">
        <f t="shared" si="693"/>
        <v>4.0466846929706868E-2</v>
      </c>
      <c r="AC156" s="51">
        <f t="shared" si="693"/>
        <v>4.0466846929706868E-2</v>
      </c>
      <c r="AD156" s="51">
        <f t="shared" si="693"/>
        <v>4.0466846929706868E-2</v>
      </c>
      <c r="AE156" s="51">
        <f t="shared" si="693"/>
        <v>4.0466846929706868E-2</v>
      </c>
      <c r="AF156" s="51">
        <f t="shared" si="693"/>
        <v>4.0466846929706868E-2</v>
      </c>
      <c r="AG156" s="51">
        <f t="shared" si="693"/>
        <v>4.0466846929706868E-2</v>
      </c>
      <c r="AH156" s="51">
        <f t="shared" si="693"/>
        <v>4.0466846929706868E-2</v>
      </c>
      <c r="AI156" s="51">
        <f t="shared" si="693"/>
        <v>4.0466846929706868E-2</v>
      </c>
      <c r="AJ156" s="51">
        <f t="shared" si="693"/>
        <v>4.0466846929706868E-2</v>
      </c>
      <c r="AK156" s="51">
        <f t="shared" si="693"/>
        <v>4.0466846929706868E-2</v>
      </c>
    </row>
    <row r="157" spans="1:37" x14ac:dyDescent="0.25">
      <c r="A157" s="33" t="s">
        <v>11</v>
      </c>
      <c r="B157" s="34" t="s">
        <v>20</v>
      </c>
      <c r="C157" s="33" t="s">
        <v>168</v>
      </c>
      <c r="D157" s="50">
        <f>VII!D53</f>
        <v>0</v>
      </c>
      <c r="E157" s="51">
        <f t="shared" ref="E157:AK157" si="694">D157</f>
        <v>0</v>
      </c>
      <c r="F157" s="51">
        <f t="shared" si="694"/>
        <v>0</v>
      </c>
      <c r="G157" s="51">
        <f t="shared" si="694"/>
        <v>0</v>
      </c>
      <c r="H157" s="51">
        <f t="shared" si="694"/>
        <v>0</v>
      </c>
      <c r="I157" s="51">
        <f t="shared" si="694"/>
        <v>0</v>
      </c>
      <c r="J157" s="51">
        <f t="shared" si="694"/>
        <v>0</v>
      </c>
      <c r="K157" s="51">
        <f t="shared" si="694"/>
        <v>0</v>
      </c>
      <c r="L157" s="51">
        <f t="shared" si="694"/>
        <v>0</v>
      </c>
      <c r="M157" s="51">
        <f t="shared" si="694"/>
        <v>0</v>
      </c>
      <c r="N157" s="51">
        <f t="shared" si="694"/>
        <v>0</v>
      </c>
      <c r="O157" s="51">
        <f t="shared" si="694"/>
        <v>0</v>
      </c>
      <c r="P157" s="51">
        <f t="shared" si="694"/>
        <v>0</v>
      </c>
      <c r="Q157" s="51">
        <f t="shared" si="694"/>
        <v>0</v>
      </c>
      <c r="R157" s="51">
        <f t="shared" si="694"/>
        <v>0</v>
      </c>
      <c r="S157" s="51">
        <f t="shared" si="694"/>
        <v>0</v>
      </c>
      <c r="T157" s="51">
        <f t="shared" si="694"/>
        <v>0</v>
      </c>
      <c r="U157" s="51">
        <f t="shared" si="694"/>
        <v>0</v>
      </c>
      <c r="V157" s="51">
        <f t="shared" si="694"/>
        <v>0</v>
      </c>
      <c r="W157" s="51">
        <f t="shared" si="694"/>
        <v>0</v>
      </c>
      <c r="X157" s="51">
        <f t="shared" si="694"/>
        <v>0</v>
      </c>
      <c r="Y157" s="51">
        <f t="shared" si="694"/>
        <v>0</v>
      </c>
      <c r="Z157" s="51">
        <f t="shared" si="694"/>
        <v>0</v>
      </c>
      <c r="AA157" s="51">
        <f t="shared" si="694"/>
        <v>0</v>
      </c>
      <c r="AB157" s="51">
        <f t="shared" si="694"/>
        <v>0</v>
      </c>
      <c r="AC157" s="51">
        <f t="shared" si="694"/>
        <v>0</v>
      </c>
      <c r="AD157" s="51">
        <f t="shared" si="694"/>
        <v>0</v>
      </c>
      <c r="AE157" s="51">
        <f t="shared" si="694"/>
        <v>0</v>
      </c>
      <c r="AF157" s="51">
        <f t="shared" si="694"/>
        <v>0</v>
      </c>
      <c r="AG157" s="51">
        <f t="shared" si="694"/>
        <v>0</v>
      </c>
      <c r="AH157" s="51">
        <f t="shared" si="694"/>
        <v>0</v>
      </c>
      <c r="AI157" s="51">
        <f t="shared" si="694"/>
        <v>0</v>
      </c>
      <c r="AJ157" s="51">
        <f t="shared" si="694"/>
        <v>0</v>
      </c>
      <c r="AK157" s="51">
        <f t="shared" si="694"/>
        <v>0</v>
      </c>
    </row>
    <row r="158" spans="1:37" x14ac:dyDescent="0.25">
      <c r="A158" s="33" t="s">
        <v>12</v>
      </c>
      <c r="B158" s="34" t="s">
        <v>20</v>
      </c>
      <c r="C158" s="33" t="s">
        <v>168</v>
      </c>
      <c r="D158" s="50">
        <f>VII!D54</f>
        <v>0.95953315307029319</v>
      </c>
      <c r="E158" s="51">
        <f t="shared" ref="E158:AK158" si="695">D158</f>
        <v>0.95953315307029319</v>
      </c>
      <c r="F158" s="51">
        <f t="shared" si="695"/>
        <v>0.95953315307029319</v>
      </c>
      <c r="G158" s="51">
        <f t="shared" si="695"/>
        <v>0.95953315307029319</v>
      </c>
      <c r="H158" s="51">
        <f t="shared" si="695"/>
        <v>0.95953315307029319</v>
      </c>
      <c r="I158" s="51">
        <f t="shared" si="695"/>
        <v>0.95953315307029319</v>
      </c>
      <c r="J158" s="51">
        <f t="shared" si="695"/>
        <v>0.95953315307029319</v>
      </c>
      <c r="K158" s="51">
        <f t="shared" si="695"/>
        <v>0.95953315307029319</v>
      </c>
      <c r="L158" s="51">
        <f t="shared" si="695"/>
        <v>0.95953315307029319</v>
      </c>
      <c r="M158" s="51">
        <f t="shared" si="695"/>
        <v>0.95953315307029319</v>
      </c>
      <c r="N158" s="51">
        <f t="shared" si="695"/>
        <v>0.95953315307029319</v>
      </c>
      <c r="O158" s="51">
        <f t="shared" si="695"/>
        <v>0.95953315307029319</v>
      </c>
      <c r="P158" s="51">
        <f t="shared" si="695"/>
        <v>0.95953315307029319</v>
      </c>
      <c r="Q158" s="51">
        <f t="shared" si="695"/>
        <v>0.95953315307029319</v>
      </c>
      <c r="R158" s="51">
        <f t="shared" si="695"/>
        <v>0.95953315307029319</v>
      </c>
      <c r="S158" s="51">
        <f t="shared" si="695"/>
        <v>0.95953315307029319</v>
      </c>
      <c r="T158" s="51">
        <f t="shared" si="695"/>
        <v>0.95953315307029319</v>
      </c>
      <c r="U158" s="51">
        <f t="shared" si="695"/>
        <v>0.95953315307029319</v>
      </c>
      <c r="V158" s="51">
        <f t="shared" si="695"/>
        <v>0.95953315307029319</v>
      </c>
      <c r="W158" s="51">
        <f t="shared" si="695"/>
        <v>0.95953315307029319</v>
      </c>
      <c r="X158" s="51">
        <f t="shared" si="695"/>
        <v>0.95953315307029319</v>
      </c>
      <c r="Y158" s="51">
        <f t="shared" si="695"/>
        <v>0.95953315307029319</v>
      </c>
      <c r="Z158" s="51">
        <f t="shared" si="695"/>
        <v>0.95953315307029319</v>
      </c>
      <c r="AA158" s="51">
        <f t="shared" si="695"/>
        <v>0.95953315307029319</v>
      </c>
      <c r="AB158" s="51">
        <f t="shared" si="695"/>
        <v>0.95953315307029319</v>
      </c>
      <c r="AC158" s="51">
        <f t="shared" si="695"/>
        <v>0.95953315307029319</v>
      </c>
      <c r="AD158" s="51">
        <f t="shared" si="695"/>
        <v>0.95953315307029319</v>
      </c>
      <c r="AE158" s="51">
        <f t="shared" si="695"/>
        <v>0.95953315307029319</v>
      </c>
      <c r="AF158" s="51">
        <f t="shared" si="695"/>
        <v>0.95953315307029319</v>
      </c>
      <c r="AG158" s="51">
        <f t="shared" si="695"/>
        <v>0.95953315307029319</v>
      </c>
      <c r="AH158" s="51">
        <f t="shared" si="695"/>
        <v>0.95953315307029319</v>
      </c>
      <c r="AI158" s="51">
        <f t="shared" si="695"/>
        <v>0.95953315307029319</v>
      </c>
      <c r="AJ158" s="51">
        <f t="shared" si="695"/>
        <v>0.95953315307029319</v>
      </c>
      <c r="AK158" s="51">
        <f t="shared" si="695"/>
        <v>0.95953315307029319</v>
      </c>
    </row>
    <row r="159" spans="1:37" x14ac:dyDescent="0.25">
      <c r="A159" s="33" t="s">
        <v>13</v>
      </c>
      <c r="B159" s="34" t="s">
        <v>20</v>
      </c>
      <c r="C159" s="33" t="s">
        <v>168</v>
      </c>
      <c r="D159" s="50">
        <f>VII!D55</f>
        <v>0</v>
      </c>
      <c r="E159" s="51">
        <f t="shared" ref="E159:AK159" si="696">D159</f>
        <v>0</v>
      </c>
      <c r="F159" s="51">
        <f t="shared" si="696"/>
        <v>0</v>
      </c>
      <c r="G159" s="51">
        <f t="shared" si="696"/>
        <v>0</v>
      </c>
      <c r="H159" s="51">
        <f t="shared" si="696"/>
        <v>0</v>
      </c>
      <c r="I159" s="51">
        <f t="shared" si="696"/>
        <v>0</v>
      </c>
      <c r="J159" s="51">
        <f t="shared" si="696"/>
        <v>0</v>
      </c>
      <c r="K159" s="51">
        <f t="shared" si="696"/>
        <v>0</v>
      </c>
      <c r="L159" s="51">
        <f t="shared" si="696"/>
        <v>0</v>
      </c>
      <c r="M159" s="51">
        <f t="shared" si="696"/>
        <v>0</v>
      </c>
      <c r="N159" s="51">
        <f t="shared" si="696"/>
        <v>0</v>
      </c>
      <c r="O159" s="51">
        <f t="shared" si="696"/>
        <v>0</v>
      </c>
      <c r="P159" s="51">
        <f t="shared" si="696"/>
        <v>0</v>
      </c>
      <c r="Q159" s="51">
        <f t="shared" si="696"/>
        <v>0</v>
      </c>
      <c r="R159" s="51">
        <f t="shared" si="696"/>
        <v>0</v>
      </c>
      <c r="S159" s="51">
        <f t="shared" si="696"/>
        <v>0</v>
      </c>
      <c r="T159" s="51">
        <f t="shared" si="696"/>
        <v>0</v>
      </c>
      <c r="U159" s="51">
        <f t="shared" si="696"/>
        <v>0</v>
      </c>
      <c r="V159" s="51">
        <f t="shared" si="696"/>
        <v>0</v>
      </c>
      <c r="W159" s="51">
        <f t="shared" si="696"/>
        <v>0</v>
      </c>
      <c r="X159" s="51">
        <f t="shared" si="696"/>
        <v>0</v>
      </c>
      <c r="Y159" s="51">
        <f t="shared" si="696"/>
        <v>0</v>
      </c>
      <c r="Z159" s="51">
        <f t="shared" si="696"/>
        <v>0</v>
      </c>
      <c r="AA159" s="51">
        <f t="shared" si="696"/>
        <v>0</v>
      </c>
      <c r="AB159" s="51">
        <f t="shared" si="696"/>
        <v>0</v>
      </c>
      <c r="AC159" s="51">
        <f t="shared" si="696"/>
        <v>0</v>
      </c>
      <c r="AD159" s="51">
        <f t="shared" si="696"/>
        <v>0</v>
      </c>
      <c r="AE159" s="51">
        <f t="shared" si="696"/>
        <v>0</v>
      </c>
      <c r="AF159" s="51">
        <f t="shared" si="696"/>
        <v>0</v>
      </c>
      <c r="AG159" s="51">
        <f t="shared" si="696"/>
        <v>0</v>
      </c>
      <c r="AH159" s="51">
        <f t="shared" si="696"/>
        <v>0</v>
      </c>
      <c r="AI159" s="51">
        <f t="shared" si="696"/>
        <v>0</v>
      </c>
      <c r="AJ159" s="51">
        <f t="shared" si="696"/>
        <v>0</v>
      </c>
      <c r="AK159" s="51">
        <f t="shared" si="696"/>
        <v>0</v>
      </c>
    </row>
    <row r="160" spans="1:37" x14ac:dyDescent="0.25">
      <c r="A160" s="33" t="s">
        <v>55</v>
      </c>
      <c r="B160" s="34" t="s">
        <v>20</v>
      </c>
      <c r="C160" s="33" t="s">
        <v>168</v>
      </c>
      <c r="D160" s="50">
        <f>VII!D56</f>
        <v>0</v>
      </c>
      <c r="E160" s="51">
        <f t="shared" ref="E160:AK160" si="697">D160</f>
        <v>0</v>
      </c>
      <c r="F160" s="51">
        <f t="shared" si="697"/>
        <v>0</v>
      </c>
      <c r="G160" s="51">
        <f t="shared" si="697"/>
        <v>0</v>
      </c>
      <c r="H160" s="51">
        <f t="shared" si="697"/>
        <v>0</v>
      </c>
      <c r="I160" s="51">
        <f t="shared" si="697"/>
        <v>0</v>
      </c>
      <c r="J160" s="51">
        <f t="shared" si="697"/>
        <v>0</v>
      </c>
      <c r="K160" s="51">
        <f t="shared" si="697"/>
        <v>0</v>
      </c>
      <c r="L160" s="51">
        <f t="shared" si="697"/>
        <v>0</v>
      </c>
      <c r="M160" s="51">
        <f t="shared" si="697"/>
        <v>0</v>
      </c>
      <c r="N160" s="51">
        <f t="shared" si="697"/>
        <v>0</v>
      </c>
      <c r="O160" s="51">
        <f t="shared" si="697"/>
        <v>0</v>
      </c>
      <c r="P160" s="51">
        <f t="shared" si="697"/>
        <v>0</v>
      </c>
      <c r="Q160" s="51">
        <f t="shared" si="697"/>
        <v>0</v>
      </c>
      <c r="R160" s="51">
        <f t="shared" si="697"/>
        <v>0</v>
      </c>
      <c r="S160" s="51">
        <f t="shared" si="697"/>
        <v>0</v>
      </c>
      <c r="T160" s="51">
        <f t="shared" si="697"/>
        <v>0</v>
      </c>
      <c r="U160" s="51">
        <f t="shared" si="697"/>
        <v>0</v>
      </c>
      <c r="V160" s="51">
        <f t="shared" si="697"/>
        <v>0</v>
      </c>
      <c r="W160" s="51">
        <f t="shared" si="697"/>
        <v>0</v>
      </c>
      <c r="X160" s="51">
        <f t="shared" si="697"/>
        <v>0</v>
      </c>
      <c r="Y160" s="51">
        <f t="shared" si="697"/>
        <v>0</v>
      </c>
      <c r="Z160" s="51">
        <f t="shared" si="697"/>
        <v>0</v>
      </c>
      <c r="AA160" s="51">
        <f t="shared" si="697"/>
        <v>0</v>
      </c>
      <c r="AB160" s="51">
        <f t="shared" si="697"/>
        <v>0</v>
      </c>
      <c r="AC160" s="51">
        <f t="shared" si="697"/>
        <v>0</v>
      </c>
      <c r="AD160" s="51">
        <f t="shared" si="697"/>
        <v>0</v>
      </c>
      <c r="AE160" s="51">
        <f t="shared" si="697"/>
        <v>0</v>
      </c>
      <c r="AF160" s="51">
        <f t="shared" si="697"/>
        <v>0</v>
      </c>
      <c r="AG160" s="51">
        <f t="shared" si="697"/>
        <v>0</v>
      </c>
      <c r="AH160" s="51">
        <f t="shared" si="697"/>
        <v>0</v>
      </c>
      <c r="AI160" s="51">
        <f t="shared" si="697"/>
        <v>0</v>
      </c>
      <c r="AJ160" s="51">
        <f t="shared" si="697"/>
        <v>0</v>
      </c>
      <c r="AK160" s="51">
        <f t="shared" si="697"/>
        <v>0</v>
      </c>
    </row>
    <row r="161" spans="1:37" x14ac:dyDescent="0.25">
      <c r="A161" s="33" t="s">
        <v>79</v>
      </c>
      <c r="B161" s="34" t="s">
        <v>20</v>
      </c>
      <c r="C161" s="33" t="s">
        <v>168</v>
      </c>
      <c r="D161" s="50">
        <f>VII!D57</f>
        <v>0</v>
      </c>
      <c r="E161" s="51">
        <f>+VLOOKUP(Medidas!$B$5,'Curvas Hidrógeno'!$B$12:$AJ$13,'Curvas Hidrógeno'!D$11-2015,FALSE)*$D156</f>
        <v>0</v>
      </c>
      <c r="F161" s="51">
        <f>+VLOOKUP(Medidas!$B$5,'Curvas Hidrógeno'!$B$12:$AJ$13,'Curvas Hidrógeno'!E$11-2015,FALSE)*$D156</f>
        <v>0</v>
      </c>
      <c r="G161" s="51">
        <f>+VLOOKUP(Medidas!$B$5,'Curvas Hidrógeno'!$B$12:$AJ$13,'Curvas Hidrógeno'!F$11-2015,FALSE)*$D156</f>
        <v>0</v>
      </c>
      <c r="H161" s="51">
        <f>+VLOOKUP(Medidas!$B$5,'Curvas Hidrógeno'!$B$12:$AJ$13,'Curvas Hidrógeno'!G$11-2015,FALSE)*$D156</f>
        <v>0</v>
      </c>
      <c r="I161" s="51">
        <f>+VLOOKUP(Medidas!$B$5,'Curvas Hidrógeno'!$B$12:$AJ$13,'Curvas Hidrógeno'!H$11-2015,FALSE)*$D156</f>
        <v>0</v>
      </c>
      <c r="J161" s="51">
        <f>+VLOOKUP(Medidas!$B$5,'Curvas Hidrógeno'!$B$12:$AJ$13,'Curvas Hidrógeno'!I$11-2015,FALSE)*$D156</f>
        <v>0</v>
      </c>
      <c r="K161" s="51">
        <f>+VLOOKUP(Medidas!$B$5,'Curvas Hidrógeno'!$B$12:$AJ$13,'Curvas Hidrógeno'!J$11-2015,FALSE)*$D156</f>
        <v>0</v>
      </c>
      <c r="L161" s="51">
        <f>+VLOOKUP(Medidas!$B$5,'Curvas Hidrógeno'!$B$12:$AJ$13,'Curvas Hidrógeno'!K$11-2015,FALSE)*$D156</f>
        <v>0</v>
      </c>
      <c r="M161" s="51">
        <f>+VLOOKUP(Medidas!$B$5,'Curvas Hidrógeno'!$B$12:$AJ$13,'Curvas Hidrógeno'!L$11-2015,FALSE)*$D156</f>
        <v>0</v>
      </c>
      <c r="N161" s="51">
        <f>+VLOOKUP(Medidas!$B$5,'Curvas Hidrógeno'!$B$12:$AJ$13,'Curvas Hidrógeno'!M$11-2015,FALSE)*$D156</f>
        <v>0</v>
      </c>
      <c r="O161" s="51">
        <f>+VLOOKUP(Medidas!$B$5,'Curvas Hidrógeno'!$B$12:$AJ$13,'Curvas Hidrógeno'!N$11-2015,FALSE)*$D156</f>
        <v>0</v>
      </c>
      <c r="P161" s="51">
        <f>+VLOOKUP(Medidas!$B$5,'Curvas Hidrógeno'!$B$12:$AJ$13,'Curvas Hidrógeno'!O$11-2015,FALSE)*$D156</f>
        <v>0</v>
      </c>
      <c r="Q161" s="51">
        <f>+VLOOKUP(Medidas!$B$5,'Curvas Hidrógeno'!$B$12:$AJ$13,'Curvas Hidrógeno'!P$11-2015,FALSE)*$D156</f>
        <v>0</v>
      </c>
      <c r="R161" s="51">
        <f>+VLOOKUP(Medidas!$B$5,'Curvas Hidrógeno'!$B$12:$AJ$13,'Curvas Hidrógeno'!Q$11-2015,FALSE)*$D156</f>
        <v>0</v>
      </c>
      <c r="S161" s="51">
        <f>+VLOOKUP(Medidas!$B$5,'Curvas Hidrógeno'!$B$12:$AJ$13,'Curvas Hidrógeno'!R$11-2015,FALSE)*$D156</f>
        <v>0</v>
      </c>
      <c r="T161" s="51">
        <f>+VLOOKUP(Medidas!$B$5,'Curvas Hidrógeno'!$B$12:$AJ$13,'Curvas Hidrógeno'!S$11-2015,FALSE)*$D156</f>
        <v>0</v>
      </c>
      <c r="U161" s="51">
        <f>+VLOOKUP(Medidas!$B$5,'Curvas Hidrógeno'!$B$12:$AJ$13,'Curvas Hidrógeno'!T$11-2015,FALSE)*$D156</f>
        <v>0</v>
      </c>
      <c r="V161" s="51">
        <f>+VLOOKUP(Medidas!$B$5,'Curvas Hidrógeno'!$B$12:$AJ$13,'Curvas Hidrógeno'!U$11-2015,FALSE)*$D156</f>
        <v>0</v>
      </c>
      <c r="W161" s="51">
        <f>+VLOOKUP(Medidas!$B$5,'Curvas Hidrógeno'!$B$12:$AJ$13,'Curvas Hidrógeno'!V$11-2015,FALSE)*$D156</f>
        <v>6.1394827185724029E-4</v>
      </c>
      <c r="X161" s="51">
        <f>+VLOOKUP(Medidas!$B$5,'Curvas Hidrógeno'!$B$12:$AJ$13,'Curvas Hidrógeno'!W$11-2015,FALSE)*$D156</f>
        <v>1.2278965437143368E-3</v>
      </c>
      <c r="Y161" s="51">
        <f>+VLOOKUP(Medidas!$B$5,'Curvas Hidrógeno'!$B$12:$AJ$13,'Curvas Hidrógeno'!X$11-2015,FALSE)*$D156</f>
        <v>1.8418448155714336E-3</v>
      </c>
      <c r="Z161" s="51">
        <f>+VLOOKUP(Medidas!$B$5,'Curvas Hidrógeno'!$B$12:$AJ$13,'Curvas Hidrógeno'!Y$11-2015,FALSE)*$D156</f>
        <v>2.4557930874286736E-3</v>
      </c>
      <c r="AA161" s="51">
        <f>+VLOOKUP(Medidas!$B$5,'Curvas Hidrógeno'!$B$12:$AJ$13,'Curvas Hidrógeno'!Z$11-2015,FALSE)*$D156</f>
        <v>3.0697413592857704E-3</v>
      </c>
      <c r="AB161" s="51">
        <f>+VLOOKUP(Medidas!$B$5,'Curvas Hidrógeno'!$B$12:$AJ$13,'Curvas Hidrógeno'!AA$11-2015,FALSE)*$D156</f>
        <v>6.5024777803999933E-3</v>
      </c>
      <c r="AC161" s="51">
        <f>+VLOOKUP(Medidas!$B$5,'Curvas Hidrógeno'!$B$12:$AJ$13,'Curvas Hidrógeno'!AB$11-2015,FALSE)*$D156</f>
        <v>9.9352142015142163E-3</v>
      </c>
      <c r="AD161" s="51">
        <f>+VLOOKUP(Medidas!$B$5,'Curvas Hidrógeno'!$B$12:$AJ$13,'Curvas Hidrógeno'!AC$11-2015,FALSE)*$D156</f>
        <v>1.3367950622627288E-2</v>
      </c>
      <c r="AE161" s="51">
        <f>+VLOOKUP(Medidas!$B$5,'Curvas Hidrógeno'!$B$12:$AJ$13,'Curvas Hidrógeno'!AD$11-2015,FALSE)*$D156</f>
        <v>1.680068704374036E-2</v>
      </c>
      <c r="AF161" s="51">
        <f>+VLOOKUP(Medidas!$B$5,'Curvas Hidrógeno'!$B$12:$AJ$13,'Curvas Hidrógeno'!AE$11-2015,FALSE)*$D156</f>
        <v>2.0233423464854586E-2</v>
      </c>
      <c r="AG161" s="51">
        <f>+VLOOKUP(Medidas!$B$5,'Curvas Hidrógeno'!$B$12:$AJ$13,'Curvas Hidrógeno'!AF$11-2015,FALSE)*$D156</f>
        <v>2.3666159885966508E-2</v>
      </c>
      <c r="AH161" s="51">
        <f>+VLOOKUP(Medidas!$B$5,'Curvas Hidrógeno'!$B$12:$AJ$13,'Curvas Hidrógeno'!AG$11-2015,FALSE)*$D156</f>
        <v>2.709889630708073E-2</v>
      </c>
      <c r="AI161" s="51">
        <f>+VLOOKUP(Medidas!$B$5,'Curvas Hidrógeno'!$B$12:$AJ$13,'Curvas Hidrógeno'!AH$11-2015,FALSE)*$D156</f>
        <v>3.0531632728193803E-2</v>
      </c>
      <c r="AJ161" s="51">
        <f>+VLOOKUP(Medidas!$B$5,'Curvas Hidrógeno'!$B$12:$AJ$13,'Curvas Hidrógeno'!AI$11-2015,FALSE)*$D156</f>
        <v>3.3964369149306874E-2</v>
      </c>
      <c r="AK161" s="51">
        <f>+VLOOKUP(Medidas!$B$5,'Curvas Hidrógeno'!$B$12:$AJ$13,'Curvas Hidrógeno'!AJ$11-2015,FALSE)*$D156</f>
        <v>3.7397105570421099E-2</v>
      </c>
    </row>
    <row r="162" spans="1:37" x14ac:dyDescent="0.25">
      <c r="A162" s="6"/>
      <c r="B162" s="5"/>
      <c r="C162" s="5"/>
      <c r="D162" s="7"/>
      <c r="E162" s="5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37" x14ac:dyDescent="0.25">
      <c r="A163" s="23" t="s">
        <v>82</v>
      </c>
    </row>
    <row r="164" spans="1:37" x14ac:dyDescent="0.25">
      <c r="A164" s="33" t="s">
        <v>7</v>
      </c>
      <c r="B164" s="34" t="s">
        <v>20</v>
      </c>
      <c r="C164" s="33" t="s">
        <v>168</v>
      </c>
      <c r="D164" s="50">
        <f>VII!D60</f>
        <v>0.3935102926645872</v>
      </c>
      <c r="E164" s="51">
        <f t="shared" ref="E164:E174" si="698">D164+(SUM(D$175:D$176)-SUM(E$175:E$176))*D164/SUM(D$164:D$174)</f>
        <v>0.3935102926645872</v>
      </c>
      <c r="F164" s="51">
        <f t="shared" ref="F164:H172" si="699">E164+(SUM(E$175:E$176)-SUM(F$175:F$176))*E164/SUM(E$164:E$174)</f>
        <v>0.3935102926645872</v>
      </c>
      <c r="G164" s="51">
        <f t="shared" si="699"/>
        <v>0.3935102926645872</v>
      </c>
      <c r="H164" s="51">
        <f t="shared" si="699"/>
        <v>0.3935102926645872</v>
      </c>
      <c r="I164" s="51">
        <f>+H164-((I169+I175+I176)-((H169+H175+H176)))*H164/(1-H169-H175-H176)</f>
        <v>0.40380601352350803</v>
      </c>
      <c r="J164" s="51">
        <f t="shared" ref="J164:AK164" si="700">+I164-((J169+J175+J176)-((I169+I175+I176)))*I164/(1-I169-I175-I176)</f>
        <v>0.41410163876860911</v>
      </c>
      <c r="K164" s="51">
        <f t="shared" si="700"/>
        <v>0.42439682187835065</v>
      </c>
      <c r="L164" s="51">
        <f t="shared" si="700"/>
        <v>0.43468898060404959</v>
      </c>
      <c r="M164" s="51">
        <f t="shared" si="700"/>
        <v>0.44496110591400001</v>
      </c>
      <c r="N164" s="51">
        <f t="shared" si="700"/>
        <v>0.4551005549626857</v>
      </c>
      <c r="O164" s="51">
        <f t="shared" si="700"/>
        <v>0.46436239146324665</v>
      </c>
      <c r="P164" s="51">
        <f t="shared" si="700"/>
        <v>0.46786544863308832</v>
      </c>
      <c r="Q164" s="51">
        <f t="shared" si="700"/>
        <v>0.41637369194350393</v>
      </c>
      <c r="R164" s="51">
        <f t="shared" si="700"/>
        <v>0.42265390087678539</v>
      </c>
      <c r="S164" s="51">
        <f t="shared" si="700"/>
        <v>0.4286964973846456</v>
      </c>
      <c r="T164" s="51">
        <f t="shared" si="700"/>
        <v>0.43448742606933421</v>
      </c>
      <c r="U164" s="51">
        <f t="shared" si="700"/>
        <v>0.44001187509656803</v>
      </c>
      <c r="V164" s="51">
        <f t="shared" si="700"/>
        <v>0.44525425258019363</v>
      </c>
      <c r="W164" s="51">
        <f t="shared" si="700"/>
        <v>0.45019816559829995</v>
      </c>
      <c r="X164" s="51">
        <f t="shared" si="700"/>
        <v>0.45482640261193802</v>
      </c>
      <c r="Y164" s="51">
        <f t="shared" si="700"/>
        <v>0.45912092017428596</v>
      </c>
      <c r="Z164" s="51">
        <f t="shared" si="700"/>
        <v>0.46306283494456157</v>
      </c>
      <c r="AA164" s="51">
        <f t="shared" si="700"/>
        <v>0.4666324221563134</v>
      </c>
      <c r="AB164" s="51">
        <f t="shared" si="700"/>
        <v>0.46980912183230789</v>
      </c>
      <c r="AC164" s="51">
        <f t="shared" si="700"/>
        <v>0.47257155418569441</v>
      </c>
      <c r="AD164" s="51">
        <f t="shared" si="700"/>
        <v>0.47489754579606169</v>
      </c>
      <c r="AE164" s="51">
        <f t="shared" si="700"/>
        <v>0.47676416829485208</v>
      </c>
      <c r="AF164" s="51">
        <f t="shared" si="700"/>
        <v>0.47814779143140557</v>
      </c>
      <c r="AG164" s="51">
        <f t="shared" si="700"/>
        <v>0.47902415251116837</v>
      </c>
      <c r="AH164" s="51">
        <f t="shared" si="700"/>
        <v>0.47936844429205672</v>
      </c>
      <c r="AI164" s="51">
        <f t="shared" si="700"/>
        <v>0.47915542348251811</v>
      </c>
      <c r="AJ164" s="51">
        <f t="shared" si="700"/>
        <v>0.4783595419924912</v>
      </c>
      <c r="AK164" s="51">
        <f t="shared" si="700"/>
        <v>0.47695510303139449</v>
      </c>
    </row>
    <row r="165" spans="1:37" x14ac:dyDescent="0.25">
      <c r="A165" s="33" t="s">
        <v>9</v>
      </c>
      <c r="B165" s="34" t="s">
        <v>20</v>
      </c>
      <c r="C165" s="33" t="s">
        <v>168</v>
      </c>
      <c r="D165" s="50">
        <f>VII!D61</f>
        <v>0</v>
      </c>
      <c r="E165" s="51">
        <f t="shared" si="698"/>
        <v>0</v>
      </c>
      <c r="F165" s="51">
        <f t="shared" ref="F165:H165" si="701">E165+(SUM(E$175:E$176)-SUM(F$175:F$176))*E165/SUM(E$164:E$174)</f>
        <v>0</v>
      </c>
      <c r="G165" s="51">
        <f t="shared" si="701"/>
        <v>0</v>
      </c>
      <c r="H165" s="51">
        <f t="shared" si="701"/>
        <v>0</v>
      </c>
      <c r="I165" s="51">
        <f>+H165-((I169+I175+I176)-((H169+H175+H176)))*H165/(1-H169-H175-H176)</f>
        <v>0</v>
      </c>
      <c r="J165" s="51">
        <f t="shared" ref="J165:AK165" si="702">+I165-((J169+J175+J176)-((I169+I175+I176)))*I165/(1-I169-I175-I176)</f>
        <v>0</v>
      </c>
      <c r="K165" s="51">
        <f t="shared" si="702"/>
        <v>0</v>
      </c>
      <c r="L165" s="51">
        <f t="shared" si="702"/>
        <v>0</v>
      </c>
      <c r="M165" s="51">
        <f t="shared" si="702"/>
        <v>0</v>
      </c>
      <c r="N165" s="51">
        <f t="shared" si="702"/>
        <v>0</v>
      </c>
      <c r="O165" s="51">
        <f t="shared" si="702"/>
        <v>0</v>
      </c>
      <c r="P165" s="51">
        <f t="shared" si="702"/>
        <v>0</v>
      </c>
      <c r="Q165" s="51">
        <f t="shared" si="702"/>
        <v>0</v>
      </c>
      <c r="R165" s="51">
        <f t="shared" si="702"/>
        <v>0</v>
      </c>
      <c r="S165" s="51">
        <f t="shared" si="702"/>
        <v>0</v>
      </c>
      <c r="T165" s="51">
        <f t="shared" si="702"/>
        <v>0</v>
      </c>
      <c r="U165" s="51">
        <f t="shared" si="702"/>
        <v>0</v>
      </c>
      <c r="V165" s="51">
        <f t="shared" si="702"/>
        <v>0</v>
      </c>
      <c r="W165" s="51">
        <f t="shared" si="702"/>
        <v>0</v>
      </c>
      <c r="X165" s="51">
        <f t="shared" si="702"/>
        <v>0</v>
      </c>
      <c r="Y165" s="51">
        <f t="shared" si="702"/>
        <v>0</v>
      </c>
      <c r="Z165" s="51">
        <f t="shared" si="702"/>
        <v>0</v>
      </c>
      <c r="AA165" s="51">
        <f t="shared" si="702"/>
        <v>0</v>
      </c>
      <c r="AB165" s="51">
        <f t="shared" si="702"/>
        <v>0</v>
      </c>
      <c r="AC165" s="51">
        <f t="shared" si="702"/>
        <v>0</v>
      </c>
      <c r="AD165" s="51">
        <f t="shared" si="702"/>
        <v>0</v>
      </c>
      <c r="AE165" s="51">
        <f t="shared" si="702"/>
        <v>0</v>
      </c>
      <c r="AF165" s="51">
        <f t="shared" si="702"/>
        <v>0</v>
      </c>
      <c r="AG165" s="51">
        <f t="shared" si="702"/>
        <v>0</v>
      </c>
      <c r="AH165" s="51">
        <f t="shared" si="702"/>
        <v>0</v>
      </c>
      <c r="AI165" s="51">
        <f t="shared" si="702"/>
        <v>0</v>
      </c>
      <c r="AJ165" s="51">
        <f t="shared" si="702"/>
        <v>0</v>
      </c>
      <c r="AK165" s="51">
        <f t="shared" si="702"/>
        <v>0</v>
      </c>
    </row>
    <row r="166" spans="1:37" x14ac:dyDescent="0.25">
      <c r="A166" s="33" t="s">
        <v>10</v>
      </c>
      <c r="B166" s="34" t="s">
        <v>20</v>
      </c>
      <c r="C166" s="33" t="s">
        <v>168</v>
      </c>
      <c r="D166" s="50">
        <f>VII!D62</f>
        <v>0</v>
      </c>
      <c r="E166" s="51">
        <f t="shared" si="698"/>
        <v>0</v>
      </c>
      <c r="F166" s="51">
        <f t="shared" si="699"/>
        <v>0</v>
      </c>
      <c r="G166" s="51">
        <f t="shared" si="699"/>
        <v>0</v>
      </c>
      <c r="H166" s="51">
        <f t="shared" si="699"/>
        <v>0</v>
      </c>
      <c r="I166" s="51">
        <f>+H166-((I169+I175+I176)-((H169+H175+H176)))*H166/(1-H169-H175-H176)</f>
        <v>0</v>
      </c>
      <c r="J166" s="51">
        <f t="shared" ref="J166:AK166" si="703">+I166-((J169+J175+J176)-((I169+I175+I176)))*I166/(1-I169-I175-I176)</f>
        <v>0</v>
      </c>
      <c r="K166" s="51">
        <f t="shared" si="703"/>
        <v>0</v>
      </c>
      <c r="L166" s="51">
        <f t="shared" si="703"/>
        <v>0</v>
      </c>
      <c r="M166" s="51">
        <f t="shared" si="703"/>
        <v>0</v>
      </c>
      <c r="N166" s="51">
        <f t="shared" si="703"/>
        <v>0</v>
      </c>
      <c r="O166" s="51">
        <f t="shared" si="703"/>
        <v>0</v>
      </c>
      <c r="P166" s="51">
        <f t="shared" si="703"/>
        <v>0</v>
      </c>
      <c r="Q166" s="51">
        <f t="shared" si="703"/>
        <v>0</v>
      </c>
      <c r="R166" s="51">
        <f t="shared" si="703"/>
        <v>0</v>
      </c>
      <c r="S166" s="51">
        <f t="shared" si="703"/>
        <v>0</v>
      </c>
      <c r="T166" s="51">
        <f t="shared" si="703"/>
        <v>0</v>
      </c>
      <c r="U166" s="51">
        <f t="shared" si="703"/>
        <v>0</v>
      </c>
      <c r="V166" s="51">
        <f t="shared" si="703"/>
        <v>0</v>
      </c>
      <c r="W166" s="51">
        <f t="shared" si="703"/>
        <v>0</v>
      </c>
      <c r="X166" s="51">
        <f t="shared" si="703"/>
        <v>0</v>
      </c>
      <c r="Y166" s="51">
        <f t="shared" si="703"/>
        <v>0</v>
      </c>
      <c r="Z166" s="51">
        <f t="shared" si="703"/>
        <v>0</v>
      </c>
      <c r="AA166" s="51">
        <f t="shared" si="703"/>
        <v>0</v>
      </c>
      <c r="AB166" s="51">
        <f t="shared" si="703"/>
        <v>0</v>
      </c>
      <c r="AC166" s="51">
        <f t="shared" si="703"/>
        <v>0</v>
      </c>
      <c r="AD166" s="51">
        <f t="shared" si="703"/>
        <v>0</v>
      </c>
      <c r="AE166" s="51">
        <f t="shared" si="703"/>
        <v>0</v>
      </c>
      <c r="AF166" s="51">
        <f t="shared" si="703"/>
        <v>0</v>
      </c>
      <c r="AG166" s="51">
        <f t="shared" si="703"/>
        <v>0</v>
      </c>
      <c r="AH166" s="51">
        <f t="shared" si="703"/>
        <v>0</v>
      </c>
      <c r="AI166" s="51">
        <f t="shared" si="703"/>
        <v>0</v>
      </c>
      <c r="AJ166" s="51">
        <f t="shared" si="703"/>
        <v>0</v>
      </c>
      <c r="AK166" s="51">
        <f t="shared" si="703"/>
        <v>0</v>
      </c>
    </row>
    <row r="167" spans="1:37" x14ac:dyDescent="0.25">
      <c r="A167" s="33" t="s">
        <v>11</v>
      </c>
      <c r="B167" s="34" t="s">
        <v>20</v>
      </c>
      <c r="C167" s="33" t="s">
        <v>168</v>
      </c>
      <c r="D167" s="50">
        <f>VII!D63</f>
        <v>1.8051857558608199E-2</v>
      </c>
      <c r="E167" s="51">
        <f t="shared" si="698"/>
        <v>1.8051857558608199E-2</v>
      </c>
      <c r="F167" s="51">
        <f t="shared" si="699"/>
        <v>1.8051857558608199E-2</v>
      </c>
      <c r="G167" s="51">
        <f t="shared" si="699"/>
        <v>1.8051857558608199E-2</v>
      </c>
      <c r="H167" s="51">
        <f t="shared" si="699"/>
        <v>1.8051857558608199E-2</v>
      </c>
      <c r="I167" s="51">
        <f>+H167-((I169+I175+I176)-((H169+H175+H176)))*H167/(1-H169-H175-H176)</f>
        <v>1.8524162578001546E-2</v>
      </c>
      <c r="J167" s="51">
        <f t="shared" ref="J167:AK167" si="704">+I167-((J169+J175+J176)-((I169+I175+I176)))*I167/(1-I169-I175-I176)</f>
        <v>1.8996463211214693E-2</v>
      </c>
      <c r="K167" s="51">
        <f t="shared" si="704"/>
        <v>1.9468743561948117E-2</v>
      </c>
      <c r="L167" s="51">
        <f t="shared" si="704"/>
        <v>1.9940885172346264E-2</v>
      </c>
      <c r="M167" s="51">
        <f t="shared" si="704"/>
        <v>2.0412107771541281E-2</v>
      </c>
      <c r="N167" s="51">
        <f t="shared" si="704"/>
        <v>2.0877243991258034E-2</v>
      </c>
      <c r="O167" s="51">
        <f t="shared" si="704"/>
        <v>2.1302120687893143E-2</v>
      </c>
      <c r="P167" s="51">
        <f t="shared" si="704"/>
        <v>2.1462819633329733E-2</v>
      </c>
      <c r="Q167" s="51">
        <f t="shared" si="704"/>
        <v>1.9100691184518927E-2</v>
      </c>
      <c r="R167" s="51">
        <f t="shared" si="704"/>
        <v>1.9388788952773562E-2</v>
      </c>
      <c r="S167" s="51">
        <f t="shared" si="704"/>
        <v>1.9665986508917314E-2</v>
      </c>
      <c r="T167" s="51">
        <f t="shared" si="704"/>
        <v>1.9931639076834158E-2</v>
      </c>
      <c r="U167" s="51">
        <f t="shared" si="704"/>
        <v>2.018506717970317E-2</v>
      </c>
      <c r="V167" s="51">
        <f t="shared" si="704"/>
        <v>2.0425555556670548E-2</v>
      </c>
      <c r="W167" s="51">
        <f t="shared" si="704"/>
        <v>2.0652352200236552E-2</v>
      </c>
      <c r="X167" s="51">
        <f t="shared" si="704"/>
        <v>2.0864667549733359E-2</v>
      </c>
      <c r="Y167" s="51">
        <f t="shared" si="704"/>
        <v>2.1061673881622434E-2</v>
      </c>
      <c r="Z167" s="51">
        <f t="shared" si="704"/>
        <v>2.1242504943141432E-2</v>
      </c>
      <c r="AA167" s="51">
        <f t="shared" si="704"/>
        <v>2.1406255882038722E-2</v>
      </c>
      <c r="AB167" s="51">
        <f t="shared" si="704"/>
        <v>2.1551983531674583E-2</v>
      </c>
      <c r="AC167" s="51">
        <f t="shared" si="704"/>
        <v>2.167870711753293E-2</v>
      </c>
      <c r="AD167" s="51">
        <f t="shared" si="704"/>
        <v>2.1785409458019503E-2</v>
      </c>
      <c r="AE167" s="51">
        <f t="shared" si="704"/>
        <v>2.1871038739113245E-2</v>
      </c>
      <c r="AF167" s="51">
        <f t="shared" si="704"/>
        <v>2.1934510948713484E-2</v>
      </c>
      <c r="AG167" s="51">
        <f t="shared" si="704"/>
        <v>2.1974713062042375E-2</v>
      </c>
      <c r="AH167" s="51">
        <f t="shared" si="704"/>
        <v>2.1990507073795185E-2</v>
      </c>
      <c r="AI167" s="51">
        <f t="shared" si="704"/>
        <v>2.1980734975371098E-2</v>
      </c>
      <c r="AJ167" s="51">
        <f t="shared" si="704"/>
        <v>2.1944224775868527E-2</v>
      </c>
      <c r="AK167" s="51">
        <f t="shared" si="704"/>
        <v>2.187979766291093E-2</v>
      </c>
    </row>
    <row r="168" spans="1:37" x14ac:dyDescent="0.25">
      <c r="A168" s="33" t="s">
        <v>111</v>
      </c>
      <c r="B168" s="34" t="s">
        <v>20</v>
      </c>
      <c r="C168" s="33" t="s">
        <v>168</v>
      </c>
      <c r="D168" s="50">
        <f>VII!D64</f>
        <v>0</v>
      </c>
      <c r="E168" s="51">
        <f t="shared" si="698"/>
        <v>0</v>
      </c>
      <c r="F168" s="51">
        <f t="shared" si="699"/>
        <v>0</v>
      </c>
      <c r="G168" s="51">
        <f t="shared" si="699"/>
        <v>0</v>
      </c>
      <c r="H168" s="51">
        <f t="shared" si="699"/>
        <v>0</v>
      </c>
      <c r="I168" s="51">
        <f>+H168-((I169+I175+I176)-((H169+H175+H176)))*H168/(1-H169-H175-H176)</f>
        <v>0</v>
      </c>
      <c r="J168" s="51">
        <f t="shared" ref="J168" si="705">+I168-((J169+J175+J176)-((I169+I175+I176)))*I168/(1-I169-I175-I176)</f>
        <v>0</v>
      </c>
      <c r="K168" s="51">
        <f t="shared" ref="K168" si="706">+J168-((K169+K175+K176)-((J169+J175+J176)))*J168/(1-J169-J175-J176)</f>
        <v>0</v>
      </c>
      <c r="L168" s="51">
        <f t="shared" ref="L168" si="707">+K168-((L169+L175+L176)-((K169+K175+K176)))*K168/(1-K169-K175-K176)</f>
        <v>0</v>
      </c>
      <c r="M168" s="51">
        <f t="shared" ref="M168" si="708">+L168-((M169+M175+M176)-((L169+L175+L176)))*L168/(1-L169-L175-L176)</f>
        <v>0</v>
      </c>
      <c r="N168" s="51">
        <f t="shared" ref="N168" si="709">+M168-((N169+N175+N176)-((M169+M175+M176)))*M168/(1-M169-M175-M176)</f>
        <v>0</v>
      </c>
      <c r="O168" s="51">
        <f t="shared" ref="O168" si="710">+N168-((O169+O175+O176)-((N169+N175+N176)))*N168/(1-N169-N175-N176)</f>
        <v>0</v>
      </c>
      <c r="P168" s="51">
        <f t="shared" ref="P168" si="711">+O168-((P169+P175+P176)-((O169+O175+O176)))*O168/(1-O169-O175-O176)</f>
        <v>0</v>
      </c>
      <c r="Q168" s="51">
        <f t="shared" ref="Q168" si="712">+P168-((Q169+Q175+Q176)-((P169+P175+P176)))*P168/(1-P169-P175-P176)</f>
        <v>0</v>
      </c>
      <c r="R168" s="51">
        <f t="shared" ref="R168" si="713">+Q168-((R169+R175+R176)-((Q169+Q175+Q176)))*Q168/(1-Q169-Q175-Q176)</f>
        <v>0</v>
      </c>
      <c r="S168" s="51">
        <f t="shared" ref="S168" si="714">+R168-((S169+S175+S176)-((R169+R175+R176)))*R168/(1-R169-R175-R176)</f>
        <v>0</v>
      </c>
      <c r="T168" s="51">
        <f t="shared" ref="T168" si="715">+S168-((T169+T175+T176)-((S169+S175+S176)))*S168/(1-S169-S175-S176)</f>
        <v>0</v>
      </c>
      <c r="U168" s="51">
        <f t="shared" ref="U168" si="716">+T168-((U169+U175+U176)-((T169+T175+T176)))*T168/(1-T169-T175-T176)</f>
        <v>0</v>
      </c>
      <c r="V168" s="51">
        <f t="shared" ref="V168" si="717">+U168-((V169+V175+V176)-((U169+U175+U176)))*U168/(1-U169-U175-U176)</f>
        <v>0</v>
      </c>
      <c r="W168" s="51">
        <f t="shared" ref="W168" si="718">+V168-((W169+W175+W176)-((V169+V175+V176)))*V168/(1-V169-V175-V176)</f>
        <v>0</v>
      </c>
      <c r="X168" s="51">
        <f t="shared" ref="X168" si="719">+W168-((X169+X175+X176)-((W169+W175+W176)))*W168/(1-W169-W175-W176)</f>
        <v>0</v>
      </c>
      <c r="Y168" s="51">
        <f t="shared" ref="Y168" si="720">+X168-((Y169+Y175+Y176)-((X169+X175+X176)))*X168/(1-X169-X175-X176)</f>
        <v>0</v>
      </c>
      <c r="Z168" s="51">
        <f t="shared" ref="Z168" si="721">+Y168-((Z169+Z175+Z176)-((Y169+Y175+Y176)))*Y168/(1-Y169-Y175-Y176)</f>
        <v>0</v>
      </c>
      <c r="AA168" s="51">
        <f t="shared" ref="AA168" si="722">+Z168-((AA169+AA175+AA176)-((Z169+Z175+Z176)))*Z168/(1-Z169-Z175-Z176)</f>
        <v>0</v>
      </c>
      <c r="AB168" s="51">
        <f t="shared" ref="AB168" si="723">+AA168-((AB169+AB175+AB176)-((AA169+AA175+AA176)))*AA168/(1-AA169-AA175-AA176)</f>
        <v>0</v>
      </c>
      <c r="AC168" s="51">
        <f t="shared" ref="AC168" si="724">+AB168-((AC169+AC175+AC176)-((AB169+AB175+AB176)))*AB168/(1-AB169-AB175-AB176)</f>
        <v>0</v>
      </c>
      <c r="AD168" s="51">
        <f t="shared" ref="AD168" si="725">+AC168-((AD169+AD175+AD176)-((AC169+AC175+AC176)))*AC168/(1-AC169-AC175-AC176)</f>
        <v>0</v>
      </c>
      <c r="AE168" s="51">
        <f t="shared" ref="AE168" si="726">+AD168-((AE169+AE175+AE176)-((AD169+AD175+AD176)))*AD168/(1-AD169-AD175-AD176)</f>
        <v>0</v>
      </c>
      <c r="AF168" s="51">
        <f t="shared" ref="AF168" si="727">+AE168-((AF169+AF175+AF176)-((AE169+AE175+AE176)))*AE168/(1-AE169-AE175-AE176)</f>
        <v>0</v>
      </c>
      <c r="AG168" s="51">
        <f t="shared" ref="AG168" si="728">+AF168-((AG169+AG175+AG176)-((AF169+AF175+AF176)))*AF168/(1-AF169-AF175-AF176)</f>
        <v>0</v>
      </c>
      <c r="AH168" s="51">
        <f t="shared" ref="AH168" si="729">+AG168-((AH169+AH175+AH176)-((AG169+AG175+AG176)))*AG168/(1-AG169-AG175-AG176)</f>
        <v>0</v>
      </c>
      <c r="AI168" s="51">
        <f t="shared" ref="AI168" si="730">+AH168-((AI169+AI175+AI176)-((AH169+AH175+AH176)))*AH168/(1-AH169-AH175-AH176)</f>
        <v>0</v>
      </c>
      <c r="AJ168" s="51">
        <f t="shared" ref="AJ168" si="731">+AI168-((AJ169+AJ175+AJ176)-((AI169+AI175+AI176)))*AI168/(1-AI169-AI175-AI176)</f>
        <v>0</v>
      </c>
      <c r="AK168" s="51">
        <f t="shared" ref="AK168" si="732">+AJ168-((AK169+AK175+AK176)-((AJ169+AJ175+AJ176)))*AJ168/(1-AJ169-AJ175-AJ176)</f>
        <v>0</v>
      </c>
    </row>
    <row r="169" spans="1:37" x14ac:dyDescent="0.25">
      <c r="A169" s="33" t="s">
        <v>12</v>
      </c>
      <c r="B169" s="34" t="s">
        <v>20</v>
      </c>
      <c r="C169" s="33" t="s">
        <v>168</v>
      </c>
      <c r="D169" s="50">
        <f>VII!D65</f>
        <v>0.58843784977680458</v>
      </c>
      <c r="E169" s="51">
        <f t="shared" si="698"/>
        <v>0.58843784977680458</v>
      </c>
      <c r="F169" s="51">
        <f t="shared" si="699"/>
        <v>0.58843784977680458</v>
      </c>
      <c r="G169" s="51">
        <f t="shared" si="699"/>
        <v>0.58843784977680458</v>
      </c>
      <c r="H169" s="51">
        <f t="shared" si="699"/>
        <v>0.58843784977680458</v>
      </c>
      <c r="I169" s="51">
        <f t="shared" ref="I169:AJ169" si="733">+H169+($AK169-$H169)/($AK$1-$H$1)</f>
        <v>0.57766982389849042</v>
      </c>
      <c r="J169" s="51">
        <f t="shared" si="733"/>
        <v>0.56690179802017626</v>
      </c>
      <c r="K169" s="51">
        <f t="shared" si="733"/>
        <v>0.5561337721418621</v>
      </c>
      <c r="L169" s="51">
        <f t="shared" si="733"/>
        <v>0.54536574626354795</v>
      </c>
      <c r="M169" s="51">
        <f t="shared" si="733"/>
        <v>0.53459772038523379</v>
      </c>
      <c r="N169" s="51">
        <f t="shared" si="733"/>
        <v>0.52382969450691963</v>
      </c>
      <c r="O169" s="51">
        <f t="shared" si="733"/>
        <v>0.51306166862860547</v>
      </c>
      <c r="P169" s="51">
        <f t="shared" si="733"/>
        <v>0.50229364275029131</v>
      </c>
      <c r="Q169" s="51">
        <f t="shared" si="733"/>
        <v>0.49152561687197716</v>
      </c>
      <c r="R169" s="51">
        <f t="shared" si="733"/>
        <v>0.480757590993663</v>
      </c>
      <c r="S169" s="51">
        <f t="shared" si="733"/>
        <v>0.46998956511534884</v>
      </c>
      <c r="T169" s="51">
        <f t="shared" si="733"/>
        <v>0.45922153923703468</v>
      </c>
      <c r="U169" s="51">
        <f t="shared" si="733"/>
        <v>0.44845351335872052</v>
      </c>
      <c r="V169" s="51">
        <f t="shared" si="733"/>
        <v>0.43768548748040637</v>
      </c>
      <c r="W169" s="51">
        <f t="shared" si="733"/>
        <v>0.42691746160209221</v>
      </c>
      <c r="X169" s="51">
        <f t="shared" si="733"/>
        <v>0.41614943572377805</v>
      </c>
      <c r="Y169" s="51">
        <f t="shared" si="733"/>
        <v>0.40538140984546389</v>
      </c>
      <c r="Z169" s="51">
        <f t="shared" si="733"/>
        <v>0.39461338396714973</v>
      </c>
      <c r="AA169" s="51">
        <f t="shared" si="733"/>
        <v>0.38384535808883558</v>
      </c>
      <c r="AB169" s="51">
        <f t="shared" si="733"/>
        <v>0.37307733221052142</v>
      </c>
      <c r="AC169" s="51">
        <f t="shared" si="733"/>
        <v>0.36230930633220726</v>
      </c>
      <c r="AD169" s="51">
        <f t="shared" si="733"/>
        <v>0.3515412804538931</v>
      </c>
      <c r="AE169" s="51">
        <f t="shared" si="733"/>
        <v>0.34077325457557894</v>
      </c>
      <c r="AF169" s="51">
        <f t="shared" si="733"/>
        <v>0.33000522869726479</v>
      </c>
      <c r="AG169" s="51">
        <f t="shared" si="733"/>
        <v>0.31923720281895063</v>
      </c>
      <c r="AH169" s="51">
        <f t="shared" si="733"/>
        <v>0.30846917694063647</v>
      </c>
      <c r="AI169" s="51">
        <f t="shared" si="733"/>
        <v>0.29770115106232231</v>
      </c>
      <c r="AJ169" s="51">
        <f t="shared" si="733"/>
        <v>0.28693312518400815</v>
      </c>
      <c r="AK169" s="51">
        <f>IF(Medidas!$B$6="Base",H169,Medidas!$H$6)</f>
        <v>0.27616509930569461</v>
      </c>
    </row>
    <row r="170" spans="1:37" x14ac:dyDescent="0.25">
      <c r="A170" s="33" t="s">
        <v>54</v>
      </c>
      <c r="B170" s="34" t="s">
        <v>20</v>
      </c>
      <c r="C170" s="33" t="s">
        <v>168</v>
      </c>
      <c r="D170" s="50">
        <f>VII!D66</f>
        <v>0</v>
      </c>
      <c r="E170" s="51">
        <f t="shared" si="698"/>
        <v>0</v>
      </c>
      <c r="F170" s="51">
        <f t="shared" si="699"/>
        <v>0</v>
      </c>
      <c r="G170" s="51">
        <f t="shared" si="699"/>
        <v>0</v>
      </c>
      <c r="H170" s="51">
        <f t="shared" si="699"/>
        <v>0</v>
      </c>
      <c r="I170" s="51">
        <f>+H170-((I169+I175+I176)-((H169+H175+H176)))*H170/(1-H169-H175-H176)</f>
        <v>0</v>
      </c>
      <c r="J170" s="51">
        <f t="shared" ref="J170" si="734">+I170-((J169+J175+J176)-((I169+I175+I176)))*I170/(1-I169-I175-I176)</f>
        <v>0</v>
      </c>
      <c r="K170" s="51">
        <f t="shared" ref="K170" si="735">+J170-((K169+K175+K176)-((J169+J175+J176)))*J170/(1-J169-J175-J176)</f>
        <v>0</v>
      </c>
      <c r="L170" s="51">
        <f t="shared" ref="L170" si="736">+K170-((L169+L175+L176)-((K169+K175+K176)))*K170/(1-K169-K175-K176)</f>
        <v>0</v>
      </c>
      <c r="M170" s="51">
        <f t="shared" ref="M170" si="737">+L170-((M169+M175+M176)-((L169+L175+L176)))*L170/(1-L169-L175-L176)</f>
        <v>0</v>
      </c>
      <c r="N170" s="51">
        <f t="shared" ref="N170" si="738">+M170-((N169+N175+N176)-((M169+M175+M176)))*M170/(1-M169-M175-M176)</f>
        <v>0</v>
      </c>
      <c r="O170" s="51">
        <f t="shared" ref="O170" si="739">+N170-((O169+O175+O176)-((N169+N175+N176)))*N170/(1-N169-N175-N176)</f>
        <v>0</v>
      </c>
      <c r="P170" s="51">
        <f t="shared" ref="P170" si="740">+O170-((P169+P175+P176)-((O169+O175+O176)))*O170/(1-O169-O175-O176)</f>
        <v>0</v>
      </c>
      <c r="Q170" s="51">
        <f t="shared" ref="Q170" si="741">+P170-((Q169+Q175+Q176)-((P169+P175+P176)))*P170/(1-P169-P175-P176)</f>
        <v>0</v>
      </c>
      <c r="R170" s="51">
        <f t="shared" ref="R170" si="742">+Q170-((R169+R175+R176)-((Q169+Q175+Q176)))*Q170/(1-Q169-Q175-Q176)</f>
        <v>0</v>
      </c>
      <c r="S170" s="51">
        <f t="shared" ref="S170" si="743">+R170-((S169+S175+S176)-((R169+R175+R176)))*R170/(1-R169-R175-R176)</f>
        <v>0</v>
      </c>
      <c r="T170" s="51">
        <f t="shared" ref="T170" si="744">+S170-((T169+T175+T176)-((S169+S175+S176)))*S170/(1-S169-S175-S176)</f>
        <v>0</v>
      </c>
      <c r="U170" s="51">
        <f t="shared" ref="U170" si="745">+T170-((U169+U175+U176)-((T169+T175+T176)))*T170/(1-T169-T175-T176)</f>
        <v>0</v>
      </c>
      <c r="V170" s="51">
        <f t="shared" ref="V170" si="746">+U170-((V169+V175+V176)-((U169+U175+U176)))*U170/(1-U169-U175-U176)</f>
        <v>0</v>
      </c>
      <c r="W170" s="51">
        <f t="shared" ref="W170" si="747">+V170-((W169+W175+W176)-((V169+V175+V176)))*V170/(1-V169-V175-V176)</f>
        <v>0</v>
      </c>
      <c r="X170" s="51">
        <f t="shared" ref="X170" si="748">+W170-((X169+X175+X176)-((W169+W175+W176)))*W170/(1-W169-W175-W176)</f>
        <v>0</v>
      </c>
      <c r="Y170" s="51">
        <f t="shared" ref="Y170" si="749">+X170-((Y169+Y175+Y176)-((X169+X175+X176)))*X170/(1-X169-X175-X176)</f>
        <v>0</v>
      </c>
      <c r="Z170" s="51">
        <f t="shared" ref="Z170" si="750">+Y170-((Z169+Z175+Z176)-((Y169+Y175+Y176)))*Y170/(1-Y169-Y175-Y176)</f>
        <v>0</v>
      </c>
      <c r="AA170" s="51">
        <f t="shared" ref="AA170" si="751">+Z170-((AA169+AA175+AA176)-((Z169+Z175+Z176)))*Z170/(1-Z169-Z175-Z176)</f>
        <v>0</v>
      </c>
      <c r="AB170" s="51">
        <f t="shared" ref="AB170" si="752">+AA170-((AB169+AB175+AB176)-((AA169+AA175+AA176)))*AA170/(1-AA169-AA175-AA176)</f>
        <v>0</v>
      </c>
      <c r="AC170" s="51">
        <f t="shared" ref="AC170" si="753">+AB170-((AC169+AC175+AC176)-((AB169+AB175+AB176)))*AB170/(1-AB169-AB175-AB176)</f>
        <v>0</v>
      </c>
      <c r="AD170" s="51">
        <f t="shared" ref="AD170" si="754">+AC170-((AD169+AD175+AD176)-((AC169+AC175+AC176)))*AC170/(1-AC169-AC175-AC176)</f>
        <v>0</v>
      </c>
      <c r="AE170" s="51">
        <f t="shared" ref="AE170" si="755">+AD170-((AE169+AE175+AE176)-((AD169+AD175+AD176)))*AD170/(1-AD169-AD175-AD176)</f>
        <v>0</v>
      </c>
      <c r="AF170" s="51">
        <f t="shared" ref="AF170" si="756">+AE170-((AF169+AF175+AF176)-((AE169+AE175+AE176)))*AE170/(1-AE169-AE175-AE176)</f>
        <v>0</v>
      </c>
      <c r="AG170" s="51">
        <f t="shared" ref="AG170" si="757">+AF170-((AG169+AG175+AG176)-((AF169+AF175+AF176)))*AF170/(1-AF169-AF175-AF176)</f>
        <v>0</v>
      </c>
      <c r="AH170" s="51">
        <f t="shared" ref="AH170" si="758">+AG170-((AH169+AH175+AH176)-((AG169+AG175+AG176)))*AG170/(1-AG169-AG175-AG176)</f>
        <v>0</v>
      </c>
      <c r="AI170" s="51">
        <f t="shared" ref="AI170" si="759">+AH170-((AI169+AI175+AI176)-((AH169+AH175+AH176)))*AH170/(1-AH169-AH175-AH176)</f>
        <v>0</v>
      </c>
      <c r="AJ170" s="51">
        <f t="shared" ref="AJ170" si="760">+AI170-((AJ169+AJ175+AJ176)-((AI169+AI175+AI176)))*AI170/(1-AI169-AI175-AI176)</f>
        <v>0</v>
      </c>
      <c r="AK170" s="51">
        <f t="shared" ref="AK170" si="761">+AJ170-((AK169+AK175+AK176)-((AJ169+AJ175+AJ176)))*AJ170/(1-AJ169-AJ175-AJ176)</f>
        <v>0</v>
      </c>
    </row>
    <row r="171" spans="1:37" x14ac:dyDescent="0.25">
      <c r="A171" s="33" t="s">
        <v>78</v>
      </c>
      <c r="B171" s="34" t="s">
        <v>20</v>
      </c>
      <c r="C171" s="33" t="s">
        <v>168</v>
      </c>
      <c r="D171" s="50">
        <f>VII!D67</f>
        <v>0</v>
      </c>
      <c r="E171" s="51">
        <f t="shared" si="698"/>
        <v>0</v>
      </c>
      <c r="F171" s="51">
        <f t="shared" si="699"/>
        <v>0</v>
      </c>
      <c r="G171" s="51">
        <f t="shared" si="699"/>
        <v>0</v>
      </c>
      <c r="H171" s="51">
        <f t="shared" si="699"/>
        <v>0</v>
      </c>
      <c r="I171" s="51">
        <f>+H171-((I169+I175+I176)-((H169+H175+H176)))*H171/(1-H169-H175-H176)</f>
        <v>0</v>
      </c>
      <c r="J171" s="51">
        <f t="shared" ref="J171:AK171" si="762">+I171-((J169+J175+J176)-((I169+I175+I176)))*I171/(1-I169-I175-I176)</f>
        <v>0</v>
      </c>
      <c r="K171" s="51">
        <f t="shared" si="762"/>
        <v>0</v>
      </c>
      <c r="L171" s="51">
        <f t="shared" si="762"/>
        <v>0</v>
      </c>
      <c r="M171" s="51">
        <f t="shared" si="762"/>
        <v>0</v>
      </c>
      <c r="N171" s="51">
        <f t="shared" si="762"/>
        <v>0</v>
      </c>
      <c r="O171" s="51">
        <f t="shared" si="762"/>
        <v>0</v>
      </c>
      <c r="P171" s="51">
        <f t="shared" si="762"/>
        <v>0</v>
      </c>
      <c r="Q171" s="51">
        <f t="shared" si="762"/>
        <v>0</v>
      </c>
      <c r="R171" s="51">
        <f t="shared" si="762"/>
        <v>0</v>
      </c>
      <c r="S171" s="51">
        <f t="shared" si="762"/>
        <v>0</v>
      </c>
      <c r="T171" s="51">
        <f t="shared" si="762"/>
        <v>0</v>
      </c>
      <c r="U171" s="51">
        <f t="shared" si="762"/>
        <v>0</v>
      </c>
      <c r="V171" s="51">
        <f t="shared" si="762"/>
        <v>0</v>
      </c>
      <c r="W171" s="51">
        <f t="shared" si="762"/>
        <v>0</v>
      </c>
      <c r="X171" s="51">
        <f t="shared" si="762"/>
        <v>0</v>
      </c>
      <c r="Y171" s="51">
        <f t="shared" si="762"/>
        <v>0</v>
      </c>
      <c r="Z171" s="51">
        <f t="shared" si="762"/>
        <v>0</v>
      </c>
      <c r="AA171" s="51">
        <f t="shared" si="762"/>
        <v>0</v>
      </c>
      <c r="AB171" s="51">
        <f t="shared" si="762"/>
        <v>0</v>
      </c>
      <c r="AC171" s="51">
        <f t="shared" si="762"/>
        <v>0</v>
      </c>
      <c r="AD171" s="51">
        <f t="shared" si="762"/>
        <v>0</v>
      </c>
      <c r="AE171" s="51">
        <f t="shared" si="762"/>
        <v>0</v>
      </c>
      <c r="AF171" s="51">
        <f t="shared" si="762"/>
        <v>0</v>
      </c>
      <c r="AG171" s="51">
        <f t="shared" si="762"/>
        <v>0</v>
      </c>
      <c r="AH171" s="51">
        <f t="shared" si="762"/>
        <v>0</v>
      </c>
      <c r="AI171" s="51">
        <f t="shared" si="762"/>
        <v>0</v>
      </c>
      <c r="AJ171" s="51">
        <f t="shared" si="762"/>
        <v>0</v>
      </c>
      <c r="AK171" s="51">
        <f t="shared" si="762"/>
        <v>0</v>
      </c>
    </row>
    <row r="172" spans="1:37" x14ac:dyDescent="0.25">
      <c r="A172" s="33" t="s">
        <v>13</v>
      </c>
      <c r="B172" s="34" t="s">
        <v>20</v>
      </c>
      <c r="C172" s="33" t="s">
        <v>168</v>
      </c>
      <c r="D172" s="50">
        <f>VII!D68</f>
        <v>0</v>
      </c>
      <c r="E172" s="51">
        <f t="shared" si="698"/>
        <v>0</v>
      </c>
      <c r="F172" s="51">
        <f t="shared" si="699"/>
        <v>0</v>
      </c>
      <c r="G172" s="51">
        <f t="shared" si="699"/>
        <v>0</v>
      </c>
      <c r="H172" s="51">
        <f t="shared" si="699"/>
        <v>0</v>
      </c>
      <c r="I172" s="51">
        <f>+H172-((I169+I175+I176)-((H169+H175+H176)))*H172/(1-H169-H175-H176)</f>
        <v>0</v>
      </c>
      <c r="J172" s="51">
        <f t="shared" ref="J172:AK172" si="763">+I172-((J169+J175+J176)-((I169+I175+I176)))*I172/(1-I169-I175-I176)</f>
        <v>0</v>
      </c>
      <c r="K172" s="51">
        <f t="shared" si="763"/>
        <v>0</v>
      </c>
      <c r="L172" s="51">
        <f t="shared" si="763"/>
        <v>0</v>
      </c>
      <c r="M172" s="51">
        <f t="shared" si="763"/>
        <v>0</v>
      </c>
      <c r="N172" s="51">
        <f t="shared" si="763"/>
        <v>0</v>
      </c>
      <c r="O172" s="51">
        <f t="shared" si="763"/>
        <v>0</v>
      </c>
      <c r="P172" s="51">
        <f t="shared" si="763"/>
        <v>0</v>
      </c>
      <c r="Q172" s="51">
        <f t="shared" si="763"/>
        <v>0</v>
      </c>
      <c r="R172" s="51">
        <f t="shared" si="763"/>
        <v>0</v>
      </c>
      <c r="S172" s="51">
        <f t="shared" si="763"/>
        <v>0</v>
      </c>
      <c r="T172" s="51">
        <f t="shared" si="763"/>
        <v>0</v>
      </c>
      <c r="U172" s="51">
        <f t="shared" si="763"/>
        <v>0</v>
      </c>
      <c r="V172" s="51">
        <f t="shared" si="763"/>
        <v>0</v>
      </c>
      <c r="W172" s="51">
        <f t="shared" si="763"/>
        <v>0</v>
      </c>
      <c r="X172" s="51">
        <f t="shared" si="763"/>
        <v>0</v>
      </c>
      <c r="Y172" s="51">
        <f t="shared" si="763"/>
        <v>0</v>
      </c>
      <c r="Z172" s="51">
        <f t="shared" si="763"/>
        <v>0</v>
      </c>
      <c r="AA172" s="51">
        <f t="shared" si="763"/>
        <v>0</v>
      </c>
      <c r="AB172" s="51">
        <f t="shared" si="763"/>
        <v>0</v>
      </c>
      <c r="AC172" s="51">
        <f t="shared" si="763"/>
        <v>0</v>
      </c>
      <c r="AD172" s="51">
        <f t="shared" si="763"/>
        <v>0</v>
      </c>
      <c r="AE172" s="51">
        <f t="shared" si="763"/>
        <v>0</v>
      </c>
      <c r="AF172" s="51">
        <f t="shared" si="763"/>
        <v>0</v>
      </c>
      <c r="AG172" s="51">
        <f t="shared" si="763"/>
        <v>0</v>
      </c>
      <c r="AH172" s="51">
        <f t="shared" si="763"/>
        <v>0</v>
      </c>
      <c r="AI172" s="51">
        <f t="shared" si="763"/>
        <v>0</v>
      </c>
      <c r="AJ172" s="51">
        <f t="shared" si="763"/>
        <v>0</v>
      </c>
      <c r="AK172" s="51">
        <f t="shared" si="763"/>
        <v>0</v>
      </c>
    </row>
    <row r="173" spans="1:37" x14ac:dyDescent="0.25">
      <c r="A173" s="33" t="s">
        <v>55</v>
      </c>
      <c r="B173" s="34" t="s">
        <v>20</v>
      </c>
      <c r="C173" s="33" t="s">
        <v>168</v>
      </c>
      <c r="D173" s="50">
        <f>VII!D69</f>
        <v>0</v>
      </c>
      <c r="E173" s="51">
        <f t="shared" si="698"/>
        <v>0</v>
      </c>
      <c r="F173" s="51">
        <f t="shared" ref="F173:H174" si="764">E173+(SUM(E$175:E$176)-SUM(F$175:F$176))*E173/SUM(E$164:E$174)</f>
        <v>0</v>
      </c>
      <c r="G173" s="51">
        <f t="shared" si="764"/>
        <v>0</v>
      </c>
      <c r="H173" s="51">
        <f t="shared" si="764"/>
        <v>0</v>
      </c>
      <c r="I173" s="51">
        <f>+H173-((I169+I175+I176)-((H169+H175+H176)))*H173/(1-H169-H175-H176)</f>
        <v>0</v>
      </c>
      <c r="J173" s="51">
        <f t="shared" ref="J173:AK173" si="765">+I173-((J169+J175+J176)-((I169+I175+I176)))*I173/(1-I169-I175-I176)</f>
        <v>0</v>
      </c>
      <c r="K173" s="51">
        <f t="shared" si="765"/>
        <v>0</v>
      </c>
      <c r="L173" s="51">
        <f t="shared" si="765"/>
        <v>0</v>
      </c>
      <c r="M173" s="51">
        <f t="shared" si="765"/>
        <v>0</v>
      </c>
      <c r="N173" s="51">
        <f t="shared" si="765"/>
        <v>0</v>
      </c>
      <c r="O173" s="51">
        <f t="shared" si="765"/>
        <v>0</v>
      </c>
      <c r="P173" s="51">
        <f t="shared" si="765"/>
        <v>0</v>
      </c>
      <c r="Q173" s="51">
        <f t="shared" si="765"/>
        <v>0</v>
      </c>
      <c r="R173" s="51">
        <f t="shared" si="765"/>
        <v>0</v>
      </c>
      <c r="S173" s="51">
        <f t="shared" si="765"/>
        <v>0</v>
      </c>
      <c r="T173" s="51">
        <f t="shared" si="765"/>
        <v>0</v>
      </c>
      <c r="U173" s="51">
        <f t="shared" si="765"/>
        <v>0</v>
      </c>
      <c r="V173" s="51">
        <f t="shared" si="765"/>
        <v>0</v>
      </c>
      <c r="W173" s="51">
        <f t="shared" si="765"/>
        <v>0</v>
      </c>
      <c r="X173" s="51">
        <f t="shared" si="765"/>
        <v>0</v>
      </c>
      <c r="Y173" s="51">
        <f t="shared" si="765"/>
        <v>0</v>
      </c>
      <c r="Z173" s="51">
        <f t="shared" si="765"/>
        <v>0</v>
      </c>
      <c r="AA173" s="51">
        <f t="shared" si="765"/>
        <v>0</v>
      </c>
      <c r="AB173" s="51">
        <f t="shared" si="765"/>
        <v>0</v>
      </c>
      <c r="AC173" s="51">
        <f t="shared" si="765"/>
        <v>0</v>
      </c>
      <c r="AD173" s="51">
        <f t="shared" si="765"/>
        <v>0</v>
      </c>
      <c r="AE173" s="51">
        <f t="shared" si="765"/>
        <v>0</v>
      </c>
      <c r="AF173" s="51">
        <f t="shared" si="765"/>
        <v>0</v>
      </c>
      <c r="AG173" s="51">
        <f t="shared" si="765"/>
        <v>0</v>
      </c>
      <c r="AH173" s="51">
        <f t="shared" si="765"/>
        <v>0</v>
      </c>
      <c r="AI173" s="51">
        <f t="shared" si="765"/>
        <v>0</v>
      </c>
      <c r="AJ173" s="51">
        <f t="shared" si="765"/>
        <v>0</v>
      </c>
      <c r="AK173" s="51">
        <f t="shared" si="765"/>
        <v>0</v>
      </c>
    </row>
    <row r="174" spans="1:37" x14ac:dyDescent="0.25">
      <c r="A174" s="33" t="s">
        <v>56</v>
      </c>
      <c r="B174" s="34" t="s">
        <v>20</v>
      </c>
      <c r="C174" s="33" t="s">
        <v>168</v>
      </c>
      <c r="D174" s="50">
        <f>VII!D70</f>
        <v>0</v>
      </c>
      <c r="E174" s="51">
        <f t="shared" si="698"/>
        <v>0</v>
      </c>
      <c r="F174" s="51">
        <f t="shared" si="764"/>
        <v>0</v>
      </c>
      <c r="G174" s="51">
        <f t="shared" si="764"/>
        <v>0</v>
      </c>
      <c r="H174" s="51">
        <f t="shared" si="764"/>
        <v>0</v>
      </c>
      <c r="I174" s="51">
        <f>+H174-((I169+I175+I176)-((H169+H175+H176)))*H174/(1-H169-H175-H176)</f>
        <v>0</v>
      </c>
      <c r="J174" s="51">
        <f t="shared" ref="J174" si="766">+I174-((J169+J175+J176)-((I169+I175+I176)))*I174/(1-I169-I175-I176)</f>
        <v>0</v>
      </c>
      <c r="K174" s="51">
        <f t="shared" ref="K174" si="767">+J174-((K169+K175+K176)-((J169+J175+J176)))*J174/(1-J169-J175-J176)</f>
        <v>0</v>
      </c>
      <c r="L174" s="51">
        <f t="shared" ref="L174" si="768">+K174-((L169+L175+L176)-((K169+K175+K176)))*K174/(1-K169-K175-K176)</f>
        <v>0</v>
      </c>
      <c r="M174" s="51">
        <f t="shared" ref="M174" si="769">+L174-((M169+M175+M176)-((L169+L175+L176)))*L174/(1-L169-L175-L176)</f>
        <v>0</v>
      </c>
      <c r="N174" s="51">
        <f t="shared" ref="N174" si="770">+M174-((N169+N175+N176)-((M169+M175+M176)))*M174/(1-M169-M175-M176)</f>
        <v>0</v>
      </c>
      <c r="O174" s="51">
        <f t="shared" ref="O174" si="771">+N174-((O169+O175+O176)-((N169+N175+N176)))*N174/(1-N169-N175-N176)</f>
        <v>0</v>
      </c>
      <c r="P174" s="51">
        <f t="shared" ref="P174" si="772">+O174-((P169+P175+P176)-((O169+O175+O176)))*O174/(1-O169-O175-O176)</f>
        <v>0</v>
      </c>
      <c r="Q174" s="51">
        <f t="shared" ref="Q174" si="773">+P174-((Q169+Q175+Q176)-((P169+P175+P176)))*P174/(1-P169-P175-P176)</f>
        <v>0</v>
      </c>
      <c r="R174" s="51">
        <f t="shared" ref="R174" si="774">+Q174-((R169+R175+R176)-((Q169+Q175+Q176)))*Q174/(1-Q169-Q175-Q176)</f>
        <v>0</v>
      </c>
      <c r="S174" s="51">
        <f t="shared" ref="S174" si="775">+R174-((S169+S175+S176)-((R169+R175+R176)))*R174/(1-R169-R175-R176)</f>
        <v>0</v>
      </c>
      <c r="T174" s="51">
        <f t="shared" ref="T174" si="776">+S174-((T169+T175+T176)-((S169+S175+S176)))*S174/(1-S169-S175-S176)</f>
        <v>0</v>
      </c>
      <c r="U174" s="51">
        <f t="shared" ref="U174" si="777">+T174-((U169+U175+U176)-((T169+T175+T176)))*T174/(1-T169-T175-T176)</f>
        <v>0</v>
      </c>
      <c r="V174" s="51">
        <f t="shared" ref="V174" si="778">+U174-((V169+V175+V176)-((U169+U175+U176)))*U174/(1-U169-U175-U176)</f>
        <v>0</v>
      </c>
      <c r="W174" s="51">
        <f t="shared" ref="W174" si="779">+V174-((W169+W175+W176)-((V169+V175+V176)))*V174/(1-V169-V175-V176)</f>
        <v>0</v>
      </c>
      <c r="X174" s="51">
        <f t="shared" ref="X174" si="780">+W174-((X169+X175+X176)-((W169+W175+W176)))*W174/(1-W169-W175-W176)</f>
        <v>0</v>
      </c>
      <c r="Y174" s="51">
        <f t="shared" ref="Y174" si="781">+X174-((Y169+Y175+Y176)-((X169+X175+X176)))*X174/(1-X169-X175-X176)</f>
        <v>0</v>
      </c>
      <c r="Z174" s="51">
        <f t="shared" ref="Z174" si="782">+Y174-((Z169+Z175+Z176)-((Y169+Y175+Y176)))*Y174/(1-Y169-Y175-Y176)</f>
        <v>0</v>
      </c>
      <c r="AA174" s="51">
        <f t="shared" ref="AA174" si="783">+Z174-((AA169+AA175+AA176)-((Z169+Z175+Z176)))*Z174/(1-Z169-Z175-Z176)</f>
        <v>0</v>
      </c>
      <c r="AB174" s="51">
        <f t="shared" ref="AB174" si="784">+AA174-((AB169+AB175+AB176)-((AA169+AA175+AA176)))*AA174/(1-AA169-AA175-AA176)</f>
        <v>0</v>
      </c>
      <c r="AC174" s="51">
        <f t="shared" ref="AC174" si="785">+AB174-((AC169+AC175+AC176)-((AB169+AB175+AB176)))*AB174/(1-AB169-AB175-AB176)</f>
        <v>0</v>
      </c>
      <c r="AD174" s="51">
        <f t="shared" ref="AD174" si="786">+AC174-((AD169+AD175+AD176)-((AC169+AC175+AC176)))*AC174/(1-AC169-AC175-AC176)</f>
        <v>0</v>
      </c>
      <c r="AE174" s="51">
        <f t="shared" ref="AE174" si="787">+AD174-((AE169+AE175+AE176)-((AD169+AD175+AD176)))*AD174/(1-AD169-AD175-AD176)</f>
        <v>0</v>
      </c>
      <c r="AF174" s="51">
        <f t="shared" ref="AF174" si="788">+AE174-((AF169+AF175+AF176)-((AE169+AE175+AE176)))*AE174/(1-AE169-AE175-AE176)</f>
        <v>0</v>
      </c>
      <c r="AG174" s="51">
        <f t="shared" ref="AG174" si="789">+AF174-((AG169+AG175+AG176)-((AF169+AF175+AF176)))*AF174/(1-AF169-AF175-AF176)</f>
        <v>0</v>
      </c>
      <c r="AH174" s="51">
        <f t="shared" ref="AH174" si="790">+AG174-((AH169+AH175+AH176)-((AG169+AG175+AG176)))*AG174/(1-AG169-AG175-AG176)</f>
        <v>0</v>
      </c>
      <c r="AI174" s="51">
        <f t="shared" ref="AI174" si="791">+AH174-((AI169+AI175+AI176)-((AH169+AH175+AH176)))*AH174/(1-AH169-AH175-AH176)</f>
        <v>0</v>
      </c>
      <c r="AJ174" s="51">
        <f t="shared" ref="AJ174" si="792">+AI174-((AJ169+AJ175+AJ176)-((AI169+AI175+AI176)))*AI174/(1-AI169-AI175-AI176)</f>
        <v>0</v>
      </c>
      <c r="AK174" s="51">
        <f t="shared" ref="AK174" si="793">+AJ174-((AK169+AK175+AK176)-((AJ169+AJ175+AJ176)))*AJ174/(1-AJ169-AJ175-AJ176)</f>
        <v>0</v>
      </c>
    </row>
    <row r="175" spans="1:37" x14ac:dyDescent="0.25">
      <c r="A175" s="33" t="s">
        <v>14</v>
      </c>
      <c r="B175" s="34" t="s">
        <v>20</v>
      </c>
      <c r="C175" s="33" t="s">
        <v>168</v>
      </c>
      <c r="D175" s="50">
        <f>VII!D71</f>
        <v>0</v>
      </c>
      <c r="E175" s="98">
        <f>+VLOOKUP(Medidas!$B$3,'Curva ERNC'!$B$6:$AJ$7,'Particip. Energético'!E$1-2015,FALSE)</f>
        <v>0</v>
      </c>
      <c r="F175" s="98">
        <f>+VLOOKUP(Medidas!$B$3,'Curva ERNC'!$B$6:$AJ$7,'Particip. Energético'!F$1-2015,FALSE)</f>
        <v>0</v>
      </c>
      <c r="G175" s="98">
        <f>+VLOOKUP(Medidas!$B$3,'Curva ERNC'!$B$6:$AJ$7,'Particip. Energético'!G$1-2015,FALSE)</f>
        <v>0</v>
      </c>
      <c r="H175" s="98">
        <f>+VLOOKUP(Medidas!$B$3,'Curva ERNC'!$B$6:$AJ$7,'Particip. Energético'!H$1-2015,FALSE)</f>
        <v>0</v>
      </c>
      <c r="I175" s="98">
        <f>+VLOOKUP(Medidas!$B$3,'Curva ERNC'!$B$6:$AJ$7,'Particip. Energético'!I$1-2015,FALSE)</f>
        <v>0</v>
      </c>
      <c r="J175" s="98">
        <f>+VLOOKUP(Medidas!$B$3,'Curva ERNC'!$B$6:$AJ$7,'Particip. Energético'!J$1-2015,FALSE)</f>
        <v>9.9999999999999903E-8</v>
      </c>
      <c r="K175" s="98">
        <f>+VLOOKUP(Medidas!$B$3,'Curva ERNC'!$B$6:$AJ$7,'Particip. Energético'!K$1-2015,FALSE)</f>
        <v>6.6241783912806007E-7</v>
      </c>
      <c r="L175" s="98">
        <f>+VLOOKUP(Medidas!$B$3,'Curva ERNC'!$B$6:$AJ$7,'Particip. Energético'!L$1-2015,FALSE)</f>
        <v>4.3879600562251737E-6</v>
      </c>
      <c r="M175" s="98">
        <f>+VLOOKUP(Medidas!$B$3,'Curva ERNC'!$B$6:$AJ$7,'Particip. Energético'!M$1-2015,FALSE)</f>
        <v>2.9065929224896882E-5</v>
      </c>
      <c r="N175" s="98">
        <f>+VLOOKUP(Medidas!$B$3,'Curva ERNC'!$B$6:$AJ$7,'Particip. Energético'!N$1-2015,FALSE)</f>
        <v>1.9250653913663269E-4</v>
      </c>
      <c r="O175" s="98">
        <f>+VLOOKUP(Medidas!$B$3,'Curva ERNC'!$B$6:$AJ$7,'Particip. Energético'!O$1-2015,FALSE)</f>
        <v>1.2738192202547179E-3</v>
      </c>
      <c r="P175" s="98">
        <f>+VLOOKUP(Medidas!$B$3,'Curva ERNC'!$B$6:$AJ$7,'Particip. Energético'!P$1-2015,FALSE)</f>
        <v>8.377988983290667E-3</v>
      </c>
      <c r="Q175" s="98">
        <f>+VLOOKUP(Medidas!$B$3,'Curva ERNC'!$B$6:$AJ$7,'Particip. Energético'!Q$1-2015,FALSE)</f>
        <v>5.2999999999999964E-2</v>
      </c>
      <c r="R175" s="98">
        <f>+VLOOKUP(Medidas!$B$3,'Curva ERNC'!$B$6:$AJ$7,'Particip. Energético'!R$1-2015,FALSE)</f>
        <v>5.5542399509892405E-2</v>
      </c>
      <c r="S175" s="98">
        <f>+VLOOKUP(Medidas!$B$3,'Curva ERNC'!$B$6:$AJ$7,'Particip. Energético'!S$1-2015,FALSE)</f>
        <v>5.8199262290142391E-2</v>
      </c>
      <c r="T175" s="98">
        <f>+VLOOKUP(Medidas!$B$3,'Curva ERNC'!$B$6:$AJ$7,'Particip. Energético'!T$1-2015,FALSE)</f>
        <v>6.0975010639593E-2</v>
      </c>
      <c r="U175" s="98">
        <f>+VLOOKUP(Medidas!$B$3,'Curva ERNC'!$B$6:$AJ$7,'Particip. Energético'!U$1-2015,FALSE)</f>
        <v>6.3874166578128153E-2</v>
      </c>
      <c r="V175" s="98">
        <f>+VLOOKUP(Medidas!$B$3,'Curva ERNC'!$B$6:$AJ$7,'Particip. Energético'!V$1-2015,FALSE)</f>
        <v>6.6901346747900228E-2</v>
      </c>
      <c r="W175" s="98">
        <f>+VLOOKUP(Medidas!$B$3,'Curva ERNC'!$B$6:$AJ$7,'Particip. Energético'!W$1-2015,FALSE)</f>
        <v>7.0061256381072912E-2</v>
      </c>
      <c r="X175" s="98">
        <f>+VLOOKUP(Medidas!$B$3,'Curva ERNC'!$B$6:$AJ$7,'Particip. Energético'!X$1-2015,FALSE)</f>
        <v>7.3358682264357031E-2</v>
      </c>
      <c r="Y175" s="98">
        <f>+VLOOKUP(Medidas!$B$3,'Curva ERNC'!$B$6:$AJ$7,'Particip. Energético'!Y$1-2015,FALSE)</f>
        <v>7.6798484629974587E-2</v>
      </c>
      <c r="Z175" s="98">
        <f>+VLOOKUP(Medidas!$B$3,'Curva ERNC'!$B$6:$AJ$7,'Particip. Energético'!Z$1-2015,FALSE)</f>
        <v>8.0385587902734687E-2</v>
      </c>
      <c r="AA175" s="98">
        <f>+VLOOKUP(Medidas!$B$3,'Curva ERNC'!$B$6:$AJ$7,'Particip. Energético'!AA$1-2015,FALSE)</f>
        <v>8.4124970233759394E-2</v>
      </c>
      <c r="AB175" s="98">
        <f>+VLOOKUP(Medidas!$B$3,'Curva ERNC'!$B$6:$AJ$7,'Particip. Energético'!AB$1-2015,FALSE)</f>
        <v>8.8021651753181038E-2</v>
      </c>
      <c r="AC175" s="98">
        <f>+VLOOKUP(Medidas!$B$3,'Curva ERNC'!$B$6:$AJ$7,'Particip. Energético'!AC$1-2015,FALSE)</f>
        <v>9.2080681476971751E-2</v>
      </c>
      <c r="AD175" s="98">
        <f>+VLOOKUP(Medidas!$B$3,'Curva ERNC'!$B$6:$AJ$7,'Particip. Energético'!AD$1-2015,FALSE)</f>
        <v>9.6307122807095483E-2</v>
      </c>
      <c r="AE175" s="98">
        <f>+VLOOKUP(Medidas!$B$3,'Curva ERNC'!$B$6:$AJ$7,'Particip. Energético'!AE$1-2015,FALSE)</f>
        <v>0.10070603756952731</v>
      </c>
      <c r="AF175" s="98">
        <f>+VLOOKUP(Medidas!$B$3,'Curva ERNC'!$B$6:$AJ$7,'Particip. Energético'!AF$1-2015,FALSE)</f>
        <v>0.1052824685414991</v>
      </c>
      <c r="AG175" s="98">
        <f>+VLOOKUP(Medidas!$B$3,'Curva ERNC'!$B$6:$AJ$7,'Particip. Energético'!AG$1-2015,FALSE)</f>
        <v>0.11004142042773479</v>
      </c>
      <c r="AH175" s="98">
        <f>+VLOOKUP(Medidas!$B$3,'Curva ERNC'!$B$6:$AJ$7,'Particip. Energético'!AH$1-2015,FALSE)</f>
        <v>0.11498783925556323</v>
      </c>
      <c r="AI175" s="98">
        <f>+VLOOKUP(Medidas!$B$3,'Curva ERNC'!$B$6:$AJ$7,'Particip. Energético'!AI$1-2015,FALSE)</f>
        <v>0.12012659017074631</v>
      </c>
      <c r="AJ175" s="98">
        <f>+VLOOKUP(Medidas!$B$3,'Curva ERNC'!$B$6:$AJ$7,'Particip. Energético'!AJ$1-2015,FALSE)</f>
        <v>0.1254624336297416</v>
      </c>
      <c r="AK175" s="98">
        <f>+VLOOKUP(Medidas!$B$3,'Curva ERNC'!$B$6:$AJ$7,'Particip. Energético'!AK$1-2015,FALSE)</f>
        <v>0.13099999999999998</v>
      </c>
    </row>
    <row r="176" spans="1:37" x14ac:dyDescent="0.25">
      <c r="A176" s="33" t="s">
        <v>79</v>
      </c>
      <c r="B176" s="34" t="s">
        <v>20</v>
      </c>
      <c r="C176" s="33" t="s">
        <v>168</v>
      </c>
      <c r="D176" s="50">
        <f>VII!D72</f>
        <v>0</v>
      </c>
      <c r="E176" s="98">
        <f>+VLOOKUP(Medidas!$B$4,'Curvas Hidrógeno'!$B$6:$AJ$7,'Curvas Hidrógeno'!D$5-2015,FALSE)</f>
        <v>0</v>
      </c>
      <c r="F176" s="98">
        <f>+VLOOKUP(Medidas!$B$4,'Curvas Hidrógeno'!$B$6:$AJ$7,'Curvas Hidrógeno'!E$5-2015,FALSE)</f>
        <v>0</v>
      </c>
      <c r="G176" s="98">
        <f>+VLOOKUP(Medidas!$B$4,'Curvas Hidrógeno'!$B$6:$AJ$7,'Curvas Hidrógeno'!F$5-2015,FALSE)</f>
        <v>0</v>
      </c>
      <c r="H176" s="98">
        <f>+VLOOKUP(Medidas!$B$4,'Curvas Hidrógeno'!$B$6:$AJ$7,'Curvas Hidrógeno'!G$5-2015,FALSE)</f>
        <v>0</v>
      </c>
      <c r="I176" s="98">
        <f>+VLOOKUP(Medidas!$B$4,'Curvas Hidrógeno'!$B$6:$AJ$7,'Curvas Hidrógeno'!H$5-2015,FALSE)</f>
        <v>0</v>
      </c>
      <c r="J176" s="98">
        <f>+VLOOKUP(Medidas!$B$4,'Curvas Hidrógeno'!$B$6:$AJ$7,'Curvas Hidrógeno'!I$5-2015,FALSE)</f>
        <v>0</v>
      </c>
      <c r="K176" s="98">
        <f>+VLOOKUP(Medidas!$B$4,'Curvas Hidrógeno'!$B$6:$AJ$7,'Curvas Hidrógeno'!J$5-2015,FALSE)</f>
        <v>0</v>
      </c>
      <c r="L176" s="98">
        <f>+VLOOKUP(Medidas!$B$4,'Curvas Hidrógeno'!$B$6:$AJ$7,'Curvas Hidrógeno'!K$5-2015,FALSE)</f>
        <v>0</v>
      </c>
      <c r="M176" s="98">
        <f>+VLOOKUP(Medidas!$B$4,'Curvas Hidrógeno'!$B$6:$AJ$7,'Curvas Hidrógeno'!L$5-2015,FALSE)</f>
        <v>0</v>
      </c>
      <c r="N176" s="98">
        <f>+VLOOKUP(Medidas!$B$4,'Curvas Hidrógeno'!$B$6:$AJ$7,'Curvas Hidrógeno'!M$5-2015,FALSE)</f>
        <v>0</v>
      </c>
      <c r="O176" s="98">
        <f>+VLOOKUP(Medidas!$B$4,'Curvas Hidrógeno'!$B$6:$AJ$7,'Curvas Hidrógeno'!N$5-2015,FALSE)</f>
        <v>0</v>
      </c>
      <c r="P176" s="98">
        <f>+VLOOKUP(Medidas!$B$4,'Curvas Hidrógeno'!$B$6:$AJ$7,'Curvas Hidrógeno'!O$5-2015,FALSE)</f>
        <v>9.9999999999999903E-8</v>
      </c>
      <c r="Q176" s="98">
        <f>+VLOOKUP(Medidas!$B$4,'Curvas Hidrógeno'!$B$6:$AJ$7,'Curvas Hidrógeno'!P$5-2015,FALSE)</f>
        <v>2.0000000000000004E-2</v>
      </c>
      <c r="R176" s="98">
        <f>+VLOOKUP(Medidas!$B$4,'Curvas Hidrógeno'!$B$6:$AJ$7,'Curvas Hidrógeno'!Q$5-2015,FALSE)</f>
        <v>2.1657319666885624E-2</v>
      </c>
      <c r="S176" s="98">
        <f>+VLOOKUP(Medidas!$B$4,'Curvas Hidrógeno'!$B$6:$AJ$7,'Curvas Hidrógeno'!R$5-2015,FALSE)</f>
        <v>2.3448688700945873E-2</v>
      </c>
      <c r="T176" s="98">
        <f>+VLOOKUP(Medidas!$B$4,'Curvas Hidrógeno'!$B$6:$AJ$7,'Curvas Hidrógeno'!S$5-2015,FALSE)</f>
        <v>2.5384384977203911E-2</v>
      </c>
      <c r="U176" s="98">
        <f>+VLOOKUP(Medidas!$B$4,'Curvas Hidrógeno'!$B$6:$AJ$7,'Curvas Hidrógeno'!T$5-2015,FALSE)</f>
        <v>2.7475377786880185E-2</v>
      </c>
      <c r="V176" s="98">
        <f>+VLOOKUP(Medidas!$B$4,'Curvas Hidrógeno'!$B$6:$AJ$7,'Curvas Hidrógeno'!U$5-2015,FALSE)</f>
        <v>2.9733357634829229E-2</v>
      </c>
      <c r="W176" s="98">
        <f>+VLOOKUP(Medidas!$B$4,'Curvas Hidrógeno'!$B$6:$AJ$7,'Curvas Hidrógeno'!V$5-2015,FALSE)</f>
        <v>3.2170764218298405E-2</v>
      </c>
      <c r="X176" s="98">
        <f>+VLOOKUP(Medidas!$B$4,'Curvas Hidrógeno'!$B$6:$AJ$7,'Curvas Hidrógeno'!W$5-2015,FALSE)</f>
        <v>3.4800811850193569E-2</v>
      </c>
      <c r="Y176" s="98">
        <f>+VLOOKUP(Medidas!$B$4,'Curvas Hidrógeno'!$B$6:$AJ$7,'Curvas Hidrógeno'!X$5-2015,FALSE)</f>
        <v>3.7637511468653219E-2</v>
      </c>
      <c r="Z176" s="98">
        <f>+VLOOKUP(Medidas!$B$4,'Curvas Hidrógeno'!$B$6:$AJ$7,'Curvas Hidrógeno'!Y$5-2015,FALSE)</f>
        <v>4.0695688242412591E-2</v>
      </c>
      <c r="AA176" s="98">
        <f>+VLOOKUP(Medidas!$B$4,'Curvas Hidrógeno'!$B$6:$AJ$7,'Curvas Hidrógeno'!Z$5-2015,FALSE)</f>
        <v>4.3990993639052942E-2</v>
      </c>
      <c r="AB176" s="98">
        <f>+VLOOKUP(Medidas!$B$4,'Curvas Hidrógeno'!$B$6:$AJ$7,'Curvas Hidrógeno'!AA$5-2015,FALSE)</f>
        <v>4.7539910672315035E-2</v>
      </c>
      <c r="AC176" s="98">
        <f>+VLOOKUP(Medidas!$B$4,'Curvas Hidrógeno'!$B$6:$AJ$7,'Curvas Hidrógeno'!AB$5-2015,FALSE)</f>
        <v>5.1359750887593647E-2</v>
      </c>
      <c r="AD176" s="98">
        <f>+VLOOKUP(Medidas!$B$4,'Curvas Hidrógeno'!$B$6:$AJ$7,'Curvas Hidrógeno'!AC$5-2015,FALSE)</f>
        <v>5.5468641484930165E-2</v>
      </c>
      <c r="AE176" s="98">
        <f>+VLOOKUP(Medidas!$B$4,'Curvas Hidrógeno'!$B$6:$AJ$7,'Curvas Hidrógeno'!AD$5-2015,FALSE)</f>
        <v>5.9885500820928313E-2</v>
      </c>
      <c r="AF176" s="98">
        <f>+VLOOKUP(Medidas!$B$4,'Curvas Hidrógeno'!$B$6:$AJ$7,'Curvas Hidrógeno'!AE$5-2015,FALSE)</f>
        <v>6.4630000381117075E-2</v>
      </c>
      <c r="AG176" s="98">
        <f>+VLOOKUP(Medidas!$B$4,'Curvas Hidrógeno'!$B$6:$AJ$7,'Curvas Hidrógeno'!AF$5-2015,FALSE)</f>
        <v>6.9722511180103794E-2</v>
      </c>
      <c r="AH176" s="98">
        <f>+VLOOKUP(Medidas!$B$4,'Curvas Hidrógeno'!$B$6:$AJ$7,'Curvas Hidrógeno'!AG$5-2015,FALSE)</f>
        <v>7.5184032437948384E-2</v>
      </c>
      <c r="AI176" s="98">
        <f>+VLOOKUP(Medidas!$B$4,'Curvas Hidrógeno'!$B$6:$AJ$7,'Curvas Hidrógeno'!AH$5-2015,FALSE)</f>
        <v>8.1036100309042083E-2</v>
      </c>
      <c r="AJ176" s="98">
        <f>+VLOOKUP(Medidas!$B$4,'Curvas Hidrógeno'!$B$6:$AJ$7,'Curvas Hidrógeno'!AI$5-2015,FALSE)</f>
        <v>8.7300674417890398E-2</v>
      </c>
      <c r="AK176" s="98">
        <f>+VLOOKUP(Medidas!$B$4,'Curvas Hidrógeno'!$B$6:$AJ$7,'Curvas Hidrógeno'!AJ$5-2015,FALSE)</f>
        <v>9.3999999999999972E-2</v>
      </c>
    </row>
    <row r="177" spans="1:37" x14ac:dyDescent="0.25">
      <c r="D177" s="143">
        <f t="shared" ref="D177" si="794">SUM(D164:D176)</f>
        <v>1</v>
      </c>
      <c r="E177" s="143">
        <f t="shared" ref="E177" si="795">SUM(E164:E176)</f>
        <v>1</v>
      </c>
      <c r="F177" s="143">
        <f t="shared" ref="F177" si="796">SUM(F164:F176)</f>
        <v>1</v>
      </c>
      <c r="G177" s="143">
        <f t="shared" ref="G177" si="797">SUM(G164:G176)</f>
        <v>1</v>
      </c>
      <c r="H177" s="143">
        <f t="shared" ref="H177" si="798">SUM(H164:H176)</f>
        <v>1</v>
      </c>
      <c r="I177" s="143">
        <f t="shared" ref="I177" si="799">SUM(I164:I176)</f>
        <v>1</v>
      </c>
      <c r="J177" s="143">
        <f t="shared" ref="J177" si="800">SUM(J164:J176)</f>
        <v>1</v>
      </c>
      <c r="K177" s="143">
        <f t="shared" ref="K177" si="801">SUM(K164:K176)</f>
        <v>1</v>
      </c>
      <c r="L177" s="143">
        <f t="shared" ref="L177" si="802">SUM(L164:L176)</f>
        <v>1</v>
      </c>
      <c r="M177" s="143">
        <f t="shared" ref="M177" si="803">SUM(M164:M176)</f>
        <v>1</v>
      </c>
      <c r="N177" s="143">
        <f t="shared" ref="N177" si="804">SUM(N164:N176)</f>
        <v>1</v>
      </c>
      <c r="O177" s="143">
        <f t="shared" ref="O177" si="805">SUM(O164:O176)</f>
        <v>1</v>
      </c>
      <c r="P177" s="143">
        <f t="shared" ref="P177" si="806">SUM(P164:P176)</f>
        <v>1</v>
      </c>
      <c r="Q177" s="143">
        <f t="shared" ref="Q177" si="807">SUM(Q164:Q176)</f>
        <v>1</v>
      </c>
      <c r="R177" s="143">
        <f t="shared" ref="R177" si="808">SUM(R164:R176)</f>
        <v>1</v>
      </c>
      <c r="S177" s="143">
        <f t="shared" ref="S177" si="809">SUM(S164:S176)</f>
        <v>1</v>
      </c>
      <c r="T177" s="143">
        <f t="shared" ref="T177" si="810">SUM(T164:T176)</f>
        <v>1</v>
      </c>
      <c r="U177" s="143">
        <f t="shared" ref="U177" si="811">SUM(U164:U176)</f>
        <v>1</v>
      </c>
      <c r="V177" s="143">
        <f t="shared" ref="V177" si="812">SUM(V164:V176)</f>
        <v>1</v>
      </c>
      <c r="W177" s="143">
        <f t="shared" ref="W177" si="813">SUM(W164:W176)</f>
        <v>1</v>
      </c>
      <c r="X177" s="143">
        <f t="shared" ref="X177" si="814">SUM(X164:X176)</f>
        <v>1</v>
      </c>
      <c r="Y177" s="143">
        <f t="shared" ref="Y177" si="815">SUM(Y164:Y176)</f>
        <v>1.0000000000000002</v>
      </c>
      <c r="Z177" s="143">
        <f t="shared" ref="Z177" si="816">SUM(Z164:Z176)</f>
        <v>1</v>
      </c>
      <c r="AA177" s="143">
        <f t="shared" ref="AA177" si="817">SUM(AA164:AA176)</f>
        <v>1</v>
      </c>
      <c r="AB177" s="143">
        <f t="shared" ref="AB177" si="818">SUM(AB164:AB176)</f>
        <v>0.99999999999999989</v>
      </c>
      <c r="AC177" s="143">
        <f t="shared" ref="AC177" si="819">SUM(AC164:AC176)</f>
        <v>1</v>
      </c>
      <c r="AD177" s="143">
        <f t="shared" ref="AD177" si="820">SUM(AD164:AD176)</f>
        <v>1</v>
      </c>
      <c r="AE177" s="143">
        <f t="shared" ref="AE177" si="821">SUM(AE164:AE176)</f>
        <v>1</v>
      </c>
      <c r="AF177" s="143">
        <f t="shared" ref="AF177" si="822">SUM(AF164:AF176)</f>
        <v>1</v>
      </c>
      <c r="AG177" s="143">
        <f t="shared" ref="AG177" si="823">SUM(AG164:AG176)</f>
        <v>0.99999999999999989</v>
      </c>
      <c r="AH177" s="143">
        <f t="shared" ref="AH177" si="824">SUM(AH164:AH176)</f>
        <v>0.99999999999999989</v>
      </c>
      <c r="AI177" s="143">
        <f t="shared" ref="AI177" si="825">SUM(AI164:AI176)</f>
        <v>0.99999999999999989</v>
      </c>
      <c r="AJ177" s="143">
        <f t="shared" ref="AJ177" si="826">SUM(AJ164:AJ176)</f>
        <v>0.99999999999999989</v>
      </c>
      <c r="AK177" s="143">
        <f>SUM(AK164:AK176)</f>
        <v>1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33" t="s">
        <v>7</v>
      </c>
      <c r="B181" s="34" t="s">
        <v>20</v>
      </c>
      <c r="C181" s="33" t="s">
        <v>168</v>
      </c>
      <c r="D181" s="50">
        <f>VIII!D52</f>
        <v>0</v>
      </c>
      <c r="E181" s="51">
        <f>D181</f>
        <v>0</v>
      </c>
      <c r="F181" s="51">
        <f t="shared" ref="F181:AK181" si="827">E181</f>
        <v>0</v>
      </c>
      <c r="G181" s="51">
        <f t="shared" si="827"/>
        <v>0</v>
      </c>
      <c r="H181" s="51">
        <f t="shared" si="827"/>
        <v>0</v>
      </c>
      <c r="I181" s="51">
        <f t="shared" si="827"/>
        <v>0</v>
      </c>
      <c r="J181" s="51">
        <f t="shared" si="827"/>
        <v>0</v>
      </c>
      <c r="K181" s="51">
        <f t="shared" si="827"/>
        <v>0</v>
      </c>
      <c r="L181" s="51">
        <f t="shared" si="827"/>
        <v>0</v>
      </c>
      <c r="M181" s="51">
        <f t="shared" si="827"/>
        <v>0</v>
      </c>
      <c r="N181" s="51">
        <f t="shared" si="827"/>
        <v>0</v>
      </c>
      <c r="O181" s="51">
        <f t="shared" si="827"/>
        <v>0</v>
      </c>
      <c r="P181" s="51">
        <f t="shared" si="827"/>
        <v>0</v>
      </c>
      <c r="Q181" s="51">
        <f t="shared" si="827"/>
        <v>0</v>
      </c>
      <c r="R181" s="51">
        <f t="shared" si="827"/>
        <v>0</v>
      </c>
      <c r="S181" s="51">
        <f t="shared" si="827"/>
        <v>0</v>
      </c>
      <c r="T181" s="51">
        <f t="shared" si="827"/>
        <v>0</v>
      </c>
      <c r="U181" s="51">
        <f t="shared" si="827"/>
        <v>0</v>
      </c>
      <c r="V181" s="51">
        <f t="shared" si="827"/>
        <v>0</v>
      </c>
      <c r="W181" s="51">
        <f t="shared" si="827"/>
        <v>0</v>
      </c>
      <c r="X181" s="51">
        <f t="shared" si="827"/>
        <v>0</v>
      </c>
      <c r="Y181" s="51">
        <f t="shared" si="827"/>
        <v>0</v>
      </c>
      <c r="Z181" s="51">
        <f t="shared" si="827"/>
        <v>0</v>
      </c>
      <c r="AA181" s="51">
        <f t="shared" si="827"/>
        <v>0</v>
      </c>
      <c r="AB181" s="51">
        <f t="shared" si="827"/>
        <v>0</v>
      </c>
      <c r="AC181" s="51">
        <f t="shared" si="827"/>
        <v>0</v>
      </c>
      <c r="AD181" s="51">
        <f t="shared" si="827"/>
        <v>0</v>
      </c>
      <c r="AE181" s="51">
        <f t="shared" si="827"/>
        <v>0</v>
      </c>
      <c r="AF181" s="51">
        <f t="shared" si="827"/>
        <v>0</v>
      </c>
      <c r="AG181" s="51">
        <f t="shared" si="827"/>
        <v>0</v>
      </c>
      <c r="AH181" s="51">
        <f t="shared" si="827"/>
        <v>0</v>
      </c>
      <c r="AI181" s="51">
        <f t="shared" si="827"/>
        <v>0</v>
      </c>
      <c r="AJ181" s="51">
        <f t="shared" si="827"/>
        <v>0</v>
      </c>
      <c r="AK181" s="51">
        <f t="shared" si="827"/>
        <v>0</v>
      </c>
    </row>
    <row r="182" spans="1:37" x14ac:dyDescent="0.25">
      <c r="A182" s="33" t="s">
        <v>11</v>
      </c>
      <c r="B182" s="34" t="s">
        <v>20</v>
      </c>
      <c r="C182" s="33" t="s">
        <v>168</v>
      </c>
      <c r="D182" s="50">
        <f>VIII!D53</f>
        <v>0</v>
      </c>
      <c r="E182" s="51">
        <f t="shared" ref="E182:AK182" si="828">D182</f>
        <v>0</v>
      </c>
      <c r="F182" s="51">
        <f t="shared" si="828"/>
        <v>0</v>
      </c>
      <c r="G182" s="51">
        <f t="shared" si="828"/>
        <v>0</v>
      </c>
      <c r="H182" s="51">
        <f t="shared" si="828"/>
        <v>0</v>
      </c>
      <c r="I182" s="51">
        <f t="shared" si="828"/>
        <v>0</v>
      </c>
      <c r="J182" s="51">
        <f t="shared" si="828"/>
        <v>0</v>
      </c>
      <c r="K182" s="51">
        <f t="shared" si="828"/>
        <v>0</v>
      </c>
      <c r="L182" s="51">
        <f t="shared" si="828"/>
        <v>0</v>
      </c>
      <c r="M182" s="51">
        <f t="shared" si="828"/>
        <v>0</v>
      </c>
      <c r="N182" s="51">
        <f t="shared" si="828"/>
        <v>0</v>
      </c>
      <c r="O182" s="51">
        <f t="shared" si="828"/>
        <v>0</v>
      </c>
      <c r="P182" s="51">
        <f t="shared" si="828"/>
        <v>0</v>
      </c>
      <c r="Q182" s="51">
        <f t="shared" si="828"/>
        <v>0</v>
      </c>
      <c r="R182" s="51">
        <f t="shared" si="828"/>
        <v>0</v>
      </c>
      <c r="S182" s="51">
        <f t="shared" si="828"/>
        <v>0</v>
      </c>
      <c r="T182" s="51">
        <f t="shared" si="828"/>
        <v>0</v>
      </c>
      <c r="U182" s="51">
        <f t="shared" si="828"/>
        <v>0</v>
      </c>
      <c r="V182" s="51">
        <f t="shared" si="828"/>
        <v>0</v>
      </c>
      <c r="W182" s="51">
        <f t="shared" si="828"/>
        <v>0</v>
      </c>
      <c r="X182" s="51">
        <f t="shared" si="828"/>
        <v>0</v>
      </c>
      <c r="Y182" s="51">
        <f t="shared" si="828"/>
        <v>0</v>
      </c>
      <c r="Z182" s="51">
        <f t="shared" si="828"/>
        <v>0</v>
      </c>
      <c r="AA182" s="51">
        <f t="shared" si="828"/>
        <v>0</v>
      </c>
      <c r="AB182" s="51">
        <f t="shared" si="828"/>
        <v>0</v>
      </c>
      <c r="AC182" s="51">
        <f t="shared" si="828"/>
        <v>0</v>
      </c>
      <c r="AD182" s="51">
        <f t="shared" si="828"/>
        <v>0</v>
      </c>
      <c r="AE182" s="51">
        <f t="shared" si="828"/>
        <v>0</v>
      </c>
      <c r="AF182" s="51">
        <f t="shared" si="828"/>
        <v>0</v>
      </c>
      <c r="AG182" s="51">
        <f t="shared" si="828"/>
        <v>0</v>
      </c>
      <c r="AH182" s="51">
        <f t="shared" si="828"/>
        <v>0</v>
      </c>
      <c r="AI182" s="51">
        <f t="shared" si="828"/>
        <v>0</v>
      </c>
      <c r="AJ182" s="51">
        <f t="shared" si="828"/>
        <v>0</v>
      </c>
      <c r="AK182" s="51">
        <f t="shared" si="828"/>
        <v>0</v>
      </c>
    </row>
    <row r="183" spans="1:37" x14ac:dyDescent="0.25">
      <c r="A183" s="33" t="s">
        <v>12</v>
      </c>
      <c r="B183" s="34" t="s">
        <v>20</v>
      </c>
      <c r="C183" s="33" t="s">
        <v>168</v>
      </c>
      <c r="D183" s="50">
        <f>VIII!D54</f>
        <v>1</v>
      </c>
      <c r="E183" s="51">
        <f t="shared" ref="E183:AK183" si="829">D183</f>
        <v>1</v>
      </c>
      <c r="F183" s="51">
        <f t="shared" si="829"/>
        <v>1</v>
      </c>
      <c r="G183" s="51">
        <f t="shared" si="829"/>
        <v>1</v>
      </c>
      <c r="H183" s="51">
        <f t="shared" si="829"/>
        <v>1</v>
      </c>
      <c r="I183" s="51">
        <f t="shared" si="829"/>
        <v>1</v>
      </c>
      <c r="J183" s="51">
        <f t="shared" si="829"/>
        <v>1</v>
      </c>
      <c r="K183" s="51">
        <f t="shared" si="829"/>
        <v>1</v>
      </c>
      <c r="L183" s="51">
        <f t="shared" si="829"/>
        <v>1</v>
      </c>
      <c r="M183" s="51">
        <f t="shared" si="829"/>
        <v>1</v>
      </c>
      <c r="N183" s="51">
        <f t="shared" si="829"/>
        <v>1</v>
      </c>
      <c r="O183" s="51">
        <f t="shared" si="829"/>
        <v>1</v>
      </c>
      <c r="P183" s="51">
        <f t="shared" si="829"/>
        <v>1</v>
      </c>
      <c r="Q183" s="51">
        <f t="shared" si="829"/>
        <v>1</v>
      </c>
      <c r="R183" s="51">
        <f t="shared" si="829"/>
        <v>1</v>
      </c>
      <c r="S183" s="51">
        <f t="shared" si="829"/>
        <v>1</v>
      </c>
      <c r="T183" s="51">
        <f t="shared" si="829"/>
        <v>1</v>
      </c>
      <c r="U183" s="51">
        <f t="shared" si="829"/>
        <v>1</v>
      </c>
      <c r="V183" s="51">
        <f t="shared" si="829"/>
        <v>1</v>
      </c>
      <c r="W183" s="51">
        <f t="shared" si="829"/>
        <v>1</v>
      </c>
      <c r="X183" s="51">
        <f t="shared" si="829"/>
        <v>1</v>
      </c>
      <c r="Y183" s="51">
        <f t="shared" si="829"/>
        <v>1</v>
      </c>
      <c r="Z183" s="51">
        <f t="shared" si="829"/>
        <v>1</v>
      </c>
      <c r="AA183" s="51">
        <f t="shared" si="829"/>
        <v>1</v>
      </c>
      <c r="AB183" s="51">
        <f t="shared" si="829"/>
        <v>1</v>
      </c>
      <c r="AC183" s="51">
        <f t="shared" si="829"/>
        <v>1</v>
      </c>
      <c r="AD183" s="51">
        <f t="shared" si="829"/>
        <v>1</v>
      </c>
      <c r="AE183" s="51">
        <f t="shared" si="829"/>
        <v>1</v>
      </c>
      <c r="AF183" s="51">
        <f t="shared" si="829"/>
        <v>1</v>
      </c>
      <c r="AG183" s="51">
        <f t="shared" si="829"/>
        <v>1</v>
      </c>
      <c r="AH183" s="51">
        <f t="shared" si="829"/>
        <v>1</v>
      </c>
      <c r="AI183" s="51">
        <f t="shared" si="829"/>
        <v>1</v>
      </c>
      <c r="AJ183" s="51">
        <f t="shared" si="829"/>
        <v>1</v>
      </c>
      <c r="AK183" s="51">
        <f t="shared" si="829"/>
        <v>1</v>
      </c>
    </row>
    <row r="184" spans="1:37" x14ac:dyDescent="0.25">
      <c r="A184" s="33" t="s">
        <v>13</v>
      </c>
      <c r="B184" s="34" t="s">
        <v>20</v>
      </c>
      <c r="C184" s="33" t="s">
        <v>168</v>
      </c>
      <c r="D184" s="50">
        <f>VIII!D55</f>
        <v>0</v>
      </c>
      <c r="E184" s="51">
        <f t="shared" ref="E184:AK184" si="830">D184</f>
        <v>0</v>
      </c>
      <c r="F184" s="51">
        <f t="shared" si="830"/>
        <v>0</v>
      </c>
      <c r="G184" s="51">
        <f t="shared" si="830"/>
        <v>0</v>
      </c>
      <c r="H184" s="51">
        <f t="shared" si="830"/>
        <v>0</v>
      </c>
      <c r="I184" s="51">
        <f t="shared" si="830"/>
        <v>0</v>
      </c>
      <c r="J184" s="51">
        <f t="shared" si="830"/>
        <v>0</v>
      </c>
      <c r="K184" s="51">
        <f t="shared" si="830"/>
        <v>0</v>
      </c>
      <c r="L184" s="51">
        <f t="shared" si="830"/>
        <v>0</v>
      </c>
      <c r="M184" s="51">
        <f t="shared" si="830"/>
        <v>0</v>
      </c>
      <c r="N184" s="51">
        <f t="shared" si="830"/>
        <v>0</v>
      </c>
      <c r="O184" s="51">
        <f t="shared" si="830"/>
        <v>0</v>
      </c>
      <c r="P184" s="51">
        <f t="shared" si="830"/>
        <v>0</v>
      </c>
      <c r="Q184" s="51">
        <f t="shared" si="830"/>
        <v>0</v>
      </c>
      <c r="R184" s="51">
        <f t="shared" si="830"/>
        <v>0</v>
      </c>
      <c r="S184" s="51">
        <f t="shared" si="830"/>
        <v>0</v>
      </c>
      <c r="T184" s="51">
        <f t="shared" si="830"/>
        <v>0</v>
      </c>
      <c r="U184" s="51">
        <f t="shared" si="830"/>
        <v>0</v>
      </c>
      <c r="V184" s="51">
        <f t="shared" si="830"/>
        <v>0</v>
      </c>
      <c r="W184" s="51">
        <f t="shared" si="830"/>
        <v>0</v>
      </c>
      <c r="X184" s="51">
        <f t="shared" si="830"/>
        <v>0</v>
      </c>
      <c r="Y184" s="51">
        <f t="shared" si="830"/>
        <v>0</v>
      </c>
      <c r="Z184" s="51">
        <f t="shared" si="830"/>
        <v>0</v>
      </c>
      <c r="AA184" s="51">
        <f t="shared" si="830"/>
        <v>0</v>
      </c>
      <c r="AB184" s="51">
        <f t="shared" si="830"/>
        <v>0</v>
      </c>
      <c r="AC184" s="51">
        <f t="shared" si="830"/>
        <v>0</v>
      </c>
      <c r="AD184" s="51">
        <f t="shared" si="830"/>
        <v>0</v>
      </c>
      <c r="AE184" s="51">
        <f t="shared" si="830"/>
        <v>0</v>
      </c>
      <c r="AF184" s="51">
        <f t="shared" si="830"/>
        <v>0</v>
      </c>
      <c r="AG184" s="51">
        <f t="shared" si="830"/>
        <v>0</v>
      </c>
      <c r="AH184" s="51">
        <f t="shared" si="830"/>
        <v>0</v>
      </c>
      <c r="AI184" s="51">
        <f t="shared" si="830"/>
        <v>0</v>
      </c>
      <c r="AJ184" s="51">
        <f t="shared" si="830"/>
        <v>0</v>
      </c>
      <c r="AK184" s="51">
        <f t="shared" si="830"/>
        <v>0</v>
      </c>
    </row>
    <row r="185" spans="1:37" x14ac:dyDescent="0.25">
      <c r="A185" s="33" t="s">
        <v>55</v>
      </c>
      <c r="B185" s="34" t="s">
        <v>20</v>
      </c>
      <c r="C185" s="33" t="s">
        <v>168</v>
      </c>
      <c r="D185" s="50">
        <f>VIII!D56</f>
        <v>0</v>
      </c>
      <c r="E185" s="51">
        <f t="shared" ref="E185:AK185" si="831">D185</f>
        <v>0</v>
      </c>
      <c r="F185" s="51">
        <f t="shared" si="831"/>
        <v>0</v>
      </c>
      <c r="G185" s="51">
        <f t="shared" si="831"/>
        <v>0</v>
      </c>
      <c r="H185" s="51">
        <f t="shared" si="831"/>
        <v>0</v>
      </c>
      <c r="I185" s="51">
        <f t="shared" si="831"/>
        <v>0</v>
      </c>
      <c r="J185" s="51">
        <f t="shared" si="831"/>
        <v>0</v>
      </c>
      <c r="K185" s="51">
        <f t="shared" si="831"/>
        <v>0</v>
      </c>
      <c r="L185" s="51">
        <f t="shared" si="831"/>
        <v>0</v>
      </c>
      <c r="M185" s="51">
        <f t="shared" si="831"/>
        <v>0</v>
      </c>
      <c r="N185" s="51">
        <f t="shared" si="831"/>
        <v>0</v>
      </c>
      <c r="O185" s="51">
        <f t="shared" si="831"/>
        <v>0</v>
      </c>
      <c r="P185" s="51">
        <f t="shared" si="831"/>
        <v>0</v>
      </c>
      <c r="Q185" s="51">
        <f t="shared" si="831"/>
        <v>0</v>
      </c>
      <c r="R185" s="51">
        <f t="shared" si="831"/>
        <v>0</v>
      </c>
      <c r="S185" s="51">
        <f t="shared" si="831"/>
        <v>0</v>
      </c>
      <c r="T185" s="51">
        <f t="shared" si="831"/>
        <v>0</v>
      </c>
      <c r="U185" s="51">
        <f t="shared" si="831"/>
        <v>0</v>
      </c>
      <c r="V185" s="51">
        <f t="shared" si="831"/>
        <v>0</v>
      </c>
      <c r="W185" s="51">
        <f t="shared" si="831"/>
        <v>0</v>
      </c>
      <c r="X185" s="51">
        <f t="shared" si="831"/>
        <v>0</v>
      </c>
      <c r="Y185" s="51">
        <f t="shared" si="831"/>
        <v>0</v>
      </c>
      <c r="Z185" s="51">
        <f t="shared" si="831"/>
        <v>0</v>
      </c>
      <c r="AA185" s="51">
        <f t="shared" si="831"/>
        <v>0</v>
      </c>
      <c r="AB185" s="51">
        <f t="shared" si="831"/>
        <v>0</v>
      </c>
      <c r="AC185" s="51">
        <f t="shared" si="831"/>
        <v>0</v>
      </c>
      <c r="AD185" s="51">
        <f t="shared" si="831"/>
        <v>0</v>
      </c>
      <c r="AE185" s="51">
        <f t="shared" si="831"/>
        <v>0</v>
      </c>
      <c r="AF185" s="51">
        <f t="shared" si="831"/>
        <v>0</v>
      </c>
      <c r="AG185" s="51">
        <f t="shared" si="831"/>
        <v>0</v>
      </c>
      <c r="AH185" s="51">
        <f t="shared" si="831"/>
        <v>0</v>
      </c>
      <c r="AI185" s="51">
        <f t="shared" si="831"/>
        <v>0</v>
      </c>
      <c r="AJ185" s="51">
        <f t="shared" si="831"/>
        <v>0</v>
      </c>
      <c r="AK185" s="51">
        <f t="shared" si="831"/>
        <v>0</v>
      </c>
    </row>
    <row r="186" spans="1:37" x14ac:dyDescent="0.25">
      <c r="A186" s="33" t="s">
        <v>79</v>
      </c>
      <c r="B186" s="34" t="s">
        <v>20</v>
      </c>
      <c r="C186" s="33" t="s">
        <v>168</v>
      </c>
      <c r="D186" s="50">
        <f>VIII!D57</f>
        <v>0</v>
      </c>
      <c r="E186" s="51">
        <f>+VLOOKUP(Medidas!$B$5,'Curvas Hidrógeno'!$B$12:$AJ$13,'Curvas Hidrógeno'!D$11-2015,FALSE)*$D181</f>
        <v>0</v>
      </c>
      <c r="F186" s="51">
        <f>+VLOOKUP(Medidas!$B$5,'Curvas Hidrógeno'!$B$12:$AJ$13,'Curvas Hidrógeno'!E$11-2015,FALSE)*$D181</f>
        <v>0</v>
      </c>
      <c r="G186" s="51">
        <f>+VLOOKUP(Medidas!$B$5,'Curvas Hidrógeno'!$B$12:$AJ$13,'Curvas Hidrógeno'!F$11-2015,FALSE)*$D181</f>
        <v>0</v>
      </c>
      <c r="H186" s="51">
        <f>+VLOOKUP(Medidas!$B$5,'Curvas Hidrógeno'!$B$12:$AJ$13,'Curvas Hidrógeno'!G$11-2015,FALSE)*$D181</f>
        <v>0</v>
      </c>
      <c r="I186" s="51">
        <f>+VLOOKUP(Medidas!$B$5,'Curvas Hidrógeno'!$B$12:$AJ$13,'Curvas Hidrógeno'!H$11-2015,FALSE)*$D181</f>
        <v>0</v>
      </c>
      <c r="J186" s="51">
        <f>+VLOOKUP(Medidas!$B$5,'Curvas Hidrógeno'!$B$12:$AJ$13,'Curvas Hidrógeno'!I$11-2015,FALSE)*$D181</f>
        <v>0</v>
      </c>
      <c r="K186" s="51">
        <f>+VLOOKUP(Medidas!$B$5,'Curvas Hidrógeno'!$B$12:$AJ$13,'Curvas Hidrógeno'!J$11-2015,FALSE)*$D181</f>
        <v>0</v>
      </c>
      <c r="L186" s="51">
        <f>+VLOOKUP(Medidas!$B$5,'Curvas Hidrógeno'!$B$12:$AJ$13,'Curvas Hidrógeno'!K$11-2015,FALSE)*$D181</f>
        <v>0</v>
      </c>
      <c r="M186" s="51">
        <f>+VLOOKUP(Medidas!$B$5,'Curvas Hidrógeno'!$B$12:$AJ$13,'Curvas Hidrógeno'!L$11-2015,FALSE)*$D181</f>
        <v>0</v>
      </c>
      <c r="N186" s="51">
        <f>+VLOOKUP(Medidas!$B$5,'Curvas Hidrógeno'!$B$12:$AJ$13,'Curvas Hidrógeno'!M$11-2015,FALSE)*$D181</f>
        <v>0</v>
      </c>
      <c r="O186" s="51">
        <f>+VLOOKUP(Medidas!$B$5,'Curvas Hidrógeno'!$B$12:$AJ$13,'Curvas Hidrógeno'!N$11-2015,FALSE)*$D181</f>
        <v>0</v>
      </c>
      <c r="P186" s="51">
        <f>+VLOOKUP(Medidas!$B$5,'Curvas Hidrógeno'!$B$12:$AJ$13,'Curvas Hidrógeno'!O$11-2015,FALSE)*$D181</f>
        <v>0</v>
      </c>
      <c r="Q186" s="51">
        <f>+VLOOKUP(Medidas!$B$5,'Curvas Hidrógeno'!$B$12:$AJ$13,'Curvas Hidrógeno'!P$11-2015,FALSE)*$D181</f>
        <v>0</v>
      </c>
      <c r="R186" s="51">
        <f>+VLOOKUP(Medidas!$B$5,'Curvas Hidrógeno'!$B$12:$AJ$13,'Curvas Hidrógeno'!Q$11-2015,FALSE)*$D181</f>
        <v>0</v>
      </c>
      <c r="S186" s="51">
        <f>+VLOOKUP(Medidas!$B$5,'Curvas Hidrógeno'!$B$12:$AJ$13,'Curvas Hidrógeno'!R$11-2015,FALSE)*$D181</f>
        <v>0</v>
      </c>
      <c r="T186" s="51">
        <f>+VLOOKUP(Medidas!$B$5,'Curvas Hidrógeno'!$B$12:$AJ$13,'Curvas Hidrógeno'!S$11-2015,FALSE)*$D181</f>
        <v>0</v>
      </c>
      <c r="U186" s="51">
        <f>+VLOOKUP(Medidas!$B$5,'Curvas Hidrógeno'!$B$12:$AJ$13,'Curvas Hidrógeno'!T$11-2015,FALSE)*$D181</f>
        <v>0</v>
      </c>
      <c r="V186" s="51">
        <f>+VLOOKUP(Medidas!$B$5,'Curvas Hidrógeno'!$B$12:$AJ$13,'Curvas Hidrógeno'!U$11-2015,FALSE)*$D181</f>
        <v>0</v>
      </c>
      <c r="W186" s="51">
        <f>+VLOOKUP(Medidas!$B$5,'Curvas Hidrógeno'!$B$12:$AJ$13,'Curvas Hidrógeno'!V$11-2015,FALSE)*$D181</f>
        <v>0</v>
      </c>
      <c r="X186" s="51">
        <f>+VLOOKUP(Medidas!$B$5,'Curvas Hidrógeno'!$B$12:$AJ$13,'Curvas Hidrógeno'!W$11-2015,FALSE)*$D181</f>
        <v>0</v>
      </c>
      <c r="Y186" s="51">
        <f>+VLOOKUP(Medidas!$B$5,'Curvas Hidrógeno'!$B$12:$AJ$13,'Curvas Hidrógeno'!X$11-2015,FALSE)*$D181</f>
        <v>0</v>
      </c>
      <c r="Z186" s="51">
        <f>+VLOOKUP(Medidas!$B$5,'Curvas Hidrógeno'!$B$12:$AJ$13,'Curvas Hidrógeno'!Y$11-2015,FALSE)*$D181</f>
        <v>0</v>
      </c>
      <c r="AA186" s="51">
        <f>+VLOOKUP(Medidas!$B$5,'Curvas Hidrógeno'!$B$12:$AJ$13,'Curvas Hidrógeno'!Z$11-2015,FALSE)*$D181</f>
        <v>0</v>
      </c>
      <c r="AB186" s="51">
        <f>+VLOOKUP(Medidas!$B$5,'Curvas Hidrógeno'!$B$12:$AJ$13,'Curvas Hidrógeno'!AA$11-2015,FALSE)*$D181</f>
        <v>0</v>
      </c>
      <c r="AC186" s="51">
        <f>+VLOOKUP(Medidas!$B$5,'Curvas Hidrógeno'!$B$12:$AJ$13,'Curvas Hidrógeno'!AB$11-2015,FALSE)*$D181</f>
        <v>0</v>
      </c>
      <c r="AD186" s="51">
        <f>+VLOOKUP(Medidas!$B$5,'Curvas Hidrógeno'!$B$12:$AJ$13,'Curvas Hidrógeno'!AC$11-2015,FALSE)*$D181</f>
        <v>0</v>
      </c>
      <c r="AE186" s="51">
        <f>+VLOOKUP(Medidas!$B$5,'Curvas Hidrógeno'!$B$12:$AJ$13,'Curvas Hidrógeno'!AD$11-2015,FALSE)*$D181</f>
        <v>0</v>
      </c>
      <c r="AF186" s="51">
        <f>+VLOOKUP(Medidas!$B$5,'Curvas Hidrógeno'!$B$12:$AJ$13,'Curvas Hidrógeno'!AE$11-2015,FALSE)*$D181</f>
        <v>0</v>
      </c>
      <c r="AG186" s="51">
        <f>+VLOOKUP(Medidas!$B$5,'Curvas Hidrógeno'!$B$12:$AJ$13,'Curvas Hidrógeno'!AF$11-2015,FALSE)*$D181</f>
        <v>0</v>
      </c>
      <c r="AH186" s="51">
        <f>+VLOOKUP(Medidas!$B$5,'Curvas Hidrógeno'!$B$12:$AJ$13,'Curvas Hidrógeno'!AG$11-2015,FALSE)*$D181</f>
        <v>0</v>
      </c>
      <c r="AI186" s="51">
        <f>+VLOOKUP(Medidas!$B$5,'Curvas Hidrógeno'!$B$12:$AJ$13,'Curvas Hidrógeno'!AH$11-2015,FALSE)*$D181</f>
        <v>0</v>
      </c>
      <c r="AJ186" s="51">
        <f>+VLOOKUP(Medidas!$B$5,'Curvas Hidrógeno'!$B$12:$AJ$13,'Curvas Hidrógeno'!AI$11-2015,FALSE)*$D181</f>
        <v>0</v>
      </c>
      <c r="AK186" s="51">
        <f>+VLOOKUP(Medidas!$B$5,'Curvas Hidrógeno'!$B$12:$AJ$13,'Curvas Hidrógeno'!AJ$11-2015,FALSE)*$D181</f>
        <v>0</v>
      </c>
    </row>
    <row r="187" spans="1:37" x14ac:dyDescent="0.25">
      <c r="A187" s="6"/>
      <c r="B187" s="5"/>
      <c r="C187" s="5"/>
      <c r="D187" s="7"/>
      <c r="E187" s="5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82</v>
      </c>
    </row>
    <row r="189" spans="1:37" x14ac:dyDescent="0.25">
      <c r="A189" s="33" t="s">
        <v>7</v>
      </c>
      <c r="B189" s="34" t="s">
        <v>20</v>
      </c>
      <c r="C189" s="33" t="s">
        <v>168</v>
      </c>
      <c r="D189" s="50">
        <f>VIII!D60</f>
        <v>0</v>
      </c>
      <c r="E189" s="51">
        <f t="shared" ref="E189:E199" si="832">D189+(SUM(D$200:D$201)-SUM(E$200:E$201))*D189/SUM(D$189:D$199)</f>
        <v>0</v>
      </c>
      <c r="F189" s="51">
        <f t="shared" ref="F189:H197" si="833">E189+(SUM(E$200:E$201)-SUM(F$200:F$201))*E189/SUM(E$189:E$199)</f>
        <v>0</v>
      </c>
      <c r="G189" s="51">
        <f t="shared" si="833"/>
        <v>0</v>
      </c>
      <c r="H189" s="51">
        <f t="shared" si="833"/>
        <v>0</v>
      </c>
      <c r="I189" s="51">
        <f>+H189-((I194+I200+I201)-((H194+H200+H201)))*H189/(1-H194-H200-H201)</f>
        <v>0</v>
      </c>
      <c r="J189" s="51">
        <f t="shared" ref="J189:AK189" si="834">+I189-((J194+J200+J201)-((I194+I200+I201)))*I189/(1-I194-I200-I201)</f>
        <v>0</v>
      </c>
      <c r="K189" s="51">
        <f t="shared" si="834"/>
        <v>0</v>
      </c>
      <c r="L189" s="51">
        <f t="shared" si="834"/>
        <v>0</v>
      </c>
      <c r="M189" s="51">
        <f t="shared" si="834"/>
        <v>0</v>
      </c>
      <c r="N189" s="51">
        <f t="shared" si="834"/>
        <v>0</v>
      </c>
      <c r="O189" s="51">
        <f t="shared" si="834"/>
        <v>0</v>
      </c>
      <c r="P189" s="51">
        <f t="shared" si="834"/>
        <v>0</v>
      </c>
      <c r="Q189" s="51">
        <f t="shared" si="834"/>
        <v>0</v>
      </c>
      <c r="R189" s="51">
        <f t="shared" si="834"/>
        <v>0</v>
      </c>
      <c r="S189" s="51">
        <f t="shared" si="834"/>
        <v>0</v>
      </c>
      <c r="T189" s="51">
        <f t="shared" si="834"/>
        <v>0</v>
      </c>
      <c r="U189" s="51">
        <f t="shared" si="834"/>
        <v>0</v>
      </c>
      <c r="V189" s="51">
        <f t="shared" si="834"/>
        <v>0</v>
      </c>
      <c r="W189" s="51">
        <f t="shared" si="834"/>
        <v>0</v>
      </c>
      <c r="X189" s="51">
        <f t="shared" si="834"/>
        <v>0</v>
      </c>
      <c r="Y189" s="51">
        <f t="shared" si="834"/>
        <v>0</v>
      </c>
      <c r="Z189" s="51">
        <f t="shared" si="834"/>
        <v>0</v>
      </c>
      <c r="AA189" s="51">
        <f t="shared" si="834"/>
        <v>0</v>
      </c>
      <c r="AB189" s="51">
        <f t="shared" si="834"/>
        <v>0</v>
      </c>
      <c r="AC189" s="51">
        <f t="shared" si="834"/>
        <v>0</v>
      </c>
      <c r="AD189" s="51">
        <f t="shared" si="834"/>
        <v>0</v>
      </c>
      <c r="AE189" s="51">
        <f t="shared" si="834"/>
        <v>0</v>
      </c>
      <c r="AF189" s="51">
        <f t="shared" si="834"/>
        <v>0</v>
      </c>
      <c r="AG189" s="51">
        <f t="shared" si="834"/>
        <v>0</v>
      </c>
      <c r="AH189" s="51">
        <f t="shared" si="834"/>
        <v>0</v>
      </c>
      <c r="AI189" s="51">
        <f t="shared" si="834"/>
        <v>0</v>
      </c>
      <c r="AJ189" s="51">
        <f t="shared" si="834"/>
        <v>0</v>
      </c>
      <c r="AK189" s="51">
        <f t="shared" si="834"/>
        <v>0</v>
      </c>
    </row>
    <row r="190" spans="1:37" x14ac:dyDescent="0.25">
      <c r="A190" s="33" t="s">
        <v>9</v>
      </c>
      <c r="B190" s="34" t="s">
        <v>20</v>
      </c>
      <c r="C190" s="33" t="s">
        <v>168</v>
      </c>
      <c r="D190" s="50">
        <f>VIII!D61</f>
        <v>9.4928054874651668E-2</v>
      </c>
      <c r="E190" s="51">
        <f t="shared" si="832"/>
        <v>9.4928054874651668E-2</v>
      </c>
      <c r="F190" s="51">
        <f t="shared" ref="F190:H190" si="835">E190+(SUM(E$200:E$201)-SUM(F$200:F$201))*E190/SUM(E$189:E$199)</f>
        <v>9.4928054874651668E-2</v>
      </c>
      <c r="G190" s="51">
        <f t="shared" si="835"/>
        <v>9.4928054874651668E-2</v>
      </c>
      <c r="H190" s="51">
        <f t="shared" si="835"/>
        <v>9.4928054874651668E-2</v>
      </c>
      <c r="I190" s="51">
        <f>+H190-((I194+I200+I201)-((H194+H200+H201)))*H190/(1-H194-H200-H201)</f>
        <v>9.4042341238848595E-2</v>
      </c>
      <c r="J190" s="51">
        <f t="shared" ref="J190:AK190" si="836">+I190-((J194+J200+J201)-((I194+I200+I201)))*I190/(1-I194-I200-I201)</f>
        <v>9.3156618037002301E-2</v>
      </c>
      <c r="K190" s="51">
        <f t="shared" si="836"/>
        <v>9.2270850600065665E-2</v>
      </c>
      <c r="L190" s="51">
        <f t="shared" si="836"/>
        <v>9.1384780577283956E-2</v>
      </c>
      <c r="M190" s="51">
        <f t="shared" si="836"/>
        <v>9.0496706236284585E-2</v>
      </c>
      <c r="N190" s="51">
        <f t="shared" si="836"/>
        <v>8.9595357801099562E-2</v>
      </c>
      <c r="O190" s="51">
        <f t="shared" si="836"/>
        <v>8.8606205326885609E-2</v>
      </c>
      <c r="P190" s="51">
        <f t="shared" si="836"/>
        <v>8.7040894175139091E-2</v>
      </c>
      <c r="Q190" s="51">
        <f t="shared" si="836"/>
        <v>7.9973420602378581E-2</v>
      </c>
      <c r="R190" s="51">
        <f t="shared" si="836"/>
        <v>7.8685960015038192E-2</v>
      </c>
      <c r="S190" s="51">
        <f t="shared" si="836"/>
        <v>7.737472660138621E-2</v>
      </c>
      <c r="T190" s="51">
        <f t="shared" si="836"/>
        <v>7.6038314136437274E-2</v>
      </c>
      <c r="U190" s="51">
        <f t="shared" si="836"/>
        <v>7.467524071467592E-2</v>
      </c>
      <c r="V190" s="51">
        <f t="shared" si="836"/>
        <v>7.3283946387371637E-2</v>
      </c>
      <c r="W190" s="51">
        <f t="shared" si="836"/>
        <v>7.1862791063167064E-2</v>
      </c>
      <c r="X190" s="51">
        <f t="shared" si="836"/>
        <v>7.0410052749092927E-2</v>
      </c>
      <c r="Y190" s="51">
        <f t="shared" si="836"/>
        <v>6.8923926220836554E-2</v>
      </c>
      <c r="Z190" s="51">
        <f t="shared" si="836"/>
        <v>6.7402522223743877E-2</v>
      </c>
      <c r="AA190" s="51">
        <f t="shared" si="836"/>
        <v>6.5843867319573771E-2</v>
      </c>
      <c r="AB190" s="51">
        <f t="shared" si="836"/>
        <v>6.4245904508289847E-2</v>
      </c>
      <c r="AC190" s="51">
        <f t="shared" si="836"/>
        <v>6.260649476892767E-2</v>
      </c>
      <c r="AD190" s="51">
        <f t="shared" si="836"/>
        <v>6.0923419678476615E-2</v>
      </c>
      <c r="AE190" s="51">
        <f t="shared" si="836"/>
        <v>5.9194385282307138E-2</v>
      </c>
      <c r="AF190" s="51">
        <f t="shared" si="836"/>
        <v>5.7417027403362228E-2</v>
      </c>
      <c r="AG190" s="51">
        <f t="shared" si="836"/>
        <v>5.5588918589363448E-2</v>
      </c>
      <c r="AH190" s="51">
        <f t="shared" si="836"/>
        <v>5.3707576906732252E-2</v>
      </c>
      <c r="AI190" s="51">
        <f t="shared" si="836"/>
        <v>5.1770476795685562E-2</v>
      </c>
      <c r="AJ190" s="51">
        <f t="shared" si="836"/>
        <v>4.9775062201730218E-2</v>
      </c>
      <c r="AK190" s="51">
        <f t="shared" si="836"/>
        <v>4.7718762193071876E-2</v>
      </c>
    </row>
    <row r="191" spans="1:37" x14ac:dyDescent="0.25">
      <c r="A191" s="33" t="s">
        <v>10</v>
      </c>
      <c r="B191" s="34" t="s">
        <v>20</v>
      </c>
      <c r="C191" s="33" t="s">
        <v>168</v>
      </c>
      <c r="D191" s="50">
        <f>VIII!D62</f>
        <v>0</v>
      </c>
      <c r="E191" s="51">
        <f t="shared" si="832"/>
        <v>0</v>
      </c>
      <c r="F191" s="51">
        <f t="shared" si="833"/>
        <v>0</v>
      </c>
      <c r="G191" s="51">
        <f t="shared" si="833"/>
        <v>0</v>
      </c>
      <c r="H191" s="51">
        <f t="shared" si="833"/>
        <v>0</v>
      </c>
      <c r="I191" s="51">
        <f>+H191-((I194+I200+I201)-((H194+H200+H201)))*H191/(1-H194-H200-H201)</f>
        <v>0</v>
      </c>
      <c r="J191" s="51">
        <f t="shared" ref="J191:AK191" si="837">+I191-((J194+J200+J201)-((I194+I200+I201)))*I191/(1-I194-I200-I201)</f>
        <v>0</v>
      </c>
      <c r="K191" s="51">
        <f t="shared" si="837"/>
        <v>0</v>
      </c>
      <c r="L191" s="51">
        <f t="shared" si="837"/>
        <v>0</v>
      </c>
      <c r="M191" s="51">
        <f t="shared" si="837"/>
        <v>0</v>
      </c>
      <c r="N191" s="51">
        <f t="shared" si="837"/>
        <v>0</v>
      </c>
      <c r="O191" s="51">
        <f t="shared" si="837"/>
        <v>0</v>
      </c>
      <c r="P191" s="51">
        <f t="shared" si="837"/>
        <v>0</v>
      </c>
      <c r="Q191" s="51">
        <f t="shared" si="837"/>
        <v>0</v>
      </c>
      <c r="R191" s="51">
        <f t="shared" si="837"/>
        <v>0</v>
      </c>
      <c r="S191" s="51">
        <f t="shared" si="837"/>
        <v>0</v>
      </c>
      <c r="T191" s="51">
        <f t="shared" si="837"/>
        <v>0</v>
      </c>
      <c r="U191" s="51">
        <f t="shared" si="837"/>
        <v>0</v>
      </c>
      <c r="V191" s="51">
        <f t="shared" si="837"/>
        <v>0</v>
      </c>
      <c r="W191" s="51">
        <f t="shared" si="837"/>
        <v>0</v>
      </c>
      <c r="X191" s="51">
        <f t="shared" si="837"/>
        <v>0</v>
      </c>
      <c r="Y191" s="51">
        <f t="shared" si="837"/>
        <v>0</v>
      </c>
      <c r="Z191" s="51">
        <f t="shared" si="837"/>
        <v>0</v>
      </c>
      <c r="AA191" s="51">
        <f t="shared" si="837"/>
        <v>0</v>
      </c>
      <c r="AB191" s="51">
        <f t="shared" si="837"/>
        <v>0</v>
      </c>
      <c r="AC191" s="51">
        <f t="shared" si="837"/>
        <v>0</v>
      </c>
      <c r="AD191" s="51">
        <f t="shared" si="837"/>
        <v>0</v>
      </c>
      <c r="AE191" s="51">
        <f t="shared" si="837"/>
        <v>0</v>
      </c>
      <c r="AF191" s="51">
        <f t="shared" si="837"/>
        <v>0</v>
      </c>
      <c r="AG191" s="51">
        <f t="shared" si="837"/>
        <v>0</v>
      </c>
      <c r="AH191" s="51">
        <f t="shared" si="837"/>
        <v>0</v>
      </c>
      <c r="AI191" s="51">
        <f t="shared" si="837"/>
        <v>0</v>
      </c>
      <c r="AJ191" s="51">
        <f t="shared" si="837"/>
        <v>0</v>
      </c>
      <c r="AK191" s="51">
        <f t="shared" si="837"/>
        <v>0</v>
      </c>
    </row>
    <row r="192" spans="1:37" x14ac:dyDescent="0.25">
      <c r="A192" s="33" t="s">
        <v>11</v>
      </c>
      <c r="B192" s="34" t="s">
        <v>20</v>
      </c>
      <c r="C192" s="33" t="s">
        <v>168</v>
      </c>
      <c r="D192" s="50">
        <f>VIII!D63</f>
        <v>1.3479538200439151E-2</v>
      </c>
      <c r="E192" s="51">
        <f t="shared" si="832"/>
        <v>1.3479538200439151E-2</v>
      </c>
      <c r="F192" s="51">
        <f t="shared" si="833"/>
        <v>1.3479538200439151E-2</v>
      </c>
      <c r="G192" s="51">
        <f t="shared" si="833"/>
        <v>1.3479538200439151E-2</v>
      </c>
      <c r="H192" s="51">
        <f t="shared" si="833"/>
        <v>1.3479538200439151E-2</v>
      </c>
      <c r="I192" s="51">
        <f>+H192-((I194+I200+I201)-((H194+H200+H201)))*H192/(1-H194-H200-H201)</f>
        <v>1.3353769155616497E-2</v>
      </c>
      <c r="J192" s="51">
        <f t="shared" ref="J192:AK192" si="838">+I192-((J194+J200+J201)-((I194+I200+I201)))*I192/(1-I194-I200-I201)</f>
        <v>1.3227998752440455E-2</v>
      </c>
      <c r="K192" s="51">
        <f t="shared" si="838"/>
        <v>1.3102222067996027E-2</v>
      </c>
      <c r="L192" s="51">
        <f t="shared" si="838"/>
        <v>1.297640241714443E-2</v>
      </c>
      <c r="M192" s="51">
        <f t="shared" si="838"/>
        <v>1.2850298158291366E-2</v>
      </c>
      <c r="N192" s="51">
        <f t="shared" si="838"/>
        <v>1.2722309012405824E-2</v>
      </c>
      <c r="O192" s="51">
        <f t="shared" si="838"/>
        <v>1.258185192013914E-2</v>
      </c>
      <c r="P192" s="51">
        <f t="shared" si="838"/>
        <v>1.2359581786263524E-2</v>
      </c>
      <c r="Q192" s="51">
        <f t="shared" si="838"/>
        <v>1.1356018823444846E-2</v>
      </c>
      <c r="R192" s="51">
        <f t="shared" si="838"/>
        <v>1.1173202750877782E-2</v>
      </c>
      <c r="S192" s="51">
        <f t="shared" si="838"/>
        <v>1.0987010998477998E-2</v>
      </c>
      <c r="T192" s="51">
        <f t="shared" si="838"/>
        <v>1.0797243885935672E-2</v>
      </c>
      <c r="U192" s="51">
        <f t="shared" si="838"/>
        <v>1.0603690986501494E-2</v>
      </c>
      <c r="V192" s="51">
        <f t="shared" si="838"/>
        <v>1.0406130791491535E-2</v>
      </c>
      <c r="W192" s="51">
        <f t="shared" si="838"/>
        <v>1.0204330412176185E-2</v>
      </c>
      <c r="X192" s="51">
        <f t="shared" si="838"/>
        <v>9.9980453300088368E-3</v>
      </c>
      <c r="Y192" s="51">
        <f t="shared" si="838"/>
        <v>9.7870192078074545E-3</v>
      </c>
      <c r="Z192" s="51">
        <f t="shared" si="838"/>
        <v>9.5709837762989174E-3</v>
      </c>
      <c r="AA192" s="51">
        <f t="shared" si="838"/>
        <v>9.3496588123585366E-3</v>
      </c>
      <c r="AB192" s="51">
        <f t="shared" si="838"/>
        <v>9.1227522273028844E-3</v>
      </c>
      <c r="AC192" s="51">
        <f t="shared" si="838"/>
        <v>8.8899602856889488E-3</v>
      </c>
      <c r="AD192" s="51">
        <f t="shared" si="838"/>
        <v>8.6509679771885808E-3</v>
      </c>
      <c r="AE192" s="51">
        <f t="shared" si="838"/>
        <v>8.405449566179158E-3</v>
      </c>
      <c r="AF192" s="51">
        <f t="shared" si="838"/>
        <v>8.1530693456350316E-3</v>
      </c>
      <c r="AG192" s="51">
        <f t="shared" si="838"/>
        <v>7.8934826236128127E-3</v>
      </c>
      <c r="AH192" s="51">
        <f t="shared" si="838"/>
        <v>7.6263369719654483E-3</v>
      </c>
      <c r="AI192" s="51">
        <f t="shared" si="838"/>
        <v>7.3512737677377043E-3</v>
      </c>
      <c r="AJ192" s="51">
        <f t="shared" si="838"/>
        <v>7.0679300578044132E-3</v>
      </c>
      <c r="AK192" s="51">
        <f t="shared" si="838"/>
        <v>6.7759407765021276E-3</v>
      </c>
    </row>
    <row r="193" spans="1:37" x14ac:dyDescent="0.25">
      <c r="A193" s="33" t="s">
        <v>111</v>
      </c>
      <c r="B193" s="34" t="s">
        <v>20</v>
      </c>
      <c r="C193" s="33" t="s">
        <v>168</v>
      </c>
      <c r="D193" s="50">
        <f>VIII!D64</f>
        <v>0.67385490570698359</v>
      </c>
      <c r="E193" s="51">
        <f t="shared" si="832"/>
        <v>0.67385490570698359</v>
      </c>
      <c r="F193" s="51">
        <f t="shared" si="833"/>
        <v>0.67385490570698359</v>
      </c>
      <c r="G193" s="51">
        <f t="shared" si="833"/>
        <v>0.67385490570698359</v>
      </c>
      <c r="H193" s="51">
        <f t="shared" si="833"/>
        <v>0.67385490570698359</v>
      </c>
      <c r="I193" s="51">
        <f>+H193-((I194+I200+I201)-((H194+H200+H201)))*H193/(1-H194-H200-H201)</f>
        <v>0.66756759181094338</v>
      </c>
      <c r="J193" s="51">
        <f t="shared" ref="J193" si="839">+I193-((J194+J200+J201)-((I194+I200+I201)))*I193/(1-I194-I200-I201)</f>
        <v>0.6612802100095283</v>
      </c>
      <c r="K193" s="51">
        <f t="shared" ref="K193" si="840">+J193-((K194+K200+K201)-((J194+J200+J201)))*J193/(1-J194-J200-J201)</f>
        <v>0.65499251420154614</v>
      </c>
      <c r="L193" s="51">
        <f t="shared" ref="L193" si="841">+K193-((L194+L200+L201)-((K194+K200+K201)))*K193/(1-K194-K200-K201)</f>
        <v>0.64870267046209762</v>
      </c>
      <c r="M193" s="51">
        <f t="shared" ref="M193" si="842">+L193-((M194+M200+M201)-((L194+L200+L201)))*L193/(1-L194-L200-L201)</f>
        <v>0.64239859889858431</v>
      </c>
      <c r="N193" s="51">
        <f t="shared" ref="N193" si="843">+M193-((N194+N200+N201)-((M194+M200+M201)))*M193/(1-M194-M200-M201)</f>
        <v>0.63600030004370145</v>
      </c>
      <c r="O193" s="51">
        <f t="shared" ref="O193" si="844">+N193-((O194+O200+O201)-((N194+N200+N201)))*N193/(1-N194-N200-N201)</f>
        <v>0.6289787167180827</v>
      </c>
      <c r="P193" s="51">
        <f t="shared" ref="P193" si="845">+O193-((P194+P200+P201)-((O194+O200+O201)))*O193/(1-O194-O200-O201)</f>
        <v>0.6178672218080159</v>
      </c>
      <c r="Q193" s="51">
        <f t="shared" ref="Q193" si="846">+P193-((Q194+Q200+Q201)-((P194+P200+P201)))*P193/(1-P194-P200-P201)</f>
        <v>0.56769815699100534</v>
      </c>
      <c r="R193" s="51">
        <f t="shared" ref="R193" si="847">+Q193-((R194+R200+R201)-((Q194+Q200+Q201)))*Q193/(1-Q194-Q200-Q201)</f>
        <v>0.55855900804468717</v>
      </c>
      <c r="S193" s="51">
        <f t="shared" ref="S193" si="848">+R193-((S194+S200+S201)-((R194+R200+R201)))*R193/(1-R194-R200-R201)</f>
        <v>0.54925110566026525</v>
      </c>
      <c r="T193" s="51">
        <f t="shared" ref="T193" si="849">+S193-((T194+T200+T201)-((S194+S200+S201)))*S193/(1-S194-S200-S201)</f>
        <v>0.53976446762956998</v>
      </c>
      <c r="U193" s="51">
        <f t="shared" ref="U193" si="850">+T193-((U194+U200+U201)-((T194+T200+T201)))*T193/(1-T194-T200-T201)</f>
        <v>0.53008857451972435</v>
      </c>
      <c r="V193" s="51">
        <f t="shared" ref="V193" si="851">+U193-((V194+V200+V201)-((U194+U200+U201)))*U193/(1-U194-U200-U201)</f>
        <v>0.52021235290142342</v>
      </c>
      <c r="W193" s="51">
        <f t="shared" ref="W193" si="852">+V193-((W194+W200+W201)-((V194+V200+V201)))*V193/(1-V194-V200-V201)</f>
        <v>0.51012416044608033</v>
      </c>
      <c r="X193" s="51">
        <f t="shared" ref="X193" si="853">+W193-((X194+X200+X201)-((W194+W200+W201)))*W193/(1-W194-W200-W201)</f>
        <v>0.49981177343952055</v>
      </c>
      <c r="Y193" s="51">
        <f t="shared" ref="Y193" si="854">+X193-((Y194+Y200+Y201)-((X194+X200+X201)))*X193/(1-X194-X200-X201)</f>
        <v>0.48926237734276923</v>
      </c>
      <c r="Z193" s="51">
        <f t="shared" ref="Z193" si="855">+Y193-((Z194+Z200+Z201)-((Y194+Y200+Y201)))*Y193/(1-Y194-Y200-Y201)</f>
        <v>0.47846256112029578</v>
      </c>
      <c r="AA193" s="51">
        <f t="shared" ref="AA193" si="856">+Z193-((AA194+AA200+AA201)-((Z194+Z200+Z201)))*Z193/(1-Z194-Z200-Z201)</f>
        <v>0.46739831615218641</v>
      </c>
      <c r="AB193" s="51">
        <f t="shared" ref="AB193" si="857">+AA193-((AB194+AB200+AB201)-((AA194+AA200+AA201)))*AA193/(1-AA194-AA200-AA201)</f>
        <v>0.45605504064798635</v>
      </c>
      <c r="AC193" s="51">
        <f t="shared" ref="AC193" si="858">+AB193-((AC194+AC200+AC201)-((AB194+AB200+AB201)))*AB193/(1-AB194-AB200-AB201)</f>
        <v>0.44441755058467736</v>
      </c>
      <c r="AD193" s="51">
        <f t="shared" ref="AD193" si="859">+AC193-((AD194+AD200+AD201)-((AC194+AC200+AC201)))*AC193/(1-AC194-AC200-AC201)</f>
        <v>0.43247009829703426</v>
      </c>
      <c r="AE193" s="51">
        <f t="shared" ref="AE193" si="860">+AD193-((AE194+AE200+AE201)-((AD194+AD200+AD201)))*AD193/(1-AD194-AD200-AD201)</f>
        <v>0.4201963999521835</v>
      </c>
      <c r="AF193" s="51">
        <f t="shared" ref="AF193" si="861">+AE193-((AF194+AF200+AF201)-((AE194+AE200+AE201)))*AE193/(1-AE194-AE200-AE201)</f>
        <v>0.40757967323735222</v>
      </c>
      <c r="AG193" s="51">
        <f t="shared" ref="AG193" si="862">+AF193-((AG194+AG200+AG201)-((AF194+AF200+AF201)))*AF193/(1-AF194-AF200-AF201)</f>
        <v>0.39460268667520365</v>
      </c>
      <c r="AH193" s="51">
        <f t="shared" ref="AH193" si="863">+AG193-((AH194+AH200+AH201)-((AG194+AG200+AG201)))*AG193/(1-AG194-AG200-AG201)</f>
        <v>0.38124782204823882</v>
      </c>
      <c r="AI193" s="51">
        <f t="shared" ref="AI193" si="864">+AH193-((AI194+AI200+AI201)-((AH194+AH200+AH201)))*AH193/(1-AH194-AH200-AH201)</f>
        <v>0.36749715145461948</v>
      </c>
      <c r="AJ193" s="51">
        <f t="shared" ref="AJ193" si="865">+AI193-((AJ194+AJ200+AJ201)-((AI194+AI200+AI201)))*AI193/(1-AI194-AI200-AI201)</f>
        <v>0.35333253052320329</v>
      </c>
      <c r="AK193" s="51">
        <f t="shared" ref="AK193" si="866">+AJ193-((AK194+AK200+AK201)-((AJ194+AJ200+AJ201)))*AJ193/(1-AJ194-AJ200-AJ201)</f>
        <v>0.33873570927505464</v>
      </c>
    </row>
    <row r="194" spans="1:37" x14ac:dyDescent="0.25">
      <c r="A194" s="33" t="s">
        <v>12</v>
      </c>
      <c r="B194" s="34" t="s">
        <v>20</v>
      </c>
      <c r="C194" s="33" t="s">
        <v>168</v>
      </c>
      <c r="D194" s="50">
        <f>VIII!D65</f>
        <v>7.6560109646867389E-3</v>
      </c>
      <c r="E194" s="51">
        <f t="shared" si="832"/>
        <v>7.6560109646867389E-3</v>
      </c>
      <c r="F194" s="51">
        <f t="shared" si="833"/>
        <v>7.6560109646867389E-3</v>
      </c>
      <c r="G194" s="51">
        <f t="shared" si="833"/>
        <v>7.6560109646867389E-3</v>
      </c>
      <c r="H194" s="51">
        <f t="shared" si="833"/>
        <v>7.6560109646867389E-3</v>
      </c>
      <c r="I194" s="51">
        <f t="shared" ref="I194:AJ194" si="867">+H194+($AK194-$H194)/($AK$1-$H$1)</f>
        <v>1.6914945045411148E-2</v>
      </c>
      <c r="J194" s="51">
        <f t="shared" si="867"/>
        <v>2.6173879126135557E-2</v>
      </c>
      <c r="K194" s="51">
        <f t="shared" si="867"/>
        <v>3.5432813206859967E-2</v>
      </c>
      <c r="L194" s="51">
        <f t="shared" si="867"/>
        <v>4.4691747287584377E-2</v>
      </c>
      <c r="M194" s="51">
        <f t="shared" si="867"/>
        <v>5.3950681368308787E-2</v>
      </c>
      <c r="N194" s="51">
        <f t="shared" si="867"/>
        <v>6.3209615449033196E-2</v>
      </c>
      <c r="O194" s="51">
        <f t="shared" si="867"/>
        <v>7.2468549529757606E-2</v>
      </c>
      <c r="P194" s="51">
        <f t="shared" si="867"/>
        <v>8.1727483610482016E-2</v>
      </c>
      <c r="Q194" s="51">
        <f t="shared" si="867"/>
        <v>9.0986417691206425E-2</v>
      </c>
      <c r="R194" s="51">
        <f t="shared" si="867"/>
        <v>0.10024535177193084</v>
      </c>
      <c r="S194" s="51">
        <f t="shared" si="867"/>
        <v>0.10950428585265524</v>
      </c>
      <c r="T194" s="51">
        <f t="shared" si="867"/>
        <v>0.11876321993337965</v>
      </c>
      <c r="U194" s="51">
        <f t="shared" si="867"/>
        <v>0.12802215401410405</v>
      </c>
      <c r="V194" s="51">
        <f t="shared" si="867"/>
        <v>0.13728108809482845</v>
      </c>
      <c r="W194" s="51">
        <f t="shared" si="867"/>
        <v>0.14654002217555284</v>
      </c>
      <c r="X194" s="51">
        <f t="shared" si="867"/>
        <v>0.15579895625627724</v>
      </c>
      <c r="Y194" s="51">
        <f t="shared" si="867"/>
        <v>0.16505789033700163</v>
      </c>
      <c r="Z194" s="51">
        <f t="shared" si="867"/>
        <v>0.17431682441772603</v>
      </c>
      <c r="AA194" s="51">
        <f t="shared" si="867"/>
        <v>0.18357575849845043</v>
      </c>
      <c r="AB194" s="51">
        <f t="shared" si="867"/>
        <v>0.19283469257917482</v>
      </c>
      <c r="AC194" s="51">
        <f t="shared" si="867"/>
        <v>0.20209362665989922</v>
      </c>
      <c r="AD194" s="51">
        <f t="shared" si="867"/>
        <v>0.21135256074062361</v>
      </c>
      <c r="AE194" s="51">
        <f t="shared" si="867"/>
        <v>0.22061149482134801</v>
      </c>
      <c r="AF194" s="51">
        <f t="shared" si="867"/>
        <v>0.2298704289020724</v>
      </c>
      <c r="AG194" s="51">
        <f t="shared" si="867"/>
        <v>0.2391293629827968</v>
      </c>
      <c r="AH194" s="51">
        <f t="shared" si="867"/>
        <v>0.2483882970635212</v>
      </c>
      <c r="AI194" s="51">
        <f t="shared" si="867"/>
        <v>0.25764723114424559</v>
      </c>
      <c r="AJ194" s="51">
        <f t="shared" si="867"/>
        <v>0.26690616522497002</v>
      </c>
      <c r="AK194" s="51">
        <f>IF(Medidas!$B$6="Base",H194,Medidas!$H$6)</f>
        <v>0.27616509930569461</v>
      </c>
    </row>
    <row r="195" spans="1:37" x14ac:dyDescent="0.25">
      <c r="A195" s="33" t="s">
        <v>54</v>
      </c>
      <c r="B195" s="34" t="s">
        <v>20</v>
      </c>
      <c r="C195" s="33" t="s">
        <v>168</v>
      </c>
      <c r="D195" s="50">
        <f>VIII!D66</f>
        <v>0</v>
      </c>
      <c r="E195" s="51">
        <f t="shared" si="832"/>
        <v>0</v>
      </c>
      <c r="F195" s="51">
        <f t="shared" si="833"/>
        <v>0</v>
      </c>
      <c r="G195" s="51">
        <f t="shared" si="833"/>
        <v>0</v>
      </c>
      <c r="H195" s="51">
        <f t="shared" si="833"/>
        <v>0</v>
      </c>
      <c r="I195" s="51">
        <f>+H195-((I194+I200+I201)-((H194+H200+H201)))*H195/(1-H194-H200-H201)</f>
        <v>0</v>
      </c>
      <c r="J195" s="51">
        <f t="shared" ref="J195" si="868">+I195-((J194+J200+J201)-((I194+I200+I201)))*I195/(1-I194-I200-I201)</f>
        <v>0</v>
      </c>
      <c r="K195" s="51">
        <f t="shared" ref="K195" si="869">+J195-((K194+K200+K201)-((J194+J200+J201)))*J195/(1-J194-J200-J201)</f>
        <v>0</v>
      </c>
      <c r="L195" s="51">
        <f t="shared" ref="L195" si="870">+K195-((L194+L200+L201)-((K194+K200+K201)))*K195/(1-K194-K200-K201)</f>
        <v>0</v>
      </c>
      <c r="M195" s="51">
        <f t="shared" ref="M195" si="871">+L195-((M194+M200+M201)-((L194+L200+L201)))*L195/(1-L194-L200-L201)</f>
        <v>0</v>
      </c>
      <c r="N195" s="51">
        <f t="shared" ref="N195" si="872">+M195-((N194+N200+N201)-((M194+M200+M201)))*M195/(1-M194-M200-M201)</f>
        <v>0</v>
      </c>
      <c r="O195" s="51">
        <f t="shared" ref="O195" si="873">+N195-((O194+O200+O201)-((N194+N200+N201)))*N195/(1-N194-N200-N201)</f>
        <v>0</v>
      </c>
      <c r="P195" s="51">
        <f t="shared" ref="P195" si="874">+O195-((P194+P200+P201)-((O194+O200+O201)))*O195/(1-O194-O200-O201)</f>
        <v>0</v>
      </c>
      <c r="Q195" s="51">
        <f t="shared" ref="Q195" si="875">+P195-((Q194+Q200+Q201)-((P194+P200+P201)))*P195/(1-P194-P200-P201)</f>
        <v>0</v>
      </c>
      <c r="R195" s="51">
        <f t="shared" ref="R195" si="876">+Q195-((R194+R200+R201)-((Q194+Q200+Q201)))*Q195/(1-Q194-Q200-Q201)</f>
        <v>0</v>
      </c>
      <c r="S195" s="51">
        <f t="shared" ref="S195" si="877">+R195-((S194+S200+S201)-((R194+R200+R201)))*R195/(1-R194-R200-R201)</f>
        <v>0</v>
      </c>
      <c r="T195" s="51">
        <f t="shared" ref="T195" si="878">+S195-((T194+T200+T201)-((S194+S200+S201)))*S195/(1-S194-S200-S201)</f>
        <v>0</v>
      </c>
      <c r="U195" s="51">
        <f t="shared" ref="U195" si="879">+T195-((U194+U200+U201)-((T194+T200+T201)))*T195/(1-T194-T200-T201)</f>
        <v>0</v>
      </c>
      <c r="V195" s="51">
        <f t="shared" ref="V195" si="880">+U195-((V194+V200+V201)-((U194+U200+U201)))*U195/(1-U194-U200-U201)</f>
        <v>0</v>
      </c>
      <c r="W195" s="51">
        <f t="shared" ref="W195" si="881">+V195-((W194+W200+W201)-((V194+V200+V201)))*V195/(1-V194-V200-V201)</f>
        <v>0</v>
      </c>
      <c r="X195" s="51">
        <f t="shared" ref="X195" si="882">+W195-((X194+X200+X201)-((W194+W200+W201)))*W195/(1-W194-W200-W201)</f>
        <v>0</v>
      </c>
      <c r="Y195" s="51">
        <f t="shared" ref="Y195" si="883">+X195-((Y194+Y200+Y201)-((X194+X200+X201)))*X195/(1-X194-X200-X201)</f>
        <v>0</v>
      </c>
      <c r="Z195" s="51">
        <f t="shared" ref="Z195" si="884">+Y195-((Z194+Z200+Z201)-((Y194+Y200+Y201)))*Y195/(1-Y194-Y200-Y201)</f>
        <v>0</v>
      </c>
      <c r="AA195" s="51">
        <f t="shared" ref="AA195" si="885">+Z195-((AA194+AA200+AA201)-((Z194+Z200+Z201)))*Z195/(1-Z194-Z200-Z201)</f>
        <v>0</v>
      </c>
      <c r="AB195" s="51">
        <f t="shared" ref="AB195" si="886">+AA195-((AB194+AB200+AB201)-((AA194+AA200+AA201)))*AA195/(1-AA194-AA200-AA201)</f>
        <v>0</v>
      </c>
      <c r="AC195" s="51">
        <f t="shared" ref="AC195" si="887">+AB195-((AC194+AC200+AC201)-((AB194+AB200+AB201)))*AB195/(1-AB194-AB200-AB201)</f>
        <v>0</v>
      </c>
      <c r="AD195" s="51">
        <f t="shared" ref="AD195" si="888">+AC195-((AD194+AD200+AD201)-((AC194+AC200+AC201)))*AC195/(1-AC194-AC200-AC201)</f>
        <v>0</v>
      </c>
      <c r="AE195" s="51">
        <f t="shared" ref="AE195" si="889">+AD195-((AE194+AE200+AE201)-((AD194+AD200+AD201)))*AD195/(1-AD194-AD200-AD201)</f>
        <v>0</v>
      </c>
      <c r="AF195" s="51">
        <f t="shared" ref="AF195" si="890">+AE195-((AF194+AF200+AF201)-((AE194+AE200+AE201)))*AE195/(1-AE194-AE200-AE201)</f>
        <v>0</v>
      </c>
      <c r="AG195" s="51">
        <f t="shared" ref="AG195" si="891">+AF195-((AG194+AG200+AG201)-((AF194+AF200+AF201)))*AF195/(1-AF194-AF200-AF201)</f>
        <v>0</v>
      </c>
      <c r="AH195" s="51">
        <f t="shared" ref="AH195" si="892">+AG195-((AH194+AH200+AH201)-((AG194+AG200+AG201)))*AG195/(1-AG194-AG200-AG201)</f>
        <v>0</v>
      </c>
      <c r="AI195" s="51">
        <f t="shared" ref="AI195" si="893">+AH195-((AI194+AI200+AI201)-((AH194+AH200+AH201)))*AH195/(1-AH194-AH200-AH201)</f>
        <v>0</v>
      </c>
      <c r="AJ195" s="51">
        <f t="shared" ref="AJ195" si="894">+AI195-((AJ194+AJ200+AJ201)-((AI194+AI200+AI201)))*AI195/(1-AI194-AI200-AI201)</f>
        <v>0</v>
      </c>
      <c r="AK195" s="51">
        <f t="shared" ref="AK195" si="895">+AJ195-((AK194+AK200+AK201)-((AJ194+AJ200+AJ201)))*AJ195/(1-AJ194-AJ200-AJ201)</f>
        <v>0</v>
      </c>
    </row>
    <row r="196" spans="1:37" x14ac:dyDescent="0.25">
      <c r="A196" s="33" t="s">
        <v>78</v>
      </c>
      <c r="B196" s="34" t="s">
        <v>20</v>
      </c>
      <c r="C196" s="33" t="s">
        <v>168</v>
      </c>
      <c r="D196" s="50">
        <f>VIII!D67</f>
        <v>0</v>
      </c>
      <c r="E196" s="51">
        <f t="shared" si="832"/>
        <v>0</v>
      </c>
      <c r="F196" s="51">
        <f t="shared" si="833"/>
        <v>0</v>
      </c>
      <c r="G196" s="51">
        <f t="shared" si="833"/>
        <v>0</v>
      </c>
      <c r="H196" s="51">
        <f t="shared" si="833"/>
        <v>0</v>
      </c>
      <c r="I196" s="51">
        <f>+H196-((I194+I200+I201)-((H194+H200+H201)))*H196/(1-H194-H200-H201)</f>
        <v>0</v>
      </c>
      <c r="J196" s="51">
        <f t="shared" ref="J196:AK196" si="896">+I196-((J194+J200+J201)-((I194+I200+I201)))*I196/(1-I194-I200-I201)</f>
        <v>0</v>
      </c>
      <c r="K196" s="51">
        <f t="shared" si="896"/>
        <v>0</v>
      </c>
      <c r="L196" s="51">
        <f t="shared" si="896"/>
        <v>0</v>
      </c>
      <c r="M196" s="51">
        <f t="shared" si="896"/>
        <v>0</v>
      </c>
      <c r="N196" s="51">
        <f t="shared" si="896"/>
        <v>0</v>
      </c>
      <c r="O196" s="51">
        <f t="shared" si="896"/>
        <v>0</v>
      </c>
      <c r="P196" s="51">
        <f t="shared" si="896"/>
        <v>0</v>
      </c>
      <c r="Q196" s="51">
        <f t="shared" si="896"/>
        <v>0</v>
      </c>
      <c r="R196" s="51">
        <f t="shared" si="896"/>
        <v>0</v>
      </c>
      <c r="S196" s="51">
        <f t="shared" si="896"/>
        <v>0</v>
      </c>
      <c r="T196" s="51">
        <f t="shared" si="896"/>
        <v>0</v>
      </c>
      <c r="U196" s="51">
        <f t="shared" si="896"/>
        <v>0</v>
      </c>
      <c r="V196" s="51">
        <f t="shared" si="896"/>
        <v>0</v>
      </c>
      <c r="W196" s="51">
        <f t="shared" si="896"/>
        <v>0</v>
      </c>
      <c r="X196" s="51">
        <f t="shared" si="896"/>
        <v>0</v>
      </c>
      <c r="Y196" s="51">
        <f t="shared" si="896"/>
        <v>0</v>
      </c>
      <c r="Z196" s="51">
        <f t="shared" si="896"/>
        <v>0</v>
      </c>
      <c r="AA196" s="51">
        <f t="shared" si="896"/>
        <v>0</v>
      </c>
      <c r="AB196" s="51">
        <f t="shared" si="896"/>
        <v>0</v>
      </c>
      <c r="AC196" s="51">
        <f t="shared" si="896"/>
        <v>0</v>
      </c>
      <c r="AD196" s="51">
        <f t="shared" si="896"/>
        <v>0</v>
      </c>
      <c r="AE196" s="51">
        <f t="shared" si="896"/>
        <v>0</v>
      </c>
      <c r="AF196" s="51">
        <f t="shared" si="896"/>
        <v>0</v>
      </c>
      <c r="AG196" s="51">
        <f t="shared" si="896"/>
        <v>0</v>
      </c>
      <c r="AH196" s="51">
        <f t="shared" si="896"/>
        <v>0</v>
      </c>
      <c r="AI196" s="51">
        <f t="shared" si="896"/>
        <v>0</v>
      </c>
      <c r="AJ196" s="51">
        <f t="shared" si="896"/>
        <v>0</v>
      </c>
      <c r="AK196" s="51">
        <f t="shared" si="896"/>
        <v>0</v>
      </c>
    </row>
    <row r="197" spans="1:37" x14ac:dyDescent="0.25">
      <c r="A197" s="33" t="s">
        <v>13</v>
      </c>
      <c r="B197" s="34" t="s">
        <v>20</v>
      </c>
      <c r="C197" s="33" t="s">
        <v>168</v>
      </c>
      <c r="D197" s="50">
        <f>VIII!D68</f>
        <v>0.21008149025323891</v>
      </c>
      <c r="E197" s="51">
        <f t="shared" si="832"/>
        <v>0.21008149025323891</v>
      </c>
      <c r="F197" s="51">
        <f t="shared" si="833"/>
        <v>0.21008149025323891</v>
      </c>
      <c r="G197" s="51">
        <f t="shared" si="833"/>
        <v>0.21008149025323891</v>
      </c>
      <c r="H197" s="51">
        <f t="shared" si="833"/>
        <v>0.21008149025323891</v>
      </c>
      <c r="I197" s="51">
        <f>+H197-((I194+I200+I201)-((H194+H200+H201)))*H197/(1-H194-H200-H201)</f>
        <v>0.20812135274918045</v>
      </c>
      <c r="J197" s="51">
        <f t="shared" ref="J197:AK197" si="897">+I197-((J194+J200+J201)-((I194+I200+I201)))*I197/(1-I194-I200-I201)</f>
        <v>0.20616119407489347</v>
      </c>
      <c r="K197" s="51">
        <f t="shared" si="897"/>
        <v>0.20420093750569321</v>
      </c>
      <c r="L197" s="51">
        <f t="shared" si="897"/>
        <v>0.20224001129583352</v>
      </c>
      <c r="M197" s="51">
        <f t="shared" si="897"/>
        <v>0.20027464940930623</v>
      </c>
      <c r="N197" s="51">
        <f t="shared" si="897"/>
        <v>0.19827991115462346</v>
      </c>
      <c r="O197" s="51">
        <f t="shared" si="897"/>
        <v>0.19609085728488032</v>
      </c>
      <c r="P197" s="51">
        <f t="shared" si="897"/>
        <v>0.19262672963680891</v>
      </c>
      <c r="Q197" s="51">
        <f t="shared" si="897"/>
        <v>0.17698598589196496</v>
      </c>
      <c r="R197" s="51">
        <f t="shared" si="897"/>
        <v>0.17413675824068817</v>
      </c>
      <c r="S197" s="51">
        <f t="shared" si="897"/>
        <v>0.17123491989612721</v>
      </c>
      <c r="T197" s="51">
        <f t="shared" si="897"/>
        <v>0.16827735879788072</v>
      </c>
      <c r="U197" s="51">
        <f t="shared" si="897"/>
        <v>0.16526079539998609</v>
      </c>
      <c r="V197" s="51">
        <f t="shared" si="897"/>
        <v>0.1621817774421557</v>
      </c>
      <c r="W197" s="51">
        <f t="shared" si="897"/>
        <v>0.15903667530365242</v>
      </c>
      <c r="X197" s="51">
        <f t="shared" si="897"/>
        <v>0.15582167811055003</v>
      </c>
      <c r="Y197" s="51">
        <f t="shared" si="897"/>
        <v>0.15253279079295748</v>
      </c>
      <c r="Z197" s="51">
        <f t="shared" si="897"/>
        <v>0.14916583231678829</v>
      </c>
      <c r="AA197" s="51">
        <f t="shared" si="897"/>
        <v>0.14571643534461867</v>
      </c>
      <c r="AB197" s="51">
        <f t="shared" si="897"/>
        <v>0.14218004761175021</v>
      </c>
      <c r="AC197" s="51">
        <f t="shared" si="897"/>
        <v>0.13855193533624161</v>
      </c>
      <c r="AD197" s="51">
        <f t="shared" si="897"/>
        <v>0.13482718901465149</v>
      </c>
      <c r="AE197" s="51">
        <f t="shared" si="897"/>
        <v>0.13100073198752676</v>
      </c>
      <c r="AF197" s="51">
        <f t="shared" si="897"/>
        <v>0.12706733218896218</v>
      </c>
      <c r="AG197" s="51">
        <f t="shared" si="897"/>
        <v>0.1230216175211849</v>
      </c>
      <c r="AH197" s="51">
        <f t="shared" si="897"/>
        <v>0.11885809531603082</v>
      </c>
      <c r="AI197" s="51">
        <f t="shared" si="897"/>
        <v>0.11457117635792344</v>
      </c>
      <c r="AJ197" s="51">
        <f t="shared" si="897"/>
        <v>0.1101552039446602</v>
      </c>
      <c r="AK197" s="51">
        <f t="shared" si="897"/>
        <v>0.10560448844967701</v>
      </c>
    </row>
    <row r="198" spans="1:37" x14ac:dyDescent="0.25">
      <c r="A198" s="33" t="s">
        <v>55</v>
      </c>
      <c r="B198" s="34" t="s">
        <v>20</v>
      </c>
      <c r="C198" s="33" t="s">
        <v>168</v>
      </c>
      <c r="D198" s="50">
        <f>VIII!D69</f>
        <v>0</v>
      </c>
      <c r="E198" s="51">
        <f t="shared" si="832"/>
        <v>0</v>
      </c>
      <c r="F198" s="51">
        <f t="shared" ref="F198:H199" si="898">E198+(SUM(E$200:E$201)-SUM(F$200:F$201))*E198/SUM(E$189:E$199)</f>
        <v>0</v>
      </c>
      <c r="G198" s="51">
        <f t="shared" si="898"/>
        <v>0</v>
      </c>
      <c r="H198" s="51">
        <f t="shared" si="898"/>
        <v>0</v>
      </c>
      <c r="I198" s="51">
        <f>+H198-((I194+I200+I201)-((H194+H200+H201)))*H198/(1-H194-H200-H201)</f>
        <v>0</v>
      </c>
      <c r="J198" s="51">
        <f t="shared" ref="J198:AK198" si="899">+I198-((J194+J200+J201)-((I194+I200+I201)))*I198/(1-I194-I200-I201)</f>
        <v>0</v>
      </c>
      <c r="K198" s="51">
        <f t="shared" si="899"/>
        <v>0</v>
      </c>
      <c r="L198" s="51">
        <f t="shared" si="899"/>
        <v>0</v>
      </c>
      <c r="M198" s="51">
        <f t="shared" si="899"/>
        <v>0</v>
      </c>
      <c r="N198" s="51">
        <f t="shared" si="899"/>
        <v>0</v>
      </c>
      <c r="O198" s="51">
        <f t="shared" si="899"/>
        <v>0</v>
      </c>
      <c r="P198" s="51">
        <f t="shared" si="899"/>
        <v>0</v>
      </c>
      <c r="Q198" s="51">
        <f t="shared" si="899"/>
        <v>0</v>
      </c>
      <c r="R198" s="51">
        <f t="shared" si="899"/>
        <v>0</v>
      </c>
      <c r="S198" s="51">
        <f t="shared" si="899"/>
        <v>0</v>
      </c>
      <c r="T198" s="51">
        <f t="shared" si="899"/>
        <v>0</v>
      </c>
      <c r="U198" s="51">
        <f t="shared" si="899"/>
        <v>0</v>
      </c>
      <c r="V198" s="51">
        <f t="shared" si="899"/>
        <v>0</v>
      </c>
      <c r="W198" s="51">
        <f t="shared" si="899"/>
        <v>0</v>
      </c>
      <c r="X198" s="51">
        <f t="shared" si="899"/>
        <v>0</v>
      </c>
      <c r="Y198" s="51">
        <f t="shared" si="899"/>
        <v>0</v>
      </c>
      <c r="Z198" s="51">
        <f t="shared" si="899"/>
        <v>0</v>
      </c>
      <c r="AA198" s="51">
        <f t="shared" si="899"/>
        <v>0</v>
      </c>
      <c r="AB198" s="51">
        <f t="shared" si="899"/>
        <v>0</v>
      </c>
      <c r="AC198" s="51">
        <f t="shared" si="899"/>
        <v>0</v>
      </c>
      <c r="AD198" s="51">
        <f t="shared" si="899"/>
        <v>0</v>
      </c>
      <c r="AE198" s="51">
        <f t="shared" si="899"/>
        <v>0</v>
      </c>
      <c r="AF198" s="51">
        <f t="shared" si="899"/>
        <v>0</v>
      </c>
      <c r="AG198" s="51">
        <f t="shared" si="899"/>
        <v>0</v>
      </c>
      <c r="AH198" s="51">
        <f t="shared" si="899"/>
        <v>0</v>
      </c>
      <c r="AI198" s="51">
        <f t="shared" si="899"/>
        <v>0</v>
      </c>
      <c r="AJ198" s="51">
        <f t="shared" si="899"/>
        <v>0</v>
      </c>
      <c r="AK198" s="51">
        <f t="shared" si="899"/>
        <v>0</v>
      </c>
    </row>
    <row r="199" spans="1:37" x14ac:dyDescent="0.25">
      <c r="A199" s="33" t="s">
        <v>56</v>
      </c>
      <c r="B199" s="34" t="s">
        <v>20</v>
      </c>
      <c r="C199" s="33" t="s">
        <v>168</v>
      </c>
      <c r="D199" s="50">
        <f>VIII!D70</f>
        <v>0</v>
      </c>
      <c r="E199" s="51">
        <f t="shared" si="832"/>
        <v>0</v>
      </c>
      <c r="F199" s="51">
        <f t="shared" si="898"/>
        <v>0</v>
      </c>
      <c r="G199" s="51">
        <f t="shared" si="898"/>
        <v>0</v>
      </c>
      <c r="H199" s="51">
        <f t="shared" si="898"/>
        <v>0</v>
      </c>
      <c r="I199" s="51">
        <f>+H199-((I194+I200+I201)-((H194+H200+H201)))*H199/(1-H194-H200-H201)</f>
        <v>0</v>
      </c>
      <c r="J199" s="51">
        <f t="shared" ref="J199" si="900">+I199-((J194+J200+J201)-((I194+I200+I201)))*I199/(1-I194-I200-I201)</f>
        <v>0</v>
      </c>
      <c r="K199" s="51">
        <f t="shared" ref="K199" si="901">+J199-((K194+K200+K201)-((J194+J200+J201)))*J199/(1-J194-J200-J201)</f>
        <v>0</v>
      </c>
      <c r="L199" s="51">
        <f t="shared" ref="L199" si="902">+K199-((L194+L200+L201)-((K194+K200+K201)))*K199/(1-K194-K200-K201)</f>
        <v>0</v>
      </c>
      <c r="M199" s="51">
        <f t="shared" ref="M199" si="903">+L199-((M194+M200+M201)-((L194+L200+L201)))*L199/(1-L194-L200-L201)</f>
        <v>0</v>
      </c>
      <c r="N199" s="51">
        <f t="shared" ref="N199" si="904">+M199-((N194+N200+N201)-((M194+M200+M201)))*M199/(1-M194-M200-M201)</f>
        <v>0</v>
      </c>
      <c r="O199" s="51">
        <f t="shared" ref="O199" si="905">+N199-((O194+O200+O201)-((N194+N200+N201)))*N199/(1-N194-N200-N201)</f>
        <v>0</v>
      </c>
      <c r="P199" s="51">
        <f t="shared" ref="P199" si="906">+O199-((P194+P200+P201)-((O194+O200+O201)))*O199/(1-O194-O200-O201)</f>
        <v>0</v>
      </c>
      <c r="Q199" s="51">
        <f t="shared" ref="Q199" si="907">+P199-((Q194+Q200+Q201)-((P194+P200+P201)))*P199/(1-P194-P200-P201)</f>
        <v>0</v>
      </c>
      <c r="R199" s="51">
        <f t="shared" ref="R199" si="908">+Q199-((R194+R200+R201)-((Q194+Q200+Q201)))*Q199/(1-Q194-Q200-Q201)</f>
        <v>0</v>
      </c>
      <c r="S199" s="51">
        <f t="shared" ref="S199" si="909">+R199-((S194+S200+S201)-((R194+R200+R201)))*R199/(1-R194-R200-R201)</f>
        <v>0</v>
      </c>
      <c r="T199" s="51">
        <f t="shared" ref="T199" si="910">+S199-((T194+T200+T201)-((S194+S200+S201)))*S199/(1-S194-S200-S201)</f>
        <v>0</v>
      </c>
      <c r="U199" s="51">
        <f t="shared" ref="U199" si="911">+T199-((U194+U200+U201)-((T194+T200+T201)))*T199/(1-T194-T200-T201)</f>
        <v>0</v>
      </c>
      <c r="V199" s="51">
        <f t="shared" ref="V199" si="912">+U199-((V194+V200+V201)-((U194+U200+U201)))*U199/(1-U194-U200-U201)</f>
        <v>0</v>
      </c>
      <c r="W199" s="51">
        <f t="shared" ref="W199" si="913">+V199-((W194+W200+W201)-((V194+V200+V201)))*V199/(1-V194-V200-V201)</f>
        <v>0</v>
      </c>
      <c r="X199" s="51">
        <f t="shared" ref="X199" si="914">+W199-((X194+X200+X201)-((W194+W200+W201)))*W199/(1-W194-W200-W201)</f>
        <v>0</v>
      </c>
      <c r="Y199" s="51">
        <f t="shared" ref="Y199" si="915">+X199-((Y194+Y200+Y201)-((X194+X200+X201)))*X199/(1-X194-X200-X201)</f>
        <v>0</v>
      </c>
      <c r="Z199" s="51">
        <f t="shared" ref="Z199" si="916">+Y199-((Z194+Z200+Z201)-((Y194+Y200+Y201)))*Y199/(1-Y194-Y200-Y201)</f>
        <v>0</v>
      </c>
      <c r="AA199" s="51">
        <f t="shared" ref="AA199" si="917">+Z199-((AA194+AA200+AA201)-((Z194+Z200+Z201)))*Z199/(1-Z194-Z200-Z201)</f>
        <v>0</v>
      </c>
      <c r="AB199" s="51">
        <f t="shared" ref="AB199" si="918">+AA199-((AB194+AB200+AB201)-((AA194+AA200+AA201)))*AA199/(1-AA194-AA200-AA201)</f>
        <v>0</v>
      </c>
      <c r="AC199" s="51">
        <f t="shared" ref="AC199" si="919">+AB199-((AC194+AC200+AC201)-((AB194+AB200+AB201)))*AB199/(1-AB194-AB200-AB201)</f>
        <v>0</v>
      </c>
      <c r="AD199" s="51">
        <f t="shared" ref="AD199" si="920">+AC199-((AD194+AD200+AD201)-((AC194+AC200+AC201)))*AC199/(1-AC194-AC200-AC201)</f>
        <v>0</v>
      </c>
      <c r="AE199" s="51">
        <f t="shared" ref="AE199" si="921">+AD199-((AE194+AE200+AE201)-((AD194+AD200+AD201)))*AD199/(1-AD194-AD200-AD201)</f>
        <v>0</v>
      </c>
      <c r="AF199" s="51">
        <f t="shared" ref="AF199" si="922">+AE199-((AF194+AF200+AF201)-((AE194+AE200+AE201)))*AE199/(1-AE194-AE200-AE201)</f>
        <v>0</v>
      </c>
      <c r="AG199" s="51">
        <f t="shared" ref="AG199" si="923">+AF199-((AG194+AG200+AG201)-((AF194+AF200+AF201)))*AF199/(1-AF194-AF200-AF201)</f>
        <v>0</v>
      </c>
      <c r="AH199" s="51">
        <f t="shared" ref="AH199" si="924">+AG199-((AH194+AH200+AH201)-((AG194+AG200+AG201)))*AG199/(1-AG194-AG200-AG201)</f>
        <v>0</v>
      </c>
      <c r="AI199" s="51">
        <f t="shared" ref="AI199" si="925">+AH199-((AI194+AI200+AI201)-((AH194+AH200+AH201)))*AH199/(1-AH194-AH200-AH201)</f>
        <v>0</v>
      </c>
      <c r="AJ199" s="51">
        <f t="shared" ref="AJ199" si="926">+AI199-((AJ194+AJ200+AJ201)-((AI194+AI200+AI201)))*AI199/(1-AI194-AI200-AI201)</f>
        <v>0</v>
      </c>
      <c r="AK199" s="51">
        <f t="shared" ref="AK199" si="927">+AJ199-((AK194+AK200+AK201)-((AJ194+AJ200+AJ201)))*AJ199/(1-AJ194-AJ200-AJ201)</f>
        <v>0</v>
      </c>
    </row>
    <row r="200" spans="1:37" x14ac:dyDescent="0.25">
      <c r="A200" s="33" t="s">
        <v>14</v>
      </c>
      <c r="B200" s="34" t="s">
        <v>20</v>
      </c>
      <c r="C200" s="33" t="s">
        <v>168</v>
      </c>
      <c r="D200" s="50">
        <f>VIII!D71</f>
        <v>0</v>
      </c>
      <c r="E200" s="98">
        <f>+VLOOKUP(Medidas!$B$3,'Curva ERNC'!$B$6:$AJ$7,'Particip. Energético'!E$1-2015,FALSE)</f>
        <v>0</v>
      </c>
      <c r="F200" s="98">
        <f>+VLOOKUP(Medidas!$B$3,'Curva ERNC'!$B$6:$AJ$7,'Particip. Energético'!F$1-2015,FALSE)</f>
        <v>0</v>
      </c>
      <c r="G200" s="98">
        <f>+VLOOKUP(Medidas!$B$3,'Curva ERNC'!$B$6:$AJ$7,'Particip. Energético'!G$1-2015,FALSE)</f>
        <v>0</v>
      </c>
      <c r="H200" s="98">
        <f>+VLOOKUP(Medidas!$B$3,'Curva ERNC'!$B$6:$AJ$7,'Particip. Energético'!H$1-2015,FALSE)</f>
        <v>0</v>
      </c>
      <c r="I200" s="98">
        <f>+VLOOKUP(Medidas!$B$3,'Curva ERNC'!$B$6:$AJ$7,'Particip. Energético'!I$1-2015,FALSE)</f>
        <v>0</v>
      </c>
      <c r="J200" s="98">
        <f>+VLOOKUP(Medidas!$B$3,'Curva ERNC'!$B$6:$AJ$7,'Particip. Energético'!J$1-2015,FALSE)</f>
        <v>9.9999999999999903E-8</v>
      </c>
      <c r="K200" s="98">
        <f>+VLOOKUP(Medidas!$B$3,'Curva ERNC'!$B$6:$AJ$7,'Particip. Energético'!K$1-2015,FALSE)</f>
        <v>6.6241783912806007E-7</v>
      </c>
      <c r="L200" s="98">
        <f>+VLOOKUP(Medidas!$B$3,'Curva ERNC'!$B$6:$AJ$7,'Particip. Energético'!L$1-2015,FALSE)</f>
        <v>4.3879600562251737E-6</v>
      </c>
      <c r="M200" s="98">
        <f>+VLOOKUP(Medidas!$B$3,'Curva ERNC'!$B$6:$AJ$7,'Particip. Energético'!M$1-2015,FALSE)</f>
        <v>2.9065929224896882E-5</v>
      </c>
      <c r="N200" s="98">
        <f>+VLOOKUP(Medidas!$B$3,'Curva ERNC'!$B$6:$AJ$7,'Particip. Energético'!N$1-2015,FALSE)</f>
        <v>1.9250653913663269E-4</v>
      </c>
      <c r="O200" s="98">
        <f>+VLOOKUP(Medidas!$B$3,'Curva ERNC'!$B$6:$AJ$7,'Particip. Energético'!O$1-2015,FALSE)</f>
        <v>1.2738192202547179E-3</v>
      </c>
      <c r="P200" s="98">
        <f>+VLOOKUP(Medidas!$B$3,'Curva ERNC'!$B$6:$AJ$7,'Particip. Energético'!P$1-2015,FALSE)</f>
        <v>8.377988983290667E-3</v>
      </c>
      <c r="Q200" s="98">
        <f>+VLOOKUP(Medidas!$B$3,'Curva ERNC'!$B$6:$AJ$7,'Particip. Energético'!Q$1-2015,FALSE)</f>
        <v>5.2999999999999964E-2</v>
      </c>
      <c r="R200" s="98">
        <f>+VLOOKUP(Medidas!$B$3,'Curva ERNC'!$B$6:$AJ$7,'Particip. Energético'!R$1-2015,FALSE)</f>
        <v>5.5542399509892405E-2</v>
      </c>
      <c r="S200" s="98">
        <f>+VLOOKUP(Medidas!$B$3,'Curva ERNC'!$B$6:$AJ$7,'Particip. Energético'!S$1-2015,FALSE)</f>
        <v>5.8199262290142391E-2</v>
      </c>
      <c r="T200" s="98">
        <f>+VLOOKUP(Medidas!$B$3,'Curva ERNC'!$B$6:$AJ$7,'Particip. Energético'!T$1-2015,FALSE)</f>
        <v>6.0975010639593E-2</v>
      </c>
      <c r="U200" s="98">
        <f>+VLOOKUP(Medidas!$B$3,'Curva ERNC'!$B$6:$AJ$7,'Particip. Energético'!U$1-2015,FALSE)</f>
        <v>6.3874166578128153E-2</v>
      </c>
      <c r="V200" s="98">
        <f>+VLOOKUP(Medidas!$B$3,'Curva ERNC'!$B$6:$AJ$7,'Particip. Energético'!V$1-2015,FALSE)</f>
        <v>6.6901346747900228E-2</v>
      </c>
      <c r="W200" s="98">
        <f>+VLOOKUP(Medidas!$B$3,'Curva ERNC'!$B$6:$AJ$7,'Particip. Energético'!W$1-2015,FALSE)</f>
        <v>7.0061256381072912E-2</v>
      </c>
      <c r="X200" s="98">
        <f>+VLOOKUP(Medidas!$B$3,'Curva ERNC'!$B$6:$AJ$7,'Particip. Energético'!X$1-2015,FALSE)</f>
        <v>7.3358682264357031E-2</v>
      </c>
      <c r="Y200" s="98">
        <f>+VLOOKUP(Medidas!$B$3,'Curva ERNC'!$B$6:$AJ$7,'Particip. Energético'!Y$1-2015,FALSE)</f>
        <v>7.6798484629974587E-2</v>
      </c>
      <c r="Z200" s="98">
        <f>+VLOOKUP(Medidas!$B$3,'Curva ERNC'!$B$6:$AJ$7,'Particip. Energético'!Z$1-2015,FALSE)</f>
        <v>8.0385587902734687E-2</v>
      </c>
      <c r="AA200" s="98">
        <f>+VLOOKUP(Medidas!$B$3,'Curva ERNC'!$B$6:$AJ$7,'Particip. Energético'!AA$1-2015,FALSE)</f>
        <v>8.4124970233759394E-2</v>
      </c>
      <c r="AB200" s="98">
        <f>+VLOOKUP(Medidas!$B$3,'Curva ERNC'!$B$6:$AJ$7,'Particip. Energético'!AB$1-2015,FALSE)</f>
        <v>8.8021651753181038E-2</v>
      </c>
      <c r="AC200" s="98">
        <f>+VLOOKUP(Medidas!$B$3,'Curva ERNC'!$B$6:$AJ$7,'Particip. Energético'!AC$1-2015,FALSE)</f>
        <v>9.2080681476971751E-2</v>
      </c>
      <c r="AD200" s="98">
        <f>+VLOOKUP(Medidas!$B$3,'Curva ERNC'!$B$6:$AJ$7,'Particip. Energético'!AD$1-2015,FALSE)</f>
        <v>9.6307122807095483E-2</v>
      </c>
      <c r="AE200" s="98">
        <f>+VLOOKUP(Medidas!$B$3,'Curva ERNC'!$B$6:$AJ$7,'Particip. Energético'!AE$1-2015,FALSE)</f>
        <v>0.10070603756952731</v>
      </c>
      <c r="AF200" s="98">
        <f>+VLOOKUP(Medidas!$B$3,'Curva ERNC'!$B$6:$AJ$7,'Particip. Energético'!AF$1-2015,FALSE)</f>
        <v>0.1052824685414991</v>
      </c>
      <c r="AG200" s="98">
        <f>+VLOOKUP(Medidas!$B$3,'Curva ERNC'!$B$6:$AJ$7,'Particip. Energético'!AG$1-2015,FALSE)</f>
        <v>0.11004142042773479</v>
      </c>
      <c r="AH200" s="98">
        <f>+VLOOKUP(Medidas!$B$3,'Curva ERNC'!$B$6:$AJ$7,'Particip. Energético'!AH$1-2015,FALSE)</f>
        <v>0.11498783925556323</v>
      </c>
      <c r="AI200" s="98">
        <f>+VLOOKUP(Medidas!$B$3,'Curva ERNC'!$B$6:$AJ$7,'Particip. Energético'!AI$1-2015,FALSE)</f>
        <v>0.12012659017074631</v>
      </c>
      <c r="AJ200" s="98">
        <f>+VLOOKUP(Medidas!$B$3,'Curva ERNC'!$B$6:$AJ$7,'Particip. Energético'!AJ$1-2015,FALSE)</f>
        <v>0.1254624336297416</v>
      </c>
      <c r="AK200" s="98">
        <f>+VLOOKUP(Medidas!$B$3,'Curva ERNC'!$B$6:$AJ$7,'Particip. Energético'!AK$1-2015,FALSE)</f>
        <v>0.13099999999999998</v>
      </c>
    </row>
    <row r="201" spans="1:37" x14ac:dyDescent="0.25">
      <c r="A201" s="33" t="s">
        <v>79</v>
      </c>
      <c r="B201" s="34" t="s">
        <v>20</v>
      </c>
      <c r="C201" s="33" t="s">
        <v>168</v>
      </c>
      <c r="D201" s="50">
        <f>VIII!D72</f>
        <v>0</v>
      </c>
      <c r="E201" s="98">
        <f>+VLOOKUP(Medidas!$B$4,'Curvas Hidrógeno'!$B$6:$AJ$7,'Curvas Hidrógeno'!D$5-2015,FALSE)</f>
        <v>0</v>
      </c>
      <c r="F201" s="98">
        <f>+VLOOKUP(Medidas!$B$4,'Curvas Hidrógeno'!$B$6:$AJ$7,'Curvas Hidrógeno'!E$5-2015,FALSE)</f>
        <v>0</v>
      </c>
      <c r="G201" s="98">
        <f>+VLOOKUP(Medidas!$B$4,'Curvas Hidrógeno'!$B$6:$AJ$7,'Curvas Hidrógeno'!F$5-2015,FALSE)</f>
        <v>0</v>
      </c>
      <c r="H201" s="98">
        <f>+VLOOKUP(Medidas!$B$4,'Curvas Hidrógeno'!$B$6:$AJ$7,'Curvas Hidrógeno'!G$5-2015,FALSE)</f>
        <v>0</v>
      </c>
      <c r="I201" s="98">
        <f>+VLOOKUP(Medidas!$B$4,'Curvas Hidrógeno'!$B$6:$AJ$7,'Curvas Hidrógeno'!H$5-2015,FALSE)</f>
        <v>0</v>
      </c>
      <c r="J201" s="98">
        <f>+VLOOKUP(Medidas!$B$4,'Curvas Hidrógeno'!$B$6:$AJ$7,'Curvas Hidrógeno'!I$5-2015,FALSE)</f>
        <v>0</v>
      </c>
      <c r="K201" s="98">
        <f>+VLOOKUP(Medidas!$B$4,'Curvas Hidrógeno'!$B$6:$AJ$7,'Curvas Hidrógeno'!J$5-2015,FALSE)</f>
        <v>0</v>
      </c>
      <c r="L201" s="98">
        <f>+VLOOKUP(Medidas!$B$4,'Curvas Hidrógeno'!$B$6:$AJ$7,'Curvas Hidrógeno'!K$5-2015,FALSE)</f>
        <v>0</v>
      </c>
      <c r="M201" s="98">
        <f>+VLOOKUP(Medidas!$B$4,'Curvas Hidrógeno'!$B$6:$AJ$7,'Curvas Hidrógeno'!L$5-2015,FALSE)</f>
        <v>0</v>
      </c>
      <c r="N201" s="98">
        <f>+VLOOKUP(Medidas!$B$4,'Curvas Hidrógeno'!$B$6:$AJ$7,'Curvas Hidrógeno'!M$5-2015,FALSE)</f>
        <v>0</v>
      </c>
      <c r="O201" s="98">
        <f>+VLOOKUP(Medidas!$B$4,'Curvas Hidrógeno'!$B$6:$AJ$7,'Curvas Hidrógeno'!N$5-2015,FALSE)</f>
        <v>0</v>
      </c>
      <c r="P201" s="98">
        <f>+VLOOKUP(Medidas!$B$4,'Curvas Hidrógeno'!$B$6:$AJ$7,'Curvas Hidrógeno'!O$5-2015,FALSE)</f>
        <v>9.9999999999999903E-8</v>
      </c>
      <c r="Q201" s="98">
        <f>+VLOOKUP(Medidas!$B$4,'Curvas Hidrógeno'!$B$6:$AJ$7,'Curvas Hidrógeno'!P$5-2015,FALSE)</f>
        <v>2.0000000000000004E-2</v>
      </c>
      <c r="R201" s="98">
        <f>+VLOOKUP(Medidas!$B$4,'Curvas Hidrógeno'!$B$6:$AJ$7,'Curvas Hidrógeno'!Q$5-2015,FALSE)</f>
        <v>2.1657319666885624E-2</v>
      </c>
      <c r="S201" s="98">
        <f>+VLOOKUP(Medidas!$B$4,'Curvas Hidrógeno'!$B$6:$AJ$7,'Curvas Hidrógeno'!R$5-2015,FALSE)</f>
        <v>2.3448688700945873E-2</v>
      </c>
      <c r="T201" s="98">
        <f>+VLOOKUP(Medidas!$B$4,'Curvas Hidrógeno'!$B$6:$AJ$7,'Curvas Hidrógeno'!S$5-2015,FALSE)</f>
        <v>2.5384384977203911E-2</v>
      </c>
      <c r="U201" s="98">
        <f>+VLOOKUP(Medidas!$B$4,'Curvas Hidrógeno'!$B$6:$AJ$7,'Curvas Hidrógeno'!T$5-2015,FALSE)</f>
        <v>2.7475377786880185E-2</v>
      </c>
      <c r="V201" s="98">
        <f>+VLOOKUP(Medidas!$B$4,'Curvas Hidrógeno'!$B$6:$AJ$7,'Curvas Hidrógeno'!U$5-2015,FALSE)</f>
        <v>2.9733357634829229E-2</v>
      </c>
      <c r="W201" s="98">
        <f>+VLOOKUP(Medidas!$B$4,'Curvas Hidrógeno'!$B$6:$AJ$7,'Curvas Hidrógeno'!V$5-2015,FALSE)</f>
        <v>3.2170764218298405E-2</v>
      </c>
      <c r="X201" s="98">
        <f>+VLOOKUP(Medidas!$B$4,'Curvas Hidrógeno'!$B$6:$AJ$7,'Curvas Hidrógeno'!W$5-2015,FALSE)</f>
        <v>3.4800811850193569E-2</v>
      </c>
      <c r="Y201" s="98">
        <f>+VLOOKUP(Medidas!$B$4,'Curvas Hidrógeno'!$B$6:$AJ$7,'Curvas Hidrógeno'!X$5-2015,FALSE)</f>
        <v>3.7637511468653219E-2</v>
      </c>
      <c r="Z201" s="98">
        <f>+VLOOKUP(Medidas!$B$4,'Curvas Hidrógeno'!$B$6:$AJ$7,'Curvas Hidrógeno'!Y$5-2015,FALSE)</f>
        <v>4.0695688242412591E-2</v>
      </c>
      <c r="AA201" s="98">
        <f>+VLOOKUP(Medidas!$B$4,'Curvas Hidrógeno'!$B$6:$AJ$7,'Curvas Hidrógeno'!Z$5-2015,FALSE)</f>
        <v>4.3990993639052942E-2</v>
      </c>
      <c r="AB201" s="98">
        <f>+VLOOKUP(Medidas!$B$4,'Curvas Hidrógeno'!$B$6:$AJ$7,'Curvas Hidrógeno'!AA$5-2015,FALSE)</f>
        <v>4.7539910672315035E-2</v>
      </c>
      <c r="AC201" s="98">
        <f>+VLOOKUP(Medidas!$B$4,'Curvas Hidrógeno'!$B$6:$AJ$7,'Curvas Hidrógeno'!AB$5-2015,FALSE)</f>
        <v>5.1359750887593647E-2</v>
      </c>
      <c r="AD201" s="98">
        <f>+VLOOKUP(Medidas!$B$4,'Curvas Hidrógeno'!$B$6:$AJ$7,'Curvas Hidrógeno'!AC$5-2015,FALSE)</f>
        <v>5.5468641484930165E-2</v>
      </c>
      <c r="AE201" s="98">
        <f>+VLOOKUP(Medidas!$B$4,'Curvas Hidrógeno'!$B$6:$AJ$7,'Curvas Hidrógeno'!AD$5-2015,FALSE)</f>
        <v>5.9885500820928313E-2</v>
      </c>
      <c r="AF201" s="98">
        <f>+VLOOKUP(Medidas!$B$4,'Curvas Hidrógeno'!$B$6:$AJ$7,'Curvas Hidrógeno'!AE$5-2015,FALSE)</f>
        <v>6.4630000381117075E-2</v>
      </c>
      <c r="AG201" s="98">
        <f>+VLOOKUP(Medidas!$B$4,'Curvas Hidrógeno'!$B$6:$AJ$7,'Curvas Hidrógeno'!AF$5-2015,FALSE)</f>
        <v>6.9722511180103794E-2</v>
      </c>
      <c r="AH201" s="98">
        <f>+VLOOKUP(Medidas!$B$4,'Curvas Hidrógeno'!$B$6:$AJ$7,'Curvas Hidrógeno'!AG$5-2015,FALSE)</f>
        <v>7.5184032437948384E-2</v>
      </c>
      <c r="AI201" s="98">
        <f>+VLOOKUP(Medidas!$B$4,'Curvas Hidrógeno'!$B$6:$AJ$7,'Curvas Hidrógeno'!AH$5-2015,FALSE)</f>
        <v>8.1036100309042083E-2</v>
      </c>
      <c r="AJ201" s="98">
        <f>+VLOOKUP(Medidas!$B$4,'Curvas Hidrógeno'!$B$6:$AJ$7,'Curvas Hidrógeno'!AI$5-2015,FALSE)</f>
        <v>8.7300674417890398E-2</v>
      </c>
      <c r="AK201" s="98">
        <f>+VLOOKUP(Medidas!$B$4,'Curvas Hidrógeno'!$B$6:$AJ$7,'Curvas Hidrógeno'!AJ$5-2015,FALSE)</f>
        <v>9.3999999999999972E-2</v>
      </c>
    </row>
    <row r="202" spans="1:37" x14ac:dyDescent="0.25">
      <c r="D202" s="143">
        <f t="shared" ref="D202" si="928">SUM(D189:D201)</f>
        <v>1</v>
      </c>
      <c r="E202" s="143">
        <f t="shared" ref="E202" si="929">SUM(E189:E201)</f>
        <v>1</v>
      </c>
      <c r="F202" s="143">
        <f t="shared" ref="F202" si="930">SUM(F189:F201)</f>
        <v>1</v>
      </c>
      <c r="G202" s="143">
        <f t="shared" ref="G202" si="931">SUM(G189:G201)</f>
        <v>1</v>
      </c>
      <c r="H202" s="143">
        <f t="shared" ref="H202" si="932">SUM(H189:H201)</f>
        <v>1</v>
      </c>
      <c r="I202" s="143">
        <f t="shared" ref="I202" si="933">SUM(I189:I201)</f>
        <v>1</v>
      </c>
      <c r="J202" s="143">
        <f t="shared" ref="J202" si="934">SUM(J189:J201)</f>
        <v>1.0000000000000002</v>
      </c>
      <c r="K202" s="143">
        <f t="shared" ref="K202" si="935">SUM(K189:K201)</f>
        <v>1.0000000000000002</v>
      </c>
      <c r="L202" s="143">
        <f t="shared" ref="L202" si="936">SUM(L189:L201)</f>
        <v>1.0000000000000002</v>
      </c>
      <c r="M202" s="143">
        <f t="shared" ref="M202" si="937">SUM(M189:M201)</f>
        <v>1</v>
      </c>
      <c r="N202" s="143">
        <f t="shared" ref="N202" si="938">SUM(N189:N201)</f>
        <v>1</v>
      </c>
      <c r="O202" s="143">
        <f t="shared" ref="O202" si="939">SUM(O189:O201)</f>
        <v>1</v>
      </c>
      <c r="P202" s="143">
        <f t="shared" ref="P202" si="940">SUM(P189:P201)</f>
        <v>1.0000000000000002</v>
      </c>
      <c r="Q202" s="143">
        <f t="shared" ref="Q202" si="941">SUM(Q189:Q201)</f>
        <v>1</v>
      </c>
      <c r="R202" s="143">
        <f t="shared" ref="R202" si="942">SUM(R189:R201)</f>
        <v>1.0000000000000002</v>
      </c>
      <c r="S202" s="143">
        <f t="shared" ref="S202" si="943">SUM(S189:S201)</f>
        <v>1.0000000000000002</v>
      </c>
      <c r="T202" s="143">
        <f t="shared" ref="T202" si="944">SUM(T189:T201)</f>
        <v>1.0000000000000002</v>
      </c>
      <c r="U202" s="143">
        <f t="shared" ref="U202" si="945">SUM(U189:U201)</f>
        <v>1.0000000000000002</v>
      </c>
      <c r="V202" s="143">
        <f t="shared" ref="V202" si="946">SUM(V189:V201)</f>
        <v>1.0000000000000002</v>
      </c>
      <c r="W202" s="143">
        <f t="shared" ref="W202" si="947">SUM(W189:W201)</f>
        <v>1.0000000000000002</v>
      </c>
      <c r="X202" s="143">
        <f t="shared" ref="X202" si="948">SUM(X189:X201)</f>
        <v>1.0000000000000002</v>
      </c>
      <c r="Y202" s="143">
        <f t="shared" ref="Y202" si="949">SUM(Y189:Y201)</f>
        <v>1.0000000000000002</v>
      </c>
      <c r="Z202" s="143">
        <f t="shared" ref="Z202" si="950">SUM(Z189:Z201)</f>
        <v>1</v>
      </c>
      <c r="AA202" s="143">
        <f t="shared" ref="AA202" si="951">SUM(AA189:AA201)</f>
        <v>1.0000000000000002</v>
      </c>
      <c r="AB202" s="143">
        <f t="shared" ref="AB202" si="952">SUM(AB189:AB201)</f>
        <v>1.0000000000000002</v>
      </c>
      <c r="AC202" s="143">
        <f t="shared" ref="AC202" si="953">SUM(AC189:AC201)</f>
        <v>1.0000000000000004</v>
      </c>
      <c r="AD202" s="143">
        <f t="shared" ref="AD202" si="954">SUM(AD189:AD201)</f>
        <v>1.0000000000000002</v>
      </c>
      <c r="AE202" s="143">
        <f t="shared" ref="AE202" si="955">SUM(AE189:AE201)</f>
        <v>1.0000000000000002</v>
      </c>
      <c r="AF202" s="143">
        <f t="shared" ref="AF202" si="956">SUM(AF189:AF201)</f>
        <v>1.0000000000000002</v>
      </c>
      <c r="AG202" s="143">
        <f t="shared" ref="AG202" si="957">SUM(AG189:AG201)</f>
        <v>1.0000000000000002</v>
      </c>
      <c r="AH202" s="143">
        <f t="shared" ref="AH202" si="958">SUM(AH189:AH201)</f>
        <v>1.0000000000000002</v>
      </c>
      <c r="AI202" s="143">
        <f t="shared" ref="AI202" si="959">SUM(AI189:AI201)</f>
        <v>1.0000000000000002</v>
      </c>
      <c r="AJ202" s="143">
        <f t="shared" ref="AJ202" si="960">SUM(AJ189:AJ201)</f>
        <v>1.0000000000000002</v>
      </c>
      <c r="AK202" s="143">
        <f>SUM(AK189:AK201)</f>
        <v>1</v>
      </c>
    </row>
    <row r="204" spans="1:37" x14ac:dyDescent="0.25">
      <c r="A204" s="23" t="s">
        <v>33</v>
      </c>
    </row>
    <row r="205" spans="1:37" x14ac:dyDescent="0.25">
      <c r="A205" s="23" t="s">
        <v>16</v>
      </c>
    </row>
    <row r="206" spans="1:37" x14ac:dyDescent="0.25">
      <c r="A206" s="33" t="s">
        <v>7</v>
      </c>
      <c r="B206" s="34" t="s">
        <v>20</v>
      </c>
      <c r="C206" s="33" t="s">
        <v>168</v>
      </c>
      <c r="D206" s="50">
        <f>IX!D52</f>
        <v>0</v>
      </c>
      <c r="E206" s="51">
        <f>D206</f>
        <v>0</v>
      </c>
      <c r="F206" s="51">
        <f t="shared" ref="F206:AK206" si="961">E206</f>
        <v>0</v>
      </c>
      <c r="G206" s="51">
        <f t="shared" si="961"/>
        <v>0</v>
      </c>
      <c r="H206" s="51">
        <f t="shared" si="961"/>
        <v>0</v>
      </c>
      <c r="I206" s="51">
        <f t="shared" si="961"/>
        <v>0</v>
      </c>
      <c r="J206" s="51">
        <f t="shared" si="961"/>
        <v>0</v>
      </c>
      <c r="K206" s="51">
        <f t="shared" si="961"/>
        <v>0</v>
      </c>
      <c r="L206" s="51">
        <f t="shared" si="961"/>
        <v>0</v>
      </c>
      <c r="M206" s="51">
        <f t="shared" si="961"/>
        <v>0</v>
      </c>
      <c r="N206" s="51">
        <f t="shared" si="961"/>
        <v>0</v>
      </c>
      <c r="O206" s="51">
        <f t="shared" si="961"/>
        <v>0</v>
      </c>
      <c r="P206" s="51">
        <f t="shared" si="961"/>
        <v>0</v>
      </c>
      <c r="Q206" s="51">
        <f t="shared" si="961"/>
        <v>0</v>
      </c>
      <c r="R206" s="51">
        <f t="shared" si="961"/>
        <v>0</v>
      </c>
      <c r="S206" s="51">
        <f t="shared" si="961"/>
        <v>0</v>
      </c>
      <c r="T206" s="51">
        <f t="shared" si="961"/>
        <v>0</v>
      </c>
      <c r="U206" s="51">
        <f t="shared" si="961"/>
        <v>0</v>
      </c>
      <c r="V206" s="51">
        <f t="shared" si="961"/>
        <v>0</v>
      </c>
      <c r="W206" s="51">
        <f t="shared" si="961"/>
        <v>0</v>
      </c>
      <c r="X206" s="51">
        <f t="shared" si="961"/>
        <v>0</v>
      </c>
      <c r="Y206" s="51">
        <f t="shared" si="961"/>
        <v>0</v>
      </c>
      <c r="Z206" s="51">
        <f t="shared" si="961"/>
        <v>0</v>
      </c>
      <c r="AA206" s="51">
        <f t="shared" si="961"/>
        <v>0</v>
      </c>
      <c r="AB206" s="51">
        <f t="shared" si="961"/>
        <v>0</v>
      </c>
      <c r="AC206" s="51">
        <f t="shared" si="961"/>
        <v>0</v>
      </c>
      <c r="AD206" s="51">
        <f t="shared" si="961"/>
        <v>0</v>
      </c>
      <c r="AE206" s="51">
        <f t="shared" si="961"/>
        <v>0</v>
      </c>
      <c r="AF206" s="51">
        <f t="shared" si="961"/>
        <v>0</v>
      </c>
      <c r="AG206" s="51">
        <f t="shared" si="961"/>
        <v>0</v>
      </c>
      <c r="AH206" s="51">
        <f t="shared" si="961"/>
        <v>0</v>
      </c>
      <c r="AI206" s="51">
        <f t="shared" si="961"/>
        <v>0</v>
      </c>
      <c r="AJ206" s="51">
        <f t="shared" si="961"/>
        <v>0</v>
      </c>
      <c r="AK206" s="51">
        <f t="shared" si="961"/>
        <v>0</v>
      </c>
    </row>
    <row r="207" spans="1:37" x14ac:dyDescent="0.25">
      <c r="A207" s="33" t="s">
        <v>11</v>
      </c>
      <c r="B207" s="34" t="s">
        <v>20</v>
      </c>
      <c r="C207" s="33" t="s">
        <v>168</v>
      </c>
      <c r="D207" s="50">
        <f>IX!D53</f>
        <v>0</v>
      </c>
      <c r="E207" s="51">
        <f t="shared" ref="E207:AK207" si="962">D207</f>
        <v>0</v>
      </c>
      <c r="F207" s="51">
        <f t="shared" si="962"/>
        <v>0</v>
      </c>
      <c r="G207" s="51">
        <f t="shared" si="962"/>
        <v>0</v>
      </c>
      <c r="H207" s="51">
        <f t="shared" si="962"/>
        <v>0</v>
      </c>
      <c r="I207" s="51">
        <f t="shared" si="962"/>
        <v>0</v>
      </c>
      <c r="J207" s="51">
        <f t="shared" si="962"/>
        <v>0</v>
      </c>
      <c r="K207" s="51">
        <f t="shared" si="962"/>
        <v>0</v>
      </c>
      <c r="L207" s="51">
        <f t="shared" si="962"/>
        <v>0</v>
      </c>
      <c r="M207" s="51">
        <f t="shared" si="962"/>
        <v>0</v>
      </c>
      <c r="N207" s="51">
        <f t="shared" si="962"/>
        <v>0</v>
      </c>
      <c r="O207" s="51">
        <f t="shared" si="962"/>
        <v>0</v>
      </c>
      <c r="P207" s="51">
        <f t="shared" si="962"/>
        <v>0</v>
      </c>
      <c r="Q207" s="51">
        <f t="shared" si="962"/>
        <v>0</v>
      </c>
      <c r="R207" s="51">
        <f t="shared" si="962"/>
        <v>0</v>
      </c>
      <c r="S207" s="51">
        <f t="shared" si="962"/>
        <v>0</v>
      </c>
      <c r="T207" s="51">
        <f t="shared" si="962"/>
        <v>0</v>
      </c>
      <c r="U207" s="51">
        <f t="shared" si="962"/>
        <v>0</v>
      </c>
      <c r="V207" s="51">
        <f t="shared" si="962"/>
        <v>0</v>
      </c>
      <c r="W207" s="51">
        <f t="shared" si="962"/>
        <v>0</v>
      </c>
      <c r="X207" s="51">
        <f t="shared" si="962"/>
        <v>0</v>
      </c>
      <c r="Y207" s="51">
        <f t="shared" si="962"/>
        <v>0</v>
      </c>
      <c r="Z207" s="51">
        <f t="shared" si="962"/>
        <v>0</v>
      </c>
      <c r="AA207" s="51">
        <f t="shared" si="962"/>
        <v>0</v>
      </c>
      <c r="AB207" s="51">
        <f t="shared" si="962"/>
        <v>0</v>
      </c>
      <c r="AC207" s="51">
        <f t="shared" si="962"/>
        <v>0</v>
      </c>
      <c r="AD207" s="51">
        <f t="shared" si="962"/>
        <v>0</v>
      </c>
      <c r="AE207" s="51">
        <f t="shared" si="962"/>
        <v>0</v>
      </c>
      <c r="AF207" s="51">
        <f t="shared" si="962"/>
        <v>0</v>
      </c>
      <c r="AG207" s="51">
        <f t="shared" si="962"/>
        <v>0</v>
      </c>
      <c r="AH207" s="51">
        <f t="shared" si="962"/>
        <v>0</v>
      </c>
      <c r="AI207" s="51">
        <f t="shared" si="962"/>
        <v>0</v>
      </c>
      <c r="AJ207" s="51">
        <f t="shared" si="962"/>
        <v>0</v>
      </c>
      <c r="AK207" s="51">
        <f t="shared" si="962"/>
        <v>0</v>
      </c>
    </row>
    <row r="208" spans="1:37" x14ac:dyDescent="0.25">
      <c r="A208" s="33" t="s">
        <v>12</v>
      </c>
      <c r="B208" s="34" t="s">
        <v>20</v>
      </c>
      <c r="C208" s="33" t="s">
        <v>168</v>
      </c>
      <c r="D208" s="50">
        <f>IX!D54</f>
        <v>1</v>
      </c>
      <c r="E208" s="51">
        <f t="shared" ref="E208:AK208" si="963">D208</f>
        <v>1</v>
      </c>
      <c r="F208" s="51">
        <f t="shared" si="963"/>
        <v>1</v>
      </c>
      <c r="G208" s="51">
        <f t="shared" si="963"/>
        <v>1</v>
      </c>
      <c r="H208" s="51">
        <f t="shared" si="963"/>
        <v>1</v>
      </c>
      <c r="I208" s="51">
        <f t="shared" si="963"/>
        <v>1</v>
      </c>
      <c r="J208" s="51">
        <f t="shared" si="963"/>
        <v>1</v>
      </c>
      <c r="K208" s="51">
        <f t="shared" si="963"/>
        <v>1</v>
      </c>
      <c r="L208" s="51">
        <f t="shared" si="963"/>
        <v>1</v>
      </c>
      <c r="M208" s="51">
        <f t="shared" si="963"/>
        <v>1</v>
      </c>
      <c r="N208" s="51">
        <f t="shared" si="963"/>
        <v>1</v>
      </c>
      <c r="O208" s="51">
        <f t="shared" si="963"/>
        <v>1</v>
      </c>
      <c r="P208" s="51">
        <f t="shared" si="963"/>
        <v>1</v>
      </c>
      <c r="Q208" s="51">
        <f t="shared" si="963"/>
        <v>1</v>
      </c>
      <c r="R208" s="51">
        <f t="shared" si="963"/>
        <v>1</v>
      </c>
      <c r="S208" s="51">
        <f t="shared" si="963"/>
        <v>1</v>
      </c>
      <c r="T208" s="51">
        <f t="shared" si="963"/>
        <v>1</v>
      </c>
      <c r="U208" s="51">
        <f t="shared" si="963"/>
        <v>1</v>
      </c>
      <c r="V208" s="51">
        <f t="shared" si="963"/>
        <v>1</v>
      </c>
      <c r="W208" s="51">
        <f t="shared" si="963"/>
        <v>1</v>
      </c>
      <c r="X208" s="51">
        <f t="shared" si="963"/>
        <v>1</v>
      </c>
      <c r="Y208" s="51">
        <f t="shared" si="963"/>
        <v>1</v>
      </c>
      <c r="Z208" s="51">
        <f t="shared" si="963"/>
        <v>1</v>
      </c>
      <c r="AA208" s="51">
        <f t="shared" si="963"/>
        <v>1</v>
      </c>
      <c r="AB208" s="51">
        <f t="shared" si="963"/>
        <v>1</v>
      </c>
      <c r="AC208" s="51">
        <f t="shared" si="963"/>
        <v>1</v>
      </c>
      <c r="AD208" s="51">
        <f t="shared" si="963"/>
        <v>1</v>
      </c>
      <c r="AE208" s="51">
        <f t="shared" si="963"/>
        <v>1</v>
      </c>
      <c r="AF208" s="51">
        <f t="shared" si="963"/>
        <v>1</v>
      </c>
      <c r="AG208" s="51">
        <f t="shared" si="963"/>
        <v>1</v>
      </c>
      <c r="AH208" s="51">
        <f t="shared" si="963"/>
        <v>1</v>
      </c>
      <c r="AI208" s="51">
        <f t="shared" si="963"/>
        <v>1</v>
      </c>
      <c r="AJ208" s="51">
        <f t="shared" si="963"/>
        <v>1</v>
      </c>
      <c r="AK208" s="51">
        <f t="shared" si="963"/>
        <v>1</v>
      </c>
    </row>
    <row r="209" spans="1:37" x14ac:dyDescent="0.25">
      <c r="A209" s="33" t="s">
        <v>13</v>
      </c>
      <c r="B209" s="34" t="s">
        <v>20</v>
      </c>
      <c r="C209" s="33" t="s">
        <v>168</v>
      </c>
      <c r="D209" s="50">
        <f>IX!D55</f>
        <v>0</v>
      </c>
      <c r="E209" s="51">
        <f t="shared" ref="E209:AK209" si="964">D209</f>
        <v>0</v>
      </c>
      <c r="F209" s="51">
        <f t="shared" si="964"/>
        <v>0</v>
      </c>
      <c r="G209" s="51">
        <f t="shared" si="964"/>
        <v>0</v>
      </c>
      <c r="H209" s="51">
        <f t="shared" si="964"/>
        <v>0</v>
      </c>
      <c r="I209" s="51">
        <f t="shared" si="964"/>
        <v>0</v>
      </c>
      <c r="J209" s="51">
        <f t="shared" si="964"/>
        <v>0</v>
      </c>
      <c r="K209" s="51">
        <f t="shared" si="964"/>
        <v>0</v>
      </c>
      <c r="L209" s="51">
        <f t="shared" si="964"/>
        <v>0</v>
      </c>
      <c r="M209" s="51">
        <f t="shared" si="964"/>
        <v>0</v>
      </c>
      <c r="N209" s="51">
        <f t="shared" si="964"/>
        <v>0</v>
      </c>
      <c r="O209" s="51">
        <f t="shared" si="964"/>
        <v>0</v>
      </c>
      <c r="P209" s="51">
        <f t="shared" si="964"/>
        <v>0</v>
      </c>
      <c r="Q209" s="51">
        <f t="shared" si="964"/>
        <v>0</v>
      </c>
      <c r="R209" s="51">
        <f t="shared" si="964"/>
        <v>0</v>
      </c>
      <c r="S209" s="51">
        <f t="shared" si="964"/>
        <v>0</v>
      </c>
      <c r="T209" s="51">
        <f t="shared" si="964"/>
        <v>0</v>
      </c>
      <c r="U209" s="51">
        <f t="shared" si="964"/>
        <v>0</v>
      </c>
      <c r="V209" s="51">
        <f t="shared" si="964"/>
        <v>0</v>
      </c>
      <c r="W209" s="51">
        <f t="shared" si="964"/>
        <v>0</v>
      </c>
      <c r="X209" s="51">
        <f t="shared" si="964"/>
        <v>0</v>
      </c>
      <c r="Y209" s="51">
        <f t="shared" si="964"/>
        <v>0</v>
      </c>
      <c r="Z209" s="51">
        <f t="shared" si="964"/>
        <v>0</v>
      </c>
      <c r="AA209" s="51">
        <f t="shared" si="964"/>
        <v>0</v>
      </c>
      <c r="AB209" s="51">
        <f t="shared" si="964"/>
        <v>0</v>
      </c>
      <c r="AC209" s="51">
        <f t="shared" si="964"/>
        <v>0</v>
      </c>
      <c r="AD209" s="51">
        <f t="shared" si="964"/>
        <v>0</v>
      </c>
      <c r="AE209" s="51">
        <f t="shared" si="964"/>
        <v>0</v>
      </c>
      <c r="AF209" s="51">
        <f t="shared" si="964"/>
        <v>0</v>
      </c>
      <c r="AG209" s="51">
        <f t="shared" si="964"/>
        <v>0</v>
      </c>
      <c r="AH209" s="51">
        <f t="shared" si="964"/>
        <v>0</v>
      </c>
      <c r="AI209" s="51">
        <f t="shared" si="964"/>
        <v>0</v>
      </c>
      <c r="AJ209" s="51">
        <f t="shared" si="964"/>
        <v>0</v>
      </c>
      <c r="AK209" s="51">
        <f t="shared" si="964"/>
        <v>0</v>
      </c>
    </row>
    <row r="210" spans="1:37" x14ac:dyDescent="0.25">
      <c r="A210" s="33" t="s">
        <v>55</v>
      </c>
      <c r="B210" s="34" t="s">
        <v>20</v>
      </c>
      <c r="C210" s="33" t="s">
        <v>168</v>
      </c>
      <c r="D210" s="50">
        <f>IX!D56</f>
        <v>0</v>
      </c>
      <c r="E210" s="51">
        <f t="shared" ref="E210:AK210" si="965">D210</f>
        <v>0</v>
      </c>
      <c r="F210" s="51">
        <f t="shared" si="965"/>
        <v>0</v>
      </c>
      <c r="G210" s="51">
        <f t="shared" si="965"/>
        <v>0</v>
      </c>
      <c r="H210" s="51">
        <f t="shared" si="965"/>
        <v>0</v>
      </c>
      <c r="I210" s="51">
        <f t="shared" si="965"/>
        <v>0</v>
      </c>
      <c r="J210" s="51">
        <f t="shared" si="965"/>
        <v>0</v>
      </c>
      <c r="K210" s="51">
        <f t="shared" si="965"/>
        <v>0</v>
      </c>
      <c r="L210" s="51">
        <f t="shared" si="965"/>
        <v>0</v>
      </c>
      <c r="M210" s="51">
        <f t="shared" si="965"/>
        <v>0</v>
      </c>
      <c r="N210" s="51">
        <f t="shared" si="965"/>
        <v>0</v>
      </c>
      <c r="O210" s="51">
        <f t="shared" si="965"/>
        <v>0</v>
      </c>
      <c r="P210" s="51">
        <f t="shared" si="965"/>
        <v>0</v>
      </c>
      <c r="Q210" s="51">
        <f t="shared" si="965"/>
        <v>0</v>
      </c>
      <c r="R210" s="51">
        <f t="shared" si="965"/>
        <v>0</v>
      </c>
      <c r="S210" s="51">
        <f t="shared" si="965"/>
        <v>0</v>
      </c>
      <c r="T210" s="51">
        <f t="shared" si="965"/>
        <v>0</v>
      </c>
      <c r="U210" s="51">
        <f t="shared" si="965"/>
        <v>0</v>
      </c>
      <c r="V210" s="51">
        <f t="shared" si="965"/>
        <v>0</v>
      </c>
      <c r="W210" s="51">
        <f t="shared" si="965"/>
        <v>0</v>
      </c>
      <c r="X210" s="51">
        <f t="shared" si="965"/>
        <v>0</v>
      </c>
      <c r="Y210" s="51">
        <f t="shared" si="965"/>
        <v>0</v>
      </c>
      <c r="Z210" s="51">
        <f t="shared" si="965"/>
        <v>0</v>
      </c>
      <c r="AA210" s="51">
        <f t="shared" si="965"/>
        <v>0</v>
      </c>
      <c r="AB210" s="51">
        <f t="shared" si="965"/>
        <v>0</v>
      </c>
      <c r="AC210" s="51">
        <f t="shared" si="965"/>
        <v>0</v>
      </c>
      <c r="AD210" s="51">
        <f t="shared" si="965"/>
        <v>0</v>
      </c>
      <c r="AE210" s="51">
        <f t="shared" si="965"/>
        <v>0</v>
      </c>
      <c r="AF210" s="51">
        <f t="shared" si="965"/>
        <v>0</v>
      </c>
      <c r="AG210" s="51">
        <f t="shared" si="965"/>
        <v>0</v>
      </c>
      <c r="AH210" s="51">
        <f t="shared" si="965"/>
        <v>0</v>
      </c>
      <c r="AI210" s="51">
        <f t="shared" si="965"/>
        <v>0</v>
      </c>
      <c r="AJ210" s="51">
        <f t="shared" si="965"/>
        <v>0</v>
      </c>
      <c r="AK210" s="51">
        <f t="shared" si="965"/>
        <v>0</v>
      </c>
    </row>
    <row r="211" spans="1:37" x14ac:dyDescent="0.25">
      <c r="A211" s="33" t="s">
        <v>79</v>
      </c>
      <c r="B211" s="34" t="s">
        <v>20</v>
      </c>
      <c r="C211" s="33" t="s">
        <v>168</v>
      </c>
      <c r="D211" s="50">
        <f>IX!D57</f>
        <v>0</v>
      </c>
      <c r="E211" s="51">
        <f>+VLOOKUP(Medidas!$B$5,'Curvas Hidrógeno'!$B$12:$AJ$13,'Curvas Hidrógeno'!D$11-2015,FALSE)*$D206</f>
        <v>0</v>
      </c>
      <c r="F211" s="51">
        <f>+VLOOKUP(Medidas!$B$5,'Curvas Hidrógeno'!$B$12:$AJ$13,'Curvas Hidrógeno'!E$11-2015,FALSE)*$D206</f>
        <v>0</v>
      </c>
      <c r="G211" s="51">
        <f>+VLOOKUP(Medidas!$B$5,'Curvas Hidrógeno'!$B$12:$AJ$13,'Curvas Hidrógeno'!F$11-2015,FALSE)*$D206</f>
        <v>0</v>
      </c>
      <c r="H211" s="51">
        <f>+VLOOKUP(Medidas!$B$5,'Curvas Hidrógeno'!$B$12:$AJ$13,'Curvas Hidrógeno'!G$11-2015,FALSE)*$D206</f>
        <v>0</v>
      </c>
      <c r="I211" s="51">
        <f>+VLOOKUP(Medidas!$B$5,'Curvas Hidrógeno'!$B$12:$AJ$13,'Curvas Hidrógeno'!H$11-2015,FALSE)*$D206</f>
        <v>0</v>
      </c>
      <c r="J211" s="51">
        <f>+VLOOKUP(Medidas!$B$5,'Curvas Hidrógeno'!$B$12:$AJ$13,'Curvas Hidrógeno'!I$11-2015,FALSE)*$D206</f>
        <v>0</v>
      </c>
      <c r="K211" s="51">
        <f>+VLOOKUP(Medidas!$B$5,'Curvas Hidrógeno'!$B$12:$AJ$13,'Curvas Hidrógeno'!J$11-2015,FALSE)*$D206</f>
        <v>0</v>
      </c>
      <c r="L211" s="51">
        <f>+VLOOKUP(Medidas!$B$5,'Curvas Hidrógeno'!$B$12:$AJ$13,'Curvas Hidrógeno'!K$11-2015,FALSE)*$D206</f>
        <v>0</v>
      </c>
      <c r="M211" s="51">
        <f>+VLOOKUP(Medidas!$B$5,'Curvas Hidrógeno'!$B$12:$AJ$13,'Curvas Hidrógeno'!L$11-2015,FALSE)*$D206</f>
        <v>0</v>
      </c>
      <c r="N211" s="51">
        <f>+VLOOKUP(Medidas!$B$5,'Curvas Hidrógeno'!$B$12:$AJ$13,'Curvas Hidrógeno'!M$11-2015,FALSE)*$D206</f>
        <v>0</v>
      </c>
      <c r="O211" s="51">
        <f>+VLOOKUP(Medidas!$B$5,'Curvas Hidrógeno'!$B$12:$AJ$13,'Curvas Hidrógeno'!N$11-2015,FALSE)*$D206</f>
        <v>0</v>
      </c>
      <c r="P211" s="51">
        <f>+VLOOKUP(Medidas!$B$5,'Curvas Hidrógeno'!$B$12:$AJ$13,'Curvas Hidrógeno'!O$11-2015,FALSE)*$D206</f>
        <v>0</v>
      </c>
      <c r="Q211" s="51">
        <f>+VLOOKUP(Medidas!$B$5,'Curvas Hidrógeno'!$B$12:$AJ$13,'Curvas Hidrógeno'!P$11-2015,FALSE)*$D206</f>
        <v>0</v>
      </c>
      <c r="R211" s="51">
        <f>+VLOOKUP(Medidas!$B$5,'Curvas Hidrógeno'!$B$12:$AJ$13,'Curvas Hidrógeno'!Q$11-2015,FALSE)*$D206</f>
        <v>0</v>
      </c>
      <c r="S211" s="51">
        <f>+VLOOKUP(Medidas!$B$5,'Curvas Hidrógeno'!$B$12:$AJ$13,'Curvas Hidrógeno'!R$11-2015,FALSE)*$D206</f>
        <v>0</v>
      </c>
      <c r="T211" s="51">
        <f>+VLOOKUP(Medidas!$B$5,'Curvas Hidrógeno'!$B$12:$AJ$13,'Curvas Hidrógeno'!S$11-2015,FALSE)*$D206</f>
        <v>0</v>
      </c>
      <c r="U211" s="51">
        <f>+VLOOKUP(Medidas!$B$5,'Curvas Hidrógeno'!$B$12:$AJ$13,'Curvas Hidrógeno'!T$11-2015,FALSE)*$D206</f>
        <v>0</v>
      </c>
      <c r="V211" s="51">
        <f>+VLOOKUP(Medidas!$B$5,'Curvas Hidrógeno'!$B$12:$AJ$13,'Curvas Hidrógeno'!U$11-2015,FALSE)*$D206</f>
        <v>0</v>
      </c>
      <c r="W211" s="51">
        <f>+VLOOKUP(Medidas!$B$5,'Curvas Hidrógeno'!$B$12:$AJ$13,'Curvas Hidrógeno'!V$11-2015,FALSE)*$D206</f>
        <v>0</v>
      </c>
      <c r="X211" s="51">
        <f>+VLOOKUP(Medidas!$B$5,'Curvas Hidrógeno'!$B$12:$AJ$13,'Curvas Hidrógeno'!W$11-2015,FALSE)*$D206</f>
        <v>0</v>
      </c>
      <c r="Y211" s="51">
        <f>+VLOOKUP(Medidas!$B$5,'Curvas Hidrógeno'!$B$12:$AJ$13,'Curvas Hidrógeno'!X$11-2015,FALSE)*$D206</f>
        <v>0</v>
      </c>
      <c r="Z211" s="51">
        <f>+VLOOKUP(Medidas!$B$5,'Curvas Hidrógeno'!$B$12:$AJ$13,'Curvas Hidrógeno'!Y$11-2015,FALSE)*$D206</f>
        <v>0</v>
      </c>
      <c r="AA211" s="51">
        <f>+VLOOKUP(Medidas!$B$5,'Curvas Hidrógeno'!$B$12:$AJ$13,'Curvas Hidrógeno'!Z$11-2015,FALSE)*$D206</f>
        <v>0</v>
      </c>
      <c r="AB211" s="51">
        <f>+VLOOKUP(Medidas!$B$5,'Curvas Hidrógeno'!$B$12:$AJ$13,'Curvas Hidrógeno'!AA$11-2015,FALSE)*$D206</f>
        <v>0</v>
      </c>
      <c r="AC211" s="51">
        <f>+VLOOKUP(Medidas!$B$5,'Curvas Hidrógeno'!$B$12:$AJ$13,'Curvas Hidrógeno'!AB$11-2015,FALSE)*$D206</f>
        <v>0</v>
      </c>
      <c r="AD211" s="51">
        <f>+VLOOKUP(Medidas!$B$5,'Curvas Hidrógeno'!$B$12:$AJ$13,'Curvas Hidrógeno'!AC$11-2015,FALSE)*$D206</f>
        <v>0</v>
      </c>
      <c r="AE211" s="51">
        <f>+VLOOKUP(Medidas!$B$5,'Curvas Hidrógeno'!$B$12:$AJ$13,'Curvas Hidrógeno'!AD$11-2015,FALSE)*$D206</f>
        <v>0</v>
      </c>
      <c r="AF211" s="51">
        <f>+VLOOKUP(Medidas!$B$5,'Curvas Hidrógeno'!$B$12:$AJ$13,'Curvas Hidrógeno'!AE$11-2015,FALSE)*$D206</f>
        <v>0</v>
      </c>
      <c r="AG211" s="51">
        <f>+VLOOKUP(Medidas!$B$5,'Curvas Hidrógeno'!$B$12:$AJ$13,'Curvas Hidrógeno'!AF$11-2015,FALSE)*$D206</f>
        <v>0</v>
      </c>
      <c r="AH211" s="51">
        <f>+VLOOKUP(Medidas!$B$5,'Curvas Hidrógeno'!$B$12:$AJ$13,'Curvas Hidrógeno'!AG$11-2015,FALSE)*$D206</f>
        <v>0</v>
      </c>
      <c r="AI211" s="51">
        <f>+VLOOKUP(Medidas!$B$5,'Curvas Hidrógeno'!$B$12:$AJ$13,'Curvas Hidrógeno'!AH$11-2015,FALSE)*$D206</f>
        <v>0</v>
      </c>
      <c r="AJ211" s="51">
        <f>+VLOOKUP(Medidas!$B$5,'Curvas Hidrógeno'!$B$12:$AJ$13,'Curvas Hidrógeno'!AI$11-2015,FALSE)*$D206</f>
        <v>0</v>
      </c>
      <c r="AK211" s="51">
        <f>+VLOOKUP(Medidas!$B$5,'Curvas Hidrógeno'!$B$12:$AJ$13,'Curvas Hidrógeno'!AJ$11-2015,FALSE)*$D206</f>
        <v>0</v>
      </c>
    </row>
    <row r="212" spans="1:37" x14ac:dyDescent="0.25">
      <c r="A212" s="6"/>
      <c r="B212" s="5"/>
      <c r="C212" s="5"/>
      <c r="D212" s="7"/>
      <c r="E212" s="5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82</v>
      </c>
    </row>
    <row r="214" spans="1:37" x14ac:dyDescent="0.25">
      <c r="A214" s="33" t="s">
        <v>7</v>
      </c>
      <c r="B214" s="34" t="s">
        <v>20</v>
      </c>
      <c r="C214" s="33" t="s">
        <v>168</v>
      </c>
      <c r="D214" s="50">
        <f>IX!D60</f>
        <v>0</v>
      </c>
      <c r="E214" s="51">
        <f t="shared" ref="E214:E224" si="966">D214+(SUM(D$225:D$226)-SUM(E$225:E$226))*D214/SUM(D$214:D$224)</f>
        <v>0</v>
      </c>
      <c r="F214" s="51">
        <f t="shared" ref="F214:H222" si="967">E214+(SUM(E$225:E$226)-SUM(F$225:F$226))*E214/SUM(E$214:E$224)</f>
        <v>0</v>
      </c>
      <c r="G214" s="51">
        <f t="shared" si="967"/>
        <v>0</v>
      </c>
      <c r="H214" s="51">
        <f t="shared" si="967"/>
        <v>0</v>
      </c>
      <c r="I214" s="51">
        <f>+IFERROR(H214-((I219+I225+I226)-((H219+H225+H226)))*H214/(1-H219-H225-H226),0)</f>
        <v>0</v>
      </c>
      <c r="J214" s="51">
        <f t="shared" ref="J214:AK214" si="968">+IFERROR(I214-((J219+J225+J226)-((I219+I225+I226)))*I214/(1-I219-I225-I226),0)</f>
        <v>0</v>
      </c>
      <c r="K214" s="51">
        <f t="shared" si="968"/>
        <v>0</v>
      </c>
      <c r="L214" s="51">
        <f t="shared" si="968"/>
        <v>0</v>
      </c>
      <c r="M214" s="51">
        <f t="shared" si="968"/>
        <v>0</v>
      </c>
      <c r="N214" s="51">
        <f t="shared" si="968"/>
        <v>0</v>
      </c>
      <c r="O214" s="51">
        <f t="shared" si="968"/>
        <v>0</v>
      </c>
      <c r="P214" s="51">
        <f t="shared" si="968"/>
        <v>0</v>
      </c>
      <c r="Q214" s="51">
        <f t="shared" si="968"/>
        <v>0</v>
      </c>
      <c r="R214" s="51">
        <f t="shared" si="968"/>
        <v>0</v>
      </c>
      <c r="S214" s="51">
        <f t="shared" si="968"/>
        <v>0</v>
      </c>
      <c r="T214" s="51">
        <f t="shared" si="968"/>
        <v>0</v>
      </c>
      <c r="U214" s="51">
        <f t="shared" si="968"/>
        <v>0</v>
      </c>
      <c r="V214" s="51">
        <f t="shared" si="968"/>
        <v>0</v>
      </c>
      <c r="W214" s="51">
        <f t="shared" si="968"/>
        <v>0</v>
      </c>
      <c r="X214" s="51">
        <f t="shared" si="968"/>
        <v>0</v>
      </c>
      <c r="Y214" s="51">
        <f t="shared" si="968"/>
        <v>0</v>
      </c>
      <c r="Z214" s="51">
        <f t="shared" si="968"/>
        <v>0</v>
      </c>
      <c r="AA214" s="51">
        <f t="shared" si="968"/>
        <v>0</v>
      </c>
      <c r="AB214" s="51">
        <f t="shared" si="968"/>
        <v>0</v>
      </c>
      <c r="AC214" s="51">
        <f t="shared" si="968"/>
        <v>0</v>
      </c>
      <c r="AD214" s="51">
        <f t="shared" si="968"/>
        <v>0</v>
      </c>
      <c r="AE214" s="51">
        <f t="shared" si="968"/>
        <v>0</v>
      </c>
      <c r="AF214" s="51">
        <f t="shared" si="968"/>
        <v>0</v>
      </c>
      <c r="AG214" s="51">
        <f t="shared" si="968"/>
        <v>0</v>
      </c>
      <c r="AH214" s="51">
        <f t="shared" si="968"/>
        <v>0</v>
      </c>
      <c r="AI214" s="51">
        <f t="shared" si="968"/>
        <v>0</v>
      </c>
      <c r="AJ214" s="51">
        <f t="shared" si="968"/>
        <v>0</v>
      </c>
      <c r="AK214" s="51">
        <f t="shared" si="968"/>
        <v>0</v>
      </c>
    </row>
    <row r="215" spans="1:37" x14ac:dyDescent="0.25">
      <c r="A215" s="33" t="s">
        <v>9</v>
      </c>
      <c r="B215" s="34" t="s">
        <v>20</v>
      </c>
      <c r="C215" s="33" t="s">
        <v>168</v>
      </c>
      <c r="D215" s="50">
        <f>IX!D61</f>
        <v>0</v>
      </c>
      <c r="E215" s="51">
        <f t="shared" si="966"/>
        <v>0</v>
      </c>
      <c r="F215" s="51">
        <f t="shared" ref="F215:H215" si="969">E215+(SUM(E$225:E$226)-SUM(F$225:F$226))*E215/SUM(E$214:E$224)</f>
        <v>0</v>
      </c>
      <c r="G215" s="51">
        <f t="shared" si="969"/>
        <v>0</v>
      </c>
      <c r="H215" s="51">
        <f t="shared" si="969"/>
        <v>0</v>
      </c>
      <c r="I215" s="51">
        <f>+IFERROR(H215-((I219+I225+I226)-((H219+H225+H226)))*H215/(1-H219-H225-H226),0)</f>
        <v>0</v>
      </c>
      <c r="J215" s="51">
        <f t="shared" ref="J215:AK215" si="970">+IFERROR(I215-((J219+J225+J226)-((I219+I225+I226)))*I215/(1-I219-I225-I226),0)</f>
        <v>0</v>
      </c>
      <c r="K215" s="51">
        <f t="shared" si="970"/>
        <v>0</v>
      </c>
      <c r="L215" s="51">
        <f t="shared" si="970"/>
        <v>0</v>
      </c>
      <c r="M215" s="51">
        <f t="shared" si="970"/>
        <v>0</v>
      </c>
      <c r="N215" s="51">
        <f t="shared" si="970"/>
        <v>0</v>
      </c>
      <c r="O215" s="51">
        <f t="shared" si="970"/>
        <v>0</v>
      </c>
      <c r="P215" s="51">
        <f t="shared" si="970"/>
        <v>0</v>
      </c>
      <c r="Q215" s="51">
        <f t="shared" si="970"/>
        <v>0</v>
      </c>
      <c r="R215" s="51">
        <f t="shared" si="970"/>
        <v>0</v>
      </c>
      <c r="S215" s="51">
        <f t="shared" si="970"/>
        <v>0</v>
      </c>
      <c r="T215" s="51">
        <f t="shared" si="970"/>
        <v>0</v>
      </c>
      <c r="U215" s="51">
        <f t="shared" si="970"/>
        <v>0</v>
      </c>
      <c r="V215" s="51">
        <f t="shared" si="970"/>
        <v>0</v>
      </c>
      <c r="W215" s="51">
        <f t="shared" si="970"/>
        <v>0</v>
      </c>
      <c r="X215" s="51">
        <f t="shared" si="970"/>
        <v>0</v>
      </c>
      <c r="Y215" s="51">
        <f t="shared" si="970"/>
        <v>0</v>
      </c>
      <c r="Z215" s="51">
        <f t="shared" si="970"/>
        <v>0</v>
      </c>
      <c r="AA215" s="51">
        <f t="shared" si="970"/>
        <v>0</v>
      </c>
      <c r="AB215" s="51">
        <f t="shared" si="970"/>
        <v>0</v>
      </c>
      <c r="AC215" s="51">
        <f t="shared" si="970"/>
        <v>0</v>
      </c>
      <c r="AD215" s="51">
        <f t="shared" si="970"/>
        <v>0</v>
      </c>
      <c r="AE215" s="51">
        <f t="shared" si="970"/>
        <v>0</v>
      </c>
      <c r="AF215" s="51">
        <f t="shared" si="970"/>
        <v>0</v>
      </c>
      <c r="AG215" s="51">
        <f t="shared" si="970"/>
        <v>0</v>
      </c>
      <c r="AH215" s="51">
        <f t="shared" si="970"/>
        <v>0</v>
      </c>
      <c r="AI215" s="51">
        <f t="shared" si="970"/>
        <v>0</v>
      </c>
      <c r="AJ215" s="51">
        <f t="shared" si="970"/>
        <v>0</v>
      </c>
      <c r="AK215" s="51">
        <f t="shared" si="970"/>
        <v>0</v>
      </c>
    </row>
    <row r="216" spans="1:37" x14ac:dyDescent="0.25">
      <c r="A216" s="33" t="s">
        <v>10</v>
      </c>
      <c r="B216" s="34" t="s">
        <v>20</v>
      </c>
      <c r="C216" s="33" t="s">
        <v>168</v>
      </c>
      <c r="D216" s="50">
        <f>IX!D62</f>
        <v>0</v>
      </c>
      <c r="E216" s="51">
        <f t="shared" si="966"/>
        <v>0</v>
      </c>
      <c r="F216" s="51">
        <f t="shared" si="967"/>
        <v>0</v>
      </c>
      <c r="G216" s="51">
        <f t="shared" si="967"/>
        <v>0</v>
      </c>
      <c r="H216" s="51">
        <f t="shared" si="967"/>
        <v>0</v>
      </c>
      <c r="I216" s="51">
        <f>+IFERROR(H216-((I219+I225+I226)-((H219+H225+H226)))*H216/(1-H219-H225-H226),0)</f>
        <v>0</v>
      </c>
      <c r="J216" s="51">
        <f t="shared" ref="J216:AK216" si="971">+IFERROR(I216-((J219+J225+J226)-((I219+I225+I226)))*I216/(1-I219-I225-I226),0)</f>
        <v>0</v>
      </c>
      <c r="K216" s="51">
        <f t="shared" si="971"/>
        <v>0</v>
      </c>
      <c r="L216" s="51">
        <f t="shared" si="971"/>
        <v>0</v>
      </c>
      <c r="M216" s="51">
        <f t="shared" si="971"/>
        <v>0</v>
      </c>
      <c r="N216" s="51">
        <f t="shared" si="971"/>
        <v>0</v>
      </c>
      <c r="O216" s="51">
        <f t="shared" si="971"/>
        <v>0</v>
      </c>
      <c r="P216" s="51">
        <f t="shared" si="971"/>
        <v>0</v>
      </c>
      <c r="Q216" s="51">
        <f t="shared" si="971"/>
        <v>0</v>
      </c>
      <c r="R216" s="51">
        <f t="shared" si="971"/>
        <v>0</v>
      </c>
      <c r="S216" s="51">
        <f t="shared" si="971"/>
        <v>0</v>
      </c>
      <c r="T216" s="51">
        <f t="shared" si="971"/>
        <v>0</v>
      </c>
      <c r="U216" s="51">
        <f t="shared" si="971"/>
        <v>0</v>
      </c>
      <c r="V216" s="51">
        <f t="shared" si="971"/>
        <v>0</v>
      </c>
      <c r="W216" s="51">
        <f t="shared" si="971"/>
        <v>0</v>
      </c>
      <c r="X216" s="51">
        <f t="shared" si="971"/>
        <v>0</v>
      </c>
      <c r="Y216" s="51">
        <f t="shared" si="971"/>
        <v>0</v>
      </c>
      <c r="Z216" s="51">
        <f t="shared" si="971"/>
        <v>0</v>
      </c>
      <c r="AA216" s="51">
        <f t="shared" si="971"/>
        <v>0</v>
      </c>
      <c r="AB216" s="51">
        <f t="shared" si="971"/>
        <v>0</v>
      </c>
      <c r="AC216" s="51">
        <f t="shared" si="971"/>
        <v>0</v>
      </c>
      <c r="AD216" s="51">
        <f t="shared" si="971"/>
        <v>0</v>
      </c>
      <c r="AE216" s="51">
        <f t="shared" si="971"/>
        <v>0</v>
      </c>
      <c r="AF216" s="51">
        <f t="shared" si="971"/>
        <v>0</v>
      </c>
      <c r="AG216" s="51">
        <f t="shared" si="971"/>
        <v>0</v>
      </c>
      <c r="AH216" s="51">
        <f t="shared" si="971"/>
        <v>0</v>
      </c>
      <c r="AI216" s="51">
        <f t="shared" si="971"/>
        <v>0</v>
      </c>
      <c r="AJ216" s="51">
        <f t="shared" si="971"/>
        <v>0</v>
      </c>
      <c r="AK216" s="51">
        <f t="shared" si="971"/>
        <v>0</v>
      </c>
    </row>
    <row r="217" spans="1:37" x14ac:dyDescent="0.25">
      <c r="A217" s="33" t="s">
        <v>11</v>
      </c>
      <c r="B217" s="34" t="s">
        <v>20</v>
      </c>
      <c r="C217" s="33" t="s">
        <v>168</v>
      </c>
      <c r="D217" s="50">
        <f>IX!D63</f>
        <v>0</v>
      </c>
      <c r="E217" s="51">
        <f t="shared" si="966"/>
        <v>0</v>
      </c>
      <c r="F217" s="51">
        <f t="shared" si="967"/>
        <v>0</v>
      </c>
      <c r="G217" s="51">
        <f t="shared" si="967"/>
        <v>0</v>
      </c>
      <c r="H217" s="51">
        <f t="shared" si="967"/>
        <v>0</v>
      </c>
      <c r="I217" s="51">
        <f>+IFERROR(H217-((I219+I225+I226)-((H219+H225+H226)))*H217/(1-H219-H225-H226),0)</f>
        <v>0</v>
      </c>
      <c r="J217" s="51">
        <f t="shared" ref="J217:AK217" si="972">+IFERROR(I217-((J219+J225+J226)-((I219+I225+I226)))*I217/(1-I219-I225-I226),0)</f>
        <v>0</v>
      </c>
      <c r="K217" s="51">
        <f t="shared" si="972"/>
        <v>0</v>
      </c>
      <c r="L217" s="51">
        <f t="shared" si="972"/>
        <v>0</v>
      </c>
      <c r="M217" s="51">
        <f t="shared" si="972"/>
        <v>0</v>
      </c>
      <c r="N217" s="51">
        <f t="shared" si="972"/>
        <v>0</v>
      </c>
      <c r="O217" s="51">
        <f t="shared" si="972"/>
        <v>0</v>
      </c>
      <c r="P217" s="51">
        <f t="shared" si="972"/>
        <v>0</v>
      </c>
      <c r="Q217" s="51">
        <f t="shared" si="972"/>
        <v>0</v>
      </c>
      <c r="R217" s="51">
        <f t="shared" si="972"/>
        <v>0</v>
      </c>
      <c r="S217" s="51">
        <f t="shared" si="972"/>
        <v>0</v>
      </c>
      <c r="T217" s="51">
        <f t="shared" si="972"/>
        <v>0</v>
      </c>
      <c r="U217" s="51">
        <f t="shared" si="972"/>
        <v>0</v>
      </c>
      <c r="V217" s="51">
        <f t="shared" si="972"/>
        <v>0</v>
      </c>
      <c r="W217" s="51">
        <f t="shared" si="972"/>
        <v>0</v>
      </c>
      <c r="X217" s="51">
        <f t="shared" si="972"/>
        <v>0</v>
      </c>
      <c r="Y217" s="51">
        <f t="shared" si="972"/>
        <v>0</v>
      </c>
      <c r="Z217" s="51">
        <f t="shared" si="972"/>
        <v>0</v>
      </c>
      <c r="AA217" s="51">
        <f t="shared" si="972"/>
        <v>0</v>
      </c>
      <c r="AB217" s="51">
        <f t="shared" si="972"/>
        <v>0</v>
      </c>
      <c r="AC217" s="51">
        <f t="shared" si="972"/>
        <v>0</v>
      </c>
      <c r="AD217" s="51">
        <f t="shared" si="972"/>
        <v>0</v>
      </c>
      <c r="AE217" s="51">
        <f t="shared" si="972"/>
        <v>0</v>
      </c>
      <c r="AF217" s="51">
        <f t="shared" si="972"/>
        <v>0</v>
      </c>
      <c r="AG217" s="51">
        <f t="shared" si="972"/>
        <v>0</v>
      </c>
      <c r="AH217" s="51">
        <f t="shared" si="972"/>
        <v>0</v>
      </c>
      <c r="AI217" s="51">
        <f t="shared" si="972"/>
        <v>0</v>
      </c>
      <c r="AJ217" s="51">
        <f t="shared" si="972"/>
        <v>0</v>
      </c>
      <c r="AK217" s="51">
        <f t="shared" si="972"/>
        <v>0</v>
      </c>
    </row>
    <row r="218" spans="1:37" x14ac:dyDescent="0.25">
      <c r="A218" s="33" t="s">
        <v>111</v>
      </c>
      <c r="B218" s="34" t="s">
        <v>20</v>
      </c>
      <c r="C218" s="33" t="s">
        <v>168</v>
      </c>
      <c r="D218" s="50">
        <f>IX!D64</f>
        <v>0</v>
      </c>
      <c r="E218" s="51">
        <f t="shared" si="966"/>
        <v>0</v>
      </c>
      <c r="F218" s="51">
        <f t="shared" si="967"/>
        <v>0</v>
      </c>
      <c r="G218" s="51">
        <f t="shared" si="967"/>
        <v>0</v>
      </c>
      <c r="H218" s="51">
        <f t="shared" si="967"/>
        <v>0</v>
      </c>
      <c r="I218" s="51">
        <f>+IFERROR(H218-((I219+I225+I226)-((H219+H225+H226)))*H218/(1-H219-H225-H226),0)</f>
        <v>0</v>
      </c>
      <c r="J218" s="51">
        <f t="shared" ref="J218:AK218" si="973">+IFERROR(I218-((J219+J225+J226)-((I219+I225+I226)))*I218/(1-I219-I225-I226),0)</f>
        <v>0</v>
      </c>
      <c r="K218" s="51">
        <f t="shared" si="973"/>
        <v>0</v>
      </c>
      <c r="L218" s="51">
        <f t="shared" si="973"/>
        <v>0</v>
      </c>
      <c r="M218" s="51">
        <f t="shared" si="973"/>
        <v>0</v>
      </c>
      <c r="N218" s="51">
        <f t="shared" si="973"/>
        <v>0</v>
      </c>
      <c r="O218" s="51">
        <f t="shared" si="973"/>
        <v>0</v>
      </c>
      <c r="P218" s="51">
        <f t="shared" si="973"/>
        <v>0</v>
      </c>
      <c r="Q218" s="51">
        <f t="shared" si="973"/>
        <v>0</v>
      </c>
      <c r="R218" s="51">
        <f t="shared" si="973"/>
        <v>0</v>
      </c>
      <c r="S218" s="51">
        <f t="shared" si="973"/>
        <v>0</v>
      </c>
      <c r="T218" s="51">
        <f t="shared" si="973"/>
        <v>0</v>
      </c>
      <c r="U218" s="51">
        <f t="shared" si="973"/>
        <v>0</v>
      </c>
      <c r="V218" s="51">
        <f t="shared" si="973"/>
        <v>0</v>
      </c>
      <c r="W218" s="51">
        <f t="shared" si="973"/>
        <v>0</v>
      </c>
      <c r="X218" s="51">
        <f t="shared" si="973"/>
        <v>0</v>
      </c>
      <c r="Y218" s="51">
        <f t="shared" si="973"/>
        <v>0</v>
      </c>
      <c r="Z218" s="51">
        <f t="shared" si="973"/>
        <v>0</v>
      </c>
      <c r="AA218" s="51">
        <f t="shared" si="973"/>
        <v>0</v>
      </c>
      <c r="AB218" s="51">
        <f t="shared" si="973"/>
        <v>0</v>
      </c>
      <c r="AC218" s="51">
        <f t="shared" si="973"/>
        <v>0</v>
      </c>
      <c r="AD218" s="51">
        <f t="shared" si="973"/>
        <v>0</v>
      </c>
      <c r="AE218" s="51">
        <f t="shared" si="973"/>
        <v>0</v>
      </c>
      <c r="AF218" s="51">
        <f t="shared" si="973"/>
        <v>0</v>
      </c>
      <c r="AG218" s="51">
        <f t="shared" si="973"/>
        <v>0</v>
      </c>
      <c r="AH218" s="51">
        <f t="shared" si="973"/>
        <v>0</v>
      </c>
      <c r="AI218" s="51">
        <f t="shared" si="973"/>
        <v>0</v>
      </c>
      <c r="AJ218" s="51">
        <f t="shared" si="973"/>
        <v>0</v>
      </c>
      <c r="AK218" s="51">
        <f t="shared" si="973"/>
        <v>0</v>
      </c>
    </row>
    <row r="219" spans="1:37" x14ac:dyDescent="0.25">
      <c r="A219" s="33" t="s">
        <v>12</v>
      </c>
      <c r="B219" s="34" t="s">
        <v>20</v>
      </c>
      <c r="C219" s="33" t="s">
        <v>168</v>
      </c>
      <c r="D219" s="50">
        <f>IX!D65</f>
        <v>1</v>
      </c>
      <c r="E219" s="51">
        <f t="shared" si="966"/>
        <v>1</v>
      </c>
      <c r="F219" s="51">
        <f t="shared" si="967"/>
        <v>1</v>
      </c>
      <c r="G219" s="51">
        <f t="shared" si="967"/>
        <v>1</v>
      </c>
      <c r="H219" s="51">
        <f t="shared" si="967"/>
        <v>1</v>
      </c>
      <c r="I219" s="51">
        <f t="shared" ref="I219:AJ219" si="974">+H219+($AK219-$H219)/($AK$1-$H$1)</f>
        <v>1</v>
      </c>
      <c r="J219" s="51">
        <f t="shared" si="974"/>
        <v>1</v>
      </c>
      <c r="K219" s="51">
        <f t="shared" si="974"/>
        <v>1</v>
      </c>
      <c r="L219" s="51">
        <f t="shared" si="974"/>
        <v>1</v>
      </c>
      <c r="M219" s="51">
        <f t="shared" si="974"/>
        <v>1</v>
      </c>
      <c r="N219" s="51">
        <f t="shared" si="974"/>
        <v>1</v>
      </c>
      <c r="O219" s="51">
        <f t="shared" si="974"/>
        <v>1</v>
      </c>
      <c r="P219" s="51">
        <f t="shared" si="974"/>
        <v>1</v>
      </c>
      <c r="Q219" s="51">
        <f t="shared" si="974"/>
        <v>1</v>
      </c>
      <c r="R219" s="51">
        <f t="shared" si="974"/>
        <v>1</v>
      </c>
      <c r="S219" s="51">
        <f t="shared" si="974"/>
        <v>1</v>
      </c>
      <c r="T219" s="51">
        <f t="shared" si="974"/>
        <v>1</v>
      </c>
      <c r="U219" s="51">
        <f t="shared" si="974"/>
        <v>1</v>
      </c>
      <c r="V219" s="51">
        <f t="shared" si="974"/>
        <v>1</v>
      </c>
      <c r="W219" s="51">
        <f t="shared" si="974"/>
        <v>1</v>
      </c>
      <c r="X219" s="51">
        <f t="shared" si="974"/>
        <v>1</v>
      </c>
      <c r="Y219" s="51">
        <f t="shared" si="974"/>
        <v>1</v>
      </c>
      <c r="Z219" s="51">
        <f t="shared" si="974"/>
        <v>1</v>
      </c>
      <c r="AA219" s="51">
        <f t="shared" si="974"/>
        <v>1</v>
      </c>
      <c r="AB219" s="51">
        <f t="shared" si="974"/>
        <v>1</v>
      </c>
      <c r="AC219" s="51">
        <f t="shared" si="974"/>
        <v>1</v>
      </c>
      <c r="AD219" s="51">
        <f t="shared" si="974"/>
        <v>1</v>
      </c>
      <c r="AE219" s="51">
        <f t="shared" si="974"/>
        <v>1</v>
      </c>
      <c r="AF219" s="51">
        <f t="shared" si="974"/>
        <v>1</v>
      </c>
      <c r="AG219" s="51">
        <f t="shared" si="974"/>
        <v>1</v>
      </c>
      <c r="AH219" s="51">
        <f t="shared" si="974"/>
        <v>1</v>
      </c>
      <c r="AI219" s="51">
        <f t="shared" si="974"/>
        <v>1</v>
      </c>
      <c r="AJ219" s="51">
        <f t="shared" si="974"/>
        <v>1</v>
      </c>
      <c r="AK219" s="51">
        <f>IF(Medidas!$B$6="Base",H219,IF(H219&gt;Medidas!$H$6,H219,Medidas!$H$6))</f>
        <v>1</v>
      </c>
    </row>
    <row r="220" spans="1:37" x14ac:dyDescent="0.25">
      <c r="A220" s="33" t="s">
        <v>54</v>
      </c>
      <c r="B220" s="34" t="s">
        <v>20</v>
      </c>
      <c r="C220" s="33" t="s">
        <v>168</v>
      </c>
      <c r="D220" s="50">
        <f>IX!D66</f>
        <v>0</v>
      </c>
      <c r="E220" s="51">
        <f t="shared" si="966"/>
        <v>0</v>
      </c>
      <c r="F220" s="51">
        <f t="shared" si="967"/>
        <v>0</v>
      </c>
      <c r="G220" s="51">
        <f t="shared" si="967"/>
        <v>0</v>
      </c>
      <c r="H220" s="51">
        <f t="shared" si="967"/>
        <v>0</v>
      </c>
      <c r="I220" s="51">
        <f>+IFERROR(H220-((I219+I225+I226)-((H219+H225+H226)))*H220/(1-H219-H225-H226),0)</f>
        <v>0</v>
      </c>
      <c r="J220" s="51">
        <f t="shared" ref="J220:AK220" si="975">+IFERROR(I220-((J219+J225+J226)-((I219+I225+I226)))*I220/(1-I219-I225-I226),0)</f>
        <v>0</v>
      </c>
      <c r="K220" s="51">
        <f t="shared" si="975"/>
        <v>0</v>
      </c>
      <c r="L220" s="51">
        <f t="shared" si="975"/>
        <v>0</v>
      </c>
      <c r="M220" s="51">
        <f t="shared" si="975"/>
        <v>0</v>
      </c>
      <c r="N220" s="51">
        <f t="shared" si="975"/>
        <v>0</v>
      </c>
      <c r="O220" s="51">
        <f t="shared" si="975"/>
        <v>0</v>
      </c>
      <c r="P220" s="51">
        <f t="shared" si="975"/>
        <v>0</v>
      </c>
      <c r="Q220" s="51">
        <f t="shared" si="975"/>
        <v>0</v>
      </c>
      <c r="R220" s="51">
        <f t="shared" si="975"/>
        <v>0</v>
      </c>
      <c r="S220" s="51">
        <f t="shared" si="975"/>
        <v>0</v>
      </c>
      <c r="T220" s="51">
        <f t="shared" si="975"/>
        <v>0</v>
      </c>
      <c r="U220" s="51">
        <f t="shared" si="975"/>
        <v>0</v>
      </c>
      <c r="V220" s="51">
        <f t="shared" si="975"/>
        <v>0</v>
      </c>
      <c r="W220" s="51">
        <f t="shared" si="975"/>
        <v>0</v>
      </c>
      <c r="X220" s="51">
        <f t="shared" si="975"/>
        <v>0</v>
      </c>
      <c r="Y220" s="51">
        <f t="shared" si="975"/>
        <v>0</v>
      </c>
      <c r="Z220" s="51">
        <f t="shared" si="975"/>
        <v>0</v>
      </c>
      <c r="AA220" s="51">
        <f t="shared" si="975"/>
        <v>0</v>
      </c>
      <c r="AB220" s="51">
        <f t="shared" si="975"/>
        <v>0</v>
      </c>
      <c r="AC220" s="51">
        <f t="shared" si="975"/>
        <v>0</v>
      </c>
      <c r="AD220" s="51">
        <f t="shared" si="975"/>
        <v>0</v>
      </c>
      <c r="AE220" s="51">
        <f t="shared" si="975"/>
        <v>0</v>
      </c>
      <c r="AF220" s="51">
        <f t="shared" si="975"/>
        <v>0</v>
      </c>
      <c r="AG220" s="51">
        <f t="shared" si="975"/>
        <v>0</v>
      </c>
      <c r="AH220" s="51">
        <f t="shared" si="975"/>
        <v>0</v>
      </c>
      <c r="AI220" s="51">
        <f t="shared" si="975"/>
        <v>0</v>
      </c>
      <c r="AJ220" s="51">
        <f t="shared" si="975"/>
        <v>0</v>
      </c>
      <c r="AK220" s="51">
        <f t="shared" si="975"/>
        <v>0</v>
      </c>
    </row>
    <row r="221" spans="1:37" x14ac:dyDescent="0.25">
      <c r="A221" s="33" t="s">
        <v>78</v>
      </c>
      <c r="B221" s="34" t="s">
        <v>20</v>
      </c>
      <c r="C221" s="33" t="s">
        <v>168</v>
      </c>
      <c r="D221" s="50">
        <f>IX!D67</f>
        <v>0</v>
      </c>
      <c r="E221" s="51">
        <f t="shared" si="966"/>
        <v>0</v>
      </c>
      <c r="F221" s="51">
        <f t="shared" si="967"/>
        <v>0</v>
      </c>
      <c r="G221" s="51">
        <f t="shared" si="967"/>
        <v>0</v>
      </c>
      <c r="H221" s="51">
        <f t="shared" si="967"/>
        <v>0</v>
      </c>
      <c r="I221" s="51">
        <f>+IFERROR(H221-((I219+I225+I226)-((H219+H225+H226)))*H221/(1-H219-H225-H226),0)</f>
        <v>0</v>
      </c>
      <c r="J221" s="51">
        <f t="shared" ref="J221:AK221" si="976">+IFERROR(I221-((J219+J225+J226)-((I219+I225+I226)))*I221/(1-I219-I225-I226),0)</f>
        <v>0</v>
      </c>
      <c r="K221" s="51">
        <f t="shared" si="976"/>
        <v>0</v>
      </c>
      <c r="L221" s="51">
        <f t="shared" si="976"/>
        <v>0</v>
      </c>
      <c r="M221" s="51">
        <f t="shared" si="976"/>
        <v>0</v>
      </c>
      <c r="N221" s="51">
        <f t="shared" si="976"/>
        <v>0</v>
      </c>
      <c r="O221" s="51">
        <f t="shared" si="976"/>
        <v>0</v>
      </c>
      <c r="P221" s="51">
        <f t="shared" si="976"/>
        <v>0</v>
      </c>
      <c r="Q221" s="51">
        <f t="shared" si="976"/>
        <v>0</v>
      </c>
      <c r="R221" s="51">
        <f t="shared" si="976"/>
        <v>0</v>
      </c>
      <c r="S221" s="51">
        <f t="shared" si="976"/>
        <v>0</v>
      </c>
      <c r="T221" s="51">
        <f t="shared" si="976"/>
        <v>0</v>
      </c>
      <c r="U221" s="51">
        <f t="shared" si="976"/>
        <v>0</v>
      </c>
      <c r="V221" s="51">
        <f t="shared" si="976"/>
        <v>0</v>
      </c>
      <c r="W221" s="51">
        <f t="shared" si="976"/>
        <v>0</v>
      </c>
      <c r="X221" s="51">
        <f t="shared" si="976"/>
        <v>0</v>
      </c>
      <c r="Y221" s="51">
        <f t="shared" si="976"/>
        <v>0</v>
      </c>
      <c r="Z221" s="51">
        <f t="shared" si="976"/>
        <v>0</v>
      </c>
      <c r="AA221" s="51">
        <f t="shared" si="976"/>
        <v>0</v>
      </c>
      <c r="AB221" s="51">
        <f t="shared" si="976"/>
        <v>0</v>
      </c>
      <c r="AC221" s="51">
        <f t="shared" si="976"/>
        <v>0</v>
      </c>
      <c r="AD221" s="51">
        <f t="shared" si="976"/>
        <v>0</v>
      </c>
      <c r="AE221" s="51">
        <f t="shared" si="976"/>
        <v>0</v>
      </c>
      <c r="AF221" s="51">
        <f t="shared" si="976"/>
        <v>0</v>
      </c>
      <c r="AG221" s="51">
        <f t="shared" si="976"/>
        <v>0</v>
      </c>
      <c r="AH221" s="51">
        <f t="shared" si="976"/>
        <v>0</v>
      </c>
      <c r="AI221" s="51">
        <f t="shared" si="976"/>
        <v>0</v>
      </c>
      <c r="AJ221" s="51">
        <f t="shared" si="976"/>
        <v>0</v>
      </c>
      <c r="AK221" s="51">
        <f t="shared" si="976"/>
        <v>0</v>
      </c>
    </row>
    <row r="222" spans="1:37" x14ac:dyDescent="0.25">
      <c r="A222" s="33" t="s">
        <v>13</v>
      </c>
      <c r="B222" s="34" t="s">
        <v>20</v>
      </c>
      <c r="C222" s="33" t="s">
        <v>168</v>
      </c>
      <c r="D222" s="50">
        <f>IX!D68</f>
        <v>0</v>
      </c>
      <c r="E222" s="51">
        <f t="shared" si="966"/>
        <v>0</v>
      </c>
      <c r="F222" s="51">
        <f t="shared" si="967"/>
        <v>0</v>
      </c>
      <c r="G222" s="51">
        <f t="shared" si="967"/>
        <v>0</v>
      </c>
      <c r="H222" s="51">
        <f t="shared" si="967"/>
        <v>0</v>
      </c>
      <c r="I222" s="51">
        <f>+IFERROR(H222-((I219+I225+I226)-((H219+H225+H226)))*H222/(1-H219-H225-H226),0)</f>
        <v>0</v>
      </c>
      <c r="J222" s="51">
        <f t="shared" ref="J222:AK222" si="977">+IFERROR(I222-((J219+J225+J226)-((I219+I225+I226)))*I222/(1-I219-I225-I226),0)</f>
        <v>0</v>
      </c>
      <c r="K222" s="51">
        <f t="shared" si="977"/>
        <v>0</v>
      </c>
      <c r="L222" s="51">
        <f t="shared" si="977"/>
        <v>0</v>
      </c>
      <c r="M222" s="51">
        <f t="shared" si="977"/>
        <v>0</v>
      </c>
      <c r="N222" s="51">
        <f t="shared" si="977"/>
        <v>0</v>
      </c>
      <c r="O222" s="51">
        <f t="shared" si="977"/>
        <v>0</v>
      </c>
      <c r="P222" s="51">
        <f t="shared" si="977"/>
        <v>0</v>
      </c>
      <c r="Q222" s="51">
        <f t="shared" si="977"/>
        <v>0</v>
      </c>
      <c r="R222" s="51">
        <f t="shared" si="977"/>
        <v>0</v>
      </c>
      <c r="S222" s="51">
        <f t="shared" si="977"/>
        <v>0</v>
      </c>
      <c r="T222" s="51">
        <f t="shared" si="977"/>
        <v>0</v>
      </c>
      <c r="U222" s="51">
        <f t="shared" si="977"/>
        <v>0</v>
      </c>
      <c r="V222" s="51">
        <f t="shared" si="977"/>
        <v>0</v>
      </c>
      <c r="W222" s="51">
        <f t="shared" si="977"/>
        <v>0</v>
      </c>
      <c r="X222" s="51">
        <f t="shared" si="977"/>
        <v>0</v>
      </c>
      <c r="Y222" s="51">
        <f t="shared" si="977"/>
        <v>0</v>
      </c>
      <c r="Z222" s="51">
        <f t="shared" si="977"/>
        <v>0</v>
      </c>
      <c r="AA222" s="51">
        <f t="shared" si="977"/>
        <v>0</v>
      </c>
      <c r="AB222" s="51">
        <f t="shared" si="977"/>
        <v>0</v>
      </c>
      <c r="AC222" s="51">
        <f t="shared" si="977"/>
        <v>0</v>
      </c>
      <c r="AD222" s="51">
        <f t="shared" si="977"/>
        <v>0</v>
      </c>
      <c r="AE222" s="51">
        <f t="shared" si="977"/>
        <v>0</v>
      </c>
      <c r="AF222" s="51">
        <f t="shared" si="977"/>
        <v>0</v>
      </c>
      <c r="AG222" s="51">
        <f t="shared" si="977"/>
        <v>0</v>
      </c>
      <c r="AH222" s="51">
        <f t="shared" si="977"/>
        <v>0</v>
      </c>
      <c r="AI222" s="51">
        <f t="shared" si="977"/>
        <v>0</v>
      </c>
      <c r="AJ222" s="51">
        <f t="shared" si="977"/>
        <v>0</v>
      </c>
      <c r="AK222" s="51">
        <f t="shared" si="977"/>
        <v>0</v>
      </c>
    </row>
    <row r="223" spans="1:37" x14ac:dyDescent="0.25">
      <c r="A223" s="33" t="s">
        <v>55</v>
      </c>
      <c r="B223" s="34" t="s">
        <v>20</v>
      </c>
      <c r="C223" s="33" t="s">
        <v>168</v>
      </c>
      <c r="D223" s="50">
        <f>IX!D69</f>
        <v>0</v>
      </c>
      <c r="E223" s="51">
        <f t="shared" si="966"/>
        <v>0</v>
      </c>
      <c r="F223" s="51">
        <f t="shared" ref="F223:H224" si="978">E223+(SUM(E$225:E$226)-SUM(F$225:F$226))*E223/SUM(E$214:E$224)</f>
        <v>0</v>
      </c>
      <c r="G223" s="51">
        <f t="shared" si="978"/>
        <v>0</v>
      </c>
      <c r="H223" s="51">
        <f t="shared" si="978"/>
        <v>0</v>
      </c>
      <c r="I223" s="51">
        <f>+IFERROR(H223-((I219+I225+I226)-((H219+H225+H226)))*H223/(1-H219-H225-H226),0)</f>
        <v>0</v>
      </c>
      <c r="J223" s="51">
        <f t="shared" ref="J223:AK223" si="979">+IFERROR(I223-((J219+J225+J226)-((I219+I225+I226)))*I223/(1-I219-I225-I226),0)</f>
        <v>0</v>
      </c>
      <c r="K223" s="51">
        <f t="shared" si="979"/>
        <v>0</v>
      </c>
      <c r="L223" s="51">
        <f t="shared" si="979"/>
        <v>0</v>
      </c>
      <c r="M223" s="51">
        <f t="shared" si="979"/>
        <v>0</v>
      </c>
      <c r="N223" s="51">
        <f t="shared" si="979"/>
        <v>0</v>
      </c>
      <c r="O223" s="51">
        <f t="shared" si="979"/>
        <v>0</v>
      </c>
      <c r="P223" s="51">
        <f t="shared" si="979"/>
        <v>0</v>
      </c>
      <c r="Q223" s="51">
        <f t="shared" si="979"/>
        <v>0</v>
      </c>
      <c r="R223" s="51">
        <f t="shared" si="979"/>
        <v>0</v>
      </c>
      <c r="S223" s="51">
        <f t="shared" si="979"/>
        <v>0</v>
      </c>
      <c r="T223" s="51">
        <f t="shared" si="979"/>
        <v>0</v>
      </c>
      <c r="U223" s="51">
        <f t="shared" si="979"/>
        <v>0</v>
      </c>
      <c r="V223" s="51">
        <f t="shared" si="979"/>
        <v>0</v>
      </c>
      <c r="W223" s="51">
        <f t="shared" si="979"/>
        <v>0</v>
      </c>
      <c r="X223" s="51">
        <f t="shared" si="979"/>
        <v>0</v>
      </c>
      <c r="Y223" s="51">
        <f t="shared" si="979"/>
        <v>0</v>
      </c>
      <c r="Z223" s="51">
        <f t="shared" si="979"/>
        <v>0</v>
      </c>
      <c r="AA223" s="51">
        <f t="shared" si="979"/>
        <v>0</v>
      </c>
      <c r="AB223" s="51">
        <f t="shared" si="979"/>
        <v>0</v>
      </c>
      <c r="AC223" s="51">
        <f t="shared" si="979"/>
        <v>0</v>
      </c>
      <c r="AD223" s="51">
        <f t="shared" si="979"/>
        <v>0</v>
      </c>
      <c r="AE223" s="51">
        <f t="shared" si="979"/>
        <v>0</v>
      </c>
      <c r="AF223" s="51">
        <f t="shared" si="979"/>
        <v>0</v>
      </c>
      <c r="AG223" s="51">
        <f t="shared" si="979"/>
        <v>0</v>
      </c>
      <c r="AH223" s="51">
        <f t="shared" si="979"/>
        <v>0</v>
      </c>
      <c r="AI223" s="51">
        <f t="shared" si="979"/>
        <v>0</v>
      </c>
      <c r="AJ223" s="51">
        <f t="shared" si="979"/>
        <v>0</v>
      </c>
      <c r="AK223" s="51">
        <f t="shared" si="979"/>
        <v>0</v>
      </c>
    </row>
    <row r="224" spans="1:37" x14ac:dyDescent="0.25">
      <c r="A224" s="33" t="s">
        <v>56</v>
      </c>
      <c r="B224" s="34" t="s">
        <v>20</v>
      </c>
      <c r="C224" s="33" t="s">
        <v>168</v>
      </c>
      <c r="D224" s="50">
        <f>IX!D70</f>
        <v>0</v>
      </c>
      <c r="E224" s="51">
        <f t="shared" si="966"/>
        <v>0</v>
      </c>
      <c r="F224" s="51">
        <f t="shared" si="978"/>
        <v>0</v>
      </c>
      <c r="G224" s="51">
        <f t="shared" si="978"/>
        <v>0</v>
      </c>
      <c r="H224" s="51">
        <f t="shared" si="978"/>
        <v>0</v>
      </c>
      <c r="I224" s="51">
        <f>+IFERROR(H224-((I219+I225+I226)-((H219+H225+H226)))*H224/(1-H219-H225-H226),0)</f>
        <v>0</v>
      </c>
      <c r="J224" s="51">
        <f t="shared" ref="J224:AK224" si="980">+IFERROR(I224-((J219+J225+J226)-((I219+I225+I226)))*I224/(1-I219-I225-I226),0)</f>
        <v>0</v>
      </c>
      <c r="K224" s="51">
        <f t="shared" si="980"/>
        <v>0</v>
      </c>
      <c r="L224" s="51">
        <f t="shared" si="980"/>
        <v>0</v>
      </c>
      <c r="M224" s="51">
        <f t="shared" si="980"/>
        <v>0</v>
      </c>
      <c r="N224" s="51">
        <f t="shared" si="980"/>
        <v>0</v>
      </c>
      <c r="O224" s="51">
        <f t="shared" si="980"/>
        <v>0</v>
      </c>
      <c r="P224" s="51">
        <f t="shared" si="980"/>
        <v>0</v>
      </c>
      <c r="Q224" s="51">
        <f t="shared" si="980"/>
        <v>0</v>
      </c>
      <c r="R224" s="51">
        <f t="shared" si="980"/>
        <v>0</v>
      </c>
      <c r="S224" s="51">
        <f t="shared" si="980"/>
        <v>0</v>
      </c>
      <c r="T224" s="51">
        <f t="shared" si="980"/>
        <v>0</v>
      </c>
      <c r="U224" s="51">
        <f t="shared" si="980"/>
        <v>0</v>
      </c>
      <c r="V224" s="51">
        <f t="shared" si="980"/>
        <v>0</v>
      </c>
      <c r="W224" s="51">
        <f t="shared" si="980"/>
        <v>0</v>
      </c>
      <c r="X224" s="51">
        <f t="shared" si="980"/>
        <v>0</v>
      </c>
      <c r="Y224" s="51">
        <f t="shared" si="980"/>
        <v>0</v>
      </c>
      <c r="Z224" s="51">
        <f t="shared" si="980"/>
        <v>0</v>
      </c>
      <c r="AA224" s="51">
        <f t="shared" si="980"/>
        <v>0</v>
      </c>
      <c r="AB224" s="51">
        <f t="shared" si="980"/>
        <v>0</v>
      </c>
      <c r="AC224" s="51">
        <f t="shared" si="980"/>
        <v>0</v>
      </c>
      <c r="AD224" s="51">
        <f t="shared" si="980"/>
        <v>0</v>
      </c>
      <c r="AE224" s="51">
        <f t="shared" si="980"/>
        <v>0</v>
      </c>
      <c r="AF224" s="51">
        <f t="shared" si="980"/>
        <v>0</v>
      </c>
      <c r="AG224" s="51">
        <f t="shared" si="980"/>
        <v>0</v>
      </c>
      <c r="AH224" s="51">
        <f t="shared" si="980"/>
        <v>0</v>
      </c>
      <c r="AI224" s="51">
        <f t="shared" si="980"/>
        <v>0</v>
      </c>
      <c r="AJ224" s="51">
        <f t="shared" si="980"/>
        <v>0</v>
      </c>
      <c r="AK224" s="51">
        <f t="shared" si="980"/>
        <v>0</v>
      </c>
    </row>
    <row r="225" spans="1:37" x14ac:dyDescent="0.25">
      <c r="A225" s="33" t="s">
        <v>14</v>
      </c>
      <c r="B225" s="34" t="s">
        <v>20</v>
      </c>
      <c r="C225" s="33" t="s">
        <v>168</v>
      </c>
      <c r="D225" s="50">
        <f>IX!D71</f>
        <v>0</v>
      </c>
      <c r="E225" s="98">
        <f>+VLOOKUP(Medidas!$B$3,'Curva ERNC'!$B$6:$AJ$7,'Particip. Energético'!E$1-2015,FALSE)</f>
        <v>0</v>
      </c>
      <c r="F225" s="98">
        <f>+VLOOKUP(Medidas!$B$3,'Curva ERNC'!$B$6:$AJ$7,'Particip. Energético'!F$1-2015,FALSE)</f>
        <v>0</v>
      </c>
      <c r="G225" s="98">
        <f>+VLOOKUP(Medidas!$B$3,'Curva ERNC'!$B$6:$AJ$7,'Particip. Energético'!G$1-2015,FALSE)</f>
        <v>0</v>
      </c>
      <c r="H225" s="98">
        <f>+VLOOKUP(Medidas!$B$3,'Curva ERNC'!$B$6:$AJ$7,'Particip. Energético'!H$1-2015,FALSE)</f>
        <v>0</v>
      </c>
      <c r="I225" s="98">
        <f>+VLOOKUP(Medidas!$B$3,'Curva ERNC'!$B$6:$AJ$7,'Particip. Energético'!I$1-2015,FALSE)</f>
        <v>0</v>
      </c>
      <c r="J225" s="98">
        <f>+VLOOKUP(Medidas!$B$3,'Curva ERNC'!$B$6:$AJ$7,'Particip. Energético'!J$1-2015,FALSE)</f>
        <v>9.9999999999999903E-8</v>
      </c>
      <c r="K225" s="98">
        <f>+VLOOKUP(Medidas!$B$3,'Curva ERNC'!$B$6:$AJ$7,'Particip. Energético'!K$1-2015,FALSE)</f>
        <v>6.6241783912806007E-7</v>
      </c>
      <c r="L225" s="98">
        <f>+VLOOKUP(Medidas!$B$3,'Curva ERNC'!$B$6:$AJ$7,'Particip. Energético'!L$1-2015,FALSE)</f>
        <v>4.3879600562251737E-6</v>
      </c>
      <c r="M225" s="98">
        <f>+VLOOKUP(Medidas!$B$3,'Curva ERNC'!$B$6:$AJ$7,'Particip. Energético'!M$1-2015,FALSE)</f>
        <v>2.9065929224896882E-5</v>
      </c>
      <c r="N225" s="98">
        <f>+VLOOKUP(Medidas!$B$3,'Curva ERNC'!$B$6:$AJ$7,'Particip. Energético'!N$1-2015,FALSE)</f>
        <v>1.9250653913663269E-4</v>
      </c>
      <c r="O225" s="98">
        <f>+VLOOKUP(Medidas!$B$3,'Curva ERNC'!$B$6:$AJ$7,'Particip. Energético'!O$1-2015,FALSE)</f>
        <v>1.2738192202547179E-3</v>
      </c>
      <c r="P225" s="98">
        <f>+VLOOKUP(Medidas!$B$3,'Curva ERNC'!$B$6:$AJ$7,'Particip. Energético'!P$1-2015,FALSE)</f>
        <v>8.377988983290667E-3</v>
      </c>
      <c r="Q225" s="98">
        <f>+VLOOKUP(Medidas!$B$3,'Curva ERNC'!$B$6:$AJ$7,'Particip. Energético'!Q$1-2015,FALSE)</f>
        <v>5.2999999999999964E-2</v>
      </c>
      <c r="R225" s="98">
        <f>+VLOOKUP(Medidas!$B$3,'Curva ERNC'!$B$6:$AJ$7,'Particip. Energético'!R$1-2015,FALSE)</f>
        <v>5.5542399509892405E-2</v>
      </c>
      <c r="S225" s="98">
        <f>+VLOOKUP(Medidas!$B$3,'Curva ERNC'!$B$6:$AJ$7,'Particip. Energético'!S$1-2015,FALSE)</f>
        <v>5.8199262290142391E-2</v>
      </c>
      <c r="T225" s="98">
        <f>+VLOOKUP(Medidas!$B$3,'Curva ERNC'!$B$6:$AJ$7,'Particip. Energético'!T$1-2015,FALSE)</f>
        <v>6.0975010639593E-2</v>
      </c>
      <c r="U225" s="98">
        <f>+VLOOKUP(Medidas!$B$3,'Curva ERNC'!$B$6:$AJ$7,'Particip. Energético'!U$1-2015,FALSE)</f>
        <v>6.3874166578128153E-2</v>
      </c>
      <c r="V225" s="98">
        <f>+VLOOKUP(Medidas!$B$3,'Curva ERNC'!$B$6:$AJ$7,'Particip. Energético'!V$1-2015,FALSE)</f>
        <v>6.6901346747900228E-2</v>
      </c>
      <c r="W225" s="98">
        <f>+VLOOKUP(Medidas!$B$3,'Curva ERNC'!$B$6:$AJ$7,'Particip. Energético'!W$1-2015,FALSE)</f>
        <v>7.0061256381072912E-2</v>
      </c>
      <c r="X225" s="98">
        <f>+VLOOKUP(Medidas!$B$3,'Curva ERNC'!$B$6:$AJ$7,'Particip. Energético'!X$1-2015,FALSE)</f>
        <v>7.3358682264357031E-2</v>
      </c>
      <c r="Y225" s="98">
        <f>+VLOOKUP(Medidas!$B$3,'Curva ERNC'!$B$6:$AJ$7,'Particip. Energético'!Y$1-2015,FALSE)</f>
        <v>7.6798484629974587E-2</v>
      </c>
      <c r="Z225" s="98">
        <f>+VLOOKUP(Medidas!$B$3,'Curva ERNC'!$B$6:$AJ$7,'Particip. Energético'!Z$1-2015,FALSE)</f>
        <v>8.0385587902734687E-2</v>
      </c>
      <c r="AA225" s="98">
        <f>+VLOOKUP(Medidas!$B$3,'Curva ERNC'!$B$6:$AJ$7,'Particip. Energético'!AA$1-2015,FALSE)</f>
        <v>8.4124970233759394E-2</v>
      </c>
      <c r="AB225" s="98">
        <f>+VLOOKUP(Medidas!$B$3,'Curva ERNC'!$B$6:$AJ$7,'Particip. Energético'!AB$1-2015,FALSE)</f>
        <v>8.8021651753181038E-2</v>
      </c>
      <c r="AC225" s="98">
        <f>+VLOOKUP(Medidas!$B$3,'Curva ERNC'!$B$6:$AJ$7,'Particip. Energético'!AC$1-2015,FALSE)</f>
        <v>9.2080681476971751E-2</v>
      </c>
      <c r="AD225" s="98">
        <f>+VLOOKUP(Medidas!$B$3,'Curva ERNC'!$B$6:$AJ$7,'Particip. Energético'!AD$1-2015,FALSE)</f>
        <v>9.6307122807095483E-2</v>
      </c>
      <c r="AE225" s="98">
        <f>+VLOOKUP(Medidas!$B$3,'Curva ERNC'!$B$6:$AJ$7,'Particip. Energético'!AE$1-2015,FALSE)</f>
        <v>0.10070603756952731</v>
      </c>
      <c r="AF225" s="98">
        <f>+VLOOKUP(Medidas!$B$3,'Curva ERNC'!$B$6:$AJ$7,'Particip. Energético'!AF$1-2015,FALSE)</f>
        <v>0.1052824685414991</v>
      </c>
      <c r="AG225" s="98">
        <f>+VLOOKUP(Medidas!$B$3,'Curva ERNC'!$B$6:$AJ$7,'Particip. Energético'!AG$1-2015,FALSE)</f>
        <v>0.11004142042773479</v>
      </c>
      <c r="AH225" s="98">
        <f>+VLOOKUP(Medidas!$B$3,'Curva ERNC'!$B$6:$AJ$7,'Particip. Energético'!AH$1-2015,FALSE)</f>
        <v>0.11498783925556323</v>
      </c>
      <c r="AI225" s="98">
        <f>+VLOOKUP(Medidas!$B$3,'Curva ERNC'!$B$6:$AJ$7,'Particip. Energético'!AI$1-2015,FALSE)</f>
        <v>0.12012659017074631</v>
      </c>
      <c r="AJ225" s="98">
        <f>+VLOOKUP(Medidas!$B$3,'Curva ERNC'!$B$6:$AJ$7,'Particip. Energético'!AJ$1-2015,FALSE)</f>
        <v>0.1254624336297416</v>
      </c>
      <c r="AK225" s="98">
        <f>+VLOOKUP(Medidas!$B$3,'Curva ERNC'!$B$6:$AJ$7,'Particip. Energético'!AK$1-2015,FALSE)</f>
        <v>0.13099999999999998</v>
      </c>
    </row>
    <row r="226" spans="1:37" x14ac:dyDescent="0.25">
      <c r="A226" s="33" t="s">
        <v>79</v>
      </c>
      <c r="B226" s="34" t="s">
        <v>20</v>
      </c>
      <c r="C226" s="33" t="s">
        <v>168</v>
      </c>
      <c r="D226" s="50">
        <f>IX!D72</f>
        <v>0</v>
      </c>
      <c r="E226" s="98">
        <f>+VLOOKUP(Medidas!$B$4,'Curvas Hidrógeno'!$B$6:$AJ$7,'Curvas Hidrógeno'!D$5-2015,FALSE)</f>
        <v>0</v>
      </c>
      <c r="F226" s="98">
        <f>+VLOOKUP(Medidas!$B$4,'Curvas Hidrógeno'!$B$6:$AJ$7,'Curvas Hidrógeno'!E$5-2015,FALSE)</f>
        <v>0</v>
      </c>
      <c r="G226" s="98">
        <f>+VLOOKUP(Medidas!$B$4,'Curvas Hidrógeno'!$B$6:$AJ$7,'Curvas Hidrógeno'!F$5-2015,FALSE)</f>
        <v>0</v>
      </c>
      <c r="H226" s="98">
        <f>+VLOOKUP(Medidas!$B$4,'Curvas Hidrógeno'!$B$6:$AJ$7,'Curvas Hidrógeno'!G$5-2015,FALSE)</f>
        <v>0</v>
      </c>
      <c r="I226" s="98">
        <f>+VLOOKUP(Medidas!$B$4,'Curvas Hidrógeno'!$B$6:$AJ$7,'Curvas Hidrógeno'!H$5-2015,FALSE)</f>
        <v>0</v>
      </c>
      <c r="J226" s="98">
        <f>+VLOOKUP(Medidas!$B$4,'Curvas Hidrógeno'!$B$6:$AJ$7,'Curvas Hidrógeno'!I$5-2015,FALSE)</f>
        <v>0</v>
      </c>
      <c r="K226" s="98">
        <f>+VLOOKUP(Medidas!$B$4,'Curvas Hidrógeno'!$B$6:$AJ$7,'Curvas Hidrógeno'!J$5-2015,FALSE)</f>
        <v>0</v>
      </c>
      <c r="L226" s="98">
        <f>+VLOOKUP(Medidas!$B$4,'Curvas Hidrógeno'!$B$6:$AJ$7,'Curvas Hidrógeno'!K$5-2015,FALSE)</f>
        <v>0</v>
      </c>
      <c r="M226" s="98">
        <f>+VLOOKUP(Medidas!$B$4,'Curvas Hidrógeno'!$B$6:$AJ$7,'Curvas Hidrógeno'!L$5-2015,FALSE)</f>
        <v>0</v>
      </c>
      <c r="N226" s="98">
        <f>+VLOOKUP(Medidas!$B$4,'Curvas Hidrógeno'!$B$6:$AJ$7,'Curvas Hidrógeno'!M$5-2015,FALSE)</f>
        <v>0</v>
      </c>
      <c r="O226" s="98">
        <f>+VLOOKUP(Medidas!$B$4,'Curvas Hidrógeno'!$B$6:$AJ$7,'Curvas Hidrógeno'!N$5-2015,FALSE)</f>
        <v>0</v>
      </c>
      <c r="P226" s="98">
        <f>+VLOOKUP(Medidas!$B$4,'Curvas Hidrógeno'!$B$6:$AJ$7,'Curvas Hidrógeno'!O$5-2015,FALSE)</f>
        <v>9.9999999999999903E-8</v>
      </c>
      <c r="Q226" s="98">
        <f>+VLOOKUP(Medidas!$B$4,'Curvas Hidrógeno'!$B$6:$AJ$7,'Curvas Hidrógeno'!P$5-2015,FALSE)</f>
        <v>2.0000000000000004E-2</v>
      </c>
      <c r="R226" s="98">
        <f>+VLOOKUP(Medidas!$B$4,'Curvas Hidrógeno'!$B$6:$AJ$7,'Curvas Hidrógeno'!Q$5-2015,FALSE)</f>
        <v>2.1657319666885624E-2</v>
      </c>
      <c r="S226" s="98">
        <f>+VLOOKUP(Medidas!$B$4,'Curvas Hidrógeno'!$B$6:$AJ$7,'Curvas Hidrógeno'!R$5-2015,FALSE)</f>
        <v>2.3448688700945873E-2</v>
      </c>
      <c r="T226" s="98">
        <f>+VLOOKUP(Medidas!$B$4,'Curvas Hidrógeno'!$B$6:$AJ$7,'Curvas Hidrógeno'!S$5-2015,FALSE)</f>
        <v>2.5384384977203911E-2</v>
      </c>
      <c r="U226" s="98">
        <f>+VLOOKUP(Medidas!$B$4,'Curvas Hidrógeno'!$B$6:$AJ$7,'Curvas Hidrógeno'!T$5-2015,FALSE)</f>
        <v>2.7475377786880185E-2</v>
      </c>
      <c r="V226" s="98">
        <f>+VLOOKUP(Medidas!$B$4,'Curvas Hidrógeno'!$B$6:$AJ$7,'Curvas Hidrógeno'!U$5-2015,FALSE)</f>
        <v>2.9733357634829229E-2</v>
      </c>
      <c r="W226" s="98">
        <f>+VLOOKUP(Medidas!$B$4,'Curvas Hidrógeno'!$B$6:$AJ$7,'Curvas Hidrógeno'!V$5-2015,FALSE)</f>
        <v>3.2170764218298405E-2</v>
      </c>
      <c r="X226" s="98">
        <f>+VLOOKUP(Medidas!$B$4,'Curvas Hidrógeno'!$B$6:$AJ$7,'Curvas Hidrógeno'!W$5-2015,FALSE)</f>
        <v>3.4800811850193569E-2</v>
      </c>
      <c r="Y226" s="98">
        <f>+VLOOKUP(Medidas!$B$4,'Curvas Hidrógeno'!$B$6:$AJ$7,'Curvas Hidrógeno'!X$5-2015,FALSE)</f>
        <v>3.7637511468653219E-2</v>
      </c>
      <c r="Z226" s="98">
        <f>+VLOOKUP(Medidas!$B$4,'Curvas Hidrógeno'!$B$6:$AJ$7,'Curvas Hidrógeno'!Y$5-2015,FALSE)</f>
        <v>4.0695688242412591E-2</v>
      </c>
      <c r="AA226" s="98">
        <f>+VLOOKUP(Medidas!$B$4,'Curvas Hidrógeno'!$B$6:$AJ$7,'Curvas Hidrógeno'!Z$5-2015,FALSE)</f>
        <v>4.3990993639052942E-2</v>
      </c>
      <c r="AB226" s="98">
        <f>+VLOOKUP(Medidas!$B$4,'Curvas Hidrógeno'!$B$6:$AJ$7,'Curvas Hidrógeno'!AA$5-2015,FALSE)</f>
        <v>4.7539910672315035E-2</v>
      </c>
      <c r="AC226" s="98">
        <f>+VLOOKUP(Medidas!$B$4,'Curvas Hidrógeno'!$B$6:$AJ$7,'Curvas Hidrógeno'!AB$5-2015,FALSE)</f>
        <v>5.1359750887593647E-2</v>
      </c>
      <c r="AD226" s="98">
        <f>+VLOOKUP(Medidas!$B$4,'Curvas Hidrógeno'!$B$6:$AJ$7,'Curvas Hidrógeno'!AC$5-2015,FALSE)</f>
        <v>5.5468641484930165E-2</v>
      </c>
      <c r="AE226" s="98">
        <f>+VLOOKUP(Medidas!$B$4,'Curvas Hidrógeno'!$B$6:$AJ$7,'Curvas Hidrógeno'!AD$5-2015,FALSE)</f>
        <v>5.9885500820928313E-2</v>
      </c>
      <c r="AF226" s="98">
        <f>+VLOOKUP(Medidas!$B$4,'Curvas Hidrógeno'!$B$6:$AJ$7,'Curvas Hidrógeno'!AE$5-2015,FALSE)</f>
        <v>6.4630000381117075E-2</v>
      </c>
      <c r="AG226" s="98">
        <f>+VLOOKUP(Medidas!$B$4,'Curvas Hidrógeno'!$B$6:$AJ$7,'Curvas Hidrógeno'!AF$5-2015,FALSE)</f>
        <v>6.9722511180103794E-2</v>
      </c>
      <c r="AH226" s="98">
        <f>+VLOOKUP(Medidas!$B$4,'Curvas Hidrógeno'!$B$6:$AJ$7,'Curvas Hidrógeno'!AG$5-2015,FALSE)</f>
        <v>7.5184032437948384E-2</v>
      </c>
      <c r="AI226" s="98">
        <f>+VLOOKUP(Medidas!$B$4,'Curvas Hidrógeno'!$B$6:$AJ$7,'Curvas Hidrógeno'!AH$5-2015,FALSE)</f>
        <v>8.1036100309042083E-2</v>
      </c>
      <c r="AJ226" s="98">
        <f>+VLOOKUP(Medidas!$B$4,'Curvas Hidrógeno'!$B$6:$AJ$7,'Curvas Hidrógeno'!AI$5-2015,FALSE)</f>
        <v>8.7300674417890398E-2</v>
      </c>
      <c r="AK226" s="98">
        <f>+VLOOKUP(Medidas!$B$4,'Curvas Hidrógeno'!$B$6:$AJ$7,'Curvas Hidrógeno'!AJ$5-2015,FALSE)</f>
        <v>9.3999999999999972E-2</v>
      </c>
    </row>
    <row r="227" spans="1:37" x14ac:dyDescent="0.25">
      <c r="D227" s="143">
        <f t="shared" ref="D227" si="981">SUM(D214:D226)</f>
        <v>1</v>
      </c>
      <c r="E227" s="143">
        <f t="shared" ref="E227" si="982">SUM(E214:E226)</f>
        <v>1</v>
      </c>
      <c r="F227" s="143">
        <f t="shared" ref="F227" si="983">SUM(F214:F226)</f>
        <v>1</v>
      </c>
      <c r="G227" s="143">
        <f t="shared" ref="G227" si="984">SUM(G214:G226)</f>
        <v>1</v>
      </c>
      <c r="H227" s="143">
        <f t="shared" ref="H227" si="985">SUM(H214:H226)</f>
        <v>1</v>
      </c>
      <c r="I227" s="143">
        <f t="shared" ref="I227" si="986">SUM(I214:I226)</f>
        <v>1</v>
      </c>
      <c r="J227" s="143">
        <f t="shared" ref="J227" si="987">SUM(J214:J226)</f>
        <v>1.0000001000000001</v>
      </c>
      <c r="K227" s="143">
        <f t="shared" ref="K227" si="988">SUM(K214:K226)</f>
        <v>1.000000662417839</v>
      </c>
      <c r="L227" s="143">
        <f t="shared" ref="L227" si="989">SUM(L214:L226)</f>
        <v>1.0000043879600562</v>
      </c>
      <c r="M227" s="143">
        <f t="shared" ref="M227" si="990">SUM(M214:M226)</f>
        <v>1.0000290659292248</v>
      </c>
      <c r="N227" s="143">
        <f t="shared" ref="N227" si="991">SUM(N214:N226)</f>
        <v>1.0001925065391366</v>
      </c>
      <c r="O227" s="143">
        <f t="shared" ref="O227" si="992">SUM(O214:O226)</f>
        <v>1.0012738192202548</v>
      </c>
      <c r="P227" s="143">
        <f t="shared" ref="P227" si="993">SUM(P214:P226)</f>
        <v>1.0083780889832907</v>
      </c>
      <c r="Q227" s="143">
        <f t="shared" ref="Q227" si="994">SUM(Q214:Q226)</f>
        <v>1.073</v>
      </c>
      <c r="R227" s="143">
        <f t="shared" ref="R227" si="995">SUM(R214:R226)</f>
        <v>1.0771997191767781</v>
      </c>
      <c r="S227" s="143">
        <f t="shared" ref="S227" si="996">SUM(S214:S226)</f>
        <v>1.0816479509910883</v>
      </c>
      <c r="T227" s="143">
        <f t="shared" ref="T227" si="997">SUM(T214:T226)</f>
        <v>1.086359395616797</v>
      </c>
      <c r="U227" s="143">
        <f t="shared" ref="U227" si="998">SUM(U214:U226)</f>
        <v>1.0913495443650083</v>
      </c>
      <c r="V227" s="143">
        <f t="shared" ref="V227" si="999">SUM(V214:V226)</f>
        <v>1.0966347043827296</v>
      </c>
      <c r="W227" s="143">
        <f t="shared" ref="W227" si="1000">SUM(W214:W226)</f>
        <v>1.1022320205993714</v>
      </c>
      <c r="X227" s="143">
        <f t="shared" ref="X227" si="1001">SUM(X214:X226)</f>
        <v>1.1081594941145507</v>
      </c>
      <c r="Y227" s="143">
        <f t="shared" ref="Y227" si="1002">SUM(Y214:Y226)</f>
        <v>1.1144359960986276</v>
      </c>
      <c r="Z227" s="143">
        <f t="shared" ref="Z227" si="1003">SUM(Z214:Z226)</f>
        <v>1.1210812761451472</v>
      </c>
      <c r="AA227" s="143">
        <f t="shared" ref="AA227" si="1004">SUM(AA214:AA226)</f>
        <v>1.1281159638728124</v>
      </c>
      <c r="AB227" s="143">
        <f t="shared" ref="AB227" si="1005">SUM(AB214:AB226)</f>
        <v>1.1355615624254962</v>
      </c>
      <c r="AC227" s="143">
        <f t="shared" ref="AC227" si="1006">SUM(AC214:AC226)</f>
        <v>1.1434404323645653</v>
      </c>
      <c r="AD227" s="143">
        <f t="shared" ref="AD227" si="1007">SUM(AD214:AD226)</f>
        <v>1.1517757642920257</v>
      </c>
      <c r="AE227" s="143">
        <f t="shared" ref="AE227" si="1008">SUM(AE214:AE226)</f>
        <v>1.1605915383904555</v>
      </c>
      <c r="AF227" s="143">
        <f t="shared" ref="AF227" si="1009">SUM(AF214:AF226)</f>
        <v>1.1699124689226161</v>
      </c>
      <c r="AG227" s="143">
        <f t="shared" ref="AG227" si="1010">SUM(AG214:AG226)</f>
        <v>1.1797639316078385</v>
      </c>
      <c r="AH227" s="143">
        <f t="shared" ref="AH227" si="1011">SUM(AH214:AH226)</f>
        <v>1.1901718716935117</v>
      </c>
      <c r="AI227" s="143">
        <f t="shared" ref="AI227" si="1012">SUM(AI214:AI226)</f>
        <v>1.2011626904797883</v>
      </c>
      <c r="AJ227" s="143">
        <f t="shared" ref="AJ227" si="1013">SUM(AJ214:AJ226)</f>
        <v>1.212763108047632</v>
      </c>
      <c r="AK227" s="143">
        <f>SUM(AK214:AK226)</f>
        <v>1.2250000000000001</v>
      </c>
    </row>
    <row r="229" spans="1:37" x14ac:dyDescent="0.25">
      <c r="A229" s="23" t="s">
        <v>34</v>
      </c>
    </row>
    <row r="230" spans="1:37" x14ac:dyDescent="0.25">
      <c r="A230" s="23" t="s">
        <v>16</v>
      </c>
    </row>
    <row r="231" spans="1:37" x14ac:dyDescent="0.25">
      <c r="A231" s="33" t="s">
        <v>7</v>
      </c>
      <c r="B231" s="34" t="s">
        <v>20</v>
      </c>
      <c r="C231" s="33" t="s">
        <v>168</v>
      </c>
      <c r="D231" s="50">
        <f>X!D52</f>
        <v>0</v>
      </c>
      <c r="E231" s="51">
        <f>D231</f>
        <v>0</v>
      </c>
      <c r="F231" s="51">
        <f t="shared" ref="F231:AK231" si="1014">E231</f>
        <v>0</v>
      </c>
      <c r="G231" s="51">
        <f t="shared" si="1014"/>
        <v>0</v>
      </c>
      <c r="H231" s="51">
        <f t="shared" si="1014"/>
        <v>0</v>
      </c>
      <c r="I231" s="51">
        <f t="shared" si="1014"/>
        <v>0</v>
      </c>
      <c r="J231" s="51">
        <f t="shared" si="1014"/>
        <v>0</v>
      </c>
      <c r="K231" s="51">
        <f t="shared" si="1014"/>
        <v>0</v>
      </c>
      <c r="L231" s="51">
        <f t="shared" si="1014"/>
        <v>0</v>
      </c>
      <c r="M231" s="51">
        <f t="shared" si="1014"/>
        <v>0</v>
      </c>
      <c r="N231" s="51">
        <f t="shared" si="1014"/>
        <v>0</v>
      </c>
      <c r="O231" s="51">
        <f t="shared" si="1014"/>
        <v>0</v>
      </c>
      <c r="P231" s="51">
        <f t="shared" si="1014"/>
        <v>0</v>
      </c>
      <c r="Q231" s="51">
        <f t="shared" si="1014"/>
        <v>0</v>
      </c>
      <c r="R231" s="51">
        <f t="shared" si="1014"/>
        <v>0</v>
      </c>
      <c r="S231" s="51">
        <f t="shared" si="1014"/>
        <v>0</v>
      </c>
      <c r="T231" s="51">
        <f t="shared" si="1014"/>
        <v>0</v>
      </c>
      <c r="U231" s="51">
        <f t="shared" si="1014"/>
        <v>0</v>
      </c>
      <c r="V231" s="51">
        <f t="shared" si="1014"/>
        <v>0</v>
      </c>
      <c r="W231" s="51">
        <f t="shared" si="1014"/>
        <v>0</v>
      </c>
      <c r="X231" s="51">
        <f t="shared" si="1014"/>
        <v>0</v>
      </c>
      <c r="Y231" s="51">
        <f t="shared" si="1014"/>
        <v>0</v>
      </c>
      <c r="Z231" s="51">
        <f t="shared" si="1014"/>
        <v>0</v>
      </c>
      <c r="AA231" s="51">
        <f t="shared" si="1014"/>
        <v>0</v>
      </c>
      <c r="AB231" s="51">
        <f t="shared" si="1014"/>
        <v>0</v>
      </c>
      <c r="AC231" s="51">
        <f t="shared" si="1014"/>
        <v>0</v>
      </c>
      <c r="AD231" s="51">
        <f t="shared" si="1014"/>
        <v>0</v>
      </c>
      <c r="AE231" s="51">
        <f t="shared" si="1014"/>
        <v>0</v>
      </c>
      <c r="AF231" s="51">
        <f t="shared" si="1014"/>
        <v>0</v>
      </c>
      <c r="AG231" s="51">
        <f t="shared" si="1014"/>
        <v>0</v>
      </c>
      <c r="AH231" s="51">
        <f t="shared" si="1014"/>
        <v>0</v>
      </c>
      <c r="AI231" s="51">
        <f t="shared" si="1014"/>
        <v>0</v>
      </c>
      <c r="AJ231" s="51">
        <f t="shared" si="1014"/>
        <v>0</v>
      </c>
      <c r="AK231" s="51">
        <f t="shared" si="1014"/>
        <v>0</v>
      </c>
    </row>
    <row r="232" spans="1:37" x14ac:dyDescent="0.25">
      <c r="A232" s="33" t="s">
        <v>11</v>
      </c>
      <c r="B232" s="34" t="s">
        <v>20</v>
      </c>
      <c r="C232" s="33" t="s">
        <v>168</v>
      </c>
      <c r="D232" s="50">
        <f>X!D53</f>
        <v>0</v>
      </c>
      <c r="E232" s="51">
        <f t="shared" ref="E232:AK232" si="1015">D232</f>
        <v>0</v>
      </c>
      <c r="F232" s="51">
        <f t="shared" si="1015"/>
        <v>0</v>
      </c>
      <c r="G232" s="51">
        <f t="shared" si="1015"/>
        <v>0</v>
      </c>
      <c r="H232" s="51">
        <f t="shared" si="1015"/>
        <v>0</v>
      </c>
      <c r="I232" s="51">
        <f t="shared" si="1015"/>
        <v>0</v>
      </c>
      <c r="J232" s="51">
        <f t="shared" si="1015"/>
        <v>0</v>
      </c>
      <c r="K232" s="51">
        <f t="shared" si="1015"/>
        <v>0</v>
      </c>
      <c r="L232" s="51">
        <f t="shared" si="1015"/>
        <v>0</v>
      </c>
      <c r="M232" s="51">
        <f t="shared" si="1015"/>
        <v>0</v>
      </c>
      <c r="N232" s="51">
        <f t="shared" si="1015"/>
        <v>0</v>
      </c>
      <c r="O232" s="51">
        <f t="shared" si="1015"/>
        <v>0</v>
      </c>
      <c r="P232" s="51">
        <f t="shared" si="1015"/>
        <v>0</v>
      </c>
      <c r="Q232" s="51">
        <f t="shared" si="1015"/>
        <v>0</v>
      </c>
      <c r="R232" s="51">
        <f t="shared" si="1015"/>
        <v>0</v>
      </c>
      <c r="S232" s="51">
        <f t="shared" si="1015"/>
        <v>0</v>
      </c>
      <c r="T232" s="51">
        <f t="shared" si="1015"/>
        <v>0</v>
      </c>
      <c r="U232" s="51">
        <f t="shared" si="1015"/>
        <v>0</v>
      </c>
      <c r="V232" s="51">
        <f t="shared" si="1015"/>
        <v>0</v>
      </c>
      <c r="W232" s="51">
        <f t="shared" si="1015"/>
        <v>0</v>
      </c>
      <c r="X232" s="51">
        <f t="shared" si="1015"/>
        <v>0</v>
      </c>
      <c r="Y232" s="51">
        <f t="shared" si="1015"/>
        <v>0</v>
      </c>
      <c r="Z232" s="51">
        <f t="shared" si="1015"/>
        <v>0</v>
      </c>
      <c r="AA232" s="51">
        <f t="shared" si="1015"/>
        <v>0</v>
      </c>
      <c r="AB232" s="51">
        <f t="shared" si="1015"/>
        <v>0</v>
      </c>
      <c r="AC232" s="51">
        <f t="shared" si="1015"/>
        <v>0</v>
      </c>
      <c r="AD232" s="51">
        <f t="shared" si="1015"/>
        <v>0</v>
      </c>
      <c r="AE232" s="51">
        <f t="shared" si="1015"/>
        <v>0</v>
      </c>
      <c r="AF232" s="51">
        <f t="shared" si="1015"/>
        <v>0</v>
      </c>
      <c r="AG232" s="51">
        <f t="shared" si="1015"/>
        <v>0</v>
      </c>
      <c r="AH232" s="51">
        <f t="shared" si="1015"/>
        <v>0</v>
      </c>
      <c r="AI232" s="51">
        <f t="shared" si="1015"/>
        <v>0</v>
      </c>
      <c r="AJ232" s="51">
        <f t="shared" si="1015"/>
        <v>0</v>
      </c>
      <c r="AK232" s="51">
        <f t="shared" si="1015"/>
        <v>0</v>
      </c>
    </row>
    <row r="233" spans="1:37" x14ac:dyDescent="0.25">
      <c r="A233" s="33" t="s">
        <v>12</v>
      </c>
      <c r="B233" s="34" t="s">
        <v>20</v>
      </c>
      <c r="C233" s="33" t="s">
        <v>168</v>
      </c>
      <c r="D233" s="50">
        <f>X!D54</f>
        <v>1</v>
      </c>
      <c r="E233" s="51">
        <f t="shared" ref="E233:AK233" si="1016">D233</f>
        <v>1</v>
      </c>
      <c r="F233" s="51">
        <f t="shared" si="1016"/>
        <v>1</v>
      </c>
      <c r="G233" s="51">
        <f t="shared" si="1016"/>
        <v>1</v>
      </c>
      <c r="H233" s="51">
        <f t="shared" si="1016"/>
        <v>1</v>
      </c>
      <c r="I233" s="51">
        <f t="shared" si="1016"/>
        <v>1</v>
      </c>
      <c r="J233" s="51">
        <f t="shared" si="1016"/>
        <v>1</v>
      </c>
      <c r="K233" s="51">
        <f t="shared" si="1016"/>
        <v>1</v>
      </c>
      <c r="L233" s="51">
        <f t="shared" si="1016"/>
        <v>1</v>
      </c>
      <c r="M233" s="51">
        <f t="shared" si="1016"/>
        <v>1</v>
      </c>
      <c r="N233" s="51">
        <f t="shared" si="1016"/>
        <v>1</v>
      </c>
      <c r="O233" s="51">
        <f t="shared" si="1016"/>
        <v>1</v>
      </c>
      <c r="P233" s="51">
        <f t="shared" si="1016"/>
        <v>1</v>
      </c>
      <c r="Q233" s="51">
        <f t="shared" si="1016"/>
        <v>1</v>
      </c>
      <c r="R233" s="51">
        <f t="shared" si="1016"/>
        <v>1</v>
      </c>
      <c r="S233" s="51">
        <f t="shared" si="1016"/>
        <v>1</v>
      </c>
      <c r="T233" s="51">
        <f t="shared" si="1016"/>
        <v>1</v>
      </c>
      <c r="U233" s="51">
        <f t="shared" si="1016"/>
        <v>1</v>
      </c>
      <c r="V233" s="51">
        <f t="shared" si="1016"/>
        <v>1</v>
      </c>
      <c r="W233" s="51">
        <f t="shared" si="1016"/>
        <v>1</v>
      </c>
      <c r="X233" s="51">
        <f t="shared" si="1016"/>
        <v>1</v>
      </c>
      <c r="Y233" s="51">
        <f t="shared" si="1016"/>
        <v>1</v>
      </c>
      <c r="Z233" s="51">
        <f t="shared" si="1016"/>
        <v>1</v>
      </c>
      <c r="AA233" s="51">
        <f t="shared" si="1016"/>
        <v>1</v>
      </c>
      <c r="AB233" s="51">
        <f t="shared" si="1016"/>
        <v>1</v>
      </c>
      <c r="AC233" s="51">
        <f t="shared" si="1016"/>
        <v>1</v>
      </c>
      <c r="AD233" s="51">
        <f t="shared" si="1016"/>
        <v>1</v>
      </c>
      <c r="AE233" s="51">
        <f t="shared" si="1016"/>
        <v>1</v>
      </c>
      <c r="AF233" s="51">
        <f t="shared" si="1016"/>
        <v>1</v>
      </c>
      <c r="AG233" s="51">
        <f t="shared" si="1016"/>
        <v>1</v>
      </c>
      <c r="AH233" s="51">
        <f t="shared" si="1016"/>
        <v>1</v>
      </c>
      <c r="AI233" s="51">
        <f t="shared" si="1016"/>
        <v>1</v>
      </c>
      <c r="AJ233" s="51">
        <f t="shared" si="1016"/>
        <v>1</v>
      </c>
      <c r="AK233" s="51">
        <f t="shared" si="1016"/>
        <v>1</v>
      </c>
    </row>
    <row r="234" spans="1:37" x14ac:dyDescent="0.25">
      <c r="A234" s="33" t="s">
        <v>13</v>
      </c>
      <c r="B234" s="34" t="s">
        <v>20</v>
      </c>
      <c r="C234" s="33" t="s">
        <v>168</v>
      </c>
      <c r="D234" s="50">
        <f>X!D55</f>
        <v>0</v>
      </c>
      <c r="E234" s="51">
        <f t="shared" ref="E234:AK234" si="1017">D234</f>
        <v>0</v>
      </c>
      <c r="F234" s="51">
        <f t="shared" si="1017"/>
        <v>0</v>
      </c>
      <c r="G234" s="51">
        <f t="shared" si="1017"/>
        <v>0</v>
      </c>
      <c r="H234" s="51">
        <f t="shared" si="1017"/>
        <v>0</v>
      </c>
      <c r="I234" s="51">
        <f t="shared" si="1017"/>
        <v>0</v>
      </c>
      <c r="J234" s="51">
        <f t="shared" si="1017"/>
        <v>0</v>
      </c>
      <c r="K234" s="51">
        <f t="shared" si="1017"/>
        <v>0</v>
      </c>
      <c r="L234" s="51">
        <f t="shared" si="1017"/>
        <v>0</v>
      </c>
      <c r="M234" s="51">
        <f t="shared" si="1017"/>
        <v>0</v>
      </c>
      <c r="N234" s="51">
        <f t="shared" si="1017"/>
        <v>0</v>
      </c>
      <c r="O234" s="51">
        <f t="shared" si="1017"/>
        <v>0</v>
      </c>
      <c r="P234" s="51">
        <f t="shared" si="1017"/>
        <v>0</v>
      </c>
      <c r="Q234" s="51">
        <f t="shared" si="1017"/>
        <v>0</v>
      </c>
      <c r="R234" s="51">
        <f t="shared" si="1017"/>
        <v>0</v>
      </c>
      <c r="S234" s="51">
        <f t="shared" si="1017"/>
        <v>0</v>
      </c>
      <c r="T234" s="51">
        <f t="shared" si="1017"/>
        <v>0</v>
      </c>
      <c r="U234" s="51">
        <f t="shared" si="1017"/>
        <v>0</v>
      </c>
      <c r="V234" s="51">
        <f t="shared" si="1017"/>
        <v>0</v>
      </c>
      <c r="W234" s="51">
        <f t="shared" si="1017"/>
        <v>0</v>
      </c>
      <c r="X234" s="51">
        <f t="shared" si="1017"/>
        <v>0</v>
      </c>
      <c r="Y234" s="51">
        <f t="shared" si="1017"/>
        <v>0</v>
      </c>
      <c r="Z234" s="51">
        <f t="shared" si="1017"/>
        <v>0</v>
      </c>
      <c r="AA234" s="51">
        <f t="shared" si="1017"/>
        <v>0</v>
      </c>
      <c r="AB234" s="51">
        <f t="shared" si="1017"/>
        <v>0</v>
      </c>
      <c r="AC234" s="51">
        <f t="shared" si="1017"/>
        <v>0</v>
      </c>
      <c r="AD234" s="51">
        <f t="shared" si="1017"/>
        <v>0</v>
      </c>
      <c r="AE234" s="51">
        <f t="shared" si="1017"/>
        <v>0</v>
      </c>
      <c r="AF234" s="51">
        <f t="shared" si="1017"/>
        <v>0</v>
      </c>
      <c r="AG234" s="51">
        <f t="shared" si="1017"/>
        <v>0</v>
      </c>
      <c r="AH234" s="51">
        <f t="shared" si="1017"/>
        <v>0</v>
      </c>
      <c r="AI234" s="51">
        <f t="shared" si="1017"/>
        <v>0</v>
      </c>
      <c r="AJ234" s="51">
        <f t="shared" si="1017"/>
        <v>0</v>
      </c>
      <c r="AK234" s="51">
        <f t="shared" si="1017"/>
        <v>0</v>
      </c>
    </row>
    <row r="235" spans="1:37" x14ac:dyDescent="0.25">
      <c r="A235" s="33" t="s">
        <v>55</v>
      </c>
      <c r="B235" s="34" t="s">
        <v>20</v>
      </c>
      <c r="C235" s="33" t="s">
        <v>168</v>
      </c>
      <c r="D235" s="50">
        <f>X!D56</f>
        <v>0</v>
      </c>
      <c r="E235" s="51">
        <f t="shared" ref="E235:AK235" si="1018">D235</f>
        <v>0</v>
      </c>
      <c r="F235" s="51">
        <f t="shared" si="1018"/>
        <v>0</v>
      </c>
      <c r="G235" s="51">
        <f t="shared" si="1018"/>
        <v>0</v>
      </c>
      <c r="H235" s="51">
        <f t="shared" si="1018"/>
        <v>0</v>
      </c>
      <c r="I235" s="51">
        <f t="shared" si="1018"/>
        <v>0</v>
      </c>
      <c r="J235" s="51">
        <f t="shared" si="1018"/>
        <v>0</v>
      </c>
      <c r="K235" s="51">
        <f t="shared" si="1018"/>
        <v>0</v>
      </c>
      <c r="L235" s="51">
        <f t="shared" si="1018"/>
        <v>0</v>
      </c>
      <c r="M235" s="51">
        <f t="shared" si="1018"/>
        <v>0</v>
      </c>
      <c r="N235" s="51">
        <f t="shared" si="1018"/>
        <v>0</v>
      </c>
      <c r="O235" s="51">
        <f t="shared" si="1018"/>
        <v>0</v>
      </c>
      <c r="P235" s="51">
        <f t="shared" si="1018"/>
        <v>0</v>
      </c>
      <c r="Q235" s="51">
        <f t="shared" si="1018"/>
        <v>0</v>
      </c>
      <c r="R235" s="51">
        <f t="shared" si="1018"/>
        <v>0</v>
      </c>
      <c r="S235" s="51">
        <f t="shared" si="1018"/>
        <v>0</v>
      </c>
      <c r="T235" s="51">
        <f t="shared" si="1018"/>
        <v>0</v>
      </c>
      <c r="U235" s="51">
        <f t="shared" si="1018"/>
        <v>0</v>
      </c>
      <c r="V235" s="51">
        <f t="shared" si="1018"/>
        <v>0</v>
      </c>
      <c r="W235" s="51">
        <f t="shared" si="1018"/>
        <v>0</v>
      </c>
      <c r="X235" s="51">
        <f t="shared" si="1018"/>
        <v>0</v>
      </c>
      <c r="Y235" s="51">
        <f t="shared" si="1018"/>
        <v>0</v>
      </c>
      <c r="Z235" s="51">
        <f t="shared" si="1018"/>
        <v>0</v>
      </c>
      <c r="AA235" s="51">
        <f t="shared" si="1018"/>
        <v>0</v>
      </c>
      <c r="AB235" s="51">
        <f t="shared" si="1018"/>
        <v>0</v>
      </c>
      <c r="AC235" s="51">
        <f t="shared" si="1018"/>
        <v>0</v>
      </c>
      <c r="AD235" s="51">
        <f t="shared" si="1018"/>
        <v>0</v>
      </c>
      <c r="AE235" s="51">
        <f t="shared" si="1018"/>
        <v>0</v>
      </c>
      <c r="AF235" s="51">
        <f t="shared" si="1018"/>
        <v>0</v>
      </c>
      <c r="AG235" s="51">
        <f t="shared" si="1018"/>
        <v>0</v>
      </c>
      <c r="AH235" s="51">
        <f t="shared" si="1018"/>
        <v>0</v>
      </c>
      <c r="AI235" s="51">
        <f t="shared" si="1018"/>
        <v>0</v>
      </c>
      <c r="AJ235" s="51">
        <f t="shared" si="1018"/>
        <v>0</v>
      </c>
      <c r="AK235" s="51">
        <f t="shared" si="1018"/>
        <v>0</v>
      </c>
    </row>
    <row r="236" spans="1:37" x14ac:dyDescent="0.25">
      <c r="A236" s="33" t="s">
        <v>79</v>
      </c>
      <c r="B236" s="34" t="s">
        <v>20</v>
      </c>
      <c r="C236" s="33" t="s">
        <v>168</v>
      </c>
      <c r="D236" s="50">
        <f>X!D57</f>
        <v>0</v>
      </c>
      <c r="E236" s="51">
        <f>+VLOOKUP(Medidas!$B$5,'Curvas Hidrógeno'!$B$12:$AJ$13,'Curvas Hidrógeno'!D$11-2015,FALSE)*$D231</f>
        <v>0</v>
      </c>
      <c r="F236" s="51">
        <f>+VLOOKUP(Medidas!$B$5,'Curvas Hidrógeno'!$B$12:$AJ$13,'Curvas Hidrógeno'!E$11-2015,FALSE)*$D231</f>
        <v>0</v>
      </c>
      <c r="G236" s="51">
        <f>+VLOOKUP(Medidas!$B$5,'Curvas Hidrógeno'!$B$12:$AJ$13,'Curvas Hidrógeno'!F$11-2015,FALSE)*$D231</f>
        <v>0</v>
      </c>
      <c r="H236" s="51">
        <f>+VLOOKUP(Medidas!$B$5,'Curvas Hidrógeno'!$B$12:$AJ$13,'Curvas Hidrógeno'!G$11-2015,FALSE)*$D231</f>
        <v>0</v>
      </c>
      <c r="I236" s="51">
        <f>+VLOOKUP(Medidas!$B$5,'Curvas Hidrógeno'!$B$12:$AJ$13,'Curvas Hidrógeno'!H$11-2015,FALSE)*$D231</f>
        <v>0</v>
      </c>
      <c r="J236" s="51">
        <f>+VLOOKUP(Medidas!$B$5,'Curvas Hidrógeno'!$B$12:$AJ$13,'Curvas Hidrógeno'!I$11-2015,FALSE)*$D231</f>
        <v>0</v>
      </c>
      <c r="K236" s="51">
        <f>+VLOOKUP(Medidas!$B$5,'Curvas Hidrógeno'!$B$12:$AJ$13,'Curvas Hidrógeno'!J$11-2015,FALSE)*$D231</f>
        <v>0</v>
      </c>
      <c r="L236" s="51">
        <f>+VLOOKUP(Medidas!$B$5,'Curvas Hidrógeno'!$B$12:$AJ$13,'Curvas Hidrógeno'!K$11-2015,FALSE)*$D231</f>
        <v>0</v>
      </c>
      <c r="M236" s="51">
        <f>+VLOOKUP(Medidas!$B$5,'Curvas Hidrógeno'!$B$12:$AJ$13,'Curvas Hidrógeno'!L$11-2015,FALSE)*$D231</f>
        <v>0</v>
      </c>
      <c r="N236" s="51">
        <f>+VLOOKUP(Medidas!$B$5,'Curvas Hidrógeno'!$B$12:$AJ$13,'Curvas Hidrógeno'!M$11-2015,FALSE)*$D231</f>
        <v>0</v>
      </c>
      <c r="O236" s="51">
        <f>+VLOOKUP(Medidas!$B$5,'Curvas Hidrógeno'!$B$12:$AJ$13,'Curvas Hidrógeno'!N$11-2015,FALSE)*$D231</f>
        <v>0</v>
      </c>
      <c r="P236" s="51">
        <f>+VLOOKUP(Medidas!$B$5,'Curvas Hidrógeno'!$B$12:$AJ$13,'Curvas Hidrógeno'!O$11-2015,FALSE)*$D231</f>
        <v>0</v>
      </c>
      <c r="Q236" s="51">
        <f>+VLOOKUP(Medidas!$B$5,'Curvas Hidrógeno'!$B$12:$AJ$13,'Curvas Hidrógeno'!P$11-2015,FALSE)*$D231</f>
        <v>0</v>
      </c>
      <c r="R236" s="51">
        <f>+VLOOKUP(Medidas!$B$5,'Curvas Hidrógeno'!$B$12:$AJ$13,'Curvas Hidrógeno'!Q$11-2015,FALSE)*$D231</f>
        <v>0</v>
      </c>
      <c r="S236" s="51">
        <f>+VLOOKUP(Medidas!$B$5,'Curvas Hidrógeno'!$B$12:$AJ$13,'Curvas Hidrógeno'!R$11-2015,FALSE)*$D231</f>
        <v>0</v>
      </c>
      <c r="T236" s="51">
        <f>+VLOOKUP(Medidas!$B$5,'Curvas Hidrógeno'!$B$12:$AJ$13,'Curvas Hidrógeno'!S$11-2015,FALSE)*$D231</f>
        <v>0</v>
      </c>
      <c r="U236" s="51">
        <f>+VLOOKUP(Medidas!$B$5,'Curvas Hidrógeno'!$B$12:$AJ$13,'Curvas Hidrógeno'!T$11-2015,FALSE)*$D231</f>
        <v>0</v>
      </c>
      <c r="V236" s="51">
        <f>+VLOOKUP(Medidas!$B$5,'Curvas Hidrógeno'!$B$12:$AJ$13,'Curvas Hidrógeno'!U$11-2015,FALSE)*$D231</f>
        <v>0</v>
      </c>
      <c r="W236" s="51">
        <f>+VLOOKUP(Medidas!$B$5,'Curvas Hidrógeno'!$B$12:$AJ$13,'Curvas Hidrógeno'!V$11-2015,FALSE)*$D231</f>
        <v>0</v>
      </c>
      <c r="X236" s="51">
        <f>+VLOOKUP(Medidas!$B$5,'Curvas Hidrógeno'!$B$12:$AJ$13,'Curvas Hidrógeno'!W$11-2015,FALSE)*$D231</f>
        <v>0</v>
      </c>
      <c r="Y236" s="51">
        <f>+VLOOKUP(Medidas!$B$5,'Curvas Hidrógeno'!$B$12:$AJ$13,'Curvas Hidrógeno'!X$11-2015,FALSE)*$D231</f>
        <v>0</v>
      </c>
      <c r="Z236" s="51">
        <f>+VLOOKUP(Medidas!$B$5,'Curvas Hidrógeno'!$B$12:$AJ$13,'Curvas Hidrógeno'!Y$11-2015,FALSE)*$D231</f>
        <v>0</v>
      </c>
      <c r="AA236" s="51">
        <f>+VLOOKUP(Medidas!$B$5,'Curvas Hidrógeno'!$B$12:$AJ$13,'Curvas Hidrógeno'!Z$11-2015,FALSE)*$D231</f>
        <v>0</v>
      </c>
      <c r="AB236" s="51">
        <f>+VLOOKUP(Medidas!$B$5,'Curvas Hidrógeno'!$B$12:$AJ$13,'Curvas Hidrógeno'!AA$11-2015,FALSE)*$D231</f>
        <v>0</v>
      </c>
      <c r="AC236" s="51">
        <f>+VLOOKUP(Medidas!$B$5,'Curvas Hidrógeno'!$B$12:$AJ$13,'Curvas Hidrógeno'!AB$11-2015,FALSE)*$D231</f>
        <v>0</v>
      </c>
      <c r="AD236" s="51">
        <f>+VLOOKUP(Medidas!$B$5,'Curvas Hidrógeno'!$B$12:$AJ$13,'Curvas Hidrógeno'!AC$11-2015,FALSE)*$D231</f>
        <v>0</v>
      </c>
      <c r="AE236" s="51">
        <f>+VLOOKUP(Medidas!$B$5,'Curvas Hidrógeno'!$B$12:$AJ$13,'Curvas Hidrógeno'!AD$11-2015,FALSE)*$D231</f>
        <v>0</v>
      </c>
      <c r="AF236" s="51">
        <f>+VLOOKUP(Medidas!$B$5,'Curvas Hidrógeno'!$B$12:$AJ$13,'Curvas Hidrógeno'!AE$11-2015,FALSE)*$D231</f>
        <v>0</v>
      </c>
      <c r="AG236" s="51">
        <f>+VLOOKUP(Medidas!$B$5,'Curvas Hidrógeno'!$B$12:$AJ$13,'Curvas Hidrógeno'!AF$11-2015,FALSE)*$D231</f>
        <v>0</v>
      </c>
      <c r="AH236" s="51">
        <f>+VLOOKUP(Medidas!$B$5,'Curvas Hidrógeno'!$B$12:$AJ$13,'Curvas Hidrógeno'!AG$11-2015,FALSE)*$D231</f>
        <v>0</v>
      </c>
      <c r="AI236" s="51">
        <f>+VLOOKUP(Medidas!$B$5,'Curvas Hidrógeno'!$B$12:$AJ$13,'Curvas Hidrógeno'!AH$11-2015,FALSE)*$D231</f>
        <v>0</v>
      </c>
      <c r="AJ236" s="51">
        <f>+VLOOKUP(Medidas!$B$5,'Curvas Hidrógeno'!$B$12:$AJ$13,'Curvas Hidrógeno'!AI$11-2015,FALSE)*$D231</f>
        <v>0</v>
      </c>
      <c r="AK236" s="51">
        <f>+VLOOKUP(Medidas!$B$5,'Curvas Hidrógeno'!$B$12:$AJ$13,'Curvas Hidrógeno'!AJ$11-2015,FALSE)*$D231</f>
        <v>0</v>
      </c>
    </row>
    <row r="237" spans="1:37" x14ac:dyDescent="0.25">
      <c r="A237" s="6"/>
      <c r="B237" s="5"/>
      <c r="C237" s="5"/>
      <c r="D237" s="7"/>
      <c r="E237" s="5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37" x14ac:dyDescent="0.25">
      <c r="A238" s="23" t="s">
        <v>82</v>
      </c>
    </row>
    <row r="239" spans="1:37" x14ac:dyDescent="0.25">
      <c r="A239" s="33" t="s">
        <v>7</v>
      </c>
      <c r="B239" s="34" t="s">
        <v>20</v>
      </c>
      <c r="C239" s="33" t="s">
        <v>168</v>
      </c>
      <c r="D239" s="50">
        <f>X!D60</f>
        <v>0</v>
      </c>
      <c r="E239" s="51">
        <f t="shared" ref="E239:E249" si="1019">D239+(SUM(D$250:D$251)-SUM(E$250:E$251))*D239/SUM(D$239:D$249)</f>
        <v>0</v>
      </c>
      <c r="F239" s="51">
        <f t="shared" ref="F239:H247" si="1020">E239+(SUM(E$250:E$251)-SUM(F$250:F$251))*E239/SUM(E$239:E$249)</f>
        <v>0</v>
      </c>
      <c r="G239" s="51">
        <f t="shared" si="1020"/>
        <v>0</v>
      </c>
      <c r="H239" s="51">
        <f t="shared" si="1020"/>
        <v>0</v>
      </c>
      <c r="I239" s="51">
        <f>+H239-((I244+I250+I251)-((H244+H250+H251)))*H239/(1-H244-H250-H251)</f>
        <v>0</v>
      </c>
      <c r="J239" s="51">
        <f t="shared" ref="J239:AK239" si="1021">+I239-((J244+J250+J251)-((I244+I250+I251)))*I239/(1-I244-I250-I251)</f>
        <v>0</v>
      </c>
      <c r="K239" s="51">
        <f t="shared" si="1021"/>
        <v>0</v>
      </c>
      <c r="L239" s="51">
        <f t="shared" si="1021"/>
        <v>0</v>
      </c>
      <c r="M239" s="51">
        <f t="shared" si="1021"/>
        <v>0</v>
      </c>
      <c r="N239" s="51">
        <f t="shared" si="1021"/>
        <v>0</v>
      </c>
      <c r="O239" s="51">
        <f t="shared" si="1021"/>
        <v>0</v>
      </c>
      <c r="P239" s="51">
        <f t="shared" si="1021"/>
        <v>0</v>
      </c>
      <c r="Q239" s="51">
        <f t="shared" si="1021"/>
        <v>0</v>
      </c>
      <c r="R239" s="51">
        <f t="shared" si="1021"/>
        <v>0</v>
      </c>
      <c r="S239" s="51">
        <f t="shared" si="1021"/>
        <v>0</v>
      </c>
      <c r="T239" s="51">
        <f t="shared" si="1021"/>
        <v>0</v>
      </c>
      <c r="U239" s="51">
        <f t="shared" si="1021"/>
        <v>0</v>
      </c>
      <c r="V239" s="51">
        <f t="shared" si="1021"/>
        <v>0</v>
      </c>
      <c r="W239" s="51">
        <f t="shared" si="1021"/>
        <v>0</v>
      </c>
      <c r="X239" s="51">
        <f t="shared" si="1021"/>
        <v>0</v>
      </c>
      <c r="Y239" s="51">
        <f t="shared" si="1021"/>
        <v>0</v>
      </c>
      <c r="Z239" s="51">
        <f t="shared" si="1021"/>
        <v>0</v>
      </c>
      <c r="AA239" s="51">
        <f t="shared" si="1021"/>
        <v>0</v>
      </c>
      <c r="AB239" s="51">
        <f t="shared" si="1021"/>
        <v>0</v>
      </c>
      <c r="AC239" s="51">
        <f t="shared" si="1021"/>
        <v>0</v>
      </c>
      <c r="AD239" s="51">
        <f t="shared" si="1021"/>
        <v>0</v>
      </c>
      <c r="AE239" s="51">
        <f t="shared" si="1021"/>
        <v>0</v>
      </c>
      <c r="AF239" s="51">
        <f t="shared" si="1021"/>
        <v>0</v>
      </c>
      <c r="AG239" s="51">
        <f t="shared" si="1021"/>
        <v>0</v>
      </c>
      <c r="AH239" s="51">
        <f t="shared" si="1021"/>
        <v>0</v>
      </c>
      <c r="AI239" s="51">
        <f t="shared" si="1021"/>
        <v>0</v>
      </c>
      <c r="AJ239" s="51">
        <f t="shared" si="1021"/>
        <v>0</v>
      </c>
      <c r="AK239" s="51">
        <f t="shared" si="1021"/>
        <v>0</v>
      </c>
    </row>
    <row r="240" spans="1:37" x14ac:dyDescent="0.25">
      <c r="A240" s="33" t="s">
        <v>9</v>
      </c>
      <c r="B240" s="34" t="s">
        <v>20</v>
      </c>
      <c r="C240" s="33" t="s">
        <v>168</v>
      </c>
      <c r="D240" s="50">
        <f>X!D61</f>
        <v>0</v>
      </c>
      <c r="E240" s="51">
        <f t="shared" si="1019"/>
        <v>0</v>
      </c>
      <c r="F240" s="51">
        <f t="shared" ref="F240:H240" si="1022">E240+(SUM(E$250:E$251)-SUM(F$250:F$251))*E240/SUM(E$239:E$249)</f>
        <v>0</v>
      </c>
      <c r="G240" s="51">
        <f t="shared" si="1022"/>
        <v>0</v>
      </c>
      <c r="H240" s="51">
        <f t="shared" si="1022"/>
        <v>0</v>
      </c>
      <c r="I240" s="51">
        <f>+H240-((I244+I250+I251)-((H244+H250+H251)))*H240/(1-H244-H250-H251)</f>
        <v>0</v>
      </c>
      <c r="J240" s="51">
        <f t="shared" ref="J240:AK240" si="1023">+I240-((J244+J250+J251)-((I244+I250+I251)))*I240/(1-I244-I250-I251)</f>
        <v>0</v>
      </c>
      <c r="K240" s="51">
        <f t="shared" si="1023"/>
        <v>0</v>
      </c>
      <c r="L240" s="51">
        <f t="shared" si="1023"/>
        <v>0</v>
      </c>
      <c r="M240" s="51">
        <f t="shared" si="1023"/>
        <v>0</v>
      </c>
      <c r="N240" s="51">
        <f t="shared" si="1023"/>
        <v>0</v>
      </c>
      <c r="O240" s="51">
        <f t="shared" si="1023"/>
        <v>0</v>
      </c>
      <c r="P240" s="51">
        <f t="shared" si="1023"/>
        <v>0</v>
      </c>
      <c r="Q240" s="51">
        <f t="shared" si="1023"/>
        <v>0</v>
      </c>
      <c r="R240" s="51">
        <f t="shared" si="1023"/>
        <v>0</v>
      </c>
      <c r="S240" s="51">
        <f t="shared" si="1023"/>
        <v>0</v>
      </c>
      <c r="T240" s="51">
        <f t="shared" si="1023"/>
        <v>0</v>
      </c>
      <c r="U240" s="51">
        <f t="shared" si="1023"/>
        <v>0</v>
      </c>
      <c r="V240" s="51">
        <f t="shared" si="1023"/>
        <v>0</v>
      </c>
      <c r="W240" s="51">
        <f t="shared" si="1023"/>
        <v>0</v>
      </c>
      <c r="X240" s="51">
        <f t="shared" si="1023"/>
        <v>0</v>
      </c>
      <c r="Y240" s="51">
        <f t="shared" si="1023"/>
        <v>0</v>
      </c>
      <c r="Z240" s="51">
        <f t="shared" si="1023"/>
        <v>0</v>
      </c>
      <c r="AA240" s="51">
        <f t="shared" si="1023"/>
        <v>0</v>
      </c>
      <c r="AB240" s="51">
        <f t="shared" si="1023"/>
        <v>0</v>
      </c>
      <c r="AC240" s="51">
        <f t="shared" si="1023"/>
        <v>0</v>
      </c>
      <c r="AD240" s="51">
        <f t="shared" si="1023"/>
        <v>0</v>
      </c>
      <c r="AE240" s="51">
        <f t="shared" si="1023"/>
        <v>0</v>
      </c>
      <c r="AF240" s="51">
        <f t="shared" si="1023"/>
        <v>0</v>
      </c>
      <c r="AG240" s="51">
        <f t="shared" si="1023"/>
        <v>0</v>
      </c>
      <c r="AH240" s="51">
        <f t="shared" si="1023"/>
        <v>0</v>
      </c>
      <c r="AI240" s="51">
        <f t="shared" si="1023"/>
        <v>0</v>
      </c>
      <c r="AJ240" s="51">
        <f t="shared" si="1023"/>
        <v>0</v>
      </c>
      <c r="AK240" s="51">
        <f t="shared" si="1023"/>
        <v>0</v>
      </c>
    </row>
    <row r="241" spans="1:37" x14ac:dyDescent="0.25">
      <c r="A241" s="33" t="s">
        <v>10</v>
      </c>
      <c r="B241" s="34" t="s">
        <v>20</v>
      </c>
      <c r="C241" s="33" t="s">
        <v>168</v>
      </c>
      <c r="D241" s="50">
        <f>X!D62</f>
        <v>0</v>
      </c>
      <c r="E241" s="51">
        <f t="shared" si="1019"/>
        <v>0</v>
      </c>
      <c r="F241" s="51">
        <f t="shared" si="1020"/>
        <v>0</v>
      </c>
      <c r="G241" s="51">
        <f t="shared" si="1020"/>
        <v>0</v>
      </c>
      <c r="H241" s="51">
        <f t="shared" si="1020"/>
        <v>0</v>
      </c>
      <c r="I241" s="51">
        <f>+H241-((I244+I250+I251)-((H244+H250+H251)))*H241/(1-H244-H250-H251)</f>
        <v>0</v>
      </c>
      <c r="J241" s="51">
        <f t="shared" ref="J241:AK241" si="1024">+I241-((J244+J250+J251)-((I244+I250+I251)))*I241/(1-I244-I250-I251)</f>
        <v>0</v>
      </c>
      <c r="K241" s="51">
        <f t="shared" si="1024"/>
        <v>0</v>
      </c>
      <c r="L241" s="51">
        <f t="shared" si="1024"/>
        <v>0</v>
      </c>
      <c r="M241" s="51">
        <f t="shared" si="1024"/>
        <v>0</v>
      </c>
      <c r="N241" s="51">
        <f t="shared" si="1024"/>
        <v>0</v>
      </c>
      <c r="O241" s="51">
        <f t="shared" si="1024"/>
        <v>0</v>
      </c>
      <c r="P241" s="51">
        <f t="shared" si="1024"/>
        <v>0</v>
      </c>
      <c r="Q241" s="51">
        <f t="shared" si="1024"/>
        <v>0</v>
      </c>
      <c r="R241" s="51">
        <f t="shared" si="1024"/>
        <v>0</v>
      </c>
      <c r="S241" s="51">
        <f t="shared" si="1024"/>
        <v>0</v>
      </c>
      <c r="T241" s="51">
        <f t="shared" si="1024"/>
        <v>0</v>
      </c>
      <c r="U241" s="51">
        <f t="shared" si="1024"/>
        <v>0</v>
      </c>
      <c r="V241" s="51">
        <f t="shared" si="1024"/>
        <v>0</v>
      </c>
      <c r="W241" s="51">
        <f t="shared" si="1024"/>
        <v>0</v>
      </c>
      <c r="X241" s="51">
        <f t="shared" si="1024"/>
        <v>0</v>
      </c>
      <c r="Y241" s="51">
        <f t="shared" si="1024"/>
        <v>0</v>
      </c>
      <c r="Z241" s="51">
        <f t="shared" si="1024"/>
        <v>0</v>
      </c>
      <c r="AA241" s="51">
        <f t="shared" si="1024"/>
        <v>0</v>
      </c>
      <c r="AB241" s="51">
        <f t="shared" si="1024"/>
        <v>0</v>
      </c>
      <c r="AC241" s="51">
        <f t="shared" si="1024"/>
        <v>0</v>
      </c>
      <c r="AD241" s="51">
        <f t="shared" si="1024"/>
        <v>0</v>
      </c>
      <c r="AE241" s="51">
        <f t="shared" si="1024"/>
        <v>0</v>
      </c>
      <c r="AF241" s="51">
        <f t="shared" si="1024"/>
        <v>0</v>
      </c>
      <c r="AG241" s="51">
        <f t="shared" si="1024"/>
        <v>0</v>
      </c>
      <c r="AH241" s="51">
        <f t="shared" si="1024"/>
        <v>0</v>
      </c>
      <c r="AI241" s="51">
        <f t="shared" si="1024"/>
        <v>0</v>
      </c>
      <c r="AJ241" s="51">
        <f t="shared" si="1024"/>
        <v>0</v>
      </c>
      <c r="AK241" s="51">
        <f t="shared" si="1024"/>
        <v>0</v>
      </c>
    </row>
    <row r="242" spans="1:37" x14ac:dyDescent="0.25">
      <c r="A242" s="33" t="s">
        <v>11</v>
      </c>
      <c r="B242" s="34" t="s">
        <v>20</v>
      </c>
      <c r="C242" s="33" t="s">
        <v>168</v>
      </c>
      <c r="D242" s="50">
        <f>X!D63</f>
        <v>6.3160880538053969E-4</v>
      </c>
      <c r="E242" s="51">
        <f t="shared" si="1019"/>
        <v>6.3160880538053969E-4</v>
      </c>
      <c r="F242" s="51">
        <f t="shared" si="1020"/>
        <v>6.3160880538053969E-4</v>
      </c>
      <c r="G242" s="51">
        <f t="shared" si="1020"/>
        <v>6.3160880538053969E-4</v>
      </c>
      <c r="H242" s="51">
        <f t="shared" si="1020"/>
        <v>6.3160880538053969E-4</v>
      </c>
      <c r="I242" s="51">
        <f>+H242-((I244+I250+I251)-((H244+H250+H251)))*H242/(1-H244-H250-H251)</f>
        <v>6.2593770340537802E-4</v>
      </c>
      <c r="J242" s="51">
        <f t="shared" ref="J242:AK242" si="1025">+I242-((J244+J250+J251)-((I244+I250+I251)))*I242/(1-I244-I250-I251)</f>
        <v>6.2026653689245396E-4</v>
      </c>
      <c r="K242" s="51">
        <f t="shared" si="1025"/>
        <v>6.1459507194540374E-4</v>
      </c>
      <c r="L242" s="51">
        <f t="shared" si="1025"/>
        <v>6.0892156558865925E-4</v>
      </c>
      <c r="M242" s="51">
        <f t="shared" si="1025"/>
        <v>6.0323453700439973E-4</v>
      </c>
      <c r="N242" s="51">
        <f t="shared" si="1025"/>
        <v>5.9745795411681075E-4</v>
      </c>
      <c r="O242" s="51">
        <f t="shared" si="1025"/>
        <v>5.9108899713312252E-4</v>
      </c>
      <c r="P242" s="51">
        <f t="shared" si="1025"/>
        <v>5.8083295842076136E-4</v>
      </c>
      <c r="Q242" s="51">
        <f t="shared" si="1025"/>
        <v>5.3345632108007233E-4</v>
      </c>
      <c r="R242" s="51">
        <f t="shared" si="1025"/>
        <v>5.2507481432274448E-4</v>
      </c>
      <c r="S242" s="51">
        <f t="shared" si="1025"/>
        <v>5.1653292306996746E-4</v>
      </c>
      <c r="T242" s="51">
        <f t="shared" si="1025"/>
        <v>5.0782116015846471E-4</v>
      </c>
      <c r="U242" s="51">
        <f t="shared" si="1025"/>
        <v>4.98929527842689E-4</v>
      </c>
      <c r="V242" s="51">
        <f t="shared" si="1025"/>
        <v>4.8984750185485689E-4</v>
      </c>
      <c r="W242" s="51">
        <f t="shared" si="1025"/>
        <v>4.8056401724116818E-4</v>
      </c>
      <c r="X242" s="51">
        <f t="shared" si="1025"/>
        <v>4.7106745649472975E-4</v>
      </c>
      <c r="Y242" s="51">
        <f t="shared" si="1025"/>
        <v>4.6134564058445933E-4</v>
      </c>
      <c r="Z242" s="51">
        <f t="shared" si="1025"/>
        <v>4.5138582356460806E-4</v>
      </c>
      <c r="AA242" s="51">
        <f t="shared" si="1025"/>
        <v>4.41174691540881E-4</v>
      </c>
      <c r="AB242" s="51">
        <f t="shared" si="1025"/>
        <v>4.3069836686538505E-4</v>
      </c>
      <c r="AC242" s="51">
        <f t="shared" si="1025"/>
        <v>4.1994241853216246E-4</v>
      </c>
      <c r="AD242" s="51">
        <f t="shared" si="1025"/>
        <v>4.0889187984560082E-4</v>
      </c>
      <c r="AE242" s="51">
        <f t="shared" si="1025"/>
        <v>3.9753127453245359E-4</v>
      </c>
      <c r="AF242" s="51">
        <f t="shared" si="1025"/>
        <v>3.8584465256055067E-4</v>
      </c>
      <c r="AG242" s="51">
        <f t="shared" si="1025"/>
        <v>3.7381563700845244E-4</v>
      </c>
      <c r="AH242" s="51">
        <f t="shared" si="1025"/>
        <v>3.6142748339405514E-4</v>
      </c>
      <c r="AI242" s="51">
        <f t="shared" si="1025"/>
        <v>3.4866315290900542E-4</v>
      </c>
      <c r="AJ242" s="51">
        <f t="shared" si="1025"/>
        <v>3.3550540101094851E-4</v>
      </c>
      <c r="AK242" s="51">
        <f t="shared" si="1025"/>
        <v>3.219368827871145E-4</v>
      </c>
    </row>
    <row r="243" spans="1:37" x14ac:dyDescent="0.25">
      <c r="A243" s="33" t="s">
        <v>111</v>
      </c>
      <c r="B243" s="34" t="s">
        <v>20</v>
      </c>
      <c r="C243" s="33" t="s">
        <v>168</v>
      </c>
      <c r="D243" s="50">
        <f>X!D64</f>
        <v>0</v>
      </c>
      <c r="E243" s="51">
        <f t="shared" si="1019"/>
        <v>0</v>
      </c>
      <c r="F243" s="51">
        <f t="shared" si="1020"/>
        <v>0</v>
      </c>
      <c r="G243" s="51">
        <f t="shared" si="1020"/>
        <v>0</v>
      </c>
      <c r="H243" s="51">
        <f t="shared" si="1020"/>
        <v>0</v>
      </c>
      <c r="I243" s="51">
        <f>+H243-((I244+I250+I251)-((H244+H250+H251)))*H243/(1-H244-H250-H251)</f>
        <v>0</v>
      </c>
      <c r="J243" s="51">
        <f t="shared" ref="J243" si="1026">+I243-((J244+J250+J251)-((I244+I250+I251)))*I243/(1-I244-I250-I251)</f>
        <v>0</v>
      </c>
      <c r="K243" s="51">
        <f t="shared" ref="K243" si="1027">+J243-((K244+K250+K251)-((J244+J250+J251)))*J243/(1-J244-J250-J251)</f>
        <v>0</v>
      </c>
      <c r="L243" s="51">
        <f t="shared" ref="L243" si="1028">+K243-((L244+L250+L251)-((K244+K250+K251)))*K243/(1-K244-K250-K251)</f>
        <v>0</v>
      </c>
      <c r="M243" s="51">
        <f t="shared" ref="M243" si="1029">+L243-((M244+M250+M251)-((L244+L250+L251)))*L243/(1-L244-L250-L251)</f>
        <v>0</v>
      </c>
      <c r="N243" s="51">
        <f t="shared" ref="N243" si="1030">+M243-((N244+N250+N251)-((M244+M250+M251)))*M243/(1-M244-M250-M251)</f>
        <v>0</v>
      </c>
      <c r="O243" s="51">
        <f t="shared" ref="O243" si="1031">+N243-((O244+O250+O251)-((N244+N250+N251)))*N243/(1-N244-N250-N251)</f>
        <v>0</v>
      </c>
      <c r="P243" s="51">
        <f t="shared" ref="P243" si="1032">+O243-((P244+P250+P251)-((O244+O250+O251)))*O243/(1-O244-O250-O251)</f>
        <v>0</v>
      </c>
      <c r="Q243" s="51">
        <f t="shared" ref="Q243" si="1033">+P243-((Q244+Q250+Q251)-((P244+P250+P251)))*P243/(1-P244-P250-P251)</f>
        <v>0</v>
      </c>
      <c r="R243" s="51">
        <f t="shared" ref="R243" si="1034">+Q243-((R244+R250+R251)-((Q244+Q250+Q251)))*Q243/(1-Q244-Q250-Q251)</f>
        <v>0</v>
      </c>
      <c r="S243" s="51">
        <f t="shared" ref="S243" si="1035">+R243-((S244+S250+S251)-((R244+R250+R251)))*R243/(1-R244-R250-R251)</f>
        <v>0</v>
      </c>
      <c r="T243" s="51">
        <f t="shared" ref="T243" si="1036">+S243-((T244+T250+T251)-((S244+S250+S251)))*S243/(1-S244-S250-S251)</f>
        <v>0</v>
      </c>
      <c r="U243" s="51">
        <f t="shared" ref="U243" si="1037">+T243-((U244+U250+U251)-((T244+T250+T251)))*T243/(1-T244-T250-T251)</f>
        <v>0</v>
      </c>
      <c r="V243" s="51">
        <f t="shared" ref="V243" si="1038">+U243-((V244+V250+V251)-((U244+U250+U251)))*U243/(1-U244-U250-U251)</f>
        <v>0</v>
      </c>
      <c r="W243" s="51">
        <f t="shared" ref="W243" si="1039">+V243-((W244+W250+W251)-((V244+V250+V251)))*V243/(1-V244-V250-V251)</f>
        <v>0</v>
      </c>
      <c r="X243" s="51">
        <f t="shared" ref="X243" si="1040">+W243-((X244+X250+X251)-((W244+W250+W251)))*W243/(1-W244-W250-W251)</f>
        <v>0</v>
      </c>
      <c r="Y243" s="51">
        <f t="shared" ref="Y243" si="1041">+X243-((Y244+Y250+Y251)-((X244+X250+X251)))*X243/(1-X244-X250-X251)</f>
        <v>0</v>
      </c>
      <c r="Z243" s="51">
        <f t="shared" ref="Z243" si="1042">+Y243-((Z244+Z250+Z251)-((Y244+Y250+Y251)))*Y243/(1-Y244-Y250-Y251)</f>
        <v>0</v>
      </c>
      <c r="AA243" s="51">
        <f t="shared" ref="AA243" si="1043">+Z243-((AA244+AA250+AA251)-((Z244+Z250+Z251)))*Z243/(1-Z244-Z250-Z251)</f>
        <v>0</v>
      </c>
      <c r="AB243" s="51">
        <f t="shared" ref="AB243" si="1044">+AA243-((AB244+AB250+AB251)-((AA244+AA250+AA251)))*AA243/(1-AA244-AA250-AA251)</f>
        <v>0</v>
      </c>
      <c r="AC243" s="51">
        <f t="shared" ref="AC243" si="1045">+AB243-((AC244+AC250+AC251)-((AB244+AB250+AB251)))*AB243/(1-AB244-AB250-AB251)</f>
        <v>0</v>
      </c>
      <c r="AD243" s="51">
        <f t="shared" ref="AD243" si="1046">+AC243-((AD244+AD250+AD251)-((AC244+AC250+AC251)))*AC243/(1-AC244-AC250-AC251)</f>
        <v>0</v>
      </c>
      <c r="AE243" s="51">
        <f t="shared" ref="AE243" si="1047">+AD243-((AE244+AE250+AE251)-((AD244+AD250+AD251)))*AD243/(1-AD244-AD250-AD251)</f>
        <v>0</v>
      </c>
      <c r="AF243" s="51">
        <f t="shared" ref="AF243" si="1048">+AE243-((AF244+AF250+AF251)-((AE244+AE250+AE251)))*AE243/(1-AE244-AE250-AE251)</f>
        <v>0</v>
      </c>
      <c r="AG243" s="51">
        <f t="shared" ref="AG243" si="1049">+AF243-((AG244+AG250+AG251)-((AF244+AF250+AF251)))*AF243/(1-AF244-AF250-AF251)</f>
        <v>0</v>
      </c>
      <c r="AH243" s="51">
        <f t="shared" ref="AH243" si="1050">+AG243-((AH244+AH250+AH251)-((AG244+AG250+AG251)))*AG243/(1-AG244-AG250-AG251)</f>
        <v>0</v>
      </c>
      <c r="AI243" s="51">
        <f t="shared" ref="AI243" si="1051">+AH243-((AI244+AI250+AI251)-((AH244+AH250+AH251)))*AH243/(1-AH244-AH250-AH251)</f>
        <v>0</v>
      </c>
      <c r="AJ243" s="51">
        <f t="shared" ref="AJ243" si="1052">+AI243-((AJ244+AJ250+AJ251)-((AI244+AI250+AI251)))*AI243/(1-AI244-AI250-AI251)</f>
        <v>0</v>
      </c>
      <c r="AK243" s="51">
        <f t="shared" ref="AK243" si="1053">+AJ243-((AK244+AK250+AK251)-((AJ244+AJ250+AJ251)))*AJ243/(1-AJ244-AJ250-AJ251)</f>
        <v>0</v>
      </c>
    </row>
    <row r="244" spans="1:37" x14ac:dyDescent="0.25">
      <c r="A244" s="33" t="s">
        <v>12</v>
      </c>
      <c r="B244" s="34" t="s">
        <v>20</v>
      </c>
      <c r="C244" s="33" t="s">
        <v>168</v>
      </c>
      <c r="D244" s="50">
        <f>X!D65</f>
        <v>2.1334514448926773E-2</v>
      </c>
      <c r="E244" s="51">
        <f t="shared" si="1019"/>
        <v>2.1334514448926773E-2</v>
      </c>
      <c r="F244" s="51">
        <f t="shared" si="1020"/>
        <v>2.1334514448926773E-2</v>
      </c>
      <c r="G244" s="51">
        <f t="shared" si="1020"/>
        <v>2.1334514448926773E-2</v>
      </c>
      <c r="H244" s="51">
        <f t="shared" si="1020"/>
        <v>2.1334514448926773E-2</v>
      </c>
      <c r="I244" s="51">
        <f t="shared" ref="I244:AJ244" si="1054">+H244+($AK244-$H244)/($AK$1-$H$1)</f>
        <v>3.0121775995711871E-2</v>
      </c>
      <c r="J244" s="51">
        <f t="shared" si="1054"/>
        <v>3.8909037542496971E-2</v>
      </c>
      <c r="K244" s="51">
        <f t="shared" si="1054"/>
        <v>4.7696299089282065E-2</v>
      </c>
      <c r="L244" s="51">
        <f t="shared" si="1054"/>
        <v>5.6483560636067159E-2</v>
      </c>
      <c r="M244" s="51">
        <f t="shared" si="1054"/>
        <v>6.5270822182852253E-2</v>
      </c>
      <c r="N244" s="51">
        <f t="shared" si="1054"/>
        <v>7.4058083729637347E-2</v>
      </c>
      <c r="O244" s="51">
        <f t="shared" si="1054"/>
        <v>8.2845345276422441E-2</v>
      </c>
      <c r="P244" s="51">
        <f t="shared" si="1054"/>
        <v>9.1632606823207535E-2</v>
      </c>
      <c r="Q244" s="51">
        <f t="shared" si="1054"/>
        <v>0.10041986836999263</v>
      </c>
      <c r="R244" s="51">
        <f t="shared" si="1054"/>
        <v>0.10920712991677772</v>
      </c>
      <c r="S244" s="51">
        <f t="shared" si="1054"/>
        <v>0.11799439146356282</v>
      </c>
      <c r="T244" s="51">
        <f t="shared" si="1054"/>
        <v>0.12678165301034791</v>
      </c>
      <c r="U244" s="51">
        <f t="shared" si="1054"/>
        <v>0.13556891455713302</v>
      </c>
      <c r="V244" s="51">
        <f t="shared" si="1054"/>
        <v>0.14435617610391813</v>
      </c>
      <c r="W244" s="51">
        <f t="shared" si="1054"/>
        <v>0.15314343765070323</v>
      </c>
      <c r="X244" s="51">
        <f t="shared" si="1054"/>
        <v>0.16193069919748834</v>
      </c>
      <c r="Y244" s="51">
        <f t="shared" si="1054"/>
        <v>0.17071796074427345</v>
      </c>
      <c r="Z244" s="51">
        <f t="shared" si="1054"/>
        <v>0.17950522229105856</v>
      </c>
      <c r="AA244" s="51">
        <f t="shared" si="1054"/>
        <v>0.18829248383784367</v>
      </c>
      <c r="AB244" s="51">
        <f t="shared" si="1054"/>
        <v>0.19707974538462877</v>
      </c>
      <c r="AC244" s="51">
        <f t="shared" si="1054"/>
        <v>0.20586700693141388</v>
      </c>
      <c r="AD244" s="51">
        <f t="shared" si="1054"/>
        <v>0.21465426847819899</v>
      </c>
      <c r="AE244" s="51">
        <f t="shared" si="1054"/>
        <v>0.2234415300249841</v>
      </c>
      <c r="AF244" s="51">
        <f t="shared" si="1054"/>
        <v>0.23222879157176921</v>
      </c>
      <c r="AG244" s="51">
        <f t="shared" si="1054"/>
        <v>0.24101605311855431</v>
      </c>
      <c r="AH244" s="51">
        <f t="shared" si="1054"/>
        <v>0.24980331466533942</v>
      </c>
      <c r="AI244" s="51">
        <f t="shared" si="1054"/>
        <v>0.2585905762121245</v>
      </c>
      <c r="AJ244" s="51">
        <f t="shared" si="1054"/>
        <v>0.26737783775890961</v>
      </c>
      <c r="AK244" s="51">
        <f>IF(Medidas!$B$6="Base",H244,Medidas!$H$6)</f>
        <v>0.27616509930569461</v>
      </c>
    </row>
    <row r="245" spans="1:37" x14ac:dyDescent="0.25">
      <c r="A245" s="33" t="s">
        <v>54</v>
      </c>
      <c r="B245" s="34" t="s">
        <v>20</v>
      </c>
      <c r="C245" s="33" t="s">
        <v>168</v>
      </c>
      <c r="D245" s="50">
        <f>X!D66</f>
        <v>0</v>
      </c>
      <c r="E245" s="51">
        <f t="shared" si="1019"/>
        <v>0</v>
      </c>
      <c r="F245" s="51">
        <f t="shared" si="1020"/>
        <v>0</v>
      </c>
      <c r="G245" s="51">
        <f t="shared" si="1020"/>
        <v>0</v>
      </c>
      <c r="H245" s="51">
        <f t="shared" si="1020"/>
        <v>0</v>
      </c>
      <c r="I245" s="51">
        <f>+H245-((I244+I250+I251)-((H244+H250+H251)))*H245/(1-H244-H250-H251)</f>
        <v>0</v>
      </c>
      <c r="J245" s="51">
        <f t="shared" ref="J245" si="1055">+I245-((J244+J250+J251)-((I244+I250+I251)))*I245/(1-I244-I250-I251)</f>
        <v>0</v>
      </c>
      <c r="K245" s="51">
        <f t="shared" ref="K245" si="1056">+J245-((K244+K250+K251)-((J244+J250+J251)))*J245/(1-J244-J250-J251)</f>
        <v>0</v>
      </c>
      <c r="L245" s="51">
        <f t="shared" ref="L245" si="1057">+K245-((L244+L250+L251)-((K244+K250+K251)))*K245/(1-K244-K250-K251)</f>
        <v>0</v>
      </c>
      <c r="M245" s="51">
        <f t="shared" ref="M245" si="1058">+L245-((M244+M250+M251)-((L244+L250+L251)))*L245/(1-L244-L250-L251)</f>
        <v>0</v>
      </c>
      <c r="N245" s="51">
        <f t="shared" ref="N245" si="1059">+M245-((N244+N250+N251)-((M244+M250+M251)))*M245/(1-M244-M250-M251)</f>
        <v>0</v>
      </c>
      <c r="O245" s="51">
        <f t="shared" ref="O245" si="1060">+N245-((O244+O250+O251)-((N244+N250+N251)))*N245/(1-N244-N250-N251)</f>
        <v>0</v>
      </c>
      <c r="P245" s="51">
        <f t="shared" ref="P245" si="1061">+O245-((P244+P250+P251)-((O244+O250+O251)))*O245/(1-O244-O250-O251)</f>
        <v>0</v>
      </c>
      <c r="Q245" s="51">
        <f t="shared" ref="Q245" si="1062">+P245-((Q244+Q250+Q251)-((P244+P250+P251)))*P245/(1-P244-P250-P251)</f>
        <v>0</v>
      </c>
      <c r="R245" s="51">
        <f t="shared" ref="R245" si="1063">+Q245-((R244+R250+R251)-((Q244+Q250+Q251)))*Q245/(1-Q244-Q250-Q251)</f>
        <v>0</v>
      </c>
      <c r="S245" s="51">
        <f t="shared" ref="S245" si="1064">+R245-((S244+S250+S251)-((R244+R250+R251)))*R245/(1-R244-R250-R251)</f>
        <v>0</v>
      </c>
      <c r="T245" s="51">
        <f t="shared" ref="T245" si="1065">+S245-((T244+T250+T251)-((S244+S250+S251)))*S245/(1-S244-S250-S251)</f>
        <v>0</v>
      </c>
      <c r="U245" s="51">
        <f t="shared" ref="U245" si="1066">+T245-((U244+U250+U251)-((T244+T250+T251)))*T245/(1-T244-T250-T251)</f>
        <v>0</v>
      </c>
      <c r="V245" s="51">
        <f t="shared" ref="V245" si="1067">+U245-((V244+V250+V251)-((U244+U250+U251)))*U245/(1-U244-U250-U251)</f>
        <v>0</v>
      </c>
      <c r="W245" s="51">
        <f t="shared" ref="W245" si="1068">+V245-((W244+W250+W251)-((V244+V250+V251)))*V245/(1-V244-V250-V251)</f>
        <v>0</v>
      </c>
      <c r="X245" s="51">
        <f t="shared" ref="X245" si="1069">+W245-((X244+X250+X251)-((W244+W250+W251)))*W245/(1-W244-W250-W251)</f>
        <v>0</v>
      </c>
      <c r="Y245" s="51">
        <f t="shared" ref="Y245" si="1070">+X245-((Y244+Y250+Y251)-((X244+X250+X251)))*X245/(1-X244-X250-X251)</f>
        <v>0</v>
      </c>
      <c r="Z245" s="51">
        <f t="shared" ref="Z245" si="1071">+Y245-((Z244+Z250+Z251)-((Y244+Y250+Y251)))*Y245/(1-Y244-Y250-Y251)</f>
        <v>0</v>
      </c>
      <c r="AA245" s="51">
        <f t="shared" ref="AA245" si="1072">+Z245-((AA244+AA250+AA251)-((Z244+Z250+Z251)))*Z245/(1-Z244-Z250-Z251)</f>
        <v>0</v>
      </c>
      <c r="AB245" s="51">
        <f t="shared" ref="AB245" si="1073">+AA245-((AB244+AB250+AB251)-((AA244+AA250+AA251)))*AA245/(1-AA244-AA250-AA251)</f>
        <v>0</v>
      </c>
      <c r="AC245" s="51">
        <f t="shared" ref="AC245" si="1074">+AB245-((AC244+AC250+AC251)-((AB244+AB250+AB251)))*AB245/(1-AB244-AB250-AB251)</f>
        <v>0</v>
      </c>
      <c r="AD245" s="51">
        <f t="shared" ref="AD245" si="1075">+AC245-((AD244+AD250+AD251)-((AC244+AC250+AC251)))*AC245/(1-AC244-AC250-AC251)</f>
        <v>0</v>
      </c>
      <c r="AE245" s="51">
        <f t="shared" ref="AE245" si="1076">+AD245-((AE244+AE250+AE251)-((AD244+AD250+AD251)))*AD245/(1-AD244-AD250-AD251)</f>
        <v>0</v>
      </c>
      <c r="AF245" s="51">
        <f t="shared" ref="AF245" si="1077">+AE245-((AF244+AF250+AF251)-((AE244+AE250+AE251)))*AE245/(1-AE244-AE250-AE251)</f>
        <v>0</v>
      </c>
      <c r="AG245" s="51">
        <f t="shared" ref="AG245" si="1078">+AF245-((AG244+AG250+AG251)-((AF244+AF250+AF251)))*AF245/(1-AF244-AF250-AF251)</f>
        <v>0</v>
      </c>
      <c r="AH245" s="51">
        <f t="shared" ref="AH245" si="1079">+AG245-((AH244+AH250+AH251)-((AG244+AG250+AG251)))*AG245/(1-AG244-AG250-AG251)</f>
        <v>0</v>
      </c>
      <c r="AI245" s="51">
        <f t="shared" ref="AI245" si="1080">+AH245-((AI244+AI250+AI251)-((AH244+AH250+AH251)))*AH245/(1-AH244-AH250-AH251)</f>
        <v>0</v>
      </c>
      <c r="AJ245" s="51">
        <f t="shared" ref="AJ245" si="1081">+AI245-((AJ244+AJ250+AJ251)-((AI244+AI250+AI251)))*AI245/(1-AI244-AI250-AI251)</f>
        <v>0</v>
      </c>
      <c r="AK245" s="51">
        <f t="shared" ref="AK245" si="1082">+AJ245-((AK244+AK250+AK251)-((AJ244+AJ250+AJ251)))*AJ245/(1-AJ244-AJ250-AJ251)</f>
        <v>0</v>
      </c>
    </row>
    <row r="246" spans="1:37" x14ac:dyDescent="0.25">
      <c r="A246" s="33" t="s">
        <v>78</v>
      </c>
      <c r="B246" s="34" t="s">
        <v>20</v>
      </c>
      <c r="C246" s="33" t="s">
        <v>168</v>
      </c>
      <c r="D246" s="50">
        <f>X!D67</f>
        <v>0</v>
      </c>
      <c r="E246" s="51">
        <f t="shared" si="1019"/>
        <v>0</v>
      </c>
      <c r="F246" s="51">
        <f t="shared" si="1020"/>
        <v>0</v>
      </c>
      <c r="G246" s="51">
        <f t="shared" si="1020"/>
        <v>0</v>
      </c>
      <c r="H246" s="51">
        <f t="shared" si="1020"/>
        <v>0</v>
      </c>
      <c r="I246" s="51">
        <f>+H246-((I244+I250+I251)-((H244+H250+H251)))*H246/(1-H244-H250-H251)</f>
        <v>0</v>
      </c>
      <c r="J246" s="51">
        <f t="shared" ref="J246:AK246" si="1083">+I246-((J244+J250+J251)-((I244+I250+I251)))*I246/(1-I244-I250-I251)</f>
        <v>0</v>
      </c>
      <c r="K246" s="51">
        <f t="shared" si="1083"/>
        <v>0</v>
      </c>
      <c r="L246" s="51">
        <f t="shared" si="1083"/>
        <v>0</v>
      </c>
      <c r="M246" s="51">
        <f t="shared" si="1083"/>
        <v>0</v>
      </c>
      <c r="N246" s="51">
        <f t="shared" si="1083"/>
        <v>0</v>
      </c>
      <c r="O246" s="51">
        <f t="shared" si="1083"/>
        <v>0</v>
      </c>
      <c r="P246" s="51">
        <f t="shared" si="1083"/>
        <v>0</v>
      </c>
      <c r="Q246" s="51">
        <f t="shared" si="1083"/>
        <v>0</v>
      </c>
      <c r="R246" s="51">
        <f t="shared" si="1083"/>
        <v>0</v>
      </c>
      <c r="S246" s="51">
        <f t="shared" si="1083"/>
        <v>0</v>
      </c>
      <c r="T246" s="51">
        <f t="shared" si="1083"/>
        <v>0</v>
      </c>
      <c r="U246" s="51">
        <f t="shared" si="1083"/>
        <v>0</v>
      </c>
      <c r="V246" s="51">
        <f t="shared" si="1083"/>
        <v>0</v>
      </c>
      <c r="W246" s="51">
        <f t="shared" si="1083"/>
        <v>0</v>
      </c>
      <c r="X246" s="51">
        <f t="shared" si="1083"/>
        <v>0</v>
      </c>
      <c r="Y246" s="51">
        <f t="shared" si="1083"/>
        <v>0</v>
      </c>
      <c r="Z246" s="51">
        <f t="shared" si="1083"/>
        <v>0</v>
      </c>
      <c r="AA246" s="51">
        <f t="shared" si="1083"/>
        <v>0</v>
      </c>
      <c r="AB246" s="51">
        <f t="shared" si="1083"/>
        <v>0</v>
      </c>
      <c r="AC246" s="51">
        <f t="shared" si="1083"/>
        <v>0</v>
      </c>
      <c r="AD246" s="51">
        <f t="shared" si="1083"/>
        <v>0</v>
      </c>
      <c r="AE246" s="51">
        <f t="shared" si="1083"/>
        <v>0</v>
      </c>
      <c r="AF246" s="51">
        <f t="shared" si="1083"/>
        <v>0</v>
      </c>
      <c r="AG246" s="51">
        <f t="shared" si="1083"/>
        <v>0</v>
      </c>
      <c r="AH246" s="51">
        <f t="shared" si="1083"/>
        <v>0</v>
      </c>
      <c r="AI246" s="51">
        <f t="shared" si="1083"/>
        <v>0</v>
      </c>
      <c r="AJ246" s="51">
        <f t="shared" si="1083"/>
        <v>0</v>
      </c>
      <c r="AK246" s="51">
        <f t="shared" si="1083"/>
        <v>0</v>
      </c>
    </row>
    <row r="247" spans="1:37" x14ac:dyDescent="0.25">
      <c r="A247" s="33" t="s">
        <v>13</v>
      </c>
      <c r="B247" s="34" t="s">
        <v>20</v>
      </c>
      <c r="C247" s="33" t="s">
        <v>168</v>
      </c>
      <c r="D247" s="50">
        <f>X!D68</f>
        <v>0.97803387674569275</v>
      </c>
      <c r="E247" s="51">
        <f t="shared" si="1019"/>
        <v>0.97803387674569275</v>
      </c>
      <c r="F247" s="51">
        <f t="shared" si="1020"/>
        <v>0.97803387674569275</v>
      </c>
      <c r="G247" s="51">
        <f t="shared" si="1020"/>
        <v>0.97803387674569275</v>
      </c>
      <c r="H247" s="51">
        <f t="shared" si="1020"/>
        <v>0.97803387674569275</v>
      </c>
      <c r="I247" s="51">
        <f>+H247-((I244+I250+I251)-((H244+H250+H251)))*H247/(1-H244-H250-H251)</f>
        <v>0.96925228630088278</v>
      </c>
      <c r="J247" s="51">
        <f t="shared" ref="J247:AK247" si="1084">+I247-((J244+J250+J251)-((I244+I250+I251)))*I247/(1-I244-I250-I251)</f>
        <v>0.96047059592061057</v>
      </c>
      <c r="K247" s="51">
        <f t="shared" si="1084"/>
        <v>0.95168844342093339</v>
      </c>
      <c r="L247" s="51">
        <f t="shared" si="1084"/>
        <v>0.94290312983828795</v>
      </c>
      <c r="M247" s="51">
        <f t="shared" si="1084"/>
        <v>0.9340968773509184</v>
      </c>
      <c r="N247" s="51">
        <f t="shared" si="1084"/>
        <v>0.92515195177710918</v>
      </c>
      <c r="O247" s="51">
        <f t="shared" si="1084"/>
        <v>0.91528974650618966</v>
      </c>
      <c r="P247" s="51">
        <f t="shared" si="1084"/>
        <v>0.89940847123508094</v>
      </c>
      <c r="Q247" s="51">
        <f t="shared" si="1084"/>
        <v>0.82604667530892728</v>
      </c>
      <c r="R247" s="51">
        <f t="shared" si="1084"/>
        <v>0.81306807609212151</v>
      </c>
      <c r="S247" s="51">
        <f t="shared" si="1084"/>
        <v>0.79984112462227897</v>
      </c>
      <c r="T247" s="51">
        <f t="shared" si="1084"/>
        <v>0.78635113021269676</v>
      </c>
      <c r="U247" s="51">
        <f t="shared" si="1084"/>
        <v>0.77258261155001606</v>
      </c>
      <c r="V247" s="51">
        <f t="shared" si="1084"/>
        <v>0.7585192720114976</v>
      </c>
      <c r="W247" s="51">
        <f t="shared" si="1084"/>
        <v>0.74414397773268437</v>
      </c>
      <c r="X247" s="51">
        <f t="shared" si="1084"/>
        <v>0.7294387392314664</v>
      </c>
      <c r="Y247" s="51">
        <f t="shared" si="1084"/>
        <v>0.71438469751651434</v>
      </c>
      <c r="Z247" s="51">
        <f t="shared" si="1084"/>
        <v>0.69896211574022971</v>
      </c>
      <c r="AA247" s="51">
        <f t="shared" si="1084"/>
        <v>0.68315037759780328</v>
      </c>
      <c r="AB247" s="51">
        <f t="shared" si="1084"/>
        <v>0.66692799382300993</v>
      </c>
      <c r="AC247" s="51">
        <f t="shared" si="1084"/>
        <v>0.65027261828548877</v>
      </c>
      <c r="AD247" s="51">
        <f t="shared" si="1084"/>
        <v>0.63316107534992994</v>
      </c>
      <c r="AE247" s="51">
        <f t="shared" si="1084"/>
        <v>0.61556940031002805</v>
      </c>
      <c r="AF247" s="51">
        <f t="shared" si="1084"/>
        <v>0.59747289485305433</v>
      </c>
      <c r="AG247" s="51">
        <f t="shared" si="1084"/>
        <v>0.57884619963659889</v>
      </c>
      <c r="AH247" s="51">
        <f t="shared" si="1084"/>
        <v>0.55966338615775524</v>
      </c>
      <c r="AI247" s="51">
        <f t="shared" si="1084"/>
        <v>0.53989807015517843</v>
      </c>
      <c r="AJ247" s="51">
        <f t="shared" si="1084"/>
        <v>0.51952354879244778</v>
      </c>
      <c r="AK247" s="51">
        <f t="shared" si="1084"/>
        <v>0.49851296381151866</v>
      </c>
    </row>
    <row r="248" spans="1:37" x14ac:dyDescent="0.25">
      <c r="A248" s="33" t="s">
        <v>55</v>
      </c>
      <c r="B248" s="34" t="s">
        <v>20</v>
      </c>
      <c r="C248" s="33" t="s">
        <v>168</v>
      </c>
      <c r="D248" s="50">
        <f>X!D69</f>
        <v>0</v>
      </c>
      <c r="E248" s="51">
        <f t="shared" si="1019"/>
        <v>0</v>
      </c>
      <c r="F248" s="51">
        <f t="shared" ref="F248:H249" si="1085">E248+(SUM(E$250:E$251)-SUM(F$250:F$251))*E248/SUM(E$239:E$249)</f>
        <v>0</v>
      </c>
      <c r="G248" s="51">
        <f t="shared" si="1085"/>
        <v>0</v>
      </c>
      <c r="H248" s="51">
        <f t="shared" si="1085"/>
        <v>0</v>
      </c>
      <c r="I248" s="51">
        <f>+H248-((I244+I250+I251)-((H244+H250+H251)))*H248/(1-H244-H250-H251)</f>
        <v>0</v>
      </c>
      <c r="J248" s="51">
        <f t="shared" ref="J248:AK248" si="1086">+I248-((J244+J250+J251)-((I244+I250+I251)))*I248/(1-I244-I250-I251)</f>
        <v>0</v>
      </c>
      <c r="K248" s="51">
        <f t="shared" si="1086"/>
        <v>0</v>
      </c>
      <c r="L248" s="51">
        <f t="shared" si="1086"/>
        <v>0</v>
      </c>
      <c r="M248" s="51">
        <f t="shared" si="1086"/>
        <v>0</v>
      </c>
      <c r="N248" s="51">
        <f t="shared" si="1086"/>
        <v>0</v>
      </c>
      <c r="O248" s="51">
        <f t="shared" si="1086"/>
        <v>0</v>
      </c>
      <c r="P248" s="51">
        <f t="shared" si="1086"/>
        <v>0</v>
      </c>
      <c r="Q248" s="51">
        <f t="shared" si="1086"/>
        <v>0</v>
      </c>
      <c r="R248" s="51">
        <f t="shared" si="1086"/>
        <v>0</v>
      </c>
      <c r="S248" s="51">
        <f t="shared" si="1086"/>
        <v>0</v>
      </c>
      <c r="T248" s="51">
        <f t="shared" si="1086"/>
        <v>0</v>
      </c>
      <c r="U248" s="51">
        <f t="shared" si="1086"/>
        <v>0</v>
      </c>
      <c r="V248" s="51">
        <f t="shared" si="1086"/>
        <v>0</v>
      </c>
      <c r="W248" s="51">
        <f t="shared" si="1086"/>
        <v>0</v>
      </c>
      <c r="X248" s="51">
        <f t="shared" si="1086"/>
        <v>0</v>
      </c>
      <c r="Y248" s="51">
        <f t="shared" si="1086"/>
        <v>0</v>
      </c>
      <c r="Z248" s="51">
        <f t="shared" si="1086"/>
        <v>0</v>
      </c>
      <c r="AA248" s="51">
        <f t="shared" si="1086"/>
        <v>0</v>
      </c>
      <c r="AB248" s="51">
        <f t="shared" si="1086"/>
        <v>0</v>
      </c>
      <c r="AC248" s="51">
        <f t="shared" si="1086"/>
        <v>0</v>
      </c>
      <c r="AD248" s="51">
        <f t="shared" si="1086"/>
        <v>0</v>
      </c>
      <c r="AE248" s="51">
        <f t="shared" si="1086"/>
        <v>0</v>
      </c>
      <c r="AF248" s="51">
        <f t="shared" si="1086"/>
        <v>0</v>
      </c>
      <c r="AG248" s="51">
        <f t="shared" si="1086"/>
        <v>0</v>
      </c>
      <c r="AH248" s="51">
        <f t="shared" si="1086"/>
        <v>0</v>
      </c>
      <c r="AI248" s="51">
        <f t="shared" si="1086"/>
        <v>0</v>
      </c>
      <c r="AJ248" s="51">
        <f t="shared" si="1086"/>
        <v>0</v>
      </c>
      <c r="AK248" s="51">
        <f t="shared" si="1086"/>
        <v>0</v>
      </c>
    </row>
    <row r="249" spans="1:37" x14ac:dyDescent="0.25">
      <c r="A249" s="33" t="s">
        <v>56</v>
      </c>
      <c r="B249" s="34" t="s">
        <v>20</v>
      </c>
      <c r="C249" s="33" t="s">
        <v>168</v>
      </c>
      <c r="D249" s="50">
        <f>X!D70</f>
        <v>0</v>
      </c>
      <c r="E249" s="51">
        <f t="shared" si="1019"/>
        <v>0</v>
      </c>
      <c r="F249" s="51">
        <f t="shared" si="1085"/>
        <v>0</v>
      </c>
      <c r="G249" s="51">
        <f t="shared" si="1085"/>
        <v>0</v>
      </c>
      <c r="H249" s="51">
        <f t="shared" si="1085"/>
        <v>0</v>
      </c>
      <c r="I249" s="51">
        <f>+H249-((I244+I250+I251)-((H244+H250+H251)))*H249/(1-H244-H250-H251)</f>
        <v>0</v>
      </c>
      <c r="J249" s="51">
        <f t="shared" ref="J249" si="1087">+I249-((J244+J250+J251)-((I244+I250+I251)))*I249/(1-I244-I250-I251)</f>
        <v>0</v>
      </c>
      <c r="K249" s="51">
        <f t="shared" ref="K249" si="1088">+J249-((K244+K250+K251)-((J244+J250+J251)))*J249/(1-J244-J250-J251)</f>
        <v>0</v>
      </c>
      <c r="L249" s="51">
        <f t="shared" ref="L249" si="1089">+K249-((L244+L250+L251)-((K244+K250+K251)))*K249/(1-K244-K250-K251)</f>
        <v>0</v>
      </c>
      <c r="M249" s="51">
        <f t="shared" ref="M249" si="1090">+L249-((M244+M250+M251)-((L244+L250+L251)))*L249/(1-L244-L250-L251)</f>
        <v>0</v>
      </c>
      <c r="N249" s="51">
        <f t="shared" ref="N249" si="1091">+M249-((N244+N250+N251)-((M244+M250+M251)))*M249/(1-M244-M250-M251)</f>
        <v>0</v>
      </c>
      <c r="O249" s="51">
        <f t="shared" ref="O249" si="1092">+N249-((O244+O250+O251)-((N244+N250+N251)))*N249/(1-N244-N250-N251)</f>
        <v>0</v>
      </c>
      <c r="P249" s="51">
        <f t="shared" ref="P249" si="1093">+O249-((P244+P250+P251)-((O244+O250+O251)))*O249/(1-O244-O250-O251)</f>
        <v>0</v>
      </c>
      <c r="Q249" s="51">
        <f t="shared" ref="Q249" si="1094">+P249-((Q244+Q250+Q251)-((P244+P250+P251)))*P249/(1-P244-P250-P251)</f>
        <v>0</v>
      </c>
      <c r="R249" s="51">
        <f t="shared" ref="R249" si="1095">+Q249-((R244+R250+R251)-((Q244+Q250+Q251)))*Q249/(1-Q244-Q250-Q251)</f>
        <v>0</v>
      </c>
      <c r="S249" s="51">
        <f t="shared" ref="S249" si="1096">+R249-((S244+S250+S251)-((R244+R250+R251)))*R249/(1-R244-R250-R251)</f>
        <v>0</v>
      </c>
      <c r="T249" s="51">
        <f t="shared" ref="T249" si="1097">+S249-((T244+T250+T251)-((S244+S250+S251)))*S249/(1-S244-S250-S251)</f>
        <v>0</v>
      </c>
      <c r="U249" s="51">
        <f t="shared" ref="U249" si="1098">+T249-((U244+U250+U251)-((T244+T250+T251)))*T249/(1-T244-T250-T251)</f>
        <v>0</v>
      </c>
      <c r="V249" s="51">
        <f t="shared" ref="V249" si="1099">+U249-((V244+V250+V251)-((U244+U250+U251)))*U249/(1-U244-U250-U251)</f>
        <v>0</v>
      </c>
      <c r="W249" s="51">
        <f t="shared" ref="W249" si="1100">+V249-((W244+W250+W251)-((V244+V250+V251)))*V249/(1-V244-V250-V251)</f>
        <v>0</v>
      </c>
      <c r="X249" s="51">
        <f t="shared" ref="X249" si="1101">+W249-((X244+X250+X251)-((W244+W250+W251)))*W249/(1-W244-W250-W251)</f>
        <v>0</v>
      </c>
      <c r="Y249" s="51">
        <f t="shared" ref="Y249" si="1102">+X249-((Y244+Y250+Y251)-((X244+X250+X251)))*X249/(1-X244-X250-X251)</f>
        <v>0</v>
      </c>
      <c r="Z249" s="51">
        <f t="shared" ref="Z249" si="1103">+Y249-((Z244+Z250+Z251)-((Y244+Y250+Y251)))*Y249/(1-Y244-Y250-Y251)</f>
        <v>0</v>
      </c>
      <c r="AA249" s="51">
        <f t="shared" ref="AA249" si="1104">+Z249-((AA244+AA250+AA251)-((Z244+Z250+Z251)))*Z249/(1-Z244-Z250-Z251)</f>
        <v>0</v>
      </c>
      <c r="AB249" s="51">
        <f t="shared" ref="AB249" si="1105">+AA249-((AB244+AB250+AB251)-((AA244+AA250+AA251)))*AA249/(1-AA244-AA250-AA251)</f>
        <v>0</v>
      </c>
      <c r="AC249" s="51">
        <f t="shared" ref="AC249" si="1106">+AB249-((AC244+AC250+AC251)-((AB244+AB250+AB251)))*AB249/(1-AB244-AB250-AB251)</f>
        <v>0</v>
      </c>
      <c r="AD249" s="51">
        <f t="shared" ref="AD249" si="1107">+AC249-((AD244+AD250+AD251)-((AC244+AC250+AC251)))*AC249/(1-AC244-AC250-AC251)</f>
        <v>0</v>
      </c>
      <c r="AE249" s="51">
        <f t="shared" ref="AE249" si="1108">+AD249-((AE244+AE250+AE251)-((AD244+AD250+AD251)))*AD249/(1-AD244-AD250-AD251)</f>
        <v>0</v>
      </c>
      <c r="AF249" s="51">
        <f t="shared" ref="AF249" si="1109">+AE249-((AF244+AF250+AF251)-((AE244+AE250+AE251)))*AE249/(1-AE244-AE250-AE251)</f>
        <v>0</v>
      </c>
      <c r="AG249" s="51">
        <f t="shared" ref="AG249" si="1110">+AF249-((AG244+AG250+AG251)-((AF244+AF250+AF251)))*AF249/(1-AF244-AF250-AF251)</f>
        <v>0</v>
      </c>
      <c r="AH249" s="51">
        <f t="shared" ref="AH249" si="1111">+AG249-((AH244+AH250+AH251)-((AG244+AG250+AG251)))*AG249/(1-AG244-AG250-AG251)</f>
        <v>0</v>
      </c>
      <c r="AI249" s="51">
        <f t="shared" ref="AI249" si="1112">+AH249-((AI244+AI250+AI251)-((AH244+AH250+AH251)))*AH249/(1-AH244-AH250-AH251)</f>
        <v>0</v>
      </c>
      <c r="AJ249" s="51">
        <f t="shared" ref="AJ249" si="1113">+AI249-((AJ244+AJ250+AJ251)-((AI244+AI250+AI251)))*AI249/(1-AI244-AI250-AI251)</f>
        <v>0</v>
      </c>
      <c r="AK249" s="51">
        <f t="shared" ref="AK249" si="1114">+AJ249-((AK244+AK250+AK251)-((AJ244+AJ250+AJ251)))*AJ249/(1-AJ244-AJ250-AJ251)</f>
        <v>0</v>
      </c>
    </row>
    <row r="250" spans="1:37" x14ac:dyDescent="0.25">
      <c r="A250" s="33" t="s">
        <v>14</v>
      </c>
      <c r="B250" s="34" t="s">
        <v>20</v>
      </c>
      <c r="C250" s="33" t="s">
        <v>168</v>
      </c>
      <c r="D250" s="50">
        <f>X!D71</f>
        <v>0</v>
      </c>
      <c r="E250" s="98">
        <f>+VLOOKUP(Medidas!$B$3,'Curva ERNC'!$B$6:$AJ$7,'Particip. Energético'!E$1-2015,FALSE)</f>
        <v>0</v>
      </c>
      <c r="F250" s="98">
        <f>+VLOOKUP(Medidas!$B$3,'Curva ERNC'!$B$6:$AJ$7,'Particip. Energético'!F$1-2015,FALSE)</f>
        <v>0</v>
      </c>
      <c r="G250" s="98">
        <f>+VLOOKUP(Medidas!$B$3,'Curva ERNC'!$B$6:$AJ$7,'Particip. Energético'!G$1-2015,FALSE)</f>
        <v>0</v>
      </c>
      <c r="H250" s="98">
        <f>+VLOOKUP(Medidas!$B$3,'Curva ERNC'!$B$6:$AJ$7,'Particip. Energético'!H$1-2015,FALSE)</f>
        <v>0</v>
      </c>
      <c r="I250" s="98">
        <f>+VLOOKUP(Medidas!$B$3,'Curva ERNC'!$B$6:$AJ$7,'Particip. Energético'!I$1-2015,FALSE)</f>
        <v>0</v>
      </c>
      <c r="J250" s="98">
        <f>+VLOOKUP(Medidas!$B$3,'Curva ERNC'!$B$6:$AJ$7,'Particip. Energético'!J$1-2015,FALSE)</f>
        <v>9.9999999999999903E-8</v>
      </c>
      <c r="K250" s="98">
        <f>+VLOOKUP(Medidas!$B$3,'Curva ERNC'!$B$6:$AJ$7,'Particip. Energético'!K$1-2015,FALSE)</f>
        <v>6.6241783912806007E-7</v>
      </c>
      <c r="L250" s="98">
        <f>+VLOOKUP(Medidas!$B$3,'Curva ERNC'!$B$6:$AJ$7,'Particip. Energético'!L$1-2015,FALSE)</f>
        <v>4.3879600562251737E-6</v>
      </c>
      <c r="M250" s="98">
        <f>+VLOOKUP(Medidas!$B$3,'Curva ERNC'!$B$6:$AJ$7,'Particip. Energético'!M$1-2015,FALSE)</f>
        <v>2.9065929224896882E-5</v>
      </c>
      <c r="N250" s="98">
        <f>+VLOOKUP(Medidas!$B$3,'Curva ERNC'!$B$6:$AJ$7,'Particip. Energético'!N$1-2015,FALSE)</f>
        <v>1.9250653913663269E-4</v>
      </c>
      <c r="O250" s="98">
        <f>+VLOOKUP(Medidas!$B$3,'Curva ERNC'!$B$6:$AJ$7,'Particip. Energético'!O$1-2015,FALSE)</f>
        <v>1.2738192202547179E-3</v>
      </c>
      <c r="P250" s="98">
        <f>+VLOOKUP(Medidas!$B$3,'Curva ERNC'!$B$6:$AJ$7,'Particip. Energético'!P$1-2015,FALSE)</f>
        <v>8.377988983290667E-3</v>
      </c>
      <c r="Q250" s="98">
        <f>+VLOOKUP(Medidas!$B$3,'Curva ERNC'!$B$6:$AJ$7,'Particip. Energético'!Q$1-2015,FALSE)</f>
        <v>5.2999999999999964E-2</v>
      </c>
      <c r="R250" s="98">
        <f>+VLOOKUP(Medidas!$B$3,'Curva ERNC'!$B$6:$AJ$7,'Particip. Energético'!R$1-2015,FALSE)</f>
        <v>5.5542399509892405E-2</v>
      </c>
      <c r="S250" s="98">
        <f>+VLOOKUP(Medidas!$B$3,'Curva ERNC'!$B$6:$AJ$7,'Particip. Energético'!S$1-2015,FALSE)</f>
        <v>5.8199262290142391E-2</v>
      </c>
      <c r="T250" s="98">
        <f>+VLOOKUP(Medidas!$B$3,'Curva ERNC'!$B$6:$AJ$7,'Particip. Energético'!T$1-2015,FALSE)</f>
        <v>6.0975010639593E-2</v>
      </c>
      <c r="U250" s="98">
        <f>+VLOOKUP(Medidas!$B$3,'Curva ERNC'!$B$6:$AJ$7,'Particip. Energético'!U$1-2015,FALSE)</f>
        <v>6.3874166578128153E-2</v>
      </c>
      <c r="V250" s="98">
        <f>+VLOOKUP(Medidas!$B$3,'Curva ERNC'!$B$6:$AJ$7,'Particip. Energético'!V$1-2015,FALSE)</f>
        <v>6.6901346747900228E-2</v>
      </c>
      <c r="W250" s="98">
        <f>+VLOOKUP(Medidas!$B$3,'Curva ERNC'!$B$6:$AJ$7,'Particip. Energético'!W$1-2015,FALSE)</f>
        <v>7.0061256381072912E-2</v>
      </c>
      <c r="X250" s="98">
        <f>+VLOOKUP(Medidas!$B$3,'Curva ERNC'!$B$6:$AJ$7,'Particip. Energético'!X$1-2015,FALSE)</f>
        <v>7.3358682264357031E-2</v>
      </c>
      <c r="Y250" s="98">
        <f>+VLOOKUP(Medidas!$B$3,'Curva ERNC'!$B$6:$AJ$7,'Particip. Energético'!Y$1-2015,FALSE)</f>
        <v>7.6798484629974587E-2</v>
      </c>
      <c r="Z250" s="98">
        <f>+VLOOKUP(Medidas!$B$3,'Curva ERNC'!$B$6:$AJ$7,'Particip. Energético'!Z$1-2015,FALSE)</f>
        <v>8.0385587902734687E-2</v>
      </c>
      <c r="AA250" s="98">
        <f>+VLOOKUP(Medidas!$B$3,'Curva ERNC'!$B$6:$AJ$7,'Particip. Energético'!AA$1-2015,FALSE)</f>
        <v>8.4124970233759394E-2</v>
      </c>
      <c r="AB250" s="98">
        <f>+VLOOKUP(Medidas!$B$3,'Curva ERNC'!$B$6:$AJ$7,'Particip. Energético'!AB$1-2015,FALSE)</f>
        <v>8.8021651753181038E-2</v>
      </c>
      <c r="AC250" s="98">
        <f>+VLOOKUP(Medidas!$B$3,'Curva ERNC'!$B$6:$AJ$7,'Particip. Energético'!AC$1-2015,FALSE)</f>
        <v>9.2080681476971751E-2</v>
      </c>
      <c r="AD250" s="98">
        <f>+VLOOKUP(Medidas!$B$3,'Curva ERNC'!$B$6:$AJ$7,'Particip. Energético'!AD$1-2015,FALSE)</f>
        <v>9.6307122807095483E-2</v>
      </c>
      <c r="AE250" s="98">
        <f>+VLOOKUP(Medidas!$B$3,'Curva ERNC'!$B$6:$AJ$7,'Particip. Energético'!AE$1-2015,FALSE)</f>
        <v>0.10070603756952731</v>
      </c>
      <c r="AF250" s="98">
        <f>+VLOOKUP(Medidas!$B$3,'Curva ERNC'!$B$6:$AJ$7,'Particip. Energético'!AF$1-2015,FALSE)</f>
        <v>0.1052824685414991</v>
      </c>
      <c r="AG250" s="98">
        <f>+VLOOKUP(Medidas!$B$3,'Curva ERNC'!$B$6:$AJ$7,'Particip. Energético'!AG$1-2015,FALSE)</f>
        <v>0.11004142042773479</v>
      </c>
      <c r="AH250" s="98">
        <f>+VLOOKUP(Medidas!$B$3,'Curva ERNC'!$B$6:$AJ$7,'Particip. Energético'!AH$1-2015,FALSE)</f>
        <v>0.11498783925556323</v>
      </c>
      <c r="AI250" s="98">
        <f>+VLOOKUP(Medidas!$B$3,'Curva ERNC'!$B$6:$AJ$7,'Particip. Energético'!AI$1-2015,FALSE)</f>
        <v>0.12012659017074631</v>
      </c>
      <c r="AJ250" s="98">
        <f>+VLOOKUP(Medidas!$B$3,'Curva ERNC'!$B$6:$AJ$7,'Particip. Energético'!AJ$1-2015,FALSE)</f>
        <v>0.1254624336297416</v>
      </c>
      <c r="AK250" s="98">
        <f>+VLOOKUP(Medidas!$B$3,'Curva ERNC'!$B$6:$AJ$7,'Particip. Energético'!AK$1-2015,FALSE)</f>
        <v>0.13099999999999998</v>
      </c>
    </row>
    <row r="251" spans="1:37" x14ac:dyDescent="0.25">
      <c r="A251" s="33" t="s">
        <v>79</v>
      </c>
      <c r="B251" s="34" t="s">
        <v>20</v>
      </c>
      <c r="C251" s="33" t="s">
        <v>168</v>
      </c>
      <c r="D251" s="50">
        <f>X!D72</f>
        <v>0</v>
      </c>
      <c r="E251" s="98">
        <f>+VLOOKUP(Medidas!$B$4,'Curvas Hidrógeno'!$B$6:$AJ$7,'Curvas Hidrógeno'!D$5-2015,FALSE)</f>
        <v>0</v>
      </c>
      <c r="F251" s="98">
        <f>+VLOOKUP(Medidas!$B$4,'Curvas Hidrógeno'!$B$6:$AJ$7,'Curvas Hidrógeno'!E$5-2015,FALSE)</f>
        <v>0</v>
      </c>
      <c r="G251" s="98">
        <f>+VLOOKUP(Medidas!$B$4,'Curvas Hidrógeno'!$B$6:$AJ$7,'Curvas Hidrógeno'!F$5-2015,FALSE)</f>
        <v>0</v>
      </c>
      <c r="H251" s="98">
        <f>+VLOOKUP(Medidas!$B$4,'Curvas Hidrógeno'!$B$6:$AJ$7,'Curvas Hidrógeno'!G$5-2015,FALSE)</f>
        <v>0</v>
      </c>
      <c r="I251" s="98">
        <f>+VLOOKUP(Medidas!$B$4,'Curvas Hidrógeno'!$B$6:$AJ$7,'Curvas Hidrógeno'!H$5-2015,FALSE)</f>
        <v>0</v>
      </c>
      <c r="J251" s="98">
        <f>+VLOOKUP(Medidas!$B$4,'Curvas Hidrógeno'!$B$6:$AJ$7,'Curvas Hidrógeno'!I$5-2015,FALSE)</f>
        <v>0</v>
      </c>
      <c r="K251" s="98">
        <f>+VLOOKUP(Medidas!$B$4,'Curvas Hidrógeno'!$B$6:$AJ$7,'Curvas Hidrógeno'!J$5-2015,FALSE)</f>
        <v>0</v>
      </c>
      <c r="L251" s="98">
        <f>+VLOOKUP(Medidas!$B$4,'Curvas Hidrógeno'!$B$6:$AJ$7,'Curvas Hidrógeno'!K$5-2015,FALSE)</f>
        <v>0</v>
      </c>
      <c r="M251" s="98">
        <f>+VLOOKUP(Medidas!$B$4,'Curvas Hidrógeno'!$B$6:$AJ$7,'Curvas Hidrógeno'!L$5-2015,FALSE)</f>
        <v>0</v>
      </c>
      <c r="N251" s="98">
        <f>+VLOOKUP(Medidas!$B$4,'Curvas Hidrógeno'!$B$6:$AJ$7,'Curvas Hidrógeno'!M$5-2015,FALSE)</f>
        <v>0</v>
      </c>
      <c r="O251" s="98">
        <f>+VLOOKUP(Medidas!$B$4,'Curvas Hidrógeno'!$B$6:$AJ$7,'Curvas Hidrógeno'!N$5-2015,FALSE)</f>
        <v>0</v>
      </c>
      <c r="P251" s="98">
        <f>+VLOOKUP(Medidas!$B$4,'Curvas Hidrógeno'!$B$6:$AJ$7,'Curvas Hidrógeno'!O$5-2015,FALSE)</f>
        <v>9.9999999999999903E-8</v>
      </c>
      <c r="Q251" s="98">
        <f>+VLOOKUP(Medidas!$B$4,'Curvas Hidrógeno'!$B$6:$AJ$7,'Curvas Hidrógeno'!P$5-2015,FALSE)</f>
        <v>2.0000000000000004E-2</v>
      </c>
      <c r="R251" s="98">
        <f>+VLOOKUP(Medidas!$B$4,'Curvas Hidrógeno'!$B$6:$AJ$7,'Curvas Hidrógeno'!Q$5-2015,FALSE)</f>
        <v>2.1657319666885624E-2</v>
      </c>
      <c r="S251" s="98">
        <f>+VLOOKUP(Medidas!$B$4,'Curvas Hidrógeno'!$B$6:$AJ$7,'Curvas Hidrógeno'!R$5-2015,FALSE)</f>
        <v>2.3448688700945873E-2</v>
      </c>
      <c r="T251" s="98">
        <f>+VLOOKUP(Medidas!$B$4,'Curvas Hidrógeno'!$B$6:$AJ$7,'Curvas Hidrógeno'!S$5-2015,FALSE)</f>
        <v>2.5384384977203911E-2</v>
      </c>
      <c r="U251" s="98">
        <f>+VLOOKUP(Medidas!$B$4,'Curvas Hidrógeno'!$B$6:$AJ$7,'Curvas Hidrógeno'!T$5-2015,FALSE)</f>
        <v>2.7475377786880185E-2</v>
      </c>
      <c r="V251" s="98">
        <f>+VLOOKUP(Medidas!$B$4,'Curvas Hidrógeno'!$B$6:$AJ$7,'Curvas Hidrógeno'!U$5-2015,FALSE)</f>
        <v>2.9733357634829229E-2</v>
      </c>
      <c r="W251" s="98">
        <f>+VLOOKUP(Medidas!$B$4,'Curvas Hidrógeno'!$B$6:$AJ$7,'Curvas Hidrógeno'!V$5-2015,FALSE)</f>
        <v>3.2170764218298405E-2</v>
      </c>
      <c r="X251" s="98">
        <f>+VLOOKUP(Medidas!$B$4,'Curvas Hidrógeno'!$B$6:$AJ$7,'Curvas Hidrógeno'!W$5-2015,FALSE)</f>
        <v>3.4800811850193569E-2</v>
      </c>
      <c r="Y251" s="98">
        <f>+VLOOKUP(Medidas!$B$4,'Curvas Hidrógeno'!$B$6:$AJ$7,'Curvas Hidrógeno'!X$5-2015,FALSE)</f>
        <v>3.7637511468653219E-2</v>
      </c>
      <c r="Z251" s="98">
        <f>+VLOOKUP(Medidas!$B$4,'Curvas Hidrógeno'!$B$6:$AJ$7,'Curvas Hidrógeno'!Y$5-2015,FALSE)</f>
        <v>4.0695688242412591E-2</v>
      </c>
      <c r="AA251" s="98">
        <f>+VLOOKUP(Medidas!$B$4,'Curvas Hidrógeno'!$B$6:$AJ$7,'Curvas Hidrógeno'!Z$5-2015,FALSE)</f>
        <v>4.3990993639052942E-2</v>
      </c>
      <c r="AB251" s="98">
        <f>+VLOOKUP(Medidas!$B$4,'Curvas Hidrógeno'!$B$6:$AJ$7,'Curvas Hidrógeno'!AA$5-2015,FALSE)</f>
        <v>4.7539910672315035E-2</v>
      </c>
      <c r="AC251" s="98">
        <f>+VLOOKUP(Medidas!$B$4,'Curvas Hidrógeno'!$B$6:$AJ$7,'Curvas Hidrógeno'!AB$5-2015,FALSE)</f>
        <v>5.1359750887593647E-2</v>
      </c>
      <c r="AD251" s="98">
        <f>+VLOOKUP(Medidas!$B$4,'Curvas Hidrógeno'!$B$6:$AJ$7,'Curvas Hidrógeno'!AC$5-2015,FALSE)</f>
        <v>5.5468641484930165E-2</v>
      </c>
      <c r="AE251" s="98">
        <f>+VLOOKUP(Medidas!$B$4,'Curvas Hidrógeno'!$B$6:$AJ$7,'Curvas Hidrógeno'!AD$5-2015,FALSE)</f>
        <v>5.9885500820928313E-2</v>
      </c>
      <c r="AF251" s="98">
        <f>+VLOOKUP(Medidas!$B$4,'Curvas Hidrógeno'!$B$6:$AJ$7,'Curvas Hidrógeno'!AE$5-2015,FALSE)</f>
        <v>6.4630000381117075E-2</v>
      </c>
      <c r="AG251" s="98">
        <f>+VLOOKUP(Medidas!$B$4,'Curvas Hidrógeno'!$B$6:$AJ$7,'Curvas Hidrógeno'!AF$5-2015,FALSE)</f>
        <v>6.9722511180103794E-2</v>
      </c>
      <c r="AH251" s="98">
        <f>+VLOOKUP(Medidas!$B$4,'Curvas Hidrógeno'!$B$6:$AJ$7,'Curvas Hidrógeno'!AG$5-2015,FALSE)</f>
        <v>7.5184032437948384E-2</v>
      </c>
      <c r="AI251" s="98">
        <f>+VLOOKUP(Medidas!$B$4,'Curvas Hidrógeno'!$B$6:$AJ$7,'Curvas Hidrógeno'!AH$5-2015,FALSE)</f>
        <v>8.1036100309042083E-2</v>
      </c>
      <c r="AJ251" s="98">
        <f>+VLOOKUP(Medidas!$B$4,'Curvas Hidrógeno'!$B$6:$AJ$7,'Curvas Hidrógeno'!AI$5-2015,FALSE)</f>
        <v>8.7300674417890398E-2</v>
      </c>
      <c r="AK251" s="98">
        <f>+VLOOKUP(Medidas!$B$4,'Curvas Hidrógeno'!$B$6:$AJ$7,'Curvas Hidrógeno'!AJ$5-2015,FALSE)</f>
        <v>9.3999999999999972E-2</v>
      </c>
    </row>
    <row r="252" spans="1:37" x14ac:dyDescent="0.25">
      <c r="D252" s="143">
        <f t="shared" ref="D252" si="1115">SUM(D239:D251)</f>
        <v>1</v>
      </c>
      <c r="E252" s="143">
        <f t="shared" ref="E252" si="1116">SUM(E239:E251)</f>
        <v>1</v>
      </c>
      <c r="F252" s="143">
        <f t="shared" ref="F252" si="1117">SUM(F239:F251)</f>
        <v>1</v>
      </c>
      <c r="G252" s="143">
        <f t="shared" ref="G252" si="1118">SUM(G239:G251)</f>
        <v>1</v>
      </c>
      <c r="H252" s="143">
        <f t="shared" ref="H252" si="1119">SUM(H239:H251)</f>
        <v>1</v>
      </c>
      <c r="I252" s="143">
        <f t="shared" ref="I252" si="1120">SUM(I239:I251)</f>
        <v>1</v>
      </c>
      <c r="J252" s="143">
        <f t="shared" ref="J252" si="1121">SUM(J239:J251)</f>
        <v>0.99999999999999989</v>
      </c>
      <c r="K252" s="143">
        <f t="shared" ref="K252" si="1122">SUM(K239:K251)</f>
        <v>1</v>
      </c>
      <c r="L252" s="143">
        <f t="shared" ref="L252" si="1123">SUM(L239:L251)</f>
        <v>1</v>
      </c>
      <c r="M252" s="143">
        <f t="shared" ref="M252" si="1124">SUM(M239:M251)</f>
        <v>1</v>
      </c>
      <c r="N252" s="143">
        <f t="shared" ref="N252" si="1125">SUM(N239:N251)</f>
        <v>1</v>
      </c>
      <c r="O252" s="143">
        <f t="shared" ref="O252" si="1126">SUM(O239:O251)</f>
        <v>0.99999999999999989</v>
      </c>
      <c r="P252" s="143">
        <f t="shared" ref="P252" si="1127">SUM(P239:P251)</f>
        <v>0.99999999999999989</v>
      </c>
      <c r="Q252" s="143">
        <f t="shared" ref="Q252" si="1128">SUM(Q239:Q251)</f>
        <v>0.99999999999999989</v>
      </c>
      <c r="R252" s="143">
        <f t="shared" ref="R252" si="1129">SUM(R239:R251)</f>
        <v>1</v>
      </c>
      <c r="S252" s="143">
        <f t="shared" ref="S252" si="1130">SUM(S239:S251)</f>
        <v>1</v>
      </c>
      <c r="T252" s="143">
        <f t="shared" ref="T252" si="1131">SUM(T239:T251)</f>
        <v>1</v>
      </c>
      <c r="U252" s="143">
        <f t="shared" ref="U252" si="1132">SUM(U239:U251)</f>
        <v>1.0000000000000002</v>
      </c>
      <c r="V252" s="143">
        <f t="shared" ref="V252" si="1133">SUM(V239:V251)</f>
        <v>1.0000000000000002</v>
      </c>
      <c r="W252" s="143">
        <f t="shared" ref="W252" si="1134">SUM(W239:W251)</f>
        <v>1.0000000000000002</v>
      </c>
      <c r="X252" s="143">
        <f t="shared" ref="X252" si="1135">SUM(X239:X251)</f>
        <v>1</v>
      </c>
      <c r="Y252" s="143">
        <f t="shared" ref="Y252" si="1136">SUM(Y239:Y251)</f>
        <v>1</v>
      </c>
      <c r="Z252" s="143">
        <f t="shared" ref="Z252" si="1137">SUM(Z239:Z251)</f>
        <v>1</v>
      </c>
      <c r="AA252" s="143">
        <f t="shared" ref="AA252" si="1138">SUM(AA239:AA251)</f>
        <v>1.0000000000000002</v>
      </c>
      <c r="AB252" s="143">
        <f t="shared" ref="AB252" si="1139">SUM(AB239:AB251)</f>
        <v>1.0000000000000002</v>
      </c>
      <c r="AC252" s="143">
        <f t="shared" ref="AC252" si="1140">SUM(AC239:AC251)</f>
        <v>1.0000000000000002</v>
      </c>
      <c r="AD252" s="143">
        <f t="shared" ref="AD252" si="1141">SUM(AD239:AD251)</f>
        <v>1.0000000000000002</v>
      </c>
      <c r="AE252" s="143">
        <f t="shared" ref="AE252" si="1142">SUM(AE239:AE251)</f>
        <v>1.0000000000000002</v>
      </c>
      <c r="AF252" s="143">
        <f t="shared" ref="AF252" si="1143">SUM(AF239:AF251)</f>
        <v>1.0000000000000002</v>
      </c>
      <c r="AG252" s="143">
        <f t="shared" ref="AG252" si="1144">SUM(AG239:AG251)</f>
        <v>1.0000000000000002</v>
      </c>
      <c r="AH252" s="143">
        <f t="shared" ref="AH252" si="1145">SUM(AH239:AH251)</f>
        <v>1.0000000000000004</v>
      </c>
      <c r="AI252" s="143">
        <f t="shared" ref="AI252" si="1146">SUM(AI239:AI251)</f>
        <v>1.0000000000000004</v>
      </c>
      <c r="AJ252" s="143">
        <f t="shared" ref="AJ252" si="1147">SUM(AJ239:AJ251)</f>
        <v>1.0000000000000004</v>
      </c>
      <c r="AK252" s="143">
        <f>SUM(AK239:AK251)</f>
        <v>1.0000000000000004</v>
      </c>
    </row>
    <row r="254" spans="1:37" x14ac:dyDescent="0.25">
      <c r="A254" s="23" t="s">
        <v>35</v>
      </c>
    </row>
    <row r="255" spans="1:37" x14ac:dyDescent="0.25">
      <c r="A255" s="23" t="s">
        <v>16</v>
      </c>
    </row>
    <row r="256" spans="1:37" x14ac:dyDescent="0.25">
      <c r="A256" s="33" t="s">
        <v>7</v>
      </c>
      <c r="B256" s="34" t="s">
        <v>20</v>
      </c>
      <c r="C256" s="33" t="s">
        <v>168</v>
      </c>
      <c r="D256" s="50">
        <f>XI!D52</f>
        <v>1</v>
      </c>
      <c r="E256" s="51">
        <f>D256</f>
        <v>1</v>
      </c>
      <c r="F256" s="51">
        <f t="shared" ref="F256:AK256" si="1148">E256</f>
        <v>1</v>
      </c>
      <c r="G256" s="51">
        <f t="shared" si="1148"/>
        <v>1</v>
      </c>
      <c r="H256" s="51">
        <f t="shared" si="1148"/>
        <v>1</v>
      </c>
      <c r="I256" s="51">
        <f t="shared" si="1148"/>
        <v>1</v>
      </c>
      <c r="J256" s="51">
        <f t="shared" si="1148"/>
        <v>1</v>
      </c>
      <c r="K256" s="51">
        <f t="shared" si="1148"/>
        <v>1</v>
      </c>
      <c r="L256" s="51">
        <f t="shared" si="1148"/>
        <v>1</v>
      </c>
      <c r="M256" s="51">
        <f t="shared" si="1148"/>
        <v>1</v>
      </c>
      <c r="N256" s="51">
        <f t="shared" si="1148"/>
        <v>1</v>
      </c>
      <c r="O256" s="51">
        <f t="shared" si="1148"/>
        <v>1</v>
      </c>
      <c r="P256" s="51">
        <f t="shared" si="1148"/>
        <v>1</v>
      </c>
      <c r="Q256" s="51">
        <f t="shared" si="1148"/>
        <v>1</v>
      </c>
      <c r="R256" s="51">
        <f t="shared" si="1148"/>
        <v>1</v>
      </c>
      <c r="S256" s="51">
        <f t="shared" si="1148"/>
        <v>1</v>
      </c>
      <c r="T256" s="51">
        <f t="shared" si="1148"/>
        <v>1</v>
      </c>
      <c r="U256" s="51">
        <f t="shared" si="1148"/>
        <v>1</v>
      </c>
      <c r="V256" s="51">
        <f t="shared" si="1148"/>
        <v>1</v>
      </c>
      <c r="W256" s="51">
        <f t="shared" si="1148"/>
        <v>1</v>
      </c>
      <c r="X256" s="51">
        <f t="shared" si="1148"/>
        <v>1</v>
      </c>
      <c r="Y256" s="51">
        <f t="shared" si="1148"/>
        <v>1</v>
      </c>
      <c r="Z256" s="51">
        <f t="shared" si="1148"/>
        <v>1</v>
      </c>
      <c r="AA256" s="51">
        <f t="shared" si="1148"/>
        <v>1</v>
      </c>
      <c r="AB256" s="51">
        <f t="shared" si="1148"/>
        <v>1</v>
      </c>
      <c r="AC256" s="51">
        <f t="shared" si="1148"/>
        <v>1</v>
      </c>
      <c r="AD256" s="51">
        <f t="shared" si="1148"/>
        <v>1</v>
      </c>
      <c r="AE256" s="51">
        <f t="shared" si="1148"/>
        <v>1</v>
      </c>
      <c r="AF256" s="51">
        <f t="shared" si="1148"/>
        <v>1</v>
      </c>
      <c r="AG256" s="51">
        <f t="shared" si="1148"/>
        <v>1</v>
      </c>
      <c r="AH256" s="51">
        <f t="shared" si="1148"/>
        <v>1</v>
      </c>
      <c r="AI256" s="51">
        <f t="shared" si="1148"/>
        <v>1</v>
      </c>
      <c r="AJ256" s="51">
        <f t="shared" si="1148"/>
        <v>1</v>
      </c>
      <c r="AK256" s="51">
        <f t="shared" si="1148"/>
        <v>1</v>
      </c>
    </row>
    <row r="257" spans="1:37" x14ac:dyDescent="0.25">
      <c r="A257" s="33" t="s">
        <v>11</v>
      </c>
      <c r="B257" s="34" t="s">
        <v>20</v>
      </c>
      <c r="C257" s="33" t="s">
        <v>168</v>
      </c>
      <c r="D257" s="50">
        <f>XI!D53</f>
        <v>0</v>
      </c>
      <c r="E257" s="51">
        <f t="shared" ref="E257:AK257" si="1149">D257</f>
        <v>0</v>
      </c>
      <c r="F257" s="51">
        <f t="shared" si="1149"/>
        <v>0</v>
      </c>
      <c r="G257" s="51">
        <f t="shared" si="1149"/>
        <v>0</v>
      </c>
      <c r="H257" s="51">
        <f t="shared" si="1149"/>
        <v>0</v>
      </c>
      <c r="I257" s="51">
        <f t="shared" si="1149"/>
        <v>0</v>
      </c>
      <c r="J257" s="51">
        <f t="shared" si="1149"/>
        <v>0</v>
      </c>
      <c r="K257" s="51">
        <f t="shared" si="1149"/>
        <v>0</v>
      </c>
      <c r="L257" s="51">
        <f t="shared" si="1149"/>
        <v>0</v>
      </c>
      <c r="M257" s="51">
        <f t="shared" si="1149"/>
        <v>0</v>
      </c>
      <c r="N257" s="51">
        <f t="shared" si="1149"/>
        <v>0</v>
      </c>
      <c r="O257" s="51">
        <f t="shared" si="1149"/>
        <v>0</v>
      </c>
      <c r="P257" s="51">
        <f t="shared" si="1149"/>
        <v>0</v>
      </c>
      <c r="Q257" s="51">
        <f t="shared" si="1149"/>
        <v>0</v>
      </c>
      <c r="R257" s="51">
        <f t="shared" si="1149"/>
        <v>0</v>
      </c>
      <c r="S257" s="51">
        <f t="shared" si="1149"/>
        <v>0</v>
      </c>
      <c r="T257" s="51">
        <f t="shared" si="1149"/>
        <v>0</v>
      </c>
      <c r="U257" s="51">
        <f t="shared" si="1149"/>
        <v>0</v>
      </c>
      <c r="V257" s="51">
        <f t="shared" si="1149"/>
        <v>0</v>
      </c>
      <c r="W257" s="51">
        <f t="shared" si="1149"/>
        <v>0</v>
      </c>
      <c r="X257" s="51">
        <f t="shared" si="1149"/>
        <v>0</v>
      </c>
      <c r="Y257" s="51">
        <f t="shared" si="1149"/>
        <v>0</v>
      </c>
      <c r="Z257" s="51">
        <f t="shared" si="1149"/>
        <v>0</v>
      </c>
      <c r="AA257" s="51">
        <f t="shared" si="1149"/>
        <v>0</v>
      </c>
      <c r="AB257" s="51">
        <f t="shared" si="1149"/>
        <v>0</v>
      </c>
      <c r="AC257" s="51">
        <f t="shared" si="1149"/>
        <v>0</v>
      </c>
      <c r="AD257" s="51">
        <f t="shared" si="1149"/>
        <v>0</v>
      </c>
      <c r="AE257" s="51">
        <f t="shared" si="1149"/>
        <v>0</v>
      </c>
      <c r="AF257" s="51">
        <f t="shared" si="1149"/>
        <v>0</v>
      </c>
      <c r="AG257" s="51">
        <f t="shared" si="1149"/>
        <v>0</v>
      </c>
      <c r="AH257" s="51">
        <f t="shared" si="1149"/>
        <v>0</v>
      </c>
      <c r="AI257" s="51">
        <f t="shared" si="1149"/>
        <v>0</v>
      </c>
      <c r="AJ257" s="51">
        <f t="shared" si="1149"/>
        <v>0</v>
      </c>
      <c r="AK257" s="51">
        <f t="shared" si="1149"/>
        <v>0</v>
      </c>
    </row>
    <row r="258" spans="1:37" x14ac:dyDescent="0.25">
      <c r="A258" s="33" t="s">
        <v>12</v>
      </c>
      <c r="B258" s="34" t="s">
        <v>20</v>
      </c>
      <c r="C258" s="33" t="s">
        <v>168</v>
      </c>
      <c r="D258" s="50">
        <f>XI!D54</f>
        <v>0</v>
      </c>
      <c r="E258" s="51">
        <f t="shared" ref="E258:AK258" si="1150">D258</f>
        <v>0</v>
      </c>
      <c r="F258" s="51">
        <f t="shared" si="1150"/>
        <v>0</v>
      </c>
      <c r="G258" s="51">
        <f t="shared" si="1150"/>
        <v>0</v>
      </c>
      <c r="H258" s="51">
        <f t="shared" si="1150"/>
        <v>0</v>
      </c>
      <c r="I258" s="51">
        <f t="shared" si="1150"/>
        <v>0</v>
      </c>
      <c r="J258" s="51">
        <f t="shared" si="1150"/>
        <v>0</v>
      </c>
      <c r="K258" s="51">
        <f t="shared" si="1150"/>
        <v>0</v>
      </c>
      <c r="L258" s="51">
        <f t="shared" si="1150"/>
        <v>0</v>
      </c>
      <c r="M258" s="51">
        <f t="shared" si="1150"/>
        <v>0</v>
      </c>
      <c r="N258" s="51">
        <f t="shared" si="1150"/>
        <v>0</v>
      </c>
      <c r="O258" s="51">
        <f t="shared" si="1150"/>
        <v>0</v>
      </c>
      <c r="P258" s="51">
        <f t="shared" si="1150"/>
        <v>0</v>
      </c>
      <c r="Q258" s="51">
        <f t="shared" si="1150"/>
        <v>0</v>
      </c>
      <c r="R258" s="51">
        <f t="shared" si="1150"/>
        <v>0</v>
      </c>
      <c r="S258" s="51">
        <f t="shared" si="1150"/>
        <v>0</v>
      </c>
      <c r="T258" s="51">
        <f t="shared" si="1150"/>
        <v>0</v>
      </c>
      <c r="U258" s="51">
        <f t="shared" si="1150"/>
        <v>0</v>
      </c>
      <c r="V258" s="51">
        <f t="shared" si="1150"/>
        <v>0</v>
      </c>
      <c r="W258" s="51">
        <f t="shared" si="1150"/>
        <v>0</v>
      </c>
      <c r="X258" s="51">
        <f t="shared" si="1150"/>
        <v>0</v>
      </c>
      <c r="Y258" s="51">
        <f t="shared" si="1150"/>
        <v>0</v>
      </c>
      <c r="Z258" s="51">
        <f t="shared" si="1150"/>
        <v>0</v>
      </c>
      <c r="AA258" s="51">
        <f t="shared" si="1150"/>
        <v>0</v>
      </c>
      <c r="AB258" s="51">
        <f t="shared" si="1150"/>
        <v>0</v>
      </c>
      <c r="AC258" s="51">
        <f t="shared" si="1150"/>
        <v>0</v>
      </c>
      <c r="AD258" s="51">
        <f t="shared" si="1150"/>
        <v>0</v>
      </c>
      <c r="AE258" s="51">
        <f t="shared" si="1150"/>
        <v>0</v>
      </c>
      <c r="AF258" s="51">
        <f t="shared" si="1150"/>
        <v>0</v>
      </c>
      <c r="AG258" s="51">
        <f t="shared" si="1150"/>
        <v>0</v>
      </c>
      <c r="AH258" s="51">
        <f t="shared" si="1150"/>
        <v>0</v>
      </c>
      <c r="AI258" s="51">
        <f t="shared" si="1150"/>
        <v>0</v>
      </c>
      <c r="AJ258" s="51">
        <f t="shared" si="1150"/>
        <v>0</v>
      </c>
      <c r="AK258" s="51">
        <f t="shared" si="1150"/>
        <v>0</v>
      </c>
    </row>
    <row r="259" spans="1:37" x14ac:dyDescent="0.25">
      <c r="A259" s="33" t="s">
        <v>13</v>
      </c>
      <c r="B259" s="34" t="s">
        <v>20</v>
      </c>
      <c r="C259" s="33" t="s">
        <v>168</v>
      </c>
      <c r="D259" s="50">
        <f>XI!D55</f>
        <v>0</v>
      </c>
      <c r="E259" s="51">
        <f t="shared" ref="E259:AK259" si="1151">D259</f>
        <v>0</v>
      </c>
      <c r="F259" s="51">
        <f t="shared" si="1151"/>
        <v>0</v>
      </c>
      <c r="G259" s="51">
        <f t="shared" si="1151"/>
        <v>0</v>
      </c>
      <c r="H259" s="51">
        <f t="shared" si="1151"/>
        <v>0</v>
      </c>
      <c r="I259" s="51">
        <f t="shared" si="1151"/>
        <v>0</v>
      </c>
      <c r="J259" s="51">
        <f t="shared" si="1151"/>
        <v>0</v>
      </c>
      <c r="K259" s="51">
        <f t="shared" si="1151"/>
        <v>0</v>
      </c>
      <c r="L259" s="51">
        <f t="shared" si="1151"/>
        <v>0</v>
      </c>
      <c r="M259" s="51">
        <f t="shared" si="1151"/>
        <v>0</v>
      </c>
      <c r="N259" s="51">
        <f t="shared" si="1151"/>
        <v>0</v>
      </c>
      <c r="O259" s="51">
        <f t="shared" si="1151"/>
        <v>0</v>
      </c>
      <c r="P259" s="51">
        <f t="shared" si="1151"/>
        <v>0</v>
      </c>
      <c r="Q259" s="51">
        <f t="shared" si="1151"/>
        <v>0</v>
      </c>
      <c r="R259" s="51">
        <f t="shared" si="1151"/>
        <v>0</v>
      </c>
      <c r="S259" s="51">
        <f t="shared" si="1151"/>
        <v>0</v>
      </c>
      <c r="T259" s="51">
        <f t="shared" si="1151"/>
        <v>0</v>
      </c>
      <c r="U259" s="51">
        <f t="shared" si="1151"/>
        <v>0</v>
      </c>
      <c r="V259" s="51">
        <f t="shared" si="1151"/>
        <v>0</v>
      </c>
      <c r="W259" s="51">
        <f t="shared" si="1151"/>
        <v>0</v>
      </c>
      <c r="X259" s="51">
        <f t="shared" si="1151"/>
        <v>0</v>
      </c>
      <c r="Y259" s="51">
        <f t="shared" si="1151"/>
        <v>0</v>
      </c>
      <c r="Z259" s="51">
        <f t="shared" si="1151"/>
        <v>0</v>
      </c>
      <c r="AA259" s="51">
        <f t="shared" si="1151"/>
        <v>0</v>
      </c>
      <c r="AB259" s="51">
        <f t="shared" si="1151"/>
        <v>0</v>
      </c>
      <c r="AC259" s="51">
        <f t="shared" si="1151"/>
        <v>0</v>
      </c>
      <c r="AD259" s="51">
        <f t="shared" si="1151"/>
        <v>0</v>
      </c>
      <c r="AE259" s="51">
        <f t="shared" si="1151"/>
        <v>0</v>
      </c>
      <c r="AF259" s="51">
        <f t="shared" si="1151"/>
        <v>0</v>
      </c>
      <c r="AG259" s="51">
        <f t="shared" si="1151"/>
        <v>0</v>
      </c>
      <c r="AH259" s="51">
        <f t="shared" si="1151"/>
        <v>0</v>
      </c>
      <c r="AI259" s="51">
        <f t="shared" si="1151"/>
        <v>0</v>
      </c>
      <c r="AJ259" s="51">
        <f t="shared" si="1151"/>
        <v>0</v>
      </c>
      <c r="AK259" s="51">
        <f t="shared" si="1151"/>
        <v>0</v>
      </c>
    </row>
    <row r="260" spans="1:37" x14ac:dyDescent="0.25">
      <c r="A260" s="33" t="s">
        <v>55</v>
      </c>
      <c r="B260" s="34" t="s">
        <v>20</v>
      </c>
      <c r="C260" s="33" t="s">
        <v>168</v>
      </c>
      <c r="D260" s="50">
        <f>XI!D56</f>
        <v>0</v>
      </c>
      <c r="E260" s="51">
        <f t="shared" ref="E260:AK260" si="1152">D260</f>
        <v>0</v>
      </c>
      <c r="F260" s="51">
        <f t="shared" si="1152"/>
        <v>0</v>
      </c>
      <c r="G260" s="51">
        <f t="shared" si="1152"/>
        <v>0</v>
      </c>
      <c r="H260" s="51">
        <f t="shared" si="1152"/>
        <v>0</v>
      </c>
      <c r="I260" s="51">
        <f t="shared" si="1152"/>
        <v>0</v>
      </c>
      <c r="J260" s="51">
        <f t="shared" si="1152"/>
        <v>0</v>
      </c>
      <c r="K260" s="51">
        <f t="shared" si="1152"/>
        <v>0</v>
      </c>
      <c r="L260" s="51">
        <f t="shared" si="1152"/>
        <v>0</v>
      </c>
      <c r="M260" s="51">
        <f t="shared" si="1152"/>
        <v>0</v>
      </c>
      <c r="N260" s="51">
        <f t="shared" si="1152"/>
        <v>0</v>
      </c>
      <c r="O260" s="51">
        <f t="shared" si="1152"/>
        <v>0</v>
      </c>
      <c r="P260" s="51">
        <f t="shared" si="1152"/>
        <v>0</v>
      </c>
      <c r="Q260" s="51">
        <f t="shared" si="1152"/>
        <v>0</v>
      </c>
      <c r="R260" s="51">
        <f t="shared" si="1152"/>
        <v>0</v>
      </c>
      <c r="S260" s="51">
        <f t="shared" si="1152"/>
        <v>0</v>
      </c>
      <c r="T260" s="51">
        <f t="shared" si="1152"/>
        <v>0</v>
      </c>
      <c r="U260" s="51">
        <f t="shared" si="1152"/>
        <v>0</v>
      </c>
      <c r="V260" s="51">
        <f t="shared" si="1152"/>
        <v>0</v>
      </c>
      <c r="W260" s="51">
        <f t="shared" si="1152"/>
        <v>0</v>
      </c>
      <c r="X260" s="51">
        <f t="shared" si="1152"/>
        <v>0</v>
      </c>
      <c r="Y260" s="51">
        <f t="shared" si="1152"/>
        <v>0</v>
      </c>
      <c r="Z260" s="51">
        <f t="shared" si="1152"/>
        <v>0</v>
      </c>
      <c r="AA260" s="51">
        <f t="shared" si="1152"/>
        <v>0</v>
      </c>
      <c r="AB260" s="51">
        <f t="shared" si="1152"/>
        <v>0</v>
      </c>
      <c r="AC260" s="51">
        <f t="shared" si="1152"/>
        <v>0</v>
      </c>
      <c r="AD260" s="51">
        <f t="shared" si="1152"/>
        <v>0</v>
      </c>
      <c r="AE260" s="51">
        <f t="shared" si="1152"/>
        <v>0</v>
      </c>
      <c r="AF260" s="51">
        <f t="shared" si="1152"/>
        <v>0</v>
      </c>
      <c r="AG260" s="51">
        <f t="shared" si="1152"/>
        <v>0</v>
      </c>
      <c r="AH260" s="51">
        <f t="shared" si="1152"/>
        <v>0</v>
      </c>
      <c r="AI260" s="51">
        <f t="shared" si="1152"/>
        <v>0</v>
      </c>
      <c r="AJ260" s="51">
        <f t="shared" si="1152"/>
        <v>0</v>
      </c>
      <c r="AK260" s="51">
        <f t="shared" si="1152"/>
        <v>0</v>
      </c>
    </row>
    <row r="261" spans="1:37" x14ac:dyDescent="0.25">
      <c r="A261" s="33" t="s">
        <v>79</v>
      </c>
      <c r="B261" s="34" t="s">
        <v>20</v>
      </c>
      <c r="C261" s="33" t="s">
        <v>168</v>
      </c>
      <c r="D261" s="50">
        <f>XI!D57</f>
        <v>0</v>
      </c>
      <c r="E261" s="51">
        <f>+VLOOKUP(Medidas!$B$5,'Curvas Hidrógeno'!$B$12:$AJ$13,'Curvas Hidrógeno'!D$11-2015,FALSE)*$D256</f>
        <v>0</v>
      </c>
      <c r="F261" s="51">
        <f>+VLOOKUP(Medidas!$B$5,'Curvas Hidrógeno'!$B$12:$AJ$13,'Curvas Hidrógeno'!E$11-2015,FALSE)*$D256</f>
        <v>0</v>
      </c>
      <c r="G261" s="51">
        <f>+VLOOKUP(Medidas!$B$5,'Curvas Hidrógeno'!$B$12:$AJ$13,'Curvas Hidrógeno'!F$11-2015,FALSE)*$D256</f>
        <v>0</v>
      </c>
      <c r="H261" s="51">
        <f>+VLOOKUP(Medidas!$B$5,'Curvas Hidrógeno'!$B$12:$AJ$13,'Curvas Hidrógeno'!G$11-2015,FALSE)*$D256</f>
        <v>0</v>
      </c>
      <c r="I261" s="51">
        <f>+VLOOKUP(Medidas!$B$5,'Curvas Hidrógeno'!$B$12:$AJ$13,'Curvas Hidrógeno'!H$11-2015,FALSE)*$D256</f>
        <v>0</v>
      </c>
      <c r="J261" s="51">
        <f>+VLOOKUP(Medidas!$B$5,'Curvas Hidrógeno'!$B$12:$AJ$13,'Curvas Hidrógeno'!I$11-2015,FALSE)*$D256</f>
        <v>0</v>
      </c>
      <c r="K261" s="51">
        <f>+VLOOKUP(Medidas!$B$5,'Curvas Hidrógeno'!$B$12:$AJ$13,'Curvas Hidrógeno'!J$11-2015,FALSE)*$D256</f>
        <v>0</v>
      </c>
      <c r="L261" s="51">
        <f>+VLOOKUP(Medidas!$B$5,'Curvas Hidrógeno'!$B$12:$AJ$13,'Curvas Hidrógeno'!K$11-2015,FALSE)*$D256</f>
        <v>0</v>
      </c>
      <c r="M261" s="51">
        <f>+VLOOKUP(Medidas!$B$5,'Curvas Hidrógeno'!$B$12:$AJ$13,'Curvas Hidrógeno'!L$11-2015,FALSE)*$D256</f>
        <v>0</v>
      </c>
      <c r="N261" s="51">
        <f>+VLOOKUP(Medidas!$B$5,'Curvas Hidrógeno'!$B$12:$AJ$13,'Curvas Hidrógeno'!M$11-2015,FALSE)*$D256</f>
        <v>0</v>
      </c>
      <c r="O261" s="51">
        <f>+VLOOKUP(Medidas!$B$5,'Curvas Hidrógeno'!$B$12:$AJ$13,'Curvas Hidrógeno'!N$11-2015,FALSE)*$D256</f>
        <v>0</v>
      </c>
      <c r="P261" s="51">
        <f>+VLOOKUP(Medidas!$B$5,'Curvas Hidrógeno'!$B$12:$AJ$13,'Curvas Hidrógeno'!O$11-2015,FALSE)*$D256</f>
        <v>0</v>
      </c>
      <c r="Q261" s="51">
        <f>+VLOOKUP(Medidas!$B$5,'Curvas Hidrógeno'!$B$12:$AJ$13,'Curvas Hidrógeno'!P$11-2015,FALSE)*$D256</f>
        <v>0</v>
      </c>
      <c r="R261" s="51">
        <f>+VLOOKUP(Medidas!$B$5,'Curvas Hidrógeno'!$B$12:$AJ$13,'Curvas Hidrógeno'!Q$11-2015,FALSE)*$D256</f>
        <v>0</v>
      </c>
      <c r="S261" s="51">
        <f>+VLOOKUP(Medidas!$B$5,'Curvas Hidrógeno'!$B$12:$AJ$13,'Curvas Hidrógeno'!R$11-2015,FALSE)*$D256</f>
        <v>0</v>
      </c>
      <c r="T261" s="51">
        <f>+VLOOKUP(Medidas!$B$5,'Curvas Hidrógeno'!$B$12:$AJ$13,'Curvas Hidrógeno'!S$11-2015,FALSE)*$D256</f>
        <v>0</v>
      </c>
      <c r="U261" s="51">
        <f>+VLOOKUP(Medidas!$B$5,'Curvas Hidrógeno'!$B$12:$AJ$13,'Curvas Hidrógeno'!T$11-2015,FALSE)*$D256</f>
        <v>0</v>
      </c>
      <c r="V261" s="51">
        <f>+VLOOKUP(Medidas!$B$5,'Curvas Hidrógeno'!$B$12:$AJ$13,'Curvas Hidrógeno'!U$11-2015,FALSE)*$D256</f>
        <v>0</v>
      </c>
      <c r="W261" s="51">
        <f>+VLOOKUP(Medidas!$B$5,'Curvas Hidrógeno'!$B$12:$AJ$13,'Curvas Hidrógeno'!V$11-2015,FALSE)*$D256</f>
        <v>1.5171636004250644E-2</v>
      </c>
      <c r="X261" s="51">
        <f>+VLOOKUP(Medidas!$B$5,'Curvas Hidrógeno'!$B$12:$AJ$13,'Curvas Hidrógeno'!W$11-2015,FALSE)*$D256</f>
        <v>3.0343272008497735E-2</v>
      </c>
      <c r="Y261" s="51">
        <f>+VLOOKUP(Medidas!$B$5,'Curvas Hidrógeno'!$B$12:$AJ$13,'Curvas Hidrógeno'!X$11-2015,FALSE)*$D256</f>
        <v>4.5514908012744826E-2</v>
      </c>
      <c r="Z261" s="51">
        <f>+VLOOKUP(Medidas!$B$5,'Curvas Hidrógeno'!$B$12:$AJ$13,'Curvas Hidrógeno'!Y$11-2015,FALSE)*$D256</f>
        <v>6.068654401699547E-2</v>
      </c>
      <c r="AA261" s="51">
        <f>+VLOOKUP(Medidas!$B$5,'Curvas Hidrógeno'!$B$12:$AJ$13,'Curvas Hidrógeno'!Z$11-2015,FALSE)*$D256</f>
        <v>7.5858180021242561E-2</v>
      </c>
      <c r="AB261" s="51">
        <f>+VLOOKUP(Medidas!$B$5,'Curvas Hidrógeno'!$B$12:$AJ$13,'Curvas Hidrógeno'!AA$11-2015,FALSE)*$D256</f>
        <v>0.1606865440170111</v>
      </c>
      <c r="AC261" s="51">
        <f>+VLOOKUP(Medidas!$B$5,'Curvas Hidrógeno'!$B$12:$AJ$13,'Curvas Hidrógeno'!AB$11-2015,FALSE)*$D256</f>
        <v>0.24551490801277964</v>
      </c>
      <c r="AD261" s="51">
        <f>+VLOOKUP(Medidas!$B$5,'Curvas Hidrógeno'!$B$12:$AJ$13,'Curvas Hidrógeno'!AC$11-2015,FALSE)*$D256</f>
        <v>0.33034327200851976</v>
      </c>
      <c r="AE261" s="51">
        <f>+VLOOKUP(Medidas!$B$5,'Curvas Hidrógeno'!$B$12:$AJ$13,'Curvas Hidrógeno'!AD$11-2015,FALSE)*$D256</f>
        <v>0.41517163600425988</v>
      </c>
      <c r="AF261" s="51">
        <f>+VLOOKUP(Medidas!$B$5,'Curvas Hidrógeno'!$B$12:$AJ$13,'Curvas Hidrógeno'!AE$11-2015,FALSE)*$D256</f>
        <v>0.50000000000002842</v>
      </c>
      <c r="AG261" s="51">
        <f>+VLOOKUP(Medidas!$B$5,'Curvas Hidrógeno'!$B$12:$AJ$13,'Curvas Hidrógeno'!AF$11-2015,FALSE)*$D256</f>
        <v>0.58482836399574012</v>
      </c>
      <c r="AH261" s="51">
        <f>+VLOOKUP(Medidas!$B$5,'Curvas Hidrógeno'!$B$12:$AJ$13,'Curvas Hidrógeno'!AG$11-2015,FALSE)*$D256</f>
        <v>0.66965672799150866</v>
      </c>
      <c r="AI261" s="51">
        <f>+VLOOKUP(Medidas!$B$5,'Curvas Hidrógeno'!$B$12:$AJ$13,'Curvas Hidrógeno'!AH$11-2015,FALSE)*$D256</f>
        <v>0.75448509198724878</v>
      </c>
      <c r="AJ261" s="51">
        <f>+VLOOKUP(Medidas!$B$5,'Curvas Hidrógeno'!$B$12:$AJ$13,'Curvas Hidrógeno'!AI$11-2015,FALSE)*$D256</f>
        <v>0.8393134559829889</v>
      </c>
      <c r="AK261" s="51">
        <f>+VLOOKUP(Medidas!$B$5,'Curvas Hidrógeno'!$B$12:$AJ$13,'Curvas Hidrógeno'!AJ$11-2015,FALSE)*$D256</f>
        <v>0.92414181997875744</v>
      </c>
    </row>
    <row r="262" spans="1:37" x14ac:dyDescent="0.25">
      <c r="A262" s="6"/>
      <c r="B262" s="5"/>
      <c r="C262" s="5"/>
      <c r="D262" s="7"/>
      <c r="E262" s="5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82</v>
      </c>
    </row>
    <row r="264" spans="1:37" x14ac:dyDescent="0.25">
      <c r="A264" s="33" t="s">
        <v>7</v>
      </c>
      <c r="B264" s="34" t="s">
        <v>20</v>
      </c>
      <c r="C264" s="33" t="s">
        <v>168</v>
      </c>
      <c r="D264" s="50">
        <f>XI!D60</f>
        <v>1</v>
      </c>
      <c r="E264" s="51">
        <f t="shared" ref="E264:E274" si="1153">D264+(SUM(D$275:D$276)-SUM(E$275:E$276))*D264/SUM(D$264:D$274)</f>
        <v>1</v>
      </c>
      <c r="F264" s="51">
        <f t="shared" ref="F264:H272" si="1154">E264+(SUM(E$275:E$276)-SUM(F$275:F$276))*E264/SUM(E$264:E$274)</f>
        <v>1</v>
      </c>
      <c r="G264" s="51">
        <f t="shared" si="1154"/>
        <v>1</v>
      </c>
      <c r="H264" s="51">
        <f t="shared" si="1154"/>
        <v>1</v>
      </c>
      <c r="I264" s="51">
        <f>+H264-((I269+I275+I276)-((H269+H275+H276)))*H264/(1-H269-H275-H276)</f>
        <v>0.99047706554118298</v>
      </c>
      <c r="J264" s="51">
        <f t="shared" ref="J264:AK264" si="1155">+I264-((J269+J275+J276)-((I269+I275+I276)))*I264/(1-I269-I275-I276)</f>
        <v>0.9809540310823659</v>
      </c>
      <c r="K264" s="51">
        <f t="shared" si="1155"/>
        <v>0.97143053420570968</v>
      </c>
      <c r="L264" s="51">
        <f t="shared" si="1155"/>
        <v>0.96190387420467549</v>
      </c>
      <c r="M264" s="51">
        <f t="shared" si="1155"/>
        <v>0.95235626177668975</v>
      </c>
      <c r="N264" s="51">
        <f t="shared" si="1155"/>
        <v>0.94266988670796092</v>
      </c>
      <c r="O264" s="51">
        <f t="shared" si="1155"/>
        <v>0.93206563956802579</v>
      </c>
      <c r="P264" s="51">
        <f t="shared" si="1155"/>
        <v>0.91543843534617275</v>
      </c>
      <c r="Q264" s="51">
        <f t="shared" si="1155"/>
        <v>0.8412935898706464</v>
      </c>
      <c r="R264" s="51">
        <f t="shared" si="1155"/>
        <v>0.82757093623505129</v>
      </c>
      <c r="S264" s="51">
        <f t="shared" si="1155"/>
        <v>0.81359976996192407</v>
      </c>
      <c r="T264" s="51">
        <f t="shared" si="1155"/>
        <v>0.79936539087739844</v>
      </c>
      <c r="U264" s="51">
        <f t="shared" si="1155"/>
        <v>0.78485230767036995</v>
      </c>
      <c r="V264" s="51">
        <f t="shared" si="1155"/>
        <v>0.77004421319383176</v>
      </c>
      <c r="W264" s="51">
        <f t="shared" si="1155"/>
        <v>0.7549239625183729</v>
      </c>
      <c r="X264" s="51">
        <f t="shared" si="1155"/>
        <v>0.73947355454437658</v>
      </c>
      <c r="Y264" s="51">
        <f t="shared" si="1155"/>
        <v>0.7236741181014823</v>
      </c>
      <c r="Z264" s="51">
        <f t="shared" si="1155"/>
        <v>0.70750590359614574</v>
      </c>
      <c r="AA264" s="51">
        <f t="shared" si="1155"/>
        <v>0.69094828140966369</v>
      </c>
      <c r="AB264" s="51">
        <f t="shared" si="1155"/>
        <v>0.67397974839816288</v>
      </c>
      <c r="AC264" s="51">
        <f t="shared" si="1155"/>
        <v>0.65657794400027658</v>
      </c>
      <c r="AD264" s="51">
        <f t="shared" si="1155"/>
        <v>0.63871967761399928</v>
      </c>
      <c r="AE264" s="51">
        <f t="shared" si="1155"/>
        <v>0.62038096905675222</v>
      </c>
      <c r="AF264" s="51">
        <f t="shared" si="1155"/>
        <v>0.60153710406577454</v>
      </c>
      <c r="AG264" s="51">
        <f t="shared" si="1155"/>
        <v>0.582162706921735</v>
      </c>
      <c r="AH264" s="51">
        <f t="shared" si="1155"/>
        <v>0.56223183237724506</v>
      </c>
      <c r="AI264" s="51">
        <f t="shared" si="1155"/>
        <v>0.5417180791321512</v>
      </c>
      <c r="AJ264" s="51">
        <f t="shared" si="1155"/>
        <v>0.52059472710549037</v>
      </c>
      <c r="AK264" s="51">
        <f t="shared" si="1155"/>
        <v>0.49883490069430542</v>
      </c>
    </row>
    <row r="265" spans="1:37" x14ac:dyDescent="0.25">
      <c r="A265" s="33" t="s">
        <v>9</v>
      </c>
      <c r="B265" s="34" t="s">
        <v>20</v>
      </c>
      <c r="C265" s="33" t="s">
        <v>168</v>
      </c>
      <c r="D265" s="50">
        <f>XI!D61</f>
        <v>0</v>
      </c>
      <c r="E265" s="51">
        <f t="shared" si="1153"/>
        <v>0</v>
      </c>
      <c r="F265" s="51">
        <f t="shared" ref="F265:H265" si="1156">E265+(SUM(E$275:E$276)-SUM(F$275:F$276))*E265/SUM(E$264:E$274)</f>
        <v>0</v>
      </c>
      <c r="G265" s="51">
        <f t="shared" si="1156"/>
        <v>0</v>
      </c>
      <c r="H265" s="51">
        <f t="shared" si="1156"/>
        <v>0</v>
      </c>
      <c r="I265" s="51">
        <f>+H265-((I269+I275+I276)-((H269+H275+H276)))*H265/(1-H269-H275-H276)</f>
        <v>0</v>
      </c>
      <c r="J265" s="51">
        <f t="shared" ref="J265:AK265" si="1157">+I265-((J269+J275+J276)-((I269+I275+I276)))*I265/(1-I269-I275-I276)</f>
        <v>0</v>
      </c>
      <c r="K265" s="51">
        <f t="shared" si="1157"/>
        <v>0</v>
      </c>
      <c r="L265" s="51">
        <f t="shared" si="1157"/>
        <v>0</v>
      </c>
      <c r="M265" s="51">
        <f t="shared" si="1157"/>
        <v>0</v>
      </c>
      <c r="N265" s="51">
        <f t="shared" si="1157"/>
        <v>0</v>
      </c>
      <c r="O265" s="51">
        <f t="shared" si="1157"/>
        <v>0</v>
      </c>
      <c r="P265" s="51">
        <f t="shared" si="1157"/>
        <v>0</v>
      </c>
      <c r="Q265" s="51">
        <f t="shared" si="1157"/>
        <v>0</v>
      </c>
      <c r="R265" s="51">
        <f t="shared" si="1157"/>
        <v>0</v>
      </c>
      <c r="S265" s="51">
        <f t="shared" si="1157"/>
        <v>0</v>
      </c>
      <c r="T265" s="51">
        <f t="shared" si="1157"/>
        <v>0</v>
      </c>
      <c r="U265" s="51">
        <f t="shared" si="1157"/>
        <v>0</v>
      </c>
      <c r="V265" s="51">
        <f t="shared" si="1157"/>
        <v>0</v>
      </c>
      <c r="W265" s="51">
        <f t="shared" si="1157"/>
        <v>0</v>
      </c>
      <c r="X265" s="51">
        <f t="shared" si="1157"/>
        <v>0</v>
      </c>
      <c r="Y265" s="51">
        <f t="shared" si="1157"/>
        <v>0</v>
      </c>
      <c r="Z265" s="51">
        <f t="shared" si="1157"/>
        <v>0</v>
      </c>
      <c r="AA265" s="51">
        <f t="shared" si="1157"/>
        <v>0</v>
      </c>
      <c r="AB265" s="51">
        <f t="shared" si="1157"/>
        <v>0</v>
      </c>
      <c r="AC265" s="51">
        <f t="shared" si="1157"/>
        <v>0</v>
      </c>
      <c r="AD265" s="51">
        <f t="shared" si="1157"/>
        <v>0</v>
      </c>
      <c r="AE265" s="51">
        <f t="shared" si="1157"/>
        <v>0</v>
      </c>
      <c r="AF265" s="51">
        <f t="shared" si="1157"/>
        <v>0</v>
      </c>
      <c r="AG265" s="51">
        <f t="shared" si="1157"/>
        <v>0</v>
      </c>
      <c r="AH265" s="51">
        <f t="shared" si="1157"/>
        <v>0</v>
      </c>
      <c r="AI265" s="51">
        <f t="shared" si="1157"/>
        <v>0</v>
      </c>
      <c r="AJ265" s="51">
        <f t="shared" si="1157"/>
        <v>0</v>
      </c>
      <c r="AK265" s="51">
        <f t="shared" si="1157"/>
        <v>0</v>
      </c>
    </row>
    <row r="266" spans="1:37" x14ac:dyDescent="0.25">
      <c r="A266" s="33" t="s">
        <v>10</v>
      </c>
      <c r="B266" s="34" t="s">
        <v>20</v>
      </c>
      <c r="C266" s="33" t="s">
        <v>168</v>
      </c>
      <c r="D266" s="50">
        <f>XI!D62</f>
        <v>0</v>
      </c>
      <c r="E266" s="51">
        <f t="shared" si="1153"/>
        <v>0</v>
      </c>
      <c r="F266" s="51">
        <f t="shared" si="1154"/>
        <v>0</v>
      </c>
      <c r="G266" s="51">
        <f t="shared" si="1154"/>
        <v>0</v>
      </c>
      <c r="H266" s="51">
        <f t="shared" si="1154"/>
        <v>0</v>
      </c>
      <c r="I266" s="51">
        <f>+H266-((I269+I275+I276)-((H269+H275+H276)))*H266/(1-H269-H275-H276)</f>
        <v>0</v>
      </c>
      <c r="J266" s="51">
        <f t="shared" ref="J266:AK266" si="1158">+I266-((J269+J275+J276)-((I269+I275+I276)))*I266/(1-I269-I275-I276)</f>
        <v>0</v>
      </c>
      <c r="K266" s="51">
        <f t="shared" si="1158"/>
        <v>0</v>
      </c>
      <c r="L266" s="51">
        <f t="shared" si="1158"/>
        <v>0</v>
      </c>
      <c r="M266" s="51">
        <f t="shared" si="1158"/>
        <v>0</v>
      </c>
      <c r="N266" s="51">
        <f t="shared" si="1158"/>
        <v>0</v>
      </c>
      <c r="O266" s="51">
        <f t="shared" si="1158"/>
        <v>0</v>
      </c>
      <c r="P266" s="51">
        <f t="shared" si="1158"/>
        <v>0</v>
      </c>
      <c r="Q266" s="51">
        <f t="shared" si="1158"/>
        <v>0</v>
      </c>
      <c r="R266" s="51">
        <f t="shared" si="1158"/>
        <v>0</v>
      </c>
      <c r="S266" s="51">
        <f t="shared" si="1158"/>
        <v>0</v>
      </c>
      <c r="T266" s="51">
        <f t="shared" si="1158"/>
        <v>0</v>
      </c>
      <c r="U266" s="51">
        <f t="shared" si="1158"/>
        <v>0</v>
      </c>
      <c r="V266" s="51">
        <f t="shared" si="1158"/>
        <v>0</v>
      </c>
      <c r="W266" s="51">
        <f t="shared" si="1158"/>
        <v>0</v>
      </c>
      <c r="X266" s="51">
        <f t="shared" si="1158"/>
        <v>0</v>
      </c>
      <c r="Y266" s="51">
        <f t="shared" si="1158"/>
        <v>0</v>
      </c>
      <c r="Z266" s="51">
        <f t="shared" si="1158"/>
        <v>0</v>
      </c>
      <c r="AA266" s="51">
        <f t="shared" si="1158"/>
        <v>0</v>
      </c>
      <c r="AB266" s="51">
        <f t="shared" si="1158"/>
        <v>0</v>
      </c>
      <c r="AC266" s="51">
        <f t="shared" si="1158"/>
        <v>0</v>
      </c>
      <c r="AD266" s="51">
        <f t="shared" si="1158"/>
        <v>0</v>
      </c>
      <c r="AE266" s="51">
        <f t="shared" si="1158"/>
        <v>0</v>
      </c>
      <c r="AF266" s="51">
        <f t="shared" si="1158"/>
        <v>0</v>
      </c>
      <c r="AG266" s="51">
        <f t="shared" si="1158"/>
        <v>0</v>
      </c>
      <c r="AH266" s="51">
        <f t="shared" si="1158"/>
        <v>0</v>
      </c>
      <c r="AI266" s="51">
        <f t="shared" si="1158"/>
        <v>0</v>
      </c>
      <c r="AJ266" s="51">
        <f t="shared" si="1158"/>
        <v>0</v>
      </c>
      <c r="AK266" s="51">
        <f t="shared" si="1158"/>
        <v>0</v>
      </c>
    </row>
    <row r="267" spans="1:37" x14ac:dyDescent="0.25">
      <c r="A267" s="33" t="s">
        <v>11</v>
      </c>
      <c r="B267" s="34" t="s">
        <v>20</v>
      </c>
      <c r="C267" s="33" t="s">
        <v>168</v>
      </c>
      <c r="D267" s="50">
        <f>XI!D63</f>
        <v>0</v>
      </c>
      <c r="E267" s="51">
        <f t="shared" si="1153"/>
        <v>0</v>
      </c>
      <c r="F267" s="51">
        <f t="shared" si="1154"/>
        <v>0</v>
      </c>
      <c r="G267" s="51">
        <f t="shared" si="1154"/>
        <v>0</v>
      </c>
      <c r="H267" s="51">
        <f t="shared" si="1154"/>
        <v>0</v>
      </c>
      <c r="I267" s="51">
        <f>+H267-((I269+I275+I276)-((H269+H275+H276)))*H267/(1-H269-H275-H276)</f>
        <v>0</v>
      </c>
      <c r="J267" s="51">
        <f t="shared" ref="J267:AK267" si="1159">+I267-((J269+J275+J276)-((I269+I275+I276)))*I267/(1-I269-I275-I276)</f>
        <v>0</v>
      </c>
      <c r="K267" s="51">
        <f t="shared" si="1159"/>
        <v>0</v>
      </c>
      <c r="L267" s="51">
        <f t="shared" si="1159"/>
        <v>0</v>
      </c>
      <c r="M267" s="51">
        <f t="shared" si="1159"/>
        <v>0</v>
      </c>
      <c r="N267" s="51">
        <f t="shared" si="1159"/>
        <v>0</v>
      </c>
      <c r="O267" s="51">
        <f t="shared" si="1159"/>
        <v>0</v>
      </c>
      <c r="P267" s="51">
        <f t="shared" si="1159"/>
        <v>0</v>
      </c>
      <c r="Q267" s="51">
        <f t="shared" si="1159"/>
        <v>0</v>
      </c>
      <c r="R267" s="51">
        <f t="shared" si="1159"/>
        <v>0</v>
      </c>
      <c r="S267" s="51">
        <f t="shared" si="1159"/>
        <v>0</v>
      </c>
      <c r="T267" s="51">
        <f t="shared" si="1159"/>
        <v>0</v>
      </c>
      <c r="U267" s="51">
        <f t="shared" si="1159"/>
        <v>0</v>
      </c>
      <c r="V267" s="51">
        <f t="shared" si="1159"/>
        <v>0</v>
      </c>
      <c r="W267" s="51">
        <f t="shared" si="1159"/>
        <v>0</v>
      </c>
      <c r="X267" s="51">
        <f t="shared" si="1159"/>
        <v>0</v>
      </c>
      <c r="Y267" s="51">
        <f t="shared" si="1159"/>
        <v>0</v>
      </c>
      <c r="Z267" s="51">
        <f t="shared" si="1159"/>
        <v>0</v>
      </c>
      <c r="AA267" s="51">
        <f t="shared" si="1159"/>
        <v>0</v>
      </c>
      <c r="AB267" s="51">
        <f t="shared" si="1159"/>
        <v>0</v>
      </c>
      <c r="AC267" s="51">
        <f t="shared" si="1159"/>
        <v>0</v>
      </c>
      <c r="AD267" s="51">
        <f t="shared" si="1159"/>
        <v>0</v>
      </c>
      <c r="AE267" s="51">
        <f t="shared" si="1159"/>
        <v>0</v>
      </c>
      <c r="AF267" s="51">
        <f t="shared" si="1159"/>
        <v>0</v>
      </c>
      <c r="AG267" s="51">
        <f t="shared" si="1159"/>
        <v>0</v>
      </c>
      <c r="AH267" s="51">
        <f t="shared" si="1159"/>
        <v>0</v>
      </c>
      <c r="AI267" s="51">
        <f t="shared" si="1159"/>
        <v>0</v>
      </c>
      <c r="AJ267" s="51">
        <f t="shared" si="1159"/>
        <v>0</v>
      </c>
      <c r="AK267" s="51">
        <f t="shared" si="1159"/>
        <v>0</v>
      </c>
    </row>
    <row r="268" spans="1:37" x14ac:dyDescent="0.25">
      <c r="A268" s="33" t="s">
        <v>111</v>
      </c>
      <c r="B268" s="34" t="s">
        <v>20</v>
      </c>
      <c r="C268" s="33" t="s">
        <v>168</v>
      </c>
      <c r="D268" s="50">
        <f>XI!D64</f>
        <v>0</v>
      </c>
      <c r="E268" s="51">
        <f t="shared" si="1153"/>
        <v>0</v>
      </c>
      <c r="F268" s="51">
        <f t="shared" si="1154"/>
        <v>0</v>
      </c>
      <c r="G268" s="51">
        <f t="shared" si="1154"/>
        <v>0</v>
      </c>
      <c r="H268" s="51">
        <f t="shared" si="1154"/>
        <v>0</v>
      </c>
      <c r="I268" s="51">
        <f>+H268-((I269+I275+I276)-((H269+H275+H276)))*H268/(1-H269-H275-H276)</f>
        <v>0</v>
      </c>
      <c r="J268" s="51">
        <f t="shared" ref="J268" si="1160">+I268-((J269+J275+J276)-((I269+I275+I276)))*I268/(1-I269-I275-I276)</f>
        <v>0</v>
      </c>
      <c r="K268" s="51">
        <f t="shared" ref="K268" si="1161">+J268-((K269+K275+K276)-((J269+J275+J276)))*J268/(1-J269-J275-J276)</f>
        <v>0</v>
      </c>
      <c r="L268" s="51">
        <f t="shared" ref="L268" si="1162">+K268-((L269+L275+L276)-((K269+K275+K276)))*K268/(1-K269-K275-K276)</f>
        <v>0</v>
      </c>
      <c r="M268" s="51">
        <f t="shared" ref="M268" si="1163">+L268-((M269+M275+M276)-((L269+L275+L276)))*L268/(1-L269-L275-L276)</f>
        <v>0</v>
      </c>
      <c r="N268" s="51">
        <f t="shared" ref="N268" si="1164">+M268-((N269+N275+N276)-((M269+M275+M276)))*M268/(1-M269-M275-M276)</f>
        <v>0</v>
      </c>
      <c r="O268" s="51">
        <f t="shared" ref="O268" si="1165">+N268-((O269+O275+O276)-((N269+N275+N276)))*N268/(1-N269-N275-N276)</f>
        <v>0</v>
      </c>
      <c r="P268" s="51">
        <f t="shared" ref="P268" si="1166">+O268-((P269+P275+P276)-((O269+O275+O276)))*O268/(1-O269-O275-O276)</f>
        <v>0</v>
      </c>
      <c r="Q268" s="51">
        <f t="shared" ref="Q268" si="1167">+P268-((Q269+Q275+Q276)-((P269+P275+P276)))*P268/(1-P269-P275-P276)</f>
        <v>0</v>
      </c>
      <c r="R268" s="51">
        <f t="shared" ref="R268" si="1168">+Q268-((R269+R275+R276)-((Q269+Q275+Q276)))*Q268/(1-Q269-Q275-Q276)</f>
        <v>0</v>
      </c>
      <c r="S268" s="51">
        <f t="shared" ref="S268" si="1169">+R268-((S269+S275+S276)-((R269+R275+R276)))*R268/(1-R269-R275-R276)</f>
        <v>0</v>
      </c>
      <c r="T268" s="51">
        <f t="shared" ref="T268" si="1170">+S268-((T269+T275+T276)-((S269+S275+S276)))*S268/(1-S269-S275-S276)</f>
        <v>0</v>
      </c>
      <c r="U268" s="51">
        <f t="shared" ref="U268" si="1171">+T268-((U269+U275+U276)-((T269+T275+T276)))*T268/(1-T269-T275-T276)</f>
        <v>0</v>
      </c>
      <c r="V268" s="51">
        <f t="shared" ref="V268" si="1172">+U268-((V269+V275+V276)-((U269+U275+U276)))*U268/(1-U269-U275-U276)</f>
        <v>0</v>
      </c>
      <c r="W268" s="51">
        <f t="shared" ref="W268" si="1173">+V268-((W269+W275+W276)-((V269+V275+V276)))*V268/(1-V269-V275-V276)</f>
        <v>0</v>
      </c>
      <c r="X268" s="51">
        <f t="shared" ref="X268" si="1174">+W268-((X269+X275+X276)-((W269+W275+W276)))*W268/(1-W269-W275-W276)</f>
        <v>0</v>
      </c>
      <c r="Y268" s="51">
        <f t="shared" ref="Y268" si="1175">+X268-((Y269+Y275+Y276)-((X269+X275+X276)))*X268/(1-X269-X275-X276)</f>
        <v>0</v>
      </c>
      <c r="Z268" s="51">
        <f t="shared" ref="Z268" si="1176">+Y268-((Z269+Z275+Z276)-((Y269+Y275+Y276)))*Y268/(1-Y269-Y275-Y276)</f>
        <v>0</v>
      </c>
      <c r="AA268" s="51">
        <f t="shared" ref="AA268" si="1177">+Z268-((AA269+AA275+AA276)-((Z269+Z275+Z276)))*Z268/(1-Z269-Z275-Z276)</f>
        <v>0</v>
      </c>
      <c r="AB268" s="51">
        <f t="shared" ref="AB268" si="1178">+AA268-((AB269+AB275+AB276)-((AA269+AA275+AA276)))*AA268/(1-AA269-AA275-AA276)</f>
        <v>0</v>
      </c>
      <c r="AC268" s="51">
        <f t="shared" ref="AC268" si="1179">+AB268-((AC269+AC275+AC276)-((AB269+AB275+AB276)))*AB268/(1-AB269-AB275-AB276)</f>
        <v>0</v>
      </c>
      <c r="AD268" s="51">
        <f t="shared" ref="AD268" si="1180">+AC268-((AD269+AD275+AD276)-((AC269+AC275+AC276)))*AC268/(1-AC269-AC275-AC276)</f>
        <v>0</v>
      </c>
      <c r="AE268" s="51">
        <f t="shared" ref="AE268" si="1181">+AD268-((AE269+AE275+AE276)-((AD269+AD275+AD276)))*AD268/(1-AD269-AD275-AD276)</f>
        <v>0</v>
      </c>
      <c r="AF268" s="51">
        <f t="shared" ref="AF268" si="1182">+AE268-((AF269+AF275+AF276)-((AE269+AE275+AE276)))*AE268/(1-AE269-AE275-AE276)</f>
        <v>0</v>
      </c>
      <c r="AG268" s="51">
        <f t="shared" ref="AG268" si="1183">+AF268-((AG269+AG275+AG276)-((AF269+AF275+AF276)))*AF268/(1-AF269-AF275-AF276)</f>
        <v>0</v>
      </c>
      <c r="AH268" s="51">
        <f t="shared" ref="AH268" si="1184">+AG268-((AH269+AH275+AH276)-((AG269+AG275+AG276)))*AG268/(1-AG269-AG275-AG276)</f>
        <v>0</v>
      </c>
      <c r="AI268" s="51">
        <f t="shared" ref="AI268" si="1185">+AH268-((AI269+AI275+AI276)-((AH269+AH275+AH276)))*AH268/(1-AH269-AH275-AH276)</f>
        <v>0</v>
      </c>
      <c r="AJ268" s="51">
        <f t="shared" ref="AJ268" si="1186">+AI268-((AJ269+AJ275+AJ276)-((AI269+AI275+AI276)))*AI268/(1-AI269-AI275-AI276)</f>
        <v>0</v>
      </c>
      <c r="AK268" s="51">
        <f t="shared" ref="AK268" si="1187">+AJ268-((AK269+AK275+AK276)-((AJ269+AJ275+AJ276)))*AJ268/(1-AJ269-AJ275-AJ276)</f>
        <v>0</v>
      </c>
    </row>
    <row r="269" spans="1:37" x14ac:dyDescent="0.25">
      <c r="A269" s="33" t="s">
        <v>12</v>
      </c>
      <c r="B269" s="34" t="s">
        <v>20</v>
      </c>
      <c r="C269" s="33" t="s">
        <v>168</v>
      </c>
      <c r="D269" s="50">
        <f>XI!D65</f>
        <v>0</v>
      </c>
      <c r="E269" s="51">
        <f t="shared" si="1153"/>
        <v>0</v>
      </c>
      <c r="F269" s="51">
        <f t="shared" si="1154"/>
        <v>0</v>
      </c>
      <c r="G269" s="51">
        <f t="shared" si="1154"/>
        <v>0</v>
      </c>
      <c r="H269" s="51">
        <f t="shared" si="1154"/>
        <v>0</v>
      </c>
      <c r="I269" s="51">
        <f t="shared" ref="I269:AJ269" si="1188">+H269+($AK269-$H269)/($AK$1-$H$1)</f>
        <v>9.5229344588170558E-3</v>
      </c>
      <c r="J269" s="51">
        <f t="shared" si="1188"/>
        <v>1.9045868917634112E-2</v>
      </c>
      <c r="K269" s="51">
        <f t="shared" si="1188"/>
        <v>2.8568803376451166E-2</v>
      </c>
      <c r="L269" s="51">
        <f t="shared" si="1188"/>
        <v>3.8091737835268223E-2</v>
      </c>
      <c r="M269" s="51">
        <f t="shared" si="1188"/>
        <v>4.7614672294085281E-2</v>
      </c>
      <c r="N269" s="51">
        <f t="shared" si="1188"/>
        <v>5.7137606752902338E-2</v>
      </c>
      <c r="O269" s="51">
        <f t="shared" si="1188"/>
        <v>6.6660541211719396E-2</v>
      </c>
      <c r="P269" s="51">
        <f t="shared" si="1188"/>
        <v>7.6183475670536446E-2</v>
      </c>
      <c r="Q269" s="51">
        <f t="shared" si="1188"/>
        <v>8.5706410129353497E-2</v>
      </c>
      <c r="R269" s="51">
        <f t="shared" si="1188"/>
        <v>9.5229344588170547E-2</v>
      </c>
      <c r="S269" s="51">
        <f t="shared" si="1188"/>
        <v>0.1047522790469876</v>
      </c>
      <c r="T269" s="51">
        <f t="shared" si="1188"/>
        <v>0.11427521350580465</v>
      </c>
      <c r="U269" s="51">
        <f t="shared" si="1188"/>
        <v>0.1237981479646217</v>
      </c>
      <c r="V269" s="51">
        <f t="shared" si="1188"/>
        <v>0.13332108242343876</v>
      </c>
      <c r="W269" s="51">
        <f t="shared" si="1188"/>
        <v>0.14284401688225581</v>
      </c>
      <c r="X269" s="51">
        <f t="shared" si="1188"/>
        <v>0.15236695134107286</v>
      </c>
      <c r="Y269" s="51">
        <f t="shared" si="1188"/>
        <v>0.16188988579988992</v>
      </c>
      <c r="Z269" s="51">
        <f t="shared" si="1188"/>
        <v>0.17141282025870697</v>
      </c>
      <c r="AA269" s="51">
        <f t="shared" si="1188"/>
        <v>0.18093575471752402</v>
      </c>
      <c r="AB269" s="51">
        <f t="shared" si="1188"/>
        <v>0.19045868917634107</v>
      </c>
      <c r="AC269" s="51">
        <f t="shared" si="1188"/>
        <v>0.19998162363515812</v>
      </c>
      <c r="AD269" s="51">
        <f t="shared" si="1188"/>
        <v>0.20950455809397517</v>
      </c>
      <c r="AE269" s="51">
        <f t="shared" si="1188"/>
        <v>0.21902749255279222</v>
      </c>
      <c r="AF269" s="51">
        <f t="shared" si="1188"/>
        <v>0.22855042701160927</v>
      </c>
      <c r="AG269" s="51">
        <f t="shared" si="1188"/>
        <v>0.23807336147042632</v>
      </c>
      <c r="AH269" s="51">
        <f t="shared" si="1188"/>
        <v>0.24759629592924337</v>
      </c>
      <c r="AI269" s="51">
        <f t="shared" si="1188"/>
        <v>0.25711923038806045</v>
      </c>
      <c r="AJ269" s="51">
        <f t="shared" si="1188"/>
        <v>0.26664216484687753</v>
      </c>
      <c r="AK269" s="51">
        <f>IF(Medidas!$B$6="Base",H269,Medidas!$H$6)</f>
        <v>0.27616509930569461</v>
      </c>
    </row>
    <row r="270" spans="1:37" x14ac:dyDescent="0.25">
      <c r="A270" s="33" t="s">
        <v>54</v>
      </c>
      <c r="B270" s="34" t="s">
        <v>20</v>
      </c>
      <c r="C270" s="33" t="s">
        <v>168</v>
      </c>
      <c r="D270" s="50">
        <f>XI!D66</f>
        <v>0</v>
      </c>
      <c r="E270" s="51">
        <f t="shared" si="1153"/>
        <v>0</v>
      </c>
      <c r="F270" s="51">
        <f t="shared" si="1154"/>
        <v>0</v>
      </c>
      <c r="G270" s="51">
        <f t="shared" si="1154"/>
        <v>0</v>
      </c>
      <c r="H270" s="51">
        <f t="shared" si="1154"/>
        <v>0</v>
      </c>
      <c r="I270" s="51">
        <f>+H270-((I269+I275+I276)-((H269+H275+H276)))*H270/(1-H269-H275-H276)</f>
        <v>0</v>
      </c>
      <c r="J270" s="51">
        <f t="shared" ref="J270" si="1189">+I270-((J269+J275+J276)-((I269+I275+I276)))*I270/(1-I269-I275-I276)</f>
        <v>0</v>
      </c>
      <c r="K270" s="51">
        <f t="shared" ref="K270" si="1190">+J270-((K269+K275+K276)-((J269+J275+J276)))*J270/(1-J269-J275-J276)</f>
        <v>0</v>
      </c>
      <c r="L270" s="51">
        <f t="shared" ref="L270" si="1191">+K270-((L269+L275+L276)-((K269+K275+K276)))*K270/(1-K269-K275-K276)</f>
        <v>0</v>
      </c>
      <c r="M270" s="51">
        <f t="shared" ref="M270" si="1192">+L270-((M269+M275+M276)-((L269+L275+L276)))*L270/(1-L269-L275-L276)</f>
        <v>0</v>
      </c>
      <c r="N270" s="51">
        <f t="shared" ref="N270" si="1193">+M270-((N269+N275+N276)-((M269+M275+M276)))*M270/(1-M269-M275-M276)</f>
        <v>0</v>
      </c>
      <c r="O270" s="51">
        <f t="shared" ref="O270" si="1194">+N270-((O269+O275+O276)-((N269+N275+N276)))*N270/(1-N269-N275-N276)</f>
        <v>0</v>
      </c>
      <c r="P270" s="51">
        <f t="shared" ref="P270" si="1195">+O270-((P269+P275+P276)-((O269+O275+O276)))*O270/(1-O269-O275-O276)</f>
        <v>0</v>
      </c>
      <c r="Q270" s="51">
        <f t="shared" ref="Q270" si="1196">+P270-((Q269+Q275+Q276)-((P269+P275+P276)))*P270/(1-P269-P275-P276)</f>
        <v>0</v>
      </c>
      <c r="R270" s="51">
        <f t="shared" ref="R270" si="1197">+Q270-((R269+R275+R276)-((Q269+Q275+Q276)))*Q270/(1-Q269-Q275-Q276)</f>
        <v>0</v>
      </c>
      <c r="S270" s="51">
        <f t="shared" ref="S270" si="1198">+R270-((S269+S275+S276)-((R269+R275+R276)))*R270/(1-R269-R275-R276)</f>
        <v>0</v>
      </c>
      <c r="T270" s="51">
        <f t="shared" ref="T270" si="1199">+S270-((T269+T275+T276)-((S269+S275+S276)))*S270/(1-S269-S275-S276)</f>
        <v>0</v>
      </c>
      <c r="U270" s="51">
        <f t="shared" ref="U270" si="1200">+T270-((U269+U275+U276)-((T269+T275+T276)))*T270/(1-T269-T275-T276)</f>
        <v>0</v>
      </c>
      <c r="V270" s="51">
        <f t="shared" ref="V270" si="1201">+U270-((V269+V275+V276)-((U269+U275+U276)))*U270/(1-U269-U275-U276)</f>
        <v>0</v>
      </c>
      <c r="W270" s="51">
        <f t="shared" ref="W270" si="1202">+V270-((W269+W275+W276)-((V269+V275+V276)))*V270/(1-V269-V275-V276)</f>
        <v>0</v>
      </c>
      <c r="X270" s="51">
        <f t="shared" ref="X270" si="1203">+W270-((X269+X275+X276)-((W269+W275+W276)))*W270/(1-W269-W275-W276)</f>
        <v>0</v>
      </c>
      <c r="Y270" s="51">
        <f t="shared" ref="Y270" si="1204">+X270-((Y269+Y275+Y276)-((X269+X275+X276)))*X270/(1-X269-X275-X276)</f>
        <v>0</v>
      </c>
      <c r="Z270" s="51">
        <f t="shared" ref="Z270" si="1205">+Y270-((Z269+Z275+Z276)-((Y269+Y275+Y276)))*Y270/(1-Y269-Y275-Y276)</f>
        <v>0</v>
      </c>
      <c r="AA270" s="51">
        <f t="shared" ref="AA270" si="1206">+Z270-((AA269+AA275+AA276)-((Z269+Z275+Z276)))*Z270/(1-Z269-Z275-Z276)</f>
        <v>0</v>
      </c>
      <c r="AB270" s="51">
        <f t="shared" ref="AB270" si="1207">+AA270-((AB269+AB275+AB276)-((AA269+AA275+AA276)))*AA270/(1-AA269-AA275-AA276)</f>
        <v>0</v>
      </c>
      <c r="AC270" s="51">
        <f t="shared" ref="AC270" si="1208">+AB270-((AC269+AC275+AC276)-((AB269+AB275+AB276)))*AB270/(1-AB269-AB275-AB276)</f>
        <v>0</v>
      </c>
      <c r="AD270" s="51">
        <f t="shared" ref="AD270" si="1209">+AC270-((AD269+AD275+AD276)-((AC269+AC275+AC276)))*AC270/(1-AC269-AC275-AC276)</f>
        <v>0</v>
      </c>
      <c r="AE270" s="51">
        <f t="shared" ref="AE270" si="1210">+AD270-((AE269+AE275+AE276)-((AD269+AD275+AD276)))*AD270/(1-AD269-AD275-AD276)</f>
        <v>0</v>
      </c>
      <c r="AF270" s="51">
        <f t="shared" ref="AF270" si="1211">+AE270-((AF269+AF275+AF276)-((AE269+AE275+AE276)))*AE270/(1-AE269-AE275-AE276)</f>
        <v>0</v>
      </c>
      <c r="AG270" s="51">
        <f t="shared" ref="AG270" si="1212">+AF270-((AG269+AG275+AG276)-((AF269+AF275+AF276)))*AF270/(1-AF269-AF275-AF276)</f>
        <v>0</v>
      </c>
      <c r="AH270" s="51">
        <f t="shared" ref="AH270" si="1213">+AG270-((AH269+AH275+AH276)-((AG269+AG275+AG276)))*AG270/(1-AG269-AG275-AG276)</f>
        <v>0</v>
      </c>
      <c r="AI270" s="51">
        <f t="shared" ref="AI270" si="1214">+AH270-((AI269+AI275+AI276)-((AH269+AH275+AH276)))*AH270/(1-AH269-AH275-AH276)</f>
        <v>0</v>
      </c>
      <c r="AJ270" s="51">
        <f t="shared" ref="AJ270" si="1215">+AI270-((AJ269+AJ275+AJ276)-((AI269+AI275+AI276)))*AI270/(1-AI269-AI275-AI276)</f>
        <v>0</v>
      </c>
      <c r="AK270" s="51">
        <f t="shared" ref="AK270" si="1216">+AJ270-((AK269+AK275+AK276)-((AJ269+AJ275+AJ276)))*AJ270/(1-AJ269-AJ275-AJ276)</f>
        <v>0</v>
      </c>
    </row>
    <row r="271" spans="1:37" x14ac:dyDescent="0.25">
      <c r="A271" s="33" t="s">
        <v>78</v>
      </c>
      <c r="B271" s="34" t="s">
        <v>20</v>
      </c>
      <c r="C271" s="33" t="s">
        <v>168</v>
      </c>
      <c r="D271" s="50">
        <f>XI!D67</f>
        <v>0</v>
      </c>
      <c r="E271" s="51">
        <f t="shared" si="1153"/>
        <v>0</v>
      </c>
      <c r="F271" s="51">
        <f t="shared" si="1154"/>
        <v>0</v>
      </c>
      <c r="G271" s="51">
        <f t="shared" si="1154"/>
        <v>0</v>
      </c>
      <c r="H271" s="51">
        <f t="shared" si="1154"/>
        <v>0</v>
      </c>
      <c r="I271" s="51">
        <f>+H271-((I269+I275+I276)-((H269+H275+H276)))*H271/(1-H269-H275-H276)</f>
        <v>0</v>
      </c>
      <c r="J271" s="51">
        <f t="shared" ref="J271:AK271" si="1217">+I271-((J269+J275+J276)-((I269+I275+I276)))*I271/(1-I269-I275-I276)</f>
        <v>0</v>
      </c>
      <c r="K271" s="51">
        <f t="shared" si="1217"/>
        <v>0</v>
      </c>
      <c r="L271" s="51">
        <f t="shared" si="1217"/>
        <v>0</v>
      </c>
      <c r="M271" s="51">
        <f t="shared" si="1217"/>
        <v>0</v>
      </c>
      <c r="N271" s="51">
        <f t="shared" si="1217"/>
        <v>0</v>
      </c>
      <c r="O271" s="51">
        <f t="shared" si="1217"/>
        <v>0</v>
      </c>
      <c r="P271" s="51">
        <f t="shared" si="1217"/>
        <v>0</v>
      </c>
      <c r="Q271" s="51">
        <f t="shared" si="1217"/>
        <v>0</v>
      </c>
      <c r="R271" s="51">
        <f t="shared" si="1217"/>
        <v>0</v>
      </c>
      <c r="S271" s="51">
        <f t="shared" si="1217"/>
        <v>0</v>
      </c>
      <c r="T271" s="51">
        <f t="shared" si="1217"/>
        <v>0</v>
      </c>
      <c r="U271" s="51">
        <f t="shared" si="1217"/>
        <v>0</v>
      </c>
      <c r="V271" s="51">
        <f t="shared" si="1217"/>
        <v>0</v>
      </c>
      <c r="W271" s="51">
        <f t="shared" si="1217"/>
        <v>0</v>
      </c>
      <c r="X271" s="51">
        <f t="shared" si="1217"/>
        <v>0</v>
      </c>
      <c r="Y271" s="51">
        <f t="shared" si="1217"/>
        <v>0</v>
      </c>
      <c r="Z271" s="51">
        <f t="shared" si="1217"/>
        <v>0</v>
      </c>
      <c r="AA271" s="51">
        <f t="shared" si="1217"/>
        <v>0</v>
      </c>
      <c r="AB271" s="51">
        <f t="shared" si="1217"/>
        <v>0</v>
      </c>
      <c r="AC271" s="51">
        <f t="shared" si="1217"/>
        <v>0</v>
      </c>
      <c r="AD271" s="51">
        <f t="shared" si="1217"/>
        <v>0</v>
      </c>
      <c r="AE271" s="51">
        <f t="shared" si="1217"/>
        <v>0</v>
      </c>
      <c r="AF271" s="51">
        <f t="shared" si="1217"/>
        <v>0</v>
      </c>
      <c r="AG271" s="51">
        <f t="shared" si="1217"/>
        <v>0</v>
      </c>
      <c r="AH271" s="51">
        <f t="shared" si="1217"/>
        <v>0</v>
      </c>
      <c r="AI271" s="51">
        <f t="shared" si="1217"/>
        <v>0</v>
      </c>
      <c r="AJ271" s="51">
        <f t="shared" si="1217"/>
        <v>0</v>
      </c>
      <c r="AK271" s="51">
        <f t="shared" si="1217"/>
        <v>0</v>
      </c>
    </row>
    <row r="272" spans="1:37" x14ac:dyDescent="0.25">
      <c r="A272" s="33" t="s">
        <v>13</v>
      </c>
      <c r="B272" s="34" t="s">
        <v>20</v>
      </c>
      <c r="C272" s="33" t="s">
        <v>168</v>
      </c>
      <c r="D272" s="50">
        <f>XI!D68</f>
        <v>0</v>
      </c>
      <c r="E272" s="51">
        <f t="shared" si="1153"/>
        <v>0</v>
      </c>
      <c r="F272" s="51">
        <f t="shared" si="1154"/>
        <v>0</v>
      </c>
      <c r="G272" s="51">
        <f t="shared" si="1154"/>
        <v>0</v>
      </c>
      <c r="H272" s="51">
        <f t="shared" si="1154"/>
        <v>0</v>
      </c>
      <c r="I272" s="51">
        <f>+H272-((I269+I275+I276)-((H269+H275+H276)))*H272/(1-H269-H275-H276)</f>
        <v>0</v>
      </c>
      <c r="J272" s="51">
        <f t="shared" ref="J272:AK272" si="1218">+I272-((J269+J275+J276)-((I269+I275+I276)))*I272/(1-I269-I275-I276)</f>
        <v>0</v>
      </c>
      <c r="K272" s="51">
        <f t="shared" si="1218"/>
        <v>0</v>
      </c>
      <c r="L272" s="51">
        <f t="shared" si="1218"/>
        <v>0</v>
      </c>
      <c r="M272" s="51">
        <f t="shared" si="1218"/>
        <v>0</v>
      </c>
      <c r="N272" s="51">
        <f t="shared" si="1218"/>
        <v>0</v>
      </c>
      <c r="O272" s="51">
        <f t="shared" si="1218"/>
        <v>0</v>
      </c>
      <c r="P272" s="51">
        <f t="shared" si="1218"/>
        <v>0</v>
      </c>
      <c r="Q272" s="51">
        <f t="shared" si="1218"/>
        <v>0</v>
      </c>
      <c r="R272" s="51">
        <f t="shared" si="1218"/>
        <v>0</v>
      </c>
      <c r="S272" s="51">
        <f t="shared" si="1218"/>
        <v>0</v>
      </c>
      <c r="T272" s="51">
        <f t="shared" si="1218"/>
        <v>0</v>
      </c>
      <c r="U272" s="51">
        <f t="shared" si="1218"/>
        <v>0</v>
      </c>
      <c r="V272" s="51">
        <f t="shared" si="1218"/>
        <v>0</v>
      </c>
      <c r="W272" s="51">
        <f t="shared" si="1218"/>
        <v>0</v>
      </c>
      <c r="X272" s="51">
        <f t="shared" si="1218"/>
        <v>0</v>
      </c>
      <c r="Y272" s="51">
        <f t="shared" si="1218"/>
        <v>0</v>
      </c>
      <c r="Z272" s="51">
        <f t="shared" si="1218"/>
        <v>0</v>
      </c>
      <c r="AA272" s="51">
        <f t="shared" si="1218"/>
        <v>0</v>
      </c>
      <c r="AB272" s="51">
        <f t="shared" si="1218"/>
        <v>0</v>
      </c>
      <c r="AC272" s="51">
        <f t="shared" si="1218"/>
        <v>0</v>
      </c>
      <c r="AD272" s="51">
        <f t="shared" si="1218"/>
        <v>0</v>
      </c>
      <c r="AE272" s="51">
        <f t="shared" si="1218"/>
        <v>0</v>
      </c>
      <c r="AF272" s="51">
        <f t="shared" si="1218"/>
        <v>0</v>
      </c>
      <c r="AG272" s="51">
        <f t="shared" si="1218"/>
        <v>0</v>
      </c>
      <c r="AH272" s="51">
        <f t="shared" si="1218"/>
        <v>0</v>
      </c>
      <c r="AI272" s="51">
        <f t="shared" si="1218"/>
        <v>0</v>
      </c>
      <c r="AJ272" s="51">
        <f t="shared" si="1218"/>
        <v>0</v>
      </c>
      <c r="AK272" s="51">
        <f t="shared" si="1218"/>
        <v>0</v>
      </c>
    </row>
    <row r="273" spans="1:37" x14ac:dyDescent="0.25">
      <c r="A273" s="33" t="s">
        <v>55</v>
      </c>
      <c r="B273" s="34" t="s">
        <v>20</v>
      </c>
      <c r="C273" s="33" t="s">
        <v>168</v>
      </c>
      <c r="D273" s="50">
        <f>XI!D69</f>
        <v>0</v>
      </c>
      <c r="E273" s="51">
        <f t="shared" si="1153"/>
        <v>0</v>
      </c>
      <c r="F273" s="51">
        <f t="shared" ref="F273:H274" si="1219">E273+(SUM(E$275:E$276)-SUM(F$275:F$276))*E273/SUM(E$264:E$274)</f>
        <v>0</v>
      </c>
      <c r="G273" s="51">
        <f t="shared" si="1219"/>
        <v>0</v>
      </c>
      <c r="H273" s="51">
        <f t="shared" si="1219"/>
        <v>0</v>
      </c>
      <c r="I273" s="51">
        <f>+H273-((I269+I275+I276)-((H269+H275+H276)))*H273/(1-H269-H275-H276)</f>
        <v>0</v>
      </c>
      <c r="J273" s="51">
        <f t="shared" ref="J273:AK273" si="1220">+I273-((J269+J275+J276)-((I269+I275+I276)))*I273/(1-I269-I275-I276)</f>
        <v>0</v>
      </c>
      <c r="K273" s="51">
        <f t="shared" si="1220"/>
        <v>0</v>
      </c>
      <c r="L273" s="51">
        <f t="shared" si="1220"/>
        <v>0</v>
      </c>
      <c r="M273" s="51">
        <f t="shared" si="1220"/>
        <v>0</v>
      </c>
      <c r="N273" s="51">
        <f t="shared" si="1220"/>
        <v>0</v>
      </c>
      <c r="O273" s="51">
        <f t="shared" si="1220"/>
        <v>0</v>
      </c>
      <c r="P273" s="51">
        <f t="shared" si="1220"/>
        <v>0</v>
      </c>
      <c r="Q273" s="51">
        <f t="shared" si="1220"/>
        <v>0</v>
      </c>
      <c r="R273" s="51">
        <f t="shared" si="1220"/>
        <v>0</v>
      </c>
      <c r="S273" s="51">
        <f t="shared" si="1220"/>
        <v>0</v>
      </c>
      <c r="T273" s="51">
        <f t="shared" si="1220"/>
        <v>0</v>
      </c>
      <c r="U273" s="51">
        <f t="shared" si="1220"/>
        <v>0</v>
      </c>
      <c r="V273" s="51">
        <f t="shared" si="1220"/>
        <v>0</v>
      </c>
      <c r="W273" s="51">
        <f t="shared" si="1220"/>
        <v>0</v>
      </c>
      <c r="X273" s="51">
        <f t="shared" si="1220"/>
        <v>0</v>
      </c>
      <c r="Y273" s="51">
        <f t="shared" si="1220"/>
        <v>0</v>
      </c>
      <c r="Z273" s="51">
        <f t="shared" si="1220"/>
        <v>0</v>
      </c>
      <c r="AA273" s="51">
        <f t="shared" si="1220"/>
        <v>0</v>
      </c>
      <c r="AB273" s="51">
        <f t="shared" si="1220"/>
        <v>0</v>
      </c>
      <c r="AC273" s="51">
        <f t="shared" si="1220"/>
        <v>0</v>
      </c>
      <c r="AD273" s="51">
        <f t="shared" si="1220"/>
        <v>0</v>
      </c>
      <c r="AE273" s="51">
        <f t="shared" si="1220"/>
        <v>0</v>
      </c>
      <c r="AF273" s="51">
        <f t="shared" si="1220"/>
        <v>0</v>
      </c>
      <c r="AG273" s="51">
        <f t="shared" si="1220"/>
        <v>0</v>
      </c>
      <c r="AH273" s="51">
        <f t="shared" si="1220"/>
        <v>0</v>
      </c>
      <c r="AI273" s="51">
        <f t="shared" si="1220"/>
        <v>0</v>
      </c>
      <c r="AJ273" s="51">
        <f t="shared" si="1220"/>
        <v>0</v>
      </c>
      <c r="AK273" s="51">
        <f t="shared" si="1220"/>
        <v>0</v>
      </c>
    </row>
    <row r="274" spans="1:37" x14ac:dyDescent="0.25">
      <c r="A274" s="33" t="s">
        <v>56</v>
      </c>
      <c r="B274" s="34" t="s">
        <v>20</v>
      </c>
      <c r="C274" s="33" t="s">
        <v>168</v>
      </c>
      <c r="D274" s="50">
        <f>XI!D70</f>
        <v>0</v>
      </c>
      <c r="E274" s="51">
        <f t="shared" si="1153"/>
        <v>0</v>
      </c>
      <c r="F274" s="51">
        <f t="shared" si="1219"/>
        <v>0</v>
      </c>
      <c r="G274" s="51">
        <f t="shared" si="1219"/>
        <v>0</v>
      </c>
      <c r="H274" s="51">
        <f t="shared" si="1219"/>
        <v>0</v>
      </c>
      <c r="I274" s="51">
        <f>+H274-((I269+I275+I276)-((H269+H275+H276)))*H274/(1-H269-H275-H276)</f>
        <v>0</v>
      </c>
      <c r="J274" s="51">
        <f t="shared" ref="J274" si="1221">+I274-((J269+J275+J276)-((I269+I275+I276)))*I274/(1-I269-I275-I276)</f>
        <v>0</v>
      </c>
      <c r="K274" s="51">
        <f t="shared" ref="K274" si="1222">+J274-((K269+K275+K276)-((J269+J275+J276)))*J274/(1-J269-J275-J276)</f>
        <v>0</v>
      </c>
      <c r="L274" s="51">
        <f t="shared" ref="L274" si="1223">+K274-((L269+L275+L276)-((K269+K275+K276)))*K274/(1-K269-K275-K276)</f>
        <v>0</v>
      </c>
      <c r="M274" s="51">
        <f t="shared" ref="M274" si="1224">+L274-((M269+M275+M276)-((L269+L275+L276)))*L274/(1-L269-L275-L276)</f>
        <v>0</v>
      </c>
      <c r="N274" s="51">
        <f t="shared" ref="N274" si="1225">+M274-((N269+N275+N276)-((M269+M275+M276)))*M274/(1-M269-M275-M276)</f>
        <v>0</v>
      </c>
      <c r="O274" s="51">
        <f t="shared" ref="O274" si="1226">+N274-((O269+O275+O276)-((N269+N275+N276)))*N274/(1-N269-N275-N276)</f>
        <v>0</v>
      </c>
      <c r="P274" s="51">
        <f t="shared" ref="P274" si="1227">+O274-((P269+P275+P276)-((O269+O275+O276)))*O274/(1-O269-O275-O276)</f>
        <v>0</v>
      </c>
      <c r="Q274" s="51">
        <f t="shared" ref="Q274" si="1228">+P274-((Q269+Q275+Q276)-((P269+P275+P276)))*P274/(1-P269-P275-P276)</f>
        <v>0</v>
      </c>
      <c r="R274" s="51">
        <f t="shared" ref="R274" si="1229">+Q274-((R269+R275+R276)-((Q269+Q275+Q276)))*Q274/(1-Q269-Q275-Q276)</f>
        <v>0</v>
      </c>
      <c r="S274" s="51">
        <f t="shared" ref="S274" si="1230">+R274-((S269+S275+S276)-((R269+R275+R276)))*R274/(1-R269-R275-R276)</f>
        <v>0</v>
      </c>
      <c r="T274" s="51">
        <f t="shared" ref="T274" si="1231">+S274-((T269+T275+T276)-((S269+S275+S276)))*S274/(1-S269-S275-S276)</f>
        <v>0</v>
      </c>
      <c r="U274" s="51">
        <f t="shared" ref="U274" si="1232">+T274-((U269+U275+U276)-((T269+T275+T276)))*T274/(1-T269-T275-T276)</f>
        <v>0</v>
      </c>
      <c r="V274" s="51">
        <f t="shared" ref="V274" si="1233">+U274-((V269+V275+V276)-((U269+U275+U276)))*U274/(1-U269-U275-U276)</f>
        <v>0</v>
      </c>
      <c r="W274" s="51">
        <f t="shared" ref="W274" si="1234">+V274-((W269+W275+W276)-((V269+V275+V276)))*V274/(1-V269-V275-V276)</f>
        <v>0</v>
      </c>
      <c r="X274" s="51">
        <f t="shared" ref="X274" si="1235">+W274-((X269+X275+X276)-((W269+W275+W276)))*W274/(1-W269-W275-W276)</f>
        <v>0</v>
      </c>
      <c r="Y274" s="51">
        <f t="shared" ref="Y274" si="1236">+X274-((Y269+Y275+Y276)-((X269+X275+X276)))*X274/(1-X269-X275-X276)</f>
        <v>0</v>
      </c>
      <c r="Z274" s="51">
        <f t="shared" ref="Z274" si="1237">+Y274-((Z269+Z275+Z276)-((Y269+Y275+Y276)))*Y274/(1-Y269-Y275-Y276)</f>
        <v>0</v>
      </c>
      <c r="AA274" s="51">
        <f t="shared" ref="AA274" si="1238">+Z274-((AA269+AA275+AA276)-((Z269+Z275+Z276)))*Z274/(1-Z269-Z275-Z276)</f>
        <v>0</v>
      </c>
      <c r="AB274" s="51">
        <f t="shared" ref="AB274" si="1239">+AA274-((AB269+AB275+AB276)-((AA269+AA275+AA276)))*AA274/(1-AA269-AA275-AA276)</f>
        <v>0</v>
      </c>
      <c r="AC274" s="51">
        <f t="shared" ref="AC274" si="1240">+AB274-((AC269+AC275+AC276)-((AB269+AB275+AB276)))*AB274/(1-AB269-AB275-AB276)</f>
        <v>0</v>
      </c>
      <c r="AD274" s="51">
        <f t="shared" ref="AD274" si="1241">+AC274-((AD269+AD275+AD276)-((AC269+AC275+AC276)))*AC274/(1-AC269-AC275-AC276)</f>
        <v>0</v>
      </c>
      <c r="AE274" s="51">
        <f t="shared" ref="AE274" si="1242">+AD274-((AE269+AE275+AE276)-((AD269+AD275+AD276)))*AD274/(1-AD269-AD275-AD276)</f>
        <v>0</v>
      </c>
      <c r="AF274" s="51">
        <f t="shared" ref="AF274" si="1243">+AE274-((AF269+AF275+AF276)-((AE269+AE275+AE276)))*AE274/(1-AE269-AE275-AE276)</f>
        <v>0</v>
      </c>
      <c r="AG274" s="51">
        <f t="shared" ref="AG274" si="1244">+AF274-((AG269+AG275+AG276)-((AF269+AF275+AF276)))*AF274/(1-AF269-AF275-AF276)</f>
        <v>0</v>
      </c>
      <c r="AH274" s="51">
        <f t="shared" ref="AH274" si="1245">+AG274-((AH269+AH275+AH276)-((AG269+AG275+AG276)))*AG274/(1-AG269-AG275-AG276)</f>
        <v>0</v>
      </c>
      <c r="AI274" s="51">
        <f t="shared" ref="AI274" si="1246">+AH274-((AI269+AI275+AI276)-((AH269+AH275+AH276)))*AH274/(1-AH269-AH275-AH276)</f>
        <v>0</v>
      </c>
      <c r="AJ274" s="51">
        <f t="shared" ref="AJ274" si="1247">+AI274-((AJ269+AJ275+AJ276)-((AI269+AI275+AI276)))*AI274/(1-AI269-AI275-AI276)</f>
        <v>0</v>
      </c>
      <c r="AK274" s="51">
        <f t="shared" ref="AK274" si="1248">+AJ274-((AK269+AK275+AK276)-((AJ269+AJ275+AJ276)))*AJ274/(1-AJ269-AJ275-AJ276)</f>
        <v>0</v>
      </c>
    </row>
    <row r="275" spans="1:37" x14ac:dyDescent="0.25">
      <c r="A275" s="33" t="s">
        <v>14</v>
      </c>
      <c r="B275" s="34" t="s">
        <v>20</v>
      </c>
      <c r="C275" s="33" t="s">
        <v>168</v>
      </c>
      <c r="D275" s="50">
        <f>XI!D71</f>
        <v>0</v>
      </c>
      <c r="E275" s="98">
        <f>+VLOOKUP(Medidas!$B$3,'Curva ERNC'!$B$6:$AJ$7,'Particip. Energético'!E$1-2015,FALSE)</f>
        <v>0</v>
      </c>
      <c r="F275" s="98">
        <f>+VLOOKUP(Medidas!$B$3,'Curva ERNC'!$B$6:$AJ$7,'Particip. Energético'!F$1-2015,FALSE)</f>
        <v>0</v>
      </c>
      <c r="G275" s="98">
        <f>+VLOOKUP(Medidas!$B$3,'Curva ERNC'!$B$6:$AJ$7,'Particip. Energético'!G$1-2015,FALSE)</f>
        <v>0</v>
      </c>
      <c r="H275" s="98">
        <f>+VLOOKUP(Medidas!$B$3,'Curva ERNC'!$B$6:$AJ$7,'Particip. Energético'!H$1-2015,FALSE)</f>
        <v>0</v>
      </c>
      <c r="I275" s="98">
        <f>+VLOOKUP(Medidas!$B$3,'Curva ERNC'!$B$6:$AJ$7,'Particip. Energético'!I$1-2015,FALSE)</f>
        <v>0</v>
      </c>
      <c r="J275" s="98">
        <f>+VLOOKUP(Medidas!$B$3,'Curva ERNC'!$B$6:$AJ$7,'Particip. Energético'!J$1-2015,FALSE)</f>
        <v>9.9999999999999903E-8</v>
      </c>
      <c r="K275" s="98">
        <f>+VLOOKUP(Medidas!$B$3,'Curva ERNC'!$B$6:$AJ$7,'Particip. Energético'!K$1-2015,FALSE)</f>
        <v>6.6241783912806007E-7</v>
      </c>
      <c r="L275" s="98">
        <f>+VLOOKUP(Medidas!$B$3,'Curva ERNC'!$B$6:$AJ$7,'Particip. Energético'!L$1-2015,FALSE)</f>
        <v>4.3879600562251737E-6</v>
      </c>
      <c r="M275" s="98">
        <f>+VLOOKUP(Medidas!$B$3,'Curva ERNC'!$B$6:$AJ$7,'Particip. Energético'!M$1-2015,FALSE)</f>
        <v>2.9065929224896882E-5</v>
      </c>
      <c r="N275" s="98">
        <f>+VLOOKUP(Medidas!$B$3,'Curva ERNC'!$B$6:$AJ$7,'Particip. Energético'!N$1-2015,FALSE)</f>
        <v>1.9250653913663269E-4</v>
      </c>
      <c r="O275" s="98">
        <f>+VLOOKUP(Medidas!$B$3,'Curva ERNC'!$B$6:$AJ$7,'Particip. Energético'!O$1-2015,FALSE)</f>
        <v>1.2738192202547179E-3</v>
      </c>
      <c r="P275" s="98">
        <f>+VLOOKUP(Medidas!$B$3,'Curva ERNC'!$B$6:$AJ$7,'Particip. Energético'!P$1-2015,FALSE)</f>
        <v>8.377988983290667E-3</v>
      </c>
      <c r="Q275" s="98">
        <f>+VLOOKUP(Medidas!$B$3,'Curva ERNC'!$B$6:$AJ$7,'Particip. Energético'!Q$1-2015,FALSE)</f>
        <v>5.2999999999999964E-2</v>
      </c>
      <c r="R275" s="98">
        <f>+VLOOKUP(Medidas!$B$3,'Curva ERNC'!$B$6:$AJ$7,'Particip. Energético'!R$1-2015,FALSE)</f>
        <v>5.5542399509892405E-2</v>
      </c>
      <c r="S275" s="98">
        <f>+VLOOKUP(Medidas!$B$3,'Curva ERNC'!$B$6:$AJ$7,'Particip. Energético'!S$1-2015,FALSE)</f>
        <v>5.8199262290142391E-2</v>
      </c>
      <c r="T275" s="98">
        <f>+VLOOKUP(Medidas!$B$3,'Curva ERNC'!$B$6:$AJ$7,'Particip. Energético'!T$1-2015,FALSE)</f>
        <v>6.0975010639593E-2</v>
      </c>
      <c r="U275" s="98">
        <f>+VLOOKUP(Medidas!$B$3,'Curva ERNC'!$B$6:$AJ$7,'Particip. Energético'!U$1-2015,FALSE)</f>
        <v>6.3874166578128153E-2</v>
      </c>
      <c r="V275" s="98">
        <f>+VLOOKUP(Medidas!$B$3,'Curva ERNC'!$B$6:$AJ$7,'Particip. Energético'!V$1-2015,FALSE)</f>
        <v>6.6901346747900228E-2</v>
      </c>
      <c r="W275" s="98">
        <f>+VLOOKUP(Medidas!$B$3,'Curva ERNC'!$B$6:$AJ$7,'Particip. Energético'!W$1-2015,FALSE)</f>
        <v>7.0061256381072912E-2</v>
      </c>
      <c r="X275" s="98">
        <f>+VLOOKUP(Medidas!$B$3,'Curva ERNC'!$B$6:$AJ$7,'Particip. Energético'!X$1-2015,FALSE)</f>
        <v>7.3358682264357031E-2</v>
      </c>
      <c r="Y275" s="98">
        <f>+VLOOKUP(Medidas!$B$3,'Curva ERNC'!$B$6:$AJ$7,'Particip. Energético'!Y$1-2015,FALSE)</f>
        <v>7.6798484629974587E-2</v>
      </c>
      <c r="Z275" s="98">
        <f>+VLOOKUP(Medidas!$B$3,'Curva ERNC'!$B$6:$AJ$7,'Particip. Energético'!Z$1-2015,FALSE)</f>
        <v>8.0385587902734687E-2</v>
      </c>
      <c r="AA275" s="98">
        <f>+VLOOKUP(Medidas!$B$3,'Curva ERNC'!$B$6:$AJ$7,'Particip. Energético'!AA$1-2015,FALSE)</f>
        <v>8.4124970233759394E-2</v>
      </c>
      <c r="AB275" s="98">
        <f>+VLOOKUP(Medidas!$B$3,'Curva ERNC'!$B$6:$AJ$7,'Particip. Energético'!AB$1-2015,FALSE)</f>
        <v>8.8021651753181038E-2</v>
      </c>
      <c r="AC275" s="98">
        <f>+VLOOKUP(Medidas!$B$3,'Curva ERNC'!$B$6:$AJ$7,'Particip. Energético'!AC$1-2015,FALSE)</f>
        <v>9.2080681476971751E-2</v>
      </c>
      <c r="AD275" s="98">
        <f>+VLOOKUP(Medidas!$B$3,'Curva ERNC'!$B$6:$AJ$7,'Particip. Energético'!AD$1-2015,FALSE)</f>
        <v>9.6307122807095483E-2</v>
      </c>
      <c r="AE275" s="98">
        <f>+VLOOKUP(Medidas!$B$3,'Curva ERNC'!$B$6:$AJ$7,'Particip. Energético'!AE$1-2015,FALSE)</f>
        <v>0.10070603756952731</v>
      </c>
      <c r="AF275" s="98">
        <f>+VLOOKUP(Medidas!$B$3,'Curva ERNC'!$B$6:$AJ$7,'Particip. Energético'!AF$1-2015,FALSE)</f>
        <v>0.1052824685414991</v>
      </c>
      <c r="AG275" s="98">
        <f>+VLOOKUP(Medidas!$B$3,'Curva ERNC'!$B$6:$AJ$7,'Particip. Energético'!AG$1-2015,FALSE)</f>
        <v>0.11004142042773479</v>
      </c>
      <c r="AH275" s="98">
        <f>+VLOOKUP(Medidas!$B$3,'Curva ERNC'!$B$6:$AJ$7,'Particip. Energético'!AH$1-2015,FALSE)</f>
        <v>0.11498783925556323</v>
      </c>
      <c r="AI275" s="98">
        <f>+VLOOKUP(Medidas!$B$3,'Curva ERNC'!$B$6:$AJ$7,'Particip. Energético'!AI$1-2015,FALSE)</f>
        <v>0.12012659017074631</v>
      </c>
      <c r="AJ275" s="98">
        <f>+VLOOKUP(Medidas!$B$3,'Curva ERNC'!$B$6:$AJ$7,'Particip. Energético'!AJ$1-2015,FALSE)</f>
        <v>0.1254624336297416</v>
      </c>
      <c r="AK275" s="98">
        <f>+VLOOKUP(Medidas!$B$3,'Curva ERNC'!$B$6:$AJ$7,'Particip. Energético'!AK$1-2015,FALSE)</f>
        <v>0.13099999999999998</v>
      </c>
    </row>
    <row r="276" spans="1:37" x14ac:dyDescent="0.25">
      <c r="A276" s="33" t="s">
        <v>79</v>
      </c>
      <c r="B276" s="34" t="s">
        <v>20</v>
      </c>
      <c r="C276" s="33" t="s">
        <v>168</v>
      </c>
      <c r="D276" s="50">
        <f>XI!D72</f>
        <v>0</v>
      </c>
      <c r="E276" s="98">
        <f>+VLOOKUP(Medidas!$B$4,'Curvas Hidrógeno'!$B$6:$AJ$7,'Curvas Hidrógeno'!D$5-2015,FALSE)</f>
        <v>0</v>
      </c>
      <c r="F276" s="98">
        <f>+VLOOKUP(Medidas!$B$4,'Curvas Hidrógeno'!$B$6:$AJ$7,'Curvas Hidrógeno'!E$5-2015,FALSE)</f>
        <v>0</v>
      </c>
      <c r="G276" s="98">
        <f>+VLOOKUP(Medidas!$B$4,'Curvas Hidrógeno'!$B$6:$AJ$7,'Curvas Hidrógeno'!F$5-2015,FALSE)</f>
        <v>0</v>
      </c>
      <c r="H276" s="98">
        <f>+VLOOKUP(Medidas!$B$4,'Curvas Hidrógeno'!$B$6:$AJ$7,'Curvas Hidrógeno'!G$5-2015,FALSE)</f>
        <v>0</v>
      </c>
      <c r="I276" s="98">
        <f>+VLOOKUP(Medidas!$B$4,'Curvas Hidrógeno'!$B$6:$AJ$7,'Curvas Hidrógeno'!H$5-2015,FALSE)</f>
        <v>0</v>
      </c>
      <c r="J276" s="98">
        <f>+VLOOKUP(Medidas!$B$4,'Curvas Hidrógeno'!$B$6:$AJ$7,'Curvas Hidrógeno'!I$5-2015,FALSE)</f>
        <v>0</v>
      </c>
      <c r="K276" s="98">
        <f>+VLOOKUP(Medidas!$B$4,'Curvas Hidrógeno'!$B$6:$AJ$7,'Curvas Hidrógeno'!J$5-2015,FALSE)</f>
        <v>0</v>
      </c>
      <c r="L276" s="98">
        <f>+VLOOKUP(Medidas!$B$4,'Curvas Hidrógeno'!$B$6:$AJ$7,'Curvas Hidrógeno'!K$5-2015,FALSE)</f>
        <v>0</v>
      </c>
      <c r="M276" s="98">
        <f>+VLOOKUP(Medidas!$B$4,'Curvas Hidrógeno'!$B$6:$AJ$7,'Curvas Hidrógeno'!L$5-2015,FALSE)</f>
        <v>0</v>
      </c>
      <c r="N276" s="98">
        <f>+VLOOKUP(Medidas!$B$4,'Curvas Hidrógeno'!$B$6:$AJ$7,'Curvas Hidrógeno'!M$5-2015,FALSE)</f>
        <v>0</v>
      </c>
      <c r="O276" s="98">
        <f>+VLOOKUP(Medidas!$B$4,'Curvas Hidrógeno'!$B$6:$AJ$7,'Curvas Hidrógeno'!N$5-2015,FALSE)</f>
        <v>0</v>
      </c>
      <c r="P276" s="98">
        <f>+VLOOKUP(Medidas!$B$4,'Curvas Hidrógeno'!$B$6:$AJ$7,'Curvas Hidrógeno'!O$5-2015,FALSE)</f>
        <v>9.9999999999999903E-8</v>
      </c>
      <c r="Q276" s="98">
        <f>+VLOOKUP(Medidas!$B$4,'Curvas Hidrógeno'!$B$6:$AJ$7,'Curvas Hidrógeno'!P$5-2015,FALSE)</f>
        <v>2.0000000000000004E-2</v>
      </c>
      <c r="R276" s="98">
        <f>+VLOOKUP(Medidas!$B$4,'Curvas Hidrógeno'!$B$6:$AJ$7,'Curvas Hidrógeno'!Q$5-2015,FALSE)</f>
        <v>2.1657319666885624E-2</v>
      </c>
      <c r="S276" s="98">
        <f>+VLOOKUP(Medidas!$B$4,'Curvas Hidrógeno'!$B$6:$AJ$7,'Curvas Hidrógeno'!R$5-2015,FALSE)</f>
        <v>2.3448688700945873E-2</v>
      </c>
      <c r="T276" s="98">
        <f>+VLOOKUP(Medidas!$B$4,'Curvas Hidrógeno'!$B$6:$AJ$7,'Curvas Hidrógeno'!S$5-2015,FALSE)</f>
        <v>2.5384384977203911E-2</v>
      </c>
      <c r="U276" s="98">
        <f>+VLOOKUP(Medidas!$B$4,'Curvas Hidrógeno'!$B$6:$AJ$7,'Curvas Hidrógeno'!T$5-2015,FALSE)</f>
        <v>2.7475377786880185E-2</v>
      </c>
      <c r="V276" s="98">
        <f>+VLOOKUP(Medidas!$B$4,'Curvas Hidrógeno'!$B$6:$AJ$7,'Curvas Hidrógeno'!U$5-2015,FALSE)</f>
        <v>2.9733357634829229E-2</v>
      </c>
      <c r="W276" s="98">
        <f>+VLOOKUP(Medidas!$B$4,'Curvas Hidrógeno'!$B$6:$AJ$7,'Curvas Hidrógeno'!V$5-2015,FALSE)</f>
        <v>3.2170764218298405E-2</v>
      </c>
      <c r="X276" s="98">
        <f>+VLOOKUP(Medidas!$B$4,'Curvas Hidrógeno'!$B$6:$AJ$7,'Curvas Hidrógeno'!W$5-2015,FALSE)</f>
        <v>3.4800811850193569E-2</v>
      </c>
      <c r="Y276" s="98">
        <f>+VLOOKUP(Medidas!$B$4,'Curvas Hidrógeno'!$B$6:$AJ$7,'Curvas Hidrógeno'!X$5-2015,FALSE)</f>
        <v>3.7637511468653219E-2</v>
      </c>
      <c r="Z276" s="98">
        <f>+VLOOKUP(Medidas!$B$4,'Curvas Hidrógeno'!$B$6:$AJ$7,'Curvas Hidrógeno'!Y$5-2015,FALSE)</f>
        <v>4.0695688242412591E-2</v>
      </c>
      <c r="AA276" s="98">
        <f>+VLOOKUP(Medidas!$B$4,'Curvas Hidrógeno'!$B$6:$AJ$7,'Curvas Hidrógeno'!Z$5-2015,FALSE)</f>
        <v>4.3990993639052942E-2</v>
      </c>
      <c r="AB276" s="98">
        <f>+VLOOKUP(Medidas!$B$4,'Curvas Hidrógeno'!$B$6:$AJ$7,'Curvas Hidrógeno'!AA$5-2015,FALSE)</f>
        <v>4.7539910672315035E-2</v>
      </c>
      <c r="AC276" s="98">
        <f>+VLOOKUP(Medidas!$B$4,'Curvas Hidrógeno'!$B$6:$AJ$7,'Curvas Hidrógeno'!AB$5-2015,FALSE)</f>
        <v>5.1359750887593647E-2</v>
      </c>
      <c r="AD276" s="98">
        <f>+VLOOKUP(Medidas!$B$4,'Curvas Hidrógeno'!$B$6:$AJ$7,'Curvas Hidrógeno'!AC$5-2015,FALSE)</f>
        <v>5.5468641484930165E-2</v>
      </c>
      <c r="AE276" s="98">
        <f>+VLOOKUP(Medidas!$B$4,'Curvas Hidrógeno'!$B$6:$AJ$7,'Curvas Hidrógeno'!AD$5-2015,FALSE)</f>
        <v>5.9885500820928313E-2</v>
      </c>
      <c r="AF276" s="98">
        <f>+VLOOKUP(Medidas!$B$4,'Curvas Hidrógeno'!$B$6:$AJ$7,'Curvas Hidrógeno'!AE$5-2015,FALSE)</f>
        <v>6.4630000381117075E-2</v>
      </c>
      <c r="AG276" s="98">
        <f>+VLOOKUP(Medidas!$B$4,'Curvas Hidrógeno'!$B$6:$AJ$7,'Curvas Hidrógeno'!AF$5-2015,FALSE)</f>
        <v>6.9722511180103794E-2</v>
      </c>
      <c r="AH276" s="98">
        <f>+VLOOKUP(Medidas!$B$4,'Curvas Hidrógeno'!$B$6:$AJ$7,'Curvas Hidrógeno'!AG$5-2015,FALSE)</f>
        <v>7.5184032437948384E-2</v>
      </c>
      <c r="AI276" s="98">
        <f>+VLOOKUP(Medidas!$B$4,'Curvas Hidrógeno'!$B$6:$AJ$7,'Curvas Hidrógeno'!AH$5-2015,FALSE)</f>
        <v>8.1036100309042083E-2</v>
      </c>
      <c r="AJ276" s="98">
        <f>+VLOOKUP(Medidas!$B$4,'Curvas Hidrógeno'!$B$6:$AJ$7,'Curvas Hidrógeno'!AI$5-2015,FALSE)</f>
        <v>8.7300674417890398E-2</v>
      </c>
      <c r="AK276" s="98">
        <f>+VLOOKUP(Medidas!$B$4,'Curvas Hidrógeno'!$B$6:$AJ$7,'Curvas Hidrógeno'!AJ$5-2015,FALSE)</f>
        <v>9.3999999999999972E-2</v>
      </c>
    </row>
    <row r="277" spans="1:37" x14ac:dyDescent="0.25">
      <c r="D277" s="143">
        <f t="shared" ref="D277" si="1249">SUM(D264:D276)</f>
        <v>1</v>
      </c>
      <c r="E277" s="143">
        <f t="shared" ref="E277" si="1250">SUM(E264:E276)</f>
        <v>1</v>
      </c>
      <c r="F277" s="143">
        <f t="shared" ref="F277" si="1251">SUM(F264:F276)</f>
        <v>1</v>
      </c>
      <c r="G277" s="143">
        <f t="shared" ref="G277" si="1252">SUM(G264:G276)</f>
        <v>1</v>
      </c>
      <c r="H277" s="143">
        <f t="shared" ref="H277" si="1253">SUM(H264:H276)</f>
        <v>1</v>
      </c>
      <c r="I277" s="143">
        <f t="shared" ref="I277" si="1254">SUM(I264:I276)</f>
        <v>1</v>
      </c>
      <c r="J277" s="143">
        <f t="shared" ref="J277" si="1255">SUM(J264:J276)</f>
        <v>1</v>
      </c>
      <c r="K277" s="143">
        <f t="shared" ref="K277" si="1256">SUM(K264:K276)</f>
        <v>1</v>
      </c>
      <c r="L277" s="143">
        <f t="shared" ref="L277" si="1257">SUM(L264:L276)</f>
        <v>0.99999999999999989</v>
      </c>
      <c r="M277" s="143">
        <f t="shared" ref="M277" si="1258">SUM(M264:M276)</f>
        <v>0.99999999999999989</v>
      </c>
      <c r="N277" s="143">
        <f t="shared" ref="N277" si="1259">SUM(N264:N276)</f>
        <v>0.99999999999999989</v>
      </c>
      <c r="O277" s="143">
        <f t="shared" ref="O277" si="1260">SUM(O264:O276)</f>
        <v>0.99999999999999989</v>
      </c>
      <c r="P277" s="143">
        <f t="shared" ref="P277" si="1261">SUM(P264:P276)</f>
        <v>0.99999999999999978</v>
      </c>
      <c r="Q277" s="143">
        <f t="shared" ref="Q277" si="1262">SUM(Q264:Q276)</f>
        <v>0.99999999999999989</v>
      </c>
      <c r="R277" s="143">
        <f t="shared" ref="R277" si="1263">SUM(R264:R276)</f>
        <v>0.99999999999999989</v>
      </c>
      <c r="S277" s="143">
        <f t="shared" ref="S277" si="1264">SUM(S264:S276)</f>
        <v>0.99999999999999989</v>
      </c>
      <c r="T277" s="143">
        <f t="shared" ref="T277" si="1265">SUM(T264:T276)</f>
        <v>1</v>
      </c>
      <c r="U277" s="143">
        <f t="shared" ref="U277" si="1266">SUM(U264:U276)</f>
        <v>1</v>
      </c>
      <c r="V277" s="143">
        <f t="shared" ref="V277" si="1267">SUM(V264:V276)</f>
        <v>1</v>
      </c>
      <c r="W277" s="143">
        <f t="shared" ref="W277" si="1268">SUM(W264:W276)</f>
        <v>1</v>
      </c>
      <c r="X277" s="143">
        <f t="shared" ref="X277" si="1269">SUM(X264:X276)</f>
        <v>1</v>
      </c>
      <c r="Y277" s="143">
        <f t="shared" ref="Y277" si="1270">SUM(Y264:Y276)</f>
        <v>1</v>
      </c>
      <c r="Z277" s="143">
        <f t="shared" ref="Z277" si="1271">SUM(Z264:Z276)</f>
        <v>0.99999999999999989</v>
      </c>
      <c r="AA277" s="143">
        <f t="shared" ref="AA277" si="1272">SUM(AA264:AA276)</f>
        <v>1</v>
      </c>
      <c r="AB277" s="143">
        <f t="shared" ref="AB277" si="1273">SUM(AB264:AB276)</f>
        <v>1</v>
      </c>
      <c r="AC277" s="143">
        <f t="shared" ref="AC277" si="1274">SUM(AC264:AC276)</f>
        <v>1.0000000000000002</v>
      </c>
      <c r="AD277" s="143">
        <f t="shared" ref="AD277" si="1275">SUM(AD264:AD276)</f>
        <v>1.0000000000000002</v>
      </c>
      <c r="AE277" s="143">
        <f t="shared" ref="AE277" si="1276">SUM(AE264:AE276)</f>
        <v>1</v>
      </c>
      <c r="AF277" s="143">
        <f t="shared" ref="AF277" si="1277">SUM(AF264:AF276)</f>
        <v>1</v>
      </c>
      <c r="AG277" s="143">
        <f t="shared" ref="AG277" si="1278">SUM(AG264:AG276)</f>
        <v>0.99999999999999989</v>
      </c>
      <c r="AH277" s="143">
        <f t="shared" ref="AH277" si="1279">SUM(AH264:AH276)</f>
        <v>1</v>
      </c>
      <c r="AI277" s="143">
        <f t="shared" ref="AI277" si="1280">SUM(AI264:AI276)</f>
        <v>1.0000000000000002</v>
      </c>
      <c r="AJ277" s="143">
        <f t="shared" ref="AJ277" si="1281">SUM(AJ264:AJ276)</f>
        <v>0.99999999999999989</v>
      </c>
      <c r="AK277" s="143">
        <f>SUM(AK264:AK276)</f>
        <v>1</v>
      </c>
    </row>
    <row r="279" spans="1:37" x14ac:dyDescent="0.25">
      <c r="A279" s="23" t="s">
        <v>36</v>
      </c>
    </row>
    <row r="280" spans="1:37" x14ac:dyDescent="0.25">
      <c r="A280" s="23" t="s">
        <v>16</v>
      </c>
    </row>
    <row r="281" spans="1:37" x14ac:dyDescent="0.25">
      <c r="A281" s="33" t="s">
        <v>7</v>
      </c>
      <c r="B281" s="34" t="s">
        <v>20</v>
      </c>
      <c r="C281" s="33" t="s">
        <v>168</v>
      </c>
      <c r="D281" s="50">
        <f>XII!D52</f>
        <v>6.5197442996539123E-2</v>
      </c>
      <c r="E281" s="51">
        <f>D281</f>
        <v>6.5197442996539123E-2</v>
      </c>
      <c r="F281" s="51">
        <f t="shared" ref="F281:AK281" si="1282">E281</f>
        <v>6.5197442996539123E-2</v>
      </c>
      <c r="G281" s="51">
        <f t="shared" si="1282"/>
        <v>6.5197442996539123E-2</v>
      </c>
      <c r="H281" s="51">
        <f t="shared" si="1282"/>
        <v>6.5197442996539123E-2</v>
      </c>
      <c r="I281" s="51">
        <f t="shared" si="1282"/>
        <v>6.5197442996539123E-2</v>
      </c>
      <c r="J281" s="51">
        <f t="shared" si="1282"/>
        <v>6.5197442996539123E-2</v>
      </c>
      <c r="K281" s="51">
        <f t="shared" si="1282"/>
        <v>6.5197442996539123E-2</v>
      </c>
      <c r="L281" s="51">
        <f t="shared" si="1282"/>
        <v>6.5197442996539123E-2</v>
      </c>
      <c r="M281" s="51">
        <f t="shared" si="1282"/>
        <v>6.5197442996539123E-2</v>
      </c>
      <c r="N281" s="51">
        <f t="shared" si="1282"/>
        <v>6.5197442996539123E-2</v>
      </c>
      <c r="O281" s="51">
        <f t="shared" si="1282"/>
        <v>6.5197442996539123E-2</v>
      </c>
      <c r="P281" s="51">
        <f t="shared" si="1282"/>
        <v>6.5197442996539123E-2</v>
      </c>
      <c r="Q281" s="51">
        <f t="shared" si="1282"/>
        <v>6.5197442996539123E-2</v>
      </c>
      <c r="R281" s="51">
        <f t="shared" si="1282"/>
        <v>6.5197442996539123E-2</v>
      </c>
      <c r="S281" s="51">
        <f t="shared" si="1282"/>
        <v>6.5197442996539123E-2</v>
      </c>
      <c r="T281" s="51">
        <f t="shared" si="1282"/>
        <v>6.5197442996539123E-2</v>
      </c>
      <c r="U281" s="51">
        <f t="shared" si="1282"/>
        <v>6.5197442996539123E-2</v>
      </c>
      <c r="V281" s="51">
        <f t="shared" si="1282"/>
        <v>6.5197442996539123E-2</v>
      </c>
      <c r="W281" s="51">
        <f t="shared" si="1282"/>
        <v>6.5197442996539123E-2</v>
      </c>
      <c r="X281" s="51">
        <f t="shared" si="1282"/>
        <v>6.5197442996539123E-2</v>
      </c>
      <c r="Y281" s="51">
        <f t="shared" si="1282"/>
        <v>6.5197442996539123E-2</v>
      </c>
      <c r="Z281" s="51">
        <f t="shared" si="1282"/>
        <v>6.5197442996539123E-2</v>
      </c>
      <c r="AA281" s="51">
        <f t="shared" si="1282"/>
        <v>6.5197442996539123E-2</v>
      </c>
      <c r="AB281" s="51">
        <f t="shared" si="1282"/>
        <v>6.5197442996539123E-2</v>
      </c>
      <c r="AC281" s="51">
        <f t="shared" si="1282"/>
        <v>6.5197442996539123E-2</v>
      </c>
      <c r="AD281" s="51">
        <f t="shared" si="1282"/>
        <v>6.5197442996539123E-2</v>
      </c>
      <c r="AE281" s="51">
        <f t="shared" si="1282"/>
        <v>6.5197442996539123E-2</v>
      </c>
      <c r="AF281" s="51">
        <f t="shared" si="1282"/>
        <v>6.5197442996539123E-2</v>
      </c>
      <c r="AG281" s="51">
        <f t="shared" si="1282"/>
        <v>6.5197442996539123E-2</v>
      </c>
      <c r="AH281" s="51">
        <f t="shared" si="1282"/>
        <v>6.5197442996539123E-2</v>
      </c>
      <c r="AI281" s="51">
        <f t="shared" si="1282"/>
        <v>6.5197442996539123E-2</v>
      </c>
      <c r="AJ281" s="51">
        <f t="shared" si="1282"/>
        <v>6.5197442996539123E-2</v>
      </c>
      <c r="AK281" s="51">
        <f t="shared" si="1282"/>
        <v>6.5197442996539123E-2</v>
      </c>
    </row>
    <row r="282" spans="1:37" x14ac:dyDescent="0.25">
      <c r="A282" s="33" t="s">
        <v>11</v>
      </c>
      <c r="B282" s="34" t="s">
        <v>20</v>
      </c>
      <c r="C282" s="33" t="s">
        <v>168</v>
      </c>
      <c r="D282" s="50">
        <f>XII!D53</f>
        <v>0</v>
      </c>
      <c r="E282" s="51">
        <f t="shared" ref="E282:AK282" si="1283">D282</f>
        <v>0</v>
      </c>
      <c r="F282" s="51">
        <f t="shared" si="1283"/>
        <v>0</v>
      </c>
      <c r="G282" s="51">
        <f t="shared" si="1283"/>
        <v>0</v>
      </c>
      <c r="H282" s="51">
        <f t="shared" si="1283"/>
        <v>0</v>
      </c>
      <c r="I282" s="51">
        <f t="shared" si="1283"/>
        <v>0</v>
      </c>
      <c r="J282" s="51">
        <f t="shared" si="1283"/>
        <v>0</v>
      </c>
      <c r="K282" s="51">
        <f t="shared" si="1283"/>
        <v>0</v>
      </c>
      <c r="L282" s="51">
        <f t="shared" si="1283"/>
        <v>0</v>
      </c>
      <c r="M282" s="51">
        <f t="shared" si="1283"/>
        <v>0</v>
      </c>
      <c r="N282" s="51">
        <f t="shared" si="1283"/>
        <v>0</v>
      </c>
      <c r="O282" s="51">
        <f t="shared" si="1283"/>
        <v>0</v>
      </c>
      <c r="P282" s="51">
        <f t="shared" si="1283"/>
        <v>0</v>
      </c>
      <c r="Q282" s="51">
        <f t="shared" si="1283"/>
        <v>0</v>
      </c>
      <c r="R282" s="51">
        <f t="shared" si="1283"/>
        <v>0</v>
      </c>
      <c r="S282" s="51">
        <f t="shared" si="1283"/>
        <v>0</v>
      </c>
      <c r="T282" s="51">
        <f t="shared" si="1283"/>
        <v>0</v>
      </c>
      <c r="U282" s="51">
        <f t="shared" si="1283"/>
        <v>0</v>
      </c>
      <c r="V282" s="51">
        <f t="shared" si="1283"/>
        <v>0</v>
      </c>
      <c r="W282" s="51">
        <f t="shared" si="1283"/>
        <v>0</v>
      </c>
      <c r="X282" s="51">
        <f t="shared" si="1283"/>
        <v>0</v>
      </c>
      <c r="Y282" s="51">
        <f t="shared" si="1283"/>
        <v>0</v>
      </c>
      <c r="Z282" s="51">
        <f t="shared" si="1283"/>
        <v>0</v>
      </c>
      <c r="AA282" s="51">
        <f t="shared" si="1283"/>
        <v>0</v>
      </c>
      <c r="AB282" s="51">
        <f t="shared" si="1283"/>
        <v>0</v>
      </c>
      <c r="AC282" s="51">
        <f t="shared" si="1283"/>
        <v>0</v>
      </c>
      <c r="AD282" s="51">
        <f t="shared" si="1283"/>
        <v>0</v>
      </c>
      <c r="AE282" s="51">
        <f t="shared" si="1283"/>
        <v>0</v>
      </c>
      <c r="AF282" s="51">
        <f t="shared" si="1283"/>
        <v>0</v>
      </c>
      <c r="AG282" s="51">
        <f t="shared" si="1283"/>
        <v>0</v>
      </c>
      <c r="AH282" s="51">
        <f t="shared" si="1283"/>
        <v>0</v>
      </c>
      <c r="AI282" s="51">
        <f t="shared" si="1283"/>
        <v>0</v>
      </c>
      <c r="AJ282" s="51">
        <f t="shared" si="1283"/>
        <v>0</v>
      </c>
      <c r="AK282" s="51">
        <f t="shared" si="1283"/>
        <v>0</v>
      </c>
    </row>
    <row r="283" spans="1:37" x14ac:dyDescent="0.25">
      <c r="A283" s="33" t="s">
        <v>12</v>
      </c>
      <c r="B283" s="34" t="s">
        <v>20</v>
      </c>
      <c r="C283" s="33" t="s">
        <v>168</v>
      </c>
      <c r="D283" s="50">
        <f>XII!D54</f>
        <v>0.93480255700346082</v>
      </c>
      <c r="E283" s="51">
        <f t="shared" ref="E283:AK283" si="1284">D283</f>
        <v>0.93480255700346082</v>
      </c>
      <c r="F283" s="51">
        <f t="shared" si="1284"/>
        <v>0.93480255700346082</v>
      </c>
      <c r="G283" s="51">
        <f t="shared" si="1284"/>
        <v>0.93480255700346082</v>
      </c>
      <c r="H283" s="51">
        <f t="shared" si="1284"/>
        <v>0.93480255700346082</v>
      </c>
      <c r="I283" s="51">
        <f t="shared" si="1284"/>
        <v>0.93480255700346082</v>
      </c>
      <c r="J283" s="51">
        <f t="shared" si="1284"/>
        <v>0.93480255700346082</v>
      </c>
      <c r="K283" s="51">
        <f t="shared" si="1284"/>
        <v>0.93480255700346082</v>
      </c>
      <c r="L283" s="51">
        <f t="shared" si="1284"/>
        <v>0.93480255700346082</v>
      </c>
      <c r="M283" s="51">
        <f t="shared" si="1284"/>
        <v>0.93480255700346082</v>
      </c>
      <c r="N283" s="51">
        <f t="shared" si="1284"/>
        <v>0.93480255700346082</v>
      </c>
      <c r="O283" s="51">
        <f t="shared" si="1284"/>
        <v>0.93480255700346082</v>
      </c>
      <c r="P283" s="51">
        <f t="shared" si="1284"/>
        <v>0.93480255700346082</v>
      </c>
      <c r="Q283" s="51">
        <f t="shared" si="1284"/>
        <v>0.93480255700346082</v>
      </c>
      <c r="R283" s="51">
        <f t="shared" si="1284"/>
        <v>0.93480255700346082</v>
      </c>
      <c r="S283" s="51">
        <f t="shared" si="1284"/>
        <v>0.93480255700346082</v>
      </c>
      <c r="T283" s="51">
        <f t="shared" si="1284"/>
        <v>0.93480255700346082</v>
      </c>
      <c r="U283" s="51">
        <f t="shared" si="1284"/>
        <v>0.93480255700346082</v>
      </c>
      <c r="V283" s="51">
        <f t="shared" si="1284"/>
        <v>0.93480255700346082</v>
      </c>
      <c r="W283" s="51">
        <f t="shared" si="1284"/>
        <v>0.93480255700346082</v>
      </c>
      <c r="X283" s="51">
        <f t="shared" si="1284"/>
        <v>0.93480255700346082</v>
      </c>
      <c r="Y283" s="51">
        <f t="shared" si="1284"/>
        <v>0.93480255700346082</v>
      </c>
      <c r="Z283" s="51">
        <f t="shared" si="1284"/>
        <v>0.93480255700346082</v>
      </c>
      <c r="AA283" s="51">
        <f t="shared" si="1284"/>
        <v>0.93480255700346082</v>
      </c>
      <c r="AB283" s="51">
        <f t="shared" si="1284"/>
        <v>0.93480255700346082</v>
      </c>
      <c r="AC283" s="51">
        <f t="shared" si="1284"/>
        <v>0.93480255700346082</v>
      </c>
      <c r="AD283" s="51">
        <f t="shared" si="1284"/>
        <v>0.93480255700346082</v>
      </c>
      <c r="AE283" s="51">
        <f t="shared" si="1284"/>
        <v>0.93480255700346082</v>
      </c>
      <c r="AF283" s="51">
        <f t="shared" si="1284"/>
        <v>0.93480255700346082</v>
      </c>
      <c r="AG283" s="51">
        <f t="shared" si="1284"/>
        <v>0.93480255700346082</v>
      </c>
      <c r="AH283" s="51">
        <f t="shared" si="1284"/>
        <v>0.93480255700346082</v>
      </c>
      <c r="AI283" s="51">
        <f t="shared" si="1284"/>
        <v>0.93480255700346082</v>
      </c>
      <c r="AJ283" s="51">
        <f t="shared" si="1284"/>
        <v>0.93480255700346082</v>
      </c>
      <c r="AK283" s="51">
        <f t="shared" si="1284"/>
        <v>0.93480255700346082</v>
      </c>
    </row>
    <row r="284" spans="1:37" x14ac:dyDescent="0.25">
      <c r="A284" s="33" t="s">
        <v>13</v>
      </c>
      <c r="B284" s="34" t="s">
        <v>20</v>
      </c>
      <c r="C284" s="33" t="s">
        <v>168</v>
      </c>
      <c r="D284" s="50">
        <f>XII!D55</f>
        <v>0</v>
      </c>
      <c r="E284" s="51">
        <f t="shared" ref="E284:AK284" si="1285">D284</f>
        <v>0</v>
      </c>
      <c r="F284" s="51">
        <f t="shared" si="1285"/>
        <v>0</v>
      </c>
      <c r="G284" s="51">
        <f t="shared" si="1285"/>
        <v>0</v>
      </c>
      <c r="H284" s="51">
        <f t="shared" si="1285"/>
        <v>0</v>
      </c>
      <c r="I284" s="51">
        <f t="shared" si="1285"/>
        <v>0</v>
      </c>
      <c r="J284" s="51">
        <f t="shared" si="1285"/>
        <v>0</v>
      </c>
      <c r="K284" s="51">
        <f t="shared" si="1285"/>
        <v>0</v>
      </c>
      <c r="L284" s="51">
        <f t="shared" si="1285"/>
        <v>0</v>
      </c>
      <c r="M284" s="51">
        <f t="shared" si="1285"/>
        <v>0</v>
      </c>
      <c r="N284" s="51">
        <f t="shared" si="1285"/>
        <v>0</v>
      </c>
      <c r="O284" s="51">
        <f t="shared" si="1285"/>
        <v>0</v>
      </c>
      <c r="P284" s="51">
        <f t="shared" si="1285"/>
        <v>0</v>
      </c>
      <c r="Q284" s="51">
        <f t="shared" si="1285"/>
        <v>0</v>
      </c>
      <c r="R284" s="51">
        <f t="shared" si="1285"/>
        <v>0</v>
      </c>
      <c r="S284" s="51">
        <f t="shared" si="1285"/>
        <v>0</v>
      </c>
      <c r="T284" s="51">
        <f t="shared" si="1285"/>
        <v>0</v>
      </c>
      <c r="U284" s="51">
        <f t="shared" si="1285"/>
        <v>0</v>
      </c>
      <c r="V284" s="51">
        <f t="shared" si="1285"/>
        <v>0</v>
      </c>
      <c r="W284" s="51">
        <f t="shared" si="1285"/>
        <v>0</v>
      </c>
      <c r="X284" s="51">
        <f t="shared" si="1285"/>
        <v>0</v>
      </c>
      <c r="Y284" s="51">
        <f t="shared" si="1285"/>
        <v>0</v>
      </c>
      <c r="Z284" s="51">
        <f t="shared" si="1285"/>
        <v>0</v>
      </c>
      <c r="AA284" s="51">
        <f t="shared" si="1285"/>
        <v>0</v>
      </c>
      <c r="AB284" s="51">
        <f t="shared" si="1285"/>
        <v>0</v>
      </c>
      <c r="AC284" s="51">
        <f t="shared" si="1285"/>
        <v>0</v>
      </c>
      <c r="AD284" s="51">
        <f t="shared" si="1285"/>
        <v>0</v>
      </c>
      <c r="AE284" s="51">
        <f t="shared" si="1285"/>
        <v>0</v>
      </c>
      <c r="AF284" s="51">
        <f t="shared" si="1285"/>
        <v>0</v>
      </c>
      <c r="AG284" s="51">
        <f t="shared" si="1285"/>
        <v>0</v>
      </c>
      <c r="AH284" s="51">
        <f t="shared" si="1285"/>
        <v>0</v>
      </c>
      <c r="AI284" s="51">
        <f t="shared" si="1285"/>
        <v>0</v>
      </c>
      <c r="AJ284" s="51">
        <f t="shared" si="1285"/>
        <v>0</v>
      </c>
      <c r="AK284" s="51">
        <f t="shared" si="1285"/>
        <v>0</v>
      </c>
    </row>
    <row r="285" spans="1:37" x14ac:dyDescent="0.25">
      <c r="A285" s="33" t="s">
        <v>55</v>
      </c>
      <c r="B285" s="34" t="s">
        <v>20</v>
      </c>
      <c r="C285" s="33" t="s">
        <v>168</v>
      </c>
      <c r="D285" s="50">
        <f>XII!D56</f>
        <v>0</v>
      </c>
      <c r="E285" s="51">
        <f t="shared" ref="E285:AK285" si="1286">D285</f>
        <v>0</v>
      </c>
      <c r="F285" s="51">
        <f t="shared" si="1286"/>
        <v>0</v>
      </c>
      <c r="G285" s="51">
        <f t="shared" si="1286"/>
        <v>0</v>
      </c>
      <c r="H285" s="51">
        <f t="shared" si="1286"/>
        <v>0</v>
      </c>
      <c r="I285" s="51">
        <f t="shared" si="1286"/>
        <v>0</v>
      </c>
      <c r="J285" s="51">
        <f t="shared" si="1286"/>
        <v>0</v>
      </c>
      <c r="K285" s="51">
        <f t="shared" si="1286"/>
        <v>0</v>
      </c>
      <c r="L285" s="51">
        <f t="shared" si="1286"/>
        <v>0</v>
      </c>
      <c r="M285" s="51">
        <f t="shared" si="1286"/>
        <v>0</v>
      </c>
      <c r="N285" s="51">
        <f t="shared" si="1286"/>
        <v>0</v>
      </c>
      <c r="O285" s="51">
        <f t="shared" si="1286"/>
        <v>0</v>
      </c>
      <c r="P285" s="51">
        <f t="shared" si="1286"/>
        <v>0</v>
      </c>
      <c r="Q285" s="51">
        <f t="shared" si="1286"/>
        <v>0</v>
      </c>
      <c r="R285" s="51">
        <f t="shared" si="1286"/>
        <v>0</v>
      </c>
      <c r="S285" s="51">
        <f t="shared" si="1286"/>
        <v>0</v>
      </c>
      <c r="T285" s="51">
        <f t="shared" si="1286"/>
        <v>0</v>
      </c>
      <c r="U285" s="51">
        <f t="shared" si="1286"/>
        <v>0</v>
      </c>
      <c r="V285" s="51">
        <f t="shared" si="1286"/>
        <v>0</v>
      </c>
      <c r="W285" s="51">
        <f t="shared" si="1286"/>
        <v>0</v>
      </c>
      <c r="X285" s="51">
        <f t="shared" si="1286"/>
        <v>0</v>
      </c>
      <c r="Y285" s="51">
        <f t="shared" si="1286"/>
        <v>0</v>
      </c>
      <c r="Z285" s="51">
        <f t="shared" si="1286"/>
        <v>0</v>
      </c>
      <c r="AA285" s="51">
        <f t="shared" si="1286"/>
        <v>0</v>
      </c>
      <c r="AB285" s="51">
        <f t="shared" si="1286"/>
        <v>0</v>
      </c>
      <c r="AC285" s="51">
        <f t="shared" si="1286"/>
        <v>0</v>
      </c>
      <c r="AD285" s="51">
        <f t="shared" si="1286"/>
        <v>0</v>
      </c>
      <c r="AE285" s="51">
        <f t="shared" si="1286"/>
        <v>0</v>
      </c>
      <c r="AF285" s="51">
        <f t="shared" si="1286"/>
        <v>0</v>
      </c>
      <c r="AG285" s="51">
        <f t="shared" si="1286"/>
        <v>0</v>
      </c>
      <c r="AH285" s="51">
        <f t="shared" si="1286"/>
        <v>0</v>
      </c>
      <c r="AI285" s="51">
        <f t="shared" si="1286"/>
        <v>0</v>
      </c>
      <c r="AJ285" s="51">
        <f t="shared" si="1286"/>
        <v>0</v>
      </c>
      <c r="AK285" s="51">
        <f t="shared" si="1286"/>
        <v>0</v>
      </c>
    </row>
    <row r="286" spans="1:37" x14ac:dyDescent="0.25">
      <c r="A286" s="33" t="s">
        <v>79</v>
      </c>
      <c r="B286" s="34" t="s">
        <v>20</v>
      </c>
      <c r="C286" s="33" t="s">
        <v>168</v>
      </c>
      <c r="D286" s="50">
        <f>XII!D57</f>
        <v>0</v>
      </c>
      <c r="E286" s="51">
        <f>+VLOOKUP(Medidas!$B$5,'Curvas Hidrógeno'!$B$12:$AJ$13,'Curvas Hidrógeno'!D$11-2015,FALSE)*$D281</f>
        <v>0</v>
      </c>
      <c r="F286" s="51">
        <f>+VLOOKUP(Medidas!$B$5,'Curvas Hidrógeno'!$B$12:$AJ$13,'Curvas Hidrógeno'!E$11-2015,FALSE)*$D281</f>
        <v>0</v>
      </c>
      <c r="G286" s="51">
        <f>+VLOOKUP(Medidas!$B$5,'Curvas Hidrógeno'!$B$12:$AJ$13,'Curvas Hidrógeno'!F$11-2015,FALSE)*$D281</f>
        <v>0</v>
      </c>
      <c r="H286" s="51">
        <f>+VLOOKUP(Medidas!$B$5,'Curvas Hidrógeno'!$B$12:$AJ$13,'Curvas Hidrógeno'!G$11-2015,FALSE)*$D281</f>
        <v>0</v>
      </c>
      <c r="I286" s="51">
        <f>+VLOOKUP(Medidas!$B$5,'Curvas Hidrógeno'!$B$12:$AJ$13,'Curvas Hidrógeno'!H$11-2015,FALSE)*$D281</f>
        <v>0</v>
      </c>
      <c r="J286" s="51">
        <f>+VLOOKUP(Medidas!$B$5,'Curvas Hidrógeno'!$B$12:$AJ$13,'Curvas Hidrógeno'!I$11-2015,FALSE)*$D281</f>
        <v>0</v>
      </c>
      <c r="K286" s="51">
        <f>+VLOOKUP(Medidas!$B$5,'Curvas Hidrógeno'!$B$12:$AJ$13,'Curvas Hidrógeno'!J$11-2015,FALSE)*$D281</f>
        <v>0</v>
      </c>
      <c r="L286" s="51">
        <f>+VLOOKUP(Medidas!$B$5,'Curvas Hidrógeno'!$B$12:$AJ$13,'Curvas Hidrógeno'!K$11-2015,FALSE)*$D281</f>
        <v>0</v>
      </c>
      <c r="M286" s="51">
        <f>+VLOOKUP(Medidas!$B$5,'Curvas Hidrógeno'!$B$12:$AJ$13,'Curvas Hidrógeno'!L$11-2015,FALSE)*$D281</f>
        <v>0</v>
      </c>
      <c r="N286" s="51">
        <f>+VLOOKUP(Medidas!$B$5,'Curvas Hidrógeno'!$B$12:$AJ$13,'Curvas Hidrógeno'!M$11-2015,FALSE)*$D281</f>
        <v>0</v>
      </c>
      <c r="O286" s="51">
        <f>+VLOOKUP(Medidas!$B$5,'Curvas Hidrógeno'!$B$12:$AJ$13,'Curvas Hidrógeno'!N$11-2015,FALSE)*$D281</f>
        <v>0</v>
      </c>
      <c r="P286" s="51">
        <f>+VLOOKUP(Medidas!$B$5,'Curvas Hidrógeno'!$B$12:$AJ$13,'Curvas Hidrógeno'!O$11-2015,FALSE)*$D281</f>
        <v>0</v>
      </c>
      <c r="Q286" s="51">
        <f>+VLOOKUP(Medidas!$B$5,'Curvas Hidrógeno'!$B$12:$AJ$13,'Curvas Hidrógeno'!P$11-2015,FALSE)*$D281</f>
        <v>0</v>
      </c>
      <c r="R286" s="51">
        <f>+VLOOKUP(Medidas!$B$5,'Curvas Hidrógeno'!$B$12:$AJ$13,'Curvas Hidrógeno'!Q$11-2015,FALSE)*$D281</f>
        <v>0</v>
      </c>
      <c r="S286" s="51">
        <f>+VLOOKUP(Medidas!$B$5,'Curvas Hidrógeno'!$B$12:$AJ$13,'Curvas Hidrógeno'!R$11-2015,FALSE)*$D281</f>
        <v>0</v>
      </c>
      <c r="T286" s="51">
        <f>+VLOOKUP(Medidas!$B$5,'Curvas Hidrógeno'!$B$12:$AJ$13,'Curvas Hidrógeno'!S$11-2015,FALSE)*$D281</f>
        <v>0</v>
      </c>
      <c r="U286" s="51">
        <f>+VLOOKUP(Medidas!$B$5,'Curvas Hidrógeno'!$B$12:$AJ$13,'Curvas Hidrógeno'!T$11-2015,FALSE)*$D281</f>
        <v>0</v>
      </c>
      <c r="V286" s="51">
        <f>+VLOOKUP(Medidas!$B$5,'Curvas Hidrógeno'!$B$12:$AJ$13,'Curvas Hidrógeno'!U$11-2015,FALSE)*$D281</f>
        <v>0</v>
      </c>
      <c r="W286" s="51">
        <f>+VLOOKUP(Medidas!$B$5,'Curvas Hidrógeno'!$B$12:$AJ$13,'Curvas Hidrógeno'!V$11-2015,FALSE)*$D281</f>
        <v>9.8915187355137204E-4</v>
      </c>
      <c r="X286" s="51">
        <f>+VLOOKUP(Medidas!$B$5,'Curvas Hidrógeno'!$B$12:$AJ$13,'Curvas Hidrógeno'!W$11-2015,FALSE)*$D281</f>
        <v>1.9783037471025121E-3</v>
      </c>
      <c r="Y286" s="51">
        <f>+VLOOKUP(Medidas!$B$5,'Curvas Hidrógeno'!$B$12:$AJ$13,'Curvas Hidrógeno'!X$11-2015,FALSE)*$D281</f>
        <v>2.9674556206536525E-3</v>
      </c>
      <c r="Z286" s="51">
        <f>+VLOOKUP(Medidas!$B$5,'Curvas Hidrógeno'!$B$12:$AJ$13,'Curvas Hidrógeno'!Y$11-2015,FALSE)*$D281</f>
        <v>3.9566074942050241E-3</v>
      </c>
      <c r="AA286" s="51">
        <f>+VLOOKUP(Medidas!$B$5,'Curvas Hidrógeno'!$B$12:$AJ$13,'Curvas Hidrógeno'!Z$11-2015,FALSE)*$D281</f>
        <v>4.945759367756165E-3</v>
      </c>
      <c r="AB286" s="51">
        <f>+VLOOKUP(Medidas!$B$5,'Curvas Hidrógeno'!$B$12:$AJ$13,'Curvas Hidrógeno'!AA$11-2015,FALSE)*$D281</f>
        <v>1.0476351793859955E-2</v>
      </c>
      <c r="AC286" s="51">
        <f>+VLOOKUP(Medidas!$B$5,'Curvas Hidrógeno'!$B$12:$AJ$13,'Curvas Hidrógeno'!AB$11-2015,FALSE)*$D281</f>
        <v>1.6006944219963747E-2</v>
      </c>
      <c r="AD286" s="51">
        <f>+VLOOKUP(Medidas!$B$5,'Curvas Hidrógeno'!$B$12:$AJ$13,'Curvas Hidrógeno'!AC$11-2015,FALSE)*$D281</f>
        <v>2.1537536646065687E-2</v>
      </c>
      <c r="AE286" s="51">
        <f>+VLOOKUP(Medidas!$B$5,'Curvas Hidrógeno'!$B$12:$AJ$13,'Curvas Hidrógeno'!AD$11-2015,FALSE)*$D281</f>
        <v>2.7068129072167622E-2</v>
      </c>
      <c r="AF286" s="51">
        <f>+VLOOKUP(Medidas!$B$5,'Curvas Hidrógeno'!$B$12:$AJ$13,'Curvas Hidrógeno'!AE$11-2015,FALSE)*$D281</f>
        <v>3.2598721498271414E-2</v>
      </c>
      <c r="AG286" s="51">
        <f>+VLOOKUP(Medidas!$B$5,'Curvas Hidrógeno'!$B$12:$AJ$13,'Curvas Hidrógeno'!AF$11-2015,FALSE)*$D281</f>
        <v>3.8129313924371501E-2</v>
      </c>
      <c r="AH286" s="51">
        <f>+VLOOKUP(Medidas!$B$5,'Curvas Hidrógeno'!$B$12:$AJ$13,'Curvas Hidrógeno'!AG$11-2015,FALSE)*$D281</f>
        <v>4.3659906350475293E-2</v>
      </c>
      <c r="AI286" s="51">
        <f>+VLOOKUP(Medidas!$B$5,'Curvas Hidrógeno'!$B$12:$AJ$13,'Curvas Hidrógeno'!AH$11-2015,FALSE)*$D281</f>
        <v>4.9190498776577232E-2</v>
      </c>
      <c r="AJ286" s="51">
        <f>+VLOOKUP(Medidas!$B$5,'Curvas Hidrógeno'!$B$12:$AJ$13,'Curvas Hidrógeno'!AI$11-2015,FALSE)*$D281</f>
        <v>5.4721091202679165E-2</v>
      </c>
      <c r="AK286" s="51">
        <f>+VLOOKUP(Medidas!$B$5,'Curvas Hidrógeno'!$B$12:$AJ$13,'Curvas Hidrógeno'!AJ$11-2015,FALSE)*$D281</f>
        <v>6.0251683628782957E-2</v>
      </c>
    </row>
    <row r="287" spans="1:37" x14ac:dyDescent="0.25">
      <c r="A287" s="6"/>
      <c r="B287" s="5"/>
      <c r="C287" s="5"/>
      <c r="D287" s="7"/>
      <c r="E287" s="5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37" x14ac:dyDescent="0.25">
      <c r="A288" s="23" t="s">
        <v>82</v>
      </c>
    </row>
    <row r="289" spans="1:37" x14ac:dyDescent="0.25">
      <c r="A289" s="33" t="s">
        <v>7</v>
      </c>
      <c r="B289" s="34" t="s">
        <v>20</v>
      </c>
      <c r="C289" s="33" t="s">
        <v>168</v>
      </c>
      <c r="D289" s="50">
        <f>XII!D60</f>
        <v>4.5257883759039167E-3</v>
      </c>
      <c r="E289" s="51">
        <f t="shared" ref="E289:E299" si="1287">D289+(SUM(D$300:D$301)-SUM(E$300:E$301))*D289/SUM(D$289:D$299)</f>
        <v>4.5257883759039167E-3</v>
      </c>
      <c r="F289" s="51">
        <f t="shared" ref="F289:H297" si="1288">E289+(SUM(E$300:E$301)-SUM(F$300:F$301))*E289/SUM(E$289:E$299)</f>
        <v>4.5257883759039167E-3</v>
      </c>
      <c r="G289" s="51">
        <f t="shared" si="1288"/>
        <v>4.5257883759039167E-3</v>
      </c>
      <c r="H289" s="51">
        <f t="shared" si="1288"/>
        <v>4.5257883759039167E-3</v>
      </c>
      <c r="I289" s="51">
        <f>+H289-((I294+I300+I301)-((H294+H300+H301)))*H289/(1-H294-H300-H301)</f>
        <v>4.4831537673740707E-3</v>
      </c>
      <c r="J289" s="51">
        <f t="shared" ref="J289:AK289" si="1289">+I289-((J294+J300+J301)-((I294+I300+I301)))*I289/(1-I294-I300-I301)</f>
        <v>4.4405187044056884E-3</v>
      </c>
      <c r="K289" s="51">
        <f t="shared" si="1289"/>
        <v>4.3978815400324452E-3</v>
      </c>
      <c r="L289" s="51">
        <f t="shared" si="1289"/>
        <v>4.3552300012030748E-3</v>
      </c>
      <c r="M289" s="51">
        <f t="shared" si="1289"/>
        <v>4.3124832464713292E-3</v>
      </c>
      <c r="N289" s="51">
        <f t="shared" si="1289"/>
        <v>4.2691059008259456E-3</v>
      </c>
      <c r="O289" s="51">
        <f t="shared" si="1289"/>
        <v>4.2215573907743113E-3</v>
      </c>
      <c r="P289" s="51">
        <f t="shared" si="1289"/>
        <v>4.1466382427126844E-3</v>
      </c>
      <c r="Q289" s="51">
        <f t="shared" si="1289"/>
        <v>3.8103367675763307E-3</v>
      </c>
      <c r="R289" s="51">
        <f t="shared" si="1289"/>
        <v>3.7486170166873738E-3</v>
      </c>
      <c r="S289" s="51">
        <f t="shared" si="1289"/>
        <v>3.685767928605691E-3</v>
      </c>
      <c r="T289" s="51">
        <f t="shared" si="1289"/>
        <v>3.6217227000763189E-3</v>
      </c>
      <c r="U289" s="51">
        <f t="shared" si="1289"/>
        <v>3.5564109326118084E-3</v>
      </c>
      <c r="V289" s="51">
        <f t="shared" si="1289"/>
        <v>3.489758520251976E-3</v>
      </c>
      <c r="W289" s="51">
        <f t="shared" si="1289"/>
        <v>3.4216875498305419E-3</v>
      </c>
      <c r="X289" s="51">
        <f t="shared" si="1289"/>
        <v>3.3521162174138751E-3</v>
      </c>
      <c r="Y289" s="51">
        <f t="shared" si="1289"/>
        <v>3.2809587651315918E-3</v>
      </c>
      <c r="Z289" s="51">
        <f t="shared" si="1289"/>
        <v>3.2081254432198476E-3</v>
      </c>
      <c r="AA289" s="51">
        <f t="shared" si="1289"/>
        <v>3.1335225027413456E-3</v>
      </c>
      <c r="AB289" s="51">
        <f t="shared" si="1289"/>
        <v>3.0570522251237926E-3</v>
      </c>
      <c r="AC289" s="51">
        <f t="shared" si="1289"/>
        <v>2.9786129953593868E-3</v>
      </c>
      <c r="AD289" s="51">
        <f t="shared" si="1289"/>
        <v>2.8980994264157962E-3</v>
      </c>
      <c r="AE289" s="51">
        <f t="shared" si="1289"/>
        <v>2.8154025431022887E-3</v>
      </c>
      <c r="AF289" s="51">
        <f t="shared" si="1289"/>
        <v>2.7304100342848952E-3</v>
      </c>
      <c r="AG289" s="51">
        <f t="shared" si="1289"/>
        <v>2.6430065829160907E-3</v>
      </c>
      <c r="AH289" s="51">
        <f t="shared" si="1289"/>
        <v>2.5530742837933814E-3</v>
      </c>
      <c r="AI289" s="51">
        <f t="shared" si="1289"/>
        <v>2.4604931592347649E-3</v>
      </c>
      <c r="AJ289" s="51">
        <f t="shared" si="1289"/>
        <v>2.365141782895392E-3</v>
      </c>
      <c r="AK289" s="51">
        <f t="shared" si="1289"/>
        <v>2.2668980216785407E-3</v>
      </c>
    </row>
    <row r="290" spans="1:37" x14ac:dyDescent="0.25">
      <c r="A290" s="33" t="s">
        <v>9</v>
      </c>
      <c r="B290" s="34" t="s">
        <v>20</v>
      </c>
      <c r="C290" s="33" t="s">
        <v>168</v>
      </c>
      <c r="D290" s="50">
        <f>XII!D61</f>
        <v>6.7747707914819844E-3</v>
      </c>
      <c r="E290" s="51">
        <f t="shared" si="1287"/>
        <v>6.7747707914819844E-3</v>
      </c>
      <c r="F290" s="51">
        <f t="shared" ref="F290:H290" si="1290">E290+(SUM(E$300:E$301)-SUM(F$300:F$301))*E290/SUM(E$289:E$299)</f>
        <v>6.7747707914819844E-3</v>
      </c>
      <c r="G290" s="51">
        <f t="shared" si="1290"/>
        <v>6.7747707914819844E-3</v>
      </c>
      <c r="H290" s="51">
        <f t="shared" si="1290"/>
        <v>6.7747707914819844E-3</v>
      </c>
      <c r="I290" s="51">
        <f>+H290-((I294+I300+I301)-((H294+H300+H301)))*H290/(1-H294-H300-H301)</f>
        <v>6.7109499327533476E-3</v>
      </c>
      <c r="J290" s="51">
        <f t="shared" ref="J290:AK290" si="1291">+I290-((J294+J300+J301)-((I294+I300+I301)))*I290/(1-I294-I300-I301)</f>
        <v>6.6471283937637998E-3</v>
      </c>
      <c r="K290" s="51">
        <f t="shared" si="1291"/>
        <v>6.5833037091264472E-3</v>
      </c>
      <c r="L290" s="51">
        <f t="shared" si="1291"/>
        <v>6.5194575069903908E-3</v>
      </c>
      <c r="M290" s="51">
        <f t="shared" si="1291"/>
        <v>6.4554687736839127E-3</v>
      </c>
      <c r="N290" s="51">
        <f t="shared" si="1291"/>
        <v>6.3905360923736275E-3</v>
      </c>
      <c r="O290" s="51">
        <f t="shared" si="1291"/>
        <v>6.3193594861515219E-3</v>
      </c>
      <c r="P290" s="51">
        <f t="shared" si="1291"/>
        <v>6.2072110572252027E-3</v>
      </c>
      <c r="Q290" s="51">
        <f t="shared" si="1291"/>
        <v>5.703792598020065E-3</v>
      </c>
      <c r="R290" s="51">
        <f t="shared" si="1291"/>
        <v>5.6114026913672739E-3</v>
      </c>
      <c r="S290" s="51">
        <f t="shared" si="1291"/>
        <v>5.5173222503828844E-3</v>
      </c>
      <c r="T290" s="51">
        <f t="shared" si="1291"/>
        <v>5.4214512755302617E-3</v>
      </c>
      <c r="U290" s="51">
        <f t="shared" si="1291"/>
        <v>5.3236843854753864E-3</v>
      </c>
      <c r="V290" s="51">
        <f t="shared" si="1291"/>
        <v>5.2239106490715014E-3</v>
      </c>
      <c r="W290" s="51">
        <f t="shared" si="1291"/>
        <v>5.1220134360656323E-3</v>
      </c>
      <c r="X290" s="51">
        <f t="shared" si="1291"/>
        <v>5.0178702920135685E-3</v>
      </c>
      <c r="Y290" s="51">
        <f t="shared" si="1291"/>
        <v>4.9113528437199324E-3</v>
      </c>
      <c r="Z290" s="51">
        <f t="shared" si="1291"/>
        <v>4.802326742419794E-3</v>
      </c>
      <c r="AA290" s="51">
        <f t="shared" si="1291"/>
        <v>4.6906516528810623E-3</v>
      </c>
      <c r="AB290" s="51">
        <f t="shared" si="1291"/>
        <v>4.576181297621368E-3</v>
      </c>
      <c r="AC290" s="51">
        <f t="shared" si="1291"/>
        <v>4.4587635664822926E-3</v>
      </c>
      <c r="AD290" s="51">
        <f t="shared" si="1291"/>
        <v>4.3382407028634065E-3</v>
      </c>
      <c r="AE290" s="51">
        <f t="shared" si="1291"/>
        <v>4.2144495789562817E-3</v>
      </c>
      <c r="AF290" s="51">
        <f t="shared" si="1291"/>
        <v>4.0872220732919564E-3</v>
      </c>
      <c r="AG290" s="51">
        <f t="shared" si="1291"/>
        <v>3.9563855647709789E-3</v>
      </c>
      <c r="AH290" s="51">
        <f t="shared" si="1291"/>
        <v>3.8217635580171465E-3</v>
      </c>
      <c r="AI290" s="51">
        <f t="shared" si="1291"/>
        <v>3.6831764553055665E-3</v>
      </c>
      <c r="AJ290" s="51">
        <f t="shared" si="1291"/>
        <v>3.5404424903701052E-3</v>
      </c>
      <c r="AK290" s="51">
        <f t="shared" si="1291"/>
        <v>3.3933788389892954E-3</v>
      </c>
    </row>
    <row r="291" spans="1:37" x14ac:dyDescent="0.25">
      <c r="A291" s="33" t="s">
        <v>10</v>
      </c>
      <c r="B291" s="34" t="s">
        <v>20</v>
      </c>
      <c r="C291" s="33" t="s">
        <v>168</v>
      </c>
      <c r="D291" s="50">
        <f>XII!D62</f>
        <v>3.865244668391438E-4</v>
      </c>
      <c r="E291" s="51">
        <f t="shared" si="1287"/>
        <v>3.865244668391438E-4</v>
      </c>
      <c r="F291" s="51">
        <f t="shared" si="1288"/>
        <v>3.865244668391438E-4</v>
      </c>
      <c r="G291" s="51">
        <f t="shared" si="1288"/>
        <v>3.865244668391438E-4</v>
      </c>
      <c r="H291" s="51">
        <f t="shared" si="1288"/>
        <v>3.865244668391438E-4</v>
      </c>
      <c r="I291" s="51">
        <f>+H291-((I294+I300+I301)-((H294+H300+H301)))*H291/(1-H294-H300-H301)</f>
        <v>3.828832627080286E-4</v>
      </c>
      <c r="J291" s="51">
        <f t="shared" ref="J291:AK291" si="1292">+I291-((J294+J300+J301)-((I294+I300+I301)))*I291/(1-I294-I300-I301)</f>
        <v>3.7924201976563933E-4</v>
      </c>
      <c r="K291" s="51">
        <f t="shared" si="1292"/>
        <v>3.7560059735299522E-4</v>
      </c>
      <c r="L291" s="51">
        <f t="shared" si="1292"/>
        <v>3.7195794729147998E-4</v>
      </c>
      <c r="M291" s="51">
        <f t="shared" si="1292"/>
        <v>3.6830716532611874E-4</v>
      </c>
      <c r="N291" s="51">
        <f t="shared" si="1292"/>
        <v>3.6460252781196845E-4</v>
      </c>
      <c r="O291" s="51">
        <f t="shared" si="1292"/>
        <v>3.6054165245275928E-4</v>
      </c>
      <c r="P291" s="51">
        <f t="shared" si="1292"/>
        <v>3.5414319071408386E-4</v>
      </c>
      <c r="Q291" s="51">
        <f t="shared" si="1292"/>
        <v>3.254213995966778E-4</v>
      </c>
      <c r="R291" s="51">
        <f t="shared" si="1292"/>
        <v>3.2015023094619175E-4</v>
      </c>
      <c r="S291" s="51">
        <f t="shared" si="1292"/>
        <v>3.1478261137488404E-4</v>
      </c>
      <c r="T291" s="51">
        <f t="shared" si="1292"/>
        <v>3.0931283555798842E-4</v>
      </c>
      <c r="U291" s="51">
        <f t="shared" si="1292"/>
        <v>3.0373489112029691E-4</v>
      </c>
      <c r="V291" s="51">
        <f t="shared" si="1292"/>
        <v>2.9804244905029368E-4</v>
      </c>
      <c r="W291" s="51">
        <f t="shared" si="1292"/>
        <v>2.9222885518243789E-4</v>
      </c>
      <c r="X291" s="51">
        <f t="shared" si="1292"/>
        <v>2.8628712306062384E-4</v>
      </c>
      <c r="Y291" s="51">
        <f t="shared" si="1292"/>
        <v>2.8020992854320496E-4</v>
      </c>
      <c r="Z291" s="51">
        <f t="shared" si="1292"/>
        <v>2.739896065613054E-4</v>
      </c>
      <c r="AA291" s="51">
        <f t="shared" si="1292"/>
        <v>2.6761815049707304E-4</v>
      </c>
      <c r="AB291" s="51">
        <f t="shared" si="1292"/>
        <v>2.6108721470640816E-4</v>
      </c>
      <c r="AC291" s="51">
        <f t="shared" si="1292"/>
        <v>2.5438812077055781E-4</v>
      </c>
      <c r="AD291" s="51">
        <f t="shared" si="1292"/>
        <v>2.4751186812142187E-4</v>
      </c>
      <c r="AE291" s="51">
        <f t="shared" si="1292"/>
        <v>2.4044914974462008E-4</v>
      </c>
      <c r="AF291" s="51">
        <f t="shared" si="1292"/>
        <v>2.3319037371990087E-4</v>
      </c>
      <c r="AG291" s="51">
        <f t="shared" si="1292"/>
        <v>2.2572569140729033E-4</v>
      </c>
      <c r="AH291" s="51">
        <f t="shared" si="1292"/>
        <v>2.1804503312571944E-4</v>
      </c>
      <c r="AI291" s="51">
        <f t="shared" si="1292"/>
        <v>2.1013815219423078E-4</v>
      </c>
      <c r="AJ291" s="51">
        <f t="shared" si="1292"/>
        <v>2.0199467820897324E-4</v>
      </c>
      <c r="AK291" s="51">
        <f t="shared" si="1292"/>
        <v>1.936041804060283E-4</v>
      </c>
    </row>
    <row r="292" spans="1:37" x14ac:dyDescent="0.25">
      <c r="A292" s="33" t="s">
        <v>11</v>
      </c>
      <c r="B292" s="34" t="s">
        <v>20</v>
      </c>
      <c r="C292" s="33" t="s">
        <v>168</v>
      </c>
      <c r="D292" s="50">
        <f>XII!D63</f>
        <v>7.9826235734587539E-3</v>
      </c>
      <c r="E292" s="51">
        <f t="shared" si="1287"/>
        <v>7.9826235734587539E-3</v>
      </c>
      <c r="F292" s="51">
        <f t="shared" si="1288"/>
        <v>7.9826235734587539E-3</v>
      </c>
      <c r="G292" s="51">
        <f t="shared" si="1288"/>
        <v>7.9826235734587539E-3</v>
      </c>
      <c r="H292" s="51">
        <f t="shared" si="1288"/>
        <v>7.9826235734587539E-3</v>
      </c>
      <c r="I292" s="51">
        <f>+H292-((I294+I300+I301)-((H294+H300+H301)))*H292/(1-H294-H300-H301)</f>
        <v>7.907424292620183E-3</v>
      </c>
      <c r="J292" s="51">
        <f t="shared" ref="J292:AK292" si="1293">+I292-((J294+J300+J301)-((I294+I300+I301)))*I292/(1-I294-I300-I301)</f>
        <v>7.8322242102391026E-3</v>
      </c>
      <c r="K292" s="51">
        <f t="shared" si="1293"/>
        <v>7.7570204213824696E-3</v>
      </c>
      <c r="L292" s="51">
        <f t="shared" si="1293"/>
        <v>7.6817912787393123E-3</v>
      </c>
      <c r="M292" s="51">
        <f t="shared" si="1293"/>
        <v>7.6063941934873232E-3</v>
      </c>
      <c r="N292" s="51">
        <f t="shared" si="1293"/>
        <v>7.5298848666821901E-3</v>
      </c>
      <c r="O292" s="51">
        <f t="shared" si="1293"/>
        <v>7.4460184050416352E-3</v>
      </c>
      <c r="P292" s="51">
        <f t="shared" si="1293"/>
        <v>7.3138753820482681E-3</v>
      </c>
      <c r="Q292" s="51">
        <f t="shared" si="1293"/>
        <v>6.7207040138275364E-3</v>
      </c>
      <c r="R292" s="51">
        <f t="shared" si="1293"/>
        <v>6.6118421984988889E-3</v>
      </c>
      <c r="S292" s="51">
        <f t="shared" si="1293"/>
        <v>6.5009884487384345E-3</v>
      </c>
      <c r="T292" s="51">
        <f t="shared" si="1293"/>
        <v>6.3880249364036343E-3</v>
      </c>
      <c r="U292" s="51">
        <f t="shared" si="1293"/>
        <v>6.2728274920506753E-3</v>
      </c>
      <c r="V292" s="51">
        <f t="shared" si="1293"/>
        <v>6.1552654069641785E-3</v>
      </c>
      <c r="W292" s="51">
        <f t="shared" si="1293"/>
        <v>6.035201257246655E-3</v>
      </c>
      <c r="X292" s="51">
        <f t="shared" si="1293"/>
        <v>5.912490756432463E-3</v>
      </c>
      <c r="Y292" s="51">
        <f t="shared" si="1293"/>
        <v>5.7869826440690849E-3</v>
      </c>
      <c r="Z292" s="51">
        <f t="shared" si="1293"/>
        <v>5.6585186187687684E-3</v>
      </c>
      <c r="AA292" s="51">
        <f t="shared" si="1293"/>
        <v>5.5269333253680168E-3</v>
      </c>
      <c r="AB292" s="51">
        <f t="shared" si="1293"/>
        <v>5.3920544070277633E-3</v>
      </c>
      <c r="AC292" s="51">
        <f t="shared" si="1293"/>
        <v>5.2537026343432453E-3</v>
      </c>
      <c r="AD292" s="51">
        <f t="shared" si="1293"/>
        <v>5.1116921247811318E-3</v>
      </c>
      <c r="AE292" s="51">
        <f t="shared" si="1293"/>
        <v>4.9658306669841511E-3</v>
      </c>
      <c r="AF292" s="51">
        <f t="shared" si="1293"/>
        <v>4.8159201656303137E-3</v>
      </c>
      <c r="AG292" s="51">
        <f t="shared" si="1293"/>
        <v>4.6617572235420355E-3</v>
      </c>
      <c r="AH292" s="51">
        <f t="shared" si="1293"/>
        <v>4.5031338785322499E-3</v>
      </c>
      <c r="AI292" s="51">
        <f t="shared" si="1293"/>
        <v>4.3398385129571129E-3</v>
      </c>
      <c r="AJ292" s="51">
        <f t="shared" si="1293"/>
        <v>4.1716569540090785E-3</v>
      </c>
      <c r="AK292" s="51">
        <f t="shared" si="1293"/>
        <v>3.998373782305705E-3</v>
      </c>
    </row>
    <row r="293" spans="1:37" x14ac:dyDescent="0.25">
      <c r="A293" s="33" t="s">
        <v>111</v>
      </c>
      <c r="B293" s="34" t="s">
        <v>20</v>
      </c>
      <c r="C293" s="33" t="s">
        <v>168</v>
      </c>
      <c r="D293" s="50">
        <f>XII!D64</f>
        <v>0.60711024131949964</v>
      </c>
      <c r="E293" s="51">
        <f t="shared" si="1287"/>
        <v>0.60711024131949964</v>
      </c>
      <c r="F293" s="51">
        <f t="shared" si="1288"/>
        <v>0.60711024131949964</v>
      </c>
      <c r="G293" s="51">
        <f t="shared" si="1288"/>
        <v>0.60711024131949964</v>
      </c>
      <c r="H293" s="51">
        <f t="shared" si="1288"/>
        <v>0.60711024131949964</v>
      </c>
      <c r="I293" s="51">
        <f>+H293-((I294+I300+I301)-((H294+H300+H301)))*H293/(1-H294-H300-H301)</f>
        <v>0.60139103721112197</v>
      </c>
      <c r="J293" s="51">
        <f t="shared" ref="J293" si="1294">+I293-((J294+J300+J301)-((I294+I300+I301)))*I293/(1-I294-I300-I301)</f>
        <v>0.59567177214225153</v>
      </c>
      <c r="K293" s="51">
        <f t="shared" ref="K293" si="1295">+J293-((K294+K300+K301)-((J294+J300+J301)))*J293/(1-J294-J300-J301)</f>
        <v>0.58995222518118784</v>
      </c>
      <c r="L293" s="51">
        <f t="shared" ref="L293" si="1296">+K293-((L294+L300+L301)-((K294+K300+K301)))*K293/(1-K294-K300-K301)</f>
        <v>0.584230749963917</v>
      </c>
      <c r="M293" s="51">
        <f t="shared" ref="M293" si="1297">+L293-((M294+M300+M301)-((L294+L300+L301)))*L293/(1-L294-L300-L301)</f>
        <v>0.57849650204393288</v>
      </c>
      <c r="N293" s="51">
        <f t="shared" ref="N293" si="1298">+M293-((N294+N300+N301)-((M294+M300+M301)))*M293/(1-M294-M300-M301)</f>
        <v>0.57267766373439566</v>
      </c>
      <c r="O293" s="51">
        <f t="shared" ref="O293" si="1299">+N293-((O294+O300+O301)-((N294+N300+N301)))*N293/(1-N294-N300-N301)</f>
        <v>0.56629928608741509</v>
      </c>
      <c r="P293" s="51">
        <f t="shared" ref="P293" si="1300">+O293-((P294+P300+P301)-((O294+O300+O301)))*O293/(1-O294-O300-O301)</f>
        <v>0.55624928412503638</v>
      </c>
      <c r="Q293" s="51">
        <f t="shared" ref="Q293" si="1301">+P293-((Q294+Q300+Q301)-((P294+P300+P301)))*P293/(1-P294-P300-P301)</f>
        <v>0.51113624463490404</v>
      </c>
      <c r="R293" s="51">
        <f t="shared" ref="R293" si="1302">+Q293-((R294+R300+R301)-((Q294+Q300+Q301)))*Q293/(1-Q294-Q300-Q301)</f>
        <v>0.5028568710221486</v>
      </c>
      <c r="S293" s="51">
        <f t="shared" ref="S293" si="1303">+R293-((S294+S300+S301)-((R294+R300+R301)))*R293/(1-R294-R300-R301)</f>
        <v>0.4944260028810018</v>
      </c>
      <c r="T293" s="51">
        <f t="shared" ref="T293" si="1304">+S293-((T294+T300+T301)-((S294+S300+S301)))*S293/(1-S294-S300-S301)</f>
        <v>0.48583467891303928</v>
      </c>
      <c r="U293" s="51">
        <f t="shared" ref="U293" si="1305">+T293-((U294+U300+U301)-((T294+T300+T301)))*T293/(1-T294-T300-T301)</f>
        <v>0.47707345553867797</v>
      </c>
      <c r="V293" s="51">
        <f t="shared" ref="V293" si="1306">+U293-((V294+V300+V301)-((U294+U300+U301)))*U293/(1-U294-U300-U301)</f>
        <v>0.46813239184074873</v>
      </c>
      <c r="W293" s="51">
        <f t="shared" ref="W293" si="1307">+V293-((W294+W300+W301)-((V294+V300+V301)))*V293/(1-V294-V300-V301)</f>
        <v>0.45900103618580046</v>
      </c>
      <c r="X293" s="51">
        <f t="shared" ref="X293" si="1308">+W293-((X294+X300+X301)-((W294+W300+W301)))*W293/(1-W294-W300-W301)</f>
        <v>0.44966841501480598</v>
      </c>
      <c r="Y293" s="51">
        <f t="shared" ref="Y293" si="1309">+X293-((Y294+Y300+Y301)-((X294+X300+X301)))*X293/(1-X294-X300-X301)</f>
        <v>0.44012302436932543</v>
      </c>
      <c r="Z293" s="51">
        <f t="shared" ref="Z293" si="1310">+Y293-((Z294+Z300+Z301)-((Y294+Y300+Y301)))*Y293/(1-Y294-Y300-Y301)</f>
        <v>0.43035282479981762</v>
      </c>
      <c r="AA293" s="51">
        <f t="shared" ref="AA293" si="1311">+Z293-((AA294+AA300+AA301)-((Z294+Z300+Z301)))*Z293/(1-Z294-Z300-Z301)</f>
        <v>0.42034524038906806</v>
      </c>
      <c r="AB293" s="51">
        <f t="shared" ref="AB293" si="1312">+AA293-((AB294+AB300+AB301)-((AA294+AA300+AA301)))*AA293/(1-AA294-AA300-AA301)</f>
        <v>0.41008716271461443</v>
      </c>
      <c r="AC293" s="51">
        <f t="shared" ref="AC293" si="1313">+AB293-((AC294+AC300+AC301)-((AB294+AB300+AB301)))*AB293/(1-AB294-AB300-AB301)</f>
        <v>0.39956496066806541</v>
      </c>
      <c r="AD293" s="51">
        <f t="shared" ref="AD293" si="1314">+AC293-((AD294+AD300+AD301)-((AC294+AC300+AC301)))*AC293/(1-AC294-AC300-AC301)</f>
        <v>0.38876449714416617</v>
      </c>
      <c r="AE293" s="51">
        <f t="shared" ref="AE293" si="1315">+AD293-((AE294+AE300+AE301)-((AD294+AD300+AD301)))*AD293/(1-AD294-AD300-AD301)</f>
        <v>0.37767115370545384</v>
      </c>
      <c r="AF293" s="51">
        <f t="shared" ref="AF293" si="1316">+AE293-((AF294+AF300+AF301)-((AE294+AE300+AE301)))*AE293/(1-AE294-AE300-AE301)</f>
        <v>0.36626986441556925</v>
      </c>
      <c r="AG293" s="51">
        <f t="shared" ref="AG293" si="1317">+AF293-((AG294+AG300+AG301)-((AF294+AF300+AF301)))*AF293/(1-AF294-AF300-AF301)</f>
        <v>0.35454516011096859</v>
      </c>
      <c r="AH293" s="51">
        <f t="shared" ref="AH293" si="1318">+AG293-((AH294+AH300+AH301)-((AG294+AG300+AG301)))*AG293/(1-AG294-AG300-AG301)</f>
        <v>0.34248122444099799</v>
      </c>
      <c r="AI293" s="51">
        <f t="shared" ref="AI293" si="1319">+AH293-((AI294+AI300+AI301)-((AH294+AH300+AH301)))*AH293/(1-AH294-AH300-AH301)</f>
        <v>0.33006196304299096</v>
      </c>
      <c r="AJ293" s="51">
        <f t="shared" ref="AJ293" si="1320">+AI293-((AJ294+AJ300+AJ301)-((AI294+AI300+AI301)))*AI293/(1-AI294-AI300-AI301)</f>
        <v>0.31727108722392855</v>
      </c>
      <c r="AK293" s="51">
        <f t="shared" ref="AK293" si="1321">+AJ293-((AK294+AK300+AK301)-((AJ294+AJ300+AJ301)))*AJ293/(1-AJ294-AJ300-AJ301)</f>
        <v>0.30409221348381799</v>
      </c>
    </row>
    <row r="294" spans="1:37" x14ac:dyDescent="0.25">
      <c r="A294" s="33" t="s">
        <v>12</v>
      </c>
      <c r="B294" s="34" t="s">
        <v>20</v>
      </c>
      <c r="C294" s="33" t="s">
        <v>168</v>
      </c>
      <c r="D294" s="50">
        <f>XII!D65</f>
        <v>4.0922999324865053E-3</v>
      </c>
      <c r="E294" s="51">
        <f t="shared" si="1287"/>
        <v>4.0922999324865053E-3</v>
      </c>
      <c r="F294" s="51">
        <f t="shared" si="1288"/>
        <v>4.0922999324865053E-3</v>
      </c>
      <c r="G294" s="51">
        <f t="shared" si="1288"/>
        <v>4.0922999324865053E-3</v>
      </c>
      <c r="H294" s="51">
        <f t="shared" si="1288"/>
        <v>4.0922999324865053E-3</v>
      </c>
      <c r="I294" s="51">
        <f t="shared" ref="I294:AJ294" si="1322">+H294+($AK294-$H294)/($AK$1-$H$1)</f>
        <v>1.3474120600528165E-2</v>
      </c>
      <c r="J294" s="51">
        <f t="shared" si="1322"/>
        <v>2.2855941268569824E-2</v>
      </c>
      <c r="K294" s="51">
        <f t="shared" si="1322"/>
        <v>3.2237761936611486E-2</v>
      </c>
      <c r="L294" s="51">
        <f t="shared" si="1322"/>
        <v>4.1619582604653149E-2</v>
      </c>
      <c r="M294" s="51">
        <f t="shared" si="1322"/>
        <v>5.1001403272694812E-2</v>
      </c>
      <c r="N294" s="51">
        <f t="shared" si="1322"/>
        <v>6.0383223940736475E-2</v>
      </c>
      <c r="O294" s="51">
        <f t="shared" si="1322"/>
        <v>6.9765044608778137E-2</v>
      </c>
      <c r="P294" s="51">
        <f t="shared" si="1322"/>
        <v>7.91468652768198E-2</v>
      </c>
      <c r="Q294" s="51">
        <f t="shared" si="1322"/>
        <v>8.8528685944861463E-2</v>
      </c>
      <c r="R294" s="51">
        <f t="shared" si="1322"/>
        <v>9.7910506612903125E-2</v>
      </c>
      <c r="S294" s="51">
        <f t="shared" si="1322"/>
        <v>0.10729232728094479</v>
      </c>
      <c r="T294" s="51">
        <f t="shared" si="1322"/>
        <v>0.11667414794898645</v>
      </c>
      <c r="U294" s="51">
        <f t="shared" si="1322"/>
        <v>0.12605596861702811</v>
      </c>
      <c r="V294" s="51">
        <f t="shared" si="1322"/>
        <v>0.13543778928506978</v>
      </c>
      <c r="W294" s="51">
        <f t="shared" si="1322"/>
        <v>0.14481960995311144</v>
      </c>
      <c r="X294" s="51">
        <f t="shared" si="1322"/>
        <v>0.1542014306211531</v>
      </c>
      <c r="Y294" s="51">
        <f t="shared" si="1322"/>
        <v>0.16358325128919476</v>
      </c>
      <c r="Z294" s="51">
        <f t="shared" si="1322"/>
        <v>0.17296507195723643</v>
      </c>
      <c r="AA294" s="51">
        <f t="shared" si="1322"/>
        <v>0.18234689262527809</v>
      </c>
      <c r="AB294" s="51">
        <f t="shared" si="1322"/>
        <v>0.19172871329331975</v>
      </c>
      <c r="AC294" s="51">
        <f t="shared" si="1322"/>
        <v>0.20111053396136142</v>
      </c>
      <c r="AD294" s="51">
        <f t="shared" si="1322"/>
        <v>0.21049235462940308</v>
      </c>
      <c r="AE294" s="51">
        <f t="shared" si="1322"/>
        <v>0.21987417529744474</v>
      </c>
      <c r="AF294" s="51">
        <f t="shared" si="1322"/>
        <v>0.2292559959654864</v>
      </c>
      <c r="AG294" s="51">
        <f t="shared" si="1322"/>
        <v>0.23863781663352807</v>
      </c>
      <c r="AH294" s="51">
        <f t="shared" si="1322"/>
        <v>0.24801963730156973</v>
      </c>
      <c r="AI294" s="51">
        <f t="shared" si="1322"/>
        <v>0.25740145796961139</v>
      </c>
      <c r="AJ294" s="51">
        <f t="shared" si="1322"/>
        <v>0.26678327863765305</v>
      </c>
      <c r="AK294" s="51">
        <f>IF(Medidas!$B$6="Base",H294,Medidas!$H$6)</f>
        <v>0.27616509930569461</v>
      </c>
    </row>
    <row r="295" spans="1:37" x14ac:dyDescent="0.25">
      <c r="A295" s="33" t="s">
        <v>54</v>
      </c>
      <c r="B295" s="34" t="s">
        <v>20</v>
      </c>
      <c r="C295" s="33" t="s">
        <v>168</v>
      </c>
      <c r="D295" s="50">
        <f>XII!D66</f>
        <v>2.2619324556316978E-2</v>
      </c>
      <c r="E295" s="51">
        <f t="shared" si="1287"/>
        <v>2.2619324556316978E-2</v>
      </c>
      <c r="F295" s="51">
        <f t="shared" si="1288"/>
        <v>2.2619324556316978E-2</v>
      </c>
      <c r="G295" s="51">
        <f t="shared" si="1288"/>
        <v>2.2619324556316978E-2</v>
      </c>
      <c r="H295" s="51">
        <f t="shared" si="1288"/>
        <v>2.2619324556316978E-2</v>
      </c>
      <c r="I295" s="51">
        <f>+H295-((I294+I300+I301)-((H294+H300+H301)))*H295/(1-H294-H300-H301)</f>
        <v>2.2406242112426634E-2</v>
      </c>
      <c r="J295" s="51">
        <f t="shared" ref="J295" si="1323">+I295-((J294+J300+J301)-((I294+I300+I301)))*I295/(1-I294-I300-I301)</f>
        <v>2.2193157397309291E-2</v>
      </c>
      <c r="K295" s="51">
        <f t="shared" ref="K295" si="1324">+J295-((K294+K300+K301)-((J294+J300+J301)))*J295/(1-J294-J300-J301)</f>
        <v>2.1980062179633147E-2</v>
      </c>
      <c r="L295" s="51">
        <f t="shared" ref="L295" si="1325">+K295-((L294+L300+L301)-((K294+K300+K301)))*K295/(1-K294-K300-K301)</f>
        <v>2.1766895120222157E-2</v>
      </c>
      <c r="M295" s="51">
        <f t="shared" ref="M295" si="1326">+L295-((M294+M300+M301)-((L294+L300+L301)))*L295/(1-L294-L300-L301)</f>
        <v>2.1553252183633565E-2</v>
      </c>
      <c r="N295" s="51">
        <f t="shared" ref="N295" si="1327">+M295-((N294+N300+N301)-((M294+M300+M301)))*M295/(1-M294-M300-M301)</f>
        <v>2.1336457632485668E-2</v>
      </c>
      <c r="O295" s="51">
        <f t="shared" ref="O295" si="1328">+N295-((O294+O300+O301)-((N294+N300+N301)))*N295/(1-N294-N300-N301)</f>
        <v>2.1098816123051988E-2</v>
      </c>
      <c r="P295" s="51">
        <f t="shared" ref="P295" si="1329">+O295-((P294+P300+P301)-((O294+O300+O301)))*O295/(1-O294-O300-O301)</f>
        <v>2.0724379586312631E-2</v>
      </c>
      <c r="Q295" s="51">
        <f t="shared" ref="Q295" si="1330">+P295-((Q294+Q300+Q301)-((P294+P300+P301)))*P295/(1-P294-P300-P301)</f>
        <v>1.9043586852967458E-2</v>
      </c>
      <c r="R295" s="51">
        <f t="shared" ref="R295" si="1331">+Q295-((R294+R300+R301)-((Q294+Q300+Q301)))*Q295/(1-Q294-Q300-Q301)</f>
        <v>1.8735119253305659E-2</v>
      </c>
      <c r="S295" s="51">
        <f t="shared" ref="S295" si="1332">+R295-((S294+S300+S301)-((R294+R300+R301)))*R295/(1-R294-R300-R301)</f>
        <v>1.842100736752748E-2</v>
      </c>
      <c r="T295" s="51">
        <f t="shared" ref="T295" si="1333">+S295-((T294+T300+T301)-((S294+S300+S301)))*S295/(1-S294-S300-S301)</f>
        <v>1.8100917321315361E-2</v>
      </c>
      <c r="U295" s="51">
        <f t="shared" ref="U295" si="1334">+T295-((U294+U300+U301)-((T294+T300+T301)))*T295/(1-T294-T300-T301)</f>
        <v>1.7774497271829195E-2</v>
      </c>
      <c r="V295" s="51">
        <f t="shared" ref="V295" si="1335">+U295-((V294+V300+V301)-((U294+U300+U301)))*U295/(1-U294-U300-U301)</f>
        <v>1.7441376846743607E-2</v>
      </c>
      <c r="W295" s="51">
        <f t="shared" ref="W295" si="1336">+V295-((W294+W300+W301)-((V294+V300+V301)))*V295/(1-V294-V300-V301)</f>
        <v>1.7101166645793069E-2</v>
      </c>
      <c r="X295" s="51">
        <f t="shared" ref="X295" si="1337">+W295-((X294+X300+X301)-((W294+W300+W301)))*W295/(1-W294-W300-W301)</f>
        <v>1.6753457823143202E-2</v>
      </c>
      <c r="Y295" s="51">
        <f t="shared" ref="Y295" si="1338">+X295-((Y294+Y300+Y301)-((X294+X300+X301)))*X295/(1-X294-X300-X301)</f>
        <v>1.6397821771677996E-2</v>
      </c>
      <c r="Z295" s="51">
        <f t="shared" ref="Z295" si="1339">+Y295-((Z294+Z300+Z301)-((Y294+Y300+Y301)))*Y295/(1-Y294-Y300-Y301)</f>
        <v>1.6033809933296925E-2</v>
      </c>
      <c r="AA295" s="51">
        <f t="shared" ref="AA295" si="1340">+Z295-((AA294+AA300+AA301)-((Z294+Z300+Z301)))*Z295/(1-Z294-Z300-Z301)</f>
        <v>1.5660953762530478E-2</v>
      </c>
      <c r="AB295" s="51">
        <f t="shared" ref="AB295" si="1341">+AA295-((AB294+AB300+AB301)-((AA294+AA300+AA301)))*AA295/(1-AA294-AA300-AA301)</f>
        <v>1.5278764874169647E-2</v>
      </c>
      <c r="AC295" s="51">
        <f t="shared" ref="AC295" si="1342">+AB295-((AC294+AC300+AC301)-((AB294+AB300+AB301)))*AB295/(1-AB294-AB300-AB301)</f>
        <v>1.4886735409107827E-2</v>
      </c>
      <c r="AD295" s="51">
        <f t="shared" ref="AD295" si="1343">+AC295-((AD294+AD300+AD301)-((AC294+AC300+AC301)))*AC295/(1-AC294-AC300-AC301)</f>
        <v>1.4484338656131336E-2</v>
      </c>
      <c r="AE295" s="51">
        <f t="shared" ref="AE295" si="1344">+AD295-((AE294+AE300+AE301)-((AD294+AD300+AD301)))*AD295/(1-AD294-AD300-AD301)</f>
        <v>1.4071029970859345E-2</v>
      </c>
      <c r="AF295" s="51">
        <f t="shared" ref="AF295" si="1345">+AE295-((AF294+AF300+AF301)-((AE294+AE300+AE301)))*AE295/(1-AE294-AE300-AE301)</f>
        <v>1.364624803628374E-2</v>
      </c>
      <c r="AG295" s="51">
        <f t="shared" ref="AG295" si="1346">+AF295-((AG294+AG300+AG301)-((AF294+AF300+AF301)))*AF295/(1-AF294-AF300-AF301)</f>
        <v>1.32094165122162E-2</v>
      </c>
      <c r="AH295" s="51">
        <f t="shared" ref="AH295" si="1347">+AG295-((AH294+AH300+AH301)-((AG294+AG300+AG301)))*AG295/(1-AG294-AG300-AG301)</f>
        <v>1.2759946123193412E-2</v>
      </c>
      <c r="AI295" s="51">
        <f t="shared" ref="AI295" si="1348">+AH295-((AI294+AI300+AI301)-((AH294+AH300+AH301)))*AH295/(1-AH294-AH300-AH301)</f>
        <v>1.2297237235758544E-2</v>
      </c>
      <c r="AJ295" s="51">
        <f t="shared" ref="AJ295" si="1349">+AI295-((AJ294+AJ300+AJ301)-((AI294+AI300+AI301)))*AI295/(1-AI294-AI300-AI301)</f>
        <v>1.1820682976218948E-2</v>
      </c>
      <c r="AK295" s="51">
        <f t="shared" ref="AK295" si="1350">+AJ295-((AK294+AK300+AK301)-((AJ294+AJ300+AJ301)))*AJ295/(1-AJ294-AJ300-AJ301)</f>
        <v>1.1329672938624464E-2</v>
      </c>
    </row>
    <row r="296" spans="1:37" x14ac:dyDescent="0.25">
      <c r="A296" s="33" t="s">
        <v>78</v>
      </c>
      <c r="B296" s="34" t="s">
        <v>20</v>
      </c>
      <c r="C296" s="33" t="s">
        <v>168</v>
      </c>
      <c r="D296" s="50">
        <f>XII!D67</f>
        <v>0.2945179769283453</v>
      </c>
      <c r="E296" s="51">
        <f t="shared" si="1287"/>
        <v>0.2945179769283453</v>
      </c>
      <c r="F296" s="51">
        <f t="shared" si="1288"/>
        <v>0.2945179769283453</v>
      </c>
      <c r="G296" s="51">
        <f t="shared" si="1288"/>
        <v>0.2945179769283453</v>
      </c>
      <c r="H296" s="51">
        <f t="shared" si="1288"/>
        <v>0.2945179769283453</v>
      </c>
      <c r="I296" s="51">
        <f>+H296-((I294+I300+I301)-((H294+H300+H301)))*H296/(1-H294-H300-H301)</f>
        <v>0.29174350812679989</v>
      </c>
      <c r="J296" s="51">
        <f t="shared" ref="J296:AK296" si="1351">+I296-((J294+J300+J301)-((I294+I300+I301)))*I296/(1-I294-I300-I301)</f>
        <v>0.28896900975243595</v>
      </c>
      <c r="K296" s="51">
        <f t="shared" si="1351"/>
        <v>0.28619437462808356</v>
      </c>
      <c r="L296" s="51">
        <f t="shared" si="1351"/>
        <v>0.28341880407869879</v>
      </c>
      <c r="M296" s="51">
        <f t="shared" si="1351"/>
        <v>0.28063703730611272</v>
      </c>
      <c r="N296" s="51">
        <f t="shared" si="1351"/>
        <v>0.27781423450958376</v>
      </c>
      <c r="O296" s="51">
        <f t="shared" si="1351"/>
        <v>0.27471999107104311</v>
      </c>
      <c r="P296" s="51">
        <f t="shared" si="1351"/>
        <v>0.26984458946415768</v>
      </c>
      <c r="Q296" s="51">
        <f t="shared" si="1351"/>
        <v>0.24795960018305924</v>
      </c>
      <c r="R296" s="51">
        <f t="shared" si="1351"/>
        <v>0.24394315605033803</v>
      </c>
      <c r="S296" s="51">
        <f t="shared" si="1351"/>
        <v>0.2398532197262801</v>
      </c>
      <c r="T296" s="51">
        <f t="shared" si="1351"/>
        <v>0.23568544395514346</v>
      </c>
      <c r="U296" s="51">
        <f t="shared" si="1351"/>
        <v>0.23143524751960634</v>
      </c>
      <c r="V296" s="51">
        <f t="shared" si="1351"/>
        <v>0.227097807936676</v>
      </c>
      <c r="W296" s="51">
        <f t="shared" si="1351"/>
        <v>0.22266805496748951</v>
      </c>
      <c r="X296" s="51">
        <f t="shared" si="1351"/>
        <v>0.21814066517952274</v>
      </c>
      <c r="Y296" s="51">
        <f t="shared" si="1351"/>
        <v>0.21351005783580937</v>
      </c>
      <c r="Z296" s="51">
        <f t="shared" si="1351"/>
        <v>0.20877039242488887</v>
      </c>
      <c r="AA296" s="51">
        <f t="shared" si="1351"/>
        <v>0.20391556818705744</v>
      </c>
      <c r="AB296" s="51">
        <f t="shared" si="1351"/>
        <v>0.19893922603659789</v>
      </c>
      <c r="AC296" s="51">
        <f t="shared" si="1351"/>
        <v>0.19383475332527356</v>
      </c>
      <c r="AD296" s="51">
        <f t="shared" si="1351"/>
        <v>0.18859529193843591</v>
      </c>
      <c r="AE296" s="51">
        <f t="shared" si="1351"/>
        <v>0.18321375026020637</v>
      </c>
      <c r="AF296" s="51">
        <f t="shared" si="1351"/>
        <v>0.17768281958650606</v>
      </c>
      <c r="AG296" s="51">
        <f t="shared" si="1351"/>
        <v>0.1719949956019049</v>
      </c>
      <c r="AH296" s="51">
        <f t="shared" si="1351"/>
        <v>0.16614260556547392</v>
      </c>
      <c r="AI296" s="51">
        <f t="shared" si="1351"/>
        <v>0.1601178418686276</v>
      </c>
      <c r="AJ296" s="51">
        <f t="shared" si="1351"/>
        <v>0.15391280263031001</v>
      </c>
      <c r="AK296" s="51">
        <f t="shared" si="1351"/>
        <v>0.14751953997722816</v>
      </c>
    </row>
    <row r="297" spans="1:37" x14ac:dyDescent="0.25">
      <c r="A297" s="33" t="s">
        <v>13</v>
      </c>
      <c r="B297" s="34" t="s">
        <v>20</v>
      </c>
      <c r="C297" s="33" t="s">
        <v>168</v>
      </c>
      <c r="D297" s="50">
        <f>XII!D68</f>
        <v>5.1970718164516726E-2</v>
      </c>
      <c r="E297" s="51">
        <f t="shared" si="1287"/>
        <v>5.1970718164516726E-2</v>
      </c>
      <c r="F297" s="51">
        <f t="shared" si="1288"/>
        <v>5.1970718164516726E-2</v>
      </c>
      <c r="G297" s="51">
        <f t="shared" si="1288"/>
        <v>5.1970718164516726E-2</v>
      </c>
      <c r="H297" s="51">
        <f t="shared" si="1288"/>
        <v>5.1970718164516726E-2</v>
      </c>
      <c r="I297" s="51">
        <f>+H297-((I294+I300+I301)-((H294+H300+H301)))*H297/(1-H294-H300-H301)</f>
        <v>5.1481134684264712E-2</v>
      </c>
      <c r="J297" s="51">
        <f t="shared" ref="J297:AK297" si="1352">+I297-((J294+J300+J301)-((I294+I300+I301)))*I297/(1-I294-I300-I301)</f>
        <v>5.0991545985585515E-2</v>
      </c>
      <c r="K297" s="51">
        <f t="shared" si="1352"/>
        <v>5.0501933155968085E-2</v>
      </c>
      <c r="L297" s="51">
        <f t="shared" si="1352"/>
        <v>5.0012155261008204E-2</v>
      </c>
      <c r="M297" s="51">
        <f t="shared" si="1352"/>
        <v>4.9521283978904221E-2</v>
      </c>
      <c r="N297" s="51">
        <f t="shared" si="1352"/>
        <v>4.902317146943215E-2</v>
      </c>
      <c r="O297" s="51">
        <f t="shared" si="1352"/>
        <v>4.8477160474266562E-2</v>
      </c>
      <c r="P297" s="51">
        <f t="shared" si="1352"/>
        <v>4.7616845849356854E-2</v>
      </c>
      <c r="Q297" s="51">
        <f t="shared" si="1352"/>
        <v>4.3755014996708579E-2</v>
      </c>
      <c r="R297" s="51">
        <f t="shared" si="1352"/>
        <v>4.3046272229213728E-2</v>
      </c>
      <c r="S297" s="51">
        <f t="shared" si="1352"/>
        <v>4.232456101068207E-2</v>
      </c>
      <c r="T297" s="51">
        <f t="shared" si="1352"/>
        <v>4.1589114223244232E-2</v>
      </c>
      <c r="U297" s="51">
        <f t="shared" si="1352"/>
        <v>4.0839123464110116E-2</v>
      </c>
      <c r="V297" s="51">
        <f t="shared" si="1352"/>
        <v>4.0073737756687114E-2</v>
      </c>
      <c r="W297" s="51">
        <f t="shared" si="1352"/>
        <v>3.9292062405317872E-2</v>
      </c>
      <c r="X297" s="51">
        <f t="shared" si="1352"/>
        <v>3.8493158035726276E-2</v>
      </c>
      <c r="Y297" s="51">
        <f t="shared" si="1352"/>
        <v>3.7676039869627982E-2</v>
      </c>
      <c r="Z297" s="51">
        <f t="shared" si="1352"/>
        <v>3.6839677288864406E-2</v>
      </c>
      <c r="AA297" s="51">
        <f t="shared" si="1352"/>
        <v>3.5982993751804838E-2</v>
      </c>
      <c r="AB297" s="51">
        <f t="shared" si="1352"/>
        <v>3.5104867132543627E-2</v>
      </c>
      <c r="AC297" s="51">
        <f t="shared" si="1352"/>
        <v>3.4204130561467538E-2</v>
      </c>
      <c r="AD297" s="51">
        <f t="shared" si="1352"/>
        <v>3.3279573853897002E-2</v>
      </c>
      <c r="AE297" s="51">
        <f t="shared" si="1352"/>
        <v>3.2329945621465156E-2</v>
      </c>
      <c r="AF297" s="51">
        <f t="shared" si="1352"/>
        <v>3.1353956168365345E-2</v>
      </c>
      <c r="AG297" s="51">
        <f t="shared" si="1352"/>
        <v>3.035028128116142E-2</v>
      </c>
      <c r="AH297" s="51">
        <f t="shared" si="1352"/>
        <v>2.931756702601027E-2</v>
      </c>
      <c r="AI297" s="51">
        <f t="shared" si="1352"/>
        <v>2.8254435670287324E-2</v>
      </c>
      <c r="AJ297" s="51">
        <f t="shared" si="1352"/>
        <v>2.7159492846023568E-2</v>
      </c>
      <c r="AK297" s="51">
        <f t="shared" si="1352"/>
        <v>2.6031336069447974E-2</v>
      </c>
    </row>
    <row r="298" spans="1:37" x14ac:dyDescent="0.25">
      <c r="A298" s="33" t="s">
        <v>55</v>
      </c>
      <c r="B298" s="34" t="s">
        <v>20</v>
      </c>
      <c r="C298" s="33" t="s">
        <v>168</v>
      </c>
      <c r="D298" s="50">
        <f>XII!D69</f>
        <v>0</v>
      </c>
      <c r="E298" s="51">
        <f t="shared" si="1287"/>
        <v>0</v>
      </c>
      <c r="F298" s="51">
        <f t="shared" ref="F298:H299" si="1353">E298+(SUM(E$300:E$301)-SUM(F$300:F$301))*E298/SUM(E$289:E$299)</f>
        <v>0</v>
      </c>
      <c r="G298" s="51">
        <f t="shared" si="1353"/>
        <v>0</v>
      </c>
      <c r="H298" s="51">
        <f t="shared" si="1353"/>
        <v>0</v>
      </c>
      <c r="I298" s="51">
        <f>+H298-((I294+I300+I301)-((H294+H300+H301)))*H298/(1-H294-H300-H301)</f>
        <v>0</v>
      </c>
      <c r="J298" s="51">
        <f t="shared" ref="J298:AK298" si="1354">+I298-((J294+J300+J301)-((I294+I300+I301)))*I298/(1-I294-I300-I301)</f>
        <v>0</v>
      </c>
      <c r="K298" s="51">
        <f t="shared" si="1354"/>
        <v>0</v>
      </c>
      <c r="L298" s="51">
        <f t="shared" si="1354"/>
        <v>0</v>
      </c>
      <c r="M298" s="51">
        <f t="shared" si="1354"/>
        <v>0</v>
      </c>
      <c r="N298" s="51">
        <f t="shared" si="1354"/>
        <v>0</v>
      </c>
      <c r="O298" s="51">
        <f t="shared" si="1354"/>
        <v>0</v>
      </c>
      <c r="P298" s="51">
        <f t="shared" si="1354"/>
        <v>0</v>
      </c>
      <c r="Q298" s="51">
        <f t="shared" si="1354"/>
        <v>0</v>
      </c>
      <c r="R298" s="51">
        <f t="shared" si="1354"/>
        <v>0</v>
      </c>
      <c r="S298" s="51">
        <f t="shared" si="1354"/>
        <v>0</v>
      </c>
      <c r="T298" s="51">
        <f t="shared" si="1354"/>
        <v>0</v>
      </c>
      <c r="U298" s="51">
        <f t="shared" si="1354"/>
        <v>0</v>
      </c>
      <c r="V298" s="51">
        <f t="shared" si="1354"/>
        <v>0</v>
      </c>
      <c r="W298" s="51">
        <f t="shared" si="1354"/>
        <v>0</v>
      </c>
      <c r="X298" s="51">
        <f t="shared" si="1354"/>
        <v>0</v>
      </c>
      <c r="Y298" s="51">
        <f t="shared" si="1354"/>
        <v>0</v>
      </c>
      <c r="Z298" s="51">
        <f t="shared" si="1354"/>
        <v>0</v>
      </c>
      <c r="AA298" s="51">
        <f t="shared" si="1354"/>
        <v>0</v>
      </c>
      <c r="AB298" s="51">
        <f t="shared" si="1354"/>
        <v>0</v>
      </c>
      <c r="AC298" s="51">
        <f t="shared" si="1354"/>
        <v>0</v>
      </c>
      <c r="AD298" s="51">
        <f t="shared" si="1354"/>
        <v>0</v>
      </c>
      <c r="AE298" s="51">
        <f t="shared" si="1354"/>
        <v>0</v>
      </c>
      <c r="AF298" s="51">
        <f t="shared" si="1354"/>
        <v>0</v>
      </c>
      <c r="AG298" s="51">
        <f t="shared" si="1354"/>
        <v>0</v>
      </c>
      <c r="AH298" s="51">
        <f t="shared" si="1354"/>
        <v>0</v>
      </c>
      <c r="AI298" s="51">
        <f t="shared" si="1354"/>
        <v>0</v>
      </c>
      <c r="AJ298" s="51">
        <f t="shared" si="1354"/>
        <v>0</v>
      </c>
      <c r="AK298" s="51">
        <f t="shared" si="1354"/>
        <v>0</v>
      </c>
    </row>
    <row r="299" spans="1:37" x14ac:dyDescent="0.25">
      <c r="A299" s="33" t="s">
        <v>56</v>
      </c>
      <c r="B299" s="34" t="s">
        <v>20</v>
      </c>
      <c r="C299" s="33" t="s">
        <v>168</v>
      </c>
      <c r="D299" s="50">
        <f>XII!D70</f>
        <v>1.9731891151192479E-5</v>
      </c>
      <c r="E299" s="51">
        <f t="shared" si="1287"/>
        <v>1.9731891151192479E-5</v>
      </c>
      <c r="F299" s="51">
        <f t="shared" si="1353"/>
        <v>1.9731891151192479E-5</v>
      </c>
      <c r="G299" s="51">
        <f t="shared" si="1353"/>
        <v>1.9731891151192479E-5</v>
      </c>
      <c r="H299" s="51">
        <f t="shared" si="1353"/>
        <v>1.9731891151192479E-5</v>
      </c>
      <c r="I299" s="51">
        <f>+H299-((I294+I300+I301)-((H294+H300+H301)))*H299/(1-H294-H300-H301)</f>
        <v>1.9546009403105528E-5</v>
      </c>
      <c r="J299" s="51">
        <f t="shared" ref="J299" si="1355">+I299-((J294+J300+J301)-((I294+I300+I301)))*I299/(1-I294-I300-I301)</f>
        <v>1.9360125673721397E-5</v>
      </c>
      <c r="K299" s="51">
        <f t="shared" ref="K299" si="1356">+J299-((K294+K300+K301)-((J294+J300+J301)))*J299/(1-J294-J300-J301)</f>
        <v>1.9174232782465673E-5</v>
      </c>
      <c r="L299" s="51">
        <f t="shared" ref="L299" si="1357">+K299-((L294+L300+L301)-((K294+K300+K301)))*K299/(1-K294-K300-K301)</f>
        <v>1.8988277220315929E-5</v>
      </c>
      <c r="M299" s="51">
        <f t="shared" ref="M299" si="1358">+L299-((M294+M300+M301)-((L294+L300+L301)))*L299/(1-L294-L300-L301)</f>
        <v>1.8801906528322391E-5</v>
      </c>
      <c r="N299" s="51">
        <f t="shared" ref="N299" si="1359">+M299-((N294+N300+N301)-((M294+M300+M301)))*M299/(1-M294-M300-M301)</f>
        <v>1.8612786536044493E-5</v>
      </c>
      <c r="O299" s="51">
        <f t="shared" ref="O299" si="1360">+N299-((O294+O300+O301)-((N294+N300+N301)))*N299/(1-N294-N300-N301)</f>
        <v>1.8405480770327413E-5</v>
      </c>
      <c r="P299" s="51">
        <f t="shared" ref="P299" si="1361">+O299-((P294+P300+P301)-((O294+O300+O301)))*O299/(1-O294-O300-O301)</f>
        <v>1.8078842325948794E-5</v>
      </c>
      <c r="Q299" s="51">
        <f t="shared" ref="Q299" si="1362">+P299-((Q294+Q300+Q301)-((P294+P300+P301)))*P299/(1-P294-P300-P301)</f>
        <v>1.6612608478889907E-5</v>
      </c>
      <c r="R299" s="51">
        <f t="shared" ref="R299" si="1363">+Q299-((R294+R300+R301)-((Q294+Q300+Q301)))*Q299/(1-Q294-Q300-Q301)</f>
        <v>1.6343517813293687E-5</v>
      </c>
      <c r="S299" s="51">
        <f t="shared" ref="S299" si="1364">+R299-((S294+S300+S301)-((R294+R300+R301)))*R299/(1-R294-R300-R301)</f>
        <v>1.60695033738245E-5</v>
      </c>
      <c r="T299" s="51">
        <f t="shared" ref="T299" si="1365">+S299-((T294+T300+T301)-((S294+S300+S301)))*S299/(1-S294-S300-S301)</f>
        <v>1.5790273906352457E-5</v>
      </c>
      <c r="U299" s="51">
        <f t="shared" ref="U299" si="1366">+T299-((U294+U300+U301)-((T294+T300+T301)))*T299/(1-T294-T300-T301)</f>
        <v>1.5505522481967899E-5</v>
      </c>
      <c r="V299" s="51">
        <f t="shared" ref="V299" si="1367">+U299-((V294+V300+V301)-((U294+U300+U301)))*U299/(1-U294-U300-U301)</f>
        <v>1.5214926007627462E-5</v>
      </c>
      <c r="W299" s="51">
        <f t="shared" ref="W299" si="1368">+V299-((W294+W300+W301)-((V294+V300+V301)))*V299/(1-V294-V300-V301)</f>
        <v>1.4918144791328651E-5</v>
      </c>
      <c r="X299" s="51">
        <f t="shared" ref="X299" si="1369">+W299-((X294+X300+X301)-((W294+W300+W301)))*W299/(1-W294-W300-W301)</f>
        <v>1.4614822177792857E-5</v>
      </c>
      <c r="Y299" s="51">
        <f t="shared" ref="Y299" si="1370">+X299-((Y294+Y300+Y301)-((X294+X300+X301)))*X299/(1-X294-X300-X301)</f>
        <v>1.4304584273054381E-5</v>
      </c>
      <c r="Z299" s="51">
        <f t="shared" ref="Z299" si="1371">+Y299-((Z294+Z300+Z301)-((Y294+Y300+Y301)))*Y299/(1-Y294-Y300-Y301)</f>
        <v>1.3987039778973774E-5</v>
      </c>
      <c r="AA299" s="51">
        <f t="shared" ref="AA299" si="1372">+Z299-((AA294+AA300+AA301)-((Z294+Z300+Z301)))*Z299/(1-Z294-Z300-Z301)</f>
        <v>1.3661779961497955E-5</v>
      </c>
      <c r="AB299" s="51">
        <f t="shared" ref="AB299" si="1373">+AA299-((AB294+AB300+AB301)-((AA294+AA300+AA301)))*AA299/(1-AA294-AA300-AA301)</f>
        <v>1.3328378779444308E-5</v>
      </c>
      <c r="AC299" s="51">
        <f t="shared" ref="AC299" si="1374">+AB299-((AC294+AC300+AC301)-((AB294+AB300+AB301)))*AB299/(1-AB294-AB300-AB301)</f>
        <v>1.2986393203641615E-5</v>
      </c>
      <c r="AD299" s="51">
        <f t="shared" ref="AD299" si="1375">+AC299-((AD294+AD300+AD301)-((AC294+AC300+AC301)))*AC299/(1-AC294-AC300-AC301)</f>
        <v>1.2635363759346916E-5</v>
      </c>
      <c r="AE299" s="51">
        <f t="shared" ref="AE299" si="1376">+AD299-((AE294+AE300+AE301)-((AD294+AD300+AD301)))*AD299/(1-AD294-AD300-AD301)</f>
        <v>1.2274815327879636E-5</v>
      </c>
      <c r="AF299" s="51">
        <f t="shared" ref="AF299" si="1377">+AE299-((AF294+AF300+AF301)-((AE294+AE300+AE301)))*AE299/(1-AE294-AE300-AE301)</f>
        <v>1.1904258246249273E-5</v>
      </c>
      <c r="AG299" s="51">
        <f t="shared" ref="AG299" si="1378">+AF299-((AG294+AG300+AG301)-((AF294+AF300+AF301)))*AF299/(1-AF294-AF300-AF301)</f>
        <v>1.1523189746044965E-5</v>
      </c>
      <c r="AH299" s="51">
        <f t="shared" ref="AH299" si="1379">+AG299-((AH294+AH300+AH301)-((AG294+AG300+AG301)))*AG299/(1-AG294-AG300-AG301)</f>
        <v>1.1131095774812523E-5</v>
      </c>
      <c r="AI299" s="51">
        <f t="shared" ref="AI299" si="1380">+AH299-((AI294+AI300+AI301)-((AH294+AH300+AH301)))*AH299/(1-AH294-AH300-AH301)</f>
        <v>1.0727453244337209E-5</v>
      </c>
      <c r="AJ299" s="51">
        <f t="shared" ref="AJ299" si="1381">+AI299-((AJ294+AJ300+AJ301)-((AI294+AI300+AI301)))*AI299/(1-AI294-AI300-AI301)</f>
        <v>1.0311732750409096E-5</v>
      </c>
      <c r="AK299" s="51">
        <f t="shared" ref="AK299" si="1382">+AJ299-((AK294+AK300+AK301)-((AJ294+AJ300+AJ301)))*AJ299/(1-AJ294-AJ300-AJ301)</f>
        <v>9.8834018074653756E-6</v>
      </c>
    </row>
    <row r="300" spans="1:37" x14ac:dyDescent="0.25">
      <c r="A300" s="33" t="s">
        <v>14</v>
      </c>
      <c r="B300" s="34" t="s">
        <v>20</v>
      </c>
      <c r="C300" s="33" t="s">
        <v>168</v>
      </c>
      <c r="D300" s="50">
        <f>XII!D71</f>
        <v>0</v>
      </c>
      <c r="E300" s="98">
        <f>+VLOOKUP(Medidas!$B$3,'Curva ERNC'!$B$6:$AJ$7,'Particip. Energético'!E$1-2015,FALSE)</f>
        <v>0</v>
      </c>
      <c r="F300" s="98">
        <f>+VLOOKUP(Medidas!$B$3,'Curva ERNC'!$B$6:$AJ$7,'Particip. Energético'!F$1-2015,FALSE)</f>
        <v>0</v>
      </c>
      <c r="G300" s="98">
        <f>+VLOOKUP(Medidas!$B$3,'Curva ERNC'!$B$6:$AJ$7,'Particip. Energético'!G$1-2015,FALSE)</f>
        <v>0</v>
      </c>
      <c r="H300" s="98">
        <f>+VLOOKUP(Medidas!$B$3,'Curva ERNC'!$B$6:$AJ$7,'Particip. Energético'!H$1-2015,FALSE)</f>
        <v>0</v>
      </c>
      <c r="I300" s="98">
        <f>+VLOOKUP(Medidas!$B$3,'Curva ERNC'!$B$6:$AJ$7,'Particip. Energético'!I$1-2015,FALSE)</f>
        <v>0</v>
      </c>
      <c r="J300" s="98">
        <f>+VLOOKUP(Medidas!$B$3,'Curva ERNC'!$B$6:$AJ$7,'Particip. Energético'!J$1-2015,FALSE)</f>
        <v>9.9999999999999903E-8</v>
      </c>
      <c r="K300" s="98">
        <f>+VLOOKUP(Medidas!$B$3,'Curva ERNC'!$B$6:$AJ$7,'Particip. Energético'!K$1-2015,FALSE)</f>
        <v>6.6241783912806007E-7</v>
      </c>
      <c r="L300" s="98">
        <f>+VLOOKUP(Medidas!$B$3,'Curva ERNC'!$B$6:$AJ$7,'Particip. Energético'!L$1-2015,FALSE)</f>
        <v>4.3879600562251737E-6</v>
      </c>
      <c r="M300" s="98">
        <f>+VLOOKUP(Medidas!$B$3,'Curva ERNC'!$B$6:$AJ$7,'Particip. Energético'!M$1-2015,FALSE)</f>
        <v>2.9065929224896882E-5</v>
      </c>
      <c r="N300" s="98">
        <f>+VLOOKUP(Medidas!$B$3,'Curva ERNC'!$B$6:$AJ$7,'Particip. Energético'!N$1-2015,FALSE)</f>
        <v>1.9250653913663269E-4</v>
      </c>
      <c r="O300" s="98">
        <f>+VLOOKUP(Medidas!$B$3,'Curva ERNC'!$B$6:$AJ$7,'Particip. Energético'!O$1-2015,FALSE)</f>
        <v>1.2738192202547179E-3</v>
      </c>
      <c r="P300" s="98">
        <f>+VLOOKUP(Medidas!$B$3,'Curva ERNC'!$B$6:$AJ$7,'Particip. Energético'!P$1-2015,FALSE)</f>
        <v>8.377988983290667E-3</v>
      </c>
      <c r="Q300" s="98">
        <f>+VLOOKUP(Medidas!$B$3,'Curva ERNC'!$B$6:$AJ$7,'Particip. Energético'!Q$1-2015,FALSE)</f>
        <v>5.2999999999999964E-2</v>
      </c>
      <c r="R300" s="98">
        <f>+VLOOKUP(Medidas!$B$3,'Curva ERNC'!$B$6:$AJ$7,'Particip. Energético'!R$1-2015,FALSE)</f>
        <v>5.5542399509892405E-2</v>
      </c>
      <c r="S300" s="98">
        <f>+VLOOKUP(Medidas!$B$3,'Curva ERNC'!$B$6:$AJ$7,'Particip. Energético'!S$1-2015,FALSE)</f>
        <v>5.8199262290142391E-2</v>
      </c>
      <c r="T300" s="98">
        <f>+VLOOKUP(Medidas!$B$3,'Curva ERNC'!$B$6:$AJ$7,'Particip. Energético'!T$1-2015,FALSE)</f>
        <v>6.0975010639593E-2</v>
      </c>
      <c r="U300" s="98">
        <f>+VLOOKUP(Medidas!$B$3,'Curva ERNC'!$B$6:$AJ$7,'Particip. Energético'!U$1-2015,FALSE)</f>
        <v>6.3874166578128153E-2</v>
      </c>
      <c r="V300" s="98">
        <f>+VLOOKUP(Medidas!$B$3,'Curva ERNC'!$B$6:$AJ$7,'Particip. Energético'!V$1-2015,FALSE)</f>
        <v>6.6901346747900228E-2</v>
      </c>
      <c r="W300" s="98">
        <f>+VLOOKUP(Medidas!$B$3,'Curva ERNC'!$B$6:$AJ$7,'Particip. Energético'!W$1-2015,FALSE)</f>
        <v>7.0061256381072912E-2</v>
      </c>
      <c r="X300" s="98">
        <f>+VLOOKUP(Medidas!$B$3,'Curva ERNC'!$B$6:$AJ$7,'Particip. Energético'!X$1-2015,FALSE)</f>
        <v>7.3358682264357031E-2</v>
      </c>
      <c r="Y300" s="98">
        <f>+VLOOKUP(Medidas!$B$3,'Curva ERNC'!$B$6:$AJ$7,'Particip. Energético'!Y$1-2015,FALSE)</f>
        <v>7.6798484629974587E-2</v>
      </c>
      <c r="Z300" s="98">
        <f>+VLOOKUP(Medidas!$B$3,'Curva ERNC'!$B$6:$AJ$7,'Particip. Energético'!Z$1-2015,FALSE)</f>
        <v>8.0385587902734687E-2</v>
      </c>
      <c r="AA300" s="98">
        <f>+VLOOKUP(Medidas!$B$3,'Curva ERNC'!$B$6:$AJ$7,'Particip. Energético'!AA$1-2015,FALSE)</f>
        <v>8.4124970233759394E-2</v>
      </c>
      <c r="AB300" s="98">
        <f>+VLOOKUP(Medidas!$B$3,'Curva ERNC'!$B$6:$AJ$7,'Particip. Energético'!AB$1-2015,FALSE)</f>
        <v>8.8021651753181038E-2</v>
      </c>
      <c r="AC300" s="98">
        <f>+VLOOKUP(Medidas!$B$3,'Curva ERNC'!$B$6:$AJ$7,'Particip. Energético'!AC$1-2015,FALSE)</f>
        <v>9.2080681476971751E-2</v>
      </c>
      <c r="AD300" s="98">
        <f>+VLOOKUP(Medidas!$B$3,'Curva ERNC'!$B$6:$AJ$7,'Particip. Energético'!AD$1-2015,FALSE)</f>
        <v>9.6307122807095483E-2</v>
      </c>
      <c r="AE300" s="98">
        <f>+VLOOKUP(Medidas!$B$3,'Curva ERNC'!$B$6:$AJ$7,'Particip. Energético'!AE$1-2015,FALSE)</f>
        <v>0.10070603756952731</v>
      </c>
      <c r="AF300" s="98">
        <f>+VLOOKUP(Medidas!$B$3,'Curva ERNC'!$B$6:$AJ$7,'Particip. Energético'!AF$1-2015,FALSE)</f>
        <v>0.1052824685414991</v>
      </c>
      <c r="AG300" s="98">
        <f>+VLOOKUP(Medidas!$B$3,'Curva ERNC'!$B$6:$AJ$7,'Particip. Energético'!AG$1-2015,FALSE)</f>
        <v>0.11004142042773479</v>
      </c>
      <c r="AH300" s="98">
        <f>+VLOOKUP(Medidas!$B$3,'Curva ERNC'!$B$6:$AJ$7,'Particip. Energético'!AH$1-2015,FALSE)</f>
        <v>0.11498783925556323</v>
      </c>
      <c r="AI300" s="98">
        <f>+VLOOKUP(Medidas!$B$3,'Curva ERNC'!$B$6:$AJ$7,'Particip. Energético'!AI$1-2015,FALSE)</f>
        <v>0.12012659017074631</v>
      </c>
      <c r="AJ300" s="98">
        <f>+VLOOKUP(Medidas!$B$3,'Curva ERNC'!$B$6:$AJ$7,'Particip. Energético'!AJ$1-2015,FALSE)</f>
        <v>0.1254624336297416</v>
      </c>
      <c r="AK300" s="98">
        <f>+VLOOKUP(Medidas!$B$3,'Curva ERNC'!$B$6:$AJ$7,'Particip. Energético'!AK$1-2015,FALSE)</f>
        <v>0.13099999999999998</v>
      </c>
    </row>
    <row r="301" spans="1:37" x14ac:dyDescent="0.25">
      <c r="A301" s="33" t="s">
        <v>79</v>
      </c>
      <c r="B301" s="34" t="s">
        <v>20</v>
      </c>
      <c r="C301" s="33" t="s">
        <v>168</v>
      </c>
      <c r="D301" s="50">
        <f>XII!D72</f>
        <v>0</v>
      </c>
      <c r="E301" s="98">
        <f>+VLOOKUP(Medidas!$B$4,'Curvas Hidrógeno'!$B$6:$AJ$7,'Curvas Hidrógeno'!D$5-2015,FALSE)</f>
        <v>0</v>
      </c>
      <c r="F301" s="98">
        <f>+VLOOKUP(Medidas!$B$4,'Curvas Hidrógeno'!$B$6:$AJ$7,'Curvas Hidrógeno'!E$5-2015,FALSE)</f>
        <v>0</v>
      </c>
      <c r="G301" s="98">
        <f>+VLOOKUP(Medidas!$B$4,'Curvas Hidrógeno'!$B$6:$AJ$7,'Curvas Hidrógeno'!F$5-2015,FALSE)</f>
        <v>0</v>
      </c>
      <c r="H301" s="98">
        <f>+VLOOKUP(Medidas!$B$4,'Curvas Hidrógeno'!$B$6:$AJ$7,'Curvas Hidrógeno'!G$5-2015,FALSE)</f>
        <v>0</v>
      </c>
      <c r="I301" s="98">
        <f>+VLOOKUP(Medidas!$B$4,'Curvas Hidrógeno'!$B$6:$AJ$7,'Curvas Hidrógeno'!H$5-2015,FALSE)</f>
        <v>0</v>
      </c>
      <c r="J301" s="98">
        <f>+VLOOKUP(Medidas!$B$4,'Curvas Hidrógeno'!$B$6:$AJ$7,'Curvas Hidrógeno'!I$5-2015,FALSE)</f>
        <v>0</v>
      </c>
      <c r="K301" s="98">
        <f>+VLOOKUP(Medidas!$B$4,'Curvas Hidrógeno'!$B$6:$AJ$7,'Curvas Hidrógeno'!J$5-2015,FALSE)</f>
        <v>0</v>
      </c>
      <c r="L301" s="98">
        <f>+VLOOKUP(Medidas!$B$4,'Curvas Hidrógeno'!$B$6:$AJ$7,'Curvas Hidrógeno'!K$5-2015,FALSE)</f>
        <v>0</v>
      </c>
      <c r="M301" s="98">
        <f>+VLOOKUP(Medidas!$B$4,'Curvas Hidrógeno'!$B$6:$AJ$7,'Curvas Hidrógeno'!L$5-2015,FALSE)</f>
        <v>0</v>
      </c>
      <c r="N301" s="98">
        <f>+VLOOKUP(Medidas!$B$4,'Curvas Hidrógeno'!$B$6:$AJ$7,'Curvas Hidrógeno'!M$5-2015,FALSE)</f>
        <v>0</v>
      </c>
      <c r="O301" s="98">
        <f>+VLOOKUP(Medidas!$B$4,'Curvas Hidrógeno'!$B$6:$AJ$7,'Curvas Hidrógeno'!N$5-2015,FALSE)</f>
        <v>0</v>
      </c>
      <c r="P301" s="98">
        <f>+VLOOKUP(Medidas!$B$4,'Curvas Hidrógeno'!$B$6:$AJ$7,'Curvas Hidrógeno'!O$5-2015,FALSE)</f>
        <v>9.9999999999999903E-8</v>
      </c>
      <c r="Q301" s="98">
        <f>+VLOOKUP(Medidas!$B$4,'Curvas Hidrógeno'!$B$6:$AJ$7,'Curvas Hidrógeno'!P$5-2015,FALSE)</f>
        <v>2.0000000000000004E-2</v>
      </c>
      <c r="R301" s="98">
        <f>+VLOOKUP(Medidas!$B$4,'Curvas Hidrógeno'!$B$6:$AJ$7,'Curvas Hidrógeno'!Q$5-2015,FALSE)</f>
        <v>2.1657319666885624E-2</v>
      </c>
      <c r="S301" s="98">
        <f>+VLOOKUP(Medidas!$B$4,'Curvas Hidrógeno'!$B$6:$AJ$7,'Curvas Hidrógeno'!R$5-2015,FALSE)</f>
        <v>2.3448688700945873E-2</v>
      </c>
      <c r="T301" s="98">
        <f>+VLOOKUP(Medidas!$B$4,'Curvas Hidrógeno'!$B$6:$AJ$7,'Curvas Hidrógeno'!S$5-2015,FALSE)</f>
        <v>2.5384384977203911E-2</v>
      </c>
      <c r="U301" s="98">
        <f>+VLOOKUP(Medidas!$B$4,'Curvas Hidrógeno'!$B$6:$AJ$7,'Curvas Hidrógeno'!T$5-2015,FALSE)</f>
        <v>2.7475377786880185E-2</v>
      </c>
      <c r="V301" s="98">
        <f>+VLOOKUP(Medidas!$B$4,'Curvas Hidrógeno'!$B$6:$AJ$7,'Curvas Hidrógeno'!U$5-2015,FALSE)</f>
        <v>2.9733357634829229E-2</v>
      </c>
      <c r="W301" s="98">
        <f>+VLOOKUP(Medidas!$B$4,'Curvas Hidrógeno'!$B$6:$AJ$7,'Curvas Hidrógeno'!V$5-2015,FALSE)</f>
        <v>3.2170764218298405E-2</v>
      </c>
      <c r="X301" s="98">
        <f>+VLOOKUP(Medidas!$B$4,'Curvas Hidrógeno'!$B$6:$AJ$7,'Curvas Hidrógeno'!W$5-2015,FALSE)</f>
        <v>3.4800811850193569E-2</v>
      </c>
      <c r="Y301" s="98">
        <f>+VLOOKUP(Medidas!$B$4,'Curvas Hidrógeno'!$B$6:$AJ$7,'Curvas Hidrógeno'!X$5-2015,FALSE)</f>
        <v>3.7637511468653219E-2</v>
      </c>
      <c r="Z301" s="98">
        <f>+VLOOKUP(Medidas!$B$4,'Curvas Hidrógeno'!$B$6:$AJ$7,'Curvas Hidrógeno'!Y$5-2015,FALSE)</f>
        <v>4.0695688242412591E-2</v>
      </c>
      <c r="AA301" s="98">
        <f>+VLOOKUP(Medidas!$B$4,'Curvas Hidrógeno'!$B$6:$AJ$7,'Curvas Hidrógeno'!Z$5-2015,FALSE)</f>
        <v>4.3990993639052942E-2</v>
      </c>
      <c r="AB301" s="98">
        <f>+VLOOKUP(Medidas!$B$4,'Curvas Hidrógeno'!$B$6:$AJ$7,'Curvas Hidrógeno'!AA$5-2015,FALSE)</f>
        <v>4.7539910672315035E-2</v>
      </c>
      <c r="AC301" s="98">
        <f>+VLOOKUP(Medidas!$B$4,'Curvas Hidrógeno'!$B$6:$AJ$7,'Curvas Hidrógeno'!AB$5-2015,FALSE)</f>
        <v>5.1359750887593647E-2</v>
      </c>
      <c r="AD301" s="98">
        <f>+VLOOKUP(Medidas!$B$4,'Curvas Hidrógeno'!$B$6:$AJ$7,'Curvas Hidrógeno'!AC$5-2015,FALSE)</f>
        <v>5.5468641484930165E-2</v>
      </c>
      <c r="AE301" s="98">
        <f>+VLOOKUP(Medidas!$B$4,'Curvas Hidrógeno'!$B$6:$AJ$7,'Curvas Hidrógeno'!AD$5-2015,FALSE)</f>
        <v>5.9885500820928313E-2</v>
      </c>
      <c r="AF301" s="98">
        <f>+VLOOKUP(Medidas!$B$4,'Curvas Hidrógeno'!$B$6:$AJ$7,'Curvas Hidrógeno'!AE$5-2015,FALSE)</f>
        <v>6.4630000381117075E-2</v>
      </c>
      <c r="AG301" s="98">
        <f>+VLOOKUP(Medidas!$B$4,'Curvas Hidrógeno'!$B$6:$AJ$7,'Curvas Hidrógeno'!AF$5-2015,FALSE)</f>
        <v>6.9722511180103794E-2</v>
      </c>
      <c r="AH301" s="98">
        <f>+VLOOKUP(Medidas!$B$4,'Curvas Hidrógeno'!$B$6:$AJ$7,'Curvas Hidrógeno'!AG$5-2015,FALSE)</f>
        <v>7.5184032437948384E-2</v>
      </c>
      <c r="AI301" s="98">
        <f>+VLOOKUP(Medidas!$B$4,'Curvas Hidrógeno'!$B$6:$AJ$7,'Curvas Hidrógeno'!AH$5-2015,FALSE)</f>
        <v>8.1036100309042083E-2</v>
      </c>
      <c r="AJ301" s="98">
        <f>+VLOOKUP(Medidas!$B$4,'Curvas Hidrógeno'!$B$6:$AJ$7,'Curvas Hidrógeno'!AI$5-2015,FALSE)</f>
        <v>8.7300674417890398E-2</v>
      </c>
      <c r="AK301" s="98">
        <f>+VLOOKUP(Medidas!$B$4,'Curvas Hidrógeno'!$B$6:$AJ$7,'Curvas Hidrógeno'!AJ$5-2015,FALSE)</f>
        <v>9.3999999999999972E-2</v>
      </c>
    </row>
    <row r="302" spans="1:37" x14ac:dyDescent="0.25">
      <c r="D302" s="143">
        <f t="shared" ref="D302" si="1383">SUM(D289:D301)</f>
        <v>1</v>
      </c>
      <c r="E302" s="143">
        <f t="shared" ref="E302" si="1384">SUM(E289:E301)</f>
        <v>1</v>
      </c>
      <c r="F302" s="143">
        <f t="shared" ref="F302" si="1385">SUM(F289:F301)</f>
        <v>1</v>
      </c>
      <c r="G302" s="143">
        <f t="shared" ref="G302" si="1386">SUM(G289:G301)</f>
        <v>1</v>
      </c>
      <c r="H302" s="143">
        <f t="shared" ref="H302" si="1387">SUM(H289:H301)</f>
        <v>1</v>
      </c>
      <c r="I302" s="143">
        <f t="shared" ref="I302" si="1388">SUM(I289:I301)</f>
        <v>1</v>
      </c>
      <c r="J302" s="143">
        <f t="shared" ref="J302" si="1389">SUM(J289:J301)</f>
        <v>1</v>
      </c>
      <c r="K302" s="143">
        <f t="shared" ref="K302" si="1390">SUM(K289:K301)</f>
        <v>1</v>
      </c>
      <c r="L302" s="143">
        <f t="shared" ref="L302" si="1391">SUM(L289:L301)</f>
        <v>1.0000000000000002</v>
      </c>
      <c r="M302" s="143">
        <f t="shared" ref="M302" si="1392">SUM(M289:M301)</f>
        <v>1.0000000000000002</v>
      </c>
      <c r="N302" s="143">
        <f t="shared" ref="N302" si="1393">SUM(N289:N301)</f>
        <v>1.0000000000000002</v>
      </c>
      <c r="O302" s="143">
        <f t="shared" ref="O302" si="1394">SUM(O289:O301)</f>
        <v>1</v>
      </c>
      <c r="P302" s="143">
        <f t="shared" ref="P302" si="1395">SUM(P289:P301)</f>
        <v>1.0000000000000002</v>
      </c>
      <c r="Q302" s="143">
        <f t="shared" ref="Q302" si="1396">SUM(Q289:Q301)</f>
        <v>1.0000000000000002</v>
      </c>
      <c r="R302" s="143">
        <f t="shared" ref="R302" si="1397">SUM(R289:R301)</f>
        <v>1.0000000000000002</v>
      </c>
      <c r="S302" s="143">
        <f t="shared" ref="S302" si="1398">SUM(S289:S301)</f>
        <v>1.0000000000000004</v>
      </c>
      <c r="T302" s="143">
        <f t="shared" ref="T302" si="1399">SUM(T289:T301)</f>
        <v>1.0000000000000002</v>
      </c>
      <c r="U302" s="143">
        <f t="shared" ref="U302" si="1400">SUM(U289:U301)</f>
        <v>1.0000000000000002</v>
      </c>
      <c r="V302" s="143">
        <f t="shared" ref="V302" si="1401">SUM(V289:V301)</f>
        <v>1.0000000000000004</v>
      </c>
      <c r="W302" s="143">
        <f t="shared" ref="W302" si="1402">SUM(W289:W301)</f>
        <v>1.0000000000000004</v>
      </c>
      <c r="X302" s="143">
        <f t="shared" ref="X302" si="1403">SUM(X289:X301)</f>
        <v>1.0000000000000002</v>
      </c>
      <c r="Y302" s="143">
        <f t="shared" ref="Y302" si="1404">SUM(Y289:Y301)</f>
        <v>1.0000000000000002</v>
      </c>
      <c r="Z302" s="143">
        <f t="shared" ref="Z302" si="1405">SUM(Z289:Z301)</f>
        <v>1.0000000000000002</v>
      </c>
      <c r="AA302" s="143">
        <f t="shared" ref="AA302" si="1406">SUM(AA289:AA301)</f>
        <v>1.0000000000000004</v>
      </c>
      <c r="AB302" s="143">
        <f t="shared" ref="AB302" si="1407">SUM(AB289:AB301)</f>
        <v>1.0000000000000002</v>
      </c>
      <c r="AC302" s="143">
        <f t="shared" ref="AC302" si="1408">SUM(AC289:AC301)</f>
        <v>1.0000000000000004</v>
      </c>
      <c r="AD302" s="143">
        <f t="shared" ref="AD302" si="1409">SUM(AD289:AD301)</f>
        <v>1.0000000000000004</v>
      </c>
      <c r="AE302" s="143">
        <f t="shared" ref="AE302" si="1410">SUM(AE289:AE301)</f>
        <v>1.0000000000000002</v>
      </c>
      <c r="AF302" s="143">
        <f t="shared" ref="AF302" si="1411">SUM(AF289:AF301)</f>
        <v>1.0000000000000002</v>
      </c>
      <c r="AG302" s="143">
        <f t="shared" ref="AG302" si="1412">SUM(AG289:AG301)</f>
        <v>1.0000000000000002</v>
      </c>
      <c r="AH302" s="143">
        <f t="shared" ref="AH302" si="1413">SUM(AH289:AH301)</f>
        <v>1.0000000000000002</v>
      </c>
      <c r="AI302" s="143">
        <f t="shared" ref="AI302" si="1414">SUM(AI289:AI301)</f>
        <v>1.0000000000000002</v>
      </c>
      <c r="AJ302" s="143">
        <f t="shared" ref="AJ302" si="1415">SUM(AJ289:AJ301)</f>
        <v>1.0000000000000002</v>
      </c>
      <c r="AK302" s="143">
        <f>SUM(AK289:AK301)</f>
        <v>1.0000000000000002</v>
      </c>
    </row>
    <row r="304" spans="1:37" x14ac:dyDescent="0.25">
      <c r="A304" s="23" t="s">
        <v>172</v>
      </c>
    </row>
    <row r="305" spans="1:37" x14ac:dyDescent="0.25">
      <c r="A305" s="23" t="s">
        <v>16</v>
      </c>
    </row>
    <row r="306" spans="1:37" x14ac:dyDescent="0.25">
      <c r="A306" s="33" t="s">
        <v>7</v>
      </c>
      <c r="B306" s="34" t="s">
        <v>20</v>
      </c>
      <c r="C306" s="33" t="s">
        <v>168</v>
      </c>
      <c r="D306" s="50">
        <f>RM!D52</f>
        <v>3.6003532700236598E-3</v>
      </c>
      <c r="E306" s="51">
        <f>D306</f>
        <v>3.6003532700236598E-3</v>
      </c>
      <c r="F306" s="51">
        <f t="shared" ref="F306:AK306" si="1416">E306</f>
        <v>3.6003532700236598E-3</v>
      </c>
      <c r="G306" s="51">
        <f t="shared" si="1416"/>
        <v>3.6003532700236598E-3</v>
      </c>
      <c r="H306" s="51">
        <f t="shared" si="1416"/>
        <v>3.6003532700236598E-3</v>
      </c>
      <c r="I306" s="51">
        <f t="shared" si="1416"/>
        <v>3.6003532700236598E-3</v>
      </c>
      <c r="J306" s="51">
        <f t="shared" si="1416"/>
        <v>3.6003532700236598E-3</v>
      </c>
      <c r="K306" s="51">
        <f t="shared" si="1416"/>
        <v>3.6003532700236598E-3</v>
      </c>
      <c r="L306" s="51">
        <f t="shared" si="1416"/>
        <v>3.6003532700236598E-3</v>
      </c>
      <c r="M306" s="51">
        <f t="shared" si="1416"/>
        <v>3.6003532700236598E-3</v>
      </c>
      <c r="N306" s="51">
        <f t="shared" si="1416"/>
        <v>3.6003532700236598E-3</v>
      </c>
      <c r="O306" s="51">
        <f t="shared" si="1416"/>
        <v>3.6003532700236598E-3</v>
      </c>
      <c r="P306" s="51">
        <f t="shared" si="1416"/>
        <v>3.6003532700236598E-3</v>
      </c>
      <c r="Q306" s="51">
        <f t="shared" si="1416"/>
        <v>3.6003532700236598E-3</v>
      </c>
      <c r="R306" s="51">
        <f t="shared" si="1416"/>
        <v>3.6003532700236598E-3</v>
      </c>
      <c r="S306" s="51">
        <f t="shared" si="1416"/>
        <v>3.6003532700236598E-3</v>
      </c>
      <c r="T306" s="51">
        <f t="shared" si="1416"/>
        <v>3.6003532700236598E-3</v>
      </c>
      <c r="U306" s="51">
        <f t="shared" si="1416"/>
        <v>3.6003532700236598E-3</v>
      </c>
      <c r="V306" s="51">
        <f t="shared" si="1416"/>
        <v>3.6003532700236598E-3</v>
      </c>
      <c r="W306" s="51">
        <f t="shared" si="1416"/>
        <v>3.6003532700236598E-3</v>
      </c>
      <c r="X306" s="51">
        <f t="shared" si="1416"/>
        <v>3.6003532700236598E-3</v>
      </c>
      <c r="Y306" s="51">
        <f t="shared" si="1416"/>
        <v>3.6003532700236598E-3</v>
      </c>
      <c r="Z306" s="51">
        <f t="shared" si="1416"/>
        <v>3.6003532700236598E-3</v>
      </c>
      <c r="AA306" s="51">
        <f t="shared" si="1416"/>
        <v>3.6003532700236598E-3</v>
      </c>
      <c r="AB306" s="51">
        <f t="shared" si="1416"/>
        <v>3.6003532700236598E-3</v>
      </c>
      <c r="AC306" s="51">
        <f t="shared" si="1416"/>
        <v>3.6003532700236598E-3</v>
      </c>
      <c r="AD306" s="51">
        <f t="shared" si="1416"/>
        <v>3.6003532700236598E-3</v>
      </c>
      <c r="AE306" s="51">
        <f t="shared" si="1416"/>
        <v>3.6003532700236598E-3</v>
      </c>
      <c r="AF306" s="51">
        <f t="shared" si="1416"/>
        <v>3.6003532700236598E-3</v>
      </c>
      <c r="AG306" s="51">
        <f t="shared" si="1416"/>
        <v>3.6003532700236598E-3</v>
      </c>
      <c r="AH306" s="51">
        <f t="shared" si="1416"/>
        <v>3.6003532700236598E-3</v>
      </c>
      <c r="AI306" s="51">
        <f t="shared" si="1416"/>
        <v>3.6003532700236598E-3</v>
      </c>
      <c r="AJ306" s="51">
        <f t="shared" si="1416"/>
        <v>3.6003532700236598E-3</v>
      </c>
      <c r="AK306" s="51">
        <f t="shared" si="1416"/>
        <v>3.6003532700236598E-3</v>
      </c>
    </row>
    <row r="307" spans="1:37" x14ac:dyDescent="0.25">
      <c r="A307" s="33" t="s">
        <v>11</v>
      </c>
      <c r="B307" s="34" t="s">
        <v>20</v>
      </c>
      <c r="C307" s="33" t="s">
        <v>168</v>
      </c>
      <c r="D307" s="50">
        <f>RM!D53</f>
        <v>0</v>
      </c>
      <c r="E307" s="51">
        <f t="shared" ref="E307:AK307" si="1417">D307</f>
        <v>0</v>
      </c>
      <c r="F307" s="51">
        <f t="shared" si="1417"/>
        <v>0</v>
      </c>
      <c r="G307" s="51">
        <f t="shared" si="1417"/>
        <v>0</v>
      </c>
      <c r="H307" s="51">
        <f t="shared" si="1417"/>
        <v>0</v>
      </c>
      <c r="I307" s="51">
        <f t="shared" si="1417"/>
        <v>0</v>
      </c>
      <c r="J307" s="51">
        <f t="shared" si="1417"/>
        <v>0</v>
      </c>
      <c r="K307" s="51">
        <f t="shared" si="1417"/>
        <v>0</v>
      </c>
      <c r="L307" s="51">
        <f t="shared" si="1417"/>
        <v>0</v>
      </c>
      <c r="M307" s="51">
        <f t="shared" si="1417"/>
        <v>0</v>
      </c>
      <c r="N307" s="51">
        <f t="shared" si="1417"/>
        <v>0</v>
      </c>
      <c r="O307" s="51">
        <f t="shared" si="1417"/>
        <v>0</v>
      </c>
      <c r="P307" s="51">
        <f t="shared" si="1417"/>
        <v>0</v>
      </c>
      <c r="Q307" s="51">
        <f t="shared" si="1417"/>
        <v>0</v>
      </c>
      <c r="R307" s="51">
        <f t="shared" si="1417"/>
        <v>0</v>
      </c>
      <c r="S307" s="51">
        <f t="shared" si="1417"/>
        <v>0</v>
      </c>
      <c r="T307" s="51">
        <f t="shared" si="1417"/>
        <v>0</v>
      </c>
      <c r="U307" s="51">
        <f t="shared" si="1417"/>
        <v>0</v>
      </c>
      <c r="V307" s="51">
        <f t="shared" si="1417"/>
        <v>0</v>
      </c>
      <c r="W307" s="51">
        <f t="shared" si="1417"/>
        <v>0</v>
      </c>
      <c r="X307" s="51">
        <f t="shared" si="1417"/>
        <v>0</v>
      </c>
      <c r="Y307" s="51">
        <f t="shared" si="1417"/>
        <v>0</v>
      </c>
      <c r="Z307" s="51">
        <f t="shared" si="1417"/>
        <v>0</v>
      </c>
      <c r="AA307" s="51">
        <f t="shared" si="1417"/>
        <v>0</v>
      </c>
      <c r="AB307" s="51">
        <f t="shared" si="1417"/>
        <v>0</v>
      </c>
      <c r="AC307" s="51">
        <f t="shared" si="1417"/>
        <v>0</v>
      </c>
      <c r="AD307" s="51">
        <f t="shared" si="1417"/>
        <v>0</v>
      </c>
      <c r="AE307" s="51">
        <f t="shared" si="1417"/>
        <v>0</v>
      </c>
      <c r="AF307" s="51">
        <f t="shared" si="1417"/>
        <v>0</v>
      </c>
      <c r="AG307" s="51">
        <f t="shared" si="1417"/>
        <v>0</v>
      </c>
      <c r="AH307" s="51">
        <f t="shared" si="1417"/>
        <v>0</v>
      </c>
      <c r="AI307" s="51">
        <f t="shared" si="1417"/>
        <v>0</v>
      </c>
      <c r="AJ307" s="51">
        <f t="shared" si="1417"/>
        <v>0</v>
      </c>
      <c r="AK307" s="51">
        <f t="shared" si="1417"/>
        <v>0</v>
      </c>
    </row>
    <row r="308" spans="1:37" x14ac:dyDescent="0.25">
      <c r="A308" s="33" t="s">
        <v>12</v>
      </c>
      <c r="B308" s="34" t="s">
        <v>20</v>
      </c>
      <c r="C308" s="33" t="s">
        <v>168</v>
      </c>
      <c r="D308" s="50">
        <f>RM!D54</f>
        <v>0.99639964672997627</v>
      </c>
      <c r="E308" s="51">
        <f t="shared" ref="E308:AK308" si="1418">D308</f>
        <v>0.99639964672997627</v>
      </c>
      <c r="F308" s="51">
        <f t="shared" si="1418"/>
        <v>0.99639964672997627</v>
      </c>
      <c r="G308" s="51">
        <f t="shared" si="1418"/>
        <v>0.99639964672997627</v>
      </c>
      <c r="H308" s="51">
        <f t="shared" si="1418"/>
        <v>0.99639964672997627</v>
      </c>
      <c r="I308" s="51">
        <f t="shared" si="1418"/>
        <v>0.99639964672997627</v>
      </c>
      <c r="J308" s="51">
        <f t="shared" si="1418"/>
        <v>0.99639964672997627</v>
      </c>
      <c r="K308" s="51">
        <f t="shared" si="1418"/>
        <v>0.99639964672997627</v>
      </c>
      <c r="L308" s="51">
        <f t="shared" si="1418"/>
        <v>0.99639964672997627</v>
      </c>
      <c r="M308" s="51">
        <f t="shared" si="1418"/>
        <v>0.99639964672997627</v>
      </c>
      <c r="N308" s="51">
        <f t="shared" si="1418"/>
        <v>0.99639964672997627</v>
      </c>
      <c r="O308" s="51">
        <f t="shared" si="1418"/>
        <v>0.99639964672997627</v>
      </c>
      <c r="P308" s="51">
        <f t="shared" si="1418"/>
        <v>0.99639964672997627</v>
      </c>
      <c r="Q308" s="51">
        <f t="shared" si="1418"/>
        <v>0.99639964672997627</v>
      </c>
      <c r="R308" s="51">
        <f t="shared" si="1418"/>
        <v>0.99639964672997627</v>
      </c>
      <c r="S308" s="51">
        <f t="shared" si="1418"/>
        <v>0.99639964672997627</v>
      </c>
      <c r="T308" s="51">
        <f t="shared" si="1418"/>
        <v>0.99639964672997627</v>
      </c>
      <c r="U308" s="51">
        <f t="shared" si="1418"/>
        <v>0.99639964672997627</v>
      </c>
      <c r="V308" s="51">
        <f t="shared" si="1418"/>
        <v>0.99639964672997627</v>
      </c>
      <c r="W308" s="51">
        <f t="shared" si="1418"/>
        <v>0.99639964672997627</v>
      </c>
      <c r="X308" s="51">
        <f t="shared" si="1418"/>
        <v>0.99639964672997627</v>
      </c>
      <c r="Y308" s="51">
        <f t="shared" si="1418"/>
        <v>0.99639964672997627</v>
      </c>
      <c r="Z308" s="51">
        <f t="shared" si="1418"/>
        <v>0.99639964672997627</v>
      </c>
      <c r="AA308" s="51">
        <f t="shared" si="1418"/>
        <v>0.99639964672997627</v>
      </c>
      <c r="AB308" s="51">
        <f t="shared" si="1418"/>
        <v>0.99639964672997627</v>
      </c>
      <c r="AC308" s="51">
        <f t="shared" si="1418"/>
        <v>0.99639964672997627</v>
      </c>
      <c r="AD308" s="51">
        <f t="shared" si="1418"/>
        <v>0.99639964672997627</v>
      </c>
      <c r="AE308" s="51">
        <f t="shared" si="1418"/>
        <v>0.99639964672997627</v>
      </c>
      <c r="AF308" s="51">
        <f t="shared" si="1418"/>
        <v>0.99639964672997627</v>
      </c>
      <c r="AG308" s="51">
        <f t="shared" si="1418"/>
        <v>0.99639964672997627</v>
      </c>
      <c r="AH308" s="51">
        <f t="shared" si="1418"/>
        <v>0.99639964672997627</v>
      </c>
      <c r="AI308" s="51">
        <f t="shared" si="1418"/>
        <v>0.99639964672997627</v>
      </c>
      <c r="AJ308" s="51">
        <f t="shared" si="1418"/>
        <v>0.99639964672997627</v>
      </c>
      <c r="AK308" s="51">
        <f t="shared" si="1418"/>
        <v>0.99639964672997627</v>
      </c>
    </row>
    <row r="309" spans="1:37" x14ac:dyDescent="0.25">
      <c r="A309" s="33" t="s">
        <v>13</v>
      </c>
      <c r="B309" s="34" t="s">
        <v>20</v>
      </c>
      <c r="C309" s="33" t="s">
        <v>168</v>
      </c>
      <c r="D309" s="50">
        <f>RM!D55</f>
        <v>0</v>
      </c>
      <c r="E309" s="51">
        <f t="shared" ref="E309:AK309" si="1419">D309</f>
        <v>0</v>
      </c>
      <c r="F309" s="51">
        <f t="shared" si="1419"/>
        <v>0</v>
      </c>
      <c r="G309" s="51">
        <f t="shared" si="1419"/>
        <v>0</v>
      </c>
      <c r="H309" s="51">
        <f t="shared" si="1419"/>
        <v>0</v>
      </c>
      <c r="I309" s="51">
        <f t="shared" si="1419"/>
        <v>0</v>
      </c>
      <c r="J309" s="51">
        <f t="shared" si="1419"/>
        <v>0</v>
      </c>
      <c r="K309" s="51">
        <f t="shared" si="1419"/>
        <v>0</v>
      </c>
      <c r="L309" s="51">
        <f t="shared" si="1419"/>
        <v>0</v>
      </c>
      <c r="M309" s="51">
        <f t="shared" si="1419"/>
        <v>0</v>
      </c>
      <c r="N309" s="51">
        <f t="shared" si="1419"/>
        <v>0</v>
      </c>
      <c r="O309" s="51">
        <f t="shared" si="1419"/>
        <v>0</v>
      </c>
      <c r="P309" s="51">
        <f t="shared" si="1419"/>
        <v>0</v>
      </c>
      <c r="Q309" s="51">
        <f t="shared" si="1419"/>
        <v>0</v>
      </c>
      <c r="R309" s="51">
        <f t="shared" si="1419"/>
        <v>0</v>
      </c>
      <c r="S309" s="51">
        <f t="shared" si="1419"/>
        <v>0</v>
      </c>
      <c r="T309" s="51">
        <f t="shared" si="1419"/>
        <v>0</v>
      </c>
      <c r="U309" s="51">
        <f t="shared" si="1419"/>
        <v>0</v>
      </c>
      <c r="V309" s="51">
        <f t="shared" si="1419"/>
        <v>0</v>
      </c>
      <c r="W309" s="51">
        <f t="shared" si="1419"/>
        <v>0</v>
      </c>
      <c r="X309" s="51">
        <f t="shared" si="1419"/>
        <v>0</v>
      </c>
      <c r="Y309" s="51">
        <f t="shared" si="1419"/>
        <v>0</v>
      </c>
      <c r="Z309" s="51">
        <f t="shared" si="1419"/>
        <v>0</v>
      </c>
      <c r="AA309" s="51">
        <f t="shared" si="1419"/>
        <v>0</v>
      </c>
      <c r="AB309" s="51">
        <f t="shared" si="1419"/>
        <v>0</v>
      </c>
      <c r="AC309" s="51">
        <f t="shared" si="1419"/>
        <v>0</v>
      </c>
      <c r="AD309" s="51">
        <f t="shared" si="1419"/>
        <v>0</v>
      </c>
      <c r="AE309" s="51">
        <f t="shared" si="1419"/>
        <v>0</v>
      </c>
      <c r="AF309" s="51">
        <f t="shared" si="1419"/>
        <v>0</v>
      </c>
      <c r="AG309" s="51">
        <f t="shared" si="1419"/>
        <v>0</v>
      </c>
      <c r="AH309" s="51">
        <f t="shared" si="1419"/>
        <v>0</v>
      </c>
      <c r="AI309" s="51">
        <f t="shared" si="1419"/>
        <v>0</v>
      </c>
      <c r="AJ309" s="51">
        <f t="shared" si="1419"/>
        <v>0</v>
      </c>
      <c r="AK309" s="51">
        <f t="shared" si="1419"/>
        <v>0</v>
      </c>
    </row>
    <row r="310" spans="1:37" x14ac:dyDescent="0.25">
      <c r="A310" s="33" t="s">
        <v>55</v>
      </c>
      <c r="B310" s="34" t="s">
        <v>20</v>
      </c>
      <c r="C310" s="33" t="s">
        <v>168</v>
      </c>
      <c r="D310" s="50">
        <f>RM!D56</f>
        <v>0</v>
      </c>
      <c r="E310" s="51">
        <f t="shared" ref="E310:AK310" si="1420">D310</f>
        <v>0</v>
      </c>
      <c r="F310" s="51">
        <f t="shared" si="1420"/>
        <v>0</v>
      </c>
      <c r="G310" s="51">
        <f t="shared" si="1420"/>
        <v>0</v>
      </c>
      <c r="H310" s="51">
        <f t="shared" si="1420"/>
        <v>0</v>
      </c>
      <c r="I310" s="51">
        <f t="shared" si="1420"/>
        <v>0</v>
      </c>
      <c r="J310" s="51">
        <f t="shared" si="1420"/>
        <v>0</v>
      </c>
      <c r="K310" s="51">
        <f t="shared" si="1420"/>
        <v>0</v>
      </c>
      <c r="L310" s="51">
        <f t="shared" si="1420"/>
        <v>0</v>
      </c>
      <c r="M310" s="51">
        <f t="shared" si="1420"/>
        <v>0</v>
      </c>
      <c r="N310" s="51">
        <f t="shared" si="1420"/>
        <v>0</v>
      </c>
      <c r="O310" s="51">
        <f t="shared" si="1420"/>
        <v>0</v>
      </c>
      <c r="P310" s="51">
        <f t="shared" si="1420"/>
        <v>0</v>
      </c>
      <c r="Q310" s="51">
        <f t="shared" si="1420"/>
        <v>0</v>
      </c>
      <c r="R310" s="51">
        <f t="shared" si="1420"/>
        <v>0</v>
      </c>
      <c r="S310" s="51">
        <f t="shared" si="1420"/>
        <v>0</v>
      </c>
      <c r="T310" s="51">
        <f t="shared" si="1420"/>
        <v>0</v>
      </c>
      <c r="U310" s="51">
        <f t="shared" si="1420"/>
        <v>0</v>
      </c>
      <c r="V310" s="51">
        <f t="shared" si="1420"/>
        <v>0</v>
      </c>
      <c r="W310" s="51">
        <f t="shared" si="1420"/>
        <v>0</v>
      </c>
      <c r="X310" s="51">
        <f t="shared" si="1420"/>
        <v>0</v>
      </c>
      <c r="Y310" s="51">
        <f t="shared" si="1420"/>
        <v>0</v>
      </c>
      <c r="Z310" s="51">
        <f t="shared" si="1420"/>
        <v>0</v>
      </c>
      <c r="AA310" s="51">
        <f t="shared" si="1420"/>
        <v>0</v>
      </c>
      <c r="AB310" s="51">
        <f t="shared" si="1420"/>
        <v>0</v>
      </c>
      <c r="AC310" s="51">
        <f t="shared" si="1420"/>
        <v>0</v>
      </c>
      <c r="AD310" s="51">
        <f t="shared" si="1420"/>
        <v>0</v>
      </c>
      <c r="AE310" s="51">
        <f t="shared" si="1420"/>
        <v>0</v>
      </c>
      <c r="AF310" s="51">
        <f t="shared" si="1420"/>
        <v>0</v>
      </c>
      <c r="AG310" s="51">
        <f t="shared" si="1420"/>
        <v>0</v>
      </c>
      <c r="AH310" s="51">
        <f t="shared" si="1420"/>
        <v>0</v>
      </c>
      <c r="AI310" s="51">
        <f t="shared" si="1420"/>
        <v>0</v>
      </c>
      <c r="AJ310" s="51">
        <f t="shared" si="1420"/>
        <v>0</v>
      </c>
      <c r="AK310" s="51">
        <f t="shared" si="1420"/>
        <v>0</v>
      </c>
    </row>
    <row r="311" spans="1:37" x14ac:dyDescent="0.25">
      <c r="A311" s="33" t="s">
        <v>79</v>
      </c>
      <c r="B311" s="34" t="s">
        <v>20</v>
      </c>
      <c r="C311" s="33" t="s">
        <v>168</v>
      </c>
      <c r="D311" s="50">
        <f>RM!D57</f>
        <v>0</v>
      </c>
      <c r="E311" s="51">
        <f>+VLOOKUP(Medidas!$B$5,'Curvas Hidrógeno'!$B$12:$AJ$13,'Curvas Hidrógeno'!D$11-2015,FALSE)*$D306</f>
        <v>0</v>
      </c>
      <c r="F311" s="51">
        <f>+VLOOKUP(Medidas!$B$5,'Curvas Hidrógeno'!$B$12:$AJ$13,'Curvas Hidrógeno'!E$11-2015,FALSE)*$D306</f>
        <v>0</v>
      </c>
      <c r="G311" s="51">
        <f>+VLOOKUP(Medidas!$B$5,'Curvas Hidrógeno'!$B$12:$AJ$13,'Curvas Hidrógeno'!F$11-2015,FALSE)*$D306</f>
        <v>0</v>
      </c>
      <c r="H311" s="51">
        <f>+VLOOKUP(Medidas!$B$5,'Curvas Hidrógeno'!$B$12:$AJ$13,'Curvas Hidrógeno'!G$11-2015,FALSE)*$D306</f>
        <v>0</v>
      </c>
      <c r="I311" s="51">
        <f>+VLOOKUP(Medidas!$B$5,'Curvas Hidrógeno'!$B$12:$AJ$13,'Curvas Hidrógeno'!H$11-2015,FALSE)*$D306</f>
        <v>0</v>
      </c>
      <c r="J311" s="51">
        <f>+VLOOKUP(Medidas!$B$5,'Curvas Hidrógeno'!$B$12:$AJ$13,'Curvas Hidrógeno'!I$11-2015,FALSE)*$D306</f>
        <v>0</v>
      </c>
      <c r="K311" s="51">
        <f>+VLOOKUP(Medidas!$B$5,'Curvas Hidrógeno'!$B$12:$AJ$13,'Curvas Hidrógeno'!J$11-2015,FALSE)*$D306</f>
        <v>0</v>
      </c>
      <c r="L311" s="51">
        <f>+VLOOKUP(Medidas!$B$5,'Curvas Hidrógeno'!$B$12:$AJ$13,'Curvas Hidrógeno'!K$11-2015,FALSE)*$D306</f>
        <v>0</v>
      </c>
      <c r="M311" s="51">
        <f>+VLOOKUP(Medidas!$B$5,'Curvas Hidrógeno'!$B$12:$AJ$13,'Curvas Hidrógeno'!L$11-2015,FALSE)*$D306</f>
        <v>0</v>
      </c>
      <c r="N311" s="51">
        <f>+VLOOKUP(Medidas!$B$5,'Curvas Hidrógeno'!$B$12:$AJ$13,'Curvas Hidrógeno'!M$11-2015,FALSE)*$D306</f>
        <v>0</v>
      </c>
      <c r="O311" s="51">
        <f>+VLOOKUP(Medidas!$B$5,'Curvas Hidrógeno'!$B$12:$AJ$13,'Curvas Hidrógeno'!N$11-2015,FALSE)*$D306</f>
        <v>0</v>
      </c>
      <c r="P311" s="51">
        <f>+VLOOKUP(Medidas!$B$5,'Curvas Hidrógeno'!$B$12:$AJ$13,'Curvas Hidrógeno'!O$11-2015,FALSE)*$D306</f>
        <v>0</v>
      </c>
      <c r="Q311" s="51">
        <f>+VLOOKUP(Medidas!$B$5,'Curvas Hidrógeno'!$B$12:$AJ$13,'Curvas Hidrógeno'!P$11-2015,FALSE)*$D306</f>
        <v>0</v>
      </c>
      <c r="R311" s="51">
        <f>+VLOOKUP(Medidas!$B$5,'Curvas Hidrógeno'!$B$12:$AJ$13,'Curvas Hidrógeno'!Q$11-2015,FALSE)*$D306</f>
        <v>0</v>
      </c>
      <c r="S311" s="51">
        <f>+VLOOKUP(Medidas!$B$5,'Curvas Hidrógeno'!$B$12:$AJ$13,'Curvas Hidrógeno'!R$11-2015,FALSE)*$D306</f>
        <v>0</v>
      </c>
      <c r="T311" s="51">
        <f>+VLOOKUP(Medidas!$B$5,'Curvas Hidrógeno'!$B$12:$AJ$13,'Curvas Hidrógeno'!S$11-2015,FALSE)*$D306</f>
        <v>0</v>
      </c>
      <c r="U311" s="51">
        <f>+VLOOKUP(Medidas!$B$5,'Curvas Hidrógeno'!$B$12:$AJ$13,'Curvas Hidrógeno'!T$11-2015,FALSE)*$D306</f>
        <v>0</v>
      </c>
      <c r="V311" s="51">
        <f>+VLOOKUP(Medidas!$B$5,'Curvas Hidrógeno'!$B$12:$AJ$13,'Curvas Hidrógeno'!U$11-2015,FALSE)*$D306</f>
        <v>0</v>
      </c>
      <c r="W311" s="51">
        <f>+VLOOKUP(Medidas!$B$5,'Curvas Hidrógeno'!$B$12:$AJ$13,'Curvas Hidrógeno'!V$11-2015,FALSE)*$D306</f>
        <v>5.46232492995125E-5</v>
      </c>
      <c r="X311" s="51">
        <f>+VLOOKUP(Medidas!$B$5,'Curvas Hidrógeno'!$B$12:$AJ$13,'Curvas Hidrógeno'!W$11-2015,FALSE)*$D306</f>
        <v>1.0924649859901221E-4</v>
      </c>
      <c r="Y311" s="51">
        <f>+VLOOKUP(Medidas!$B$5,'Curvas Hidrógeno'!$B$12:$AJ$13,'Curvas Hidrógeno'!X$11-2015,FALSE)*$D306</f>
        <v>1.6386974789851192E-4</v>
      </c>
      <c r="Z311" s="51">
        <f>+VLOOKUP(Medidas!$B$5,'Curvas Hidrógeno'!$B$12:$AJ$13,'Curvas Hidrógeno'!Y$11-2015,FALSE)*$D306</f>
        <v>2.1849299719802441E-4</v>
      </c>
      <c r="AA311" s="51">
        <f>+VLOOKUP(Medidas!$B$5,'Curvas Hidrógeno'!$B$12:$AJ$13,'Curvas Hidrógeno'!Z$11-2015,FALSE)*$D306</f>
        <v>2.7311624649752411E-4</v>
      </c>
      <c r="AB311" s="51">
        <f>+VLOOKUP(Medidas!$B$5,'Curvas Hidrógeno'!$B$12:$AJ$13,'Curvas Hidrógeno'!AA$11-2015,FALSE)*$D306</f>
        <v>5.7852832420044668E-4</v>
      </c>
      <c r="AC311" s="51">
        <f>+VLOOKUP(Medidas!$B$5,'Curvas Hidrógeno'!$B$12:$AJ$13,'Curvas Hidrógeno'!AB$11-2015,FALSE)*$D306</f>
        <v>8.8394040190336925E-4</v>
      </c>
      <c r="AD311" s="51">
        <f>+VLOOKUP(Medidas!$B$5,'Curvas Hidrógeno'!$B$12:$AJ$13,'Curvas Hidrógeno'!AC$11-2015,FALSE)*$D306</f>
        <v>1.1893524796061895E-3</v>
      </c>
      <c r="AE311" s="51">
        <f>+VLOOKUP(Medidas!$B$5,'Curvas Hidrógeno'!$B$12:$AJ$13,'Curvas Hidrógeno'!AD$11-2015,FALSE)*$D306</f>
        <v>1.4947645573090097E-3</v>
      </c>
      <c r="AF311" s="51">
        <f>+VLOOKUP(Medidas!$B$5,'Curvas Hidrógeno'!$B$12:$AJ$13,'Curvas Hidrógeno'!AE$11-2015,FALSE)*$D306</f>
        <v>1.8001766350119323E-3</v>
      </c>
      <c r="AG311" s="51">
        <f>+VLOOKUP(Medidas!$B$5,'Curvas Hidrógeno'!$B$12:$AJ$13,'Curvas Hidrógeno'!AF$11-2015,FALSE)*$D306</f>
        <v>2.1055887127146501E-3</v>
      </c>
      <c r="AH311" s="51">
        <f>+VLOOKUP(Medidas!$B$5,'Curvas Hidrógeno'!$B$12:$AJ$13,'Curvas Hidrógeno'!AG$11-2015,FALSE)*$D306</f>
        <v>2.4110007904175725E-3</v>
      </c>
      <c r="AI311" s="51">
        <f>+VLOOKUP(Medidas!$B$5,'Curvas Hidrógeno'!$B$12:$AJ$13,'Curvas Hidrógeno'!AH$11-2015,FALSE)*$D306</f>
        <v>2.7164128681203929E-3</v>
      </c>
      <c r="AJ311" s="51">
        <f>+VLOOKUP(Medidas!$B$5,'Curvas Hidrógeno'!$B$12:$AJ$13,'Curvas Hidrógeno'!AI$11-2015,FALSE)*$D306</f>
        <v>3.0218249458232134E-3</v>
      </c>
      <c r="AK311" s="51">
        <f>+VLOOKUP(Medidas!$B$5,'Curvas Hidrógeno'!$B$12:$AJ$13,'Curvas Hidrógeno'!AJ$11-2015,FALSE)*$D306</f>
        <v>3.3272370235261357E-3</v>
      </c>
    </row>
    <row r="312" spans="1:37" x14ac:dyDescent="0.25">
      <c r="A312" s="6"/>
      <c r="B312" s="5"/>
      <c r="C312" s="5"/>
      <c r="D312" s="7"/>
      <c r="E312" s="5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82</v>
      </c>
    </row>
    <row r="314" spans="1:37" x14ac:dyDescent="0.25">
      <c r="A314" s="33" t="s">
        <v>7</v>
      </c>
      <c r="B314" s="34" t="s">
        <v>20</v>
      </c>
      <c r="C314" s="33" t="s">
        <v>168</v>
      </c>
      <c r="D314" s="50">
        <f>RM!D60</f>
        <v>2.1715757545728089E-4</v>
      </c>
      <c r="E314" s="51">
        <f t="shared" ref="E314:E324" si="1421">D314+(SUM(D$325:D$326)-SUM(E$325:E$326))*D314/SUM(D$314:D$324)</f>
        <v>2.1715757545728089E-4</v>
      </c>
      <c r="F314" s="51">
        <f t="shared" ref="F314:H322" si="1422">E314+(SUM(E$325:E$326)-SUM(F$325:F$326))*E314/SUM(E$314:E$324)</f>
        <v>2.1715757545728089E-4</v>
      </c>
      <c r="G314" s="51">
        <f t="shared" si="1422"/>
        <v>2.1715757545728089E-4</v>
      </c>
      <c r="H314" s="51">
        <f t="shared" si="1422"/>
        <v>2.1715757545728089E-4</v>
      </c>
      <c r="I314" s="51">
        <f>+H314-((I319+I325+I326)-((H319+H325+H326)))*H314/(1-H319-H325-H326)</f>
        <v>2.1511021925259895E-4</v>
      </c>
      <c r="J314" s="51">
        <f t="shared" ref="J314:AK314" si="1423">+I314-((J319+J325+J326)-((I319+I325+I326)))*I314/(1-I319-I325-I326)</f>
        <v>2.1306284124954206E-4</v>
      </c>
      <c r="K314" s="51">
        <f t="shared" si="1423"/>
        <v>2.1101536244691086E-4</v>
      </c>
      <c r="L314" s="51">
        <f t="shared" si="1423"/>
        <v>2.0896719413456829E-4</v>
      </c>
      <c r="M314" s="51">
        <f t="shared" si="1423"/>
        <v>2.0691445853364204E-4</v>
      </c>
      <c r="N314" s="51">
        <f t="shared" si="1423"/>
        <v>2.0483147493202501E-4</v>
      </c>
      <c r="O314" s="51">
        <f t="shared" si="1423"/>
        <v>2.0254841013495631E-4</v>
      </c>
      <c r="P314" s="51">
        <f t="shared" si="1423"/>
        <v>1.9895243857134839E-4</v>
      </c>
      <c r="Q314" s="51">
        <f t="shared" si="1423"/>
        <v>1.8281855591685184E-4</v>
      </c>
      <c r="R314" s="51">
        <f t="shared" si="1423"/>
        <v>1.7985572918004372E-4</v>
      </c>
      <c r="S314" s="51">
        <f t="shared" si="1423"/>
        <v>1.7683873072675996E-4</v>
      </c>
      <c r="T314" s="51">
        <f t="shared" si="1423"/>
        <v>1.7376435615798597E-4</v>
      </c>
      <c r="U314" s="51">
        <f t="shared" si="1423"/>
        <v>1.7062922861964578E-4</v>
      </c>
      <c r="V314" s="51">
        <f t="shared" si="1423"/>
        <v>1.6742979341869459E-4</v>
      </c>
      <c r="W314" s="51">
        <f t="shared" si="1423"/>
        <v>1.6416231323913803E-4</v>
      </c>
      <c r="X314" s="51">
        <f t="shared" si="1423"/>
        <v>1.6082286413379024E-4</v>
      </c>
      <c r="Y314" s="51">
        <f t="shared" si="1423"/>
        <v>1.5740733249418258E-4</v>
      </c>
      <c r="Z314" s="51">
        <f t="shared" si="1423"/>
        <v>1.5391141322986722E-4</v>
      </c>
      <c r="AA314" s="51">
        <f t="shared" si="1423"/>
        <v>1.503306094192128E-4</v>
      </c>
      <c r="AB314" s="51">
        <f t="shared" si="1423"/>
        <v>1.4666023372629625E-4</v>
      </c>
      <c r="AC314" s="51">
        <f t="shared" si="1423"/>
        <v>1.4289541191211459E-4</v>
      </c>
      <c r="AD314" s="51">
        <f t="shared" si="1423"/>
        <v>1.3903108880229434E-4</v>
      </c>
      <c r="AE314" s="51">
        <f t="shared" si="1423"/>
        <v>1.3506203710672828E-4</v>
      </c>
      <c r="AF314" s="51">
        <f t="shared" si="1423"/>
        <v>1.3098286951775882E-4</v>
      </c>
      <c r="AG314" s="51">
        <f t="shared" si="1423"/>
        <v>1.2678805454094516E-4</v>
      </c>
      <c r="AH314" s="51">
        <f t="shared" si="1423"/>
        <v>1.2247193653398521E-4</v>
      </c>
      <c r="AI314" s="51">
        <f t="shared" si="1423"/>
        <v>1.1802876044248539E-4</v>
      </c>
      <c r="AJ314" s="51">
        <f t="shared" si="1423"/>
        <v>1.1345270172301598E-4</v>
      </c>
      <c r="AK314" s="51">
        <f t="shared" si="1423"/>
        <v>1.0873790193087989E-4</v>
      </c>
    </row>
    <row r="315" spans="1:37" x14ac:dyDescent="0.25">
      <c r="A315" s="33" t="s">
        <v>9</v>
      </c>
      <c r="B315" s="34" t="s">
        <v>20</v>
      </c>
      <c r="C315" s="33" t="s">
        <v>168</v>
      </c>
      <c r="D315" s="50">
        <f>RM!D61</f>
        <v>0</v>
      </c>
      <c r="E315" s="51">
        <f t="shared" si="1421"/>
        <v>0</v>
      </c>
      <c r="F315" s="51">
        <f t="shared" ref="F315:H315" si="1424">E315+(SUM(E$325:E$326)-SUM(F$325:F$326))*E315/SUM(E$314:E$324)</f>
        <v>0</v>
      </c>
      <c r="G315" s="51">
        <f t="shared" si="1424"/>
        <v>0</v>
      </c>
      <c r="H315" s="51">
        <f t="shared" si="1424"/>
        <v>0</v>
      </c>
      <c r="I315" s="51">
        <f>+H315-((I319+I325+I326)-((H319+H325+H326)))*H315/(1-H319-H325-H326)</f>
        <v>0</v>
      </c>
      <c r="J315" s="51">
        <f t="shared" ref="J315:AK315" si="1425">+I315-((J319+J325+J326)-((I319+I325+I326)))*I315/(1-I319-I325-I326)</f>
        <v>0</v>
      </c>
      <c r="K315" s="51">
        <f t="shared" si="1425"/>
        <v>0</v>
      </c>
      <c r="L315" s="51">
        <f t="shared" si="1425"/>
        <v>0</v>
      </c>
      <c r="M315" s="51">
        <f t="shared" si="1425"/>
        <v>0</v>
      </c>
      <c r="N315" s="51">
        <f t="shared" si="1425"/>
        <v>0</v>
      </c>
      <c r="O315" s="51">
        <f t="shared" si="1425"/>
        <v>0</v>
      </c>
      <c r="P315" s="51">
        <f t="shared" si="1425"/>
        <v>0</v>
      </c>
      <c r="Q315" s="51">
        <f t="shared" si="1425"/>
        <v>0</v>
      </c>
      <c r="R315" s="51">
        <f t="shared" si="1425"/>
        <v>0</v>
      </c>
      <c r="S315" s="51">
        <f t="shared" si="1425"/>
        <v>0</v>
      </c>
      <c r="T315" s="51">
        <f t="shared" si="1425"/>
        <v>0</v>
      </c>
      <c r="U315" s="51">
        <f t="shared" si="1425"/>
        <v>0</v>
      </c>
      <c r="V315" s="51">
        <f t="shared" si="1425"/>
        <v>0</v>
      </c>
      <c r="W315" s="51">
        <f t="shared" si="1425"/>
        <v>0</v>
      </c>
      <c r="X315" s="51">
        <f t="shared" si="1425"/>
        <v>0</v>
      </c>
      <c r="Y315" s="51">
        <f t="shared" si="1425"/>
        <v>0</v>
      </c>
      <c r="Z315" s="51">
        <f t="shared" si="1425"/>
        <v>0</v>
      </c>
      <c r="AA315" s="51">
        <f t="shared" si="1425"/>
        <v>0</v>
      </c>
      <c r="AB315" s="51">
        <f t="shared" si="1425"/>
        <v>0</v>
      </c>
      <c r="AC315" s="51">
        <f t="shared" si="1425"/>
        <v>0</v>
      </c>
      <c r="AD315" s="51">
        <f t="shared" si="1425"/>
        <v>0</v>
      </c>
      <c r="AE315" s="51">
        <f t="shared" si="1425"/>
        <v>0</v>
      </c>
      <c r="AF315" s="51">
        <f t="shared" si="1425"/>
        <v>0</v>
      </c>
      <c r="AG315" s="51">
        <f t="shared" si="1425"/>
        <v>0</v>
      </c>
      <c r="AH315" s="51">
        <f t="shared" si="1425"/>
        <v>0</v>
      </c>
      <c r="AI315" s="51">
        <f t="shared" si="1425"/>
        <v>0</v>
      </c>
      <c r="AJ315" s="51">
        <f t="shared" si="1425"/>
        <v>0</v>
      </c>
      <c r="AK315" s="51">
        <f t="shared" si="1425"/>
        <v>0</v>
      </c>
    </row>
    <row r="316" spans="1:37" x14ac:dyDescent="0.25">
      <c r="A316" s="33" t="s">
        <v>10</v>
      </c>
      <c r="B316" s="34" t="s">
        <v>20</v>
      </c>
      <c r="C316" s="33" t="s">
        <v>168</v>
      </c>
      <c r="D316" s="50">
        <f>RM!D62</f>
        <v>0</v>
      </c>
      <c r="E316" s="51">
        <f t="shared" si="1421"/>
        <v>0</v>
      </c>
      <c r="F316" s="51">
        <f t="shared" si="1422"/>
        <v>0</v>
      </c>
      <c r="G316" s="51">
        <f t="shared" si="1422"/>
        <v>0</v>
      </c>
      <c r="H316" s="51">
        <f t="shared" si="1422"/>
        <v>0</v>
      </c>
      <c r="I316" s="51">
        <f>+H316-((I319+I325+I326)-((H319+H325+H326)))*H316/(1-H319-H325-H326)</f>
        <v>0</v>
      </c>
      <c r="J316" s="51">
        <f t="shared" ref="J316:AK316" si="1426">+I316-((J319+J325+J326)-((I319+I325+I326)))*I316/(1-I319-I325-I326)</f>
        <v>0</v>
      </c>
      <c r="K316" s="51">
        <f t="shared" si="1426"/>
        <v>0</v>
      </c>
      <c r="L316" s="51">
        <f t="shared" si="1426"/>
        <v>0</v>
      </c>
      <c r="M316" s="51">
        <f t="shared" si="1426"/>
        <v>0</v>
      </c>
      <c r="N316" s="51">
        <f t="shared" si="1426"/>
        <v>0</v>
      </c>
      <c r="O316" s="51">
        <f t="shared" si="1426"/>
        <v>0</v>
      </c>
      <c r="P316" s="51">
        <f t="shared" si="1426"/>
        <v>0</v>
      </c>
      <c r="Q316" s="51">
        <f t="shared" si="1426"/>
        <v>0</v>
      </c>
      <c r="R316" s="51">
        <f t="shared" si="1426"/>
        <v>0</v>
      </c>
      <c r="S316" s="51">
        <f t="shared" si="1426"/>
        <v>0</v>
      </c>
      <c r="T316" s="51">
        <f t="shared" si="1426"/>
        <v>0</v>
      </c>
      <c r="U316" s="51">
        <f t="shared" si="1426"/>
        <v>0</v>
      </c>
      <c r="V316" s="51">
        <f t="shared" si="1426"/>
        <v>0</v>
      </c>
      <c r="W316" s="51">
        <f t="shared" si="1426"/>
        <v>0</v>
      </c>
      <c r="X316" s="51">
        <f t="shared" si="1426"/>
        <v>0</v>
      </c>
      <c r="Y316" s="51">
        <f t="shared" si="1426"/>
        <v>0</v>
      </c>
      <c r="Z316" s="51">
        <f t="shared" si="1426"/>
        <v>0</v>
      </c>
      <c r="AA316" s="51">
        <f t="shared" si="1426"/>
        <v>0</v>
      </c>
      <c r="AB316" s="51">
        <f t="shared" si="1426"/>
        <v>0</v>
      </c>
      <c r="AC316" s="51">
        <f t="shared" si="1426"/>
        <v>0</v>
      </c>
      <c r="AD316" s="51">
        <f t="shared" si="1426"/>
        <v>0</v>
      </c>
      <c r="AE316" s="51">
        <f t="shared" si="1426"/>
        <v>0</v>
      </c>
      <c r="AF316" s="51">
        <f t="shared" si="1426"/>
        <v>0</v>
      </c>
      <c r="AG316" s="51">
        <f t="shared" si="1426"/>
        <v>0</v>
      </c>
      <c r="AH316" s="51">
        <f t="shared" si="1426"/>
        <v>0</v>
      </c>
      <c r="AI316" s="51">
        <f t="shared" si="1426"/>
        <v>0</v>
      </c>
      <c r="AJ316" s="51">
        <f t="shared" si="1426"/>
        <v>0</v>
      </c>
      <c r="AK316" s="51">
        <f t="shared" si="1426"/>
        <v>0</v>
      </c>
    </row>
    <row r="317" spans="1:37" x14ac:dyDescent="0.25">
      <c r="A317" s="33" t="s">
        <v>11</v>
      </c>
      <c r="B317" s="34" t="s">
        <v>20</v>
      </c>
      <c r="C317" s="33" t="s">
        <v>168</v>
      </c>
      <c r="D317" s="50">
        <f>RM!D63</f>
        <v>1.4677743872834262E-2</v>
      </c>
      <c r="E317" s="51">
        <f t="shared" si="1421"/>
        <v>1.4677743872834262E-2</v>
      </c>
      <c r="F317" s="51">
        <f t="shared" si="1422"/>
        <v>1.4677743872834262E-2</v>
      </c>
      <c r="G317" s="51">
        <f t="shared" si="1422"/>
        <v>1.4677743872834262E-2</v>
      </c>
      <c r="H317" s="51">
        <f t="shared" si="1422"/>
        <v>1.4677743872834262E-2</v>
      </c>
      <c r="I317" s="51">
        <f>+H317-((I319+I325+I326)-((H319+H325+H326)))*H317/(1-H319-H325-H326)</f>
        <v>1.4539362469719493E-2</v>
      </c>
      <c r="J317" s="51">
        <f t="shared" ref="J317:AK317" si="1427">+I317-((J319+J325+J326)-((I319+I325+I326)))*I317/(1-I319-I325-I326)</f>
        <v>1.4400979593246203E-2</v>
      </c>
      <c r="K317" s="51">
        <f t="shared" si="1427"/>
        <v>1.4262589903700282E-2</v>
      </c>
      <c r="L317" s="51">
        <f t="shared" si="1427"/>
        <v>1.412415360999183E-2</v>
      </c>
      <c r="M317" s="51">
        <f t="shared" si="1427"/>
        <v>1.398540861191567E-2</v>
      </c>
      <c r="N317" s="51">
        <f t="shared" si="1427"/>
        <v>1.3844619142649088E-2</v>
      </c>
      <c r="O317" s="51">
        <f t="shared" si="1427"/>
        <v>1.3690306127015651E-2</v>
      </c>
      <c r="P317" s="51">
        <f t="shared" si="1427"/>
        <v>1.3447253360039923E-2</v>
      </c>
      <c r="Q317" s="51">
        <f t="shared" si="1427"/>
        <v>1.2356759524960018E-2</v>
      </c>
      <c r="R317" s="51">
        <f t="shared" si="1427"/>
        <v>1.2156501201524233E-2</v>
      </c>
      <c r="S317" s="51">
        <f t="shared" si="1427"/>
        <v>1.195258139596927E-2</v>
      </c>
      <c r="T317" s="51">
        <f t="shared" si="1427"/>
        <v>1.1744783522030965E-2</v>
      </c>
      <c r="U317" s="51">
        <f t="shared" si="1427"/>
        <v>1.1532879337157253E-2</v>
      </c>
      <c r="V317" s="51">
        <f t="shared" si="1427"/>
        <v>1.1316628578608285E-2</v>
      </c>
      <c r="W317" s="51">
        <f t="shared" si="1427"/>
        <v>1.1095778640105778E-2</v>
      </c>
      <c r="X317" s="51">
        <f t="shared" si="1427"/>
        <v>1.0870064300914776E-2</v>
      </c>
      <c r="Y317" s="51">
        <f t="shared" si="1427"/>
        <v>1.0639207521038889E-2</v>
      </c>
      <c r="Z317" s="51">
        <f t="shared" si="1427"/>
        <v>1.0402917318158898E-2</v>
      </c>
      <c r="AA317" s="51">
        <f t="shared" si="1427"/>
        <v>1.0160889744029927E-2</v>
      </c>
      <c r="AB317" s="51">
        <f t="shared" si="1427"/>
        <v>9.9128079802495821E-3</v>
      </c>
      <c r="AC317" s="51">
        <f t="shared" si="1427"/>
        <v>9.6583425755817718E-3</v>
      </c>
      <c r="AD317" s="51">
        <f t="shared" si="1427"/>
        <v>9.3971518493159312E-3</v>
      </c>
      <c r="AE317" s="51">
        <f t="shared" si="1427"/>
        <v>9.1288824873888494E-3</v>
      </c>
      <c r="AF317" s="51">
        <f t="shared" si="1427"/>
        <v>8.8531703601043982E-3</v>
      </c>
      <c r="AG317" s="51">
        <f t="shared" si="1427"/>
        <v>8.5696415921397168E-3</v>
      </c>
      <c r="AH317" s="51">
        <f t="shared" si="1427"/>
        <v>8.2779139169817835E-3</v>
      </c>
      <c r="AI317" s="51">
        <f t="shared" si="1427"/>
        <v>7.9775983488253113E-3</v>
      </c>
      <c r="AJ317" s="51">
        <f t="shared" si="1427"/>
        <v>7.6683012050807915E-3</v>
      </c>
      <c r="AK317" s="51">
        <f t="shared" si="1427"/>
        <v>7.3496265117621636E-3</v>
      </c>
    </row>
    <row r="318" spans="1:37" x14ac:dyDescent="0.25">
      <c r="A318" s="33" t="s">
        <v>111</v>
      </c>
      <c r="B318" s="34" t="s">
        <v>20</v>
      </c>
      <c r="C318" s="33" t="s">
        <v>168</v>
      </c>
      <c r="D318" s="50">
        <f>RM!D64</f>
        <v>0</v>
      </c>
      <c r="E318" s="51">
        <f t="shared" si="1421"/>
        <v>0</v>
      </c>
      <c r="F318" s="51">
        <f t="shared" si="1422"/>
        <v>0</v>
      </c>
      <c r="G318" s="51">
        <f t="shared" si="1422"/>
        <v>0</v>
      </c>
      <c r="H318" s="51">
        <f t="shared" si="1422"/>
        <v>0</v>
      </c>
      <c r="I318" s="51">
        <f>+H318-((I319+I325+I326)-((H319+H325+H326)))*H318/(1-H319-H325-H326)</f>
        <v>0</v>
      </c>
      <c r="J318" s="51">
        <f t="shared" ref="J318" si="1428">+I318-((J319+J325+J326)-((I319+I325+I326)))*I318/(1-I319-I325-I326)</f>
        <v>0</v>
      </c>
      <c r="K318" s="51">
        <f t="shared" ref="K318" si="1429">+J318-((K319+K325+K326)-((J319+J325+J326)))*J318/(1-J319-J325-J326)</f>
        <v>0</v>
      </c>
      <c r="L318" s="51">
        <f t="shared" ref="L318" si="1430">+K318-((L319+L325+L326)-((K319+K325+K326)))*K318/(1-K319-K325-K326)</f>
        <v>0</v>
      </c>
      <c r="M318" s="51">
        <f t="shared" ref="M318" si="1431">+L318-((M319+M325+M326)-((L319+L325+L326)))*L318/(1-L319-L325-L326)</f>
        <v>0</v>
      </c>
      <c r="N318" s="51">
        <f t="shared" ref="N318" si="1432">+M318-((N319+N325+N326)-((M319+M325+M326)))*M318/(1-M319-M325-M326)</f>
        <v>0</v>
      </c>
      <c r="O318" s="51">
        <f t="shared" ref="O318" si="1433">+N318-((O319+O325+O326)-((N319+N325+N326)))*N318/(1-N319-N325-N326)</f>
        <v>0</v>
      </c>
      <c r="P318" s="51">
        <f t="shared" ref="P318" si="1434">+O318-((P319+P325+P326)-((O319+O325+O326)))*O318/(1-O319-O325-O326)</f>
        <v>0</v>
      </c>
      <c r="Q318" s="51">
        <f t="shared" ref="Q318" si="1435">+P318-((Q319+Q325+Q326)-((P319+P325+P326)))*P318/(1-P319-P325-P326)</f>
        <v>0</v>
      </c>
      <c r="R318" s="51">
        <f t="shared" ref="R318" si="1436">+Q318-((R319+R325+R326)-((Q319+Q325+Q326)))*Q318/(1-Q319-Q325-Q326)</f>
        <v>0</v>
      </c>
      <c r="S318" s="51">
        <f t="shared" ref="S318" si="1437">+R318-((S319+S325+S326)-((R319+R325+R326)))*R318/(1-R319-R325-R326)</f>
        <v>0</v>
      </c>
      <c r="T318" s="51">
        <f t="shared" ref="T318" si="1438">+S318-((T319+T325+T326)-((S319+S325+S326)))*S318/(1-S319-S325-S326)</f>
        <v>0</v>
      </c>
      <c r="U318" s="51">
        <f t="shared" ref="U318" si="1439">+T318-((U319+U325+U326)-((T319+T325+T326)))*T318/(1-T319-T325-T326)</f>
        <v>0</v>
      </c>
      <c r="V318" s="51">
        <f t="shared" ref="V318" si="1440">+U318-((V319+V325+V326)-((U319+U325+U326)))*U318/(1-U319-U325-U326)</f>
        <v>0</v>
      </c>
      <c r="W318" s="51">
        <f t="shared" ref="W318" si="1441">+V318-((W319+W325+W326)-((V319+V325+V326)))*V318/(1-V319-V325-V326)</f>
        <v>0</v>
      </c>
      <c r="X318" s="51">
        <f t="shared" ref="X318" si="1442">+W318-((X319+X325+X326)-((W319+W325+W326)))*W318/(1-W319-W325-W326)</f>
        <v>0</v>
      </c>
      <c r="Y318" s="51">
        <f t="shared" ref="Y318" si="1443">+X318-((Y319+Y325+Y326)-((X319+X325+X326)))*X318/(1-X319-X325-X326)</f>
        <v>0</v>
      </c>
      <c r="Z318" s="51">
        <f t="shared" ref="Z318" si="1444">+Y318-((Z319+Z325+Z326)-((Y319+Y325+Y326)))*Y318/(1-Y319-Y325-Y326)</f>
        <v>0</v>
      </c>
      <c r="AA318" s="51">
        <f t="shared" ref="AA318" si="1445">+Z318-((AA319+AA325+AA326)-((Z319+Z325+Z326)))*Z318/(1-Z319-Z325-Z326)</f>
        <v>0</v>
      </c>
      <c r="AB318" s="51">
        <f t="shared" ref="AB318" si="1446">+AA318-((AB319+AB325+AB326)-((AA319+AA325+AA326)))*AA318/(1-AA319-AA325-AA326)</f>
        <v>0</v>
      </c>
      <c r="AC318" s="51">
        <f t="shared" ref="AC318" si="1447">+AB318-((AC319+AC325+AC326)-((AB319+AB325+AB326)))*AB318/(1-AB319-AB325-AB326)</f>
        <v>0</v>
      </c>
      <c r="AD318" s="51">
        <f t="shared" ref="AD318" si="1448">+AC318-((AD319+AD325+AD326)-((AC319+AC325+AC326)))*AC318/(1-AC319-AC325-AC326)</f>
        <v>0</v>
      </c>
      <c r="AE318" s="51">
        <f t="shared" ref="AE318" si="1449">+AD318-((AE319+AE325+AE326)-((AD319+AD325+AD326)))*AD318/(1-AD319-AD325-AD326)</f>
        <v>0</v>
      </c>
      <c r="AF318" s="51">
        <f t="shared" ref="AF318" si="1450">+AE318-((AF319+AF325+AF326)-((AE319+AE325+AE326)))*AE318/(1-AE319-AE325-AE326)</f>
        <v>0</v>
      </c>
      <c r="AG318" s="51">
        <f t="shared" ref="AG318" si="1451">+AF318-((AG319+AG325+AG326)-((AF319+AF325+AF326)))*AF318/(1-AF319-AF325-AF326)</f>
        <v>0</v>
      </c>
      <c r="AH318" s="51">
        <f t="shared" ref="AH318" si="1452">+AG318-((AH319+AH325+AH326)-((AG319+AG325+AG326)))*AG318/(1-AG319-AG325-AG326)</f>
        <v>0</v>
      </c>
      <c r="AI318" s="51">
        <f t="shared" ref="AI318" si="1453">+AH318-((AI319+AI325+AI326)-((AH319+AH325+AH326)))*AH318/(1-AH319-AH325-AH326)</f>
        <v>0</v>
      </c>
      <c r="AJ318" s="51">
        <f t="shared" ref="AJ318" si="1454">+AI318-((AJ319+AJ325+AJ326)-((AI319+AI325+AI326)))*AI318/(1-AI319-AI325-AI326)</f>
        <v>0</v>
      </c>
      <c r="AK318" s="51">
        <f t="shared" ref="AK318" si="1455">+AJ318-((AK319+AK325+AK326)-((AJ319+AJ325+AJ326)))*AJ318/(1-AJ319-AJ325-AJ326)</f>
        <v>0</v>
      </c>
    </row>
    <row r="319" spans="1:37" x14ac:dyDescent="0.25">
      <c r="A319" s="33" t="s">
        <v>12</v>
      </c>
      <c r="B319" s="34" t="s">
        <v>20</v>
      </c>
      <c r="C319" s="33" t="s">
        <v>168</v>
      </c>
      <c r="D319" s="50">
        <f>RM!D65</f>
        <v>3.7900707601747825E-3</v>
      </c>
      <c r="E319" s="51">
        <f t="shared" si="1421"/>
        <v>3.7900707601747825E-3</v>
      </c>
      <c r="F319" s="51">
        <f t="shared" si="1422"/>
        <v>3.7900707601747825E-3</v>
      </c>
      <c r="G319" s="51">
        <f t="shared" si="1422"/>
        <v>3.7900707601747825E-3</v>
      </c>
      <c r="H319" s="51">
        <f t="shared" si="1422"/>
        <v>3.7900707601747825E-3</v>
      </c>
      <c r="I319" s="51">
        <f t="shared" ref="I319:AJ319" si="1456">+H319+($AK319-$H319)/($AK$1-$H$1)</f>
        <v>1.3182313123813396E-2</v>
      </c>
      <c r="J319" s="51">
        <f t="shared" si="1456"/>
        <v>2.2574555487452012E-2</v>
      </c>
      <c r="K319" s="51">
        <f t="shared" si="1456"/>
        <v>3.1966797851090627E-2</v>
      </c>
      <c r="L319" s="51">
        <f t="shared" si="1456"/>
        <v>4.1359040214729241E-2</v>
      </c>
      <c r="M319" s="51">
        <f t="shared" si="1456"/>
        <v>5.0751282578367855E-2</v>
      </c>
      <c r="N319" s="51">
        <f t="shared" si="1456"/>
        <v>6.014352494200647E-2</v>
      </c>
      <c r="O319" s="51">
        <f t="shared" si="1456"/>
        <v>6.9535767305645091E-2</v>
      </c>
      <c r="P319" s="51">
        <f t="shared" si="1456"/>
        <v>7.8928009669283705E-2</v>
      </c>
      <c r="Q319" s="51">
        <f t="shared" si="1456"/>
        <v>8.832025203292232E-2</v>
      </c>
      <c r="R319" s="51">
        <f t="shared" si="1456"/>
        <v>9.7712494396560934E-2</v>
      </c>
      <c r="S319" s="51">
        <f t="shared" si="1456"/>
        <v>0.10710473676019955</v>
      </c>
      <c r="T319" s="51">
        <f t="shared" si="1456"/>
        <v>0.11649697912383816</v>
      </c>
      <c r="U319" s="51">
        <f t="shared" si="1456"/>
        <v>0.12588922148747678</v>
      </c>
      <c r="V319" s="51">
        <f t="shared" si="1456"/>
        <v>0.13528146385111539</v>
      </c>
      <c r="W319" s="51">
        <f t="shared" si="1456"/>
        <v>0.14467370621475401</v>
      </c>
      <c r="X319" s="51">
        <f t="shared" si="1456"/>
        <v>0.15406594857839262</v>
      </c>
      <c r="Y319" s="51">
        <f t="shared" si="1456"/>
        <v>0.16345819094203123</v>
      </c>
      <c r="Z319" s="51">
        <f t="shared" si="1456"/>
        <v>0.17285043330566985</v>
      </c>
      <c r="AA319" s="51">
        <f t="shared" si="1456"/>
        <v>0.18224267566930846</v>
      </c>
      <c r="AB319" s="51">
        <f t="shared" si="1456"/>
        <v>0.19163491803294708</v>
      </c>
      <c r="AC319" s="51">
        <f t="shared" si="1456"/>
        <v>0.20102716039658569</v>
      </c>
      <c r="AD319" s="51">
        <f t="shared" si="1456"/>
        <v>0.21041940276022431</v>
      </c>
      <c r="AE319" s="51">
        <f t="shared" si="1456"/>
        <v>0.21981164512386292</v>
      </c>
      <c r="AF319" s="51">
        <f t="shared" si="1456"/>
        <v>0.22920388748750153</v>
      </c>
      <c r="AG319" s="51">
        <f t="shared" si="1456"/>
        <v>0.23859612985114015</v>
      </c>
      <c r="AH319" s="51">
        <f t="shared" si="1456"/>
        <v>0.24798837221477876</v>
      </c>
      <c r="AI319" s="51">
        <f t="shared" si="1456"/>
        <v>0.25738061457841738</v>
      </c>
      <c r="AJ319" s="51">
        <f t="shared" si="1456"/>
        <v>0.26677285694205599</v>
      </c>
      <c r="AK319" s="51">
        <f>IF(Medidas!$B$6="Base",H319,Medidas!$H$6)</f>
        <v>0.27616509930569461</v>
      </c>
    </row>
    <row r="320" spans="1:37" x14ac:dyDescent="0.25">
      <c r="A320" s="33" t="s">
        <v>54</v>
      </c>
      <c r="B320" s="34" t="s">
        <v>20</v>
      </c>
      <c r="C320" s="33" t="s">
        <v>168</v>
      </c>
      <c r="D320" s="50">
        <f>RM!D66</f>
        <v>6.8110361566270108E-2</v>
      </c>
      <c r="E320" s="51">
        <f t="shared" si="1421"/>
        <v>6.8110361566270108E-2</v>
      </c>
      <c r="F320" s="51">
        <f t="shared" si="1422"/>
        <v>6.8110361566270108E-2</v>
      </c>
      <c r="G320" s="51">
        <f t="shared" si="1422"/>
        <v>6.8110361566270108E-2</v>
      </c>
      <c r="H320" s="51">
        <f t="shared" si="1422"/>
        <v>6.8110361566270108E-2</v>
      </c>
      <c r="I320" s="51">
        <f>+H320-((I319+I325+I326)-((H319+H325+H326)))*H320/(1-H319-H325-H326)</f>
        <v>6.7468218776352715E-2</v>
      </c>
      <c r="J320" s="51">
        <f t="shared" ref="J320" si="1457">+I320-((J319+J325+J326)-((I319+I325+I326)))*I320/(1-I319-I325-I326)</f>
        <v>6.6826069149486647E-2</v>
      </c>
      <c r="K320" s="51">
        <f t="shared" ref="K320" si="1458">+J320-((K319+K325+K326)-((J319+J325+J326)))*J320/(1-J319-J325-J326)</f>
        <v>6.6183887907350247E-2</v>
      </c>
      <c r="L320" s="51">
        <f t="shared" ref="L320" si="1459">+K320-((L319+L325+L326)-((K319+K325+K326)))*K320/(1-K319-K325-K326)</f>
        <v>6.5541490404023572E-2</v>
      </c>
      <c r="M320" s="51">
        <f t="shared" ref="M320" si="1460">+L320-((M319+M325+M326)-((L319+L325+L326)))*L320/(1-L319-L325-L326)</f>
        <v>6.4897660394019868E-2</v>
      </c>
      <c r="N320" s="51">
        <f t="shared" ref="N320" si="1461">+M320-((N319+N325+N326)-((M319+M325+M326)))*M320/(1-M319-M325-M326)</f>
        <v>6.4244343253487254E-2</v>
      </c>
      <c r="O320" s="51">
        <f t="shared" ref="O320" si="1462">+N320-((O319+O325+O326)-((N319+N325+N326)))*N320/(1-N319-N325-N326)</f>
        <v>6.3528271670535902E-2</v>
      </c>
      <c r="P320" s="51">
        <f t="shared" ref="P320" si="1463">+O320-((P319+P325+P326)-((O319+O325+O326)))*O320/(1-O319-O325-O326)</f>
        <v>6.240041360312281E-2</v>
      </c>
      <c r="Q320" s="51">
        <f t="shared" ref="Q320" si="1464">+P320-((Q319+Q325+Q326)-((P319+P325+P326)))*P320/(1-P319-P325-P326)</f>
        <v>5.7340103923612204E-2</v>
      </c>
      <c r="R320" s="51">
        <f t="shared" ref="R320" si="1465">+Q320-((R319+R325+R326)-((Q319+Q325+Q326)))*Q320/(1-Q319-Q325-Q326)</f>
        <v>5.6410828489046889E-2</v>
      </c>
      <c r="S320" s="51">
        <f t="shared" ref="S320" si="1466">+R320-((S319+S325+S326)-((R319+R325+R326)))*R320/(1-R319-R325-R326)</f>
        <v>5.5464562373000396E-2</v>
      </c>
      <c r="T320" s="51">
        <f t="shared" ref="T320" si="1467">+S320-((T319+T325+T326)-((S319+S325+S326)))*S320/(1-S319-S325-S326)</f>
        <v>5.4500300532130223E-2</v>
      </c>
      <c r="U320" s="51">
        <f t="shared" ref="U320" si="1468">+T320-((U319+U325+U326)-((T319+T325+T326)))*T320/(1-T319-T325-T326)</f>
        <v>5.3516983833446934E-2</v>
      </c>
      <c r="V320" s="51">
        <f t="shared" ref="V320" si="1469">+U320-((V319+V325+V326)-((U319+U325+U326)))*U320/(1-U319-U325-U326)</f>
        <v>5.2513497365679174E-2</v>
      </c>
      <c r="W320" s="51">
        <f t="shared" ref="W320" si="1470">+V320-((W319+W325+W326)-((V319+V325+V326)))*V320/(1-V319-V325-V326)</f>
        <v>5.1488668938802586E-2</v>
      </c>
      <c r="X320" s="51">
        <f t="shared" ref="X320" si="1471">+W320-((X319+X325+X326)-((W319+W325+W326)))*W320/(1-W319-W325-W326)</f>
        <v>5.0441267826875275E-2</v>
      </c>
      <c r="Y320" s="51">
        <f t="shared" ref="Y320" si="1472">+X320-((Y319+Y325+Y326)-((X319+X325+X326)))*X320/(1-X319-X325-X326)</f>
        <v>4.9370003817665167E-2</v>
      </c>
      <c r="Z320" s="51">
        <f t="shared" ref="Z320" si="1473">+Y320-((Z319+Z325+Z326)-((Y319+Y325+Y326)))*Y320/(1-Y319-Y325-Y326)</f>
        <v>4.8273526641597925E-2</v>
      </c>
      <c r="AA320" s="51">
        <f t="shared" ref="AA320" si="1474">+Z320-((AA319+AA325+AA326)-((Z319+Z325+Z326)))*Z320/(1-Z319-Z325-Z326)</f>
        <v>4.7150425862230783E-2</v>
      </c>
      <c r="AB320" s="51">
        <f t="shared" ref="AB320" si="1475">+AA320-((AB319+AB325+AB326)-((AA319+AA325+AA326)))*AA320/(1-AA319-AA325-AA326)</f>
        <v>4.5999231320653422E-2</v>
      </c>
      <c r="AC320" s="51">
        <f t="shared" ref="AC320" si="1476">+AB320-((AC319+AC325+AC326)-((AB319+AB325+AB326)))*AB320/(1-AB319-AB325-AB326)</f>
        <v>4.4818414236761556E-2</v>
      </c>
      <c r="AD320" s="51">
        <f t="shared" ref="AD320" si="1477">+AC320-((AD319+AD325+AD326)-((AC319+AC325+AC326)))*AC320/(1-AC319-AC325-AC326)</f>
        <v>4.3606389080998439E-2</v>
      </c>
      <c r="AE320" s="51">
        <f t="shared" ref="AE320" si="1478">+AD320-((AE319+AE325+AE326)-((AD319+AD325+AD326)))*AD320/(1-AD319-AD325-AD326)</f>
        <v>4.2361516340588788E-2</v>
      </c>
      <c r="AF320" s="51">
        <f t="shared" ref="AF320" si="1479">+AE320-((AF319+AF325+AF326)-((AE319+AE325+AE326)))*AE320/(1-AE319-AE325-AE326)</f>
        <v>4.1082106314072005E-2</v>
      </c>
      <c r="AG320" s="51">
        <f t="shared" ref="AG320" si="1480">+AF320-((AG319+AG325+AG326)-((AF319+AF325+AF326)))*AF320/(1-AF319-AF325-AF326)</f>
        <v>3.9766424076541275E-2</v>
      </c>
      <c r="AH320" s="51">
        <f t="shared" ref="AH320" si="1481">+AG320-((AH319+AH325+AH326)-((AG319+AG325+AG326)))*AG320/(1-AG319-AG325-AG326)</f>
        <v>3.8412695764748803E-2</v>
      </c>
      <c r="AI320" s="51">
        <f t="shared" ref="AI320" si="1482">+AH320-((AI319+AI325+AI326)-((AH319+AH325+AH326)))*AH320/(1-AH319-AH325-AH326)</f>
        <v>3.701911633535334E-2</v>
      </c>
      <c r="AJ320" s="51">
        <f t="shared" ref="AJ320" si="1483">+AI320-((AJ319+AJ325+AJ326)-((AI319+AI325+AI326)))*AI320/(1-AI319-AI325-AI326)</f>
        <v>3.5583858950133281E-2</v>
      </c>
      <c r="AK320" s="51">
        <f t="shared" ref="AK320" si="1484">+AJ320-((AK319+AK325+AK326)-((AJ319+AJ325+AJ326)))*AJ320/(1-AJ319-AJ325-AJ326)</f>
        <v>3.4105086137908101E-2</v>
      </c>
    </row>
    <row r="321" spans="1:37" x14ac:dyDescent="0.25">
      <c r="A321" s="33" t="s">
        <v>78</v>
      </c>
      <c r="B321" s="34" t="s">
        <v>20</v>
      </c>
      <c r="C321" s="33" t="s">
        <v>168</v>
      </c>
      <c r="D321" s="50">
        <f>RM!D67</f>
        <v>0.88684018156297462</v>
      </c>
      <c r="E321" s="51">
        <f t="shared" si="1421"/>
        <v>0.88684018156297462</v>
      </c>
      <c r="F321" s="51">
        <f t="shared" si="1422"/>
        <v>0.88684018156297462</v>
      </c>
      <c r="G321" s="51">
        <f t="shared" si="1422"/>
        <v>0.88684018156297462</v>
      </c>
      <c r="H321" s="51">
        <f t="shared" si="1422"/>
        <v>0.88684018156297462</v>
      </c>
      <c r="I321" s="51">
        <f>+H321-((I319+I325+I326)-((H319+H325+H326)))*H321/(1-H319-H325-H326)</f>
        <v>0.87847907445233919</v>
      </c>
      <c r="J321" s="51">
        <f t="shared" ref="J321:AK321" si="1485">+I321-((J319+J325+J326)-((I319+I325+I326)))*I321/(1-I319-I325-I326)</f>
        <v>0.87011787832028809</v>
      </c>
      <c r="K321" s="51">
        <f t="shared" si="1485"/>
        <v>0.8617562705373305</v>
      </c>
      <c r="L321" s="51">
        <f t="shared" si="1485"/>
        <v>0.8533918468962739</v>
      </c>
      <c r="M321" s="51">
        <f t="shared" si="1485"/>
        <v>0.8450087711081381</v>
      </c>
      <c r="N321" s="51">
        <f t="shared" si="1485"/>
        <v>0.83650216685286016</v>
      </c>
      <c r="O321" s="51">
        <f t="shared" si="1485"/>
        <v>0.82717845988620753</v>
      </c>
      <c r="P321" s="51">
        <f t="shared" si="1485"/>
        <v>0.8124930312630062</v>
      </c>
      <c r="Q321" s="51">
        <f t="shared" si="1485"/>
        <v>0.74660458416416597</v>
      </c>
      <c r="R321" s="51">
        <f t="shared" si="1485"/>
        <v>0.73450482759026992</v>
      </c>
      <c r="S321" s="51">
        <f t="shared" si="1485"/>
        <v>0.7221838415484465</v>
      </c>
      <c r="T321" s="51">
        <f t="shared" si="1485"/>
        <v>0.70962853973582118</v>
      </c>
      <c r="U321" s="51">
        <f t="shared" si="1485"/>
        <v>0.69682513156795067</v>
      </c>
      <c r="V321" s="51">
        <f t="shared" si="1485"/>
        <v>0.68375910019172226</v>
      </c>
      <c r="W321" s="51">
        <f t="shared" si="1485"/>
        <v>0.67041518294826685</v>
      </c>
      <c r="X321" s="51">
        <f t="shared" si="1485"/>
        <v>0.65677735500387846</v>
      </c>
      <c r="Y321" s="51">
        <f t="shared" si="1485"/>
        <v>0.64282881697555805</v>
      </c>
      <c r="Z321" s="51">
        <f t="shared" si="1485"/>
        <v>0.62855198749555297</v>
      </c>
      <c r="AA321" s="51">
        <f t="shared" si="1485"/>
        <v>0.61392850178525649</v>
      </c>
      <c r="AB321" s="51">
        <f t="shared" si="1485"/>
        <v>0.59893921744158973</v>
      </c>
      <c r="AC321" s="51">
        <f t="shared" si="1485"/>
        <v>0.58356422877628333</v>
      </c>
      <c r="AD321" s="51">
        <f t="shared" si="1485"/>
        <v>0.56778289118714098</v>
      </c>
      <c r="AE321" s="51">
        <f t="shared" si="1485"/>
        <v>0.55157385717616281</v>
      </c>
      <c r="AF321" s="51">
        <f t="shared" si="1485"/>
        <v>0.53491512575677869</v>
      </c>
      <c r="AG321" s="51">
        <f t="shared" si="1485"/>
        <v>0.51778410710441602</v>
      </c>
      <c r="AH321" s="51">
        <f t="shared" si="1485"/>
        <v>0.50015770439256324</v>
      </c>
      <c r="AI321" s="51">
        <f t="shared" si="1485"/>
        <v>0.48201241481008161</v>
      </c>
      <c r="AJ321" s="51">
        <f t="shared" si="1485"/>
        <v>0.46332445176264275</v>
      </c>
      <c r="AK321" s="51">
        <f t="shared" si="1485"/>
        <v>0.4440698902080375</v>
      </c>
    </row>
    <row r="322" spans="1:37" x14ac:dyDescent="0.25">
      <c r="A322" s="33" t="s">
        <v>13</v>
      </c>
      <c r="B322" s="34" t="s">
        <v>20</v>
      </c>
      <c r="C322" s="33" t="s">
        <v>168</v>
      </c>
      <c r="D322" s="50">
        <f>RM!D68</f>
        <v>2.6364484662288985E-2</v>
      </c>
      <c r="E322" s="51">
        <f t="shared" si="1421"/>
        <v>2.6364484662288985E-2</v>
      </c>
      <c r="F322" s="51">
        <f t="shared" si="1422"/>
        <v>2.6364484662288985E-2</v>
      </c>
      <c r="G322" s="51">
        <f t="shared" si="1422"/>
        <v>2.6364484662288985E-2</v>
      </c>
      <c r="H322" s="51">
        <f t="shared" si="1422"/>
        <v>2.6364484662288985E-2</v>
      </c>
      <c r="I322" s="51">
        <f>+H322-((I319+I325+I326)-((H319+H325+H326)))*H322/(1-H319-H325-H326)</f>
        <v>2.6115920958522647E-2</v>
      </c>
      <c r="J322" s="51">
        <f t="shared" ref="J322:AK322" si="1486">+I322-((J319+J325+J326)-((I319+I325+I326)))*I322/(1-I319-I325-I326)</f>
        <v>2.5867354608277503E-2</v>
      </c>
      <c r="K322" s="51">
        <f t="shared" si="1486"/>
        <v>2.5618776020242241E-2</v>
      </c>
      <c r="L322" s="51">
        <f t="shared" si="1486"/>
        <v>2.5370113720790639E-2</v>
      </c>
      <c r="M322" s="51">
        <f t="shared" si="1486"/>
        <v>2.5120896919799966E-2</v>
      </c>
      <c r="N322" s="51">
        <f t="shared" si="1486"/>
        <v>2.486800779492836E-2</v>
      </c>
      <c r="O322" s="51">
        <f t="shared" si="1486"/>
        <v>2.4590827380206102E-2</v>
      </c>
      <c r="P322" s="51">
        <f t="shared" si="1486"/>
        <v>2.4154250682685278E-2</v>
      </c>
      <c r="Q322" s="51">
        <f t="shared" si="1486"/>
        <v>2.2195481798422609E-2</v>
      </c>
      <c r="R322" s="51">
        <f t="shared" si="1486"/>
        <v>2.1835773416639885E-2</v>
      </c>
      <c r="S322" s="51">
        <f t="shared" si="1486"/>
        <v>2.1469488200569233E-2</v>
      </c>
      <c r="T322" s="51">
        <f t="shared" si="1486"/>
        <v>2.1096237113224513E-2</v>
      </c>
      <c r="U322" s="51">
        <f t="shared" si="1486"/>
        <v>2.0715610180340242E-2</v>
      </c>
      <c r="V322" s="51">
        <f t="shared" si="1486"/>
        <v>2.0327175836726663E-2</v>
      </c>
      <c r="W322" s="51">
        <f t="shared" si="1486"/>
        <v>1.9930480345460234E-2</v>
      </c>
      <c r="X322" s="51">
        <f t="shared" si="1486"/>
        <v>1.9525047311254359E-2</v>
      </c>
      <c r="Y322" s="51">
        <f t="shared" si="1486"/>
        <v>1.9110377312584598E-2</v>
      </c>
      <c r="Z322" s="51">
        <f t="shared" si="1486"/>
        <v>1.8685947680643095E-2</v>
      </c>
      <c r="AA322" s="51">
        <f t="shared" si="1486"/>
        <v>1.8251212456942664E-2</v>
      </c>
      <c r="AB322" s="51">
        <f t="shared" si="1486"/>
        <v>1.7805602565337603E-2</v>
      </c>
      <c r="AC322" s="51">
        <f t="shared" si="1486"/>
        <v>1.7348526238309955E-2</v>
      </c>
      <c r="AD322" s="51">
        <f t="shared" si="1486"/>
        <v>1.6879369741492154E-2</v>
      </c>
      <c r="AE322" s="51">
        <f t="shared" si="1486"/>
        <v>1.6397498444434094E-2</v>
      </c>
      <c r="AF322" s="51">
        <f t="shared" si="1486"/>
        <v>1.5902258289409211E-2</v>
      </c>
      <c r="AG322" s="51">
        <f t="shared" si="1486"/>
        <v>1.5392977713382978E-2</v>
      </c>
      <c r="AH322" s="51">
        <f t="shared" si="1486"/>
        <v>1.4868970080881528E-2</v>
      </c>
      <c r="AI322" s="51">
        <f t="shared" si="1486"/>
        <v>1.4329536687091218E-2</v>
      </c>
      <c r="AJ322" s="51">
        <f t="shared" si="1486"/>
        <v>1.3773970390731834E-2</v>
      </c>
      <c r="AK322" s="51">
        <f t="shared" si="1486"/>
        <v>1.320155993466654E-2</v>
      </c>
    </row>
    <row r="323" spans="1:37" x14ac:dyDescent="0.25">
      <c r="A323" s="33" t="s">
        <v>55</v>
      </c>
      <c r="B323" s="34" t="s">
        <v>20</v>
      </c>
      <c r="C323" s="33" t="s">
        <v>168</v>
      </c>
      <c r="D323" s="50">
        <f>RM!D69</f>
        <v>0</v>
      </c>
      <c r="E323" s="51">
        <f t="shared" si="1421"/>
        <v>0</v>
      </c>
      <c r="F323" s="51">
        <f t="shared" ref="F323:H324" si="1487">E323+(SUM(E$325:E$326)-SUM(F$325:F$326))*E323/SUM(E$314:E$324)</f>
        <v>0</v>
      </c>
      <c r="G323" s="51">
        <f t="shared" si="1487"/>
        <v>0</v>
      </c>
      <c r="H323" s="51">
        <f t="shared" si="1487"/>
        <v>0</v>
      </c>
      <c r="I323" s="51">
        <f>+H323-((I319+I325+I326)-((H319+H325+H326)))*H323/(1-H319-H325-H326)</f>
        <v>0</v>
      </c>
      <c r="J323" s="51">
        <f t="shared" ref="J323:AK323" si="1488">+I323-((J319+J325+J326)-((I319+I325+I326)))*I323/(1-I319-I325-I326)</f>
        <v>0</v>
      </c>
      <c r="K323" s="51">
        <f t="shared" si="1488"/>
        <v>0</v>
      </c>
      <c r="L323" s="51">
        <f t="shared" si="1488"/>
        <v>0</v>
      </c>
      <c r="M323" s="51">
        <f t="shared" si="1488"/>
        <v>0</v>
      </c>
      <c r="N323" s="51">
        <f t="shared" si="1488"/>
        <v>0</v>
      </c>
      <c r="O323" s="51">
        <f t="shared" si="1488"/>
        <v>0</v>
      </c>
      <c r="P323" s="51">
        <f t="shared" si="1488"/>
        <v>0</v>
      </c>
      <c r="Q323" s="51">
        <f t="shared" si="1488"/>
        <v>0</v>
      </c>
      <c r="R323" s="51">
        <f t="shared" si="1488"/>
        <v>0</v>
      </c>
      <c r="S323" s="51">
        <f t="shared" si="1488"/>
        <v>0</v>
      </c>
      <c r="T323" s="51">
        <f t="shared" si="1488"/>
        <v>0</v>
      </c>
      <c r="U323" s="51">
        <f t="shared" si="1488"/>
        <v>0</v>
      </c>
      <c r="V323" s="51">
        <f t="shared" si="1488"/>
        <v>0</v>
      </c>
      <c r="W323" s="51">
        <f t="shared" si="1488"/>
        <v>0</v>
      </c>
      <c r="X323" s="51">
        <f t="shared" si="1488"/>
        <v>0</v>
      </c>
      <c r="Y323" s="51">
        <f t="shared" si="1488"/>
        <v>0</v>
      </c>
      <c r="Z323" s="51">
        <f t="shared" si="1488"/>
        <v>0</v>
      </c>
      <c r="AA323" s="51">
        <f t="shared" si="1488"/>
        <v>0</v>
      </c>
      <c r="AB323" s="51">
        <f t="shared" si="1488"/>
        <v>0</v>
      </c>
      <c r="AC323" s="51">
        <f t="shared" si="1488"/>
        <v>0</v>
      </c>
      <c r="AD323" s="51">
        <f t="shared" si="1488"/>
        <v>0</v>
      </c>
      <c r="AE323" s="51">
        <f t="shared" si="1488"/>
        <v>0</v>
      </c>
      <c r="AF323" s="51">
        <f t="shared" si="1488"/>
        <v>0</v>
      </c>
      <c r="AG323" s="51">
        <f t="shared" si="1488"/>
        <v>0</v>
      </c>
      <c r="AH323" s="51">
        <f t="shared" si="1488"/>
        <v>0</v>
      </c>
      <c r="AI323" s="51">
        <f t="shared" si="1488"/>
        <v>0</v>
      </c>
      <c r="AJ323" s="51">
        <f t="shared" si="1488"/>
        <v>0</v>
      </c>
      <c r="AK323" s="51">
        <f t="shared" si="1488"/>
        <v>0</v>
      </c>
    </row>
    <row r="324" spans="1:37" x14ac:dyDescent="0.25">
      <c r="A324" s="33" t="s">
        <v>56</v>
      </c>
      <c r="B324" s="34" t="s">
        <v>20</v>
      </c>
      <c r="C324" s="33" t="s">
        <v>168</v>
      </c>
      <c r="D324" s="50">
        <f>RM!D70</f>
        <v>0</v>
      </c>
      <c r="E324" s="51">
        <f t="shared" si="1421"/>
        <v>0</v>
      </c>
      <c r="F324" s="51">
        <f t="shared" si="1487"/>
        <v>0</v>
      </c>
      <c r="G324" s="51">
        <f t="shared" si="1487"/>
        <v>0</v>
      </c>
      <c r="H324" s="51">
        <f t="shared" si="1487"/>
        <v>0</v>
      </c>
      <c r="I324" s="51">
        <f>+H324-((I319+I325+I326)-((H319+H325+H326)))*H324/(1-H319-H325-H326)</f>
        <v>0</v>
      </c>
      <c r="J324" s="51">
        <f t="shared" ref="J324" si="1489">+I324-((J319+J325+J326)-((I319+I325+I326)))*I324/(1-I319-I325-I326)</f>
        <v>0</v>
      </c>
      <c r="K324" s="51">
        <f t="shared" ref="K324" si="1490">+J324-((K319+K325+K326)-((J319+J325+J326)))*J324/(1-J319-J325-J326)</f>
        <v>0</v>
      </c>
      <c r="L324" s="51">
        <f t="shared" ref="L324" si="1491">+K324-((L319+L325+L326)-((K319+K325+K326)))*K324/(1-K319-K325-K326)</f>
        <v>0</v>
      </c>
      <c r="M324" s="51">
        <f t="shared" ref="M324" si="1492">+L324-((M319+M325+M326)-((L319+L325+L326)))*L324/(1-L319-L325-L326)</f>
        <v>0</v>
      </c>
      <c r="N324" s="51">
        <f t="shared" ref="N324" si="1493">+M324-((N319+N325+N326)-((M319+M325+M326)))*M324/(1-M319-M325-M326)</f>
        <v>0</v>
      </c>
      <c r="O324" s="51">
        <f t="shared" ref="O324" si="1494">+N324-((O319+O325+O326)-((N319+N325+N326)))*N324/(1-N319-N325-N326)</f>
        <v>0</v>
      </c>
      <c r="P324" s="51">
        <f t="shared" ref="P324" si="1495">+O324-((P319+P325+P326)-((O319+O325+O326)))*O324/(1-O319-O325-O326)</f>
        <v>0</v>
      </c>
      <c r="Q324" s="51">
        <f t="shared" ref="Q324" si="1496">+P324-((Q319+Q325+Q326)-((P319+P325+P326)))*P324/(1-P319-P325-P326)</f>
        <v>0</v>
      </c>
      <c r="R324" s="51">
        <f t="shared" ref="R324" si="1497">+Q324-((R319+R325+R326)-((Q319+Q325+Q326)))*Q324/(1-Q319-Q325-Q326)</f>
        <v>0</v>
      </c>
      <c r="S324" s="51">
        <f t="shared" ref="S324" si="1498">+R324-((S319+S325+S326)-((R319+R325+R326)))*R324/(1-R319-R325-R326)</f>
        <v>0</v>
      </c>
      <c r="T324" s="51">
        <f t="shared" ref="T324" si="1499">+S324-((T319+T325+T326)-((S319+S325+S326)))*S324/(1-S319-S325-S326)</f>
        <v>0</v>
      </c>
      <c r="U324" s="51">
        <f t="shared" ref="U324" si="1500">+T324-((U319+U325+U326)-((T319+T325+T326)))*T324/(1-T319-T325-T326)</f>
        <v>0</v>
      </c>
      <c r="V324" s="51">
        <f t="shared" ref="V324" si="1501">+U324-((V319+V325+V326)-((U319+U325+U326)))*U324/(1-U319-U325-U326)</f>
        <v>0</v>
      </c>
      <c r="W324" s="51">
        <f t="shared" ref="W324" si="1502">+V324-((W319+W325+W326)-((V319+V325+V326)))*V324/(1-V319-V325-V326)</f>
        <v>0</v>
      </c>
      <c r="X324" s="51">
        <f t="shared" ref="X324" si="1503">+W324-((X319+X325+X326)-((W319+W325+W326)))*W324/(1-W319-W325-W326)</f>
        <v>0</v>
      </c>
      <c r="Y324" s="51">
        <f t="shared" ref="Y324" si="1504">+X324-((Y319+Y325+Y326)-((X319+X325+X326)))*X324/(1-X319-X325-X326)</f>
        <v>0</v>
      </c>
      <c r="Z324" s="51">
        <f t="shared" ref="Z324" si="1505">+Y324-((Z319+Z325+Z326)-((Y319+Y325+Y326)))*Y324/(1-Y319-Y325-Y326)</f>
        <v>0</v>
      </c>
      <c r="AA324" s="51">
        <f t="shared" ref="AA324" si="1506">+Z324-((AA319+AA325+AA326)-((Z319+Z325+Z326)))*Z324/(1-Z319-Z325-Z326)</f>
        <v>0</v>
      </c>
      <c r="AB324" s="51">
        <f t="shared" ref="AB324" si="1507">+AA324-((AB319+AB325+AB326)-((AA319+AA325+AA326)))*AA324/(1-AA319-AA325-AA326)</f>
        <v>0</v>
      </c>
      <c r="AC324" s="51">
        <f t="shared" ref="AC324" si="1508">+AB324-((AC319+AC325+AC326)-((AB319+AB325+AB326)))*AB324/(1-AB319-AB325-AB326)</f>
        <v>0</v>
      </c>
      <c r="AD324" s="51">
        <f t="shared" ref="AD324" si="1509">+AC324-((AD319+AD325+AD326)-((AC319+AC325+AC326)))*AC324/(1-AC319-AC325-AC326)</f>
        <v>0</v>
      </c>
      <c r="AE324" s="51">
        <f t="shared" ref="AE324" si="1510">+AD324-((AE319+AE325+AE326)-((AD319+AD325+AD326)))*AD324/(1-AD319-AD325-AD326)</f>
        <v>0</v>
      </c>
      <c r="AF324" s="51">
        <f t="shared" ref="AF324" si="1511">+AE324-((AF319+AF325+AF326)-((AE319+AE325+AE326)))*AE324/(1-AE319-AE325-AE326)</f>
        <v>0</v>
      </c>
      <c r="AG324" s="51">
        <f t="shared" ref="AG324" si="1512">+AF324-((AG319+AG325+AG326)-((AF319+AF325+AF326)))*AF324/(1-AF319-AF325-AF326)</f>
        <v>0</v>
      </c>
      <c r="AH324" s="51">
        <f t="shared" ref="AH324" si="1513">+AG324-((AH319+AH325+AH326)-((AG319+AG325+AG326)))*AG324/(1-AG319-AG325-AG326)</f>
        <v>0</v>
      </c>
      <c r="AI324" s="51">
        <f t="shared" ref="AI324" si="1514">+AH324-((AI319+AI325+AI326)-((AH319+AH325+AH326)))*AH324/(1-AH319-AH325-AH326)</f>
        <v>0</v>
      </c>
      <c r="AJ324" s="51">
        <f t="shared" ref="AJ324" si="1515">+AI324-((AJ319+AJ325+AJ326)-((AI319+AI325+AI326)))*AI324/(1-AI319-AI325-AI326)</f>
        <v>0</v>
      </c>
      <c r="AK324" s="51">
        <f t="shared" ref="AK324" si="1516">+AJ324-((AK319+AK325+AK326)-((AJ319+AJ325+AJ326)))*AJ324/(1-AJ319-AJ325-AJ326)</f>
        <v>0</v>
      </c>
    </row>
    <row r="325" spans="1:37" x14ac:dyDescent="0.25">
      <c r="A325" s="33" t="s">
        <v>14</v>
      </c>
      <c r="B325" s="34" t="s">
        <v>20</v>
      </c>
      <c r="C325" s="33" t="s">
        <v>168</v>
      </c>
      <c r="D325" s="50">
        <f>RM!D71</f>
        <v>0</v>
      </c>
      <c r="E325" s="98">
        <f>+VLOOKUP(Medidas!$B$3,'Curva ERNC'!$B$6:$AJ$7,'Particip. Energético'!E$1-2015,FALSE)</f>
        <v>0</v>
      </c>
      <c r="F325" s="98">
        <f>+VLOOKUP(Medidas!$B$3,'Curva ERNC'!$B$6:$AJ$7,'Particip. Energético'!F$1-2015,FALSE)</f>
        <v>0</v>
      </c>
      <c r="G325" s="98">
        <f>+VLOOKUP(Medidas!$B$3,'Curva ERNC'!$B$6:$AJ$7,'Particip. Energético'!G$1-2015,FALSE)</f>
        <v>0</v>
      </c>
      <c r="H325" s="98">
        <f>+VLOOKUP(Medidas!$B$3,'Curva ERNC'!$B$6:$AJ$7,'Particip. Energético'!H$1-2015,FALSE)</f>
        <v>0</v>
      </c>
      <c r="I325" s="98">
        <f>+VLOOKUP(Medidas!$B$3,'Curva ERNC'!$B$6:$AJ$7,'Particip. Energético'!I$1-2015,FALSE)</f>
        <v>0</v>
      </c>
      <c r="J325" s="98">
        <f>+VLOOKUP(Medidas!$B$3,'Curva ERNC'!$B$6:$AJ$7,'Particip. Energético'!J$1-2015,FALSE)</f>
        <v>9.9999999999999903E-8</v>
      </c>
      <c r="K325" s="98">
        <f>+VLOOKUP(Medidas!$B$3,'Curva ERNC'!$B$6:$AJ$7,'Particip. Energético'!K$1-2015,FALSE)</f>
        <v>6.6241783912806007E-7</v>
      </c>
      <c r="L325" s="98">
        <f>+VLOOKUP(Medidas!$B$3,'Curva ERNC'!$B$6:$AJ$7,'Particip. Energético'!L$1-2015,FALSE)</f>
        <v>4.3879600562251737E-6</v>
      </c>
      <c r="M325" s="98">
        <f>+VLOOKUP(Medidas!$B$3,'Curva ERNC'!$B$6:$AJ$7,'Particip. Energético'!M$1-2015,FALSE)</f>
        <v>2.9065929224896882E-5</v>
      </c>
      <c r="N325" s="98">
        <f>+VLOOKUP(Medidas!$B$3,'Curva ERNC'!$B$6:$AJ$7,'Particip. Energético'!N$1-2015,FALSE)</f>
        <v>1.9250653913663269E-4</v>
      </c>
      <c r="O325" s="98">
        <f>+VLOOKUP(Medidas!$B$3,'Curva ERNC'!$B$6:$AJ$7,'Particip. Energético'!O$1-2015,FALSE)</f>
        <v>1.2738192202547179E-3</v>
      </c>
      <c r="P325" s="98">
        <f>+VLOOKUP(Medidas!$B$3,'Curva ERNC'!$B$6:$AJ$7,'Particip. Energético'!P$1-2015,FALSE)</f>
        <v>8.377988983290667E-3</v>
      </c>
      <c r="Q325" s="98">
        <f>+VLOOKUP(Medidas!$B$3,'Curva ERNC'!$B$6:$AJ$7,'Particip. Energético'!Q$1-2015,FALSE)</f>
        <v>5.2999999999999964E-2</v>
      </c>
      <c r="R325" s="98">
        <f>+VLOOKUP(Medidas!$B$3,'Curva ERNC'!$B$6:$AJ$7,'Particip. Energético'!R$1-2015,FALSE)</f>
        <v>5.5542399509892405E-2</v>
      </c>
      <c r="S325" s="98">
        <f>+VLOOKUP(Medidas!$B$3,'Curva ERNC'!$B$6:$AJ$7,'Particip. Energético'!S$1-2015,FALSE)</f>
        <v>5.8199262290142391E-2</v>
      </c>
      <c r="T325" s="98">
        <f>+VLOOKUP(Medidas!$B$3,'Curva ERNC'!$B$6:$AJ$7,'Particip. Energético'!T$1-2015,FALSE)</f>
        <v>6.0975010639593E-2</v>
      </c>
      <c r="U325" s="98">
        <f>+VLOOKUP(Medidas!$B$3,'Curva ERNC'!$B$6:$AJ$7,'Particip. Energético'!U$1-2015,FALSE)</f>
        <v>6.3874166578128153E-2</v>
      </c>
      <c r="V325" s="98">
        <f>+VLOOKUP(Medidas!$B$3,'Curva ERNC'!$B$6:$AJ$7,'Particip. Energético'!V$1-2015,FALSE)</f>
        <v>6.6901346747900228E-2</v>
      </c>
      <c r="W325" s="98">
        <f>+VLOOKUP(Medidas!$B$3,'Curva ERNC'!$B$6:$AJ$7,'Particip. Energético'!W$1-2015,FALSE)</f>
        <v>7.0061256381072912E-2</v>
      </c>
      <c r="X325" s="98">
        <f>+VLOOKUP(Medidas!$B$3,'Curva ERNC'!$B$6:$AJ$7,'Particip. Energético'!X$1-2015,FALSE)</f>
        <v>7.3358682264357031E-2</v>
      </c>
      <c r="Y325" s="98">
        <f>+VLOOKUP(Medidas!$B$3,'Curva ERNC'!$B$6:$AJ$7,'Particip. Energético'!Y$1-2015,FALSE)</f>
        <v>7.6798484629974587E-2</v>
      </c>
      <c r="Z325" s="98">
        <f>+VLOOKUP(Medidas!$B$3,'Curva ERNC'!$B$6:$AJ$7,'Particip. Energético'!Z$1-2015,FALSE)</f>
        <v>8.0385587902734687E-2</v>
      </c>
      <c r="AA325" s="98">
        <f>+VLOOKUP(Medidas!$B$3,'Curva ERNC'!$B$6:$AJ$7,'Particip. Energético'!AA$1-2015,FALSE)</f>
        <v>8.4124970233759394E-2</v>
      </c>
      <c r="AB325" s="98">
        <f>+VLOOKUP(Medidas!$B$3,'Curva ERNC'!$B$6:$AJ$7,'Particip. Energético'!AB$1-2015,FALSE)</f>
        <v>8.8021651753181038E-2</v>
      </c>
      <c r="AC325" s="98">
        <f>+VLOOKUP(Medidas!$B$3,'Curva ERNC'!$B$6:$AJ$7,'Particip. Energético'!AC$1-2015,FALSE)</f>
        <v>9.2080681476971751E-2</v>
      </c>
      <c r="AD325" s="98">
        <f>+VLOOKUP(Medidas!$B$3,'Curva ERNC'!$B$6:$AJ$7,'Particip. Energético'!AD$1-2015,FALSE)</f>
        <v>9.6307122807095483E-2</v>
      </c>
      <c r="AE325" s="98">
        <f>+VLOOKUP(Medidas!$B$3,'Curva ERNC'!$B$6:$AJ$7,'Particip. Energético'!AE$1-2015,FALSE)</f>
        <v>0.10070603756952731</v>
      </c>
      <c r="AF325" s="98">
        <f>+VLOOKUP(Medidas!$B$3,'Curva ERNC'!$B$6:$AJ$7,'Particip. Energético'!AF$1-2015,FALSE)</f>
        <v>0.1052824685414991</v>
      </c>
      <c r="AG325" s="98">
        <f>+VLOOKUP(Medidas!$B$3,'Curva ERNC'!$B$6:$AJ$7,'Particip. Energético'!AG$1-2015,FALSE)</f>
        <v>0.11004142042773479</v>
      </c>
      <c r="AH325" s="98">
        <f>+VLOOKUP(Medidas!$B$3,'Curva ERNC'!$B$6:$AJ$7,'Particip. Energético'!AH$1-2015,FALSE)</f>
        <v>0.11498783925556323</v>
      </c>
      <c r="AI325" s="98">
        <f>+VLOOKUP(Medidas!$B$3,'Curva ERNC'!$B$6:$AJ$7,'Particip. Energético'!AI$1-2015,FALSE)</f>
        <v>0.12012659017074631</v>
      </c>
      <c r="AJ325" s="98">
        <f>+VLOOKUP(Medidas!$B$3,'Curva ERNC'!$B$6:$AJ$7,'Particip. Energético'!AJ$1-2015,FALSE)</f>
        <v>0.1254624336297416</v>
      </c>
      <c r="AK325" s="98">
        <f>+VLOOKUP(Medidas!$B$3,'Curva ERNC'!$B$6:$AJ$7,'Particip. Energético'!AK$1-2015,FALSE)</f>
        <v>0.13099999999999998</v>
      </c>
    </row>
    <row r="326" spans="1:37" x14ac:dyDescent="0.25">
      <c r="A326" s="33" t="s">
        <v>79</v>
      </c>
      <c r="B326" s="34" t="s">
        <v>20</v>
      </c>
      <c r="C326" s="33" t="s">
        <v>168</v>
      </c>
      <c r="D326" s="50">
        <f>RM!D72</f>
        <v>0</v>
      </c>
      <c r="E326" s="98">
        <f>+VLOOKUP(Medidas!$B$4,'Curvas Hidrógeno'!$B$6:$AJ$7,'Curvas Hidrógeno'!D$5-2015,FALSE)</f>
        <v>0</v>
      </c>
      <c r="F326" s="98">
        <f>+VLOOKUP(Medidas!$B$4,'Curvas Hidrógeno'!$B$6:$AJ$7,'Curvas Hidrógeno'!E$5-2015,FALSE)</f>
        <v>0</v>
      </c>
      <c r="G326" s="98">
        <f>+VLOOKUP(Medidas!$B$4,'Curvas Hidrógeno'!$B$6:$AJ$7,'Curvas Hidrógeno'!F$5-2015,FALSE)</f>
        <v>0</v>
      </c>
      <c r="H326" s="98">
        <f>+VLOOKUP(Medidas!$B$4,'Curvas Hidrógeno'!$B$6:$AJ$7,'Curvas Hidrógeno'!G$5-2015,FALSE)</f>
        <v>0</v>
      </c>
      <c r="I326" s="98">
        <f>+VLOOKUP(Medidas!$B$4,'Curvas Hidrógeno'!$B$6:$AJ$7,'Curvas Hidrógeno'!H$5-2015,FALSE)</f>
        <v>0</v>
      </c>
      <c r="J326" s="98">
        <f>+VLOOKUP(Medidas!$B$4,'Curvas Hidrógeno'!$B$6:$AJ$7,'Curvas Hidrógeno'!I$5-2015,FALSE)</f>
        <v>0</v>
      </c>
      <c r="K326" s="98">
        <f>+VLOOKUP(Medidas!$B$4,'Curvas Hidrógeno'!$B$6:$AJ$7,'Curvas Hidrógeno'!J$5-2015,FALSE)</f>
        <v>0</v>
      </c>
      <c r="L326" s="98">
        <f>+VLOOKUP(Medidas!$B$4,'Curvas Hidrógeno'!$B$6:$AJ$7,'Curvas Hidrógeno'!K$5-2015,FALSE)</f>
        <v>0</v>
      </c>
      <c r="M326" s="98">
        <f>+VLOOKUP(Medidas!$B$4,'Curvas Hidrógeno'!$B$6:$AJ$7,'Curvas Hidrógeno'!L$5-2015,FALSE)</f>
        <v>0</v>
      </c>
      <c r="N326" s="98">
        <f>+VLOOKUP(Medidas!$B$4,'Curvas Hidrógeno'!$B$6:$AJ$7,'Curvas Hidrógeno'!M$5-2015,FALSE)</f>
        <v>0</v>
      </c>
      <c r="O326" s="98">
        <f>+VLOOKUP(Medidas!$B$4,'Curvas Hidrógeno'!$B$6:$AJ$7,'Curvas Hidrógeno'!N$5-2015,FALSE)</f>
        <v>0</v>
      </c>
      <c r="P326" s="98">
        <f>+VLOOKUP(Medidas!$B$4,'Curvas Hidrógeno'!$B$6:$AJ$7,'Curvas Hidrógeno'!O$5-2015,FALSE)</f>
        <v>9.9999999999999903E-8</v>
      </c>
      <c r="Q326" s="98">
        <f>+VLOOKUP(Medidas!$B$4,'Curvas Hidrógeno'!$B$6:$AJ$7,'Curvas Hidrógeno'!P$5-2015,FALSE)</f>
        <v>2.0000000000000004E-2</v>
      </c>
      <c r="R326" s="98">
        <f>+VLOOKUP(Medidas!$B$4,'Curvas Hidrógeno'!$B$6:$AJ$7,'Curvas Hidrógeno'!Q$5-2015,FALSE)</f>
        <v>2.1657319666885624E-2</v>
      </c>
      <c r="S326" s="98">
        <f>+VLOOKUP(Medidas!$B$4,'Curvas Hidrógeno'!$B$6:$AJ$7,'Curvas Hidrógeno'!R$5-2015,FALSE)</f>
        <v>2.3448688700945873E-2</v>
      </c>
      <c r="T326" s="98">
        <f>+VLOOKUP(Medidas!$B$4,'Curvas Hidrógeno'!$B$6:$AJ$7,'Curvas Hidrógeno'!S$5-2015,FALSE)</f>
        <v>2.5384384977203911E-2</v>
      </c>
      <c r="U326" s="98">
        <f>+VLOOKUP(Medidas!$B$4,'Curvas Hidrógeno'!$B$6:$AJ$7,'Curvas Hidrógeno'!T$5-2015,FALSE)</f>
        <v>2.7475377786880185E-2</v>
      </c>
      <c r="V326" s="98">
        <f>+VLOOKUP(Medidas!$B$4,'Curvas Hidrógeno'!$B$6:$AJ$7,'Curvas Hidrógeno'!U$5-2015,FALSE)</f>
        <v>2.9733357634829229E-2</v>
      </c>
      <c r="W326" s="98">
        <f>+VLOOKUP(Medidas!$B$4,'Curvas Hidrógeno'!$B$6:$AJ$7,'Curvas Hidrógeno'!V$5-2015,FALSE)</f>
        <v>3.2170764218298405E-2</v>
      </c>
      <c r="X326" s="98">
        <f>+VLOOKUP(Medidas!$B$4,'Curvas Hidrógeno'!$B$6:$AJ$7,'Curvas Hidrógeno'!W$5-2015,FALSE)</f>
        <v>3.4800811850193569E-2</v>
      </c>
      <c r="Y326" s="98">
        <f>+VLOOKUP(Medidas!$B$4,'Curvas Hidrógeno'!$B$6:$AJ$7,'Curvas Hidrógeno'!X$5-2015,FALSE)</f>
        <v>3.7637511468653219E-2</v>
      </c>
      <c r="Z326" s="98">
        <f>+VLOOKUP(Medidas!$B$4,'Curvas Hidrógeno'!$B$6:$AJ$7,'Curvas Hidrógeno'!Y$5-2015,FALSE)</f>
        <v>4.0695688242412591E-2</v>
      </c>
      <c r="AA326" s="98">
        <f>+VLOOKUP(Medidas!$B$4,'Curvas Hidrógeno'!$B$6:$AJ$7,'Curvas Hidrógeno'!Z$5-2015,FALSE)</f>
        <v>4.3990993639052942E-2</v>
      </c>
      <c r="AB326" s="98">
        <f>+VLOOKUP(Medidas!$B$4,'Curvas Hidrógeno'!$B$6:$AJ$7,'Curvas Hidrógeno'!AA$5-2015,FALSE)</f>
        <v>4.7539910672315035E-2</v>
      </c>
      <c r="AC326" s="98">
        <f>+VLOOKUP(Medidas!$B$4,'Curvas Hidrógeno'!$B$6:$AJ$7,'Curvas Hidrógeno'!AB$5-2015,FALSE)</f>
        <v>5.1359750887593647E-2</v>
      </c>
      <c r="AD326" s="98">
        <f>+VLOOKUP(Medidas!$B$4,'Curvas Hidrógeno'!$B$6:$AJ$7,'Curvas Hidrógeno'!AC$5-2015,FALSE)</f>
        <v>5.5468641484930165E-2</v>
      </c>
      <c r="AE326" s="98">
        <f>+VLOOKUP(Medidas!$B$4,'Curvas Hidrógeno'!$B$6:$AJ$7,'Curvas Hidrógeno'!AD$5-2015,FALSE)</f>
        <v>5.9885500820928313E-2</v>
      </c>
      <c r="AF326" s="98">
        <f>+VLOOKUP(Medidas!$B$4,'Curvas Hidrógeno'!$B$6:$AJ$7,'Curvas Hidrógeno'!AE$5-2015,FALSE)</f>
        <v>6.4630000381117075E-2</v>
      </c>
      <c r="AG326" s="98">
        <f>+VLOOKUP(Medidas!$B$4,'Curvas Hidrógeno'!$B$6:$AJ$7,'Curvas Hidrógeno'!AF$5-2015,FALSE)</f>
        <v>6.9722511180103794E-2</v>
      </c>
      <c r="AH326" s="98">
        <f>+VLOOKUP(Medidas!$B$4,'Curvas Hidrógeno'!$B$6:$AJ$7,'Curvas Hidrógeno'!AG$5-2015,FALSE)</f>
        <v>7.5184032437948384E-2</v>
      </c>
      <c r="AI326" s="98">
        <f>+VLOOKUP(Medidas!$B$4,'Curvas Hidrógeno'!$B$6:$AJ$7,'Curvas Hidrógeno'!AH$5-2015,FALSE)</f>
        <v>8.1036100309042083E-2</v>
      </c>
      <c r="AJ326" s="98">
        <f>+VLOOKUP(Medidas!$B$4,'Curvas Hidrógeno'!$B$6:$AJ$7,'Curvas Hidrógeno'!AI$5-2015,FALSE)</f>
        <v>8.7300674417890398E-2</v>
      </c>
      <c r="AK326" s="98">
        <f>+VLOOKUP(Medidas!$B$4,'Curvas Hidrógeno'!$B$6:$AJ$7,'Curvas Hidrógeno'!AJ$5-2015,FALSE)</f>
        <v>9.3999999999999972E-2</v>
      </c>
    </row>
    <row r="327" spans="1:37" x14ac:dyDescent="0.25">
      <c r="D327" s="143">
        <f t="shared" ref="D327" si="1517">SUM(D314:D326)</f>
        <v>1</v>
      </c>
      <c r="E327" s="143">
        <f t="shared" ref="E327" si="1518">SUM(E314:E326)</f>
        <v>1</v>
      </c>
      <c r="F327" s="143">
        <f t="shared" ref="F327" si="1519">SUM(F314:F326)</f>
        <v>1</v>
      </c>
      <c r="G327" s="143">
        <f t="shared" ref="G327" si="1520">SUM(G314:G326)</f>
        <v>1</v>
      </c>
      <c r="H327" s="143">
        <f t="shared" ref="H327" si="1521">SUM(H314:H326)</f>
        <v>1</v>
      </c>
      <c r="I327" s="143">
        <f t="shared" ref="I327" si="1522">SUM(I314:I326)</f>
        <v>1</v>
      </c>
      <c r="J327" s="143">
        <f t="shared" ref="J327" si="1523">SUM(J314:J326)</f>
        <v>0.99999999999999989</v>
      </c>
      <c r="K327" s="143">
        <f t="shared" ref="K327" si="1524">SUM(K314:K326)</f>
        <v>0.99999999999999989</v>
      </c>
      <c r="L327" s="143">
        <f t="shared" ref="L327" si="1525">SUM(L314:L326)</f>
        <v>1</v>
      </c>
      <c r="M327" s="143">
        <f t="shared" ref="M327" si="1526">SUM(M314:M326)</f>
        <v>1</v>
      </c>
      <c r="N327" s="143">
        <f t="shared" ref="N327" si="1527">SUM(N314:N326)</f>
        <v>1</v>
      </c>
      <c r="O327" s="143">
        <f t="shared" ref="O327" si="1528">SUM(O314:O326)</f>
        <v>1</v>
      </c>
      <c r="P327" s="143">
        <f t="shared" ref="P327" si="1529">SUM(P314:P326)</f>
        <v>0.99999999999999989</v>
      </c>
      <c r="Q327" s="143">
        <f t="shared" ref="Q327" si="1530">SUM(Q314:Q326)</f>
        <v>0.99999999999999989</v>
      </c>
      <c r="R327" s="143">
        <f t="shared" ref="R327" si="1531">SUM(R314:R326)</f>
        <v>0.99999999999999989</v>
      </c>
      <c r="S327" s="143">
        <f t="shared" ref="S327" si="1532">SUM(S314:S326)</f>
        <v>1</v>
      </c>
      <c r="T327" s="143">
        <f t="shared" ref="T327" si="1533">SUM(T314:T326)</f>
        <v>1</v>
      </c>
      <c r="U327" s="143">
        <f t="shared" ref="U327" si="1534">SUM(U314:U326)</f>
        <v>0.99999999999999989</v>
      </c>
      <c r="V327" s="143">
        <f t="shared" ref="V327" si="1535">SUM(V314:V326)</f>
        <v>0.99999999999999989</v>
      </c>
      <c r="W327" s="143">
        <f t="shared" ref="W327" si="1536">SUM(W314:W326)</f>
        <v>1</v>
      </c>
      <c r="X327" s="143">
        <f t="shared" ref="X327" si="1537">SUM(X314:X326)</f>
        <v>0.99999999999999989</v>
      </c>
      <c r="Y327" s="143">
        <f t="shared" ref="Y327" si="1538">SUM(Y314:Y326)</f>
        <v>0.99999999999999989</v>
      </c>
      <c r="Z327" s="143">
        <f t="shared" ref="Z327" si="1539">SUM(Z314:Z326)</f>
        <v>0.99999999999999978</v>
      </c>
      <c r="AA327" s="143">
        <f t="shared" ref="AA327" si="1540">SUM(AA314:AA326)</f>
        <v>0.99999999999999978</v>
      </c>
      <c r="AB327" s="143">
        <f t="shared" ref="AB327" si="1541">SUM(AB314:AB326)</f>
        <v>0.99999999999999967</v>
      </c>
      <c r="AC327" s="143">
        <f t="shared" ref="AC327" si="1542">SUM(AC314:AC326)</f>
        <v>0.99999999999999978</v>
      </c>
      <c r="AD327" s="143">
        <f t="shared" ref="AD327" si="1543">SUM(AD314:AD326)</f>
        <v>0.99999999999999978</v>
      </c>
      <c r="AE327" s="143">
        <f t="shared" ref="AE327" si="1544">SUM(AE314:AE326)</f>
        <v>0.99999999999999989</v>
      </c>
      <c r="AF327" s="143">
        <f t="shared" ref="AF327" si="1545">SUM(AF314:AF326)</f>
        <v>0.99999999999999978</v>
      </c>
      <c r="AG327" s="143">
        <f t="shared" ref="AG327" si="1546">SUM(AG314:AG326)</f>
        <v>0.99999999999999967</v>
      </c>
      <c r="AH327" s="143">
        <f t="shared" ref="AH327" si="1547">SUM(AH314:AH326)</f>
        <v>0.99999999999999967</v>
      </c>
      <c r="AI327" s="143">
        <f t="shared" ref="AI327" si="1548">SUM(AI314:AI326)</f>
        <v>0.99999999999999978</v>
      </c>
      <c r="AJ327" s="143">
        <f t="shared" ref="AJ327" si="1549">SUM(AJ314:AJ326)</f>
        <v>0.99999999999999956</v>
      </c>
      <c r="AK327" s="143">
        <f>SUM(AK314:AK326)</f>
        <v>0.99999999999999978</v>
      </c>
    </row>
    <row r="329" spans="1:37" x14ac:dyDescent="0.25">
      <c r="A329" s="23" t="s">
        <v>37</v>
      </c>
    </row>
    <row r="330" spans="1:37" x14ac:dyDescent="0.25">
      <c r="A330" s="23" t="s">
        <v>16</v>
      </c>
    </row>
    <row r="331" spans="1:37" x14ac:dyDescent="0.25">
      <c r="A331" s="33" t="s">
        <v>7</v>
      </c>
      <c r="B331" s="34" t="s">
        <v>20</v>
      </c>
      <c r="C331" s="33" t="s">
        <v>168</v>
      </c>
      <c r="D331" s="50">
        <f>XIV!D52</f>
        <v>6.5197442996539123E-2</v>
      </c>
      <c r="E331" s="51">
        <f>D331</f>
        <v>6.5197442996539123E-2</v>
      </c>
      <c r="F331" s="51">
        <f t="shared" ref="F331:AK331" si="1550">E331</f>
        <v>6.5197442996539123E-2</v>
      </c>
      <c r="G331" s="51">
        <f t="shared" si="1550"/>
        <v>6.5197442996539123E-2</v>
      </c>
      <c r="H331" s="51">
        <f t="shared" si="1550"/>
        <v>6.5197442996539123E-2</v>
      </c>
      <c r="I331" s="51">
        <f t="shared" si="1550"/>
        <v>6.5197442996539123E-2</v>
      </c>
      <c r="J331" s="51">
        <f t="shared" si="1550"/>
        <v>6.5197442996539123E-2</v>
      </c>
      <c r="K331" s="51">
        <f t="shared" si="1550"/>
        <v>6.5197442996539123E-2</v>
      </c>
      <c r="L331" s="51">
        <f t="shared" si="1550"/>
        <v>6.5197442996539123E-2</v>
      </c>
      <c r="M331" s="51">
        <f t="shared" si="1550"/>
        <v>6.5197442996539123E-2</v>
      </c>
      <c r="N331" s="51">
        <f t="shared" si="1550"/>
        <v>6.5197442996539123E-2</v>
      </c>
      <c r="O331" s="51">
        <f t="shared" si="1550"/>
        <v>6.5197442996539123E-2</v>
      </c>
      <c r="P331" s="51">
        <f t="shared" si="1550"/>
        <v>6.5197442996539123E-2</v>
      </c>
      <c r="Q331" s="51">
        <f t="shared" si="1550"/>
        <v>6.5197442996539123E-2</v>
      </c>
      <c r="R331" s="51">
        <f t="shared" si="1550"/>
        <v>6.5197442996539123E-2</v>
      </c>
      <c r="S331" s="51">
        <f t="shared" si="1550"/>
        <v>6.5197442996539123E-2</v>
      </c>
      <c r="T331" s="51">
        <f t="shared" si="1550"/>
        <v>6.5197442996539123E-2</v>
      </c>
      <c r="U331" s="51">
        <f t="shared" si="1550"/>
        <v>6.5197442996539123E-2</v>
      </c>
      <c r="V331" s="51">
        <f t="shared" si="1550"/>
        <v>6.5197442996539123E-2</v>
      </c>
      <c r="W331" s="51">
        <f t="shared" si="1550"/>
        <v>6.5197442996539123E-2</v>
      </c>
      <c r="X331" s="51">
        <f t="shared" si="1550"/>
        <v>6.5197442996539123E-2</v>
      </c>
      <c r="Y331" s="51">
        <f t="shared" si="1550"/>
        <v>6.5197442996539123E-2</v>
      </c>
      <c r="Z331" s="51">
        <f t="shared" si="1550"/>
        <v>6.5197442996539123E-2</v>
      </c>
      <c r="AA331" s="51">
        <f t="shared" si="1550"/>
        <v>6.5197442996539123E-2</v>
      </c>
      <c r="AB331" s="51">
        <f t="shared" si="1550"/>
        <v>6.5197442996539123E-2</v>
      </c>
      <c r="AC331" s="51">
        <f t="shared" si="1550"/>
        <v>6.5197442996539123E-2</v>
      </c>
      <c r="AD331" s="51">
        <f t="shared" si="1550"/>
        <v>6.5197442996539123E-2</v>
      </c>
      <c r="AE331" s="51">
        <f t="shared" si="1550"/>
        <v>6.5197442996539123E-2</v>
      </c>
      <c r="AF331" s="51">
        <f t="shared" si="1550"/>
        <v>6.5197442996539123E-2</v>
      </c>
      <c r="AG331" s="51">
        <f t="shared" si="1550"/>
        <v>6.5197442996539123E-2</v>
      </c>
      <c r="AH331" s="51">
        <f t="shared" si="1550"/>
        <v>6.5197442996539123E-2</v>
      </c>
      <c r="AI331" s="51">
        <f t="shared" si="1550"/>
        <v>6.5197442996539123E-2</v>
      </c>
      <c r="AJ331" s="51">
        <f t="shared" si="1550"/>
        <v>6.5197442996539123E-2</v>
      </c>
      <c r="AK331" s="51">
        <f t="shared" si="1550"/>
        <v>6.5197442996539123E-2</v>
      </c>
    </row>
    <row r="332" spans="1:37" x14ac:dyDescent="0.25">
      <c r="A332" s="33" t="s">
        <v>11</v>
      </c>
      <c r="B332" s="34" t="s">
        <v>20</v>
      </c>
      <c r="C332" s="33" t="s">
        <v>168</v>
      </c>
      <c r="D332" s="50">
        <f>XIV!D53</f>
        <v>0</v>
      </c>
      <c r="E332" s="51">
        <f t="shared" ref="E332:AK332" si="1551">D332</f>
        <v>0</v>
      </c>
      <c r="F332" s="51">
        <f t="shared" si="1551"/>
        <v>0</v>
      </c>
      <c r="G332" s="51">
        <f t="shared" si="1551"/>
        <v>0</v>
      </c>
      <c r="H332" s="51">
        <f t="shared" si="1551"/>
        <v>0</v>
      </c>
      <c r="I332" s="51">
        <f t="shared" si="1551"/>
        <v>0</v>
      </c>
      <c r="J332" s="51">
        <f t="shared" si="1551"/>
        <v>0</v>
      </c>
      <c r="K332" s="51">
        <f t="shared" si="1551"/>
        <v>0</v>
      </c>
      <c r="L332" s="51">
        <f t="shared" si="1551"/>
        <v>0</v>
      </c>
      <c r="M332" s="51">
        <f t="shared" si="1551"/>
        <v>0</v>
      </c>
      <c r="N332" s="51">
        <f t="shared" si="1551"/>
        <v>0</v>
      </c>
      <c r="O332" s="51">
        <f t="shared" si="1551"/>
        <v>0</v>
      </c>
      <c r="P332" s="51">
        <f t="shared" si="1551"/>
        <v>0</v>
      </c>
      <c r="Q332" s="51">
        <f t="shared" si="1551"/>
        <v>0</v>
      </c>
      <c r="R332" s="51">
        <f t="shared" si="1551"/>
        <v>0</v>
      </c>
      <c r="S332" s="51">
        <f t="shared" si="1551"/>
        <v>0</v>
      </c>
      <c r="T332" s="51">
        <f t="shared" si="1551"/>
        <v>0</v>
      </c>
      <c r="U332" s="51">
        <f t="shared" si="1551"/>
        <v>0</v>
      </c>
      <c r="V332" s="51">
        <f t="shared" si="1551"/>
        <v>0</v>
      </c>
      <c r="W332" s="51">
        <f t="shared" si="1551"/>
        <v>0</v>
      </c>
      <c r="X332" s="51">
        <f t="shared" si="1551"/>
        <v>0</v>
      </c>
      <c r="Y332" s="51">
        <f t="shared" si="1551"/>
        <v>0</v>
      </c>
      <c r="Z332" s="51">
        <f t="shared" si="1551"/>
        <v>0</v>
      </c>
      <c r="AA332" s="51">
        <f t="shared" si="1551"/>
        <v>0</v>
      </c>
      <c r="AB332" s="51">
        <f t="shared" si="1551"/>
        <v>0</v>
      </c>
      <c r="AC332" s="51">
        <f t="shared" si="1551"/>
        <v>0</v>
      </c>
      <c r="AD332" s="51">
        <f t="shared" si="1551"/>
        <v>0</v>
      </c>
      <c r="AE332" s="51">
        <f t="shared" si="1551"/>
        <v>0</v>
      </c>
      <c r="AF332" s="51">
        <f t="shared" si="1551"/>
        <v>0</v>
      </c>
      <c r="AG332" s="51">
        <f t="shared" si="1551"/>
        <v>0</v>
      </c>
      <c r="AH332" s="51">
        <f t="shared" si="1551"/>
        <v>0</v>
      </c>
      <c r="AI332" s="51">
        <f t="shared" si="1551"/>
        <v>0</v>
      </c>
      <c r="AJ332" s="51">
        <f t="shared" si="1551"/>
        <v>0</v>
      </c>
      <c r="AK332" s="51">
        <f t="shared" si="1551"/>
        <v>0</v>
      </c>
    </row>
    <row r="333" spans="1:37" x14ac:dyDescent="0.25">
      <c r="A333" s="33" t="s">
        <v>12</v>
      </c>
      <c r="B333" s="34" t="s">
        <v>20</v>
      </c>
      <c r="C333" s="33" t="s">
        <v>168</v>
      </c>
      <c r="D333" s="50">
        <f>XIV!D54</f>
        <v>0.93480255700346082</v>
      </c>
      <c r="E333" s="51">
        <f t="shared" ref="E333:AK333" si="1552">D333</f>
        <v>0.93480255700346082</v>
      </c>
      <c r="F333" s="51">
        <f t="shared" si="1552"/>
        <v>0.93480255700346082</v>
      </c>
      <c r="G333" s="51">
        <f t="shared" si="1552"/>
        <v>0.93480255700346082</v>
      </c>
      <c r="H333" s="51">
        <f t="shared" si="1552"/>
        <v>0.93480255700346082</v>
      </c>
      <c r="I333" s="51">
        <f t="shared" si="1552"/>
        <v>0.93480255700346082</v>
      </c>
      <c r="J333" s="51">
        <f t="shared" si="1552"/>
        <v>0.93480255700346082</v>
      </c>
      <c r="K333" s="51">
        <f t="shared" si="1552"/>
        <v>0.93480255700346082</v>
      </c>
      <c r="L333" s="51">
        <f t="shared" si="1552"/>
        <v>0.93480255700346082</v>
      </c>
      <c r="M333" s="51">
        <f t="shared" si="1552"/>
        <v>0.93480255700346082</v>
      </c>
      <c r="N333" s="51">
        <f t="shared" si="1552"/>
        <v>0.93480255700346082</v>
      </c>
      <c r="O333" s="51">
        <f t="shared" si="1552"/>
        <v>0.93480255700346082</v>
      </c>
      <c r="P333" s="51">
        <f t="shared" si="1552"/>
        <v>0.93480255700346082</v>
      </c>
      <c r="Q333" s="51">
        <f t="shared" si="1552"/>
        <v>0.93480255700346082</v>
      </c>
      <c r="R333" s="51">
        <f t="shared" si="1552"/>
        <v>0.93480255700346082</v>
      </c>
      <c r="S333" s="51">
        <f t="shared" si="1552"/>
        <v>0.93480255700346082</v>
      </c>
      <c r="T333" s="51">
        <f t="shared" si="1552"/>
        <v>0.93480255700346082</v>
      </c>
      <c r="U333" s="51">
        <f t="shared" si="1552"/>
        <v>0.93480255700346082</v>
      </c>
      <c r="V333" s="51">
        <f t="shared" si="1552"/>
        <v>0.93480255700346082</v>
      </c>
      <c r="W333" s="51">
        <f t="shared" si="1552"/>
        <v>0.93480255700346082</v>
      </c>
      <c r="X333" s="51">
        <f t="shared" si="1552"/>
        <v>0.93480255700346082</v>
      </c>
      <c r="Y333" s="51">
        <f t="shared" si="1552"/>
        <v>0.93480255700346082</v>
      </c>
      <c r="Z333" s="51">
        <f t="shared" si="1552"/>
        <v>0.93480255700346082</v>
      </c>
      <c r="AA333" s="51">
        <f t="shared" si="1552"/>
        <v>0.93480255700346082</v>
      </c>
      <c r="AB333" s="51">
        <f t="shared" si="1552"/>
        <v>0.93480255700346082</v>
      </c>
      <c r="AC333" s="51">
        <f t="shared" si="1552"/>
        <v>0.93480255700346082</v>
      </c>
      <c r="AD333" s="51">
        <f t="shared" si="1552"/>
        <v>0.93480255700346082</v>
      </c>
      <c r="AE333" s="51">
        <f t="shared" si="1552"/>
        <v>0.93480255700346082</v>
      </c>
      <c r="AF333" s="51">
        <f t="shared" si="1552"/>
        <v>0.93480255700346082</v>
      </c>
      <c r="AG333" s="51">
        <f t="shared" si="1552"/>
        <v>0.93480255700346082</v>
      </c>
      <c r="AH333" s="51">
        <f t="shared" si="1552"/>
        <v>0.93480255700346082</v>
      </c>
      <c r="AI333" s="51">
        <f t="shared" si="1552"/>
        <v>0.93480255700346082</v>
      </c>
      <c r="AJ333" s="51">
        <f t="shared" si="1552"/>
        <v>0.93480255700346082</v>
      </c>
      <c r="AK333" s="51">
        <f t="shared" si="1552"/>
        <v>0.93480255700346082</v>
      </c>
    </row>
    <row r="334" spans="1:37" x14ac:dyDescent="0.25">
      <c r="A334" s="33" t="s">
        <v>13</v>
      </c>
      <c r="B334" s="34" t="s">
        <v>20</v>
      </c>
      <c r="C334" s="33" t="s">
        <v>168</v>
      </c>
      <c r="D334" s="50">
        <f>XIV!D55</f>
        <v>0</v>
      </c>
      <c r="E334" s="51">
        <f t="shared" ref="E334:AK334" si="1553">D334</f>
        <v>0</v>
      </c>
      <c r="F334" s="51">
        <f t="shared" si="1553"/>
        <v>0</v>
      </c>
      <c r="G334" s="51">
        <f t="shared" si="1553"/>
        <v>0</v>
      </c>
      <c r="H334" s="51">
        <f t="shared" si="1553"/>
        <v>0</v>
      </c>
      <c r="I334" s="51">
        <f t="shared" si="1553"/>
        <v>0</v>
      </c>
      <c r="J334" s="51">
        <f t="shared" si="1553"/>
        <v>0</v>
      </c>
      <c r="K334" s="51">
        <f t="shared" si="1553"/>
        <v>0</v>
      </c>
      <c r="L334" s="51">
        <f t="shared" si="1553"/>
        <v>0</v>
      </c>
      <c r="M334" s="51">
        <f t="shared" si="1553"/>
        <v>0</v>
      </c>
      <c r="N334" s="51">
        <f t="shared" si="1553"/>
        <v>0</v>
      </c>
      <c r="O334" s="51">
        <f t="shared" si="1553"/>
        <v>0</v>
      </c>
      <c r="P334" s="51">
        <f t="shared" si="1553"/>
        <v>0</v>
      </c>
      <c r="Q334" s="51">
        <f t="shared" si="1553"/>
        <v>0</v>
      </c>
      <c r="R334" s="51">
        <f t="shared" si="1553"/>
        <v>0</v>
      </c>
      <c r="S334" s="51">
        <f t="shared" si="1553"/>
        <v>0</v>
      </c>
      <c r="T334" s="51">
        <f t="shared" si="1553"/>
        <v>0</v>
      </c>
      <c r="U334" s="51">
        <f t="shared" si="1553"/>
        <v>0</v>
      </c>
      <c r="V334" s="51">
        <f t="shared" si="1553"/>
        <v>0</v>
      </c>
      <c r="W334" s="51">
        <f t="shared" si="1553"/>
        <v>0</v>
      </c>
      <c r="X334" s="51">
        <f t="shared" si="1553"/>
        <v>0</v>
      </c>
      <c r="Y334" s="51">
        <f t="shared" si="1553"/>
        <v>0</v>
      </c>
      <c r="Z334" s="51">
        <f t="shared" si="1553"/>
        <v>0</v>
      </c>
      <c r="AA334" s="51">
        <f t="shared" si="1553"/>
        <v>0</v>
      </c>
      <c r="AB334" s="51">
        <f t="shared" si="1553"/>
        <v>0</v>
      </c>
      <c r="AC334" s="51">
        <f t="shared" si="1553"/>
        <v>0</v>
      </c>
      <c r="AD334" s="51">
        <f t="shared" si="1553"/>
        <v>0</v>
      </c>
      <c r="AE334" s="51">
        <f t="shared" si="1553"/>
        <v>0</v>
      </c>
      <c r="AF334" s="51">
        <f t="shared" si="1553"/>
        <v>0</v>
      </c>
      <c r="AG334" s="51">
        <f t="shared" si="1553"/>
        <v>0</v>
      </c>
      <c r="AH334" s="51">
        <f t="shared" si="1553"/>
        <v>0</v>
      </c>
      <c r="AI334" s="51">
        <f t="shared" si="1553"/>
        <v>0</v>
      </c>
      <c r="AJ334" s="51">
        <f t="shared" si="1553"/>
        <v>0</v>
      </c>
      <c r="AK334" s="51">
        <f t="shared" si="1553"/>
        <v>0</v>
      </c>
    </row>
    <row r="335" spans="1:37" x14ac:dyDescent="0.25">
      <c r="A335" s="33" t="s">
        <v>55</v>
      </c>
      <c r="B335" s="34" t="s">
        <v>20</v>
      </c>
      <c r="C335" s="33" t="s">
        <v>168</v>
      </c>
      <c r="D335" s="50">
        <f>XIV!D56</f>
        <v>0</v>
      </c>
      <c r="E335" s="51">
        <f t="shared" ref="E335:AK335" si="1554">D335</f>
        <v>0</v>
      </c>
      <c r="F335" s="51">
        <f t="shared" si="1554"/>
        <v>0</v>
      </c>
      <c r="G335" s="51">
        <f t="shared" si="1554"/>
        <v>0</v>
      </c>
      <c r="H335" s="51">
        <f t="shared" si="1554"/>
        <v>0</v>
      </c>
      <c r="I335" s="51">
        <f t="shared" si="1554"/>
        <v>0</v>
      </c>
      <c r="J335" s="51">
        <f t="shared" si="1554"/>
        <v>0</v>
      </c>
      <c r="K335" s="51">
        <f t="shared" si="1554"/>
        <v>0</v>
      </c>
      <c r="L335" s="51">
        <f t="shared" si="1554"/>
        <v>0</v>
      </c>
      <c r="M335" s="51">
        <f t="shared" si="1554"/>
        <v>0</v>
      </c>
      <c r="N335" s="51">
        <f t="shared" si="1554"/>
        <v>0</v>
      </c>
      <c r="O335" s="51">
        <f t="shared" si="1554"/>
        <v>0</v>
      </c>
      <c r="P335" s="51">
        <f t="shared" si="1554"/>
        <v>0</v>
      </c>
      <c r="Q335" s="51">
        <f t="shared" si="1554"/>
        <v>0</v>
      </c>
      <c r="R335" s="51">
        <f t="shared" si="1554"/>
        <v>0</v>
      </c>
      <c r="S335" s="51">
        <f t="shared" si="1554"/>
        <v>0</v>
      </c>
      <c r="T335" s="51">
        <f t="shared" si="1554"/>
        <v>0</v>
      </c>
      <c r="U335" s="51">
        <f t="shared" si="1554"/>
        <v>0</v>
      </c>
      <c r="V335" s="51">
        <f t="shared" si="1554"/>
        <v>0</v>
      </c>
      <c r="W335" s="51">
        <f t="shared" si="1554"/>
        <v>0</v>
      </c>
      <c r="X335" s="51">
        <f t="shared" si="1554"/>
        <v>0</v>
      </c>
      <c r="Y335" s="51">
        <f t="shared" si="1554"/>
        <v>0</v>
      </c>
      <c r="Z335" s="51">
        <f t="shared" si="1554"/>
        <v>0</v>
      </c>
      <c r="AA335" s="51">
        <f t="shared" si="1554"/>
        <v>0</v>
      </c>
      <c r="AB335" s="51">
        <f t="shared" si="1554"/>
        <v>0</v>
      </c>
      <c r="AC335" s="51">
        <f t="shared" si="1554"/>
        <v>0</v>
      </c>
      <c r="AD335" s="51">
        <f t="shared" si="1554"/>
        <v>0</v>
      </c>
      <c r="AE335" s="51">
        <f t="shared" si="1554"/>
        <v>0</v>
      </c>
      <c r="AF335" s="51">
        <f t="shared" si="1554"/>
        <v>0</v>
      </c>
      <c r="AG335" s="51">
        <f t="shared" si="1554"/>
        <v>0</v>
      </c>
      <c r="AH335" s="51">
        <f t="shared" si="1554"/>
        <v>0</v>
      </c>
      <c r="AI335" s="51">
        <f t="shared" si="1554"/>
        <v>0</v>
      </c>
      <c r="AJ335" s="51">
        <f t="shared" si="1554"/>
        <v>0</v>
      </c>
      <c r="AK335" s="51">
        <f t="shared" si="1554"/>
        <v>0</v>
      </c>
    </row>
    <row r="336" spans="1:37" x14ac:dyDescent="0.25">
      <c r="A336" s="33" t="s">
        <v>79</v>
      </c>
      <c r="B336" s="34" t="s">
        <v>20</v>
      </c>
      <c r="C336" s="33" t="s">
        <v>168</v>
      </c>
      <c r="D336" s="50">
        <f>XIV!D57</f>
        <v>0</v>
      </c>
      <c r="E336" s="51">
        <f>+VLOOKUP(Medidas!$B$5,'Curvas Hidrógeno'!$B$12:$AJ$13,'Curvas Hidrógeno'!D$11-2015,FALSE)*$D331</f>
        <v>0</v>
      </c>
      <c r="F336" s="51">
        <f>+VLOOKUP(Medidas!$B$5,'Curvas Hidrógeno'!$B$12:$AJ$13,'Curvas Hidrógeno'!E$11-2015,FALSE)*$D331</f>
        <v>0</v>
      </c>
      <c r="G336" s="51">
        <f>+VLOOKUP(Medidas!$B$5,'Curvas Hidrógeno'!$B$12:$AJ$13,'Curvas Hidrógeno'!F$11-2015,FALSE)*$D331</f>
        <v>0</v>
      </c>
      <c r="H336" s="51">
        <f>+VLOOKUP(Medidas!$B$5,'Curvas Hidrógeno'!$B$12:$AJ$13,'Curvas Hidrógeno'!G$11-2015,FALSE)*$D331</f>
        <v>0</v>
      </c>
      <c r="I336" s="51">
        <f>+VLOOKUP(Medidas!$B$5,'Curvas Hidrógeno'!$B$12:$AJ$13,'Curvas Hidrógeno'!H$11-2015,FALSE)*$D331</f>
        <v>0</v>
      </c>
      <c r="J336" s="51">
        <f>+VLOOKUP(Medidas!$B$5,'Curvas Hidrógeno'!$B$12:$AJ$13,'Curvas Hidrógeno'!I$11-2015,FALSE)*$D331</f>
        <v>0</v>
      </c>
      <c r="K336" s="51">
        <f>+VLOOKUP(Medidas!$B$5,'Curvas Hidrógeno'!$B$12:$AJ$13,'Curvas Hidrógeno'!J$11-2015,FALSE)*$D331</f>
        <v>0</v>
      </c>
      <c r="L336" s="51">
        <f>+VLOOKUP(Medidas!$B$5,'Curvas Hidrógeno'!$B$12:$AJ$13,'Curvas Hidrógeno'!K$11-2015,FALSE)*$D331</f>
        <v>0</v>
      </c>
      <c r="M336" s="51">
        <f>+VLOOKUP(Medidas!$B$5,'Curvas Hidrógeno'!$B$12:$AJ$13,'Curvas Hidrógeno'!L$11-2015,FALSE)*$D331</f>
        <v>0</v>
      </c>
      <c r="N336" s="51">
        <f>+VLOOKUP(Medidas!$B$5,'Curvas Hidrógeno'!$B$12:$AJ$13,'Curvas Hidrógeno'!M$11-2015,FALSE)*$D331</f>
        <v>0</v>
      </c>
      <c r="O336" s="51">
        <f>+VLOOKUP(Medidas!$B$5,'Curvas Hidrógeno'!$B$12:$AJ$13,'Curvas Hidrógeno'!N$11-2015,FALSE)*$D331</f>
        <v>0</v>
      </c>
      <c r="P336" s="51">
        <f>+VLOOKUP(Medidas!$B$5,'Curvas Hidrógeno'!$B$12:$AJ$13,'Curvas Hidrógeno'!O$11-2015,FALSE)*$D331</f>
        <v>0</v>
      </c>
      <c r="Q336" s="51">
        <f>+VLOOKUP(Medidas!$B$5,'Curvas Hidrógeno'!$B$12:$AJ$13,'Curvas Hidrógeno'!P$11-2015,FALSE)*$D331</f>
        <v>0</v>
      </c>
      <c r="R336" s="51">
        <f>+VLOOKUP(Medidas!$B$5,'Curvas Hidrógeno'!$B$12:$AJ$13,'Curvas Hidrógeno'!Q$11-2015,FALSE)*$D331</f>
        <v>0</v>
      </c>
      <c r="S336" s="51">
        <f>+VLOOKUP(Medidas!$B$5,'Curvas Hidrógeno'!$B$12:$AJ$13,'Curvas Hidrógeno'!R$11-2015,FALSE)*$D331</f>
        <v>0</v>
      </c>
      <c r="T336" s="51">
        <f>+VLOOKUP(Medidas!$B$5,'Curvas Hidrógeno'!$B$12:$AJ$13,'Curvas Hidrógeno'!S$11-2015,FALSE)*$D331</f>
        <v>0</v>
      </c>
      <c r="U336" s="51">
        <f>+VLOOKUP(Medidas!$B$5,'Curvas Hidrógeno'!$B$12:$AJ$13,'Curvas Hidrógeno'!T$11-2015,FALSE)*$D331</f>
        <v>0</v>
      </c>
      <c r="V336" s="51">
        <f>+VLOOKUP(Medidas!$B$5,'Curvas Hidrógeno'!$B$12:$AJ$13,'Curvas Hidrógeno'!U$11-2015,FALSE)*$D331</f>
        <v>0</v>
      </c>
      <c r="W336" s="51">
        <f>+VLOOKUP(Medidas!$B$5,'Curvas Hidrógeno'!$B$12:$AJ$13,'Curvas Hidrógeno'!V$11-2015,FALSE)*$D331</f>
        <v>9.8915187355137204E-4</v>
      </c>
      <c r="X336" s="51">
        <f>+VLOOKUP(Medidas!$B$5,'Curvas Hidrógeno'!$B$12:$AJ$13,'Curvas Hidrógeno'!W$11-2015,FALSE)*$D331</f>
        <v>1.9783037471025121E-3</v>
      </c>
      <c r="Y336" s="51">
        <f>+VLOOKUP(Medidas!$B$5,'Curvas Hidrógeno'!$B$12:$AJ$13,'Curvas Hidrógeno'!X$11-2015,FALSE)*$D331</f>
        <v>2.9674556206536525E-3</v>
      </c>
      <c r="Z336" s="51">
        <f>+VLOOKUP(Medidas!$B$5,'Curvas Hidrógeno'!$B$12:$AJ$13,'Curvas Hidrógeno'!Y$11-2015,FALSE)*$D331</f>
        <v>3.9566074942050241E-3</v>
      </c>
      <c r="AA336" s="51">
        <f>+VLOOKUP(Medidas!$B$5,'Curvas Hidrógeno'!$B$12:$AJ$13,'Curvas Hidrógeno'!Z$11-2015,FALSE)*$D331</f>
        <v>4.945759367756165E-3</v>
      </c>
      <c r="AB336" s="51">
        <f>+VLOOKUP(Medidas!$B$5,'Curvas Hidrógeno'!$B$12:$AJ$13,'Curvas Hidrógeno'!AA$11-2015,FALSE)*$D331</f>
        <v>1.0476351793859955E-2</v>
      </c>
      <c r="AC336" s="51">
        <f>+VLOOKUP(Medidas!$B$5,'Curvas Hidrógeno'!$B$12:$AJ$13,'Curvas Hidrógeno'!AB$11-2015,FALSE)*$D331</f>
        <v>1.6006944219963747E-2</v>
      </c>
      <c r="AD336" s="51">
        <f>+VLOOKUP(Medidas!$B$5,'Curvas Hidrógeno'!$B$12:$AJ$13,'Curvas Hidrógeno'!AC$11-2015,FALSE)*$D331</f>
        <v>2.1537536646065687E-2</v>
      </c>
      <c r="AE336" s="51">
        <f>+VLOOKUP(Medidas!$B$5,'Curvas Hidrógeno'!$B$12:$AJ$13,'Curvas Hidrógeno'!AD$11-2015,FALSE)*$D331</f>
        <v>2.7068129072167622E-2</v>
      </c>
      <c r="AF336" s="51">
        <f>+VLOOKUP(Medidas!$B$5,'Curvas Hidrógeno'!$B$12:$AJ$13,'Curvas Hidrógeno'!AE$11-2015,FALSE)*$D331</f>
        <v>3.2598721498271414E-2</v>
      </c>
      <c r="AG336" s="51">
        <f>+VLOOKUP(Medidas!$B$5,'Curvas Hidrógeno'!$B$12:$AJ$13,'Curvas Hidrógeno'!AF$11-2015,FALSE)*$D331</f>
        <v>3.8129313924371501E-2</v>
      </c>
      <c r="AH336" s="51">
        <f>+VLOOKUP(Medidas!$B$5,'Curvas Hidrógeno'!$B$12:$AJ$13,'Curvas Hidrógeno'!AG$11-2015,FALSE)*$D331</f>
        <v>4.3659906350475293E-2</v>
      </c>
      <c r="AI336" s="51">
        <f>+VLOOKUP(Medidas!$B$5,'Curvas Hidrógeno'!$B$12:$AJ$13,'Curvas Hidrógeno'!AH$11-2015,FALSE)*$D331</f>
        <v>4.9190498776577232E-2</v>
      </c>
      <c r="AJ336" s="51">
        <f>+VLOOKUP(Medidas!$B$5,'Curvas Hidrógeno'!$B$12:$AJ$13,'Curvas Hidrógeno'!AI$11-2015,FALSE)*$D331</f>
        <v>5.4721091202679165E-2</v>
      </c>
      <c r="AK336" s="51">
        <f>+VLOOKUP(Medidas!$B$5,'Curvas Hidrógeno'!$B$12:$AJ$13,'Curvas Hidrógeno'!AJ$11-2015,FALSE)*$D331</f>
        <v>6.0251683628782957E-2</v>
      </c>
    </row>
    <row r="337" spans="1:37" x14ac:dyDescent="0.25">
      <c r="A337" s="6"/>
      <c r="B337" s="5"/>
      <c r="C337" s="5"/>
      <c r="D337" s="7"/>
      <c r="E337" s="5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37" x14ac:dyDescent="0.25">
      <c r="A338" s="23" t="s">
        <v>82</v>
      </c>
    </row>
    <row r="339" spans="1:37" x14ac:dyDescent="0.25">
      <c r="A339" s="33" t="s">
        <v>7</v>
      </c>
      <c r="B339" s="34" t="s">
        <v>20</v>
      </c>
      <c r="C339" s="33" t="s">
        <v>168</v>
      </c>
      <c r="D339" s="50">
        <f>XIV!D60</f>
        <v>4.5257883759039167E-3</v>
      </c>
      <c r="E339" s="51">
        <f t="shared" ref="E339:E349" si="1555">D339+(SUM(D$350:D$351)-SUM(E$350:E$351))*D339/SUM(D$339:D$349)</f>
        <v>4.5257883759039167E-3</v>
      </c>
      <c r="F339" s="51">
        <f t="shared" ref="F339:H347" si="1556">E339+(SUM(E$350:E$351)-SUM(F$350:F$351))*E339/SUM(E$339:E$349)</f>
        <v>4.5257883759039167E-3</v>
      </c>
      <c r="G339" s="51">
        <f t="shared" si="1556"/>
        <v>4.5257883759039167E-3</v>
      </c>
      <c r="H339" s="51">
        <f t="shared" si="1556"/>
        <v>4.5257883759039167E-3</v>
      </c>
      <c r="I339" s="51">
        <f>+H339-((I344+I350+I351)-((H344+H350+H351)))*H339/(1-H344-H350-H351)</f>
        <v>4.4831537673740707E-3</v>
      </c>
      <c r="J339" s="51">
        <f t="shared" ref="J339:AK339" si="1557">+I339-((J344+J350+J351)-((I344+I350+I351)))*I339/(1-I344-I350-I351)</f>
        <v>4.4405187044056884E-3</v>
      </c>
      <c r="K339" s="51">
        <f t="shared" si="1557"/>
        <v>4.3978815400324452E-3</v>
      </c>
      <c r="L339" s="51">
        <f t="shared" si="1557"/>
        <v>4.3552300012030748E-3</v>
      </c>
      <c r="M339" s="51">
        <f t="shared" si="1557"/>
        <v>4.3124832464713292E-3</v>
      </c>
      <c r="N339" s="51">
        <f t="shared" si="1557"/>
        <v>4.2691059008259456E-3</v>
      </c>
      <c r="O339" s="51">
        <f t="shared" si="1557"/>
        <v>4.2215573907743113E-3</v>
      </c>
      <c r="P339" s="51">
        <f t="shared" si="1557"/>
        <v>4.1466382427126844E-3</v>
      </c>
      <c r="Q339" s="51">
        <f t="shared" si="1557"/>
        <v>3.8103367675763307E-3</v>
      </c>
      <c r="R339" s="51">
        <f t="shared" si="1557"/>
        <v>3.7486170166873738E-3</v>
      </c>
      <c r="S339" s="51">
        <f t="shared" si="1557"/>
        <v>3.685767928605691E-3</v>
      </c>
      <c r="T339" s="51">
        <f t="shared" si="1557"/>
        <v>3.6217227000763189E-3</v>
      </c>
      <c r="U339" s="51">
        <f t="shared" si="1557"/>
        <v>3.5564109326118084E-3</v>
      </c>
      <c r="V339" s="51">
        <f t="shared" si="1557"/>
        <v>3.489758520251976E-3</v>
      </c>
      <c r="W339" s="51">
        <f t="shared" si="1557"/>
        <v>3.4216875498305419E-3</v>
      </c>
      <c r="X339" s="51">
        <f t="shared" si="1557"/>
        <v>3.3521162174138751E-3</v>
      </c>
      <c r="Y339" s="51">
        <f t="shared" si="1557"/>
        <v>3.2809587651315918E-3</v>
      </c>
      <c r="Z339" s="51">
        <f t="shared" si="1557"/>
        <v>3.2081254432198476E-3</v>
      </c>
      <c r="AA339" s="51">
        <f t="shared" si="1557"/>
        <v>3.1335225027413456E-3</v>
      </c>
      <c r="AB339" s="51">
        <f t="shared" si="1557"/>
        <v>3.0570522251237926E-3</v>
      </c>
      <c r="AC339" s="51">
        <f t="shared" si="1557"/>
        <v>2.9786129953593868E-3</v>
      </c>
      <c r="AD339" s="51">
        <f t="shared" si="1557"/>
        <v>2.8980994264157962E-3</v>
      </c>
      <c r="AE339" s="51">
        <f t="shared" si="1557"/>
        <v>2.8154025431022887E-3</v>
      </c>
      <c r="AF339" s="51">
        <f t="shared" si="1557"/>
        <v>2.7304100342848952E-3</v>
      </c>
      <c r="AG339" s="51">
        <f t="shared" si="1557"/>
        <v>2.6430065829160907E-3</v>
      </c>
      <c r="AH339" s="51">
        <f t="shared" si="1557"/>
        <v>2.5530742837933814E-3</v>
      </c>
      <c r="AI339" s="51">
        <f t="shared" si="1557"/>
        <v>2.4604931592347649E-3</v>
      </c>
      <c r="AJ339" s="51">
        <f t="shared" si="1557"/>
        <v>2.365141782895392E-3</v>
      </c>
      <c r="AK339" s="51">
        <f t="shared" si="1557"/>
        <v>2.2668980216785407E-3</v>
      </c>
    </row>
    <row r="340" spans="1:37" x14ac:dyDescent="0.25">
      <c r="A340" s="33" t="s">
        <v>9</v>
      </c>
      <c r="B340" s="34" t="s">
        <v>20</v>
      </c>
      <c r="C340" s="33" t="s">
        <v>168</v>
      </c>
      <c r="D340" s="50">
        <f>XIV!D61</f>
        <v>6.7747707914819844E-3</v>
      </c>
      <c r="E340" s="51">
        <f t="shared" si="1555"/>
        <v>6.7747707914819844E-3</v>
      </c>
      <c r="F340" s="51">
        <f t="shared" ref="F340:H340" si="1558">E340+(SUM(E$350:E$351)-SUM(F$350:F$351))*E340/SUM(E$339:E$349)</f>
        <v>6.7747707914819844E-3</v>
      </c>
      <c r="G340" s="51">
        <f t="shared" si="1558"/>
        <v>6.7747707914819844E-3</v>
      </c>
      <c r="H340" s="51">
        <f t="shared" si="1558"/>
        <v>6.7747707914819844E-3</v>
      </c>
      <c r="I340" s="51">
        <f>+H340-((I344+I350+I351)-((H344+H350+H351)))*H340/(1-H344-H350-H351)</f>
        <v>6.7109499327533476E-3</v>
      </c>
      <c r="J340" s="51">
        <f t="shared" ref="J340:AK340" si="1559">+I340-((J344+J350+J351)-((I344+I350+I351)))*I340/(1-I344-I350-I351)</f>
        <v>6.6471283937637998E-3</v>
      </c>
      <c r="K340" s="51">
        <f t="shared" si="1559"/>
        <v>6.5833037091264472E-3</v>
      </c>
      <c r="L340" s="51">
        <f t="shared" si="1559"/>
        <v>6.5194575069903908E-3</v>
      </c>
      <c r="M340" s="51">
        <f t="shared" si="1559"/>
        <v>6.4554687736839127E-3</v>
      </c>
      <c r="N340" s="51">
        <f t="shared" si="1559"/>
        <v>6.3905360923736275E-3</v>
      </c>
      <c r="O340" s="51">
        <f t="shared" si="1559"/>
        <v>6.3193594861515219E-3</v>
      </c>
      <c r="P340" s="51">
        <f t="shared" si="1559"/>
        <v>6.2072110572252027E-3</v>
      </c>
      <c r="Q340" s="51">
        <f t="shared" si="1559"/>
        <v>5.703792598020065E-3</v>
      </c>
      <c r="R340" s="51">
        <f t="shared" si="1559"/>
        <v>5.6114026913672739E-3</v>
      </c>
      <c r="S340" s="51">
        <f t="shared" si="1559"/>
        <v>5.5173222503828844E-3</v>
      </c>
      <c r="T340" s="51">
        <f t="shared" si="1559"/>
        <v>5.4214512755302617E-3</v>
      </c>
      <c r="U340" s="51">
        <f t="shared" si="1559"/>
        <v>5.3236843854753864E-3</v>
      </c>
      <c r="V340" s="51">
        <f t="shared" si="1559"/>
        <v>5.2239106490715014E-3</v>
      </c>
      <c r="W340" s="51">
        <f t="shared" si="1559"/>
        <v>5.1220134360656323E-3</v>
      </c>
      <c r="X340" s="51">
        <f t="shared" si="1559"/>
        <v>5.0178702920135685E-3</v>
      </c>
      <c r="Y340" s="51">
        <f t="shared" si="1559"/>
        <v>4.9113528437199324E-3</v>
      </c>
      <c r="Z340" s="51">
        <f t="shared" si="1559"/>
        <v>4.802326742419794E-3</v>
      </c>
      <c r="AA340" s="51">
        <f t="shared" si="1559"/>
        <v>4.6906516528810623E-3</v>
      </c>
      <c r="AB340" s="51">
        <f t="shared" si="1559"/>
        <v>4.576181297621368E-3</v>
      </c>
      <c r="AC340" s="51">
        <f t="shared" si="1559"/>
        <v>4.4587635664822926E-3</v>
      </c>
      <c r="AD340" s="51">
        <f t="shared" si="1559"/>
        <v>4.3382407028634065E-3</v>
      </c>
      <c r="AE340" s="51">
        <f t="shared" si="1559"/>
        <v>4.2144495789562817E-3</v>
      </c>
      <c r="AF340" s="51">
        <f t="shared" si="1559"/>
        <v>4.0872220732919564E-3</v>
      </c>
      <c r="AG340" s="51">
        <f t="shared" si="1559"/>
        <v>3.9563855647709789E-3</v>
      </c>
      <c r="AH340" s="51">
        <f t="shared" si="1559"/>
        <v>3.8217635580171465E-3</v>
      </c>
      <c r="AI340" s="51">
        <f t="shared" si="1559"/>
        <v>3.6831764553055665E-3</v>
      </c>
      <c r="AJ340" s="51">
        <f t="shared" si="1559"/>
        <v>3.5404424903701052E-3</v>
      </c>
      <c r="AK340" s="51">
        <f t="shared" si="1559"/>
        <v>3.3933788389892954E-3</v>
      </c>
    </row>
    <row r="341" spans="1:37" x14ac:dyDescent="0.25">
      <c r="A341" s="33" t="s">
        <v>10</v>
      </c>
      <c r="B341" s="34" t="s">
        <v>20</v>
      </c>
      <c r="C341" s="33" t="s">
        <v>168</v>
      </c>
      <c r="D341" s="50">
        <f>XIV!D62</f>
        <v>3.865244668391438E-4</v>
      </c>
      <c r="E341" s="51">
        <f t="shared" si="1555"/>
        <v>3.865244668391438E-4</v>
      </c>
      <c r="F341" s="51">
        <f t="shared" si="1556"/>
        <v>3.865244668391438E-4</v>
      </c>
      <c r="G341" s="51">
        <f t="shared" si="1556"/>
        <v>3.865244668391438E-4</v>
      </c>
      <c r="H341" s="51">
        <f t="shared" si="1556"/>
        <v>3.865244668391438E-4</v>
      </c>
      <c r="I341" s="51">
        <f>+H341-((I344+I350+I351)-((H344+H350+H351)))*H341/(1-H344-H350-H351)</f>
        <v>3.828832627080286E-4</v>
      </c>
      <c r="J341" s="51">
        <f t="shared" ref="J341:AK341" si="1560">+I341-((J344+J350+J351)-((I344+I350+I351)))*I341/(1-I344-I350-I351)</f>
        <v>3.7924201976563933E-4</v>
      </c>
      <c r="K341" s="51">
        <f t="shared" si="1560"/>
        <v>3.7560059735299522E-4</v>
      </c>
      <c r="L341" s="51">
        <f t="shared" si="1560"/>
        <v>3.7195794729147998E-4</v>
      </c>
      <c r="M341" s="51">
        <f t="shared" si="1560"/>
        <v>3.6830716532611874E-4</v>
      </c>
      <c r="N341" s="51">
        <f t="shared" si="1560"/>
        <v>3.6460252781196845E-4</v>
      </c>
      <c r="O341" s="51">
        <f t="shared" si="1560"/>
        <v>3.6054165245275928E-4</v>
      </c>
      <c r="P341" s="51">
        <f t="shared" si="1560"/>
        <v>3.5414319071408386E-4</v>
      </c>
      <c r="Q341" s="51">
        <f t="shared" si="1560"/>
        <v>3.254213995966778E-4</v>
      </c>
      <c r="R341" s="51">
        <f t="shared" si="1560"/>
        <v>3.2015023094619175E-4</v>
      </c>
      <c r="S341" s="51">
        <f t="shared" si="1560"/>
        <v>3.1478261137488404E-4</v>
      </c>
      <c r="T341" s="51">
        <f t="shared" si="1560"/>
        <v>3.0931283555798842E-4</v>
      </c>
      <c r="U341" s="51">
        <f t="shared" si="1560"/>
        <v>3.0373489112029691E-4</v>
      </c>
      <c r="V341" s="51">
        <f t="shared" si="1560"/>
        <v>2.9804244905029368E-4</v>
      </c>
      <c r="W341" s="51">
        <f t="shared" si="1560"/>
        <v>2.9222885518243789E-4</v>
      </c>
      <c r="X341" s="51">
        <f t="shared" si="1560"/>
        <v>2.8628712306062384E-4</v>
      </c>
      <c r="Y341" s="51">
        <f t="shared" si="1560"/>
        <v>2.8020992854320496E-4</v>
      </c>
      <c r="Z341" s="51">
        <f t="shared" si="1560"/>
        <v>2.739896065613054E-4</v>
      </c>
      <c r="AA341" s="51">
        <f t="shared" si="1560"/>
        <v>2.6761815049707304E-4</v>
      </c>
      <c r="AB341" s="51">
        <f t="shared" si="1560"/>
        <v>2.6108721470640816E-4</v>
      </c>
      <c r="AC341" s="51">
        <f t="shared" si="1560"/>
        <v>2.5438812077055781E-4</v>
      </c>
      <c r="AD341" s="51">
        <f t="shared" si="1560"/>
        <v>2.4751186812142187E-4</v>
      </c>
      <c r="AE341" s="51">
        <f t="shared" si="1560"/>
        <v>2.4044914974462008E-4</v>
      </c>
      <c r="AF341" s="51">
        <f t="shared" si="1560"/>
        <v>2.3319037371990087E-4</v>
      </c>
      <c r="AG341" s="51">
        <f t="shared" si="1560"/>
        <v>2.2572569140729033E-4</v>
      </c>
      <c r="AH341" s="51">
        <f t="shared" si="1560"/>
        <v>2.1804503312571944E-4</v>
      </c>
      <c r="AI341" s="51">
        <f t="shared" si="1560"/>
        <v>2.1013815219423078E-4</v>
      </c>
      <c r="AJ341" s="51">
        <f t="shared" si="1560"/>
        <v>2.0199467820897324E-4</v>
      </c>
      <c r="AK341" s="51">
        <f t="shared" si="1560"/>
        <v>1.936041804060283E-4</v>
      </c>
    </row>
    <row r="342" spans="1:37" x14ac:dyDescent="0.25">
      <c r="A342" s="33" t="s">
        <v>11</v>
      </c>
      <c r="B342" s="34" t="s">
        <v>20</v>
      </c>
      <c r="C342" s="33" t="s">
        <v>168</v>
      </c>
      <c r="D342" s="50">
        <f>XIV!D63</f>
        <v>7.9826235734587539E-3</v>
      </c>
      <c r="E342" s="51">
        <f t="shared" si="1555"/>
        <v>7.9826235734587539E-3</v>
      </c>
      <c r="F342" s="51">
        <f t="shared" si="1556"/>
        <v>7.9826235734587539E-3</v>
      </c>
      <c r="G342" s="51">
        <f t="shared" si="1556"/>
        <v>7.9826235734587539E-3</v>
      </c>
      <c r="H342" s="51">
        <f t="shared" si="1556"/>
        <v>7.9826235734587539E-3</v>
      </c>
      <c r="I342" s="51">
        <f>+H342-((I344+I350+I351)-((H344+H350+H351)))*H342/(1-H344-H350-H351)</f>
        <v>7.907424292620183E-3</v>
      </c>
      <c r="J342" s="51">
        <f t="shared" ref="J342:AK342" si="1561">+I342-((J344+J350+J351)-((I344+I350+I351)))*I342/(1-I344-I350-I351)</f>
        <v>7.8322242102391026E-3</v>
      </c>
      <c r="K342" s="51">
        <f t="shared" si="1561"/>
        <v>7.7570204213824696E-3</v>
      </c>
      <c r="L342" s="51">
        <f t="shared" si="1561"/>
        <v>7.6817912787393123E-3</v>
      </c>
      <c r="M342" s="51">
        <f t="shared" si="1561"/>
        <v>7.6063941934873232E-3</v>
      </c>
      <c r="N342" s="51">
        <f t="shared" si="1561"/>
        <v>7.5298848666821901E-3</v>
      </c>
      <c r="O342" s="51">
        <f t="shared" si="1561"/>
        <v>7.4460184050416352E-3</v>
      </c>
      <c r="P342" s="51">
        <f t="shared" si="1561"/>
        <v>7.3138753820482681E-3</v>
      </c>
      <c r="Q342" s="51">
        <f t="shared" si="1561"/>
        <v>6.7207040138275364E-3</v>
      </c>
      <c r="R342" s="51">
        <f t="shared" si="1561"/>
        <v>6.6118421984988889E-3</v>
      </c>
      <c r="S342" s="51">
        <f t="shared" si="1561"/>
        <v>6.5009884487384345E-3</v>
      </c>
      <c r="T342" s="51">
        <f t="shared" si="1561"/>
        <v>6.3880249364036343E-3</v>
      </c>
      <c r="U342" s="51">
        <f t="shared" si="1561"/>
        <v>6.2728274920506753E-3</v>
      </c>
      <c r="V342" s="51">
        <f t="shared" si="1561"/>
        <v>6.1552654069641785E-3</v>
      </c>
      <c r="W342" s="51">
        <f t="shared" si="1561"/>
        <v>6.035201257246655E-3</v>
      </c>
      <c r="X342" s="51">
        <f t="shared" si="1561"/>
        <v>5.912490756432463E-3</v>
      </c>
      <c r="Y342" s="51">
        <f t="shared" si="1561"/>
        <v>5.7869826440690849E-3</v>
      </c>
      <c r="Z342" s="51">
        <f t="shared" si="1561"/>
        <v>5.6585186187687684E-3</v>
      </c>
      <c r="AA342" s="51">
        <f t="shared" si="1561"/>
        <v>5.5269333253680168E-3</v>
      </c>
      <c r="AB342" s="51">
        <f t="shared" si="1561"/>
        <v>5.3920544070277633E-3</v>
      </c>
      <c r="AC342" s="51">
        <f t="shared" si="1561"/>
        <v>5.2537026343432453E-3</v>
      </c>
      <c r="AD342" s="51">
        <f t="shared" si="1561"/>
        <v>5.1116921247811318E-3</v>
      </c>
      <c r="AE342" s="51">
        <f t="shared" si="1561"/>
        <v>4.9658306669841511E-3</v>
      </c>
      <c r="AF342" s="51">
        <f t="shared" si="1561"/>
        <v>4.8159201656303137E-3</v>
      </c>
      <c r="AG342" s="51">
        <f t="shared" si="1561"/>
        <v>4.6617572235420355E-3</v>
      </c>
      <c r="AH342" s="51">
        <f t="shared" si="1561"/>
        <v>4.5031338785322499E-3</v>
      </c>
      <c r="AI342" s="51">
        <f t="shared" si="1561"/>
        <v>4.3398385129571129E-3</v>
      </c>
      <c r="AJ342" s="51">
        <f t="shared" si="1561"/>
        <v>4.1716569540090785E-3</v>
      </c>
      <c r="AK342" s="51">
        <f t="shared" si="1561"/>
        <v>3.998373782305705E-3</v>
      </c>
    </row>
    <row r="343" spans="1:37" x14ac:dyDescent="0.25">
      <c r="A343" s="33" t="s">
        <v>111</v>
      </c>
      <c r="B343" s="34" t="s">
        <v>20</v>
      </c>
      <c r="C343" s="33" t="s">
        <v>168</v>
      </c>
      <c r="D343" s="50">
        <f>XIV!D64</f>
        <v>0.60711024131949964</v>
      </c>
      <c r="E343" s="51">
        <f t="shared" si="1555"/>
        <v>0.60711024131949964</v>
      </c>
      <c r="F343" s="51">
        <f t="shared" si="1556"/>
        <v>0.60711024131949964</v>
      </c>
      <c r="G343" s="51">
        <f t="shared" si="1556"/>
        <v>0.60711024131949964</v>
      </c>
      <c r="H343" s="51">
        <f t="shared" si="1556"/>
        <v>0.60711024131949964</v>
      </c>
      <c r="I343" s="51">
        <f>+H343-((I344+I350+I351)-((H344+H350+H351)))*H343/(1-H344-H350-H351)</f>
        <v>0.60139103721112197</v>
      </c>
      <c r="J343" s="51">
        <f t="shared" ref="J343" si="1562">+I343-((J344+J350+J351)-((I344+I350+I351)))*I343/(1-I344-I350-I351)</f>
        <v>0.59567177214225153</v>
      </c>
      <c r="K343" s="51">
        <f t="shared" ref="K343" si="1563">+J343-((K344+K350+K351)-((J344+J350+J351)))*J343/(1-J344-J350-J351)</f>
        <v>0.58995222518118784</v>
      </c>
      <c r="L343" s="51">
        <f t="shared" ref="L343" si="1564">+K343-((L344+L350+L351)-((K344+K350+K351)))*K343/(1-K344-K350-K351)</f>
        <v>0.584230749963917</v>
      </c>
      <c r="M343" s="51">
        <f t="shared" ref="M343" si="1565">+L343-((M344+M350+M351)-((L344+L350+L351)))*L343/(1-L344-L350-L351)</f>
        <v>0.57849650204393288</v>
      </c>
      <c r="N343" s="51">
        <f t="shared" ref="N343" si="1566">+M343-((N344+N350+N351)-((M344+M350+M351)))*M343/(1-M344-M350-M351)</f>
        <v>0.57267766373439566</v>
      </c>
      <c r="O343" s="51">
        <f t="shared" ref="O343" si="1567">+N343-((O344+O350+O351)-((N344+N350+N351)))*N343/(1-N344-N350-N351)</f>
        <v>0.56629928608741509</v>
      </c>
      <c r="P343" s="51">
        <f t="shared" ref="P343" si="1568">+O343-((P344+P350+P351)-((O344+O350+O351)))*O343/(1-O344-O350-O351)</f>
        <v>0.55624928412503638</v>
      </c>
      <c r="Q343" s="51">
        <f t="shared" ref="Q343" si="1569">+P343-((Q344+Q350+Q351)-((P344+P350+P351)))*P343/(1-P344-P350-P351)</f>
        <v>0.51113624463490404</v>
      </c>
      <c r="R343" s="51">
        <f t="shared" ref="R343" si="1570">+Q343-((R344+R350+R351)-((Q344+Q350+Q351)))*Q343/(1-Q344-Q350-Q351)</f>
        <v>0.5028568710221486</v>
      </c>
      <c r="S343" s="51">
        <f t="shared" ref="S343" si="1571">+R343-((S344+S350+S351)-((R344+R350+R351)))*R343/(1-R344-R350-R351)</f>
        <v>0.4944260028810018</v>
      </c>
      <c r="T343" s="51">
        <f t="shared" ref="T343" si="1572">+S343-((T344+T350+T351)-((S344+S350+S351)))*S343/(1-S344-S350-S351)</f>
        <v>0.48583467891303928</v>
      </c>
      <c r="U343" s="51">
        <f t="shared" ref="U343" si="1573">+T343-((U344+U350+U351)-((T344+T350+T351)))*T343/(1-T344-T350-T351)</f>
        <v>0.47707345553867797</v>
      </c>
      <c r="V343" s="51">
        <f t="shared" ref="V343" si="1574">+U343-((V344+V350+V351)-((U344+U350+U351)))*U343/(1-U344-U350-U351)</f>
        <v>0.46813239184074873</v>
      </c>
      <c r="W343" s="51">
        <f t="shared" ref="W343" si="1575">+V343-((W344+W350+W351)-((V344+V350+V351)))*V343/(1-V344-V350-V351)</f>
        <v>0.45900103618580046</v>
      </c>
      <c r="X343" s="51">
        <f t="shared" ref="X343" si="1576">+W343-((X344+X350+X351)-((W344+W350+W351)))*W343/(1-W344-W350-W351)</f>
        <v>0.44966841501480598</v>
      </c>
      <c r="Y343" s="51">
        <f t="shared" ref="Y343" si="1577">+X343-((Y344+Y350+Y351)-((X344+X350+X351)))*X343/(1-X344-X350-X351)</f>
        <v>0.44012302436932543</v>
      </c>
      <c r="Z343" s="51">
        <f t="shared" ref="Z343" si="1578">+Y343-((Z344+Z350+Z351)-((Y344+Y350+Y351)))*Y343/(1-Y344-Y350-Y351)</f>
        <v>0.43035282479981762</v>
      </c>
      <c r="AA343" s="51">
        <f t="shared" ref="AA343" si="1579">+Z343-((AA344+AA350+AA351)-((Z344+Z350+Z351)))*Z343/(1-Z344-Z350-Z351)</f>
        <v>0.42034524038906806</v>
      </c>
      <c r="AB343" s="51">
        <f t="shared" ref="AB343" si="1580">+AA343-((AB344+AB350+AB351)-((AA344+AA350+AA351)))*AA343/(1-AA344-AA350-AA351)</f>
        <v>0.41008716271461443</v>
      </c>
      <c r="AC343" s="51">
        <f t="shared" ref="AC343" si="1581">+AB343-((AC344+AC350+AC351)-((AB344+AB350+AB351)))*AB343/(1-AB344-AB350-AB351)</f>
        <v>0.39956496066806541</v>
      </c>
      <c r="AD343" s="51">
        <f t="shared" ref="AD343" si="1582">+AC343-((AD344+AD350+AD351)-((AC344+AC350+AC351)))*AC343/(1-AC344-AC350-AC351)</f>
        <v>0.38876449714416617</v>
      </c>
      <c r="AE343" s="51">
        <f t="shared" ref="AE343" si="1583">+AD343-((AE344+AE350+AE351)-((AD344+AD350+AD351)))*AD343/(1-AD344-AD350-AD351)</f>
        <v>0.37767115370545384</v>
      </c>
      <c r="AF343" s="51">
        <f t="shared" ref="AF343" si="1584">+AE343-((AF344+AF350+AF351)-((AE344+AE350+AE351)))*AE343/(1-AE344-AE350-AE351)</f>
        <v>0.36626986441556925</v>
      </c>
      <c r="AG343" s="51">
        <f t="shared" ref="AG343" si="1585">+AF343-((AG344+AG350+AG351)-((AF344+AF350+AF351)))*AF343/(1-AF344-AF350-AF351)</f>
        <v>0.35454516011096859</v>
      </c>
      <c r="AH343" s="51">
        <f t="shared" ref="AH343" si="1586">+AG343-((AH344+AH350+AH351)-((AG344+AG350+AG351)))*AG343/(1-AG344-AG350-AG351)</f>
        <v>0.34248122444099799</v>
      </c>
      <c r="AI343" s="51">
        <f t="shared" ref="AI343" si="1587">+AH343-((AI344+AI350+AI351)-((AH344+AH350+AH351)))*AH343/(1-AH344-AH350-AH351)</f>
        <v>0.33006196304299096</v>
      </c>
      <c r="AJ343" s="51">
        <f t="shared" ref="AJ343" si="1588">+AI343-((AJ344+AJ350+AJ351)-((AI344+AI350+AI351)))*AI343/(1-AI344-AI350-AI351)</f>
        <v>0.31727108722392855</v>
      </c>
      <c r="AK343" s="51">
        <f t="shared" ref="AK343" si="1589">+AJ343-((AK344+AK350+AK351)-((AJ344+AJ350+AJ351)))*AJ343/(1-AJ344-AJ350-AJ351)</f>
        <v>0.30409221348381799</v>
      </c>
    </row>
    <row r="344" spans="1:37" x14ac:dyDescent="0.25">
      <c r="A344" s="33" t="s">
        <v>12</v>
      </c>
      <c r="B344" s="34" t="s">
        <v>20</v>
      </c>
      <c r="C344" s="33" t="s">
        <v>168</v>
      </c>
      <c r="D344" s="50">
        <f>XIV!D65</f>
        <v>4.0922999324865053E-3</v>
      </c>
      <c r="E344" s="51">
        <f t="shared" si="1555"/>
        <v>4.0922999324865053E-3</v>
      </c>
      <c r="F344" s="51">
        <f t="shared" si="1556"/>
        <v>4.0922999324865053E-3</v>
      </c>
      <c r="G344" s="51">
        <f t="shared" si="1556"/>
        <v>4.0922999324865053E-3</v>
      </c>
      <c r="H344" s="51">
        <f t="shared" si="1556"/>
        <v>4.0922999324865053E-3</v>
      </c>
      <c r="I344" s="51">
        <f t="shared" ref="I344:AJ344" si="1590">+H344+($AK344-$H344)/($AK$1-$H$1)</f>
        <v>1.3474120600528165E-2</v>
      </c>
      <c r="J344" s="51">
        <f t="shared" si="1590"/>
        <v>2.2855941268569824E-2</v>
      </c>
      <c r="K344" s="51">
        <f t="shared" si="1590"/>
        <v>3.2237761936611486E-2</v>
      </c>
      <c r="L344" s="51">
        <f t="shared" si="1590"/>
        <v>4.1619582604653149E-2</v>
      </c>
      <c r="M344" s="51">
        <f t="shared" si="1590"/>
        <v>5.1001403272694812E-2</v>
      </c>
      <c r="N344" s="51">
        <f t="shared" si="1590"/>
        <v>6.0383223940736475E-2</v>
      </c>
      <c r="O344" s="51">
        <f t="shared" si="1590"/>
        <v>6.9765044608778137E-2</v>
      </c>
      <c r="P344" s="51">
        <f t="shared" si="1590"/>
        <v>7.91468652768198E-2</v>
      </c>
      <c r="Q344" s="51">
        <f t="shared" si="1590"/>
        <v>8.8528685944861463E-2</v>
      </c>
      <c r="R344" s="51">
        <f t="shared" si="1590"/>
        <v>9.7910506612903125E-2</v>
      </c>
      <c r="S344" s="51">
        <f t="shared" si="1590"/>
        <v>0.10729232728094479</v>
      </c>
      <c r="T344" s="51">
        <f t="shared" si="1590"/>
        <v>0.11667414794898645</v>
      </c>
      <c r="U344" s="51">
        <f t="shared" si="1590"/>
        <v>0.12605596861702811</v>
      </c>
      <c r="V344" s="51">
        <f t="shared" si="1590"/>
        <v>0.13543778928506978</v>
      </c>
      <c r="W344" s="51">
        <f t="shared" si="1590"/>
        <v>0.14481960995311144</v>
      </c>
      <c r="X344" s="51">
        <f t="shared" si="1590"/>
        <v>0.1542014306211531</v>
      </c>
      <c r="Y344" s="51">
        <f t="shared" si="1590"/>
        <v>0.16358325128919476</v>
      </c>
      <c r="Z344" s="51">
        <f t="shared" si="1590"/>
        <v>0.17296507195723643</v>
      </c>
      <c r="AA344" s="51">
        <f t="shared" si="1590"/>
        <v>0.18234689262527809</v>
      </c>
      <c r="AB344" s="51">
        <f t="shared" si="1590"/>
        <v>0.19172871329331975</v>
      </c>
      <c r="AC344" s="51">
        <f t="shared" si="1590"/>
        <v>0.20111053396136142</v>
      </c>
      <c r="AD344" s="51">
        <f t="shared" si="1590"/>
        <v>0.21049235462940308</v>
      </c>
      <c r="AE344" s="51">
        <f t="shared" si="1590"/>
        <v>0.21987417529744474</v>
      </c>
      <c r="AF344" s="51">
        <f t="shared" si="1590"/>
        <v>0.2292559959654864</v>
      </c>
      <c r="AG344" s="51">
        <f t="shared" si="1590"/>
        <v>0.23863781663352807</v>
      </c>
      <c r="AH344" s="51">
        <f t="shared" si="1590"/>
        <v>0.24801963730156973</v>
      </c>
      <c r="AI344" s="51">
        <f t="shared" si="1590"/>
        <v>0.25740145796961139</v>
      </c>
      <c r="AJ344" s="51">
        <f t="shared" si="1590"/>
        <v>0.26678327863765305</v>
      </c>
      <c r="AK344" s="51">
        <f>IF(Medidas!$B$6="Base",H344,Medidas!$H$6)</f>
        <v>0.27616509930569461</v>
      </c>
    </row>
    <row r="345" spans="1:37" x14ac:dyDescent="0.25">
      <c r="A345" s="33" t="s">
        <v>54</v>
      </c>
      <c r="B345" s="34" t="s">
        <v>20</v>
      </c>
      <c r="C345" s="33" t="s">
        <v>168</v>
      </c>
      <c r="D345" s="50">
        <f>XIV!D66</f>
        <v>2.2619324556316978E-2</v>
      </c>
      <c r="E345" s="51">
        <f t="shared" si="1555"/>
        <v>2.2619324556316978E-2</v>
      </c>
      <c r="F345" s="51">
        <f t="shared" si="1556"/>
        <v>2.2619324556316978E-2</v>
      </c>
      <c r="G345" s="51">
        <f t="shared" si="1556"/>
        <v>2.2619324556316978E-2</v>
      </c>
      <c r="H345" s="51">
        <f t="shared" si="1556"/>
        <v>2.2619324556316978E-2</v>
      </c>
      <c r="I345" s="51">
        <f>+H345-((I344+I350+I351)-((H344+H350+H351)))*H345/(1-H344-H350-H351)</f>
        <v>2.2406242112426634E-2</v>
      </c>
      <c r="J345" s="51">
        <f t="shared" ref="J345" si="1591">+I345-((J344+J350+J351)-((I344+I350+I351)))*I345/(1-I344-I350-I351)</f>
        <v>2.2193157397309291E-2</v>
      </c>
      <c r="K345" s="51">
        <f t="shared" ref="K345" si="1592">+J345-((K344+K350+K351)-((J344+J350+J351)))*J345/(1-J344-J350-J351)</f>
        <v>2.1980062179633147E-2</v>
      </c>
      <c r="L345" s="51">
        <f t="shared" ref="L345" si="1593">+K345-((L344+L350+L351)-((K344+K350+K351)))*K345/(1-K344-K350-K351)</f>
        <v>2.1766895120222157E-2</v>
      </c>
      <c r="M345" s="51">
        <f t="shared" ref="M345" si="1594">+L345-((M344+M350+M351)-((L344+L350+L351)))*L345/(1-L344-L350-L351)</f>
        <v>2.1553252183633565E-2</v>
      </c>
      <c r="N345" s="51">
        <f t="shared" ref="N345" si="1595">+M345-((N344+N350+N351)-((M344+M350+M351)))*M345/(1-M344-M350-M351)</f>
        <v>2.1336457632485668E-2</v>
      </c>
      <c r="O345" s="51">
        <f t="shared" ref="O345" si="1596">+N345-((O344+O350+O351)-((N344+N350+N351)))*N345/(1-N344-N350-N351)</f>
        <v>2.1098816123051988E-2</v>
      </c>
      <c r="P345" s="51">
        <f t="shared" ref="P345" si="1597">+O345-((P344+P350+P351)-((O344+O350+O351)))*O345/(1-O344-O350-O351)</f>
        <v>2.0724379586312631E-2</v>
      </c>
      <c r="Q345" s="51">
        <f t="shared" ref="Q345" si="1598">+P345-((Q344+Q350+Q351)-((P344+P350+P351)))*P345/(1-P344-P350-P351)</f>
        <v>1.9043586852967458E-2</v>
      </c>
      <c r="R345" s="51">
        <f t="shared" ref="R345" si="1599">+Q345-((R344+R350+R351)-((Q344+Q350+Q351)))*Q345/(1-Q344-Q350-Q351)</f>
        <v>1.8735119253305659E-2</v>
      </c>
      <c r="S345" s="51">
        <f t="shared" ref="S345" si="1600">+R345-((S344+S350+S351)-((R344+R350+R351)))*R345/(1-R344-R350-R351)</f>
        <v>1.842100736752748E-2</v>
      </c>
      <c r="T345" s="51">
        <f t="shared" ref="T345" si="1601">+S345-((T344+T350+T351)-((S344+S350+S351)))*S345/(1-S344-S350-S351)</f>
        <v>1.8100917321315361E-2</v>
      </c>
      <c r="U345" s="51">
        <f t="shared" ref="U345" si="1602">+T345-((U344+U350+U351)-((T344+T350+T351)))*T345/(1-T344-T350-T351)</f>
        <v>1.7774497271829195E-2</v>
      </c>
      <c r="V345" s="51">
        <f t="shared" ref="V345" si="1603">+U345-((V344+V350+V351)-((U344+U350+U351)))*U345/(1-U344-U350-U351)</f>
        <v>1.7441376846743607E-2</v>
      </c>
      <c r="W345" s="51">
        <f t="shared" ref="W345" si="1604">+V345-((W344+W350+W351)-((V344+V350+V351)))*V345/(1-V344-V350-V351)</f>
        <v>1.7101166645793069E-2</v>
      </c>
      <c r="X345" s="51">
        <f t="shared" ref="X345" si="1605">+W345-((X344+X350+X351)-((W344+W350+W351)))*W345/(1-W344-W350-W351)</f>
        <v>1.6753457823143202E-2</v>
      </c>
      <c r="Y345" s="51">
        <f t="shared" ref="Y345" si="1606">+X345-((Y344+Y350+Y351)-((X344+X350+X351)))*X345/(1-X344-X350-X351)</f>
        <v>1.6397821771677996E-2</v>
      </c>
      <c r="Z345" s="51">
        <f t="shared" ref="Z345" si="1607">+Y345-((Z344+Z350+Z351)-((Y344+Y350+Y351)))*Y345/(1-Y344-Y350-Y351)</f>
        <v>1.6033809933296925E-2</v>
      </c>
      <c r="AA345" s="51">
        <f t="shared" ref="AA345" si="1608">+Z345-((AA344+AA350+AA351)-((Z344+Z350+Z351)))*Z345/(1-Z344-Z350-Z351)</f>
        <v>1.5660953762530478E-2</v>
      </c>
      <c r="AB345" s="51">
        <f t="shared" ref="AB345" si="1609">+AA345-((AB344+AB350+AB351)-((AA344+AA350+AA351)))*AA345/(1-AA344-AA350-AA351)</f>
        <v>1.5278764874169647E-2</v>
      </c>
      <c r="AC345" s="51">
        <f t="shared" ref="AC345" si="1610">+AB345-((AC344+AC350+AC351)-((AB344+AB350+AB351)))*AB345/(1-AB344-AB350-AB351)</f>
        <v>1.4886735409107827E-2</v>
      </c>
      <c r="AD345" s="51">
        <f t="shared" ref="AD345" si="1611">+AC345-((AD344+AD350+AD351)-((AC344+AC350+AC351)))*AC345/(1-AC344-AC350-AC351)</f>
        <v>1.4484338656131336E-2</v>
      </c>
      <c r="AE345" s="51">
        <f t="shared" ref="AE345" si="1612">+AD345-((AE344+AE350+AE351)-((AD344+AD350+AD351)))*AD345/(1-AD344-AD350-AD351)</f>
        <v>1.4071029970859345E-2</v>
      </c>
      <c r="AF345" s="51">
        <f t="shared" ref="AF345" si="1613">+AE345-((AF344+AF350+AF351)-((AE344+AE350+AE351)))*AE345/(1-AE344-AE350-AE351)</f>
        <v>1.364624803628374E-2</v>
      </c>
      <c r="AG345" s="51">
        <f t="shared" ref="AG345" si="1614">+AF345-((AG344+AG350+AG351)-((AF344+AF350+AF351)))*AF345/(1-AF344-AF350-AF351)</f>
        <v>1.32094165122162E-2</v>
      </c>
      <c r="AH345" s="51">
        <f t="shared" ref="AH345" si="1615">+AG345-((AH344+AH350+AH351)-((AG344+AG350+AG351)))*AG345/(1-AG344-AG350-AG351)</f>
        <v>1.2759946123193412E-2</v>
      </c>
      <c r="AI345" s="51">
        <f t="shared" ref="AI345" si="1616">+AH345-((AI344+AI350+AI351)-((AH344+AH350+AH351)))*AH345/(1-AH344-AH350-AH351)</f>
        <v>1.2297237235758544E-2</v>
      </c>
      <c r="AJ345" s="51">
        <f t="shared" ref="AJ345" si="1617">+AI345-((AJ344+AJ350+AJ351)-((AI344+AI350+AI351)))*AI345/(1-AI344-AI350-AI351)</f>
        <v>1.1820682976218948E-2</v>
      </c>
      <c r="AK345" s="51">
        <f t="shared" ref="AK345" si="1618">+AJ345-((AK344+AK350+AK351)-((AJ344+AJ350+AJ351)))*AJ345/(1-AJ344-AJ350-AJ351)</f>
        <v>1.1329672938624464E-2</v>
      </c>
    </row>
    <row r="346" spans="1:37" x14ac:dyDescent="0.25">
      <c r="A346" s="33" t="s">
        <v>78</v>
      </c>
      <c r="B346" s="34" t="s">
        <v>20</v>
      </c>
      <c r="C346" s="33" t="s">
        <v>168</v>
      </c>
      <c r="D346" s="50">
        <f>XIV!D67</f>
        <v>0.2945179769283453</v>
      </c>
      <c r="E346" s="51">
        <f t="shared" si="1555"/>
        <v>0.2945179769283453</v>
      </c>
      <c r="F346" s="51">
        <f t="shared" si="1556"/>
        <v>0.2945179769283453</v>
      </c>
      <c r="G346" s="51">
        <f t="shared" si="1556"/>
        <v>0.2945179769283453</v>
      </c>
      <c r="H346" s="51">
        <f t="shared" si="1556"/>
        <v>0.2945179769283453</v>
      </c>
      <c r="I346" s="51">
        <f>+H346-((I344+I350+I351)-((H344+H350+H351)))*H346/(1-H344-H350-H351)</f>
        <v>0.29174350812679989</v>
      </c>
      <c r="J346" s="51">
        <f t="shared" ref="J346:AK346" si="1619">+I346-((J344+J350+J351)-((I344+I350+I351)))*I346/(1-I344-I350-I351)</f>
        <v>0.28896900975243595</v>
      </c>
      <c r="K346" s="51">
        <f t="shared" si="1619"/>
        <v>0.28619437462808356</v>
      </c>
      <c r="L346" s="51">
        <f t="shared" si="1619"/>
        <v>0.28341880407869879</v>
      </c>
      <c r="M346" s="51">
        <f t="shared" si="1619"/>
        <v>0.28063703730611272</v>
      </c>
      <c r="N346" s="51">
        <f t="shared" si="1619"/>
        <v>0.27781423450958376</v>
      </c>
      <c r="O346" s="51">
        <f t="shared" si="1619"/>
        <v>0.27471999107104311</v>
      </c>
      <c r="P346" s="51">
        <f t="shared" si="1619"/>
        <v>0.26984458946415768</v>
      </c>
      <c r="Q346" s="51">
        <f t="shared" si="1619"/>
        <v>0.24795960018305924</v>
      </c>
      <c r="R346" s="51">
        <f t="shared" si="1619"/>
        <v>0.24394315605033803</v>
      </c>
      <c r="S346" s="51">
        <f t="shared" si="1619"/>
        <v>0.2398532197262801</v>
      </c>
      <c r="T346" s="51">
        <f t="shared" si="1619"/>
        <v>0.23568544395514346</v>
      </c>
      <c r="U346" s="51">
        <f t="shared" si="1619"/>
        <v>0.23143524751960634</v>
      </c>
      <c r="V346" s="51">
        <f t="shared" si="1619"/>
        <v>0.227097807936676</v>
      </c>
      <c r="W346" s="51">
        <f t="shared" si="1619"/>
        <v>0.22266805496748951</v>
      </c>
      <c r="X346" s="51">
        <f t="shared" si="1619"/>
        <v>0.21814066517952274</v>
      </c>
      <c r="Y346" s="51">
        <f t="shared" si="1619"/>
        <v>0.21351005783580937</v>
      </c>
      <c r="Z346" s="51">
        <f t="shared" si="1619"/>
        <v>0.20877039242488887</v>
      </c>
      <c r="AA346" s="51">
        <f t="shared" si="1619"/>
        <v>0.20391556818705744</v>
      </c>
      <c r="AB346" s="51">
        <f t="shared" si="1619"/>
        <v>0.19893922603659789</v>
      </c>
      <c r="AC346" s="51">
        <f t="shared" si="1619"/>
        <v>0.19383475332527356</v>
      </c>
      <c r="AD346" s="51">
        <f t="shared" si="1619"/>
        <v>0.18859529193843591</v>
      </c>
      <c r="AE346" s="51">
        <f t="shared" si="1619"/>
        <v>0.18321375026020637</v>
      </c>
      <c r="AF346" s="51">
        <f t="shared" si="1619"/>
        <v>0.17768281958650606</v>
      </c>
      <c r="AG346" s="51">
        <f t="shared" si="1619"/>
        <v>0.1719949956019049</v>
      </c>
      <c r="AH346" s="51">
        <f t="shared" si="1619"/>
        <v>0.16614260556547392</v>
      </c>
      <c r="AI346" s="51">
        <f t="shared" si="1619"/>
        <v>0.1601178418686276</v>
      </c>
      <c r="AJ346" s="51">
        <f t="shared" si="1619"/>
        <v>0.15391280263031001</v>
      </c>
      <c r="AK346" s="51">
        <f t="shared" si="1619"/>
        <v>0.14751953997722816</v>
      </c>
    </row>
    <row r="347" spans="1:37" x14ac:dyDescent="0.25">
      <c r="A347" s="33" t="s">
        <v>13</v>
      </c>
      <c r="B347" s="34" t="s">
        <v>20</v>
      </c>
      <c r="C347" s="33" t="s">
        <v>168</v>
      </c>
      <c r="D347" s="50">
        <f>XIV!D68</f>
        <v>5.1970718164516726E-2</v>
      </c>
      <c r="E347" s="51">
        <f t="shared" si="1555"/>
        <v>5.1970718164516726E-2</v>
      </c>
      <c r="F347" s="51">
        <f t="shared" si="1556"/>
        <v>5.1970718164516726E-2</v>
      </c>
      <c r="G347" s="51">
        <f t="shared" si="1556"/>
        <v>5.1970718164516726E-2</v>
      </c>
      <c r="H347" s="51">
        <f t="shared" si="1556"/>
        <v>5.1970718164516726E-2</v>
      </c>
      <c r="I347" s="51">
        <f>+H347-((I344+I350+I351)-((H344+H350+H351)))*H347/(1-H344-H350-H351)</f>
        <v>5.1481134684264712E-2</v>
      </c>
      <c r="J347" s="51">
        <f t="shared" ref="J347:AK347" si="1620">+I347-((J344+J350+J351)-((I344+I350+I351)))*I347/(1-I344-I350-I351)</f>
        <v>5.0991545985585515E-2</v>
      </c>
      <c r="K347" s="51">
        <f t="shared" si="1620"/>
        <v>5.0501933155968085E-2</v>
      </c>
      <c r="L347" s="51">
        <f t="shared" si="1620"/>
        <v>5.0012155261008204E-2</v>
      </c>
      <c r="M347" s="51">
        <f t="shared" si="1620"/>
        <v>4.9521283978904221E-2</v>
      </c>
      <c r="N347" s="51">
        <f t="shared" si="1620"/>
        <v>4.902317146943215E-2</v>
      </c>
      <c r="O347" s="51">
        <f t="shared" si="1620"/>
        <v>4.8477160474266562E-2</v>
      </c>
      <c r="P347" s="51">
        <f t="shared" si="1620"/>
        <v>4.7616845849356854E-2</v>
      </c>
      <c r="Q347" s="51">
        <f t="shared" si="1620"/>
        <v>4.3755014996708579E-2</v>
      </c>
      <c r="R347" s="51">
        <f t="shared" si="1620"/>
        <v>4.3046272229213728E-2</v>
      </c>
      <c r="S347" s="51">
        <f t="shared" si="1620"/>
        <v>4.232456101068207E-2</v>
      </c>
      <c r="T347" s="51">
        <f t="shared" si="1620"/>
        <v>4.1589114223244232E-2</v>
      </c>
      <c r="U347" s="51">
        <f t="shared" si="1620"/>
        <v>4.0839123464110116E-2</v>
      </c>
      <c r="V347" s="51">
        <f t="shared" si="1620"/>
        <v>4.0073737756687114E-2</v>
      </c>
      <c r="W347" s="51">
        <f t="shared" si="1620"/>
        <v>3.9292062405317872E-2</v>
      </c>
      <c r="X347" s="51">
        <f t="shared" si="1620"/>
        <v>3.8493158035726276E-2</v>
      </c>
      <c r="Y347" s="51">
        <f t="shared" si="1620"/>
        <v>3.7676039869627982E-2</v>
      </c>
      <c r="Z347" s="51">
        <f t="shared" si="1620"/>
        <v>3.6839677288864406E-2</v>
      </c>
      <c r="AA347" s="51">
        <f t="shared" si="1620"/>
        <v>3.5982993751804838E-2</v>
      </c>
      <c r="AB347" s="51">
        <f t="shared" si="1620"/>
        <v>3.5104867132543627E-2</v>
      </c>
      <c r="AC347" s="51">
        <f t="shared" si="1620"/>
        <v>3.4204130561467538E-2</v>
      </c>
      <c r="AD347" s="51">
        <f t="shared" si="1620"/>
        <v>3.3279573853897002E-2</v>
      </c>
      <c r="AE347" s="51">
        <f t="shared" si="1620"/>
        <v>3.2329945621465156E-2</v>
      </c>
      <c r="AF347" s="51">
        <f t="shared" si="1620"/>
        <v>3.1353956168365345E-2</v>
      </c>
      <c r="AG347" s="51">
        <f t="shared" si="1620"/>
        <v>3.035028128116142E-2</v>
      </c>
      <c r="AH347" s="51">
        <f t="shared" si="1620"/>
        <v>2.931756702601027E-2</v>
      </c>
      <c r="AI347" s="51">
        <f t="shared" si="1620"/>
        <v>2.8254435670287324E-2</v>
      </c>
      <c r="AJ347" s="51">
        <f t="shared" si="1620"/>
        <v>2.7159492846023568E-2</v>
      </c>
      <c r="AK347" s="51">
        <f t="shared" si="1620"/>
        <v>2.6031336069447974E-2</v>
      </c>
    </row>
    <row r="348" spans="1:37" x14ac:dyDescent="0.25">
      <c r="A348" s="33" t="s">
        <v>55</v>
      </c>
      <c r="B348" s="34" t="s">
        <v>20</v>
      </c>
      <c r="C348" s="33" t="s">
        <v>168</v>
      </c>
      <c r="D348" s="50">
        <f>XIV!D69</f>
        <v>0</v>
      </c>
      <c r="E348" s="51">
        <f t="shared" si="1555"/>
        <v>0</v>
      </c>
      <c r="F348" s="51">
        <f t="shared" ref="F348:H349" si="1621">E348+(SUM(E$350:E$351)-SUM(F$350:F$351))*E348/SUM(E$339:E$349)</f>
        <v>0</v>
      </c>
      <c r="G348" s="51">
        <f t="shared" si="1621"/>
        <v>0</v>
      </c>
      <c r="H348" s="51">
        <f t="shared" si="1621"/>
        <v>0</v>
      </c>
      <c r="I348" s="51">
        <f>+H348-((I344+I350+I351)-((H344+H350+H351)))*H348/(1-H344-H350-H351)</f>
        <v>0</v>
      </c>
      <c r="J348" s="51">
        <f t="shared" ref="J348:AK348" si="1622">+I348-((J344+J350+J351)-((I344+I350+I351)))*I348/(1-I344-I350-I351)</f>
        <v>0</v>
      </c>
      <c r="K348" s="51">
        <f t="shared" si="1622"/>
        <v>0</v>
      </c>
      <c r="L348" s="51">
        <f t="shared" si="1622"/>
        <v>0</v>
      </c>
      <c r="M348" s="51">
        <f t="shared" si="1622"/>
        <v>0</v>
      </c>
      <c r="N348" s="51">
        <f t="shared" si="1622"/>
        <v>0</v>
      </c>
      <c r="O348" s="51">
        <f t="shared" si="1622"/>
        <v>0</v>
      </c>
      <c r="P348" s="51">
        <f t="shared" si="1622"/>
        <v>0</v>
      </c>
      <c r="Q348" s="51">
        <f t="shared" si="1622"/>
        <v>0</v>
      </c>
      <c r="R348" s="51">
        <f t="shared" si="1622"/>
        <v>0</v>
      </c>
      <c r="S348" s="51">
        <f t="shared" si="1622"/>
        <v>0</v>
      </c>
      <c r="T348" s="51">
        <f t="shared" si="1622"/>
        <v>0</v>
      </c>
      <c r="U348" s="51">
        <f t="shared" si="1622"/>
        <v>0</v>
      </c>
      <c r="V348" s="51">
        <f t="shared" si="1622"/>
        <v>0</v>
      </c>
      <c r="W348" s="51">
        <f t="shared" si="1622"/>
        <v>0</v>
      </c>
      <c r="X348" s="51">
        <f t="shared" si="1622"/>
        <v>0</v>
      </c>
      <c r="Y348" s="51">
        <f t="shared" si="1622"/>
        <v>0</v>
      </c>
      <c r="Z348" s="51">
        <f t="shared" si="1622"/>
        <v>0</v>
      </c>
      <c r="AA348" s="51">
        <f t="shared" si="1622"/>
        <v>0</v>
      </c>
      <c r="AB348" s="51">
        <f t="shared" si="1622"/>
        <v>0</v>
      </c>
      <c r="AC348" s="51">
        <f t="shared" si="1622"/>
        <v>0</v>
      </c>
      <c r="AD348" s="51">
        <f t="shared" si="1622"/>
        <v>0</v>
      </c>
      <c r="AE348" s="51">
        <f t="shared" si="1622"/>
        <v>0</v>
      </c>
      <c r="AF348" s="51">
        <f t="shared" si="1622"/>
        <v>0</v>
      </c>
      <c r="AG348" s="51">
        <f t="shared" si="1622"/>
        <v>0</v>
      </c>
      <c r="AH348" s="51">
        <f t="shared" si="1622"/>
        <v>0</v>
      </c>
      <c r="AI348" s="51">
        <f t="shared" si="1622"/>
        <v>0</v>
      </c>
      <c r="AJ348" s="51">
        <f t="shared" si="1622"/>
        <v>0</v>
      </c>
      <c r="AK348" s="51">
        <f t="shared" si="1622"/>
        <v>0</v>
      </c>
    </row>
    <row r="349" spans="1:37" x14ac:dyDescent="0.25">
      <c r="A349" s="33" t="s">
        <v>56</v>
      </c>
      <c r="B349" s="34" t="s">
        <v>20</v>
      </c>
      <c r="C349" s="33" t="s">
        <v>168</v>
      </c>
      <c r="D349" s="50">
        <f>XIV!D70</f>
        <v>1.9731891151192479E-5</v>
      </c>
      <c r="E349" s="51">
        <f t="shared" si="1555"/>
        <v>1.9731891151192479E-5</v>
      </c>
      <c r="F349" s="51">
        <f t="shared" si="1621"/>
        <v>1.9731891151192479E-5</v>
      </c>
      <c r="G349" s="51">
        <f t="shared" si="1621"/>
        <v>1.9731891151192479E-5</v>
      </c>
      <c r="H349" s="51">
        <f t="shared" si="1621"/>
        <v>1.9731891151192479E-5</v>
      </c>
      <c r="I349" s="51">
        <f>+H349-((I344+I350+I351)-((H344+H350+H351)))*H349/(1-H344-H350-H351)</f>
        <v>1.9546009403105528E-5</v>
      </c>
      <c r="J349" s="51">
        <f t="shared" ref="J349" si="1623">+I349-((J344+J350+J351)-((I344+I350+I351)))*I349/(1-I344-I350-I351)</f>
        <v>1.9360125673721397E-5</v>
      </c>
      <c r="K349" s="51">
        <f t="shared" ref="K349" si="1624">+J349-((K344+K350+K351)-((J344+J350+J351)))*J349/(1-J344-J350-J351)</f>
        <v>1.9174232782465673E-5</v>
      </c>
      <c r="L349" s="51">
        <f t="shared" ref="L349" si="1625">+K349-((L344+L350+L351)-((K344+K350+K351)))*K349/(1-K344-K350-K351)</f>
        <v>1.8988277220315929E-5</v>
      </c>
      <c r="M349" s="51">
        <f t="shared" ref="M349" si="1626">+L349-((M344+M350+M351)-((L344+L350+L351)))*L349/(1-L344-L350-L351)</f>
        <v>1.8801906528322391E-5</v>
      </c>
      <c r="N349" s="51">
        <f t="shared" ref="N349" si="1627">+M349-((N344+N350+N351)-((M344+M350+M351)))*M349/(1-M344-M350-M351)</f>
        <v>1.8612786536044493E-5</v>
      </c>
      <c r="O349" s="51">
        <f t="shared" ref="O349" si="1628">+N349-((O344+O350+O351)-((N344+N350+N351)))*N349/(1-N344-N350-N351)</f>
        <v>1.8405480770327413E-5</v>
      </c>
      <c r="P349" s="51">
        <f t="shared" ref="P349" si="1629">+O349-((P344+P350+P351)-((O344+O350+O351)))*O349/(1-O344-O350-O351)</f>
        <v>1.8078842325948794E-5</v>
      </c>
      <c r="Q349" s="51">
        <f t="shared" ref="Q349" si="1630">+P349-((Q344+Q350+Q351)-((P344+P350+P351)))*P349/(1-P344-P350-P351)</f>
        <v>1.6612608478889907E-5</v>
      </c>
      <c r="R349" s="51">
        <f t="shared" ref="R349" si="1631">+Q349-((R344+R350+R351)-((Q344+Q350+Q351)))*Q349/(1-Q344-Q350-Q351)</f>
        <v>1.6343517813293687E-5</v>
      </c>
      <c r="S349" s="51">
        <f t="shared" ref="S349" si="1632">+R349-((S344+S350+S351)-((R344+R350+R351)))*R349/(1-R344-R350-R351)</f>
        <v>1.60695033738245E-5</v>
      </c>
      <c r="T349" s="51">
        <f t="shared" ref="T349" si="1633">+S349-((T344+T350+T351)-((S344+S350+S351)))*S349/(1-S344-S350-S351)</f>
        <v>1.5790273906352457E-5</v>
      </c>
      <c r="U349" s="51">
        <f t="shared" ref="U349" si="1634">+T349-((U344+U350+U351)-((T344+T350+T351)))*T349/(1-T344-T350-T351)</f>
        <v>1.5505522481967899E-5</v>
      </c>
      <c r="V349" s="51">
        <f t="shared" ref="V349" si="1635">+U349-((V344+V350+V351)-((U344+U350+U351)))*U349/(1-U344-U350-U351)</f>
        <v>1.5214926007627462E-5</v>
      </c>
      <c r="W349" s="51">
        <f t="shared" ref="W349" si="1636">+V349-((W344+W350+W351)-((V344+V350+V351)))*V349/(1-V344-V350-V351)</f>
        <v>1.4918144791328651E-5</v>
      </c>
      <c r="X349" s="51">
        <f t="shared" ref="X349" si="1637">+W349-((X344+X350+X351)-((W344+W350+W351)))*W349/(1-W344-W350-W351)</f>
        <v>1.4614822177792857E-5</v>
      </c>
      <c r="Y349" s="51">
        <f t="shared" ref="Y349" si="1638">+X349-((Y344+Y350+Y351)-((X344+X350+X351)))*X349/(1-X344-X350-X351)</f>
        <v>1.4304584273054381E-5</v>
      </c>
      <c r="Z349" s="51">
        <f t="shared" ref="Z349" si="1639">+Y349-((Z344+Z350+Z351)-((Y344+Y350+Y351)))*Y349/(1-Y344-Y350-Y351)</f>
        <v>1.3987039778973774E-5</v>
      </c>
      <c r="AA349" s="51">
        <f t="shared" ref="AA349" si="1640">+Z349-((AA344+AA350+AA351)-((Z344+Z350+Z351)))*Z349/(1-Z344-Z350-Z351)</f>
        <v>1.3661779961497955E-5</v>
      </c>
      <c r="AB349" s="51">
        <f t="shared" ref="AB349" si="1641">+AA349-((AB344+AB350+AB351)-((AA344+AA350+AA351)))*AA349/(1-AA344-AA350-AA351)</f>
        <v>1.3328378779444308E-5</v>
      </c>
      <c r="AC349" s="51">
        <f t="shared" ref="AC349" si="1642">+AB349-((AC344+AC350+AC351)-((AB344+AB350+AB351)))*AB349/(1-AB344-AB350-AB351)</f>
        <v>1.2986393203641615E-5</v>
      </c>
      <c r="AD349" s="51">
        <f t="shared" ref="AD349" si="1643">+AC349-((AD344+AD350+AD351)-((AC344+AC350+AC351)))*AC349/(1-AC344-AC350-AC351)</f>
        <v>1.2635363759346916E-5</v>
      </c>
      <c r="AE349" s="51">
        <f t="shared" ref="AE349" si="1644">+AD349-((AE344+AE350+AE351)-((AD344+AD350+AD351)))*AD349/(1-AD344-AD350-AD351)</f>
        <v>1.2274815327879636E-5</v>
      </c>
      <c r="AF349" s="51">
        <f t="shared" ref="AF349" si="1645">+AE349-((AF344+AF350+AF351)-((AE344+AE350+AE351)))*AE349/(1-AE344-AE350-AE351)</f>
        <v>1.1904258246249273E-5</v>
      </c>
      <c r="AG349" s="51">
        <f t="shared" ref="AG349" si="1646">+AF349-((AG344+AG350+AG351)-((AF344+AF350+AF351)))*AF349/(1-AF344-AF350-AF351)</f>
        <v>1.1523189746044965E-5</v>
      </c>
      <c r="AH349" s="51">
        <f t="shared" ref="AH349" si="1647">+AG349-((AH344+AH350+AH351)-((AG344+AG350+AG351)))*AG349/(1-AG344-AG350-AG351)</f>
        <v>1.1131095774812523E-5</v>
      </c>
      <c r="AI349" s="51">
        <f t="shared" ref="AI349" si="1648">+AH349-((AI344+AI350+AI351)-((AH344+AH350+AH351)))*AH349/(1-AH344-AH350-AH351)</f>
        <v>1.0727453244337209E-5</v>
      </c>
      <c r="AJ349" s="51">
        <f t="shared" ref="AJ349" si="1649">+AI349-((AJ344+AJ350+AJ351)-((AI344+AI350+AI351)))*AI349/(1-AI344-AI350-AI351)</f>
        <v>1.0311732750409096E-5</v>
      </c>
      <c r="AK349" s="51">
        <f t="shared" ref="AK349" si="1650">+AJ349-((AK344+AK350+AK351)-((AJ344+AJ350+AJ351)))*AJ349/(1-AJ344-AJ350-AJ351)</f>
        <v>9.8834018074653756E-6</v>
      </c>
    </row>
    <row r="350" spans="1:37" x14ac:dyDescent="0.25">
      <c r="A350" s="33" t="s">
        <v>14</v>
      </c>
      <c r="B350" s="34" t="s">
        <v>20</v>
      </c>
      <c r="C350" s="33" t="s">
        <v>168</v>
      </c>
      <c r="D350" s="50">
        <f>XIV!D71</f>
        <v>0</v>
      </c>
      <c r="E350" s="98">
        <f>+VLOOKUP(Medidas!$B$3,'Curva ERNC'!$B$6:$AJ$7,'Particip. Energético'!E$1-2015,FALSE)</f>
        <v>0</v>
      </c>
      <c r="F350" s="98">
        <f>+VLOOKUP(Medidas!$B$3,'Curva ERNC'!$B$6:$AJ$7,'Particip. Energético'!F$1-2015,FALSE)</f>
        <v>0</v>
      </c>
      <c r="G350" s="98">
        <f>+VLOOKUP(Medidas!$B$3,'Curva ERNC'!$B$6:$AJ$7,'Particip. Energético'!G$1-2015,FALSE)</f>
        <v>0</v>
      </c>
      <c r="H350" s="98">
        <f>+VLOOKUP(Medidas!$B$3,'Curva ERNC'!$B$6:$AJ$7,'Particip. Energético'!H$1-2015,FALSE)</f>
        <v>0</v>
      </c>
      <c r="I350" s="98">
        <f>+VLOOKUP(Medidas!$B$3,'Curva ERNC'!$B$6:$AJ$7,'Particip. Energético'!I$1-2015,FALSE)</f>
        <v>0</v>
      </c>
      <c r="J350" s="98">
        <f>+VLOOKUP(Medidas!$B$3,'Curva ERNC'!$B$6:$AJ$7,'Particip. Energético'!J$1-2015,FALSE)</f>
        <v>9.9999999999999903E-8</v>
      </c>
      <c r="K350" s="98">
        <f>+VLOOKUP(Medidas!$B$3,'Curva ERNC'!$B$6:$AJ$7,'Particip. Energético'!K$1-2015,FALSE)</f>
        <v>6.6241783912806007E-7</v>
      </c>
      <c r="L350" s="98">
        <f>+VLOOKUP(Medidas!$B$3,'Curva ERNC'!$B$6:$AJ$7,'Particip. Energético'!L$1-2015,FALSE)</f>
        <v>4.3879600562251737E-6</v>
      </c>
      <c r="M350" s="98">
        <f>+VLOOKUP(Medidas!$B$3,'Curva ERNC'!$B$6:$AJ$7,'Particip. Energético'!M$1-2015,FALSE)</f>
        <v>2.9065929224896882E-5</v>
      </c>
      <c r="N350" s="98">
        <f>+VLOOKUP(Medidas!$B$3,'Curva ERNC'!$B$6:$AJ$7,'Particip. Energético'!N$1-2015,FALSE)</f>
        <v>1.9250653913663269E-4</v>
      </c>
      <c r="O350" s="98">
        <f>+VLOOKUP(Medidas!$B$3,'Curva ERNC'!$B$6:$AJ$7,'Particip. Energético'!O$1-2015,FALSE)</f>
        <v>1.2738192202547179E-3</v>
      </c>
      <c r="P350" s="98">
        <f>+VLOOKUP(Medidas!$B$3,'Curva ERNC'!$B$6:$AJ$7,'Particip. Energético'!P$1-2015,FALSE)</f>
        <v>8.377988983290667E-3</v>
      </c>
      <c r="Q350" s="98">
        <f>+VLOOKUP(Medidas!$B$3,'Curva ERNC'!$B$6:$AJ$7,'Particip. Energético'!Q$1-2015,FALSE)</f>
        <v>5.2999999999999964E-2</v>
      </c>
      <c r="R350" s="98">
        <f>+VLOOKUP(Medidas!$B$3,'Curva ERNC'!$B$6:$AJ$7,'Particip. Energético'!R$1-2015,FALSE)</f>
        <v>5.5542399509892405E-2</v>
      </c>
      <c r="S350" s="98">
        <f>+VLOOKUP(Medidas!$B$3,'Curva ERNC'!$B$6:$AJ$7,'Particip. Energético'!S$1-2015,FALSE)</f>
        <v>5.8199262290142391E-2</v>
      </c>
      <c r="T350" s="98">
        <f>+VLOOKUP(Medidas!$B$3,'Curva ERNC'!$B$6:$AJ$7,'Particip. Energético'!T$1-2015,FALSE)</f>
        <v>6.0975010639593E-2</v>
      </c>
      <c r="U350" s="98">
        <f>+VLOOKUP(Medidas!$B$3,'Curva ERNC'!$B$6:$AJ$7,'Particip. Energético'!U$1-2015,FALSE)</f>
        <v>6.3874166578128153E-2</v>
      </c>
      <c r="V350" s="98">
        <f>+VLOOKUP(Medidas!$B$3,'Curva ERNC'!$B$6:$AJ$7,'Particip. Energético'!V$1-2015,FALSE)</f>
        <v>6.6901346747900228E-2</v>
      </c>
      <c r="W350" s="98">
        <f>+VLOOKUP(Medidas!$B$3,'Curva ERNC'!$B$6:$AJ$7,'Particip. Energético'!W$1-2015,FALSE)</f>
        <v>7.0061256381072912E-2</v>
      </c>
      <c r="X350" s="98">
        <f>+VLOOKUP(Medidas!$B$3,'Curva ERNC'!$B$6:$AJ$7,'Particip. Energético'!X$1-2015,FALSE)</f>
        <v>7.3358682264357031E-2</v>
      </c>
      <c r="Y350" s="98">
        <f>+VLOOKUP(Medidas!$B$3,'Curva ERNC'!$B$6:$AJ$7,'Particip. Energético'!Y$1-2015,FALSE)</f>
        <v>7.6798484629974587E-2</v>
      </c>
      <c r="Z350" s="98">
        <f>+VLOOKUP(Medidas!$B$3,'Curva ERNC'!$B$6:$AJ$7,'Particip. Energético'!Z$1-2015,FALSE)</f>
        <v>8.0385587902734687E-2</v>
      </c>
      <c r="AA350" s="98">
        <f>+VLOOKUP(Medidas!$B$3,'Curva ERNC'!$B$6:$AJ$7,'Particip. Energético'!AA$1-2015,FALSE)</f>
        <v>8.4124970233759394E-2</v>
      </c>
      <c r="AB350" s="98">
        <f>+VLOOKUP(Medidas!$B$3,'Curva ERNC'!$B$6:$AJ$7,'Particip. Energético'!AB$1-2015,FALSE)</f>
        <v>8.8021651753181038E-2</v>
      </c>
      <c r="AC350" s="98">
        <f>+VLOOKUP(Medidas!$B$3,'Curva ERNC'!$B$6:$AJ$7,'Particip. Energético'!AC$1-2015,FALSE)</f>
        <v>9.2080681476971751E-2</v>
      </c>
      <c r="AD350" s="98">
        <f>+VLOOKUP(Medidas!$B$3,'Curva ERNC'!$B$6:$AJ$7,'Particip. Energético'!AD$1-2015,FALSE)</f>
        <v>9.6307122807095483E-2</v>
      </c>
      <c r="AE350" s="98">
        <f>+VLOOKUP(Medidas!$B$3,'Curva ERNC'!$B$6:$AJ$7,'Particip. Energético'!AE$1-2015,FALSE)</f>
        <v>0.10070603756952731</v>
      </c>
      <c r="AF350" s="98">
        <f>+VLOOKUP(Medidas!$B$3,'Curva ERNC'!$B$6:$AJ$7,'Particip. Energético'!AF$1-2015,FALSE)</f>
        <v>0.1052824685414991</v>
      </c>
      <c r="AG350" s="98">
        <f>+VLOOKUP(Medidas!$B$3,'Curva ERNC'!$B$6:$AJ$7,'Particip. Energético'!AG$1-2015,FALSE)</f>
        <v>0.11004142042773479</v>
      </c>
      <c r="AH350" s="98">
        <f>+VLOOKUP(Medidas!$B$3,'Curva ERNC'!$B$6:$AJ$7,'Particip. Energético'!AH$1-2015,FALSE)</f>
        <v>0.11498783925556323</v>
      </c>
      <c r="AI350" s="98">
        <f>+VLOOKUP(Medidas!$B$3,'Curva ERNC'!$B$6:$AJ$7,'Particip. Energético'!AI$1-2015,FALSE)</f>
        <v>0.12012659017074631</v>
      </c>
      <c r="AJ350" s="98">
        <f>+VLOOKUP(Medidas!$B$3,'Curva ERNC'!$B$6:$AJ$7,'Particip. Energético'!AJ$1-2015,FALSE)</f>
        <v>0.1254624336297416</v>
      </c>
      <c r="AK350" s="98">
        <f>+VLOOKUP(Medidas!$B$3,'Curva ERNC'!$B$6:$AJ$7,'Particip. Energético'!AK$1-2015,FALSE)</f>
        <v>0.13099999999999998</v>
      </c>
    </row>
    <row r="351" spans="1:37" x14ac:dyDescent="0.25">
      <c r="A351" s="33" t="s">
        <v>79</v>
      </c>
      <c r="B351" s="34" t="s">
        <v>20</v>
      </c>
      <c r="C351" s="33" t="s">
        <v>168</v>
      </c>
      <c r="D351" s="50">
        <f>XIV!D72</f>
        <v>0</v>
      </c>
      <c r="E351" s="98">
        <f>+VLOOKUP(Medidas!$B$4,'Curvas Hidrógeno'!$B$6:$AJ$7,'Curvas Hidrógeno'!D$5-2015,FALSE)</f>
        <v>0</v>
      </c>
      <c r="F351" s="98">
        <f>+VLOOKUP(Medidas!$B$4,'Curvas Hidrógeno'!$B$6:$AJ$7,'Curvas Hidrógeno'!E$5-2015,FALSE)</f>
        <v>0</v>
      </c>
      <c r="G351" s="98">
        <f>+VLOOKUP(Medidas!$B$4,'Curvas Hidrógeno'!$B$6:$AJ$7,'Curvas Hidrógeno'!F$5-2015,FALSE)</f>
        <v>0</v>
      </c>
      <c r="H351" s="98">
        <f>+VLOOKUP(Medidas!$B$4,'Curvas Hidrógeno'!$B$6:$AJ$7,'Curvas Hidrógeno'!G$5-2015,FALSE)</f>
        <v>0</v>
      </c>
      <c r="I351" s="98">
        <f>+VLOOKUP(Medidas!$B$4,'Curvas Hidrógeno'!$B$6:$AJ$7,'Curvas Hidrógeno'!H$5-2015,FALSE)</f>
        <v>0</v>
      </c>
      <c r="J351" s="98">
        <f>+VLOOKUP(Medidas!$B$4,'Curvas Hidrógeno'!$B$6:$AJ$7,'Curvas Hidrógeno'!I$5-2015,FALSE)</f>
        <v>0</v>
      </c>
      <c r="K351" s="98">
        <f>+VLOOKUP(Medidas!$B$4,'Curvas Hidrógeno'!$B$6:$AJ$7,'Curvas Hidrógeno'!J$5-2015,FALSE)</f>
        <v>0</v>
      </c>
      <c r="L351" s="98">
        <f>+VLOOKUP(Medidas!$B$4,'Curvas Hidrógeno'!$B$6:$AJ$7,'Curvas Hidrógeno'!K$5-2015,FALSE)</f>
        <v>0</v>
      </c>
      <c r="M351" s="98">
        <f>+VLOOKUP(Medidas!$B$4,'Curvas Hidrógeno'!$B$6:$AJ$7,'Curvas Hidrógeno'!L$5-2015,FALSE)</f>
        <v>0</v>
      </c>
      <c r="N351" s="98">
        <f>+VLOOKUP(Medidas!$B$4,'Curvas Hidrógeno'!$B$6:$AJ$7,'Curvas Hidrógeno'!M$5-2015,FALSE)</f>
        <v>0</v>
      </c>
      <c r="O351" s="98">
        <f>+VLOOKUP(Medidas!$B$4,'Curvas Hidrógeno'!$B$6:$AJ$7,'Curvas Hidrógeno'!N$5-2015,FALSE)</f>
        <v>0</v>
      </c>
      <c r="P351" s="98">
        <f>+VLOOKUP(Medidas!$B$4,'Curvas Hidrógeno'!$B$6:$AJ$7,'Curvas Hidrógeno'!O$5-2015,FALSE)</f>
        <v>9.9999999999999903E-8</v>
      </c>
      <c r="Q351" s="98">
        <f>+VLOOKUP(Medidas!$B$4,'Curvas Hidrógeno'!$B$6:$AJ$7,'Curvas Hidrógeno'!P$5-2015,FALSE)</f>
        <v>2.0000000000000004E-2</v>
      </c>
      <c r="R351" s="98">
        <f>+VLOOKUP(Medidas!$B$4,'Curvas Hidrógeno'!$B$6:$AJ$7,'Curvas Hidrógeno'!Q$5-2015,FALSE)</f>
        <v>2.1657319666885624E-2</v>
      </c>
      <c r="S351" s="98">
        <f>+VLOOKUP(Medidas!$B$4,'Curvas Hidrógeno'!$B$6:$AJ$7,'Curvas Hidrógeno'!R$5-2015,FALSE)</f>
        <v>2.3448688700945873E-2</v>
      </c>
      <c r="T351" s="98">
        <f>+VLOOKUP(Medidas!$B$4,'Curvas Hidrógeno'!$B$6:$AJ$7,'Curvas Hidrógeno'!S$5-2015,FALSE)</f>
        <v>2.5384384977203911E-2</v>
      </c>
      <c r="U351" s="98">
        <f>+VLOOKUP(Medidas!$B$4,'Curvas Hidrógeno'!$B$6:$AJ$7,'Curvas Hidrógeno'!T$5-2015,FALSE)</f>
        <v>2.7475377786880185E-2</v>
      </c>
      <c r="V351" s="98">
        <f>+VLOOKUP(Medidas!$B$4,'Curvas Hidrógeno'!$B$6:$AJ$7,'Curvas Hidrógeno'!U$5-2015,FALSE)</f>
        <v>2.9733357634829229E-2</v>
      </c>
      <c r="W351" s="98">
        <f>+VLOOKUP(Medidas!$B$4,'Curvas Hidrógeno'!$B$6:$AJ$7,'Curvas Hidrógeno'!V$5-2015,FALSE)</f>
        <v>3.2170764218298405E-2</v>
      </c>
      <c r="X351" s="98">
        <f>+VLOOKUP(Medidas!$B$4,'Curvas Hidrógeno'!$B$6:$AJ$7,'Curvas Hidrógeno'!W$5-2015,FALSE)</f>
        <v>3.4800811850193569E-2</v>
      </c>
      <c r="Y351" s="98">
        <f>+VLOOKUP(Medidas!$B$4,'Curvas Hidrógeno'!$B$6:$AJ$7,'Curvas Hidrógeno'!X$5-2015,FALSE)</f>
        <v>3.7637511468653219E-2</v>
      </c>
      <c r="Z351" s="98">
        <f>+VLOOKUP(Medidas!$B$4,'Curvas Hidrógeno'!$B$6:$AJ$7,'Curvas Hidrógeno'!Y$5-2015,FALSE)</f>
        <v>4.0695688242412591E-2</v>
      </c>
      <c r="AA351" s="98">
        <f>+VLOOKUP(Medidas!$B$4,'Curvas Hidrógeno'!$B$6:$AJ$7,'Curvas Hidrógeno'!Z$5-2015,FALSE)</f>
        <v>4.3990993639052942E-2</v>
      </c>
      <c r="AB351" s="98">
        <f>+VLOOKUP(Medidas!$B$4,'Curvas Hidrógeno'!$B$6:$AJ$7,'Curvas Hidrógeno'!AA$5-2015,FALSE)</f>
        <v>4.7539910672315035E-2</v>
      </c>
      <c r="AC351" s="98">
        <f>+VLOOKUP(Medidas!$B$4,'Curvas Hidrógeno'!$B$6:$AJ$7,'Curvas Hidrógeno'!AB$5-2015,FALSE)</f>
        <v>5.1359750887593647E-2</v>
      </c>
      <c r="AD351" s="98">
        <f>+VLOOKUP(Medidas!$B$4,'Curvas Hidrógeno'!$B$6:$AJ$7,'Curvas Hidrógeno'!AC$5-2015,FALSE)</f>
        <v>5.5468641484930165E-2</v>
      </c>
      <c r="AE351" s="98">
        <f>+VLOOKUP(Medidas!$B$4,'Curvas Hidrógeno'!$B$6:$AJ$7,'Curvas Hidrógeno'!AD$5-2015,FALSE)</f>
        <v>5.9885500820928313E-2</v>
      </c>
      <c r="AF351" s="98">
        <f>+VLOOKUP(Medidas!$B$4,'Curvas Hidrógeno'!$B$6:$AJ$7,'Curvas Hidrógeno'!AE$5-2015,FALSE)</f>
        <v>6.4630000381117075E-2</v>
      </c>
      <c r="AG351" s="98">
        <f>+VLOOKUP(Medidas!$B$4,'Curvas Hidrógeno'!$B$6:$AJ$7,'Curvas Hidrógeno'!AF$5-2015,FALSE)</f>
        <v>6.9722511180103794E-2</v>
      </c>
      <c r="AH351" s="98">
        <f>+VLOOKUP(Medidas!$B$4,'Curvas Hidrógeno'!$B$6:$AJ$7,'Curvas Hidrógeno'!AG$5-2015,FALSE)</f>
        <v>7.5184032437948384E-2</v>
      </c>
      <c r="AI351" s="98">
        <f>+VLOOKUP(Medidas!$B$4,'Curvas Hidrógeno'!$B$6:$AJ$7,'Curvas Hidrógeno'!AH$5-2015,FALSE)</f>
        <v>8.1036100309042083E-2</v>
      </c>
      <c r="AJ351" s="98">
        <f>+VLOOKUP(Medidas!$B$4,'Curvas Hidrógeno'!$B$6:$AJ$7,'Curvas Hidrógeno'!AI$5-2015,FALSE)</f>
        <v>8.7300674417890398E-2</v>
      </c>
      <c r="AK351" s="98">
        <f>+VLOOKUP(Medidas!$B$4,'Curvas Hidrógeno'!$B$6:$AJ$7,'Curvas Hidrógeno'!AJ$5-2015,FALSE)</f>
        <v>9.3999999999999972E-2</v>
      </c>
    </row>
    <row r="352" spans="1:37" x14ac:dyDescent="0.25">
      <c r="D352" s="143">
        <f t="shared" ref="D352" si="1651">SUM(D339:D351)</f>
        <v>1</v>
      </c>
      <c r="E352" s="143">
        <f t="shared" ref="E352" si="1652">SUM(E339:E351)</f>
        <v>1</v>
      </c>
      <c r="F352" s="143">
        <f t="shared" ref="F352" si="1653">SUM(F339:F351)</f>
        <v>1</v>
      </c>
      <c r="G352" s="143">
        <f t="shared" ref="G352" si="1654">SUM(G339:G351)</f>
        <v>1</v>
      </c>
      <c r="H352" s="143">
        <f t="shared" ref="H352" si="1655">SUM(H339:H351)</f>
        <v>1</v>
      </c>
      <c r="I352" s="143">
        <f t="shared" ref="I352" si="1656">SUM(I339:I351)</f>
        <v>1</v>
      </c>
      <c r="J352" s="143">
        <f t="shared" ref="J352" si="1657">SUM(J339:J351)</f>
        <v>1</v>
      </c>
      <c r="K352" s="143">
        <f t="shared" ref="K352" si="1658">SUM(K339:K351)</f>
        <v>1</v>
      </c>
      <c r="L352" s="143">
        <f t="shared" ref="L352" si="1659">SUM(L339:L351)</f>
        <v>1.0000000000000002</v>
      </c>
      <c r="M352" s="143">
        <f t="shared" ref="M352" si="1660">SUM(M339:M351)</f>
        <v>1.0000000000000002</v>
      </c>
      <c r="N352" s="143">
        <f t="shared" ref="N352" si="1661">SUM(N339:N351)</f>
        <v>1.0000000000000002</v>
      </c>
      <c r="O352" s="143">
        <f t="shared" ref="O352" si="1662">SUM(O339:O351)</f>
        <v>1</v>
      </c>
      <c r="P352" s="143">
        <f t="shared" ref="P352" si="1663">SUM(P339:P351)</f>
        <v>1.0000000000000002</v>
      </c>
      <c r="Q352" s="143">
        <f t="shared" ref="Q352" si="1664">SUM(Q339:Q351)</f>
        <v>1.0000000000000002</v>
      </c>
      <c r="R352" s="143">
        <f t="shared" ref="R352" si="1665">SUM(R339:R351)</f>
        <v>1.0000000000000002</v>
      </c>
      <c r="S352" s="143">
        <f t="shared" ref="S352" si="1666">SUM(S339:S351)</f>
        <v>1.0000000000000004</v>
      </c>
      <c r="T352" s="143">
        <f t="shared" ref="T352" si="1667">SUM(T339:T351)</f>
        <v>1.0000000000000002</v>
      </c>
      <c r="U352" s="143">
        <f t="shared" ref="U352" si="1668">SUM(U339:U351)</f>
        <v>1.0000000000000002</v>
      </c>
      <c r="V352" s="143">
        <f t="shared" ref="V352" si="1669">SUM(V339:V351)</f>
        <v>1.0000000000000004</v>
      </c>
      <c r="W352" s="143">
        <f t="shared" ref="W352" si="1670">SUM(W339:W351)</f>
        <v>1.0000000000000004</v>
      </c>
      <c r="X352" s="143">
        <f t="shared" ref="X352" si="1671">SUM(X339:X351)</f>
        <v>1.0000000000000002</v>
      </c>
      <c r="Y352" s="143">
        <f t="shared" ref="Y352" si="1672">SUM(Y339:Y351)</f>
        <v>1.0000000000000002</v>
      </c>
      <c r="Z352" s="143">
        <f t="shared" ref="Z352" si="1673">SUM(Z339:Z351)</f>
        <v>1.0000000000000002</v>
      </c>
      <c r="AA352" s="143">
        <f t="shared" ref="AA352" si="1674">SUM(AA339:AA351)</f>
        <v>1.0000000000000004</v>
      </c>
      <c r="AB352" s="143">
        <f t="shared" ref="AB352" si="1675">SUM(AB339:AB351)</f>
        <v>1.0000000000000002</v>
      </c>
      <c r="AC352" s="143">
        <f t="shared" ref="AC352" si="1676">SUM(AC339:AC351)</f>
        <v>1.0000000000000004</v>
      </c>
      <c r="AD352" s="143">
        <f t="shared" ref="AD352" si="1677">SUM(AD339:AD351)</f>
        <v>1.0000000000000004</v>
      </c>
      <c r="AE352" s="143">
        <f t="shared" ref="AE352" si="1678">SUM(AE339:AE351)</f>
        <v>1.0000000000000002</v>
      </c>
      <c r="AF352" s="143">
        <f t="shared" ref="AF352" si="1679">SUM(AF339:AF351)</f>
        <v>1.0000000000000002</v>
      </c>
      <c r="AG352" s="143">
        <f t="shared" ref="AG352" si="1680">SUM(AG339:AG351)</f>
        <v>1.0000000000000002</v>
      </c>
      <c r="AH352" s="143">
        <f t="shared" ref="AH352" si="1681">SUM(AH339:AH351)</f>
        <v>1.0000000000000002</v>
      </c>
      <c r="AI352" s="143">
        <f t="shared" ref="AI352" si="1682">SUM(AI339:AI351)</f>
        <v>1.0000000000000002</v>
      </c>
      <c r="AJ352" s="143">
        <f t="shared" ref="AJ352" si="1683">SUM(AJ339:AJ351)</f>
        <v>1.0000000000000002</v>
      </c>
      <c r="AK352" s="143">
        <f>SUM(AK339:AK351)</f>
        <v>1.0000000000000002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33" t="s">
        <v>7</v>
      </c>
      <c r="B356" s="34" t="s">
        <v>20</v>
      </c>
      <c r="C356" s="33" t="s">
        <v>168</v>
      </c>
      <c r="D356" s="50">
        <f>XV!D52</f>
        <v>6.5197442996539123E-2</v>
      </c>
      <c r="E356" s="51">
        <f>D356</f>
        <v>6.5197442996539123E-2</v>
      </c>
      <c r="F356" s="51">
        <f t="shared" ref="F356:AK356" si="1684">E356</f>
        <v>6.5197442996539123E-2</v>
      </c>
      <c r="G356" s="51">
        <f t="shared" si="1684"/>
        <v>6.5197442996539123E-2</v>
      </c>
      <c r="H356" s="51">
        <f t="shared" si="1684"/>
        <v>6.5197442996539123E-2</v>
      </c>
      <c r="I356" s="51">
        <f t="shared" si="1684"/>
        <v>6.5197442996539123E-2</v>
      </c>
      <c r="J356" s="51">
        <f t="shared" si="1684"/>
        <v>6.5197442996539123E-2</v>
      </c>
      <c r="K356" s="51">
        <f t="shared" si="1684"/>
        <v>6.5197442996539123E-2</v>
      </c>
      <c r="L356" s="51">
        <f t="shared" si="1684"/>
        <v>6.5197442996539123E-2</v>
      </c>
      <c r="M356" s="51">
        <f t="shared" si="1684"/>
        <v>6.5197442996539123E-2</v>
      </c>
      <c r="N356" s="51">
        <f t="shared" si="1684"/>
        <v>6.5197442996539123E-2</v>
      </c>
      <c r="O356" s="51">
        <f t="shared" si="1684"/>
        <v>6.5197442996539123E-2</v>
      </c>
      <c r="P356" s="51">
        <f t="shared" si="1684"/>
        <v>6.5197442996539123E-2</v>
      </c>
      <c r="Q356" s="51">
        <f t="shared" si="1684"/>
        <v>6.5197442996539123E-2</v>
      </c>
      <c r="R356" s="51">
        <f t="shared" si="1684"/>
        <v>6.5197442996539123E-2</v>
      </c>
      <c r="S356" s="51">
        <f t="shared" si="1684"/>
        <v>6.5197442996539123E-2</v>
      </c>
      <c r="T356" s="51">
        <f t="shared" si="1684"/>
        <v>6.5197442996539123E-2</v>
      </c>
      <c r="U356" s="51">
        <f t="shared" si="1684"/>
        <v>6.5197442996539123E-2</v>
      </c>
      <c r="V356" s="51">
        <f t="shared" si="1684"/>
        <v>6.5197442996539123E-2</v>
      </c>
      <c r="W356" s="51">
        <f t="shared" si="1684"/>
        <v>6.5197442996539123E-2</v>
      </c>
      <c r="X356" s="51">
        <f t="shared" si="1684"/>
        <v>6.5197442996539123E-2</v>
      </c>
      <c r="Y356" s="51">
        <f t="shared" si="1684"/>
        <v>6.5197442996539123E-2</v>
      </c>
      <c r="Z356" s="51">
        <f t="shared" si="1684"/>
        <v>6.5197442996539123E-2</v>
      </c>
      <c r="AA356" s="51">
        <f t="shared" si="1684"/>
        <v>6.5197442996539123E-2</v>
      </c>
      <c r="AB356" s="51">
        <f t="shared" si="1684"/>
        <v>6.5197442996539123E-2</v>
      </c>
      <c r="AC356" s="51">
        <f t="shared" si="1684"/>
        <v>6.5197442996539123E-2</v>
      </c>
      <c r="AD356" s="51">
        <f t="shared" si="1684"/>
        <v>6.5197442996539123E-2</v>
      </c>
      <c r="AE356" s="51">
        <f t="shared" si="1684"/>
        <v>6.5197442996539123E-2</v>
      </c>
      <c r="AF356" s="51">
        <f t="shared" si="1684"/>
        <v>6.5197442996539123E-2</v>
      </c>
      <c r="AG356" s="51">
        <f t="shared" si="1684"/>
        <v>6.5197442996539123E-2</v>
      </c>
      <c r="AH356" s="51">
        <f t="shared" si="1684"/>
        <v>6.5197442996539123E-2</v>
      </c>
      <c r="AI356" s="51">
        <f t="shared" si="1684"/>
        <v>6.5197442996539123E-2</v>
      </c>
      <c r="AJ356" s="51">
        <f t="shared" si="1684"/>
        <v>6.5197442996539123E-2</v>
      </c>
      <c r="AK356" s="51">
        <f t="shared" si="1684"/>
        <v>6.5197442996539123E-2</v>
      </c>
    </row>
    <row r="357" spans="1:37" x14ac:dyDescent="0.25">
      <c r="A357" s="33" t="s">
        <v>11</v>
      </c>
      <c r="B357" s="34" t="s">
        <v>20</v>
      </c>
      <c r="C357" s="33" t="s">
        <v>168</v>
      </c>
      <c r="D357" s="50">
        <f>XV!D53</f>
        <v>0</v>
      </c>
      <c r="E357" s="51">
        <f t="shared" ref="E357:AK357" si="1685">D357</f>
        <v>0</v>
      </c>
      <c r="F357" s="51">
        <f t="shared" si="1685"/>
        <v>0</v>
      </c>
      <c r="G357" s="51">
        <f t="shared" si="1685"/>
        <v>0</v>
      </c>
      <c r="H357" s="51">
        <f t="shared" si="1685"/>
        <v>0</v>
      </c>
      <c r="I357" s="51">
        <f t="shared" si="1685"/>
        <v>0</v>
      </c>
      <c r="J357" s="51">
        <f t="shared" si="1685"/>
        <v>0</v>
      </c>
      <c r="K357" s="51">
        <f t="shared" si="1685"/>
        <v>0</v>
      </c>
      <c r="L357" s="51">
        <f t="shared" si="1685"/>
        <v>0</v>
      </c>
      <c r="M357" s="51">
        <f t="shared" si="1685"/>
        <v>0</v>
      </c>
      <c r="N357" s="51">
        <f t="shared" si="1685"/>
        <v>0</v>
      </c>
      <c r="O357" s="51">
        <f t="shared" si="1685"/>
        <v>0</v>
      </c>
      <c r="P357" s="51">
        <f t="shared" si="1685"/>
        <v>0</v>
      </c>
      <c r="Q357" s="51">
        <f t="shared" si="1685"/>
        <v>0</v>
      </c>
      <c r="R357" s="51">
        <f t="shared" si="1685"/>
        <v>0</v>
      </c>
      <c r="S357" s="51">
        <f t="shared" si="1685"/>
        <v>0</v>
      </c>
      <c r="T357" s="51">
        <f t="shared" si="1685"/>
        <v>0</v>
      </c>
      <c r="U357" s="51">
        <f t="shared" si="1685"/>
        <v>0</v>
      </c>
      <c r="V357" s="51">
        <f t="shared" si="1685"/>
        <v>0</v>
      </c>
      <c r="W357" s="51">
        <f t="shared" si="1685"/>
        <v>0</v>
      </c>
      <c r="X357" s="51">
        <f t="shared" si="1685"/>
        <v>0</v>
      </c>
      <c r="Y357" s="51">
        <f t="shared" si="1685"/>
        <v>0</v>
      </c>
      <c r="Z357" s="51">
        <f t="shared" si="1685"/>
        <v>0</v>
      </c>
      <c r="AA357" s="51">
        <f t="shared" si="1685"/>
        <v>0</v>
      </c>
      <c r="AB357" s="51">
        <f t="shared" si="1685"/>
        <v>0</v>
      </c>
      <c r="AC357" s="51">
        <f t="shared" si="1685"/>
        <v>0</v>
      </c>
      <c r="AD357" s="51">
        <f t="shared" si="1685"/>
        <v>0</v>
      </c>
      <c r="AE357" s="51">
        <f t="shared" si="1685"/>
        <v>0</v>
      </c>
      <c r="AF357" s="51">
        <f t="shared" si="1685"/>
        <v>0</v>
      </c>
      <c r="AG357" s="51">
        <f t="shared" si="1685"/>
        <v>0</v>
      </c>
      <c r="AH357" s="51">
        <f t="shared" si="1685"/>
        <v>0</v>
      </c>
      <c r="AI357" s="51">
        <f t="shared" si="1685"/>
        <v>0</v>
      </c>
      <c r="AJ357" s="51">
        <f t="shared" si="1685"/>
        <v>0</v>
      </c>
      <c r="AK357" s="51">
        <f t="shared" si="1685"/>
        <v>0</v>
      </c>
    </row>
    <row r="358" spans="1:37" x14ac:dyDescent="0.25">
      <c r="A358" s="33" t="s">
        <v>12</v>
      </c>
      <c r="B358" s="34" t="s">
        <v>20</v>
      </c>
      <c r="C358" s="33" t="s">
        <v>168</v>
      </c>
      <c r="D358" s="50">
        <f>XV!D54</f>
        <v>0.93480255700346082</v>
      </c>
      <c r="E358" s="51">
        <f t="shared" ref="E358:AK358" si="1686">D358</f>
        <v>0.93480255700346082</v>
      </c>
      <c r="F358" s="51">
        <f t="shared" si="1686"/>
        <v>0.93480255700346082</v>
      </c>
      <c r="G358" s="51">
        <f t="shared" si="1686"/>
        <v>0.93480255700346082</v>
      </c>
      <c r="H358" s="51">
        <f t="shared" si="1686"/>
        <v>0.93480255700346082</v>
      </c>
      <c r="I358" s="51">
        <f t="shared" si="1686"/>
        <v>0.93480255700346082</v>
      </c>
      <c r="J358" s="51">
        <f t="shared" si="1686"/>
        <v>0.93480255700346082</v>
      </c>
      <c r="K358" s="51">
        <f t="shared" si="1686"/>
        <v>0.93480255700346082</v>
      </c>
      <c r="L358" s="51">
        <f t="shared" si="1686"/>
        <v>0.93480255700346082</v>
      </c>
      <c r="M358" s="51">
        <f t="shared" si="1686"/>
        <v>0.93480255700346082</v>
      </c>
      <c r="N358" s="51">
        <f t="shared" si="1686"/>
        <v>0.93480255700346082</v>
      </c>
      <c r="O358" s="51">
        <f t="shared" si="1686"/>
        <v>0.93480255700346082</v>
      </c>
      <c r="P358" s="51">
        <f t="shared" si="1686"/>
        <v>0.93480255700346082</v>
      </c>
      <c r="Q358" s="51">
        <f t="shared" si="1686"/>
        <v>0.93480255700346082</v>
      </c>
      <c r="R358" s="51">
        <f t="shared" si="1686"/>
        <v>0.93480255700346082</v>
      </c>
      <c r="S358" s="51">
        <f t="shared" si="1686"/>
        <v>0.93480255700346082</v>
      </c>
      <c r="T358" s="51">
        <f t="shared" si="1686"/>
        <v>0.93480255700346082</v>
      </c>
      <c r="U358" s="51">
        <f t="shared" si="1686"/>
        <v>0.93480255700346082</v>
      </c>
      <c r="V358" s="51">
        <f t="shared" si="1686"/>
        <v>0.93480255700346082</v>
      </c>
      <c r="W358" s="51">
        <f t="shared" si="1686"/>
        <v>0.93480255700346082</v>
      </c>
      <c r="X358" s="51">
        <f t="shared" si="1686"/>
        <v>0.93480255700346082</v>
      </c>
      <c r="Y358" s="51">
        <f t="shared" si="1686"/>
        <v>0.93480255700346082</v>
      </c>
      <c r="Z358" s="51">
        <f t="shared" si="1686"/>
        <v>0.93480255700346082</v>
      </c>
      <c r="AA358" s="51">
        <f t="shared" si="1686"/>
        <v>0.93480255700346082</v>
      </c>
      <c r="AB358" s="51">
        <f t="shared" si="1686"/>
        <v>0.93480255700346082</v>
      </c>
      <c r="AC358" s="51">
        <f t="shared" si="1686"/>
        <v>0.93480255700346082</v>
      </c>
      <c r="AD358" s="51">
        <f t="shared" si="1686"/>
        <v>0.93480255700346082</v>
      </c>
      <c r="AE358" s="51">
        <f t="shared" si="1686"/>
        <v>0.93480255700346082</v>
      </c>
      <c r="AF358" s="51">
        <f t="shared" si="1686"/>
        <v>0.93480255700346082</v>
      </c>
      <c r="AG358" s="51">
        <f t="shared" si="1686"/>
        <v>0.93480255700346082</v>
      </c>
      <c r="AH358" s="51">
        <f t="shared" si="1686"/>
        <v>0.93480255700346082</v>
      </c>
      <c r="AI358" s="51">
        <f t="shared" si="1686"/>
        <v>0.93480255700346082</v>
      </c>
      <c r="AJ358" s="51">
        <f t="shared" si="1686"/>
        <v>0.93480255700346082</v>
      </c>
      <c r="AK358" s="51">
        <f t="shared" si="1686"/>
        <v>0.93480255700346082</v>
      </c>
    </row>
    <row r="359" spans="1:37" x14ac:dyDescent="0.25">
      <c r="A359" s="33" t="s">
        <v>13</v>
      </c>
      <c r="B359" s="34" t="s">
        <v>20</v>
      </c>
      <c r="C359" s="33" t="s">
        <v>168</v>
      </c>
      <c r="D359" s="50">
        <f>XV!D55</f>
        <v>0</v>
      </c>
      <c r="E359" s="51">
        <f t="shared" ref="E359:AK359" si="1687">D359</f>
        <v>0</v>
      </c>
      <c r="F359" s="51">
        <f t="shared" si="1687"/>
        <v>0</v>
      </c>
      <c r="G359" s="51">
        <f t="shared" si="1687"/>
        <v>0</v>
      </c>
      <c r="H359" s="51">
        <f t="shared" si="1687"/>
        <v>0</v>
      </c>
      <c r="I359" s="51">
        <f t="shared" si="1687"/>
        <v>0</v>
      </c>
      <c r="J359" s="51">
        <f t="shared" si="1687"/>
        <v>0</v>
      </c>
      <c r="K359" s="51">
        <f t="shared" si="1687"/>
        <v>0</v>
      </c>
      <c r="L359" s="51">
        <f t="shared" si="1687"/>
        <v>0</v>
      </c>
      <c r="M359" s="51">
        <f t="shared" si="1687"/>
        <v>0</v>
      </c>
      <c r="N359" s="51">
        <f t="shared" si="1687"/>
        <v>0</v>
      </c>
      <c r="O359" s="51">
        <f t="shared" si="1687"/>
        <v>0</v>
      </c>
      <c r="P359" s="51">
        <f t="shared" si="1687"/>
        <v>0</v>
      </c>
      <c r="Q359" s="51">
        <f t="shared" si="1687"/>
        <v>0</v>
      </c>
      <c r="R359" s="51">
        <f t="shared" si="1687"/>
        <v>0</v>
      </c>
      <c r="S359" s="51">
        <f t="shared" si="1687"/>
        <v>0</v>
      </c>
      <c r="T359" s="51">
        <f t="shared" si="1687"/>
        <v>0</v>
      </c>
      <c r="U359" s="51">
        <f t="shared" si="1687"/>
        <v>0</v>
      </c>
      <c r="V359" s="51">
        <f t="shared" si="1687"/>
        <v>0</v>
      </c>
      <c r="W359" s="51">
        <f t="shared" si="1687"/>
        <v>0</v>
      </c>
      <c r="X359" s="51">
        <f t="shared" si="1687"/>
        <v>0</v>
      </c>
      <c r="Y359" s="51">
        <f t="shared" si="1687"/>
        <v>0</v>
      </c>
      <c r="Z359" s="51">
        <f t="shared" si="1687"/>
        <v>0</v>
      </c>
      <c r="AA359" s="51">
        <f t="shared" si="1687"/>
        <v>0</v>
      </c>
      <c r="AB359" s="51">
        <f t="shared" si="1687"/>
        <v>0</v>
      </c>
      <c r="AC359" s="51">
        <f t="shared" si="1687"/>
        <v>0</v>
      </c>
      <c r="AD359" s="51">
        <f t="shared" si="1687"/>
        <v>0</v>
      </c>
      <c r="AE359" s="51">
        <f t="shared" si="1687"/>
        <v>0</v>
      </c>
      <c r="AF359" s="51">
        <f t="shared" si="1687"/>
        <v>0</v>
      </c>
      <c r="AG359" s="51">
        <f t="shared" si="1687"/>
        <v>0</v>
      </c>
      <c r="AH359" s="51">
        <f t="shared" si="1687"/>
        <v>0</v>
      </c>
      <c r="AI359" s="51">
        <f t="shared" si="1687"/>
        <v>0</v>
      </c>
      <c r="AJ359" s="51">
        <f t="shared" si="1687"/>
        <v>0</v>
      </c>
      <c r="AK359" s="51">
        <f t="shared" si="1687"/>
        <v>0</v>
      </c>
    </row>
    <row r="360" spans="1:37" x14ac:dyDescent="0.25">
      <c r="A360" s="33" t="s">
        <v>55</v>
      </c>
      <c r="B360" s="34" t="s">
        <v>20</v>
      </c>
      <c r="C360" s="33" t="s">
        <v>168</v>
      </c>
      <c r="D360" s="50">
        <f>XV!D56</f>
        <v>0</v>
      </c>
      <c r="E360" s="51">
        <f t="shared" ref="E360:AK360" si="1688">D360</f>
        <v>0</v>
      </c>
      <c r="F360" s="51">
        <f t="shared" si="1688"/>
        <v>0</v>
      </c>
      <c r="G360" s="51">
        <f t="shared" si="1688"/>
        <v>0</v>
      </c>
      <c r="H360" s="51">
        <f t="shared" si="1688"/>
        <v>0</v>
      </c>
      <c r="I360" s="51">
        <f t="shared" si="1688"/>
        <v>0</v>
      </c>
      <c r="J360" s="51">
        <f t="shared" si="1688"/>
        <v>0</v>
      </c>
      <c r="K360" s="51">
        <f t="shared" si="1688"/>
        <v>0</v>
      </c>
      <c r="L360" s="51">
        <f t="shared" si="1688"/>
        <v>0</v>
      </c>
      <c r="M360" s="51">
        <f t="shared" si="1688"/>
        <v>0</v>
      </c>
      <c r="N360" s="51">
        <f t="shared" si="1688"/>
        <v>0</v>
      </c>
      <c r="O360" s="51">
        <f t="shared" si="1688"/>
        <v>0</v>
      </c>
      <c r="P360" s="51">
        <f t="shared" si="1688"/>
        <v>0</v>
      </c>
      <c r="Q360" s="51">
        <f t="shared" si="1688"/>
        <v>0</v>
      </c>
      <c r="R360" s="51">
        <f t="shared" si="1688"/>
        <v>0</v>
      </c>
      <c r="S360" s="51">
        <f t="shared" si="1688"/>
        <v>0</v>
      </c>
      <c r="T360" s="51">
        <f t="shared" si="1688"/>
        <v>0</v>
      </c>
      <c r="U360" s="51">
        <f t="shared" si="1688"/>
        <v>0</v>
      </c>
      <c r="V360" s="51">
        <f t="shared" si="1688"/>
        <v>0</v>
      </c>
      <c r="W360" s="51">
        <f t="shared" si="1688"/>
        <v>0</v>
      </c>
      <c r="X360" s="51">
        <f t="shared" si="1688"/>
        <v>0</v>
      </c>
      <c r="Y360" s="51">
        <f t="shared" si="1688"/>
        <v>0</v>
      </c>
      <c r="Z360" s="51">
        <f t="shared" si="1688"/>
        <v>0</v>
      </c>
      <c r="AA360" s="51">
        <f t="shared" si="1688"/>
        <v>0</v>
      </c>
      <c r="AB360" s="51">
        <f t="shared" si="1688"/>
        <v>0</v>
      </c>
      <c r="AC360" s="51">
        <f t="shared" si="1688"/>
        <v>0</v>
      </c>
      <c r="AD360" s="51">
        <f t="shared" si="1688"/>
        <v>0</v>
      </c>
      <c r="AE360" s="51">
        <f t="shared" si="1688"/>
        <v>0</v>
      </c>
      <c r="AF360" s="51">
        <f t="shared" si="1688"/>
        <v>0</v>
      </c>
      <c r="AG360" s="51">
        <f t="shared" si="1688"/>
        <v>0</v>
      </c>
      <c r="AH360" s="51">
        <f t="shared" si="1688"/>
        <v>0</v>
      </c>
      <c r="AI360" s="51">
        <f t="shared" si="1688"/>
        <v>0</v>
      </c>
      <c r="AJ360" s="51">
        <f t="shared" si="1688"/>
        <v>0</v>
      </c>
      <c r="AK360" s="51">
        <f t="shared" si="1688"/>
        <v>0</v>
      </c>
    </row>
    <row r="361" spans="1:37" x14ac:dyDescent="0.25">
      <c r="A361" s="33" t="s">
        <v>79</v>
      </c>
      <c r="B361" s="34" t="s">
        <v>20</v>
      </c>
      <c r="C361" s="33" t="s">
        <v>168</v>
      </c>
      <c r="D361" s="50">
        <f>XV!D57</f>
        <v>0</v>
      </c>
      <c r="E361" s="51">
        <f>+VLOOKUP(Medidas!$B$5,'Curvas Hidrógeno'!$B$12:$AJ$13,'Curvas Hidrógeno'!D$11-2015,FALSE)*$D356</f>
        <v>0</v>
      </c>
      <c r="F361" s="51">
        <f>+VLOOKUP(Medidas!$B$5,'Curvas Hidrógeno'!$B$12:$AJ$13,'Curvas Hidrógeno'!E$11-2015,FALSE)*$D356</f>
        <v>0</v>
      </c>
      <c r="G361" s="51">
        <f>+VLOOKUP(Medidas!$B$5,'Curvas Hidrógeno'!$B$12:$AJ$13,'Curvas Hidrógeno'!F$11-2015,FALSE)*$D356</f>
        <v>0</v>
      </c>
      <c r="H361" s="51">
        <f>+VLOOKUP(Medidas!$B$5,'Curvas Hidrógeno'!$B$12:$AJ$13,'Curvas Hidrógeno'!G$11-2015,FALSE)*$D356</f>
        <v>0</v>
      </c>
      <c r="I361" s="51">
        <f>+VLOOKUP(Medidas!$B$5,'Curvas Hidrógeno'!$B$12:$AJ$13,'Curvas Hidrógeno'!H$11-2015,FALSE)*$D356</f>
        <v>0</v>
      </c>
      <c r="J361" s="51">
        <f>+VLOOKUP(Medidas!$B$5,'Curvas Hidrógeno'!$B$12:$AJ$13,'Curvas Hidrógeno'!I$11-2015,FALSE)*$D356</f>
        <v>0</v>
      </c>
      <c r="K361" s="51">
        <f>+VLOOKUP(Medidas!$B$5,'Curvas Hidrógeno'!$B$12:$AJ$13,'Curvas Hidrógeno'!J$11-2015,FALSE)*$D356</f>
        <v>0</v>
      </c>
      <c r="L361" s="51">
        <f>+VLOOKUP(Medidas!$B$5,'Curvas Hidrógeno'!$B$12:$AJ$13,'Curvas Hidrógeno'!K$11-2015,FALSE)*$D356</f>
        <v>0</v>
      </c>
      <c r="M361" s="51">
        <f>+VLOOKUP(Medidas!$B$5,'Curvas Hidrógeno'!$B$12:$AJ$13,'Curvas Hidrógeno'!L$11-2015,FALSE)*$D356</f>
        <v>0</v>
      </c>
      <c r="N361" s="51">
        <f>+VLOOKUP(Medidas!$B$5,'Curvas Hidrógeno'!$B$12:$AJ$13,'Curvas Hidrógeno'!M$11-2015,FALSE)*$D356</f>
        <v>0</v>
      </c>
      <c r="O361" s="51">
        <f>+VLOOKUP(Medidas!$B$5,'Curvas Hidrógeno'!$B$12:$AJ$13,'Curvas Hidrógeno'!N$11-2015,FALSE)*$D356</f>
        <v>0</v>
      </c>
      <c r="P361" s="51">
        <f>+VLOOKUP(Medidas!$B$5,'Curvas Hidrógeno'!$B$12:$AJ$13,'Curvas Hidrógeno'!O$11-2015,FALSE)*$D356</f>
        <v>0</v>
      </c>
      <c r="Q361" s="51">
        <f>+VLOOKUP(Medidas!$B$5,'Curvas Hidrógeno'!$B$12:$AJ$13,'Curvas Hidrógeno'!P$11-2015,FALSE)*$D356</f>
        <v>0</v>
      </c>
      <c r="R361" s="51">
        <f>+VLOOKUP(Medidas!$B$5,'Curvas Hidrógeno'!$B$12:$AJ$13,'Curvas Hidrógeno'!Q$11-2015,FALSE)*$D356</f>
        <v>0</v>
      </c>
      <c r="S361" s="51">
        <f>+VLOOKUP(Medidas!$B$5,'Curvas Hidrógeno'!$B$12:$AJ$13,'Curvas Hidrógeno'!R$11-2015,FALSE)*$D356</f>
        <v>0</v>
      </c>
      <c r="T361" s="51">
        <f>+VLOOKUP(Medidas!$B$5,'Curvas Hidrógeno'!$B$12:$AJ$13,'Curvas Hidrógeno'!S$11-2015,FALSE)*$D356</f>
        <v>0</v>
      </c>
      <c r="U361" s="51">
        <f>+VLOOKUP(Medidas!$B$5,'Curvas Hidrógeno'!$B$12:$AJ$13,'Curvas Hidrógeno'!T$11-2015,FALSE)*$D356</f>
        <v>0</v>
      </c>
      <c r="V361" s="51">
        <f>+VLOOKUP(Medidas!$B$5,'Curvas Hidrógeno'!$B$12:$AJ$13,'Curvas Hidrógeno'!U$11-2015,FALSE)*$D356</f>
        <v>0</v>
      </c>
      <c r="W361" s="51">
        <f>+VLOOKUP(Medidas!$B$5,'Curvas Hidrógeno'!$B$12:$AJ$13,'Curvas Hidrógeno'!V$11-2015,FALSE)*$D356</f>
        <v>9.8915187355137204E-4</v>
      </c>
      <c r="X361" s="51">
        <f>+VLOOKUP(Medidas!$B$5,'Curvas Hidrógeno'!$B$12:$AJ$13,'Curvas Hidrógeno'!W$11-2015,FALSE)*$D356</f>
        <v>1.9783037471025121E-3</v>
      </c>
      <c r="Y361" s="51">
        <f>+VLOOKUP(Medidas!$B$5,'Curvas Hidrógeno'!$B$12:$AJ$13,'Curvas Hidrógeno'!X$11-2015,FALSE)*$D356</f>
        <v>2.9674556206536525E-3</v>
      </c>
      <c r="Z361" s="51">
        <f>+VLOOKUP(Medidas!$B$5,'Curvas Hidrógeno'!$B$12:$AJ$13,'Curvas Hidrógeno'!Y$11-2015,FALSE)*$D356</f>
        <v>3.9566074942050241E-3</v>
      </c>
      <c r="AA361" s="51">
        <f>+VLOOKUP(Medidas!$B$5,'Curvas Hidrógeno'!$B$12:$AJ$13,'Curvas Hidrógeno'!Z$11-2015,FALSE)*$D356</f>
        <v>4.945759367756165E-3</v>
      </c>
      <c r="AB361" s="51">
        <f>+VLOOKUP(Medidas!$B$5,'Curvas Hidrógeno'!$B$12:$AJ$13,'Curvas Hidrógeno'!AA$11-2015,FALSE)*$D356</f>
        <v>1.0476351793859955E-2</v>
      </c>
      <c r="AC361" s="51">
        <f>+VLOOKUP(Medidas!$B$5,'Curvas Hidrógeno'!$B$12:$AJ$13,'Curvas Hidrógeno'!AB$11-2015,FALSE)*$D356</f>
        <v>1.6006944219963747E-2</v>
      </c>
      <c r="AD361" s="51">
        <f>+VLOOKUP(Medidas!$B$5,'Curvas Hidrógeno'!$B$12:$AJ$13,'Curvas Hidrógeno'!AC$11-2015,FALSE)*$D356</f>
        <v>2.1537536646065687E-2</v>
      </c>
      <c r="AE361" s="51">
        <f>+VLOOKUP(Medidas!$B$5,'Curvas Hidrógeno'!$B$12:$AJ$13,'Curvas Hidrógeno'!AD$11-2015,FALSE)*$D356</f>
        <v>2.7068129072167622E-2</v>
      </c>
      <c r="AF361" s="51">
        <f>+VLOOKUP(Medidas!$B$5,'Curvas Hidrógeno'!$B$12:$AJ$13,'Curvas Hidrógeno'!AE$11-2015,FALSE)*$D356</f>
        <v>3.2598721498271414E-2</v>
      </c>
      <c r="AG361" s="51">
        <f>+VLOOKUP(Medidas!$B$5,'Curvas Hidrógeno'!$B$12:$AJ$13,'Curvas Hidrógeno'!AF$11-2015,FALSE)*$D356</f>
        <v>3.8129313924371501E-2</v>
      </c>
      <c r="AH361" s="51">
        <f>+VLOOKUP(Medidas!$B$5,'Curvas Hidrógeno'!$B$12:$AJ$13,'Curvas Hidrógeno'!AG$11-2015,FALSE)*$D356</f>
        <v>4.3659906350475293E-2</v>
      </c>
      <c r="AI361" s="51">
        <f>+VLOOKUP(Medidas!$B$5,'Curvas Hidrógeno'!$B$12:$AJ$13,'Curvas Hidrógeno'!AH$11-2015,FALSE)*$D356</f>
        <v>4.9190498776577232E-2</v>
      </c>
      <c r="AJ361" s="51">
        <f>+VLOOKUP(Medidas!$B$5,'Curvas Hidrógeno'!$B$12:$AJ$13,'Curvas Hidrógeno'!AI$11-2015,FALSE)*$D356</f>
        <v>5.4721091202679165E-2</v>
      </c>
      <c r="AK361" s="51">
        <f>+VLOOKUP(Medidas!$B$5,'Curvas Hidrógeno'!$B$12:$AJ$13,'Curvas Hidrógeno'!AJ$11-2015,FALSE)*$D356</f>
        <v>6.0251683628782957E-2</v>
      </c>
    </row>
    <row r="362" spans="1:37" x14ac:dyDescent="0.25">
      <c r="A362" s="6"/>
      <c r="B362" s="5"/>
      <c r="C362" s="5"/>
      <c r="D362" s="7"/>
      <c r="E362" s="5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82</v>
      </c>
    </row>
    <row r="364" spans="1:37" x14ac:dyDescent="0.25">
      <c r="A364" s="33" t="s">
        <v>7</v>
      </c>
      <c r="B364" s="34" t="s">
        <v>20</v>
      </c>
      <c r="C364" s="33" t="s">
        <v>168</v>
      </c>
      <c r="D364" s="50">
        <f>XV!D60</f>
        <v>4.5257883759039167E-3</v>
      </c>
      <c r="E364" s="51">
        <f t="shared" ref="E364:E374" si="1689">D364+(SUM(D$375:D$376)-SUM(E$375:E$376))*D364/SUM(D$364:D$374)</f>
        <v>4.5257883759039167E-3</v>
      </c>
      <c r="F364" s="51">
        <f t="shared" ref="F364:H372" si="1690">E364+(SUM(E$375:E$376)-SUM(F$375:F$376))*E364/SUM(E$364:E$374)</f>
        <v>4.5257883759039167E-3</v>
      </c>
      <c r="G364" s="51">
        <f t="shared" si="1690"/>
        <v>4.5257883759039167E-3</v>
      </c>
      <c r="H364" s="51">
        <f t="shared" si="1690"/>
        <v>4.5257883759039167E-3</v>
      </c>
      <c r="I364" s="51">
        <f>+H364-((I369+I375+I376)-((H369+H375+H376)))*H364/(1-H369-H375-H376)</f>
        <v>4.4831537673740707E-3</v>
      </c>
      <c r="J364" s="51">
        <f t="shared" ref="J364:AK364" si="1691">+I364-((J369+J375+J376)-((I369+I375+I376)))*I364/(1-I369-I375-I376)</f>
        <v>4.4405187044056884E-3</v>
      </c>
      <c r="K364" s="51">
        <f t="shared" si="1691"/>
        <v>4.3978815400324452E-3</v>
      </c>
      <c r="L364" s="51">
        <f t="shared" si="1691"/>
        <v>4.3552300012030748E-3</v>
      </c>
      <c r="M364" s="51">
        <f t="shared" si="1691"/>
        <v>4.3124832464713292E-3</v>
      </c>
      <c r="N364" s="51">
        <f t="shared" si="1691"/>
        <v>4.2691059008259456E-3</v>
      </c>
      <c r="O364" s="51">
        <f t="shared" si="1691"/>
        <v>4.2215573907743113E-3</v>
      </c>
      <c r="P364" s="51">
        <f t="shared" si="1691"/>
        <v>4.1466382427126844E-3</v>
      </c>
      <c r="Q364" s="51">
        <f t="shared" si="1691"/>
        <v>3.8103367675763307E-3</v>
      </c>
      <c r="R364" s="51">
        <f t="shared" si="1691"/>
        <v>3.7486170166873738E-3</v>
      </c>
      <c r="S364" s="51">
        <f t="shared" si="1691"/>
        <v>3.685767928605691E-3</v>
      </c>
      <c r="T364" s="51">
        <f t="shared" si="1691"/>
        <v>3.6217227000763189E-3</v>
      </c>
      <c r="U364" s="51">
        <f t="shared" si="1691"/>
        <v>3.5564109326118084E-3</v>
      </c>
      <c r="V364" s="51">
        <f t="shared" si="1691"/>
        <v>3.489758520251976E-3</v>
      </c>
      <c r="W364" s="51">
        <f t="shared" si="1691"/>
        <v>3.4216875498305419E-3</v>
      </c>
      <c r="X364" s="51">
        <f t="shared" si="1691"/>
        <v>3.3521162174138751E-3</v>
      </c>
      <c r="Y364" s="51">
        <f t="shared" si="1691"/>
        <v>3.2809587651315918E-3</v>
      </c>
      <c r="Z364" s="51">
        <f t="shared" si="1691"/>
        <v>3.2081254432198476E-3</v>
      </c>
      <c r="AA364" s="51">
        <f t="shared" si="1691"/>
        <v>3.1335225027413456E-3</v>
      </c>
      <c r="AB364" s="51">
        <f t="shared" si="1691"/>
        <v>3.0570522251237926E-3</v>
      </c>
      <c r="AC364" s="51">
        <f t="shared" si="1691"/>
        <v>2.9786129953593868E-3</v>
      </c>
      <c r="AD364" s="51">
        <f t="shared" si="1691"/>
        <v>2.8980994264157962E-3</v>
      </c>
      <c r="AE364" s="51">
        <f t="shared" si="1691"/>
        <v>2.8154025431022887E-3</v>
      </c>
      <c r="AF364" s="51">
        <f t="shared" si="1691"/>
        <v>2.7304100342848952E-3</v>
      </c>
      <c r="AG364" s="51">
        <f t="shared" si="1691"/>
        <v>2.6430065829160907E-3</v>
      </c>
      <c r="AH364" s="51">
        <f t="shared" si="1691"/>
        <v>2.5530742837933814E-3</v>
      </c>
      <c r="AI364" s="51">
        <f t="shared" si="1691"/>
        <v>2.4604931592347649E-3</v>
      </c>
      <c r="AJ364" s="51">
        <f t="shared" si="1691"/>
        <v>2.365141782895392E-3</v>
      </c>
      <c r="AK364" s="51">
        <f t="shared" si="1691"/>
        <v>2.2668980216785407E-3</v>
      </c>
    </row>
    <row r="365" spans="1:37" x14ac:dyDescent="0.25">
      <c r="A365" s="33" t="s">
        <v>9</v>
      </c>
      <c r="B365" s="34" t="s">
        <v>20</v>
      </c>
      <c r="C365" s="33" t="s">
        <v>168</v>
      </c>
      <c r="D365" s="50">
        <f>XV!D61</f>
        <v>6.7747707914819844E-3</v>
      </c>
      <c r="E365" s="51">
        <f t="shared" si="1689"/>
        <v>6.7747707914819844E-3</v>
      </c>
      <c r="F365" s="51">
        <f t="shared" ref="F365:H365" si="1692">E365+(SUM(E$375:E$376)-SUM(F$375:F$376))*E365/SUM(E$364:E$374)</f>
        <v>6.7747707914819844E-3</v>
      </c>
      <c r="G365" s="51">
        <f t="shared" si="1692"/>
        <v>6.7747707914819844E-3</v>
      </c>
      <c r="H365" s="51">
        <f t="shared" si="1692"/>
        <v>6.7747707914819844E-3</v>
      </c>
      <c r="I365" s="51">
        <f>+H365-((I369+I375+I376)-((H369+H375+H376)))*H365/(1-H369-H375-H376)</f>
        <v>6.7109499327533476E-3</v>
      </c>
      <c r="J365" s="51">
        <f t="shared" ref="J365:AK365" si="1693">+I365-((J369+J375+J376)-((I369+I375+I376)))*I365/(1-I369-I375-I376)</f>
        <v>6.6471283937637998E-3</v>
      </c>
      <c r="K365" s="51">
        <f t="shared" si="1693"/>
        <v>6.5833037091264472E-3</v>
      </c>
      <c r="L365" s="51">
        <f t="shared" si="1693"/>
        <v>6.5194575069903908E-3</v>
      </c>
      <c r="M365" s="51">
        <f t="shared" si="1693"/>
        <v>6.4554687736839127E-3</v>
      </c>
      <c r="N365" s="51">
        <f t="shared" si="1693"/>
        <v>6.3905360923736275E-3</v>
      </c>
      <c r="O365" s="51">
        <f t="shared" si="1693"/>
        <v>6.3193594861515219E-3</v>
      </c>
      <c r="P365" s="51">
        <f t="shared" si="1693"/>
        <v>6.2072110572252027E-3</v>
      </c>
      <c r="Q365" s="51">
        <f t="shared" si="1693"/>
        <v>5.703792598020065E-3</v>
      </c>
      <c r="R365" s="51">
        <f t="shared" si="1693"/>
        <v>5.6114026913672739E-3</v>
      </c>
      <c r="S365" s="51">
        <f t="shared" si="1693"/>
        <v>5.5173222503828844E-3</v>
      </c>
      <c r="T365" s="51">
        <f t="shared" si="1693"/>
        <v>5.4214512755302617E-3</v>
      </c>
      <c r="U365" s="51">
        <f t="shared" si="1693"/>
        <v>5.3236843854753864E-3</v>
      </c>
      <c r="V365" s="51">
        <f t="shared" si="1693"/>
        <v>5.2239106490715014E-3</v>
      </c>
      <c r="W365" s="51">
        <f t="shared" si="1693"/>
        <v>5.1220134360656323E-3</v>
      </c>
      <c r="X365" s="51">
        <f t="shared" si="1693"/>
        <v>5.0178702920135685E-3</v>
      </c>
      <c r="Y365" s="51">
        <f t="shared" si="1693"/>
        <v>4.9113528437199324E-3</v>
      </c>
      <c r="Z365" s="51">
        <f t="shared" si="1693"/>
        <v>4.802326742419794E-3</v>
      </c>
      <c r="AA365" s="51">
        <f t="shared" si="1693"/>
        <v>4.6906516528810623E-3</v>
      </c>
      <c r="AB365" s="51">
        <f t="shared" si="1693"/>
        <v>4.576181297621368E-3</v>
      </c>
      <c r="AC365" s="51">
        <f t="shared" si="1693"/>
        <v>4.4587635664822926E-3</v>
      </c>
      <c r="AD365" s="51">
        <f t="shared" si="1693"/>
        <v>4.3382407028634065E-3</v>
      </c>
      <c r="AE365" s="51">
        <f t="shared" si="1693"/>
        <v>4.2144495789562817E-3</v>
      </c>
      <c r="AF365" s="51">
        <f t="shared" si="1693"/>
        <v>4.0872220732919564E-3</v>
      </c>
      <c r="AG365" s="51">
        <f t="shared" si="1693"/>
        <v>3.9563855647709789E-3</v>
      </c>
      <c r="AH365" s="51">
        <f t="shared" si="1693"/>
        <v>3.8217635580171465E-3</v>
      </c>
      <c r="AI365" s="51">
        <f t="shared" si="1693"/>
        <v>3.6831764553055665E-3</v>
      </c>
      <c r="AJ365" s="51">
        <f t="shared" si="1693"/>
        <v>3.5404424903701052E-3</v>
      </c>
      <c r="AK365" s="51">
        <f t="shared" si="1693"/>
        <v>3.3933788389892954E-3</v>
      </c>
    </row>
    <row r="366" spans="1:37" x14ac:dyDescent="0.25">
      <c r="A366" s="33" t="s">
        <v>10</v>
      </c>
      <c r="B366" s="34" t="s">
        <v>20</v>
      </c>
      <c r="C366" s="33" t="s">
        <v>168</v>
      </c>
      <c r="D366" s="50">
        <f>XV!D62</f>
        <v>3.865244668391438E-4</v>
      </c>
      <c r="E366" s="51">
        <f t="shared" si="1689"/>
        <v>3.865244668391438E-4</v>
      </c>
      <c r="F366" s="51">
        <f t="shared" si="1690"/>
        <v>3.865244668391438E-4</v>
      </c>
      <c r="G366" s="51">
        <f t="shared" si="1690"/>
        <v>3.865244668391438E-4</v>
      </c>
      <c r="H366" s="51">
        <f t="shared" si="1690"/>
        <v>3.865244668391438E-4</v>
      </c>
      <c r="I366" s="51">
        <f>+H366-((I369+I375+I376)-((H369+H375+H376)))*H366/(1-H369-H375-H376)</f>
        <v>3.828832627080286E-4</v>
      </c>
      <c r="J366" s="51">
        <f t="shared" ref="J366:AK366" si="1694">+I366-((J369+J375+J376)-((I369+I375+I376)))*I366/(1-I369-I375-I376)</f>
        <v>3.7924201976563933E-4</v>
      </c>
      <c r="K366" s="51">
        <f t="shared" si="1694"/>
        <v>3.7560059735299522E-4</v>
      </c>
      <c r="L366" s="51">
        <f t="shared" si="1694"/>
        <v>3.7195794729147998E-4</v>
      </c>
      <c r="M366" s="51">
        <f t="shared" si="1694"/>
        <v>3.6830716532611874E-4</v>
      </c>
      <c r="N366" s="51">
        <f t="shared" si="1694"/>
        <v>3.6460252781196845E-4</v>
      </c>
      <c r="O366" s="51">
        <f t="shared" si="1694"/>
        <v>3.6054165245275928E-4</v>
      </c>
      <c r="P366" s="51">
        <f t="shared" si="1694"/>
        <v>3.5414319071408386E-4</v>
      </c>
      <c r="Q366" s="51">
        <f t="shared" si="1694"/>
        <v>3.254213995966778E-4</v>
      </c>
      <c r="R366" s="51">
        <f t="shared" si="1694"/>
        <v>3.2015023094619175E-4</v>
      </c>
      <c r="S366" s="51">
        <f t="shared" si="1694"/>
        <v>3.1478261137488404E-4</v>
      </c>
      <c r="T366" s="51">
        <f t="shared" si="1694"/>
        <v>3.0931283555798842E-4</v>
      </c>
      <c r="U366" s="51">
        <f t="shared" si="1694"/>
        <v>3.0373489112029691E-4</v>
      </c>
      <c r="V366" s="51">
        <f t="shared" si="1694"/>
        <v>2.9804244905029368E-4</v>
      </c>
      <c r="W366" s="51">
        <f t="shared" si="1694"/>
        <v>2.9222885518243789E-4</v>
      </c>
      <c r="X366" s="51">
        <f t="shared" si="1694"/>
        <v>2.8628712306062384E-4</v>
      </c>
      <c r="Y366" s="51">
        <f t="shared" si="1694"/>
        <v>2.8020992854320496E-4</v>
      </c>
      <c r="Z366" s="51">
        <f t="shared" si="1694"/>
        <v>2.739896065613054E-4</v>
      </c>
      <c r="AA366" s="51">
        <f t="shared" si="1694"/>
        <v>2.6761815049707304E-4</v>
      </c>
      <c r="AB366" s="51">
        <f t="shared" si="1694"/>
        <v>2.6108721470640816E-4</v>
      </c>
      <c r="AC366" s="51">
        <f t="shared" si="1694"/>
        <v>2.5438812077055781E-4</v>
      </c>
      <c r="AD366" s="51">
        <f t="shared" si="1694"/>
        <v>2.4751186812142187E-4</v>
      </c>
      <c r="AE366" s="51">
        <f t="shared" si="1694"/>
        <v>2.4044914974462008E-4</v>
      </c>
      <c r="AF366" s="51">
        <f t="shared" si="1694"/>
        <v>2.3319037371990087E-4</v>
      </c>
      <c r="AG366" s="51">
        <f t="shared" si="1694"/>
        <v>2.2572569140729033E-4</v>
      </c>
      <c r="AH366" s="51">
        <f t="shared" si="1694"/>
        <v>2.1804503312571944E-4</v>
      </c>
      <c r="AI366" s="51">
        <f t="shared" si="1694"/>
        <v>2.1013815219423078E-4</v>
      </c>
      <c r="AJ366" s="51">
        <f t="shared" si="1694"/>
        <v>2.0199467820897324E-4</v>
      </c>
      <c r="AK366" s="51">
        <f t="shared" si="1694"/>
        <v>1.936041804060283E-4</v>
      </c>
    </row>
    <row r="367" spans="1:37" x14ac:dyDescent="0.25">
      <c r="A367" s="33" t="s">
        <v>11</v>
      </c>
      <c r="B367" s="34" t="s">
        <v>20</v>
      </c>
      <c r="C367" s="33" t="s">
        <v>168</v>
      </c>
      <c r="D367" s="50">
        <f>XV!D63</f>
        <v>7.9826235734587539E-3</v>
      </c>
      <c r="E367" s="51">
        <f t="shared" si="1689"/>
        <v>7.9826235734587539E-3</v>
      </c>
      <c r="F367" s="51">
        <f t="shared" si="1690"/>
        <v>7.9826235734587539E-3</v>
      </c>
      <c r="G367" s="51">
        <f t="shared" si="1690"/>
        <v>7.9826235734587539E-3</v>
      </c>
      <c r="H367" s="51">
        <f t="shared" si="1690"/>
        <v>7.9826235734587539E-3</v>
      </c>
      <c r="I367" s="51">
        <f>+H367-((I369+I375+I376)-((H369+H375+H376)))*H367/(1-H369-H375-H376)</f>
        <v>7.907424292620183E-3</v>
      </c>
      <c r="J367" s="51">
        <f t="shared" ref="J367:AK367" si="1695">+I367-((J369+J375+J376)-((I369+I375+I376)))*I367/(1-I369-I375-I376)</f>
        <v>7.8322242102391026E-3</v>
      </c>
      <c r="K367" s="51">
        <f t="shared" si="1695"/>
        <v>7.7570204213824696E-3</v>
      </c>
      <c r="L367" s="51">
        <f t="shared" si="1695"/>
        <v>7.6817912787393123E-3</v>
      </c>
      <c r="M367" s="51">
        <f t="shared" si="1695"/>
        <v>7.6063941934873232E-3</v>
      </c>
      <c r="N367" s="51">
        <f t="shared" si="1695"/>
        <v>7.5298848666821901E-3</v>
      </c>
      <c r="O367" s="51">
        <f t="shared" si="1695"/>
        <v>7.4460184050416352E-3</v>
      </c>
      <c r="P367" s="51">
        <f t="shared" si="1695"/>
        <v>7.3138753820482681E-3</v>
      </c>
      <c r="Q367" s="51">
        <f t="shared" si="1695"/>
        <v>6.7207040138275364E-3</v>
      </c>
      <c r="R367" s="51">
        <f t="shared" si="1695"/>
        <v>6.6118421984988889E-3</v>
      </c>
      <c r="S367" s="51">
        <f t="shared" si="1695"/>
        <v>6.5009884487384345E-3</v>
      </c>
      <c r="T367" s="51">
        <f t="shared" si="1695"/>
        <v>6.3880249364036343E-3</v>
      </c>
      <c r="U367" s="51">
        <f t="shared" si="1695"/>
        <v>6.2728274920506753E-3</v>
      </c>
      <c r="V367" s="51">
        <f t="shared" si="1695"/>
        <v>6.1552654069641785E-3</v>
      </c>
      <c r="W367" s="51">
        <f t="shared" si="1695"/>
        <v>6.035201257246655E-3</v>
      </c>
      <c r="X367" s="51">
        <f t="shared" si="1695"/>
        <v>5.912490756432463E-3</v>
      </c>
      <c r="Y367" s="51">
        <f t="shared" si="1695"/>
        <v>5.7869826440690849E-3</v>
      </c>
      <c r="Z367" s="51">
        <f t="shared" si="1695"/>
        <v>5.6585186187687684E-3</v>
      </c>
      <c r="AA367" s="51">
        <f t="shared" si="1695"/>
        <v>5.5269333253680168E-3</v>
      </c>
      <c r="AB367" s="51">
        <f t="shared" si="1695"/>
        <v>5.3920544070277633E-3</v>
      </c>
      <c r="AC367" s="51">
        <f t="shared" si="1695"/>
        <v>5.2537026343432453E-3</v>
      </c>
      <c r="AD367" s="51">
        <f t="shared" si="1695"/>
        <v>5.1116921247811318E-3</v>
      </c>
      <c r="AE367" s="51">
        <f t="shared" si="1695"/>
        <v>4.9658306669841511E-3</v>
      </c>
      <c r="AF367" s="51">
        <f t="shared" si="1695"/>
        <v>4.8159201656303137E-3</v>
      </c>
      <c r="AG367" s="51">
        <f t="shared" si="1695"/>
        <v>4.6617572235420355E-3</v>
      </c>
      <c r="AH367" s="51">
        <f t="shared" si="1695"/>
        <v>4.5031338785322499E-3</v>
      </c>
      <c r="AI367" s="51">
        <f t="shared" si="1695"/>
        <v>4.3398385129571129E-3</v>
      </c>
      <c r="AJ367" s="51">
        <f t="shared" si="1695"/>
        <v>4.1716569540090785E-3</v>
      </c>
      <c r="AK367" s="51">
        <f t="shared" si="1695"/>
        <v>3.998373782305705E-3</v>
      </c>
    </row>
    <row r="368" spans="1:37" x14ac:dyDescent="0.25">
      <c r="A368" s="33" t="s">
        <v>111</v>
      </c>
      <c r="B368" s="34" t="s">
        <v>20</v>
      </c>
      <c r="C368" s="33" t="s">
        <v>168</v>
      </c>
      <c r="D368" s="50">
        <f>XV!D64</f>
        <v>0.60711024131949964</v>
      </c>
      <c r="E368" s="51">
        <f t="shared" si="1689"/>
        <v>0.60711024131949964</v>
      </c>
      <c r="F368" s="51">
        <f t="shared" si="1690"/>
        <v>0.60711024131949964</v>
      </c>
      <c r="G368" s="51">
        <f t="shared" si="1690"/>
        <v>0.60711024131949964</v>
      </c>
      <c r="H368" s="51">
        <f t="shared" si="1690"/>
        <v>0.60711024131949964</v>
      </c>
      <c r="I368" s="51">
        <f>+H368-((I369+I375+I376)-((H369+H375+H376)))*H368/(1-H369-H375-H376)</f>
        <v>0.60139103721112197</v>
      </c>
      <c r="J368" s="51">
        <f t="shared" ref="J368" si="1696">+I368-((J369+J375+J376)-((I369+I375+I376)))*I368/(1-I369-I375-I376)</f>
        <v>0.59567177214225153</v>
      </c>
      <c r="K368" s="51">
        <f t="shared" ref="K368" si="1697">+J368-((K369+K375+K376)-((J369+J375+J376)))*J368/(1-J369-J375-J376)</f>
        <v>0.58995222518118784</v>
      </c>
      <c r="L368" s="51">
        <f t="shared" ref="L368" si="1698">+K368-((L369+L375+L376)-((K369+K375+K376)))*K368/(1-K369-K375-K376)</f>
        <v>0.584230749963917</v>
      </c>
      <c r="M368" s="51">
        <f t="shared" ref="M368" si="1699">+L368-((M369+M375+M376)-((L369+L375+L376)))*L368/(1-L369-L375-L376)</f>
        <v>0.57849650204393288</v>
      </c>
      <c r="N368" s="51">
        <f t="shared" ref="N368" si="1700">+M368-((N369+N375+N376)-((M369+M375+M376)))*M368/(1-M369-M375-M376)</f>
        <v>0.57267766373439566</v>
      </c>
      <c r="O368" s="51">
        <f t="shared" ref="O368" si="1701">+N368-((O369+O375+O376)-((N369+N375+N376)))*N368/(1-N369-N375-N376)</f>
        <v>0.56629928608741509</v>
      </c>
      <c r="P368" s="51">
        <f t="shared" ref="P368" si="1702">+O368-((P369+P375+P376)-((O369+O375+O376)))*O368/(1-O369-O375-O376)</f>
        <v>0.55624928412503638</v>
      </c>
      <c r="Q368" s="51">
        <f t="shared" ref="Q368" si="1703">+P368-((Q369+Q375+Q376)-((P369+P375+P376)))*P368/(1-P369-P375-P376)</f>
        <v>0.51113624463490404</v>
      </c>
      <c r="R368" s="51">
        <f t="shared" ref="R368" si="1704">+Q368-((R369+R375+R376)-((Q369+Q375+Q376)))*Q368/(1-Q369-Q375-Q376)</f>
        <v>0.5028568710221486</v>
      </c>
      <c r="S368" s="51">
        <f t="shared" ref="S368" si="1705">+R368-((S369+S375+S376)-((R369+R375+R376)))*R368/(1-R369-R375-R376)</f>
        <v>0.4944260028810018</v>
      </c>
      <c r="T368" s="51">
        <f t="shared" ref="T368" si="1706">+S368-((T369+T375+T376)-((S369+S375+S376)))*S368/(1-S369-S375-S376)</f>
        <v>0.48583467891303928</v>
      </c>
      <c r="U368" s="51">
        <f t="shared" ref="U368" si="1707">+T368-((U369+U375+U376)-((T369+T375+T376)))*T368/(1-T369-T375-T376)</f>
        <v>0.47707345553867797</v>
      </c>
      <c r="V368" s="51">
        <f t="shared" ref="V368" si="1708">+U368-((V369+V375+V376)-((U369+U375+U376)))*U368/(1-U369-U375-U376)</f>
        <v>0.46813239184074873</v>
      </c>
      <c r="W368" s="51">
        <f t="shared" ref="W368" si="1709">+V368-((W369+W375+W376)-((V369+V375+V376)))*V368/(1-V369-V375-V376)</f>
        <v>0.45900103618580046</v>
      </c>
      <c r="X368" s="51">
        <f t="shared" ref="X368" si="1710">+W368-((X369+X375+X376)-((W369+W375+W376)))*W368/(1-W369-W375-W376)</f>
        <v>0.44966841501480598</v>
      </c>
      <c r="Y368" s="51">
        <f t="shared" ref="Y368" si="1711">+X368-((Y369+Y375+Y376)-((X369+X375+X376)))*X368/(1-X369-X375-X376)</f>
        <v>0.44012302436932543</v>
      </c>
      <c r="Z368" s="51">
        <f t="shared" ref="Z368" si="1712">+Y368-((Z369+Z375+Z376)-((Y369+Y375+Y376)))*Y368/(1-Y369-Y375-Y376)</f>
        <v>0.43035282479981762</v>
      </c>
      <c r="AA368" s="51">
        <f t="shared" ref="AA368" si="1713">+Z368-((AA369+AA375+AA376)-((Z369+Z375+Z376)))*Z368/(1-Z369-Z375-Z376)</f>
        <v>0.42034524038906806</v>
      </c>
      <c r="AB368" s="51">
        <f t="shared" ref="AB368" si="1714">+AA368-((AB369+AB375+AB376)-((AA369+AA375+AA376)))*AA368/(1-AA369-AA375-AA376)</f>
        <v>0.41008716271461443</v>
      </c>
      <c r="AC368" s="51">
        <f t="shared" ref="AC368" si="1715">+AB368-((AC369+AC375+AC376)-((AB369+AB375+AB376)))*AB368/(1-AB369-AB375-AB376)</f>
        <v>0.39956496066806541</v>
      </c>
      <c r="AD368" s="51">
        <f t="shared" ref="AD368" si="1716">+AC368-((AD369+AD375+AD376)-((AC369+AC375+AC376)))*AC368/(1-AC369-AC375-AC376)</f>
        <v>0.38876449714416617</v>
      </c>
      <c r="AE368" s="51">
        <f t="shared" ref="AE368" si="1717">+AD368-((AE369+AE375+AE376)-((AD369+AD375+AD376)))*AD368/(1-AD369-AD375-AD376)</f>
        <v>0.37767115370545384</v>
      </c>
      <c r="AF368" s="51">
        <f t="shared" ref="AF368" si="1718">+AE368-((AF369+AF375+AF376)-((AE369+AE375+AE376)))*AE368/(1-AE369-AE375-AE376)</f>
        <v>0.36626986441556925</v>
      </c>
      <c r="AG368" s="51">
        <f t="shared" ref="AG368" si="1719">+AF368-((AG369+AG375+AG376)-((AF369+AF375+AF376)))*AF368/(1-AF369-AF375-AF376)</f>
        <v>0.35454516011096859</v>
      </c>
      <c r="AH368" s="51">
        <f t="shared" ref="AH368" si="1720">+AG368-((AH369+AH375+AH376)-((AG369+AG375+AG376)))*AG368/(1-AG369-AG375-AG376)</f>
        <v>0.34248122444099799</v>
      </c>
      <c r="AI368" s="51">
        <f t="shared" ref="AI368" si="1721">+AH368-((AI369+AI375+AI376)-((AH369+AH375+AH376)))*AH368/(1-AH369-AH375-AH376)</f>
        <v>0.33006196304299096</v>
      </c>
      <c r="AJ368" s="51">
        <f t="shared" ref="AJ368" si="1722">+AI368-((AJ369+AJ375+AJ376)-((AI369+AI375+AI376)))*AI368/(1-AI369-AI375-AI376)</f>
        <v>0.31727108722392855</v>
      </c>
      <c r="AK368" s="51">
        <f t="shared" ref="AK368" si="1723">+AJ368-((AK369+AK375+AK376)-((AJ369+AJ375+AJ376)))*AJ368/(1-AJ369-AJ375-AJ376)</f>
        <v>0.30409221348381799</v>
      </c>
    </row>
    <row r="369" spans="1:37" x14ac:dyDescent="0.25">
      <c r="A369" s="33" t="s">
        <v>12</v>
      </c>
      <c r="B369" s="34" t="s">
        <v>20</v>
      </c>
      <c r="C369" s="33" t="s">
        <v>168</v>
      </c>
      <c r="D369" s="50">
        <f>XV!D65</f>
        <v>4.0922999324865053E-3</v>
      </c>
      <c r="E369" s="51">
        <f t="shared" si="1689"/>
        <v>4.0922999324865053E-3</v>
      </c>
      <c r="F369" s="51">
        <f t="shared" si="1690"/>
        <v>4.0922999324865053E-3</v>
      </c>
      <c r="G369" s="51">
        <f t="shared" si="1690"/>
        <v>4.0922999324865053E-3</v>
      </c>
      <c r="H369" s="51">
        <f t="shared" si="1690"/>
        <v>4.0922999324865053E-3</v>
      </c>
      <c r="I369" s="51">
        <f t="shared" ref="I369:AJ369" si="1724">+H369+($AK369-$H369)/($AK$1-$H$1)</f>
        <v>1.3474120600528165E-2</v>
      </c>
      <c r="J369" s="51">
        <f t="shared" si="1724"/>
        <v>2.2855941268569824E-2</v>
      </c>
      <c r="K369" s="51">
        <f t="shared" si="1724"/>
        <v>3.2237761936611486E-2</v>
      </c>
      <c r="L369" s="51">
        <f t="shared" si="1724"/>
        <v>4.1619582604653149E-2</v>
      </c>
      <c r="M369" s="51">
        <f t="shared" si="1724"/>
        <v>5.1001403272694812E-2</v>
      </c>
      <c r="N369" s="51">
        <f t="shared" si="1724"/>
        <v>6.0383223940736475E-2</v>
      </c>
      <c r="O369" s="51">
        <f t="shared" si="1724"/>
        <v>6.9765044608778137E-2</v>
      </c>
      <c r="P369" s="51">
        <f t="shared" si="1724"/>
        <v>7.91468652768198E-2</v>
      </c>
      <c r="Q369" s="51">
        <f t="shared" si="1724"/>
        <v>8.8528685944861463E-2</v>
      </c>
      <c r="R369" s="51">
        <f t="shared" si="1724"/>
        <v>9.7910506612903125E-2</v>
      </c>
      <c r="S369" s="51">
        <f t="shared" si="1724"/>
        <v>0.10729232728094479</v>
      </c>
      <c r="T369" s="51">
        <f t="shared" si="1724"/>
        <v>0.11667414794898645</v>
      </c>
      <c r="U369" s="51">
        <f t="shared" si="1724"/>
        <v>0.12605596861702811</v>
      </c>
      <c r="V369" s="51">
        <f t="shared" si="1724"/>
        <v>0.13543778928506978</v>
      </c>
      <c r="W369" s="51">
        <f t="shared" si="1724"/>
        <v>0.14481960995311144</v>
      </c>
      <c r="X369" s="51">
        <f t="shared" si="1724"/>
        <v>0.1542014306211531</v>
      </c>
      <c r="Y369" s="51">
        <f t="shared" si="1724"/>
        <v>0.16358325128919476</v>
      </c>
      <c r="Z369" s="51">
        <f t="shared" si="1724"/>
        <v>0.17296507195723643</v>
      </c>
      <c r="AA369" s="51">
        <f t="shared" si="1724"/>
        <v>0.18234689262527809</v>
      </c>
      <c r="AB369" s="51">
        <f t="shared" si="1724"/>
        <v>0.19172871329331975</v>
      </c>
      <c r="AC369" s="51">
        <f t="shared" si="1724"/>
        <v>0.20111053396136142</v>
      </c>
      <c r="AD369" s="51">
        <f t="shared" si="1724"/>
        <v>0.21049235462940308</v>
      </c>
      <c r="AE369" s="51">
        <f t="shared" si="1724"/>
        <v>0.21987417529744474</v>
      </c>
      <c r="AF369" s="51">
        <f t="shared" si="1724"/>
        <v>0.2292559959654864</v>
      </c>
      <c r="AG369" s="51">
        <f t="shared" si="1724"/>
        <v>0.23863781663352807</v>
      </c>
      <c r="AH369" s="51">
        <f t="shared" si="1724"/>
        <v>0.24801963730156973</v>
      </c>
      <c r="AI369" s="51">
        <f t="shared" si="1724"/>
        <v>0.25740145796961139</v>
      </c>
      <c r="AJ369" s="51">
        <f t="shared" si="1724"/>
        <v>0.26678327863765305</v>
      </c>
      <c r="AK369" s="51">
        <f>IF(Medidas!$B$6="Base",H369,Medidas!$H$6)</f>
        <v>0.27616509930569461</v>
      </c>
    </row>
    <row r="370" spans="1:37" x14ac:dyDescent="0.25">
      <c r="A370" s="33" t="s">
        <v>54</v>
      </c>
      <c r="B370" s="34" t="s">
        <v>20</v>
      </c>
      <c r="C370" s="33" t="s">
        <v>168</v>
      </c>
      <c r="D370" s="50">
        <f>XV!D66</f>
        <v>2.2619324556316978E-2</v>
      </c>
      <c r="E370" s="51">
        <f t="shared" si="1689"/>
        <v>2.2619324556316978E-2</v>
      </c>
      <c r="F370" s="51">
        <f t="shared" si="1690"/>
        <v>2.2619324556316978E-2</v>
      </c>
      <c r="G370" s="51">
        <f t="shared" si="1690"/>
        <v>2.2619324556316978E-2</v>
      </c>
      <c r="H370" s="51">
        <f t="shared" si="1690"/>
        <v>2.2619324556316978E-2</v>
      </c>
      <c r="I370" s="51">
        <f>+H370-((I369+I375+I376)-((H369+H375+H376)))*H370/(1-H369-H375-H376)</f>
        <v>2.2406242112426634E-2</v>
      </c>
      <c r="J370" s="51">
        <f t="shared" ref="J370" si="1725">+I370-((J369+J375+J376)-((I369+I375+I376)))*I370/(1-I369-I375-I376)</f>
        <v>2.2193157397309291E-2</v>
      </c>
      <c r="K370" s="51">
        <f t="shared" ref="K370" si="1726">+J370-((K369+K375+K376)-((J369+J375+J376)))*J370/(1-J369-J375-J376)</f>
        <v>2.1980062179633147E-2</v>
      </c>
      <c r="L370" s="51">
        <f t="shared" ref="L370" si="1727">+K370-((L369+L375+L376)-((K369+K375+K376)))*K370/(1-K369-K375-K376)</f>
        <v>2.1766895120222157E-2</v>
      </c>
      <c r="M370" s="51">
        <f t="shared" ref="M370" si="1728">+L370-((M369+M375+M376)-((L369+L375+L376)))*L370/(1-L369-L375-L376)</f>
        <v>2.1553252183633565E-2</v>
      </c>
      <c r="N370" s="51">
        <f t="shared" ref="N370" si="1729">+M370-((N369+N375+N376)-((M369+M375+M376)))*M370/(1-M369-M375-M376)</f>
        <v>2.1336457632485668E-2</v>
      </c>
      <c r="O370" s="51">
        <f t="shared" ref="O370" si="1730">+N370-((O369+O375+O376)-((N369+N375+N376)))*N370/(1-N369-N375-N376)</f>
        <v>2.1098816123051988E-2</v>
      </c>
      <c r="P370" s="51">
        <f t="shared" ref="P370" si="1731">+O370-((P369+P375+P376)-((O369+O375+O376)))*O370/(1-O369-O375-O376)</f>
        <v>2.0724379586312631E-2</v>
      </c>
      <c r="Q370" s="51">
        <f t="shared" ref="Q370" si="1732">+P370-((Q369+Q375+Q376)-((P369+P375+P376)))*P370/(1-P369-P375-P376)</f>
        <v>1.9043586852967458E-2</v>
      </c>
      <c r="R370" s="51">
        <f t="shared" ref="R370" si="1733">+Q370-((R369+R375+R376)-((Q369+Q375+Q376)))*Q370/(1-Q369-Q375-Q376)</f>
        <v>1.8735119253305659E-2</v>
      </c>
      <c r="S370" s="51">
        <f t="shared" ref="S370" si="1734">+R370-((S369+S375+S376)-((R369+R375+R376)))*R370/(1-R369-R375-R376)</f>
        <v>1.842100736752748E-2</v>
      </c>
      <c r="T370" s="51">
        <f t="shared" ref="T370" si="1735">+S370-((T369+T375+T376)-((S369+S375+S376)))*S370/(1-S369-S375-S376)</f>
        <v>1.8100917321315361E-2</v>
      </c>
      <c r="U370" s="51">
        <f t="shared" ref="U370" si="1736">+T370-((U369+U375+U376)-((T369+T375+T376)))*T370/(1-T369-T375-T376)</f>
        <v>1.7774497271829195E-2</v>
      </c>
      <c r="V370" s="51">
        <f t="shared" ref="V370" si="1737">+U370-((V369+V375+V376)-((U369+U375+U376)))*U370/(1-U369-U375-U376)</f>
        <v>1.7441376846743607E-2</v>
      </c>
      <c r="W370" s="51">
        <f t="shared" ref="W370" si="1738">+V370-((W369+W375+W376)-((V369+V375+V376)))*V370/(1-V369-V375-V376)</f>
        <v>1.7101166645793069E-2</v>
      </c>
      <c r="X370" s="51">
        <f t="shared" ref="X370" si="1739">+W370-((X369+X375+X376)-((W369+W375+W376)))*W370/(1-W369-W375-W376)</f>
        <v>1.6753457823143202E-2</v>
      </c>
      <c r="Y370" s="51">
        <f t="shared" ref="Y370" si="1740">+X370-((Y369+Y375+Y376)-((X369+X375+X376)))*X370/(1-X369-X375-X376)</f>
        <v>1.6397821771677996E-2</v>
      </c>
      <c r="Z370" s="51">
        <f t="shared" ref="Z370" si="1741">+Y370-((Z369+Z375+Z376)-((Y369+Y375+Y376)))*Y370/(1-Y369-Y375-Y376)</f>
        <v>1.6033809933296925E-2</v>
      </c>
      <c r="AA370" s="51">
        <f t="shared" ref="AA370" si="1742">+Z370-((AA369+AA375+AA376)-((Z369+Z375+Z376)))*Z370/(1-Z369-Z375-Z376)</f>
        <v>1.5660953762530478E-2</v>
      </c>
      <c r="AB370" s="51">
        <f t="shared" ref="AB370" si="1743">+AA370-((AB369+AB375+AB376)-((AA369+AA375+AA376)))*AA370/(1-AA369-AA375-AA376)</f>
        <v>1.5278764874169647E-2</v>
      </c>
      <c r="AC370" s="51">
        <f t="shared" ref="AC370" si="1744">+AB370-((AC369+AC375+AC376)-((AB369+AB375+AB376)))*AB370/(1-AB369-AB375-AB376)</f>
        <v>1.4886735409107827E-2</v>
      </c>
      <c r="AD370" s="51">
        <f t="shared" ref="AD370" si="1745">+AC370-((AD369+AD375+AD376)-((AC369+AC375+AC376)))*AC370/(1-AC369-AC375-AC376)</f>
        <v>1.4484338656131336E-2</v>
      </c>
      <c r="AE370" s="51">
        <f t="shared" ref="AE370" si="1746">+AD370-((AE369+AE375+AE376)-((AD369+AD375+AD376)))*AD370/(1-AD369-AD375-AD376)</f>
        <v>1.4071029970859345E-2</v>
      </c>
      <c r="AF370" s="51">
        <f t="shared" ref="AF370" si="1747">+AE370-((AF369+AF375+AF376)-((AE369+AE375+AE376)))*AE370/(1-AE369-AE375-AE376)</f>
        <v>1.364624803628374E-2</v>
      </c>
      <c r="AG370" s="51">
        <f t="shared" ref="AG370" si="1748">+AF370-((AG369+AG375+AG376)-((AF369+AF375+AF376)))*AF370/(1-AF369-AF375-AF376)</f>
        <v>1.32094165122162E-2</v>
      </c>
      <c r="AH370" s="51">
        <f t="shared" ref="AH370" si="1749">+AG370-((AH369+AH375+AH376)-((AG369+AG375+AG376)))*AG370/(1-AG369-AG375-AG376)</f>
        <v>1.2759946123193412E-2</v>
      </c>
      <c r="AI370" s="51">
        <f t="shared" ref="AI370" si="1750">+AH370-((AI369+AI375+AI376)-((AH369+AH375+AH376)))*AH370/(1-AH369-AH375-AH376)</f>
        <v>1.2297237235758544E-2</v>
      </c>
      <c r="AJ370" s="51">
        <f t="shared" ref="AJ370" si="1751">+AI370-((AJ369+AJ375+AJ376)-((AI369+AI375+AI376)))*AI370/(1-AI369-AI375-AI376)</f>
        <v>1.1820682976218948E-2</v>
      </c>
      <c r="AK370" s="51">
        <f t="shared" ref="AK370" si="1752">+AJ370-((AK369+AK375+AK376)-((AJ369+AJ375+AJ376)))*AJ370/(1-AJ369-AJ375-AJ376)</f>
        <v>1.1329672938624464E-2</v>
      </c>
    </row>
    <row r="371" spans="1:37" x14ac:dyDescent="0.25">
      <c r="A371" s="33" t="s">
        <v>78</v>
      </c>
      <c r="B371" s="34" t="s">
        <v>20</v>
      </c>
      <c r="C371" s="33" t="s">
        <v>168</v>
      </c>
      <c r="D371" s="50">
        <f>XV!D67</f>
        <v>0.2945179769283453</v>
      </c>
      <c r="E371" s="51">
        <f t="shared" si="1689"/>
        <v>0.2945179769283453</v>
      </c>
      <c r="F371" s="51">
        <f t="shared" si="1690"/>
        <v>0.2945179769283453</v>
      </c>
      <c r="G371" s="51">
        <f t="shared" si="1690"/>
        <v>0.2945179769283453</v>
      </c>
      <c r="H371" s="51">
        <f t="shared" si="1690"/>
        <v>0.2945179769283453</v>
      </c>
      <c r="I371" s="51">
        <f>+H371-((I369+I375+I376)-((H369+H375+H376)))*H371/(1-H369-H375-H376)</f>
        <v>0.29174350812679989</v>
      </c>
      <c r="J371" s="51">
        <f t="shared" ref="J371:AK371" si="1753">+I371-((J369+J375+J376)-((I369+I375+I376)))*I371/(1-I369-I375-I376)</f>
        <v>0.28896900975243595</v>
      </c>
      <c r="K371" s="51">
        <f t="shared" si="1753"/>
        <v>0.28619437462808356</v>
      </c>
      <c r="L371" s="51">
        <f t="shared" si="1753"/>
        <v>0.28341880407869879</v>
      </c>
      <c r="M371" s="51">
        <f t="shared" si="1753"/>
        <v>0.28063703730611272</v>
      </c>
      <c r="N371" s="51">
        <f t="shared" si="1753"/>
        <v>0.27781423450958376</v>
      </c>
      <c r="O371" s="51">
        <f t="shared" si="1753"/>
        <v>0.27471999107104311</v>
      </c>
      <c r="P371" s="51">
        <f t="shared" si="1753"/>
        <v>0.26984458946415768</v>
      </c>
      <c r="Q371" s="51">
        <f t="shared" si="1753"/>
        <v>0.24795960018305924</v>
      </c>
      <c r="R371" s="51">
        <f t="shared" si="1753"/>
        <v>0.24394315605033803</v>
      </c>
      <c r="S371" s="51">
        <f t="shared" si="1753"/>
        <v>0.2398532197262801</v>
      </c>
      <c r="T371" s="51">
        <f t="shared" si="1753"/>
        <v>0.23568544395514346</v>
      </c>
      <c r="U371" s="51">
        <f t="shared" si="1753"/>
        <v>0.23143524751960634</v>
      </c>
      <c r="V371" s="51">
        <f t="shared" si="1753"/>
        <v>0.227097807936676</v>
      </c>
      <c r="W371" s="51">
        <f t="shared" si="1753"/>
        <v>0.22266805496748951</v>
      </c>
      <c r="X371" s="51">
        <f t="shared" si="1753"/>
        <v>0.21814066517952274</v>
      </c>
      <c r="Y371" s="51">
        <f t="shared" si="1753"/>
        <v>0.21351005783580937</v>
      </c>
      <c r="Z371" s="51">
        <f t="shared" si="1753"/>
        <v>0.20877039242488887</v>
      </c>
      <c r="AA371" s="51">
        <f t="shared" si="1753"/>
        <v>0.20391556818705744</v>
      </c>
      <c r="AB371" s="51">
        <f t="shared" si="1753"/>
        <v>0.19893922603659789</v>
      </c>
      <c r="AC371" s="51">
        <f t="shared" si="1753"/>
        <v>0.19383475332527356</v>
      </c>
      <c r="AD371" s="51">
        <f t="shared" si="1753"/>
        <v>0.18859529193843591</v>
      </c>
      <c r="AE371" s="51">
        <f t="shared" si="1753"/>
        <v>0.18321375026020637</v>
      </c>
      <c r="AF371" s="51">
        <f t="shared" si="1753"/>
        <v>0.17768281958650606</v>
      </c>
      <c r="AG371" s="51">
        <f t="shared" si="1753"/>
        <v>0.1719949956019049</v>
      </c>
      <c r="AH371" s="51">
        <f t="shared" si="1753"/>
        <v>0.16614260556547392</v>
      </c>
      <c r="AI371" s="51">
        <f t="shared" si="1753"/>
        <v>0.1601178418686276</v>
      </c>
      <c r="AJ371" s="51">
        <f t="shared" si="1753"/>
        <v>0.15391280263031001</v>
      </c>
      <c r="AK371" s="51">
        <f t="shared" si="1753"/>
        <v>0.14751953997722816</v>
      </c>
    </row>
    <row r="372" spans="1:37" x14ac:dyDescent="0.25">
      <c r="A372" s="33" t="s">
        <v>13</v>
      </c>
      <c r="B372" s="34" t="s">
        <v>20</v>
      </c>
      <c r="C372" s="33" t="s">
        <v>168</v>
      </c>
      <c r="D372" s="50">
        <f>XV!D68</f>
        <v>5.1970718164516726E-2</v>
      </c>
      <c r="E372" s="51">
        <f t="shared" si="1689"/>
        <v>5.1970718164516726E-2</v>
      </c>
      <c r="F372" s="51">
        <f t="shared" si="1690"/>
        <v>5.1970718164516726E-2</v>
      </c>
      <c r="G372" s="51">
        <f t="shared" si="1690"/>
        <v>5.1970718164516726E-2</v>
      </c>
      <c r="H372" s="51">
        <f t="shared" si="1690"/>
        <v>5.1970718164516726E-2</v>
      </c>
      <c r="I372" s="51">
        <f>+H372-((I369+I375+I376)-((H369+H375+H376)))*H372/(1-H369-H375-H376)</f>
        <v>5.1481134684264712E-2</v>
      </c>
      <c r="J372" s="51">
        <f t="shared" ref="J372:AK372" si="1754">+I372-((J369+J375+J376)-((I369+I375+I376)))*I372/(1-I369-I375-I376)</f>
        <v>5.0991545985585515E-2</v>
      </c>
      <c r="K372" s="51">
        <f t="shared" si="1754"/>
        <v>5.0501933155968085E-2</v>
      </c>
      <c r="L372" s="51">
        <f t="shared" si="1754"/>
        <v>5.0012155261008204E-2</v>
      </c>
      <c r="M372" s="51">
        <f t="shared" si="1754"/>
        <v>4.9521283978904221E-2</v>
      </c>
      <c r="N372" s="51">
        <f t="shared" si="1754"/>
        <v>4.902317146943215E-2</v>
      </c>
      <c r="O372" s="51">
        <f t="shared" si="1754"/>
        <v>4.8477160474266562E-2</v>
      </c>
      <c r="P372" s="51">
        <f t="shared" si="1754"/>
        <v>4.7616845849356854E-2</v>
      </c>
      <c r="Q372" s="51">
        <f t="shared" si="1754"/>
        <v>4.3755014996708579E-2</v>
      </c>
      <c r="R372" s="51">
        <f t="shared" si="1754"/>
        <v>4.3046272229213728E-2</v>
      </c>
      <c r="S372" s="51">
        <f t="shared" si="1754"/>
        <v>4.232456101068207E-2</v>
      </c>
      <c r="T372" s="51">
        <f t="shared" si="1754"/>
        <v>4.1589114223244232E-2</v>
      </c>
      <c r="U372" s="51">
        <f t="shared" si="1754"/>
        <v>4.0839123464110116E-2</v>
      </c>
      <c r="V372" s="51">
        <f t="shared" si="1754"/>
        <v>4.0073737756687114E-2</v>
      </c>
      <c r="W372" s="51">
        <f t="shared" si="1754"/>
        <v>3.9292062405317872E-2</v>
      </c>
      <c r="X372" s="51">
        <f t="shared" si="1754"/>
        <v>3.8493158035726276E-2</v>
      </c>
      <c r="Y372" s="51">
        <f t="shared" si="1754"/>
        <v>3.7676039869627982E-2</v>
      </c>
      <c r="Z372" s="51">
        <f t="shared" si="1754"/>
        <v>3.6839677288864406E-2</v>
      </c>
      <c r="AA372" s="51">
        <f t="shared" si="1754"/>
        <v>3.5982993751804838E-2</v>
      </c>
      <c r="AB372" s="51">
        <f t="shared" si="1754"/>
        <v>3.5104867132543627E-2</v>
      </c>
      <c r="AC372" s="51">
        <f t="shared" si="1754"/>
        <v>3.4204130561467538E-2</v>
      </c>
      <c r="AD372" s="51">
        <f t="shared" si="1754"/>
        <v>3.3279573853897002E-2</v>
      </c>
      <c r="AE372" s="51">
        <f t="shared" si="1754"/>
        <v>3.2329945621465156E-2</v>
      </c>
      <c r="AF372" s="51">
        <f t="shared" si="1754"/>
        <v>3.1353956168365345E-2</v>
      </c>
      <c r="AG372" s="51">
        <f t="shared" si="1754"/>
        <v>3.035028128116142E-2</v>
      </c>
      <c r="AH372" s="51">
        <f t="shared" si="1754"/>
        <v>2.931756702601027E-2</v>
      </c>
      <c r="AI372" s="51">
        <f t="shared" si="1754"/>
        <v>2.8254435670287324E-2</v>
      </c>
      <c r="AJ372" s="51">
        <f t="shared" si="1754"/>
        <v>2.7159492846023568E-2</v>
      </c>
      <c r="AK372" s="51">
        <f t="shared" si="1754"/>
        <v>2.6031336069447974E-2</v>
      </c>
    </row>
    <row r="373" spans="1:37" x14ac:dyDescent="0.25">
      <c r="A373" s="33" t="s">
        <v>55</v>
      </c>
      <c r="B373" s="34" t="s">
        <v>20</v>
      </c>
      <c r="C373" s="33" t="s">
        <v>168</v>
      </c>
      <c r="D373" s="50">
        <f>XV!D69</f>
        <v>0</v>
      </c>
      <c r="E373" s="51">
        <f t="shared" si="1689"/>
        <v>0</v>
      </c>
      <c r="F373" s="51">
        <f t="shared" ref="F373:H374" si="1755">E373+(SUM(E$375:E$376)-SUM(F$375:F$376))*E373/SUM(E$364:E$374)</f>
        <v>0</v>
      </c>
      <c r="G373" s="51">
        <f t="shared" si="1755"/>
        <v>0</v>
      </c>
      <c r="H373" s="51">
        <f t="shared" si="1755"/>
        <v>0</v>
      </c>
      <c r="I373" s="51">
        <f>+H373-((I369+I375+I376)-((H369+H375+H376)))*H373/(1-H369-H375-H376)</f>
        <v>0</v>
      </c>
      <c r="J373" s="51">
        <f t="shared" ref="J373:AK373" si="1756">+I373-((J369+J375+J376)-((I369+I375+I376)))*I373/(1-I369-I375-I376)</f>
        <v>0</v>
      </c>
      <c r="K373" s="51">
        <f t="shared" si="1756"/>
        <v>0</v>
      </c>
      <c r="L373" s="51">
        <f t="shared" si="1756"/>
        <v>0</v>
      </c>
      <c r="M373" s="51">
        <f t="shared" si="1756"/>
        <v>0</v>
      </c>
      <c r="N373" s="51">
        <f t="shared" si="1756"/>
        <v>0</v>
      </c>
      <c r="O373" s="51">
        <f t="shared" si="1756"/>
        <v>0</v>
      </c>
      <c r="P373" s="51">
        <f t="shared" si="1756"/>
        <v>0</v>
      </c>
      <c r="Q373" s="51">
        <f t="shared" si="1756"/>
        <v>0</v>
      </c>
      <c r="R373" s="51">
        <f t="shared" si="1756"/>
        <v>0</v>
      </c>
      <c r="S373" s="51">
        <f t="shared" si="1756"/>
        <v>0</v>
      </c>
      <c r="T373" s="51">
        <f t="shared" si="1756"/>
        <v>0</v>
      </c>
      <c r="U373" s="51">
        <f t="shared" si="1756"/>
        <v>0</v>
      </c>
      <c r="V373" s="51">
        <f t="shared" si="1756"/>
        <v>0</v>
      </c>
      <c r="W373" s="51">
        <f t="shared" si="1756"/>
        <v>0</v>
      </c>
      <c r="X373" s="51">
        <f t="shared" si="1756"/>
        <v>0</v>
      </c>
      <c r="Y373" s="51">
        <f t="shared" si="1756"/>
        <v>0</v>
      </c>
      <c r="Z373" s="51">
        <f t="shared" si="1756"/>
        <v>0</v>
      </c>
      <c r="AA373" s="51">
        <f t="shared" si="1756"/>
        <v>0</v>
      </c>
      <c r="AB373" s="51">
        <f t="shared" si="1756"/>
        <v>0</v>
      </c>
      <c r="AC373" s="51">
        <f t="shared" si="1756"/>
        <v>0</v>
      </c>
      <c r="AD373" s="51">
        <f t="shared" si="1756"/>
        <v>0</v>
      </c>
      <c r="AE373" s="51">
        <f t="shared" si="1756"/>
        <v>0</v>
      </c>
      <c r="AF373" s="51">
        <f t="shared" si="1756"/>
        <v>0</v>
      </c>
      <c r="AG373" s="51">
        <f t="shared" si="1756"/>
        <v>0</v>
      </c>
      <c r="AH373" s="51">
        <f t="shared" si="1756"/>
        <v>0</v>
      </c>
      <c r="AI373" s="51">
        <f t="shared" si="1756"/>
        <v>0</v>
      </c>
      <c r="AJ373" s="51">
        <f t="shared" si="1756"/>
        <v>0</v>
      </c>
      <c r="AK373" s="51">
        <f t="shared" si="1756"/>
        <v>0</v>
      </c>
    </row>
    <row r="374" spans="1:37" x14ac:dyDescent="0.25">
      <c r="A374" s="33" t="s">
        <v>56</v>
      </c>
      <c r="B374" s="34" t="s">
        <v>20</v>
      </c>
      <c r="C374" s="33" t="s">
        <v>168</v>
      </c>
      <c r="D374" s="50">
        <f>XV!D70</f>
        <v>1.9731891151192479E-5</v>
      </c>
      <c r="E374" s="51">
        <f t="shared" si="1689"/>
        <v>1.9731891151192479E-5</v>
      </c>
      <c r="F374" s="51">
        <f t="shared" si="1755"/>
        <v>1.9731891151192479E-5</v>
      </c>
      <c r="G374" s="51">
        <f t="shared" si="1755"/>
        <v>1.9731891151192479E-5</v>
      </c>
      <c r="H374" s="51">
        <f t="shared" si="1755"/>
        <v>1.9731891151192479E-5</v>
      </c>
      <c r="I374" s="51">
        <f>+H374-((I369+I375+I376)-((H369+H375+H376)))*H374/(1-H369-H375-H376)</f>
        <v>1.9546009403105528E-5</v>
      </c>
      <c r="J374" s="51">
        <f t="shared" ref="J374" si="1757">+I374-((J369+J375+J376)-((I369+I375+I376)))*I374/(1-I369-I375-I376)</f>
        <v>1.9360125673721397E-5</v>
      </c>
      <c r="K374" s="51">
        <f t="shared" ref="K374" si="1758">+J374-((K369+K375+K376)-((J369+J375+J376)))*J374/(1-J369-J375-J376)</f>
        <v>1.9174232782465673E-5</v>
      </c>
      <c r="L374" s="51">
        <f t="shared" ref="L374" si="1759">+K374-((L369+L375+L376)-((K369+K375+K376)))*K374/(1-K369-K375-K376)</f>
        <v>1.8988277220315929E-5</v>
      </c>
      <c r="M374" s="51">
        <f t="shared" ref="M374" si="1760">+L374-((M369+M375+M376)-((L369+L375+L376)))*L374/(1-L369-L375-L376)</f>
        <v>1.8801906528322391E-5</v>
      </c>
      <c r="N374" s="51">
        <f t="shared" ref="N374" si="1761">+M374-((N369+N375+N376)-((M369+M375+M376)))*M374/(1-M369-M375-M376)</f>
        <v>1.8612786536044493E-5</v>
      </c>
      <c r="O374" s="51">
        <f t="shared" ref="O374" si="1762">+N374-((O369+O375+O376)-((N369+N375+N376)))*N374/(1-N369-N375-N376)</f>
        <v>1.8405480770327413E-5</v>
      </c>
      <c r="P374" s="51">
        <f t="shared" ref="P374" si="1763">+O374-((P369+P375+P376)-((O369+O375+O376)))*O374/(1-O369-O375-O376)</f>
        <v>1.8078842325948794E-5</v>
      </c>
      <c r="Q374" s="51">
        <f t="shared" ref="Q374" si="1764">+P374-((Q369+Q375+Q376)-((P369+P375+P376)))*P374/(1-P369-P375-P376)</f>
        <v>1.6612608478889907E-5</v>
      </c>
      <c r="R374" s="51">
        <f t="shared" ref="R374" si="1765">+Q374-((R369+R375+R376)-((Q369+Q375+Q376)))*Q374/(1-Q369-Q375-Q376)</f>
        <v>1.6343517813293687E-5</v>
      </c>
      <c r="S374" s="51">
        <f t="shared" ref="S374" si="1766">+R374-((S369+S375+S376)-((R369+R375+R376)))*R374/(1-R369-R375-R376)</f>
        <v>1.60695033738245E-5</v>
      </c>
      <c r="T374" s="51">
        <f t="shared" ref="T374" si="1767">+S374-((T369+T375+T376)-((S369+S375+S376)))*S374/(1-S369-S375-S376)</f>
        <v>1.5790273906352457E-5</v>
      </c>
      <c r="U374" s="51">
        <f t="shared" ref="U374" si="1768">+T374-((U369+U375+U376)-((T369+T375+T376)))*T374/(1-T369-T375-T376)</f>
        <v>1.5505522481967899E-5</v>
      </c>
      <c r="V374" s="51">
        <f t="shared" ref="V374" si="1769">+U374-((V369+V375+V376)-((U369+U375+U376)))*U374/(1-U369-U375-U376)</f>
        <v>1.5214926007627462E-5</v>
      </c>
      <c r="W374" s="51">
        <f t="shared" ref="W374" si="1770">+V374-((W369+W375+W376)-((V369+V375+V376)))*V374/(1-V369-V375-V376)</f>
        <v>1.4918144791328651E-5</v>
      </c>
      <c r="X374" s="51">
        <f t="shared" ref="X374" si="1771">+W374-((X369+X375+X376)-((W369+W375+W376)))*W374/(1-W369-W375-W376)</f>
        <v>1.4614822177792857E-5</v>
      </c>
      <c r="Y374" s="51">
        <f t="shared" ref="Y374" si="1772">+X374-((Y369+Y375+Y376)-((X369+X375+X376)))*X374/(1-X369-X375-X376)</f>
        <v>1.4304584273054381E-5</v>
      </c>
      <c r="Z374" s="51">
        <f t="shared" ref="Z374" si="1773">+Y374-((Z369+Z375+Z376)-((Y369+Y375+Y376)))*Y374/(1-Y369-Y375-Y376)</f>
        <v>1.3987039778973774E-5</v>
      </c>
      <c r="AA374" s="51">
        <f t="shared" ref="AA374" si="1774">+Z374-((AA369+AA375+AA376)-((Z369+Z375+Z376)))*Z374/(1-Z369-Z375-Z376)</f>
        <v>1.3661779961497955E-5</v>
      </c>
      <c r="AB374" s="51">
        <f t="shared" ref="AB374" si="1775">+AA374-((AB369+AB375+AB376)-((AA369+AA375+AA376)))*AA374/(1-AA369-AA375-AA376)</f>
        <v>1.3328378779444308E-5</v>
      </c>
      <c r="AC374" s="51">
        <f t="shared" ref="AC374" si="1776">+AB374-((AC369+AC375+AC376)-((AB369+AB375+AB376)))*AB374/(1-AB369-AB375-AB376)</f>
        <v>1.2986393203641615E-5</v>
      </c>
      <c r="AD374" s="51">
        <f t="shared" ref="AD374" si="1777">+AC374-((AD369+AD375+AD376)-((AC369+AC375+AC376)))*AC374/(1-AC369-AC375-AC376)</f>
        <v>1.2635363759346916E-5</v>
      </c>
      <c r="AE374" s="51">
        <f t="shared" ref="AE374" si="1778">+AD374-((AE369+AE375+AE376)-((AD369+AD375+AD376)))*AD374/(1-AD369-AD375-AD376)</f>
        <v>1.2274815327879636E-5</v>
      </c>
      <c r="AF374" s="51">
        <f t="shared" ref="AF374" si="1779">+AE374-((AF369+AF375+AF376)-((AE369+AE375+AE376)))*AE374/(1-AE369-AE375-AE376)</f>
        <v>1.1904258246249273E-5</v>
      </c>
      <c r="AG374" s="51">
        <f t="shared" ref="AG374" si="1780">+AF374-((AG369+AG375+AG376)-((AF369+AF375+AF376)))*AF374/(1-AF369-AF375-AF376)</f>
        <v>1.1523189746044965E-5</v>
      </c>
      <c r="AH374" s="51">
        <f t="shared" ref="AH374" si="1781">+AG374-((AH369+AH375+AH376)-((AG369+AG375+AG376)))*AG374/(1-AG369-AG375-AG376)</f>
        <v>1.1131095774812523E-5</v>
      </c>
      <c r="AI374" s="51">
        <f t="shared" ref="AI374" si="1782">+AH374-((AI369+AI375+AI376)-((AH369+AH375+AH376)))*AH374/(1-AH369-AH375-AH376)</f>
        <v>1.0727453244337209E-5</v>
      </c>
      <c r="AJ374" s="51">
        <f t="shared" ref="AJ374" si="1783">+AI374-((AJ369+AJ375+AJ376)-((AI369+AI375+AI376)))*AI374/(1-AI369-AI375-AI376)</f>
        <v>1.0311732750409096E-5</v>
      </c>
      <c r="AK374" s="51">
        <f t="shared" ref="AK374" si="1784">+AJ374-((AK369+AK375+AK376)-((AJ369+AJ375+AJ376)))*AJ374/(1-AJ369-AJ375-AJ376)</f>
        <v>9.8834018074653756E-6</v>
      </c>
    </row>
    <row r="375" spans="1:37" x14ac:dyDescent="0.25">
      <c r="A375" s="33" t="s">
        <v>14</v>
      </c>
      <c r="B375" s="34" t="s">
        <v>20</v>
      </c>
      <c r="C375" s="33" t="s">
        <v>168</v>
      </c>
      <c r="D375" s="50">
        <f>XV!D71</f>
        <v>0</v>
      </c>
      <c r="E375" s="98">
        <f>+VLOOKUP(Medidas!$B$3,'Curva ERNC'!$B$6:$AJ$7,'Particip. Energético'!E$1-2015,FALSE)</f>
        <v>0</v>
      </c>
      <c r="F375" s="98">
        <f>+VLOOKUP(Medidas!$B$3,'Curva ERNC'!$B$6:$AJ$7,'Particip. Energético'!F$1-2015,FALSE)</f>
        <v>0</v>
      </c>
      <c r="G375" s="98">
        <f>+VLOOKUP(Medidas!$B$3,'Curva ERNC'!$B$6:$AJ$7,'Particip. Energético'!G$1-2015,FALSE)</f>
        <v>0</v>
      </c>
      <c r="H375" s="98">
        <f>+VLOOKUP(Medidas!$B$3,'Curva ERNC'!$B$6:$AJ$7,'Particip. Energético'!H$1-2015,FALSE)</f>
        <v>0</v>
      </c>
      <c r="I375" s="98">
        <f>+VLOOKUP(Medidas!$B$3,'Curva ERNC'!$B$6:$AJ$7,'Particip. Energético'!I$1-2015,FALSE)</f>
        <v>0</v>
      </c>
      <c r="J375" s="98">
        <f>+VLOOKUP(Medidas!$B$3,'Curva ERNC'!$B$6:$AJ$7,'Particip. Energético'!J$1-2015,FALSE)</f>
        <v>9.9999999999999903E-8</v>
      </c>
      <c r="K375" s="98">
        <f>+VLOOKUP(Medidas!$B$3,'Curva ERNC'!$B$6:$AJ$7,'Particip. Energético'!K$1-2015,FALSE)</f>
        <v>6.6241783912806007E-7</v>
      </c>
      <c r="L375" s="98">
        <f>+VLOOKUP(Medidas!$B$3,'Curva ERNC'!$B$6:$AJ$7,'Particip. Energético'!L$1-2015,FALSE)</f>
        <v>4.3879600562251737E-6</v>
      </c>
      <c r="M375" s="98">
        <f>+VLOOKUP(Medidas!$B$3,'Curva ERNC'!$B$6:$AJ$7,'Particip. Energético'!M$1-2015,FALSE)</f>
        <v>2.9065929224896882E-5</v>
      </c>
      <c r="N375" s="98">
        <f>+VLOOKUP(Medidas!$B$3,'Curva ERNC'!$B$6:$AJ$7,'Particip. Energético'!N$1-2015,FALSE)</f>
        <v>1.9250653913663269E-4</v>
      </c>
      <c r="O375" s="98">
        <f>+VLOOKUP(Medidas!$B$3,'Curva ERNC'!$B$6:$AJ$7,'Particip. Energético'!O$1-2015,FALSE)</f>
        <v>1.2738192202547179E-3</v>
      </c>
      <c r="P375" s="98">
        <f>+VLOOKUP(Medidas!$B$3,'Curva ERNC'!$B$6:$AJ$7,'Particip. Energético'!P$1-2015,FALSE)</f>
        <v>8.377988983290667E-3</v>
      </c>
      <c r="Q375" s="98">
        <f>+VLOOKUP(Medidas!$B$3,'Curva ERNC'!$B$6:$AJ$7,'Particip. Energético'!Q$1-2015,FALSE)</f>
        <v>5.2999999999999964E-2</v>
      </c>
      <c r="R375" s="98">
        <f>+VLOOKUP(Medidas!$B$3,'Curva ERNC'!$B$6:$AJ$7,'Particip. Energético'!R$1-2015,FALSE)</f>
        <v>5.5542399509892405E-2</v>
      </c>
      <c r="S375" s="98">
        <f>+VLOOKUP(Medidas!$B$3,'Curva ERNC'!$B$6:$AJ$7,'Particip. Energético'!S$1-2015,FALSE)</f>
        <v>5.8199262290142391E-2</v>
      </c>
      <c r="T375" s="98">
        <f>+VLOOKUP(Medidas!$B$3,'Curva ERNC'!$B$6:$AJ$7,'Particip. Energético'!T$1-2015,FALSE)</f>
        <v>6.0975010639593E-2</v>
      </c>
      <c r="U375" s="98">
        <f>+VLOOKUP(Medidas!$B$3,'Curva ERNC'!$B$6:$AJ$7,'Particip. Energético'!U$1-2015,FALSE)</f>
        <v>6.3874166578128153E-2</v>
      </c>
      <c r="V375" s="98">
        <f>+VLOOKUP(Medidas!$B$3,'Curva ERNC'!$B$6:$AJ$7,'Particip. Energético'!V$1-2015,FALSE)</f>
        <v>6.6901346747900228E-2</v>
      </c>
      <c r="W375" s="98">
        <f>+VLOOKUP(Medidas!$B$3,'Curva ERNC'!$B$6:$AJ$7,'Particip. Energético'!W$1-2015,FALSE)</f>
        <v>7.0061256381072912E-2</v>
      </c>
      <c r="X375" s="98">
        <f>+VLOOKUP(Medidas!$B$3,'Curva ERNC'!$B$6:$AJ$7,'Particip. Energético'!X$1-2015,FALSE)</f>
        <v>7.3358682264357031E-2</v>
      </c>
      <c r="Y375" s="98">
        <f>+VLOOKUP(Medidas!$B$3,'Curva ERNC'!$B$6:$AJ$7,'Particip. Energético'!Y$1-2015,FALSE)</f>
        <v>7.6798484629974587E-2</v>
      </c>
      <c r="Z375" s="98">
        <f>+VLOOKUP(Medidas!$B$3,'Curva ERNC'!$B$6:$AJ$7,'Particip. Energético'!Z$1-2015,FALSE)</f>
        <v>8.0385587902734687E-2</v>
      </c>
      <c r="AA375" s="98">
        <f>+VLOOKUP(Medidas!$B$3,'Curva ERNC'!$B$6:$AJ$7,'Particip. Energético'!AA$1-2015,FALSE)</f>
        <v>8.4124970233759394E-2</v>
      </c>
      <c r="AB375" s="98">
        <f>+VLOOKUP(Medidas!$B$3,'Curva ERNC'!$B$6:$AJ$7,'Particip. Energético'!AB$1-2015,FALSE)</f>
        <v>8.8021651753181038E-2</v>
      </c>
      <c r="AC375" s="98">
        <f>+VLOOKUP(Medidas!$B$3,'Curva ERNC'!$B$6:$AJ$7,'Particip. Energético'!AC$1-2015,FALSE)</f>
        <v>9.2080681476971751E-2</v>
      </c>
      <c r="AD375" s="98">
        <f>+VLOOKUP(Medidas!$B$3,'Curva ERNC'!$B$6:$AJ$7,'Particip. Energético'!AD$1-2015,FALSE)</f>
        <v>9.6307122807095483E-2</v>
      </c>
      <c r="AE375" s="98">
        <f>+VLOOKUP(Medidas!$B$3,'Curva ERNC'!$B$6:$AJ$7,'Particip. Energético'!AE$1-2015,FALSE)</f>
        <v>0.10070603756952731</v>
      </c>
      <c r="AF375" s="98">
        <f>+VLOOKUP(Medidas!$B$3,'Curva ERNC'!$B$6:$AJ$7,'Particip. Energético'!AF$1-2015,FALSE)</f>
        <v>0.1052824685414991</v>
      </c>
      <c r="AG375" s="98">
        <f>+VLOOKUP(Medidas!$B$3,'Curva ERNC'!$B$6:$AJ$7,'Particip. Energético'!AG$1-2015,FALSE)</f>
        <v>0.11004142042773479</v>
      </c>
      <c r="AH375" s="98">
        <f>+VLOOKUP(Medidas!$B$3,'Curva ERNC'!$B$6:$AJ$7,'Particip. Energético'!AH$1-2015,FALSE)</f>
        <v>0.11498783925556323</v>
      </c>
      <c r="AI375" s="98">
        <f>+VLOOKUP(Medidas!$B$3,'Curva ERNC'!$B$6:$AJ$7,'Particip. Energético'!AI$1-2015,FALSE)</f>
        <v>0.12012659017074631</v>
      </c>
      <c r="AJ375" s="98">
        <f>+VLOOKUP(Medidas!$B$3,'Curva ERNC'!$B$6:$AJ$7,'Particip. Energético'!AJ$1-2015,FALSE)</f>
        <v>0.1254624336297416</v>
      </c>
      <c r="AK375" s="98">
        <f>+VLOOKUP(Medidas!$B$3,'Curva ERNC'!$B$6:$AJ$7,'Particip. Energético'!AK$1-2015,FALSE)</f>
        <v>0.13099999999999998</v>
      </c>
    </row>
    <row r="376" spans="1:37" x14ac:dyDescent="0.25">
      <c r="A376" s="33" t="s">
        <v>79</v>
      </c>
      <c r="B376" s="34" t="s">
        <v>20</v>
      </c>
      <c r="C376" s="33" t="s">
        <v>168</v>
      </c>
      <c r="D376" s="50">
        <f>XV!D72</f>
        <v>0</v>
      </c>
      <c r="E376" s="98">
        <f>+VLOOKUP(Medidas!$B$4,'Curvas Hidrógeno'!$B$6:$AJ$7,'Curvas Hidrógeno'!D$5-2015,FALSE)</f>
        <v>0</v>
      </c>
      <c r="F376" s="98">
        <f>+VLOOKUP(Medidas!$B$4,'Curvas Hidrógeno'!$B$6:$AJ$7,'Curvas Hidrógeno'!E$5-2015,FALSE)</f>
        <v>0</v>
      </c>
      <c r="G376" s="98">
        <f>+VLOOKUP(Medidas!$B$4,'Curvas Hidrógeno'!$B$6:$AJ$7,'Curvas Hidrógeno'!F$5-2015,FALSE)</f>
        <v>0</v>
      </c>
      <c r="H376" s="98">
        <f>+VLOOKUP(Medidas!$B$4,'Curvas Hidrógeno'!$B$6:$AJ$7,'Curvas Hidrógeno'!G$5-2015,FALSE)</f>
        <v>0</v>
      </c>
      <c r="I376" s="98">
        <f>+VLOOKUP(Medidas!$B$4,'Curvas Hidrógeno'!$B$6:$AJ$7,'Curvas Hidrógeno'!H$5-2015,FALSE)</f>
        <v>0</v>
      </c>
      <c r="J376" s="98">
        <f>+VLOOKUP(Medidas!$B$4,'Curvas Hidrógeno'!$B$6:$AJ$7,'Curvas Hidrógeno'!I$5-2015,FALSE)</f>
        <v>0</v>
      </c>
      <c r="K376" s="98">
        <f>+VLOOKUP(Medidas!$B$4,'Curvas Hidrógeno'!$B$6:$AJ$7,'Curvas Hidrógeno'!J$5-2015,FALSE)</f>
        <v>0</v>
      </c>
      <c r="L376" s="98">
        <f>+VLOOKUP(Medidas!$B$4,'Curvas Hidrógeno'!$B$6:$AJ$7,'Curvas Hidrógeno'!K$5-2015,FALSE)</f>
        <v>0</v>
      </c>
      <c r="M376" s="98">
        <f>+VLOOKUP(Medidas!$B$4,'Curvas Hidrógeno'!$B$6:$AJ$7,'Curvas Hidrógeno'!L$5-2015,FALSE)</f>
        <v>0</v>
      </c>
      <c r="N376" s="98">
        <f>+VLOOKUP(Medidas!$B$4,'Curvas Hidrógeno'!$B$6:$AJ$7,'Curvas Hidrógeno'!M$5-2015,FALSE)</f>
        <v>0</v>
      </c>
      <c r="O376" s="98">
        <f>+VLOOKUP(Medidas!$B$4,'Curvas Hidrógeno'!$B$6:$AJ$7,'Curvas Hidrógeno'!N$5-2015,FALSE)</f>
        <v>0</v>
      </c>
      <c r="P376" s="98">
        <f>+VLOOKUP(Medidas!$B$4,'Curvas Hidrógeno'!$B$6:$AJ$7,'Curvas Hidrógeno'!O$5-2015,FALSE)</f>
        <v>9.9999999999999903E-8</v>
      </c>
      <c r="Q376" s="98">
        <f>+VLOOKUP(Medidas!$B$4,'Curvas Hidrógeno'!$B$6:$AJ$7,'Curvas Hidrógeno'!P$5-2015,FALSE)</f>
        <v>2.0000000000000004E-2</v>
      </c>
      <c r="R376" s="98">
        <f>+VLOOKUP(Medidas!$B$4,'Curvas Hidrógeno'!$B$6:$AJ$7,'Curvas Hidrógeno'!Q$5-2015,FALSE)</f>
        <v>2.1657319666885624E-2</v>
      </c>
      <c r="S376" s="98">
        <f>+VLOOKUP(Medidas!$B$4,'Curvas Hidrógeno'!$B$6:$AJ$7,'Curvas Hidrógeno'!R$5-2015,FALSE)</f>
        <v>2.3448688700945873E-2</v>
      </c>
      <c r="T376" s="98">
        <f>+VLOOKUP(Medidas!$B$4,'Curvas Hidrógeno'!$B$6:$AJ$7,'Curvas Hidrógeno'!S$5-2015,FALSE)</f>
        <v>2.5384384977203911E-2</v>
      </c>
      <c r="U376" s="98">
        <f>+VLOOKUP(Medidas!$B$4,'Curvas Hidrógeno'!$B$6:$AJ$7,'Curvas Hidrógeno'!T$5-2015,FALSE)</f>
        <v>2.7475377786880185E-2</v>
      </c>
      <c r="V376" s="98">
        <f>+VLOOKUP(Medidas!$B$4,'Curvas Hidrógeno'!$B$6:$AJ$7,'Curvas Hidrógeno'!U$5-2015,FALSE)</f>
        <v>2.9733357634829229E-2</v>
      </c>
      <c r="W376" s="98">
        <f>+VLOOKUP(Medidas!$B$4,'Curvas Hidrógeno'!$B$6:$AJ$7,'Curvas Hidrógeno'!V$5-2015,FALSE)</f>
        <v>3.2170764218298405E-2</v>
      </c>
      <c r="X376" s="98">
        <f>+VLOOKUP(Medidas!$B$4,'Curvas Hidrógeno'!$B$6:$AJ$7,'Curvas Hidrógeno'!W$5-2015,FALSE)</f>
        <v>3.4800811850193569E-2</v>
      </c>
      <c r="Y376" s="98">
        <f>+VLOOKUP(Medidas!$B$4,'Curvas Hidrógeno'!$B$6:$AJ$7,'Curvas Hidrógeno'!X$5-2015,FALSE)</f>
        <v>3.7637511468653219E-2</v>
      </c>
      <c r="Z376" s="98">
        <f>+VLOOKUP(Medidas!$B$4,'Curvas Hidrógeno'!$B$6:$AJ$7,'Curvas Hidrógeno'!Y$5-2015,FALSE)</f>
        <v>4.0695688242412591E-2</v>
      </c>
      <c r="AA376" s="98">
        <f>+VLOOKUP(Medidas!$B$4,'Curvas Hidrógeno'!$B$6:$AJ$7,'Curvas Hidrógeno'!Z$5-2015,FALSE)</f>
        <v>4.3990993639052942E-2</v>
      </c>
      <c r="AB376" s="98">
        <f>+VLOOKUP(Medidas!$B$4,'Curvas Hidrógeno'!$B$6:$AJ$7,'Curvas Hidrógeno'!AA$5-2015,FALSE)</f>
        <v>4.7539910672315035E-2</v>
      </c>
      <c r="AC376" s="98">
        <f>+VLOOKUP(Medidas!$B$4,'Curvas Hidrógeno'!$B$6:$AJ$7,'Curvas Hidrógeno'!AB$5-2015,FALSE)</f>
        <v>5.1359750887593647E-2</v>
      </c>
      <c r="AD376" s="98">
        <f>+VLOOKUP(Medidas!$B$4,'Curvas Hidrógeno'!$B$6:$AJ$7,'Curvas Hidrógeno'!AC$5-2015,FALSE)</f>
        <v>5.5468641484930165E-2</v>
      </c>
      <c r="AE376" s="98">
        <f>+VLOOKUP(Medidas!$B$4,'Curvas Hidrógeno'!$B$6:$AJ$7,'Curvas Hidrógeno'!AD$5-2015,FALSE)</f>
        <v>5.9885500820928313E-2</v>
      </c>
      <c r="AF376" s="98">
        <f>+VLOOKUP(Medidas!$B$4,'Curvas Hidrógeno'!$B$6:$AJ$7,'Curvas Hidrógeno'!AE$5-2015,FALSE)</f>
        <v>6.4630000381117075E-2</v>
      </c>
      <c r="AG376" s="98">
        <f>+VLOOKUP(Medidas!$B$4,'Curvas Hidrógeno'!$B$6:$AJ$7,'Curvas Hidrógeno'!AF$5-2015,FALSE)</f>
        <v>6.9722511180103794E-2</v>
      </c>
      <c r="AH376" s="98">
        <f>+VLOOKUP(Medidas!$B$4,'Curvas Hidrógeno'!$B$6:$AJ$7,'Curvas Hidrógeno'!AG$5-2015,FALSE)</f>
        <v>7.5184032437948384E-2</v>
      </c>
      <c r="AI376" s="98">
        <f>+VLOOKUP(Medidas!$B$4,'Curvas Hidrógeno'!$B$6:$AJ$7,'Curvas Hidrógeno'!AH$5-2015,FALSE)</f>
        <v>8.1036100309042083E-2</v>
      </c>
      <c r="AJ376" s="98">
        <f>+VLOOKUP(Medidas!$B$4,'Curvas Hidrógeno'!$B$6:$AJ$7,'Curvas Hidrógeno'!AI$5-2015,FALSE)</f>
        <v>8.7300674417890398E-2</v>
      </c>
      <c r="AK376" s="98">
        <f>+VLOOKUP(Medidas!$B$4,'Curvas Hidrógeno'!$B$6:$AJ$7,'Curvas Hidrógeno'!AJ$5-2015,FALSE)</f>
        <v>9.3999999999999972E-2</v>
      </c>
    </row>
    <row r="377" spans="1:37" x14ac:dyDescent="0.25">
      <c r="D377" s="143">
        <f t="shared" ref="D377" si="1785">SUM(D364:D376)</f>
        <v>1</v>
      </c>
      <c r="E377" s="143">
        <f t="shared" ref="E377" si="1786">SUM(E364:E376)</f>
        <v>1</v>
      </c>
      <c r="F377" s="143">
        <f t="shared" ref="F377" si="1787">SUM(F364:F376)</f>
        <v>1</v>
      </c>
      <c r="G377" s="143">
        <f t="shared" ref="G377" si="1788">SUM(G364:G376)</f>
        <v>1</v>
      </c>
      <c r="H377" s="143">
        <f t="shared" ref="H377" si="1789">SUM(H364:H376)</f>
        <v>1</v>
      </c>
      <c r="I377" s="143">
        <f t="shared" ref="I377" si="1790">SUM(I364:I376)</f>
        <v>1</v>
      </c>
      <c r="J377" s="143">
        <f t="shared" ref="J377" si="1791">SUM(J364:J376)</f>
        <v>1</v>
      </c>
      <c r="K377" s="143">
        <f t="shared" ref="K377" si="1792">SUM(K364:K376)</f>
        <v>1</v>
      </c>
      <c r="L377" s="143">
        <f t="shared" ref="L377" si="1793">SUM(L364:L376)</f>
        <v>1.0000000000000002</v>
      </c>
      <c r="M377" s="143">
        <f t="shared" ref="M377" si="1794">SUM(M364:M376)</f>
        <v>1.0000000000000002</v>
      </c>
      <c r="N377" s="143">
        <f t="shared" ref="N377" si="1795">SUM(N364:N376)</f>
        <v>1.0000000000000002</v>
      </c>
      <c r="O377" s="143">
        <f t="shared" ref="O377" si="1796">SUM(O364:O376)</f>
        <v>1</v>
      </c>
      <c r="P377" s="143">
        <f t="shared" ref="P377" si="1797">SUM(P364:P376)</f>
        <v>1.0000000000000002</v>
      </c>
      <c r="Q377" s="143">
        <f t="shared" ref="Q377" si="1798">SUM(Q364:Q376)</f>
        <v>1.0000000000000002</v>
      </c>
      <c r="R377" s="143">
        <f t="shared" ref="R377" si="1799">SUM(R364:R376)</f>
        <v>1.0000000000000002</v>
      </c>
      <c r="S377" s="143">
        <f t="shared" ref="S377" si="1800">SUM(S364:S376)</f>
        <v>1.0000000000000004</v>
      </c>
      <c r="T377" s="143">
        <f t="shared" ref="T377" si="1801">SUM(T364:T376)</f>
        <v>1.0000000000000002</v>
      </c>
      <c r="U377" s="143">
        <f t="shared" ref="U377" si="1802">SUM(U364:U376)</f>
        <v>1.0000000000000002</v>
      </c>
      <c r="V377" s="143">
        <f t="shared" ref="V377" si="1803">SUM(V364:V376)</f>
        <v>1.0000000000000004</v>
      </c>
      <c r="W377" s="143">
        <f t="shared" ref="W377" si="1804">SUM(W364:W376)</f>
        <v>1.0000000000000004</v>
      </c>
      <c r="X377" s="143">
        <f t="shared" ref="X377" si="1805">SUM(X364:X376)</f>
        <v>1.0000000000000002</v>
      </c>
      <c r="Y377" s="143">
        <f t="shared" ref="Y377" si="1806">SUM(Y364:Y376)</f>
        <v>1.0000000000000002</v>
      </c>
      <c r="Z377" s="143">
        <f t="shared" ref="Z377" si="1807">SUM(Z364:Z376)</f>
        <v>1.0000000000000002</v>
      </c>
      <c r="AA377" s="143">
        <f t="shared" ref="AA377" si="1808">SUM(AA364:AA376)</f>
        <v>1.0000000000000004</v>
      </c>
      <c r="AB377" s="143">
        <f t="shared" ref="AB377" si="1809">SUM(AB364:AB376)</f>
        <v>1.0000000000000002</v>
      </c>
      <c r="AC377" s="143">
        <f t="shared" ref="AC377" si="1810">SUM(AC364:AC376)</f>
        <v>1.0000000000000004</v>
      </c>
      <c r="AD377" s="143">
        <f t="shared" ref="AD377" si="1811">SUM(AD364:AD376)</f>
        <v>1.0000000000000004</v>
      </c>
      <c r="AE377" s="143">
        <f t="shared" ref="AE377" si="1812">SUM(AE364:AE376)</f>
        <v>1.0000000000000002</v>
      </c>
      <c r="AF377" s="143">
        <f t="shared" ref="AF377" si="1813">SUM(AF364:AF376)</f>
        <v>1.0000000000000002</v>
      </c>
      <c r="AG377" s="143">
        <f t="shared" ref="AG377" si="1814">SUM(AG364:AG376)</f>
        <v>1.0000000000000002</v>
      </c>
      <c r="AH377" s="143">
        <f t="shared" ref="AH377" si="1815">SUM(AH364:AH376)</f>
        <v>1.0000000000000002</v>
      </c>
      <c r="AI377" s="143">
        <f t="shared" ref="AI377" si="1816">SUM(AI364:AI376)</f>
        <v>1.0000000000000002</v>
      </c>
      <c r="AJ377" s="143">
        <f t="shared" ref="AJ377" si="1817">SUM(AJ364:AJ376)</f>
        <v>1.0000000000000002</v>
      </c>
      <c r="AK377" s="143">
        <f>SUM(AK364:AK376)</f>
        <v>1.0000000000000002</v>
      </c>
    </row>
  </sheetData>
  <conditionalFormatting sqref="D1:AK1">
    <cfRule type="cellIs" dxfId="619" priority="41" operator="equal">
      <formula>0</formula>
    </cfRule>
  </conditionalFormatting>
  <conditionalFormatting sqref="D6:D11">
    <cfRule type="cellIs" dxfId="618" priority="40" operator="equal">
      <formula>0</formula>
    </cfRule>
  </conditionalFormatting>
  <conditionalFormatting sqref="D14:D26">
    <cfRule type="cellIs" dxfId="617" priority="39" operator="equal">
      <formula>0</formula>
    </cfRule>
  </conditionalFormatting>
  <conditionalFormatting sqref="D31:D36">
    <cfRule type="cellIs" dxfId="616" priority="38" operator="equal">
      <formula>0</formula>
    </cfRule>
  </conditionalFormatting>
  <conditionalFormatting sqref="D39:D51">
    <cfRule type="cellIs" dxfId="615" priority="37" operator="equal">
      <formula>0</formula>
    </cfRule>
  </conditionalFormatting>
  <conditionalFormatting sqref="D56:D61">
    <cfRule type="cellIs" dxfId="614" priority="36" operator="equal">
      <formula>0</formula>
    </cfRule>
  </conditionalFormatting>
  <conditionalFormatting sqref="D64:D76">
    <cfRule type="cellIs" dxfId="613" priority="35" operator="equal">
      <formula>0</formula>
    </cfRule>
  </conditionalFormatting>
  <conditionalFormatting sqref="D81:D86">
    <cfRule type="cellIs" dxfId="612" priority="34" operator="equal">
      <formula>0</formula>
    </cfRule>
  </conditionalFormatting>
  <conditionalFormatting sqref="D89:D101">
    <cfRule type="cellIs" dxfId="611" priority="33" operator="equal">
      <formula>0</formula>
    </cfRule>
  </conditionalFormatting>
  <conditionalFormatting sqref="D106:D111">
    <cfRule type="cellIs" dxfId="610" priority="32" operator="equal">
      <formula>0</formula>
    </cfRule>
  </conditionalFormatting>
  <conditionalFormatting sqref="D131:D136">
    <cfRule type="cellIs" dxfId="609" priority="30" operator="equal">
      <formula>0</formula>
    </cfRule>
  </conditionalFormatting>
  <conditionalFormatting sqref="D256:D261">
    <cfRule type="cellIs" dxfId="608" priority="20" operator="equal">
      <formula>0</formula>
    </cfRule>
  </conditionalFormatting>
  <conditionalFormatting sqref="D156:D161">
    <cfRule type="cellIs" dxfId="607" priority="28" operator="equal">
      <formula>0</formula>
    </cfRule>
  </conditionalFormatting>
  <conditionalFormatting sqref="D265:D276">
    <cfRule type="cellIs" dxfId="606" priority="19" operator="equal">
      <formula>0</formula>
    </cfRule>
  </conditionalFormatting>
  <conditionalFormatting sqref="D181:D186">
    <cfRule type="cellIs" dxfId="605" priority="26" operator="equal">
      <formula>0</formula>
    </cfRule>
  </conditionalFormatting>
  <conditionalFormatting sqref="D190:D201">
    <cfRule type="cellIs" dxfId="604" priority="25" operator="equal">
      <formula>0</formula>
    </cfRule>
  </conditionalFormatting>
  <conditionalFormatting sqref="D206:D211">
    <cfRule type="cellIs" dxfId="603" priority="24" operator="equal">
      <formula>0</formula>
    </cfRule>
  </conditionalFormatting>
  <conditionalFormatting sqref="D215:D226">
    <cfRule type="cellIs" dxfId="602" priority="23" operator="equal">
      <formula>0</formula>
    </cfRule>
  </conditionalFormatting>
  <conditionalFormatting sqref="D231:D236">
    <cfRule type="cellIs" dxfId="601" priority="22" operator="equal">
      <formula>0</formula>
    </cfRule>
  </conditionalFormatting>
  <conditionalFormatting sqref="D306:D311">
    <cfRule type="cellIs" dxfId="600" priority="16" operator="equal">
      <formula>0</formula>
    </cfRule>
  </conditionalFormatting>
  <conditionalFormatting sqref="D281:D286">
    <cfRule type="cellIs" dxfId="599" priority="18" operator="equal">
      <formula>0</formula>
    </cfRule>
  </conditionalFormatting>
  <conditionalFormatting sqref="D290:D301">
    <cfRule type="cellIs" dxfId="598" priority="17" operator="equal">
      <formula>0</formula>
    </cfRule>
  </conditionalFormatting>
  <conditionalFormatting sqref="D315:D326">
    <cfRule type="cellIs" dxfId="597" priority="15" operator="equal">
      <formula>0</formula>
    </cfRule>
  </conditionalFormatting>
  <conditionalFormatting sqref="D331:D336">
    <cfRule type="cellIs" dxfId="596" priority="14" operator="equal">
      <formula>0</formula>
    </cfRule>
  </conditionalFormatting>
  <conditionalFormatting sqref="D340:D351">
    <cfRule type="cellIs" dxfId="595" priority="13" operator="equal">
      <formula>0</formula>
    </cfRule>
  </conditionalFormatting>
  <conditionalFormatting sqref="D356:D361">
    <cfRule type="cellIs" dxfId="594" priority="12" operator="equal">
      <formula>0</formula>
    </cfRule>
  </conditionalFormatting>
  <conditionalFormatting sqref="D364:D376">
    <cfRule type="cellIs" dxfId="593" priority="11" operator="equal">
      <formula>0</formula>
    </cfRule>
  </conditionalFormatting>
  <conditionalFormatting sqref="D114:D126">
    <cfRule type="cellIs" dxfId="592" priority="10" operator="equal">
      <formula>0</formula>
    </cfRule>
  </conditionalFormatting>
  <conditionalFormatting sqref="D139:D151">
    <cfRule type="cellIs" dxfId="591" priority="9" operator="equal">
      <formula>0</formula>
    </cfRule>
  </conditionalFormatting>
  <conditionalFormatting sqref="D164:D176">
    <cfRule type="cellIs" dxfId="590" priority="8" operator="equal">
      <formula>0</formula>
    </cfRule>
  </conditionalFormatting>
  <conditionalFormatting sqref="D189:D201">
    <cfRule type="cellIs" dxfId="589" priority="7" operator="equal">
      <formula>0</formula>
    </cfRule>
  </conditionalFormatting>
  <conditionalFormatting sqref="D214:D226">
    <cfRule type="cellIs" dxfId="588" priority="6" operator="equal">
      <formula>0</formula>
    </cfRule>
  </conditionalFormatting>
  <conditionalFormatting sqref="D239:D251">
    <cfRule type="cellIs" dxfId="587" priority="5" operator="equal">
      <formula>0</formula>
    </cfRule>
  </conditionalFormatting>
  <conditionalFormatting sqref="D264:D276">
    <cfRule type="cellIs" dxfId="586" priority="4" operator="equal">
      <formula>0</formula>
    </cfRule>
  </conditionalFormatting>
  <conditionalFormatting sqref="D289:D301">
    <cfRule type="cellIs" dxfId="585" priority="3" operator="equal">
      <formula>0</formula>
    </cfRule>
  </conditionalFormatting>
  <conditionalFormatting sqref="D314:D326">
    <cfRule type="cellIs" dxfId="584" priority="2" operator="equal">
      <formula>0</formula>
    </cfRule>
  </conditionalFormatting>
  <conditionalFormatting sqref="D339:D351">
    <cfRule type="cellIs" dxfId="583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33"/>
  <dimension ref="B1:AI32"/>
  <sheetViews>
    <sheetView tabSelected="1" topLeftCell="A4" workbookViewId="0">
      <selection activeCell="H15" sqref="H15"/>
    </sheetView>
  </sheetViews>
  <sheetFormatPr baseColWidth="10" defaultColWidth="11.42578125" defaultRowHeight="12.75" x14ac:dyDescent="0.2"/>
  <cols>
    <col min="1" max="1" width="2.28515625" style="108" customWidth="1"/>
    <col min="2" max="2" width="25.140625" style="108" bestFit="1" customWidth="1"/>
    <col min="3" max="3" width="13.140625" style="108" customWidth="1"/>
    <col min="4" max="4" width="10.85546875" style="108" customWidth="1"/>
    <col min="5" max="5" width="14" style="108" customWidth="1"/>
    <col min="6" max="16384" width="11.42578125" style="108"/>
  </cols>
  <sheetData>
    <row r="1" spans="2:18" x14ac:dyDescent="0.2">
      <c r="B1" s="108" t="s">
        <v>211</v>
      </c>
    </row>
    <row r="2" spans="2:18" x14ac:dyDescent="0.2">
      <c r="B2" s="109" t="s">
        <v>212</v>
      </c>
    </row>
    <row r="4" spans="2:18" x14ac:dyDescent="0.2">
      <c r="B4" s="108" t="s">
        <v>213</v>
      </c>
      <c r="C4" s="110" t="s">
        <v>214</v>
      </c>
    </row>
    <row r="5" spans="2:18" x14ac:dyDescent="0.2">
      <c r="C5" s="108" t="s">
        <v>215</v>
      </c>
    </row>
    <row r="7" spans="2:18" x14ac:dyDescent="0.2">
      <c r="B7" s="108" t="s">
        <v>216</v>
      </c>
      <c r="C7" s="108">
        <v>2024</v>
      </c>
    </row>
    <row r="9" spans="2:18" x14ac:dyDescent="0.2">
      <c r="B9" s="108" t="s">
        <v>217</v>
      </c>
      <c r="C9" s="108">
        <f>+'[1]Panel de Control'!$C$38</f>
        <v>1</v>
      </c>
    </row>
    <row r="10" spans="2:18" ht="6.75" customHeight="1" x14ac:dyDescent="0.2"/>
    <row r="11" spans="2:18" x14ac:dyDescent="0.2">
      <c r="D11" s="111" t="s">
        <v>222</v>
      </c>
      <c r="E11" s="128" t="s">
        <v>223</v>
      </c>
      <c r="F11" s="112"/>
      <c r="G11" s="112"/>
      <c r="H11" s="112"/>
      <c r="I11" s="112"/>
      <c r="J11" s="112"/>
      <c r="K11" s="112"/>
      <c r="L11" s="112"/>
      <c r="M11" s="112"/>
      <c r="N11" s="113"/>
      <c r="P11" s="132" t="s">
        <v>231</v>
      </c>
      <c r="Q11" s="132" t="s">
        <v>232</v>
      </c>
      <c r="R11" s="132" t="s">
        <v>233</v>
      </c>
    </row>
    <row r="12" spans="2:18" x14ac:dyDescent="0.2">
      <c r="D12" s="111">
        <v>1</v>
      </c>
      <c r="E12" s="128" t="s">
        <v>234</v>
      </c>
      <c r="F12" s="112"/>
      <c r="G12" s="112"/>
      <c r="H12" s="112"/>
      <c r="I12" s="112"/>
      <c r="J12" s="112"/>
      <c r="K12" s="112"/>
      <c r="L12" s="112"/>
      <c r="M12" s="112"/>
      <c r="N12" s="113"/>
      <c r="P12" s="133">
        <v>1.9E-2</v>
      </c>
      <c r="Q12" s="133">
        <v>0.01</v>
      </c>
      <c r="R12" s="133">
        <v>6.0000000000000001E-3</v>
      </c>
    </row>
    <row r="13" spans="2:18" x14ac:dyDescent="0.2">
      <c r="D13" s="114">
        <v>2</v>
      </c>
      <c r="E13" s="128" t="s">
        <v>235</v>
      </c>
      <c r="F13" s="112"/>
      <c r="G13" s="112"/>
      <c r="H13" s="112"/>
      <c r="I13" s="112"/>
      <c r="J13" s="112"/>
      <c r="K13" s="112"/>
      <c r="L13" s="112"/>
      <c r="M13" s="112"/>
      <c r="N13" s="113"/>
      <c r="P13" s="133">
        <v>2.8000000000000001E-2</v>
      </c>
      <c r="Q13" s="133">
        <v>0.01</v>
      </c>
      <c r="R13" s="133">
        <v>6.0000000000000001E-3</v>
      </c>
    </row>
    <row r="15" spans="2:18" x14ac:dyDescent="0.2">
      <c r="B15" s="108" t="s">
        <v>220</v>
      </c>
      <c r="C15" s="115">
        <v>0.71</v>
      </c>
    </row>
    <row r="17" spans="2:35" x14ac:dyDescent="0.2">
      <c r="B17" s="108" t="s">
        <v>218</v>
      </c>
      <c r="C17" s="115">
        <v>0.4</v>
      </c>
    </row>
    <row r="18" spans="2:35" x14ac:dyDescent="0.2">
      <c r="B18" s="108" t="s">
        <v>219</v>
      </c>
      <c r="C18" s="115">
        <f>1-C17</f>
        <v>0.6</v>
      </c>
      <c r="D18" s="116">
        <f>+C18/(1-C18)</f>
        <v>1.4999999999999998</v>
      </c>
    </row>
    <row r="20" spans="2:35" x14ac:dyDescent="0.2">
      <c r="B20" s="108" t="s">
        <v>221</v>
      </c>
      <c r="C20" s="132" t="s">
        <v>231</v>
      </c>
      <c r="D20" s="132" t="s">
        <v>232</v>
      </c>
      <c r="E20" s="132" t="s">
        <v>233</v>
      </c>
    </row>
    <row r="21" spans="2:35" x14ac:dyDescent="0.2">
      <c r="C21" s="134">
        <f>+IF(C9="Base",0,IF(C9=1,P12,P13))*C15</f>
        <v>1.3489999999999999E-2</v>
      </c>
      <c r="D21" s="134">
        <f>+IF(C9="Base",0,IF(C9=1,Q12,Q13))*C15</f>
        <v>7.0999999999999995E-3</v>
      </c>
      <c r="E21" s="134">
        <f>+IF(C9="Base",0,IF(C9=1,R12,R13))*C15</f>
        <v>4.2599999999999999E-3</v>
      </c>
    </row>
    <row r="22" spans="2:35" x14ac:dyDescent="0.2">
      <c r="C22" s="118" t="s">
        <v>229</v>
      </c>
    </row>
    <row r="23" spans="2:35" x14ac:dyDescent="0.2">
      <c r="C23" s="109">
        <f>+C24</f>
        <v>2024</v>
      </c>
      <c r="D23" s="109">
        <v>2031</v>
      </c>
      <c r="E23" s="109">
        <v>2045</v>
      </c>
    </row>
    <row r="24" spans="2:35" x14ac:dyDescent="0.2">
      <c r="B24" s="118" t="s">
        <v>224</v>
      </c>
      <c r="C24" s="109">
        <v>2024</v>
      </c>
      <c r="D24" s="109">
        <v>2031</v>
      </c>
      <c r="E24" s="109">
        <v>2045</v>
      </c>
      <c r="F24" s="109">
        <v>2021</v>
      </c>
      <c r="G24" s="109">
        <v>2022</v>
      </c>
      <c r="H24" s="109">
        <v>2023</v>
      </c>
      <c r="I24" s="109">
        <v>2024</v>
      </c>
      <c r="J24" s="109">
        <v>2025</v>
      </c>
      <c r="K24" s="109">
        <v>2026</v>
      </c>
      <c r="L24" s="109">
        <v>2027</v>
      </c>
      <c r="M24" s="109">
        <v>2028</v>
      </c>
      <c r="N24" s="109">
        <v>2029</v>
      </c>
      <c r="O24" s="109">
        <v>2030</v>
      </c>
      <c r="P24" s="109">
        <v>2031</v>
      </c>
      <c r="Q24" s="109">
        <v>2032</v>
      </c>
      <c r="R24" s="109">
        <v>2033</v>
      </c>
      <c r="S24" s="109">
        <v>2034</v>
      </c>
      <c r="T24" s="109">
        <v>2035</v>
      </c>
      <c r="U24" s="109">
        <v>2036</v>
      </c>
      <c r="V24" s="109">
        <v>2037</v>
      </c>
      <c r="W24" s="109">
        <v>2038</v>
      </c>
      <c r="X24" s="109">
        <v>2039</v>
      </c>
      <c r="Y24" s="109">
        <v>2040</v>
      </c>
      <c r="Z24" s="109">
        <v>2041</v>
      </c>
      <c r="AA24" s="109">
        <v>2042</v>
      </c>
      <c r="AB24" s="109">
        <v>2043</v>
      </c>
      <c r="AC24" s="109">
        <v>2044</v>
      </c>
      <c r="AD24" s="109">
        <v>2045</v>
      </c>
      <c r="AE24" s="109">
        <v>2046</v>
      </c>
      <c r="AF24" s="109">
        <v>2047</v>
      </c>
      <c r="AG24" s="109">
        <v>2048</v>
      </c>
      <c r="AH24" s="109">
        <v>2049</v>
      </c>
      <c r="AI24" s="109">
        <v>2050</v>
      </c>
    </row>
    <row r="25" spans="2:35" x14ac:dyDescent="0.2">
      <c r="B25" s="108" t="s">
        <v>225</v>
      </c>
      <c r="C25" s="129">
        <f>+((D18+1)-SQRT((D18+1)^2-4*C21*D18))/(2*D18)</f>
        <v>5.413584135918045E-3</v>
      </c>
      <c r="D25" s="129">
        <f>+((D18+1)-SQRT((D18+1)^2-4*D21*D18))/(2*D18)</f>
        <v>2.8448559231340678E-3</v>
      </c>
      <c r="E25" s="129">
        <f>+((D18+1)-SQRT((D18+1)^2-4*E21*D18))/(2*D18)</f>
        <v>1.7057457411199612E-3</v>
      </c>
      <c r="F25" s="117">
        <f>+IF(OR($C$9=1,$C$9=2),IF(F$24&gt;=$C$7,IF(F$24&lt;$D$23,$C25,IF(F$24&lt;$E$23,$D25,$E25)),0),0)</f>
        <v>0</v>
      </c>
      <c r="G25" s="117">
        <f t="shared" ref="G25:AI27" si="0">+IF(OR($C$9=1,$C$9=2),IF(G$24&gt;=$C$7,IF(G$24&lt;$D$23,$C25,IF(G$24&lt;$E$23,$D25,$E25)),0),0)</f>
        <v>0</v>
      </c>
      <c r="H25" s="117">
        <f t="shared" si="0"/>
        <v>0</v>
      </c>
      <c r="I25" s="117">
        <f>+IF(OR($C$9=1,$C$9=2),IF(I$24&gt;=$C$7,IF(I$24&lt;$D$23,$C25,IF(I$24&lt;$E$23,$D25,$E25)),0),0)</f>
        <v>5.413584135918045E-3</v>
      </c>
      <c r="J25" s="117">
        <f t="shared" si="0"/>
        <v>5.413584135918045E-3</v>
      </c>
      <c r="K25" s="117">
        <f t="shared" si="0"/>
        <v>5.413584135918045E-3</v>
      </c>
      <c r="L25" s="117">
        <f t="shared" si="0"/>
        <v>5.413584135918045E-3</v>
      </c>
      <c r="M25" s="117">
        <f t="shared" si="0"/>
        <v>5.413584135918045E-3</v>
      </c>
      <c r="N25" s="117">
        <f t="shared" si="0"/>
        <v>5.413584135918045E-3</v>
      </c>
      <c r="O25" s="117">
        <f t="shared" si="0"/>
        <v>5.413584135918045E-3</v>
      </c>
      <c r="P25" s="117">
        <f t="shared" si="0"/>
        <v>2.8448559231340678E-3</v>
      </c>
      <c r="Q25" s="117">
        <f t="shared" si="0"/>
        <v>2.8448559231340678E-3</v>
      </c>
      <c r="R25" s="117">
        <f t="shared" si="0"/>
        <v>2.8448559231340678E-3</v>
      </c>
      <c r="S25" s="117">
        <f t="shared" si="0"/>
        <v>2.8448559231340678E-3</v>
      </c>
      <c r="T25" s="117">
        <f t="shared" si="0"/>
        <v>2.8448559231340678E-3</v>
      </c>
      <c r="U25" s="117">
        <f t="shared" si="0"/>
        <v>2.8448559231340678E-3</v>
      </c>
      <c r="V25" s="117">
        <f t="shared" si="0"/>
        <v>2.8448559231340678E-3</v>
      </c>
      <c r="W25" s="117">
        <f t="shared" si="0"/>
        <v>2.8448559231340678E-3</v>
      </c>
      <c r="X25" s="117">
        <f t="shared" si="0"/>
        <v>2.8448559231340678E-3</v>
      </c>
      <c r="Y25" s="117">
        <f t="shared" si="0"/>
        <v>2.8448559231340678E-3</v>
      </c>
      <c r="Z25" s="117">
        <f t="shared" si="0"/>
        <v>2.8448559231340678E-3</v>
      </c>
      <c r="AA25" s="117">
        <f t="shared" si="0"/>
        <v>2.8448559231340678E-3</v>
      </c>
      <c r="AB25" s="117">
        <f t="shared" si="0"/>
        <v>2.8448559231340678E-3</v>
      </c>
      <c r="AC25" s="117">
        <f t="shared" si="0"/>
        <v>2.8448559231340678E-3</v>
      </c>
      <c r="AD25" s="117">
        <f t="shared" si="0"/>
        <v>1.7057457411199612E-3</v>
      </c>
      <c r="AE25" s="117">
        <f t="shared" si="0"/>
        <v>1.7057457411199612E-3</v>
      </c>
      <c r="AF25" s="117">
        <f t="shared" si="0"/>
        <v>1.7057457411199612E-3</v>
      </c>
      <c r="AG25" s="117">
        <f t="shared" si="0"/>
        <v>1.7057457411199612E-3</v>
      </c>
      <c r="AH25" s="117">
        <f t="shared" si="0"/>
        <v>1.7057457411199612E-3</v>
      </c>
      <c r="AI25" s="117">
        <f t="shared" si="0"/>
        <v>1.7057457411199612E-3</v>
      </c>
    </row>
    <row r="26" spans="2:35" x14ac:dyDescent="0.2">
      <c r="B26" s="108" t="s">
        <v>226</v>
      </c>
      <c r="C26" s="129">
        <f>+C25</f>
        <v>5.413584135918045E-3</v>
      </c>
      <c r="D26" s="129">
        <f>+D25</f>
        <v>2.8448559231340678E-3</v>
      </c>
      <c r="E26" s="129">
        <f>+((D18+1)-SQRT((D18+1)^2-4*E21*D18))/(2*D18)</f>
        <v>1.7057457411199612E-3</v>
      </c>
      <c r="F26" s="117">
        <f>+IF(OR($C$9=1,$C$9=2),IF(F$24&gt;=$C$7,IF(F$24&lt;$D$23,$C26,IF(F$24&lt;$E$23,$D26,$E26)),0),0)</f>
        <v>0</v>
      </c>
      <c r="G26" s="117">
        <f t="shared" si="0"/>
        <v>0</v>
      </c>
      <c r="H26" s="117">
        <f t="shared" si="0"/>
        <v>0</v>
      </c>
      <c r="I26" s="117">
        <f t="shared" si="0"/>
        <v>5.413584135918045E-3</v>
      </c>
      <c r="J26" s="117">
        <f t="shared" si="0"/>
        <v>5.413584135918045E-3</v>
      </c>
      <c r="K26" s="117">
        <f t="shared" si="0"/>
        <v>5.413584135918045E-3</v>
      </c>
      <c r="L26" s="117">
        <f t="shared" si="0"/>
        <v>5.413584135918045E-3</v>
      </c>
      <c r="M26" s="117">
        <f t="shared" si="0"/>
        <v>5.413584135918045E-3</v>
      </c>
      <c r="N26" s="117">
        <f t="shared" si="0"/>
        <v>5.413584135918045E-3</v>
      </c>
      <c r="O26" s="117">
        <f t="shared" si="0"/>
        <v>5.413584135918045E-3</v>
      </c>
      <c r="P26" s="117">
        <f t="shared" si="0"/>
        <v>2.8448559231340678E-3</v>
      </c>
      <c r="Q26" s="117">
        <f t="shared" si="0"/>
        <v>2.8448559231340678E-3</v>
      </c>
      <c r="R26" s="117">
        <f t="shared" si="0"/>
        <v>2.8448559231340678E-3</v>
      </c>
      <c r="S26" s="117">
        <f t="shared" si="0"/>
        <v>2.8448559231340678E-3</v>
      </c>
      <c r="T26" s="117">
        <f t="shared" si="0"/>
        <v>2.8448559231340678E-3</v>
      </c>
      <c r="U26" s="117">
        <f t="shared" si="0"/>
        <v>2.8448559231340678E-3</v>
      </c>
      <c r="V26" s="117">
        <f t="shared" si="0"/>
        <v>2.8448559231340678E-3</v>
      </c>
      <c r="W26" s="117">
        <f t="shared" si="0"/>
        <v>2.8448559231340678E-3</v>
      </c>
      <c r="X26" s="117">
        <f t="shared" si="0"/>
        <v>2.8448559231340678E-3</v>
      </c>
      <c r="Y26" s="117">
        <f t="shared" si="0"/>
        <v>2.8448559231340678E-3</v>
      </c>
      <c r="Z26" s="117">
        <f t="shared" si="0"/>
        <v>2.8448559231340678E-3</v>
      </c>
      <c r="AA26" s="117">
        <f t="shared" si="0"/>
        <v>2.8448559231340678E-3</v>
      </c>
      <c r="AB26" s="117">
        <f t="shared" si="0"/>
        <v>2.8448559231340678E-3</v>
      </c>
      <c r="AC26" s="117">
        <f t="shared" si="0"/>
        <v>2.8448559231340678E-3</v>
      </c>
      <c r="AD26" s="117">
        <f t="shared" si="0"/>
        <v>1.7057457411199612E-3</v>
      </c>
      <c r="AE26" s="117">
        <f t="shared" si="0"/>
        <v>1.7057457411199612E-3</v>
      </c>
      <c r="AF26" s="117">
        <f t="shared" si="0"/>
        <v>1.7057457411199612E-3</v>
      </c>
      <c r="AG26" s="117">
        <f t="shared" si="0"/>
        <v>1.7057457411199612E-3</v>
      </c>
      <c r="AH26" s="117">
        <f t="shared" si="0"/>
        <v>1.7057457411199612E-3</v>
      </c>
      <c r="AI26" s="117">
        <f t="shared" si="0"/>
        <v>1.7057457411199612E-3</v>
      </c>
    </row>
    <row r="27" spans="2:35" x14ac:dyDescent="0.2">
      <c r="B27" s="108" t="s">
        <v>227</v>
      </c>
      <c r="C27" s="129">
        <f>+C25</f>
        <v>5.413584135918045E-3</v>
      </c>
      <c r="D27" s="129">
        <f>+D25</f>
        <v>2.8448559231340678E-3</v>
      </c>
      <c r="E27" s="129">
        <f>+((D18+1)-SQRT((D18+1)^2-4*E21*D18))/(2*D18)</f>
        <v>1.7057457411199612E-3</v>
      </c>
      <c r="F27" s="117">
        <f>+IF(OR($C$9=1,$C$9=2),IF(F$24&gt;=$C$7,IF(F$24&lt;$D$23,$C27,IF(F$24&lt;$E$23,$D27,$E27)),0),0)</f>
        <v>0</v>
      </c>
      <c r="G27" s="117">
        <f t="shared" si="0"/>
        <v>0</v>
      </c>
      <c r="H27" s="117">
        <f t="shared" si="0"/>
        <v>0</v>
      </c>
      <c r="I27" s="117">
        <f t="shared" si="0"/>
        <v>5.413584135918045E-3</v>
      </c>
      <c r="J27" s="117">
        <f t="shared" si="0"/>
        <v>5.413584135918045E-3</v>
      </c>
      <c r="K27" s="117">
        <f t="shared" si="0"/>
        <v>5.413584135918045E-3</v>
      </c>
      <c r="L27" s="117">
        <f t="shared" si="0"/>
        <v>5.413584135918045E-3</v>
      </c>
      <c r="M27" s="117">
        <f t="shared" si="0"/>
        <v>5.413584135918045E-3</v>
      </c>
      <c r="N27" s="117">
        <f t="shared" si="0"/>
        <v>5.413584135918045E-3</v>
      </c>
      <c r="O27" s="117">
        <f t="shared" si="0"/>
        <v>5.413584135918045E-3</v>
      </c>
      <c r="P27" s="117">
        <f t="shared" si="0"/>
        <v>2.8448559231340678E-3</v>
      </c>
      <c r="Q27" s="117">
        <f t="shared" si="0"/>
        <v>2.8448559231340678E-3</v>
      </c>
      <c r="R27" s="117">
        <f t="shared" si="0"/>
        <v>2.8448559231340678E-3</v>
      </c>
      <c r="S27" s="117">
        <f t="shared" si="0"/>
        <v>2.8448559231340678E-3</v>
      </c>
      <c r="T27" s="117">
        <f t="shared" si="0"/>
        <v>2.8448559231340678E-3</v>
      </c>
      <c r="U27" s="117">
        <f t="shared" si="0"/>
        <v>2.8448559231340678E-3</v>
      </c>
      <c r="V27" s="117">
        <f t="shared" si="0"/>
        <v>2.8448559231340678E-3</v>
      </c>
      <c r="W27" s="117">
        <f t="shared" si="0"/>
        <v>2.8448559231340678E-3</v>
      </c>
      <c r="X27" s="117">
        <f t="shared" si="0"/>
        <v>2.8448559231340678E-3</v>
      </c>
      <c r="Y27" s="117">
        <f t="shared" si="0"/>
        <v>2.8448559231340678E-3</v>
      </c>
      <c r="Z27" s="117">
        <f t="shared" si="0"/>
        <v>2.8448559231340678E-3</v>
      </c>
      <c r="AA27" s="117">
        <f t="shared" si="0"/>
        <v>2.8448559231340678E-3</v>
      </c>
      <c r="AB27" s="117">
        <f t="shared" si="0"/>
        <v>2.8448559231340678E-3</v>
      </c>
      <c r="AC27" s="117">
        <f t="shared" si="0"/>
        <v>2.8448559231340678E-3</v>
      </c>
      <c r="AD27" s="117">
        <f t="shared" si="0"/>
        <v>1.7057457411199612E-3</v>
      </c>
      <c r="AE27" s="117">
        <f t="shared" si="0"/>
        <v>1.7057457411199612E-3</v>
      </c>
      <c r="AF27" s="117">
        <f t="shared" si="0"/>
        <v>1.7057457411199612E-3</v>
      </c>
      <c r="AG27" s="117">
        <f t="shared" si="0"/>
        <v>1.7057457411199612E-3</v>
      </c>
      <c r="AH27" s="117">
        <f t="shared" si="0"/>
        <v>1.7057457411199612E-3</v>
      </c>
      <c r="AI27" s="117">
        <f t="shared" si="0"/>
        <v>1.7057457411199612E-3</v>
      </c>
    </row>
    <row r="28" spans="2:35" x14ac:dyDescent="0.2">
      <c r="C28" s="108">
        <v>2024</v>
      </c>
      <c r="D28" s="109">
        <v>2031</v>
      </c>
      <c r="E28" s="109">
        <v>2045</v>
      </c>
    </row>
    <row r="29" spans="2:35" x14ac:dyDescent="0.2">
      <c r="B29" s="118" t="s">
        <v>228</v>
      </c>
      <c r="C29" s="109">
        <v>2024</v>
      </c>
      <c r="D29" s="109">
        <v>2031</v>
      </c>
      <c r="E29" s="109">
        <v>2045</v>
      </c>
    </row>
    <row r="30" spans="2:35" x14ac:dyDescent="0.2">
      <c r="B30" s="108" t="s">
        <v>225</v>
      </c>
      <c r="C30" s="130">
        <f>+C25*D18</f>
        <v>8.1203762038770666E-3</v>
      </c>
      <c r="D30" s="130">
        <f>+D25*D18</f>
        <v>4.2672838847011008E-3</v>
      </c>
      <c r="E30" s="130">
        <f>+E25*D18</f>
        <v>2.5586186116799414E-3</v>
      </c>
      <c r="F30" s="117">
        <f>+IF(OR($C$9=1,$C$9=2),IF(F$24&gt;=$C$7,IF(F$24&lt;$D$23,$C30,IF(F$24&lt;$E$23,$D30,$E30)),0),0)</f>
        <v>0</v>
      </c>
      <c r="G30" s="117">
        <f t="shared" ref="G30:AI32" si="1">+IF(OR($C$9=1,$C$9=2),IF(G$24&gt;=$C$7,IF(G$24&lt;$D$23,$C30,IF(G$24&lt;$E$23,$D30,$E30)),0),0)</f>
        <v>0</v>
      </c>
      <c r="H30" s="117">
        <f t="shared" si="1"/>
        <v>0</v>
      </c>
      <c r="I30" s="117">
        <f t="shared" si="1"/>
        <v>8.1203762038770666E-3</v>
      </c>
      <c r="J30" s="117">
        <f t="shared" si="1"/>
        <v>8.1203762038770666E-3</v>
      </c>
      <c r="K30" s="117">
        <f t="shared" si="1"/>
        <v>8.1203762038770666E-3</v>
      </c>
      <c r="L30" s="117">
        <f t="shared" si="1"/>
        <v>8.1203762038770666E-3</v>
      </c>
      <c r="M30" s="117">
        <f t="shared" si="1"/>
        <v>8.1203762038770666E-3</v>
      </c>
      <c r="N30" s="117">
        <f t="shared" si="1"/>
        <v>8.1203762038770666E-3</v>
      </c>
      <c r="O30" s="117">
        <f t="shared" si="1"/>
        <v>8.1203762038770666E-3</v>
      </c>
      <c r="P30" s="117">
        <f t="shared" si="1"/>
        <v>4.2672838847011008E-3</v>
      </c>
      <c r="Q30" s="117">
        <f t="shared" si="1"/>
        <v>4.2672838847011008E-3</v>
      </c>
      <c r="R30" s="117">
        <f t="shared" si="1"/>
        <v>4.2672838847011008E-3</v>
      </c>
      <c r="S30" s="117">
        <f t="shared" si="1"/>
        <v>4.2672838847011008E-3</v>
      </c>
      <c r="T30" s="117">
        <f t="shared" si="1"/>
        <v>4.2672838847011008E-3</v>
      </c>
      <c r="U30" s="117">
        <f t="shared" si="1"/>
        <v>4.2672838847011008E-3</v>
      </c>
      <c r="V30" s="117">
        <f t="shared" si="1"/>
        <v>4.2672838847011008E-3</v>
      </c>
      <c r="W30" s="117">
        <f t="shared" si="1"/>
        <v>4.2672838847011008E-3</v>
      </c>
      <c r="X30" s="117">
        <f t="shared" si="1"/>
        <v>4.2672838847011008E-3</v>
      </c>
      <c r="Y30" s="117">
        <f t="shared" si="1"/>
        <v>4.2672838847011008E-3</v>
      </c>
      <c r="Z30" s="117">
        <f t="shared" si="1"/>
        <v>4.2672838847011008E-3</v>
      </c>
      <c r="AA30" s="117">
        <f t="shared" si="1"/>
        <v>4.2672838847011008E-3</v>
      </c>
      <c r="AB30" s="117">
        <f t="shared" si="1"/>
        <v>4.2672838847011008E-3</v>
      </c>
      <c r="AC30" s="117">
        <f t="shared" si="1"/>
        <v>4.2672838847011008E-3</v>
      </c>
      <c r="AD30" s="117">
        <f t="shared" si="1"/>
        <v>2.5586186116799414E-3</v>
      </c>
      <c r="AE30" s="117">
        <f t="shared" si="1"/>
        <v>2.5586186116799414E-3</v>
      </c>
      <c r="AF30" s="117">
        <f t="shared" si="1"/>
        <v>2.5586186116799414E-3</v>
      </c>
      <c r="AG30" s="117">
        <f t="shared" si="1"/>
        <v>2.5586186116799414E-3</v>
      </c>
      <c r="AH30" s="117">
        <f t="shared" si="1"/>
        <v>2.5586186116799414E-3</v>
      </c>
      <c r="AI30" s="117">
        <f t="shared" si="1"/>
        <v>2.5586186116799414E-3</v>
      </c>
    </row>
    <row r="31" spans="2:35" x14ac:dyDescent="0.2">
      <c r="B31" s="108" t="s">
        <v>226</v>
      </c>
      <c r="C31" s="131">
        <f>+C30</f>
        <v>8.1203762038770666E-3</v>
      </c>
      <c r="D31" s="131">
        <f>+D30</f>
        <v>4.2672838847011008E-3</v>
      </c>
      <c r="E31" s="131">
        <f>+E30</f>
        <v>2.5586186116799414E-3</v>
      </c>
      <c r="F31" s="117">
        <f>+IF(OR($C$9=1,$C$9=2),IF(F$24&gt;=$C$7,IF(F$24&lt;$D$23,$C31,IF(F$24&lt;$E$23,$D31,$E31)),0),0)</f>
        <v>0</v>
      </c>
      <c r="G31" s="117">
        <f t="shared" si="1"/>
        <v>0</v>
      </c>
      <c r="H31" s="117">
        <f t="shared" si="1"/>
        <v>0</v>
      </c>
      <c r="I31" s="117">
        <f t="shared" si="1"/>
        <v>8.1203762038770666E-3</v>
      </c>
      <c r="J31" s="117">
        <f t="shared" si="1"/>
        <v>8.1203762038770666E-3</v>
      </c>
      <c r="K31" s="117">
        <f t="shared" si="1"/>
        <v>8.1203762038770666E-3</v>
      </c>
      <c r="L31" s="117">
        <f t="shared" si="1"/>
        <v>8.1203762038770666E-3</v>
      </c>
      <c r="M31" s="117">
        <f t="shared" si="1"/>
        <v>8.1203762038770666E-3</v>
      </c>
      <c r="N31" s="117">
        <f t="shared" si="1"/>
        <v>8.1203762038770666E-3</v>
      </c>
      <c r="O31" s="117">
        <f t="shared" si="1"/>
        <v>8.1203762038770666E-3</v>
      </c>
      <c r="P31" s="117">
        <f t="shared" si="1"/>
        <v>4.2672838847011008E-3</v>
      </c>
      <c r="Q31" s="117">
        <f t="shared" si="1"/>
        <v>4.2672838847011008E-3</v>
      </c>
      <c r="R31" s="117">
        <f t="shared" si="1"/>
        <v>4.2672838847011008E-3</v>
      </c>
      <c r="S31" s="117">
        <f t="shared" si="1"/>
        <v>4.2672838847011008E-3</v>
      </c>
      <c r="T31" s="117">
        <f t="shared" si="1"/>
        <v>4.2672838847011008E-3</v>
      </c>
      <c r="U31" s="117">
        <f t="shared" si="1"/>
        <v>4.2672838847011008E-3</v>
      </c>
      <c r="V31" s="117">
        <f t="shared" si="1"/>
        <v>4.2672838847011008E-3</v>
      </c>
      <c r="W31" s="117">
        <f t="shared" si="1"/>
        <v>4.2672838847011008E-3</v>
      </c>
      <c r="X31" s="117">
        <f t="shared" si="1"/>
        <v>4.2672838847011008E-3</v>
      </c>
      <c r="Y31" s="117">
        <f t="shared" si="1"/>
        <v>4.2672838847011008E-3</v>
      </c>
      <c r="Z31" s="117">
        <f t="shared" si="1"/>
        <v>4.2672838847011008E-3</v>
      </c>
      <c r="AA31" s="117">
        <f t="shared" si="1"/>
        <v>4.2672838847011008E-3</v>
      </c>
      <c r="AB31" s="117">
        <f t="shared" si="1"/>
        <v>4.2672838847011008E-3</v>
      </c>
      <c r="AC31" s="117">
        <f t="shared" si="1"/>
        <v>4.2672838847011008E-3</v>
      </c>
      <c r="AD31" s="117">
        <f t="shared" si="1"/>
        <v>2.5586186116799414E-3</v>
      </c>
      <c r="AE31" s="117">
        <f t="shared" si="1"/>
        <v>2.5586186116799414E-3</v>
      </c>
      <c r="AF31" s="117">
        <f t="shared" si="1"/>
        <v>2.5586186116799414E-3</v>
      </c>
      <c r="AG31" s="117">
        <f t="shared" si="1"/>
        <v>2.5586186116799414E-3</v>
      </c>
      <c r="AH31" s="117">
        <f t="shared" si="1"/>
        <v>2.5586186116799414E-3</v>
      </c>
      <c r="AI31" s="117">
        <f t="shared" si="1"/>
        <v>2.5586186116799414E-3</v>
      </c>
    </row>
    <row r="32" spans="2:35" x14ac:dyDescent="0.2">
      <c r="B32" s="108" t="s">
        <v>227</v>
      </c>
      <c r="C32" s="131">
        <f>+C30</f>
        <v>8.1203762038770666E-3</v>
      </c>
      <c r="D32" s="131">
        <f>+D30</f>
        <v>4.2672838847011008E-3</v>
      </c>
      <c r="E32" s="131">
        <f>+E30</f>
        <v>2.5586186116799414E-3</v>
      </c>
      <c r="F32" s="117">
        <f>+IF(OR($C$9=1,$C$9=2),IF(F$24&gt;=$C$7,IF(F$24&lt;$D$23,$C32,IF(F$24&lt;$E$23,$D32,$E32)),0),0)</f>
        <v>0</v>
      </c>
      <c r="G32" s="117">
        <f t="shared" si="1"/>
        <v>0</v>
      </c>
      <c r="H32" s="117">
        <f t="shared" si="1"/>
        <v>0</v>
      </c>
      <c r="I32" s="117">
        <f t="shared" si="1"/>
        <v>8.1203762038770666E-3</v>
      </c>
      <c r="J32" s="117">
        <f t="shared" si="1"/>
        <v>8.1203762038770666E-3</v>
      </c>
      <c r="K32" s="117">
        <f t="shared" si="1"/>
        <v>8.1203762038770666E-3</v>
      </c>
      <c r="L32" s="117">
        <f t="shared" si="1"/>
        <v>8.1203762038770666E-3</v>
      </c>
      <c r="M32" s="117">
        <f t="shared" si="1"/>
        <v>8.1203762038770666E-3</v>
      </c>
      <c r="N32" s="117">
        <f t="shared" si="1"/>
        <v>8.1203762038770666E-3</v>
      </c>
      <c r="O32" s="117">
        <f t="shared" si="1"/>
        <v>8.1203762038770666E-3</v>
      </c>
      <c r="P32" s="117">
        <f t="shared" si="1"/>
        <v>4.2672838847011008E-3</v>
      </c>
      <c r="Q32" s="117">
        <f t="shared" si="1"/>
        <v>4.2672838847011008E-3</v>
      </c>
      <c r="R32" s="117">
        <f t="shared" si="1"/>
        <v>4.2672838847011008E-3</v>
      </c>
      <c r="S32" s="117">
        <f t="shared" si="1"/>
        <v>4.2672838847011008E-3</v>
      </c>
      <c r="T32" s="117">
        <f t="shared" si="1"/>
        <v>4.2672838847011008E-3</v>
      </c>
      <c r="U32" s="117">
        <f t="shared" si="1"/>
        <v>4.2672838847011008E-3</v>
      </c>
      <c r="V32" s="117">
        <f t="shared" si="1"/>
        <v>4.2672838847011008E-3</v>
      </c>
      <c r="W32" s="117">
        <f t="shared" si="1"/>
        <v>4.2672838847011008E-3</v>
      </c>
      <c r="X32" s="117">
        <f t="shared" si="1"/>
        <v>4.2672838847011008E-3</v>
      </c>
      <c r="Y32" s="117">
        <f t="shared" si="1"/>
        <v>4.2672838847011008E-3</v>
      </c>
      <c r="Z32" s="117">
        <f t="shared" si="1"/>
        <v>4.2672838847011008E-3</v>
      </c>
      <c r="AA32" s="117">
        <f t="shared" si="1"/>
        <v>4.2672838847011008E-3</v>
      </c>
      <c r="AB32" s="117">
        <f t="shared" si="1"/>
        <v>4.2672838847011008E-3</v>
      </c>
      <c r="AC32" s="117">
        <f t="shared" si="1"/>
        <v>4.2672838847011008E-3</v>
      </c>
      <c r="AD32" s="117">
        <f t="shared" si="1"/>
        <v>2.5586186116799414E-3</v>
      </c>
      <c r="AE32" s="117">
        <f t="shared" si="1"/>
        <v>2.5586186116799414E-3</v>
      </c>
      <c r="AF32" s="117">
        <f t="shared" si="1"/>
        <v>2.5586186116799414E-3</v>
      </c>
      <c r="AG32" s="117">
        <f t="shared" si="1"/>
        <v>2.5586186116799414E-3</v>
      </c>
      <c r="AH32" s="117">
        <f t="shared" si="1"/>
        <v>2.5586186116799414E-3</v>
      </c>
      <c r="AI32" s="117">
        <f t="shared" si="1"/>
        <v>2.5586186116799414E-3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6">
    <tabColor rgb="FF00B050"/>
  </sheetPr>
  <dimension ref="A1:AK266"/>
  <sheetViews>
    <sheetView topLeftCell="P38" workbookViewId="0">
      <selection activeCell="E60" sqref="E60:AK72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Específicos'!D16</f>
        <v>0</v>
      </c>
      <c r="E5" s="36">
        <f>'Datos Específicos'!E13*'Datos Específicos'!E16</f>
        <v>0</v>
      </c>
      <c r="F5" s="36">
        <f>'Datos Específicos'!F13*'Datos Específicos'!F16</f>
        <v>0</v>
      </c>
      <c r="G5" s="36">
        <f>'Datos Específicos'!G13*'Datos Específicos'!G16</f>
        <v>0</v>
      </c>
      <c r="H5" s="36">
        <f>'Datos Específicos'!H13*'Datos Específicos'!H16</f>
        <v>0</v>
      </c>
      <c r="I5" s="36">
        <f>'Datos Específicos'!I13*'Datos Específicos'!I16</f>
        <v>0</v>
      </c>
      <c r="J5" s="36">
        <f>'Datos Específicos'!J13*'Datos Específicos'!J16</f>
        <v>0</v>
      </c>
      <c r="K5" s="36">
        <f>'Datos Específicos'!K13*'Datos Específicos'!K16</f>
        <v>0</v>
      </c>
      <c r="L5" s="36">
        <f>'Datos Específicos'!L13*'Datos Específicos'!L16</f>
        <v>0</v>
      </c>
      <c r="M5" s="36">
        <f>'Datos Específicos'!M13*'Datos Específicos'!M16</f>
        <v>0</v>
      </c>
      <c r="N5" s="36">
        <f>'Datos Específicos'!N13*'Datos Específicos'!N16</f>
        <v>0</v>
      </c>
      <c r="O5" s="36">
        <f>'Datos Específicos'!O13*'Datos Específicos'!O16</f>
        <v>0</v>
      </c>
      <c r="P5" s="36">
        <f>'Datos Específicos'!P13*'Datos Específicos'!P16</f>
        <v>0</v>
      </c>
      <c r="Q5" s="36">
        <f>'Datos Específicos'!Q13*'Datos Específicos'!Q16</f>
        <v>0</v>
      </c>
      <c r="R5" s="36">
        <f>'Datos Específicos'!R13*'Datos Específicos'!R16</f>
        <v>0</v>
      </c>
      <c r="S5" s="36">
        <f>'Datos Específicos'!S13*'Datos Específicos'!S16</f>
        <v>0</v>
      </c>
      <c r="T5" s="36">
        <f>'Datos Específicos'!T13*'Datos Específicos'!T16</f>
        <v>0</v>
      </c>
      <c r="U5" s="36">
        <f>'Datos Específicos'!U13*'Datos Específicos'!U16</f>
        <v>0</v>
      </c>
      <c r="V5" s="36">
        <f>'Datos Específicos'!V13*'Datos Específicos'!V16</f>
        <v>0</v>
      </c>
      <c r="W5" s="36">
        <f>'Datos Específicos'!W13*'Datos Específicos'!W16</f>
        <v>0</v>
      </c>
      <c r="X5" s="36">
        <f>'Datos Específicos'!X13*'Datos Específicos'!X16</f>
        <v>0</v>
      </c>
      <c r="Y5" s="36">
        <f>'Datos Específicos'!Y13*'Datos Específicos'!Y16</f>
        <v>0</v>
      </c>
      <c r="Z5" s="36">
        <f>'Datos Específicos'!Z13*'Datos Específicos'!Z16</f>
        <v>0</v>
      </c>
      <c r="AA5" s="36">
        <f>'Datos Específicos'!AA13*'Datos Específicos'!AA16</f>
        <v>0</v>
      </c>
      <c r="AB5" s="36">
        <f>'Datos Específicos'!AB13*'Datos Específicos'!AB16</f>
        <v>0</v>
      </c>
      <c r="AC5" s="36">
        <f>'Datos Específicos'!AC13*'Datos Específicos'!AC16</f>
        <v>0</v>
      </c>
      <c r="AD5" s="36">
        <f>'Datos Específicos'!AD13*'Datos Específicos'!AD16</f>
        <v>0</v>
      </c>
      <c r="AE5" s="36">
        <f>'Datos Específicos'!AE13*'Datos Específicos'!AE16</f>
        <v>0</v>
      </c>
      <c r="AF5" s="36">
        <f>'Datos Específicos'!AF13*'Datos Específicos'!AF16</f>
        <v>0</v>
      </c>
      <c r="AG5" s="36">
        <f>'Datos Específicos'!AG13*'Datos Específicos'!AG16</f>
        <v>0</v>
      </c>
      <c r="AH5" s="36">
        <f>'Datos Específicos'!AH13*'Datos Específicos'!AH16</f>
        <v>0</v>
      </c>
      <c r="AI5" s="36">
        <f>'Datos Específicos'!AI13*'Datos Específicos'!AI16</f>
        <v>0</v>
      </c>
      <c r="AJ5" s="36">
        <f>'Datos Específicos'!AJ13*'Datos Específicos'!AJ16</f>
        <v>0</v>
      </c>
      <c r="AK5" s="36">
        <f>'Datos Específicos'!AK13*'Datos Específicos'!AK16</f>
        <v>0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Generales'!D5</f>
        <v>0</v>
      </c>
      <c r="E8" s="38">
        <f>'Datos Generales'!E5</f>
        <v>0</v>
      </c>
      <c r="F8" s="38">
        <f>'Datos Generales'!F5</f>
        <v>0</v>
      </c>
      <c r="G8" s="38">
        <f>'Datos Generales'!G5</f>
        <v>0</v>
      </c>
      <c r="H8" s="38">
        <f>'Datos Generales'!H5</f>
        <v>0</v>
      </c>
      <c r="I8" s="38">
        <f>'Datos Generales'!I5</f>
        <v>0</v>
      </c>
      <c r="J8" s="38">
        <f>'Datos Generales'!J5</f>
        <v>0</v>
      </c>
      <c r="K8" s="38">
        <f>'Datos Generales'!K5</f>
        <v>0</v>
      </c>
      <c r="L8" s="38">
        <f>'Datos Generales'!L5</f>
        <v>0</v>
      </c>
      <c r="M8" s="38">
        <f>'Datos Generales'!M5</f>
        <v>0</v>
      </c>
      <c r="N8" s="38">
        <f>'Datos Generales'!N5</f>
        <v>0</v>
      </c>
      <c r="O8" s="38">
        <f>'Datos Generales'!O5</f>
        <v>0</v>
      </c>
      <c r="P8" s="38">
        <f>'Datos Generales'!P5</f>
        <v>0</v>
      </c>
      <c r="Q8" s="38">
        <f>'Datos Generales'!Q5</f>
        <v>0</v>
      </c>
      <c r="R8" s="38">
        <f>'Datos Generales'!R5</f>
        <v>0</v>
      </c>
      <c r="S8" s="38">
        <f>'Datos Generales'!S5</f>
        <v>0</v>
      </c>
      <c r="T8" s="38">
        <f>'Datos Generales'!T5</f>
        <v>0</v>
      </c>
      <c r="U8" s="38">
        <f>'Datos Generales'!U5</f>
        <v>0</v>
      </c>
      <c r="V8" s="38">
        <f>'Datos Generales'!V5</f>
        <v>0</v>
      </c>
      <c r="W8" s="38">
        <f>'Datos Generales'!W5</f>
        <v>0</v>
      </c>
      <c r="X8" s="38">
        <f>'Datos Generales'!X5</f>
        <v>0</v>
      </c>
      <c r="Y8" s="38">
        <f>'Datos Generales'!Y5</f>
        <v>0</v>
      </c>
      <c r="Z8" s="38">
        <f>'Datos Generales'!Z5</f>
        <v>0</v>
      </c>
      <c r="AA8" s="38">
        <f>'Datos Generales'!AA5</f>
        <v>0</v>
      </c>
      <c r="AB8" s="38">
        <f>'Datos Generales'!AB5</f>
        <v>0</v>
      </c>
      <c r="AC8" s="38">
        <f>'Datos Generales'!AC5</f>
        <v>0</v>
      </c>
      <c r="AD8" s="38">
        <f>'Datos Generales'!AD5</f>
        <v>0</v>
      </c>
      <c r="AE8" s="38">
        <f>'Datos Generales'!AE5</f>
        <v>0</v>
      </c>
      <c r="AF8" s="38">
        <f>'Datos Generales'!AF5</f>
        <v>0</v>
      </c>
      <c r="AG8" s="38">
        <f>'Datos Generales'!AG5</f>
        <v>0</v>
      </c>
      <c r="AH8" s="38">
        <f>'Datos Generales'!AH5</f>
        <v>0</v>
      </c>
      <c r="AI8" s="38">
        <f>'Datos Generales'!AI5</f>
        <v>0</v>
      </c>
      <c r="AJ8" s="38">
        <f>'Datos Generales'!AJ5</f>
        <v>0</v>
      </c>
      <c r="AK8" s="38">
        <f>'Datos Generales'!AK5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0</v>
      </c>
      <c r="E11" s="35">
        <f t="shared" ref="E11:AK11" si="1">E5</f>
        <v>0</v>
      </c>
      <c r="F11" s="35">
        <f t="shared" si="1"/>
        <v>0</v>
      </c>
      <c r="G11" s="35">
        <f t="shared" si="1"/>
        <v>0</v>
      </c>
      <c r="H11" s="35">
        <f t="shared" si="1"/>
        <v>0</v>
      </c>
      <c r="I11" s="35">
        <f t="shared" si="1"/>
        <v>0</v>
      </c>
      <c r="J11" s="35">
        <f t="shared" si="1"/>
        <v>0</v>
      </c>
      <c r="K11" s="35">
        <f t="shared" si="1"/>
        <v>0</v>
      </c>
      <c r="L11" s="35">
        <f t="shared" si="1"/>
        <v>0</v>
      </c>
      <c r="M11" s="35">
        <f t="shared" si="1"/>
        <v>0</v>
      </c>
      <c r="N11" s="35">
        <f t="shared" si="1"/>
        <v>0</v>
      </c>
      <c r="O11" s="35">
        <f t="shared" si="1"/>
        <v>0</v>
      </c>
      <c r="P11" s="35">
        <f t="shared" si="1"/>
        <v>0</v>
      </c>
      <c r="Q11" s="35">
        <f t="shared" si="1"/>
        <v>0</v>
      </c>
      <c r="R11" s="35">
        <f t="shared" si="1"/>
        <v>0</v>
      </c>
      <c r="S11" s="35">
        <f t="shared" si="1"/>
        <v>0</v>
      </c>
      <c r="T11" s="35">
        <f t="shared" si="1"/>
        <v>0</v>
      </c>
      <c r="U11" s="35">
        <f t="shared" si="1"/>
        <v>0</v>
      </c>
      <c r="V11" s="35">
        <f t="shared" si="1"/>
        <v>0</v>
      </c>
      <c r="W11" s="35">
        <f t="shared" si="1"/>
        <v>0</v>
      </c>
      <c r="X11" s="35">
        <f t="shared" si="1"/>
        <v>0</v>
      </c>
      <c r="Y11" s="35">
        <f t="shared" si="1"/>
        <v>0</v>
      </c>
      <c r="Z11" s="35">
        <f t="shared" si="1"/>
        <v>0</v>
      </c>
      <c r="AA11" s="35">
        <f t="shared" si="1"/>
        <v>0</v>
      </c>
      <c r="AB11" s="35">
        <f t="shared" si="1"/>
        <v>0</v>
      </c>
      <c r="AC11" s="35">
        <f t="shared" si="1"/>
        <v>0</v>
      </c>
      <c r="AD11" s="35">
        <f t="shared" si="1"/>
        <v>0</v>
      </c>
      <c r="AE11" s="35">
        <f t="shared" si="1"/>
        <v>0</v>
      </c>
      <c r="AF11" s="35">
        <f t="shared" si="1"/>
        <v>0</v>
      </c>
      <c r="AG11" s="35">
        <f t="shared" si="1"/>
        <v>0</v>
      </c>
      <c r="AH11" s="35">
        <f t="shared" si="1"/>
        <v>0</v>
      </c>
      <c r="AI11" s="35">
        <f t="shared" si="1"/>
        <v>0</v>
      </c>
      <c r="AJ11" s="35">
        <f t="shared" si="1"/>
        <v>0</v>
      </c>
      <c r="AK11" s="35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Generales'!D24</f>
        <v>0</v>
      </c>
      <c r="E14" s="38">
        <f>'Datos Generales'!E24</f>
        <v>0</v>
      </c>
      <c r="F14" s="38">
        <f>'Datos Generales'!F24</f>
        <v>0</v>
      </c>
      <c r="G14" s="38">
        <f>'Datos Generales'!G24</f>
        <v>0</v>
      </c>
      <c r="H14" s="38">
        <f>'Datos Generales'!H24</f>
        <v>0</v>
      </c>
      <c r="I14" s="38">
        <f>'Datos Generales'!I24</f>
        <v>0</v>
      </c>
      <c r="J14" s="38">
        <f>'Datos Generales'!J24</f>
        <v>0</v>
      </c>
      <c r="K14" s="38">
        <f>'Datos Generales'!K24</f>
        <v>0</v>
      </c>
      <c r="L14" s="38">
        <f>'Datos Generales'!L24</f>
        <v>0</v>
      </c>
      <c r="M14" s="38">
        <f>'Datos Generales'!M24</f>
        <v>0</v>
      </c>
      <c r="N14" s="38">
        <f>'Datos Generales'!N24</f>
        <v>0</v>
      </c>
      <c r="O14" s="38">
        <f>'Datos Generales'!O24</f>
        <v>0</v>
      </c>
      <c r="P14" s="38">
        <f>'Datos Generales'!P24</f>
        <v>0</v>
      </c>
      <c r="Q14" s="38">
        <f>'Datos Generales'!Q24</f>
        <v>0</v>
      </c>
      <c r="R14" s="38">
        <f>'Datos Generales'!R24</f>
        <v>0</v>
      </c>
      <c r="S14" s="38">
        <f>'Datos Generales'!S24</f>
        <v>0</v>
      </c>
      <c r="T14" s="38">
        <f>'Datos Generales'!T24</f>
        <v>0</v>
      </c>
      <c r="U14" s="38">
        <f>'Datos Generales'!U24</f>
        <v>0</v>
      </c>
      <c r="V14" s="38">
        <f>'Datos Generales'!V24</f>
        <v>0</v>
      </c>
      <c r="W14" s="38">
        <f>'Datos Generales'!W24</f>
        <v>0</v>
      </c>
      <c r="X14" s="38">
        <f>'Datos Generales'!X24</f>
        <v>0</v>
      </c>
      <c r="Y14" s="38">
        <f>'Datos Generales'!Y24</f>
        <v>0</v>
      </c>
      <c r="Z14" s="38">
        <f>'Datos Generales'!Z24</f>
        <v>0</v>
      </c>
      <c r="AA14" s="38">
        <f>'Datos Generales'!AA24</f>
        <v>0</v>
      </c>
      <c r="AB14" s="38">
        <f>'Datos Generales'!AB24</f>
        <v>0</v>
      </c>
      <c r="AC14" s="38">
        <f>'Datos Generales'!AC24</f>
        <v>0</v>
      </c>
      <c r="AD14" s="38">
        <f>'Datos Generales'!AD24</f>
        <v>0</v>
      </c>
      <c r="AE14" s="38">
        <f>'Datos Generales'!AE24</f>
        <v>0</v>
      </c>
      <c r="AF14" s="38">
        <f>'Datos Generales'!AF24</f>
        <v>0</v>
      </c>
      <c r="AG14" s="38">
        <f>'Datos Generales'!AG24</f>
        <v>0</v>
      </c>
      <c r="AH14" s="38">
        <f>'Datos Generales'!AH24</f>
        <v>0</v>
      </c>
      <c r="AI14" s="38">
        <f>'Datos Generales'!AI24</f>
        <v>0</v>
      </c>
      <c r="AJ14" s="38">
        <f>'Datos Generales'!AJ24</f>
        <v>0</v>
      </c>
      <c r="AK14" s="38">
        <f>'Datos Generales'!AK24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Generales'!D25</f>
        <v>0</v>
      </c>
      <c r="E15" s="38">
        <f>'Datos Generales'!E25</f>
        <v>0</v>
      </c>
      <c r="F15" s="38">
        <f>'Datos Generales'!F25</f>
        <v>0</v>
      </c>
      <c r="G15" s="38">
        <f>'Datos Generales'!G25</f>
        <v>0</v>
      </c>
      <c r="H15" s="38">
        <f>'Datos Generales'!H25</f>
        <v>0</v>
      </c>
      <c r="I15" s="38">
        <f>'Datos Generales'!I25</f>
        <v>0</v>
      </c>
      <c r="J15" s="38">
        <f>'Datos Generales'!J25</f>
        <v>0</v>
      </c>
      <c r="K15" s="38">
        <f>'Datos Generales'!K25</f>
        <v>0</v>
      </c>
      <c r="L15" s="38">
        <f>'Datos Generales'!L25</f>
        <v>0</v>
      </c>
      <c r="M15" s="38">
        <f>'Datos Generales'!M25</f>
        <v>0</v>
      </c>
      <c r="N15" s="38">
        <f>'Datos Generales'!N25</f>
        <v>0</v>
      </c>
      <c r="O15" s="38">
        <f>'Datos Generales'!O25</f>
        <v>0</v>
      </c>
      <c r="P15" s="38">
        <f>'Datos Generales'!P25</f>
        <v>0</v>
      </c>
      <c r="Q15" s="38">
        <f>'Datos Generales'!Q25</f>
        <v>0</v>
      </c>
      <c r="R15" s="38">
        <f>'Datos Generales'!R25</f>
        <v>0</v>
      </c>
      <c r="S15" s="38">
        <f>'Datos Generales'!S25</f>
        <v>0</v>
      </c>
      <c r="T15" s="38">
        <f>'Datos Generales'!T25</f>
        <v>0</v>
      </c>
      <c r="U15" s="38">
        <f>'Datos Generales'!U25</f>
        <v>0</v>
      </c>
      <c r="V15" s="38">
        <f>'Datos Generales'!V25</f>
        <v>0</v>
      </c>
      <c r="W15" s="38">
        <f>'Datos Generales'!W25</f>
        <v>0</v>
      </c>
      <c r="X15" s="38">
        <f>'Datos Generales'!X25</f>
        <v>0</v>
      </c>
      <c r="Y15" s="38">
        <f>'Datos Generales'!Y25</f>
        <v>0</v>
      </c>
      <c r="Z15" s="38">
        <f>'Datos Generales'!Z25</f>
        <v>0</v>
      </c>
      <c r="AA15" s="38">
        <f>'Datos Generales'!AA25</f>
        <v>0</v>
      </c>
      <c r="AB15" s="38">
        <f>'Datos Generales'!AB25</f>
        <v>0</v>
      </c>
      <c r="AC15" s="38">
        <f>'Datos Generales'!AC25</f>
        <v>0</v>
      </c>
      <c r="AD15" s="38">
        <f>'Datos Generales'!AD25</f>
        <v>0</v>
      </c>
      <c r="AE15" s="38">
        <f>'Datos Generales'!AE25</f>
        <v>0</v>
      </c>
      <c r="AF15" s="38">
        <f>'Datos Generales'!AF25</f>
        <v>0</v>
      </c>
      <c r="AG15" s="38">
        <f>'Datos Generales'!AG25</f>
        <v>0</v>
      </c>
      <c r="AH15" s="38">
        <f>'Datos Generales'!AH25</f>
        <v>0</v>
      </c>
      <c r="AI15" s="38">
        <f>'Datos Generales'!AI25</f>
        <v>0</v>
      </c>
      <c r="AJ15" s="38">
        <f>'Datos Generales'!AJ25</f>
        <v>0</v>
      </c>
      <c r="AK15" s="38">
        <f>'Datos Generales'!AK25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Generales'!D26</f>
        <v>0</v>
      </c>
      <c r="E16" s="38">
        <f>'Datos Generales'!E26</f>
        <v>0</v>
      </c>
      <c r="F16" s="38">
        <f>'Datos Generales'!F26</f>
        <v>0</v>
      </c>
      <c r="G16" s="38">
        <f>'Datos Generales'!G26</f>
        <v>0</v>
      </c>
      <c r="H16" s="38">
        <f>'Datos Generales'!H26</f>
        <v>0</v>
      </c>
      <c r="I16" s="38">
        <f>'Datos Generales'!I26</f>
        <v>0</v>
      </c>
      <c r="J16" s="38">
        <f>'Datos Generales'!J26</f>
        <v>0</v>
      </c>
      <c r="K16" s="38">
        <f>'Datos Generales'!K26</f>
        <v>0</v>
      </c>
      <c r="L16" s="38">
        <f>'Datos Generales'!L26</f>
        <v>0</v>
      </c>
      <c r="M16" s="38">
        <f>'Datos Generales'!M26</f>
        <v>0</v>
      </c>
      <c r="N16" s="38">
        <f>'Datos Generales'!N26</f>
        <v>0</v>
      </c>
      <c r="O16" s="38">
        <f>'Datos Generales'!O26</f>
        <v>0</v>
      </c>
      <c r="P16" s="38">
        <f>'Datos Generales'!P26</f>
        <v>0</v>
      </c>
      <c r="Q16" s="38">
        <f>'Datos Generales'!Q26</f>
        <v>0</v>
      </c>
      <c r="R16" s="38">
        <f>'Datos Generales'!R26</f>
        <v>0</v>
      </c>
      <c r="S16" s="38">
        <f>'Datos Generales'!S26</f>
        <v>0</v>
      </c>
      <c r="T16" s="38">
        <f>'Datos Generales'!T26</f>
        <v>0</v>
      </c>
      <c r="U16" s="38">
        <f>'Datos Generales'!U26</f>
        <v>0</v>
      </c>
      <c r="V16" s="38">
        <f>'Datos Generales'!V26</f>
        <v>0</v>
      </c>
      <c r="W16" s="38">
        <f>'Datos Generales'!W26</f>
        <v>0</v>
      </c>
      <c r="X16" s="38">
        <f>'Datos Generales'!X26</f>
        <v>0</v>
      </c>
      <c r="Y16" s="38">
        <f>'Datos Generales'!Y26</f>
        <v>0</v>
      </c>
      <c r="Z16" s="38">
        <f>'Datos Generales'!Z26</f>
        <v>0</v>
      </c>
      <c r="AA16" s="38">
        <f>'Datos Generales'!AA26</f>
        <v>0</v>
      </c>
      <c r="AB16" s="38">
        <f>'Datos Generales'!AB26</f>
        <v>0</v>
      </c>
      <c r="AC16" s="38">
        <f>'Datos Generales'!AC26</f>
        <v>0</v>
      </c>
      <c r="AD16" s="38">
        <f>'Datos Generales'!AD26</f>
        <v>0</v>
      </c>
      <c r="AE16" s="38">
        <f>'Datos Generales'!AE26</f>
        <v>0</v>
      </c>
      <c r="AF16" s="38">
        <f>'Datos Generales'!AF26</f>
        <v>0</v>
      </c>
      <c r="AG16" s="38">
        <f>'Datos Generales'!AG26</f>
        <v>0</v>
      </c>
      <c r="AH16" s="38">
        <f>'Datos Generales'!AH26</f>
        <v>0</v>
      </c>
      <c r="AI16" s="38">
        <f>'Datos Generales'!AI26</f>
        <v>0</v>
      </c>
      <c r="AJ16" s="38">
        <f>'Datos Generales'!AJ26</f>
        <v>0</v>
      </c>
      <c r="AK16" s="38">
        <f>'Datos Generales'!AK26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Generales'!D27</f>
        <v>0</v>
      </c>
      <c r="E17" s="38">
        <f>'Datos Generales'!E27</f>
        <v>0</v>
      </c>
      <c r="F17" s="38">
        <f>'Datos Generales'!F27</f>
        <v>0</v>
      </c>
      <c r="G17" s="38">
        <f>'Datos Generales'!G27</f>
        <v>0</v>
      </c>
      <c r="H17" s="38">
        <f>'Datos Generales'!H27</f>
        <v>0</v>
      </c>
      <c r="I17" s="38">
        <f>'Datos Generales'!I27</f>
        <v>0</v>
      </c>
      <c r="J17" s="38">
        <f>'Datos Generales'!J27</f>
        <v>0</v>
      </c>
      <c r="K17" s="38">
        <f>'Datos Generales'!K27</f>
        <v>0</v>
      </c>
      <c r="L17" s="38">
        <f>'Datos Generales'!L27</f>
        <v>0</v>
      </c>
      <c r="M17" s="38">
        <f>'Datos Generales'!M27</f>
        <v>0</v>
      </c>
      <c r="N17" s="38">
        <f>'Datos Generales'!N27</f>
        <v>0</v>
      </c>
      <c r="O17" s="38">
        <f>'Datos Generales'!O27</f>
        <v>0</v>
      </c>
      <c r="P17" s="38">
        <f>'Datos Generales'!P27</f>
        <v>0</v>
      </c>
      <c r="Q17" s="38">
        <f>'Datos Generales'!Q27</f>
        <v>0</v>
      </c>
      <c r="R17" s="38">
        <f>'Datos Generales'!R27</f>
        <v>0</v>
      </c>
      <c r="S17" s="38">
        <f>'Datos Generales'!S27</f>
        <v>0</v>
      </c>
      <c r="T17" s="38">
        <f>'Datos Generales'!T27</f>
        <v>0</v>
      </c>
      <c r="U17" s="38">
        <f>'Datos Generales'!U27</f>
        <v>0</v>
      </c>
      <c r="V17" s="38">
        <f>'Datos Generales'!V27</f>
        <v>0</v>
      </c>
      <c r="W17" s="38">
        <f>'Datos Generales'!W27</f>
        <v>0</v>
      </c>
      <c r="X17" s="38">
        <f>'Datos Generales'!X27</f>
        <v>0</v>
      </c>
      <c r="Y17" s="38">
        <f>'Datos Generales'!Y27</f>
        <v>0</v>
      </c>
      <c r="Z17" s="38">
        <f>'Datos Generales'!Z27</f>
        <v>0</v>
      </c>
      <c r="AA17" s="38">
        <f>'Datos Generales'!AA27</f>
        <v>0</v>
      </c>
      <c r="AB17" s="38">
        <f>'Datos Generales'!AB27</f>
        <v>0</v>
      </c>
      <c r="AC17" s="38">
        <f>'Datos Generales'!AC27</f>
        <v>0</v>
      </c>
      <c r="AD17" s="38">
        <f>'Datos Generales'!AD27</f>
        <v>0</v>
      </c>
      <c r="AE17" s="38">
        <f>'Datos Generales'!AE27</f>
        <v>0</v>
      </c>
      <c r="AF17" s="38">
        <f>'Datos Generales'!AF27</f>
        <v>0</v>
      </c>
      <c r="AG17" s="38">
        <f>'Datos Generales'!AG27</f>
        <v>0</v>
      </c>
      <c r="AH17" s="38">
        <f>'Datos Generales'!AH27</f>
        <v>0</v>
      </c>
      <c r="AI17" s="38">
        <f>'Datos Generales'!AI27</f>
        <v>0</v>
      </c>
      <c r="AJ17" s="38">
        <f>'Datos Generales'!AJ27</f>
        <v>0</v>
      </c>
      <c r="AK17" s="38">
        <f>'Datos Generales'!AK27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Generales'!D28</f>
        <v>0</v>
      </c>
      <c r="E18" s="38">
        <f>'Datos Generales'!E28</f>
        <v>0</v>
      </c>
      <c r="F18" s="38">
        <f>'Datos Generales'!F28</f>
        <v>0</v>
      </c>
      <c r="G18" s="38">
        <f>'Datos Generales'!G28</f>
        <v>0</v>
      </c>
      <c r="H18" s="38">
        <f>'Datos Generales'!H28</f>
        <v>0</v>
      </c>
      <c r="I18" s="38">
        <f>'Datos Generales'!I28</f>
        <v>0</v>
      </c>
      <c r="J18" s="38">
        <f>'Datos Generales'!J28</f>
        <v>0</v>
      </c>
      <c r="K18" s="38">
        <f>'Datos Generales'!K28</f>
        <v>0</v>
      </c>
      <c r="L18" s="38">
        <f>'Datos Generales'!L28</f>
        <v>0</v>
      </c>
      <c r="M18" s="38">
        <f>'Datos Generales'!M28</f>
        <v>0</v>
      </c>
      <c r="N18" s="38">
        <f>'Datos Generales'!N28</f>
        <v>0</v>
      </c>
      <c r="O18" s="38">
        <f>'Datos Generales'!O28</f>
        <v>0</v>
      </c>
      <c r="P18" s="38">
        <f>'Datos Generales'!P28</f>
        <v>0</v>
      </c>
      <c r="Q18" s="38">
        <f>'Datos Generales'!Q28</f>
        <v>0</v>
      </c>
      <c r="R18" s="38">
        <f>'Datos Generales'!R28</f>
        <v>0</v>
      </c>
      <c r="S18" s="38">
        <f>'Datos Generales'!S28</f>
        <v>0</v>
      </c>
      <c r="T18" s="38">
        <f>'Datos Generales'!T28</f>
        <v>0</v>
      </c>
      <c r="U18" s="38">
        <f>'Datos Generales'!U28</f>
        <v>0</v>
      </c>
      <c r="V18" s="38">
        <f>'Datos Generales'!V28</f>
        <v>0</v>
      </c>
      <c r="W18" s="38">
        <f>'Datos Generales'!W28</f>
        <v>0</v>
      </c>
      <c r="X18" s="38">
        <f>'Datos Generales'!X28</f>
        <v>0</v>
      </c>
      <c r="Y18" s="38">
        <f>'Datos Generales'!Y28</f>
        <v>0</v>
      </c>
      <c r="Z18" s="38">
        <f>'Datos Generales'!Z28</f>
        <v>0</v>
      </c>
      <c r="AA18" s="38">
        <f>'Datos Generales'!AA28</f>
        <v>0</v>
      </c>
      <c r="AB18" s="38">
        <f>'Datos Generales'!AB28</f>
        <v>0</v>
      </c>
      <c r="AC18" s="38">
        <f>'Datos Generales'!AC28</f>
        <v>0</v>
      </c>
      <c r="AD18" s="38">
        <f>'Datos Generales'!AD28</f>
        <v>0</v>
      </c>
      <c r="AE18" s="38">
        <f>'Datos Generales'!AE28</f>
        <v>0</v>
      </c>
      <c r="AF18" s="38">
        <f>'Datos Generales'!AF28</f>
        <v>0</v>
      </c>
      <c r="AG18" s="38">
        <f>'Datos Generales'!AG28</f>
        <v>0</v>
      </c>
      <c r="AH18" s="38">
        <f>'Datos Generales'!AH28</f>
        <v>0</v>
      </c>
      <c r="AI18" s="38">
        <f>'Datos Generales'!AI28</f>
        <v>0</v>
      </c>
      <c r="AJ18" s="38">
        <f>'Datos Generales'!AJ28</f>
        <v>0</v>
      </c>
      <c r="AK18" s="38">
        <f>'Datos Generales'!AK28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Generales'!D29</f>
        <v>0</v>
      </c>
      <c r="E19" s="38">
        <f>'Datos Generales'!E29</f>
        <v>0</v>
      </c>
      <c r="F19" s="38">
        <f>'Datos Generales'!F29</f>
        <v>0</v>
      </c>
      <c r="G19" s="38">
        <f>'Datos Generales'!G29</f>
        <v>0</v>
      </c>
      <c r="H19" s="38">
        <f>'Datos Generales'!H29</f>
        <v>0</v>
      </c>
      <c r="I19" s="38">
        <f>'Datos Generales'!I29</f>
        <v>0</v>
      </c>
      <c r="J19" s="38">
        <f>'Datos Generales'!J29</f>
        <v>0</v>
      </c>
      <c r="K19" s="38">
        <f>'Datos Generales'!K29</f>
        <v>0</v>
      </c>
      <c r="L19" s="38">
        <f>'Datos Generales'!L29</f>
        <v>0</v>
      </c>
      <c r="M19" s="38">
        <f>'Datos Generales'!M29</f>
        <v>0</v>
      </c>
      <c r="N19" s="38">
        <f>'Datos Generales'!N29</f>
        <v>0</v>
      </c>
      <c r="O19" s="38">
        <f>'Datos Generales'!O29</f>
        <v>0</v>
      </c>
      <c r="P19" s="38">
        <f>'Datos Generales'!P29</f>
        <v>0</v>
      </c>
      <c r="Q19" s="38">
        <f>'Datos Generales'!Q29</f>
        <v>0</v>
      </c>
      <c r="R19" s="38">
        <f>'Datos Generales'!R29</f>
        <v>0</v>
      </c>
      <c r="S19" s="38">
        <f>'Datos Generales'!S29</f>
        <v>0</v>
      </c>
      <c r="T19" s="38">
        <f>'Datos Generales'!T29</f>
        <v>0</v>
      </c>
      <c r="U19" s="38">
        <f>'Datos Generales'!U29</f>
        <v>0</v>
      </c>
      <c r="V19" s="38">
        <f>'Datos Generales'!V29</f>
        <v>0</v>
      </c>
      <c r="W19" s="38">
        <f>'Datos Generales'!W29</f>
        <v>0</v>
      </c>
      <c r="X19" s="38">
        <f>'Datos Generales'!X29</f>
        <v>0</v>
      </c>
      <c r="Y19" s="38">
        <f>'Datos Generales'!Y29</f>
        <v>0</v>
      </c>
      <c r="Z19" s="38">
        <f>'Datos Generales'!Z29</f>
        <v>0</v>
      </c>
      <c r="AA19" s="38">
        <f>'Datos Generales'!AA29</f>
        <v>0</v>
      </c>
      <c r="AB19" s="38">
        <f>'Datos Generales'!AB29</f>
        <v>0</v>
      </c>
      <c r="AC19" s="38">
        <f>'Datos Generales'!AC29</f>
        <v>0</v>
      </c>
      <c r="AD19" s="38">
        <f>'Datos Generales'!AD29</f>
        <v>0</v>
      </c>
      <c r="AE19" s="38">
        <f>'Datos Generales'!AE29</f>
        <v>0</v>
      </c>
      <c r="AF19" s="38">
        <f>'Datos Generales'!AF29</f>
        <v>0</v>
      </c>
      <c r="AG19" s="38">
        <f>'Datos Generales'!AG29</f>
        <v>0</v>
      </c>
      <c r="AH19" s="38">
        <f>'Datos Generales'!AH29</f>
        <v>0</v>
      </c>
      <c r="AI19" s="38">
        <f>'Datos Generales'!AI29</f>
        <v>0</v>
      </c>
      <c r="AJ19" s="38">
        <f>'Datos Generales'!AJ29</f>
        <v>0</v>
      </c>
      <c r="AK19" s="38">
        <f>'Datos Generales'!AK29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Generales'!D30</f>
        <v>0</v>
      </c>
      <c r="E20" s="38">
        <f>'Datos Generales'!E30</f>
        <v>0</v>
      </c>
      <c r="F20" s="38">
        <f>'Datos Generales'!F30</f>
        <v>0</v>
      </c>
      <c r="G20" s="38">
        <f>'Datos Generales'!G30</f>
        <v>0</v>
      </c>
      <c r="H20" s="38">
        <f>'Datos Generales'!H30</f>
        <v>0</v>
      </c>
      <c r="I20" s="38">
        <f>'Datos Generales'!I30</f>
        <v>0</v>
      </c>
      <c r="J20" s="38">
        <f>'Datos Generales'!J30</f>
        <v>0</v>
      </c>
      <c r="K20" s="38">
        <f>'Datos Generales'!K30</f>
        <v>0</v>
      </c>
      <c r="L20" s="38">
        <f>'Datos Generales'!L30</f>
        <v>0</v>
      </c>
      <c r="M20" s="38">
        <f>'Datos Generales'!M30</f>
        <v>0</v>
      </c>
      <c r="N20" s="38">
        <f>'Datos Generales'!N30</f>
        <v>0</v>
      </c>
      <c r="O20" s="38">
        <f>'Datos Generales'!O30</f>
        <v>0</v>
      </c>
      <c r="P20" s="38">
        <f>'Datos Generales'!P30</f>
        <v>0</v>
      </c>
      <c r="Q20" s="38">
        <f>'Datos Generales'!Q30</f>
        <v>0</v>
      </c>
      <c r="R20" s="38">
        <f>'Datos Generales'!R30</f>
        <v>0</v>
      </c>
      <c r="S20" s="38">
        <f>'Datos Generales'!S30</f>
        <v>0</v>
      </c>
      <c r="T20" s="38">
        <f>'Datos Generales'!T30</f>
        <v>0</v>
      </c>
      <c r="U20" s="38">
        <f>'Datos Generales'!U30</f>
        <v>0</v>
      </c>
      <c r="V20" s="38">
        <f>'Datos Generales'!V30</f>
        <v>0</v>
      </c>
      <c r="W20" s="38">
        <f>'Datos Generales'!W30</f>
        <v>0</v>
      </c>
      <c r="X20" s="38">
        <f>'Datos Generales'!X30</f>
        <v>0</v>
      </c>
      <c r="Y20" s="38">
        <f>'Datos Generales'!Y30</f>
        <v>0</v>
      </c>
      <c r="Z20" s="38">
        <f>'Datos Generales'!Z30</f>
        <v>0</v>
      </c>
      <c r="AA20" s="38">
        <f>'Datos Generales'!AA30</f>
        <v>0</v>
      </c>
      <c r="AB20" s="38">
        <f>'Datos Generales'!AB30</f>
        <v>0</v>
      </c>
      <c r="AC20" s="38">
        <f>'Datos Generales'!AC30</f>
        <v>0</v>
      </c>
      <c r="AD20" s="38">
        <f>'Datos Generales'!AD30</f>
        <v>0</v>
      </c>
      <c r="AE20" s="38">
        <f>'Datos Generales'!AE30</f>
        <v>0</v>
      </c>
      <c r="AF20" s="38">
        <f>'Datos Generales'!AF30</f>
        <v>0</v>
      </c>
      <c r="AG20" s="38">
        <f>'Datos Generales'!AG30</f>
        <v>0</v>
      </c>
      <c r="AH20" s="38">
        <f>'Datos Generales'!AH30</f>
        <v>0</v>
      </c>
      <c r="AI20" s="38">
        <f>'Datos Generales'!AI30</f>
        <v>0</v>
      </c>
      <c r="AJ20" s="38">
        <f>'Datos Generales'!AJ30</f>
        <v>0</v>
      </c>
      <c r="AK20" s="38">
        <f>'Datos Generales'!AK30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Generales'!D31</f>
        <v>0</v>
      </c>
      <c r="E21" s="38">
        <f>'Datos Generales'!E31</f>
        <v>0</v>
      </c>
      <c r="F21" s="38">
        <f>'Datos Generales'!F31</f>
        <v>0</v>
      </c>
      <c r="G21" s="38">
        <f>'Datos Generales'!G31</f>
        <v>0</v>
      </c>
      <c r="H21" s="38">
        <f>'Datos Generales'!H31</f>
        <v>0</v>
      </c>
      <c r="I21" s="38">
        <f>'Datos Generales'!I31</f>
        <v>0</v>
      </c>
      <c r="J21" s="38">
        <f>'Datos Generales'!J31</f>
        <v>0</v>
      </c>
      <c r="K21" s="38">
        <f>'Datos Generales'!K31</f>
        <v>0</v>
      </c>
      <c r="L21" s="38">
        <f>'Datos Generales'!L31</f>
        <v>0</v>
      </c>
      <c r="M21" s="38">
        <f>'Datos Generales'!M31</f>
        <v>0</v>
      </c>
      <c r="N21" s="38">
        <f>'Datos Generales'!N31</f>
        <v>0</v>
      </c>
      <c r="O21" s="38">
        <f>'Datos Generales'!O31</f>
        <v>0</v>
      </c>
      <c r="P21" s="38">
        <f>'Datos Generales'!P31</f>
        <v>0</v>
      </c>
      <c r="Q21" s="38">
        <f>'Datos Generales'!Q31</f>
        <v>0</v>
      </c>
      <c r="R21" s="38">
        <f>'Datos Generales'!R31</f>
        <v>0</v>
      </c>
      <c r="S21" s="38">
        <f>'Datos Generales'!S31</f>
        <v>0</v>
      </c>
      <c r="T21" s="38">
        <f>'Datos Generales'!T31</f>
        <v>0</v>
      </c>
      <c r="U21" s="38">
        <f>'Datos Generales'!U31</f>
        <v>0</v>
      </c>
      <c r="V21" s="38">
        <f>'Datos Generales'!V31</f>
        <v>0</v>
      </c>
      <c r="W21" s="38">
        <f>'Datos Generales'!W31</f>
        <v>0</v>
      </c>
      <c r="X21" s="38">
        <f>'Datos Generales'!X31</f>
        <v>0</v>
      </c>
      <c r="Y21" s="38">
        <f>'Datos Generales'!Y31</f>
        <v>0</v>
      </c>
      <c r="Z21" s="38">
        <f>'Datos Generales'!Z31</f>
        <v>0</v>
      </c>
      <c r="AA21" s="38">
        <f>'Datos Generales'!AA31</f>
        <v>0</v>
      </c>
      <c r="AB21" s="38">
        <f>'Datos Generales'!AB31</f>
        <v>0</v>
      </c>
      <c r="AC21" s="38">
        <f>'Datos Generales'!AC31</f>
        <v>0</v>
      </c>
      <c r="AD21" s="38">
        <f>'Datos Generales'!AD31</f>
        <v>0</v>
      </c>
      <c r="AE21" s="38">
        <f>'Datos Generales'!AE31</f>
        <v>0</v>
      </c>
      <c r="AF21" s="38">
        <f>'Datos Generales'!AF31</f>
        <v>0</v>
      </c>
      <c r="AG21" s="38">
        <f>'Datos Generales'!AG31</f>
        <v>0</v>
      </c>
      <c r="AH21" s="38">
        <f>'Datos Generales'!AH31</f>
        <v>0</v>
      </c>
      <c r="AI21" s="38">
        <f>'Datos Generales'!AI31</f>
        <v>0</v>
      </c>
      <c r="AJ21" s="38">
        <f>'Datos Generales'!AJ31</f>
        <v>0</v>
      </c>
      <c r="AK21" s="38">
        <f>'Datos Generales'!AK31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Generales'!D32</f>
        <v>0</v>
      </c>
      <c r="E22" s="38">
        <f>'Datos Generales'!E32</f>
        <v>0</v>
      </c>
      <c r="F22" s="38">
        <f>'Datos Generales'!F32</f>
        <v>0</v>
      </c>
      <c r="G22" s="38">
        <f>'Datos Generales'!G32</f>
        <v>0</v>
      </c>
      <c r="H22" s="38">
        <f>'Datos Generales'!H32</f>
        <v>0</v>
      </c>
      <c r="I22" s="38">
        <f>'Datos Generales'!I32</f>
        <v>0</v>
      </c>
      <c r="J22" s="38">
        <f>'Datos Generales'!J32</f>
        <v>0</v>
      </c>
      <c r="K22" s="38">
        <f>'Datos Generales'!K32</f>
        <v>0</v>
      </c>
      <c r="L22" s="38">
        <f>'Datos Generales'!L32</f>
        <v>0</v>
      </c>
      <c r="M22" s="38">
        <f>'Datos Generales'!M32</f>
        <v>0</v>
      </c>
      <c r="N22" s="38">
        <f>'Datos Generales'!N32</f>
        <v>0</v>
      </c>
      <c r="O22" s="38">
        <f>'Datos Generales'!O32</f>
        <v>0</v>
      </c>
      <c r="P22" s="38">
        <f>'Datos Generales'!P32</f>
        <v>0</v>
      </c>
      <c r="Q22" s="38">
        <f>'Datos Generales'!Q32</f>
        <v>0</v>
      </c>
      <c r="R22" s="38">
        <f>'Datos Generales'!R32</f>
        <v>0</v>
      </c>
      <c r="S22" s="38">
        <f>'Datos Generales'!S32</f>
        <v>0</v>
      </c>
      <c r="T22" s="38">
        <f>'Datos Generales'!T32</f>
        <v>0</v>
      </c>
      <c r="U22" s="38">
        <f>'Datos Generales'!U32</f>
        <v>0</v>
      </c>
      <c r="V22" s="38">
        <f>'Datos Generales'!V32</f>
        <v>0</v>
      </c>
      <c r="W22" s="38">
        <f>'Datos Generales'!W32</f>
        <v>0</v>
      </c>
      <c r="X22" s="38">
        <f>'Datos Generales'!X32</f>
        <v>0</v>
      </c>
      <c r="Y22" s="38">
        <f>'Datos Generales'!Y32</f>
        <v>0</v>
      </c>
      <c r="Z22" s="38">
        <f>'Datos Generales'!Z32</f>
        <v>0</v>
      </c>
      <c r="AA22" s="38">
        <f>'Datos Generales'!AA32</f>
        <v>0</v>
      </c>
      <c r="AB22" s="38">
        <f>'Datos Generales'!AB32</f>
        <v>0</v>
      </c>
      <c r="AC22" s="38">
        <f>'Datos Generales'!AC32</f>
        <v>0</v>
      </c>
      <c r="AD22" s="38">
        <f>'Datos Generales'!AD32</f>
        <v>0</v>
      </c>
      <c r="AE22" s="38">
        <f>'Datos Generales'!AE32</f>
        <v>0</v>
      </c>
      <c r="AF22" s="38">
        <f>'Datos Generales'!AF32</f>
        <v>0</v>
      </c>
      <c r="AG22" s="38">
        <f>'Datos Generales'!AG32</f>
        <v>0</v>
      </c>
      <c r="AH22" s="38">
        <f>'Datos Generales'!AH32</f>
        <v>0</v>
      </c>
      <c r="AI22" s="38">
        <f>'Datos Generales'!AI32</f>
        <v>0</v>
      </c>
      <c r="AJ22" s="38">
        <f>'Datos Generales'!AJ32</f>
        <v>0</v>
      </c>
      <c r="AK22" s="38">
        <f>'Datos Generales'!AK32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Generales'!D33</f>
        <v>0</v>
      </c>
      <c r="E23" s="38">
        <f>'Datos Generales'!E33</f>
        <v>0</v>
      </c>
      <c r="F23" s="38">
        <f>'Datos Generales'!F33</f>
        <v>0</v>
      </c>
      <c r="G23" s="38">
        <f>'Datos Generales'!G33</f>
        <v>0</v>
      </c>
      <c r="H23" s="38">
        <f>'Datos Generales'!H33</f>
        <v>0</v>
      </c>
      <c r="I23" s="38">
        <f>'Datos Generales'!I33</f>
        <v>0</v>
      </c>
      <c r="J23" s="38">
        <f>'Datos Generales'!J33</f>
        <v>0</v>
      </c>
      <c r="K23" s="38">
        <f>'Datos Generales'!K33</f>
        <v>0</v>
      </c>
      <c r="L23" s="38">
        <f>'Datos Generales'!L33</f>
        <v>0</v>
      </c>
      <c r="M23" s="38">
        <f>'Datos Generales'!M33</f>
        <v>0</v>
      </c>
      <c r="N23" s="38">
        <f>'Datos Generales'!N33</f>
        <v>0</v>
      </c>
      <c r="O23" s="38">
        <f>'Datos Generales'!O33</f>
        <v>0</v>
      </c>
      <c r="P23" s="38">
        <f>'Datos Generales'!P33</f>
        <v>0</v>
      </c>
      <c r="Q23" s="38">
        <f>'Datos Generales'!Q33</f>
        <v>0</v>
      </c>
      <c r="R23" s="38">
        <f>'Datos Generales'!R33</f>
        <v>0</v>
      </c>
      <c r="S23" s="38">
        <f>'Datos Generales'!S33</f>
        <v>0</v>
      </c>
      <c r="T23" s="38">
        <f>'Datos Generales'!T33</f>
        <v>0</v>
      </c>
      <c r="U23" s="38">
        <f>'Datos Generales'!U33</f>
        <v>0</v>
      </c>
      <c r="V23" s="38">
        <f>'Datos Generales'!V33</f>
        <v>0</v>
      </c>
      <c r="W23" s="38">
        <f>'Datos Generales'!W33</f>
        <v>0</v>
      </c>
      <c r="X23" s="38">
        <f>'Datos Generales'!X33</f>
        <v>0</v>
      </c>
      <c r="Y23" s="38">
        <f>'Datos Generales'!Y33</f>
        <v>0</v>
      </c>
      <c r="Z23" s="38">
        <f>'Datos Generales'!Z33</f>
        <v>0</v>
      </c>
      <c r="AA23" s="38">
        <f>'Datos Generales'!AA33</f>
        <v>0</v>
      </c>
      <c r="AB23" s="38">
        <f>'Datos Generales'!AB33</f>
        <v>0</v>
      </c>
      <c r="AC23" s="38">
        <f>'Datos Generales'!AC33</f>
        <v>0</v>
      </c>
      <c r="AD23" s="38">
        <f>'Datos Generales'!AD33</f>
        <v>0</v>
      </c>
      <c r="AE23" s="38">
        <f>'Datos Generales'!AE33</f>
        <v>0</v>
      </c>
      <c r="AF23" s="38">
        <f>'Datos Generales'!AF33</f>
        <v>0</v>
      </c>
      <c r="AG23" s="38">
        <f>'Datos Generales'!AG33</f>
        <v>0</v>
      </c>
      <c r="AH23" s="38">
        <f>'Datos Generales'!AH33</f>
        <v>0</v>
      </c>
      <c r="AI23" s="38">
        <f>'Datos Generales'!AI33</f>
        <v>0</v>
      </c>
      <c r="AJ23" s="38">
        <f>'Datos Generales'!AJ33</f>
        <v>0</v>
      </c>
      <c r="AK23" s="38">
        <f>'Datos Generales'!AK33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Generales'!D34</f>
        <v>0</v>
      </c>
      <c r="E24" s="38">
        <f>'Datos Generales'!E34</f>
        <v>0</v>
      </c>
      <c r="F24" s="38">
        <f>'Datos Generales'!F34</f>
        <v>0</v>
      </c>
      <c r="G24" s="38">
        <f>'Datos Generales'!G34</f>
        <v>0</v>
      </c>
      <c r="H24" s="38">
        <f>'Datos Generales'!H34</f>
        <v>0</v>
      </c>
      <c r="I24" s="38">
        <f>'Datos Generales'!I34</f>
        <v>0</v>
      </c>
      <c r="J24" s="38">
        <f>'Datos Generales'!J34</f>
        <v>0</v>
      </c>
      <c r="K24" s="38">
        <f>'Datos Generales'!K34</f>
        <v>0</v>
      </c>
      <c r="L24" s="38">
        <f>'Datos Generales'!L34</f>
        <v>0</v>
      </c>
      <c r="M24" s="38">
        <f>'Datos Generales'!M34</f>
        <v>0</v>
      </c>
      <c r="N24" s="38">
        <f>'Datos Generales'!N34</f>
        <v>0</v>
      </c>
      <c r="O24" s="38">
        <f>'Datos Generales'!O34</f>
        <v>0</v>
      </c>
      <c r="P24" s="38">
        <f>'Datos Generales'!P34</f>
        <v>0</v>
      </c>
      <c r="Q24" s="38">
        <f>'Datos Generales'!Q34</f>
        <v>0</v>
      </c>
      <c r="R24" s="38">
        <f>'Datos Generales'!R34</f>
        <v>0</v>
      </c>
      <c r="S24" s="38">
        <f>'Datos Generales'!S34</f>
        <v>0</v>
      </c>
      <c r="T24" s="38">
        <f>'Datos Generales'!T34</f>
        <v>0</v>
      </c>
      <c r="U24" s="38">
        <f>'Datos Generales'!U34</f>
        <v>0</v>
      </c>
      <c r="V24" s="38">
        <f>'Datos Generales'!V34</f>
        <v>0</v>
      </c>
      <c r="W24" s="38">
        <f>'Datos Generales'!W34</f>
        <v>0</v>
      </c>
      <c r="X24" s="38">
        <f>'Datos Generales'!X34</f>
        <v>0</v>
      </c>
      <c r="Y24" s="38">
        <f>'Datos Generales'!Y34</f>
        <v>0</v>
      </c>
      <c r="Z24" s="38">
        <f>'Datos Generales'!Z34</f>
        <v>0</v>
      </c>
      <c r="AA24" s="38">
        <f>'Datos Generales'!AA34</f>
        <v>0</v>
      </c>
      <c r="AB24" s="38">
        <f>'Datos Generales'!AB34</f>
        <v>0</v>
      </c>
      <c r="AC24" s="38">
        <f>'Datos Generales'!AC34</f>
        <v>0</v>
      </c>
      <c r="AD24" s="38">
        <f>'Datos Generales'!AD34</f>
        <v>0</v>
      </c>
      <c r="AE24" s="38">
        <f>'Datos Generales'!AE34</f>
        <v>0</v>
      </c>
      <c r="AF24" s="38">
        <f>'Datos Generales'!AF34</f>
        <v>0</v>
      </c>
      <c r="AG24" s="38">
        <f>'Datos Generales'!AG34</f>
        <v>0</v>
      </c>
      <c r="AH24" s="38">
        <f>'Datos Generales'!AH34</f>
        <v>0</v>
      </c>
      <c r="AI24" s="38">
        <f>'Datos Generales'!AI34</f>
        <v>0</v>
      </c>
      <c r="AJ24" s="38">
        <f>'Datos Generales'!AJ34</f>
        <v>0</v>
      </c>
      <c r="AK24" s="38">
        <f>'Datos Generales'!AK34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Generales'!D36</f>
        <v>0</v>
      </c>
      <c r="E25" s="38">
        <f>'Datos Generales'!E36</f>
        <v>0</v>
      </c>
      <c r="F25" s="38">
        <f>'Datos Generales'!F36</f>
        <v>0</v>
      </c>
      <c r="G25" s="38">
        <f>'Datos Generales'!G36</f>
        <v>0</v>
      </c>
      <c r="H25" s="38">
        <f>'Datos Generales'!H36</f>
        <v>0</v>
      </c>
      <c r="I25" s="38">
        <f>'Datos Generales'!I36</f>
        <v>0</v>
      </c>
      <c r="J25" s="38">
        <f>'Datos Generales'!J36</f>
        <v>0</v>
      </c>
      <c r="K25" s="38">
        <f>'Datos Generales'!K36</f>
        <v>0</v>
      </c>
      <c r="L25" s="38">
        <f>'Datos Generales'!L36</f>
        <v>0</v>
      </c>
      <c r="M25" s="38">
        <f>'Datos Generales'!M36</f>
        <v>0</v>
      </c>
      <c r="N25" s="38">
        <f>'Datos Generales'!N36</f>
        <v>0</v>
      </c>
      <c r="O25" s="38">
        <f>'Datos Generales'!O36</f>
        <v>0</v>
      </c>
      <c r="P25" s="38">
        <f>'Datos Generales'!P36</f>
        <v>0</v>
      </c>
      <c r="Q25" s="38">
        <f>'Datos Generales'!Q36</f>
        <v>0</v>
      </c>
      <c r="R25" s="38">
        <f>'Datos Generales'!R36</f>
        <v>0</v>
      </c>
      <c r="S25" s="38">
        <f>'Datos Generales'!S36</f>
        <v>0</v>
      </c>
      <c r="T25" s="38">
        <f>'Datos Generales'!T36</f>
        <v>0</v>
      </c>
      <c r="U25" s="38">
        <f>'Datos Generales'!U36</f>
        <v>0</v>
      </c>
      <c r="V25" s="38">
        <f>'Datos Generales'!V36</f>
        <v>0</v>
      </c>
      <c r="W25" s="38">
        <f>'Datos Generales'!W36</f>
        <v>0</v>
      </c>
      <c r="X25" s="38">
        <f>'Datos Generales'!X36</f>
        <v>0</v>
      </c>
      <c r="Y25" s="38">
        <f>'Datos Generales'!Y36</f>
        <v>0</v>
      </c>
      <c r="Z25" s="38">
        <f>'Datos Generales'!Z36</f>
        <v>0</v>
      </c>
      <c r="AA25" s="38">
        <f>'Datos Generales'!AA36</f>
        <v>0</v>
      </c>
      <c r="AB25" s="38">
        <f>'Datos Generales'!AB36</f>
        <v>0</v>
      </c>
      <c r="AC25" s="38">
        <f>'Datos Generales'!AC36</f>
        <v>0</v>
      </c>
      <c r="AD25" s="38">
        <f>'Datos Generales'!AD36</f>
        <v>0</v>
      </c>
      <c r="AE25" s="38">
        <f>'Datos Generales'!AE36</f>
        <v>0</v>
      </c>
      <c r="AF25" s="38">
        <f>'Datos Generales'!AF36</f>
        <v>0</v>
      </c>
      <c r="AG25" s="38">
        <f>'Datos Generales'!AG36</f>
        <v>0</v>
      </c>
      <c r="AH25" s="38">
        <f>'Datos Generales'!AH36</f>
        <v>0</v>
      </c>
      <c r="AI25" s="38">
        <f>'Datos Generales'!AI36</f>
        <v>0</v>
      </c>
      <c r="AJ25" s="38">
        <f>'Datos Generales'!AJ36</f>
        <v>0</v>
      </c>
      <c r="AK25" s="38">
        <f>'Datos Generales'!AK36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Generales'!D37</f>
        <v>0</v>
      </c>
      <c r="E26" s="38">
        <f>'Datos Generales'!E37</f>
        <v>0</v>
      </c>
      <c r="F26" s="38">
        <f>'Datos Generales'!F37</f>
        <v>0</v>
      </c>
      <c r="G26" s="38">
        <f>'Datos Generales'!G37</f>
        <v>0</v>
      </c>
      <c r="H26" s="38">
        <f>'Datos Generales'!H37</f>
        <v>0</v>
      </c>
      <c r="I26" s="38">
        <f>'Datos Generales'!I37</f>
        <v>0</v>
      </c>
      <c r="J26" s="38">
        <f>'Datos Generales'!J37</f>
        <v>0</v>
      </c>
      <c r="K26" s="38">
        <f>'Datos Generales'!K37</f>
        <v>0</v>
      </c>
      <c r="L26" s="38">
        <f>'Datos Generales'!L37</f>
        <v>0</v>
      </c>
      <c r="M26" s="38">
        <f>'Datos Generales'!M37</f>
        <v>0</v>
      </c>
      <c r="N26" s="38">
        <f>'Datos Generales'!N37</f>
        <v>0</v>
      </c>
      <c r="O26" s="38">
        <f>'Datos Generales'!O37</f>
        <v>0</v>
      </c>
      <c r="P26" s="38">
        <f>'Datos Generales'!P37</f>
        <v>0</v>
      </c>
      <c r="Q26" s="38">
        <f>'Datos Generales'!Q37</f>
        <v>0</v>
      </c>
      <c r="R26" s="38">
        <f>'Datos Generales'!R37</f>
        <v>0</v>
      </c>
      <c r="S26" s="38">
        <f>'Datos Generales'!S37</f>
        <v>0</v>
      </c>
      <c r="T26" s="38">
        <f>'Datos Generales'!T37</f>
        <v>0</v>
      </c>
      <c r="U26" s="38">
        <f>'Datos Generales'!U37</f>
        <v>0</v>
      </c>
      <c r="V26" s="38">
        <f>'Datos Generales'!V37</f>
        <v>0</v>
      </c>
      <c r="W26" s="38">
        <f>'Datos Generales'!W37</f>
        <v>0</v>
      </c>
      <c r="X26" s="38">
        <f>'Datos Generales'!X37</f>
        <v>0</v>
      </c>
      <c r="Y26" s="38">
        <f>'Datos Generales'!Y37</f>
        <v>0</v>
      </c>
      <c r="Z26" s="38">
        <f>'Datos Generales'!Z37</f>
        <v>0</v>
      </c>
      <c r="AA26" s="38">
        <f>'Datos Generales'!AA37</f>
        <v>0</v>
      </c>
      <c r="AB26" s="38">
        <f>'Datos Generales'!AB37</f>
        <v>0</v>
      </c>
      <c r="AC26" s="38">
        <f>'Datos Generales'!AC37</f>
        <v>0</v>
      </c>
      <c r="AD26" s="38">
        <f>'Datos Generales'!AD37</f>
        <v>0</v>
      </c>
      <c r="AE26" s="38">
        <f>'Datos Generales'!AE37</f>
        <v>0</v>
      </c>
      <c r="AF26" s="38">
        <f>'Datos Generales'!AF37</f>
        <v>0</v>
      </c>
      <c r="AG26" s="38">
        <f>'Datos Generales'!AG37</f>
        <v>0</v>
      </c>
      <c r="AH26" s="38">
        <f>'Datos Generales'!AH37</f>
        <v>0</v>
      </c>
      <c r="AI26" s="38">
        <f>'Datos Generales'!AI37</f>
        <v>0</v>
      </c>
      <c r="AJ26" s="38">
        <f>'Datos Generales'!AJ37</f>
        <v>0</v>
      </c>
      <c r="AK26" s="38">
        <f>'Datos Generales'!AK37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1E-3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1E-3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6.5197442996539123E-2</v>
      </c>
      <c r="E52" s="51">
        <f>+'Particip. Energético'!E6</f>
        <v>6.5197442996539123E-2</v>
      </c>
      <c r="F52" s="51">
        <f>+'Particip. Energético'!F6</f>
        <v>6.5197442996539123E-2</v>
      </c>
      <c r="G52" s="51">
        <f>+'Particip. Energético'!G6</f>
        <v>6.5197442996539123E-2</v>
      </c>
      <c r="H52" s="51">
        <f>+'Particip. Energético'!H6</f>
        <v>6.5197442996539123E-2</v>
      </c>
      <c r="I52" s="51">
        <f>+'Particip. Energético'!I6</f>
        <v>6.5197442996539123E-2</v>
      </c>
      <c r="J52" s="51">
        <f>+'Particip. Energético'!J6</f>
        <v>6.5197442996539123E-2</v>
      </c>
      <c r="K52" s="51">
        <f>+'Particip. Energético'!K6</f>
        <v>6.5197442996539123E-2</v>
      </c>
      <c r="L52" s="51">
        <f>+'Particip. Energético'!L6</f>
        <v>6.5197442996539123E-2</v>
      </c>
      <c r="M52" s="51">
        <f>+'Particip. Energético'!M6</f>
        <v>6.5197442996539123E-2</v>
      </c>
      <c r="N52" s="51">
        <f>+'Particip. Energético'!N6</f>
        <v>6.5197442996539123E-2</v>
      </c>
      <c r="O52" s="51">
        <f>+'Particip. Energético'!O6</f>
        <v>6.5197442996539123E-2</v>
      </c>
      <c r="P52" s="51">
        <f>+'Particip. Energético'!P6</f>
        <v>6.5197442996539123E-2</v>
      </c>
      <c r="Q52" s="51">
        <f>+'Particip. Energético'!Q6</f>
        <v>6.5197442996539123E-2</v>
      </c>
      <c r="R52" s="51">
        <f>+'Particip. Energético'!R6</f>
        <v>6.5197442996539123E-2</v>
      </c>
      <c r="S52" s="51">
        <f>+'Particip. Energético'!S6</f>
        <v>6.5197442996539123E-2</v>
      </c>
      <c r="T52" s="51">
        <f>+'Particip. Energético'!T6</f>
        <v>6.5197442996539123E-2</v>
      </c>
      <c r="U52" s="51">
        <f>+'Particip. Energético'!U6</f>
        <v>6.5197442996539123E-2</v>
      </c>
      <c r="V52" s="51">
        <f>+'Particip. Energético'!V6</f>
        <v>6.5197442996539123E-2</v>
      </c>
      <c r="W52" s="51">
        <f>+'Particip. Energético'!W6</f>
        <v>6.5197442996539123E-2</v>
      </c>
      <c r="X52" s="51">
        <f>+'Particip. Energético'!X6</f>
        <v>6.5197442996539123E-2</v>
      </c>
      <c r="Y52" s="51">
        <f>+'Particip. Energético'!Y6</f>
        <v>6.5197442996539123E-2</v>
      </c>
      <c r="Z52" s="51">
        <f>+'Particip. Energético'!Z6</f>
        <v>6.5197442996539123E-2</v>
      </c>
      <c r="AA52" s="51">
        <f>+'Particip. Energético'!AA6</f>
        <v>6.5197442996539123E-2</v>
      </c>
      <c r="AB52" s="51">
        <f>+'Particip. Energético'!AB6</f>
        <v>6.5197442996539123E-2</v>
      </c>
      <c r="AC52" s="51">
        <f>+'Particip. Energético'!AC6</f>
        <v>6.5197442996539123E-2</v>
      </c>
      <c r="AD52" s="51">
        <f>+'Particip. Energético'!AD6</f>
        <v>6.5197442996539123E-2</v>
      </c>
      <c r="AE52" s="51">
        <f>+'Particip. Energético'!AE6</f>
        <v>6.5197442996539123E-2</v>
      </c>
      <c r="AF52" s="51">
        <f>+'Particip. Energético'!AF6</f>
        <v>6.5197442996539123E-2</v>
      </c>
      <c r="AG52" s="51">
        <f>+'Particip. Energético'!AG6</f>
        <v>6.5197442996539123E-2</v>
      </c>
      <c r="AH52" s="51">
        <f>+'Particip. Energético'!AH6</f>
        <v>6.5197442996539123E-2</v>
      </c>
      <c r="AI52" s="51">
        <f>+'Particip. Energético'!AI6</f>
        <v>6.5197442996539123E-2</v>
      </c>
      <c r="AJ52" s="51">
        <f>+'Particip. Energético'!AJ6</f>
        <v>6.5197442996539123E-2</v>
      </c>
      <c r="AK52" s="51">
        <f>+'Particip. Energético'!AK6</f>
        <v>6.5197442996539123E-2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Energético'!E7</f>
        <v>0</v>
      </c>
      <c r="F53" s="51">
        <f>+'Particip. Energético'!F7</f>
        <v>0</v>
      </c>
      <c r="G53" s="51">
        <f>+'Particip. Energético'!G7</f>
        <v>0</v>
      </c>
      <c r="H53" s="51">
        <f>+'Particip. Energético'!H7</f>
        <v>0</v>
      </c>
      <c r="I53" s="51">
        <f>+'Particip. Energético'!I7</f>
        <v>0</v>
      </c>
      <c r="J53" s="51">
        <f>+'Particip. Energético'!J7</f>
        <v>0</v>
      </c>
      <c r="K53" s="51">
        <f>+'Particip. Energético'!K7</f>
        <v>0</v>
      </c>
      <c r="L53" s="51">
        <f>+'Particip. Energético'!L7</f>
        <v>0</v>
      </c>
      <c r="M53" s="51">
        <f>+'Particip. Energético'!M7</f>
        <v>0</v>
      </c>
      <c r="N53" s="51">
        <f>+'Particip. Energético'!N7</f>
        <v>0</v>
      </c>
      <c r="O53" s="51">
        <f>+'Particip. Energético'!O7</f>
        <v>0</v>
      </c>
      <c r="P53" s="51">
        <f>+'Particip. Energético'!P7</f>
        <v>0</v>
      </c>
      <c r="Q53" s="51">
        <f>+'Particip. Energético'!Q7</f>
        <v>0</v>
      </c>
      <c r="R53" s="51">
        <f>+'Particip. Energético'!R7</f>
        <v>0</v>
      </c>
      <c r="S53" s="51">
        <f>+'Particip. Energético'!S7</f>
        <v>0</v>
      </c>
      <c r="T53" s="51">
        <f>+'Particip. Energético'!T7</f>
        <v>0</v>
      </c>
      <c r="U53" s="51">
        <f>+'Particip. Energético'!U7</f>
        <v>0</v>
      </c>
      <c r="V53" s="51">
        <f>+'Particip. Energético'!V7</f>
        <v>0</v>
      </c>
      <c r="W53" s="51">
        <f>+'Particip. Energético'!W7</f>
        <v>0</v>
      </c>
      <c r="X53" s="51">
        <f>+'Particip. Energético'!X7</f>
        <v>0</v>
      </c>
      <c r="Y53" s="51">
        <f>+'Particip. Energético'!Y7</f>
        <v>0</v>
      </c>
      <c r="Z53" s="51">
        <f>+'Particip. Energético'!Z7</f>
        <v>0</v>
      </c>
      <c r="AA53" s="51">
        <f>+'Particip. Energético'!AA7</f>
        <v>0</v>
      </c>
      <c r="AB53" s="51">
        <f>+'Particip. Energético'!AB7</f>
        <v>0</v>
      </c>
      <c r="AC53" s="51">
        <f>+'Particip. Energético'!AC7</f>
        <v>0</v>
      </c>
      <c r="AD53" s="51">
        <f>+'Particip. Energético'!AD7</f>
        <v>0</v>
      </c>
      <c r="AE53" s="51">
        <f>+'Particip. Energético'!AE7</f>
        <v>0</v>
      </c>
      <c r="AF53" s="51">
        <f>+'Particip. Energético'!AF7</f>
        <v>0</v>
      </c>
      <c r="AG53" s="51">
        <f>+'Particip. Energético'!AG7</f>
        <v>0</v>
      </c>
      <c r="AH53" s="51">
        <f>+'Particip. Energético'!AH7</f>
        <v>0</v>
      </c>
      <c r="AI53" s="51">
        <f>+'Particip. Energético'!AI7</f>
        <v>0</v>
      </c>
      <c r="AJ53" s="51">
        <f>+'Particip. Energético'!AJ7</f>
        <v>0</v>
      </c>
      <c r="AK53" s="51">
        <f>+'Particip. Energético'!AK7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0.93480255700346082</v>
      </c>
      <c r="E54" s="51">
        <f>+'Particip. Energético'!E8</f>
        <v>0.93480255700346082</v>
      </c>
      <c r="F54" s="51">
        <f>+'Particip. Energético'!F8</f>
        <v>0.93480255700346082</v>
      </c>
      <c r="G54" s="51">
        <f>+'Particip. Energético'!G8</f>
        <v>0.93480255700346082</v>
      </c>
      <c r="H54" s="51">
        <f>+'Particip. Energético'!H8</f>
        <v>0.93480255700346082</v>
      </c>
      <c r="I54" s="51">
        <f>+'Particip. Energético'!I8</f>
        <v>0.93480255700346082</v>
      </c>
      <c r="J54" s="51">
        <f>+'Particip. Energético'!J8</f>
        <v>0.93480255700346082</v>
      </c>
      <c r="K54" s="51">
        <f>+'Particip. Energético'!K8</f>
        <v>0.93480255700346082</v>
      </c>
      <c r="L54" s="51">
        <f>+'Particip. Energético'!L8</f>
        <v>0.93480255700346082</v>
      </c>
      <c r="M54" s="51">
        <f>+'Particip. Energético'!M8</f>
        <v>0.93480255700346082</v>
      </c>
      <c r="N54" s="51">
        <f>+'Particip. Energético'!N8</f>
        <v>0.93480255700346082</v>
      </c>
      <c r="O54" s="51">
        <f>+'Particip. Energético'!O8</f>
        <v>0.93480255700346082</v>
      </c>
      <c r="P54" s="51">
        <f>+'Particip. Energético'!P8</f>
        <v>0.93480255700346082</v>
      </c>
      <c r="Q54" s="51">
        <f>+'Particip. Energético'!Q8</f>
        <v>0.93480255700346082</v>
      </c>
      <c r="R54" s="51">
        <f>+'Particip. Energético'!R8</f>
        <v>0.93480255700346082</v>
      </c>
      <c r="S54" s="51">
        <f>+'Particip. Energético'!S8</f>
        <v>0.93480255700346082</v>
      </c>
      <c r="T54" s="51">
        <f>+'Particip. Energético'!T8</f>
        <v>0.93480255700346082</v>
      </c>
      <c r="U54" s="51">
        <f>+'Particip. Energético'!U8</f>
        <v>0.93480255700346082</v>
      </c>
      <c r="V54" s="51">
        <f>+'Particip. Energético'!V8</f>
        <v>0.93480255700346082</v>
      </c>
      <c r="W54" s="51">
        <f>+'Particip. Energético'!W8</f>
        <v>0.93480255700346082</v>
      </c>
      <c r="X54" s="51">
        <f>+'Particip. Energético'!X8</f>
        <v>0.93480255700346082</v>
      </c>
      <c r="Y54" s="51">
        <f>+'Particip. Energético'!Y8</f>
        <v>0.93480255700346082</v>
      </c>
      <c r="Z54" s="51">
        <f>+'Particip. Energético'!Z8</f>
        <v>0.93480255700346082</v>
      </c>
      <c r="AA54" s="51">
        <f>+'Particip. Energético'!AA8</f>
        <v>0.93480255700346082</v>
      </c>
      <c r="AB54" s="51">
        <f>+'Particip. Energético'!AB8</f>
        <v>0.93480255700346082</v>
      </c>
      <c r="AC54" s="51">
        <f>+'Particip. Energético'!AC8</f>
        <v>0.93480255700346082</v>
      </c>
      <c r="AD54" s="51">
        <f>+'Particip. Energético'!AD8</f>
        <v>0.93480255700346082</v>
      </c>
      <c r="AE54" s="51">
        <f>+'Particip. Energético'!AE8</f>
        <v>0.93480255700346082</v>
      </c>
      <c r="AF54" s="51">
        <f>+'Particip. Energético'!AF8</f>
        <v>0.93480255700346082</v>
      </c>
      <c r="AG54" s="51">
        <f>+'Particip. Energético'!AG8</f>
        <v>0.93480255700346082</v>
      </c>
      <c r="AH54" s="51">
        <f>+'Particip. Energético'!AH8</f>
        <v>0.93480255700346082</v>
      </c>
      <c r="AI54" s="51">
        <f>+'Particip. Energético'!AI8</f>
        <v>0.93480255700346082</v>
      </c>
      <c r="AJ54" s="51">
        <f>+'Particip. Energético'!AJ8</f>
        <v>0.93480255700346082</v>
      </c>
      <c r="AK54" s="51">
        <f>+'Particip. Energético'!AK8</f>
        <v>0.93480255700346082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Energético'!E9</f>
        <v>0</v>
      </c>
      <c r="F55" s="51">
        <f>+'Particip. Energético'!F9</f>
        <v>0</v>
      </c>
      <c r="G55" s="51">
        <f>+'Particip. Energético'!G9</f>
        <v>0</v>
      </c>
      <c r="H55" s="51">
        <f>+'Particip. Energético'!H9</f>
        <v>0</v>
      </c>
      <c r="I55" s="51">
        <f>+'Particip. Energético'!I9</f>
        <v>0</v>
      </c>
      <c r="J55" s="51">
        <f>+'Particip. Energético'!J9</f>
        <v>0</v>
      </c>
      <c r="K55" s="51">
        <f>+'Particip. Energético'!K9</f>
        <v>0</v>
      </c>
      <c r="L55" s="51">
        <f>+'Particip. Energético'!L9</f>
        <v>0</v>
      </c>
      <c r="M55" s="51">
        <f>+'Particip. Energético'!M9</f>
        <v>0</v>
      </c>
      <c r="N55" s="51">
        <f>+'Particip. Energético'!N9</f>
        <v>0</v>
      </c>
      <c r="O55" s="51">
        <f>+'Particip. Energético'!O9</f>
        <v>0</v>
      </c>
      <c r="P55" s="51">
        <f>+'Particip. Energético'!P9</f>
        <v>0</v>
      </c>
      <c r="Q55" s="51">
        <f>+'Particip. Energético'!Q9</f>
        <v>0</v>
      </c>
      <c r="R55" s="51">
        <f>+'Particip. Energético'!R9</f>
        <v>0</v>
      </c>
      <c r="S55" s="51">
        <f>+'Particip. Energético'!S9</f>
        <v>0</v>
      </c>
      <c r="T55" s="51">
        <f>+'Particip. Energético'!T9</f>
        <v>0</v>
      </c>
      <c r="U55" s="51">
        <f>+'Particip. Energético'!U9</f>
        <v>0</v>
      </c>
      <c r="V55" s="51">
        <f>+'Particip. Energético'!V9</f>
        <v>0</v>
      </c>
      <c r="W55" s="51">
        <f>+'Particip. Energético'!W9</f>
        <v>0</v>
      </c>
      <c r="X55" s="51">
        <f>+'Particip. Energético'!X9</f>
        <v>0</v>
      </c>
      <c r="Y55" s="51">
        <f>+'Particip. Energético'!Y9</f>
        <v>0</v>
      </c>
      <c r="Z55" s="51">
        <f>+'Particip. Energético'!Z9</f>
        <v>0</v>
      </c>
      <c r="AA55" s="51">
        <f>+'Particip. Energético'!AA9</f>
        <v>0</v>
      </c>
      <c r="AB55" s="51">
        <f>+'Particip. Energético'!AB9</f>
        <v>0</v>
      </c>
      <c r="AC55" s="51">
        <f>+'Particip. Energético'!AC9</f>
        <v>0</v>
      </c>
      <c r="AD55" s="51">
        <f>+'Particip. Energético'!AD9</f>
        <v>0</v>
      </c>
      <c r="AE55" s="51">
        <f>+'Particip. Energético'!AE9</f>
        <v>0</v>
      </c>
      <c r="AF55" s="51">
        <f>+'Particip. Energético'!AF9</f>
        <v>0</v>
      </c>
      <c r="AG55" s="51">
        <f>+'Particip. Energético'!AG9</f>
        <v>0</v>
      </c>
      <c r="AH55" s="51">
        <f>+'Particip. Energético'!AH9</f>
        <v>0</v>
      </c>
      <c r="AI55" s="51">
        <f>+'Particip. Energético'!AI9</f>
        <v>0</v>
      </c>
      <c r="AJ55" s="51">
        <f>+'Particip. Energético'!AJ9</f>
        <v>0</v>
      </c>
      <c r="AK55" s="51">
        <f>+'Particip. Energético'!AK9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Energético'!E10</f>
        <v>0</v>
      </c>
      <c r="F56" s="51">
        <f>+'Particip. Energético'!F10</f>
        <v>0</v>
      </c>
      <c r="G56" s="51">
        <f>+'Particip. Energético'!G10</f>
        <v>0</v>
      </c>
      <c r="H56" s="51">
        <f>+'Particip. Energético'!H10</f>
        <v>0</v>
      </c>
      <c r="I56" s="51">
        <f>+'Particip. Energético'!I10</f>
        <v>0</v>
      </c>
      <c r="J56" s="51">
        <f>+'Particip. Energético'!J10</f>
        <v>0</v>
      </c>
      <c r="K56" s="51">
        <f>+'Particip. Energético'!K10</f>
        <v>0</v>
      </c>
      <c r="L56" s="51">
        <f>+'Particip. Energético'!L10</f>
        <v>0</v>
      </c>
      <c r="M56" s="51">
        <f>+'Particip. Energético'!M10</f>
        <v>0</v>
      </c>
      <c r="N56" s="51">
        <f>+'Particip. Energético'!N10</f>
        <v>0</v>
      </c>
      <c r="O56" s="51">
        <f>+'Particip. Energético'!O10</f>
        <v>0</v>
      </c>
      <c r="P56" s="51">
        <f>+'Particip. Energético'!P10</f>
        <v>0</v>
      </c>
      <c r="Q56" s="51">
        <f>+'Particip. Energético'!Q10</f>
        <v>0</v>
      </c>
      <c r="R56" s="51">
        <f>+'Particip. Energético'!R10</f>
        <v>0</v>
      </c>
      <c r="S56" s="51">
        <f>+'Particip. Energético'!S10</f>
        <v>0</v>
      </c>
      <c r="T56" s="51">
        <f>+'Particip. Energético'!T10</f>
        <v>0</v>
      </c>
      <c r="U56" s="51">
        <f>+'Particip. Energético'!U10</f>
        <v>0</v>
      </c>
      <c r="V56" s="51">
        <f>+'Particip. Energético'!V10</f>
        <v>0</v>
      </c>
      <c r="W56" s="51">
        <f>+'Particip. Energético'!W10</f>
        <v>0</v>
      </c>
      <c r="X56" s="51">
        <f>+'Particip. Energético'!X10</f>
        <v>0</v>
      </c>
      <c r="Y56" s="51">
        <f>+'Particip. Energético'!Y10</f>
        <v>0</v>
      </c>
      <c r="Z56" s="51">
        <f>+'Particip. Energético'!Z10</f>
        <v>0</v>
      </c>
      <c r="AA56" s="51">
        <f>+'Particip. Energético'!AA10</f>
        <v>0</v>
      </c>
      <c r="AB56" s="51">
        <f>+'Particip. Energético'!AB10</f>
        <v>0</v>
      </c>
      <c r="AC56" s="51">
        <f>+'Particip. Energético'!AC10</f>
        <v>0</v>
      </c>
      <c r="AD56" s="51">
        <f>+'Particip. Energético'!AD10</f>
        <v>0</v>
      </c>
      <c r="AE56" s="51">
        <f>+'Particip. Energético'!AE10</f>
        <v>0</v>
      </c>
      <c r="AF56" s="51">
        <f>+'Particip. Energético'!AF10</f>
        <v>0</v>
      </c>
      <c r="AG56" s="51">
        <f>+'Particip. Energético'!AG10</f>
        <v>0</v>
      </c>
      <c r="AH56" s="51">
        <f>+'Particip. Energético'!AH10</f>
        <v>0</v>
      </c>
      <c r="AI56" s="51">
        <f>+'Particip. Energético'!AI10</f>
        <v>0</v>
      </c>
      <c r="AJ56" s="51">
        <f>+'Particip. Energético'!AJ10</f>
        <v>0</v>
      </c>
      <c r="AK56" s="51">
        <f>+'Particip. Energético'!AK10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Energético'!E11</f>
        <v>0</v>
      </c>
      <c r="F57" s="51">
        <f>+'Particip. Energético'!F11</f>
        <v>0</v>
      </c>
      <c r="G57" s="51">
        <f>+'Particip. Energético'!G11</f>
        <v>0</v>
      </c>
      <c r="H57" s="51">
        <f>+'Particip. Energético'!H11</f>
        <v>0</v>
      </c>
      <c r="I57" s="51">
        <f>+'Particip. Energético'!I11</f>
        <v>0</v>
      </c>
      <c r="J57" s="51">
        <f>+'Particip. Energético'!J11</f>
        <v>0</v>
      </c>
      <c r="K57" s="51">
        <f>+'Particip. Energético'!K11</f>
        <v>0</v>
      </c>
      <c r="L57" s="51">
        <f>+'Particip. Energético'!L11</f>
        <v>0</v>
      </c>
      <c r="M57" s="51">
        <f>+'Particip. Energético'!M11</f>
        <v>0</v>
      </c>
      <c r="N57" s="51">
        <f>+'Particip. Energético'!N11</f>
        <v>0</v>
      </c>
      <c r="O57" s="51">
        <f>+'Particip. Energético'!O11</f>
        <v>0</v>
      </c>
      <c r="P57" s="51">
        <f>+'Particip. Energético'!P11</f>
        <v>0</v>
      </c>
      <c r="Q57" s="51">
        <f>+'Particip. Energético'!Q11</f>
        <v>0</v>
      </c>
      <c r="R57" s="51">
        <f>+'Particip. Energético'!R11</f>
        <v>0</v>
      </c>
      <c r="S57" s="51">
        <f>+'Particip. Energético'!S11</f>
        <v>0</v>
      </c>
      <c r="T57" s="51">
        <f>+'Particip. Energético'!T11</f>
        <v>0</v>
      </c>
      <c r="U57" s="51">
        <f>+'Particip. Energético'!U11</f>
        <v>0</v>
      </c>
      <c r="V57" s="51">
        <f>+'Particip. Energético'!V11</f>
        <v>0</v>
      </c>
      <c r="W57" s="51">
        <f>+'Particip. Energético'!W11</f>
        <v>9.8915187355137204E-4</v>
      </c>
      <c r="X57" s="51">
        <f>+'Particip. Energético'!X11</f>
        <v>1.9783037471025121E-3</v>
      </c>
      <c r="Y57" s="51">
        <f>+'Particip. Energético'!Y11</f>
        <v>2.9674556206536525E-3</v>
      </c>
      <c r="Z57" s="51">
        <f>+'Particip. Energético'!Z11</f>
        <v>3.9566074942050241E-3</v>
      </c>
      <c r="AA57" s="51">
        <f>+'Particip. Energético'!AA11</f>
        <v>4.945759367756165E-3</v>
      </c>
      <c r="AB57" s="51">
        <f>+'Particip. Energético'!AB11</f>
        <v>1.0476351793859955E-2</v>
      </c>
      <c r="AC57" s="51">
        <f>+'Particip. Energético'!AC11</f>
        <v>1.6006944219963747E-2</v>
      </c>
      <c r="AD57" s="51">
        <f>+'Particip. Energético'!AD11</f>
        <v>2.1537536646065687E-2</v>
      </c>
      <c r="AE57" s="51">
        <f>+'Particip. Energético'!AE11</f>
        <v>2.7068129072167622E-2</v>
      </c>
      <c r="AF57" s="51">
        <f>+'Particip. Energético'!AF11</f>
        <v>3.2598721498271414E-2</v>
      </c>
      <c r="AG57" s="51">
        <f>+'Particip. Energético'!AG11</f>
        <v>3.8129313924371501E-2</v>
      </c>
      <c r="AH57" s="51">
        <f>+'Particip. Energético'!AH11</f>
        <v>4.3659906350475293E-2</v>
      </c>
      <c r="AI57" s="51">
        <f>+'Particip. Energético'!AI11</f>
        <v>4.9190498776577232E-2</v>
      </c>
      <c r="AJ57" s="51">
        <f>+'Particip. Energético'!AJ11</f>
        <v>5.4721091202679165E-2</v>
      </c>
      <c r="AK57" s="51">
        <f>+'Particip. Energético'!AK11</f>
        <v>6.0251683628782957E-2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4.5257883759039167E-3</v>
      </c>
      <c r="E60" s="51">
        <f>+'Particip. Energético'!E14</f>
        <v>4.5257883759039167E-3</v>
      </c>
      <c r="F60" s="51">
        <f>+'Particip. Energético'!F14</f>
        <v>4.5257883759039167E-3</v>
      </c>
      <c r="G60" s="51">
        <f>+'Particip. Energético'!G14</f>
        <v>4.5257883759039167E-3</v>
      </c>
      <c r="H60" s="51">
        <f>+'Particip. Energético'!H14</f>
        <v>4.5257883759039167E-3</v>
      </c>
      <c r="I60" s="51">
        <f>+'Particip. Energético'!I14</f>
        <v>4.4831537673740707E-3</v>
      </c>
      <c r="J60" s="51">
        <f>+'Particip. Energético'!J14</f>
        <v>4.4405187044056884E-3</v>
      </c>
      <c r="K60" s="51">
        <f>+'Particip. Energético'!K14</f>
        <v>4.3978815400324452E-3</v>
      </c>
      <c r="L60" s="51">
        <f>+'Particip. Energético'!L14</f>
        <v>4.3552300012030748E-3</v>
      </c>
      <c r="M60" s="51">
        <f>+'Particip. Energético'!M14</f>
        <v>4.3124832464713292E-3</v>
      </c>
      <c r="N60" s="51">
        <f>+'Particip. Energético'!N14</f>
        <v>4.2691059008259456E-3</v>
      </c>
      <c r="O60" s="51">
        <f>+'Particip. Energético'!O14</f>
        <v>4.2215573907743113E-3</v>
      </c>
      <c r="P60" s="51">
        <f>+'Particip. Energético'!P14</f>
        <v>4.1466382427126844E-3</v>
      </c>
      <c r="Q60" s="51">
        <f>+'Particip. Energético'!Q14</f>
        <v>3.8103367675763307E-3</v>
      </c>
      <c r="R60" s="51">
        <f>+'Particip. Energético'!R14</f>
        <v>3.7486170166873738E-3</v>
      </c>
      <c r="S60" s="51">
        <f>+'Particip. Energético'!S14</f>
        <v>3.685767928605691E-3</v>
      </c>
      <c r="T60" s="51">
        <f>+'Particip. Energético'!T14</f>
        <v>3.6217227000763189E-3</v>
      </c>
      <c r="U60" s="51">
        <f>+'Particip. Energético'!U14</f>
        <v>3.5564109326118084E-3</v>
      </c>
      <c r="V60" s="51">
        <f>+'Particip. Energético'!V14</f>
        <v>3.489758520251976E-3</v>
      </c>
      <c r="W60" s="51">
        <f>+'Particip. Energético'!W14</f>
        <v>3.4216875498305419E-3</v>
      </c>
      <c r="X60" s="51">
        <f>+'Particip. Energético'!X14</f>
        <v>3.3521162174138751E-3</v>
      </c>
      <c r="Y60" s="51">
        <f>+'Particip. Energético'!Y14</f>
        <v>3.2809587651315918E-3</v>
      </c>
      <c r="Z60" s="51">
        <f>+'Particip. Energético'!Z14</f>
        <v>3.2081254432198476E-3</v>
      </c>
      <c r="AA60" s="51">
        <f>+'Particip. Energético'!AA14</f>
        <v>3.1335225027413456E-3</v>
      </c>
      <c r="AB60" s="51">
        <f>+'Particip. Energético'!AB14</f>
        <v>3.0570522251237926E-3</v>
      </c>
      <c r="AC60" s="51">
        <f>+'Particip. Energético'!AC14</f>
        <v>2.9786129953593868E-3</v>
      </c>
      <c r="AD60" s="51">
        <f>+'Particip. Energético'!AD14</f>
        <v>2.8980994264157962E-3</v>
      </c>
      <c r="AE60" s="51">
        <f>+'Particip. Energético'!AE14</f>
        <v>2.8154025431022887E-3</v>
      </c>
      <c r="AF60" s="51">
        <f>+'Particip. Energético'!AF14</f>
        <v>2.7304100342848952E-3</v>
      </c>
      <c r="AG60" s="51">
        <f>+'Particip. Energético'!AG14</f>
        <v>2.6430065829160907E-3</v>
      </c>
      <c r="AH60" s="51">
        <f>+'Particip. Energético'!AH14</f>
        <v>2.5530742837933814E-3</v>
      </c>
      <c r="AI60" s="51">
        <f>+'Particip. Energético'!AI14</f>
        <v>2.4604931592347649E-3</v>
      </c>
      <c r="AJ60" s="51">
        <f>+'Particip. Energético'!AJ14</f>
        <v>2.365141782895392E-3</v>
      </c>
      <c r="AK60" s="51">
        <f>+'Particip. Energético'!AK14</f>
        <v>2.2668980216785407E-3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6.7747707914819844E-3</v>
      </c>
      <c r="E61" s="51">
        <f>+'Particip. Energético'!E15</f>
        <v>6.7747707914819844E-3</v>
      </c>
      <c r="F61" s="51">
        <f>+'Particip. Energético'!F15</f>
        <v>6.7747707914819844E-3</v>
      </c>
      <c r="G61" s="51">
        <f>+'Particip. Energético'!G15</f>
        <v>6.7747707914819844E-3</v>
      </c>
      <c r="H61" s="51">
        <f>+'Particip. Energético'!H15</f>
        <v>6.7747707914819844E-3</v>
      </c>
      <c r="I61" s="51">
        <f>+'Particip. Energético'!I15</f>
        <v>6.7109499327533476E-3</v>
      </c>
      <c r="J61" s="51">
        <f>+'Particip. Energético'!J15</f>
        <v>6.6471283937637998E-3</v>
      </c>
      <c r="K61" s="51">
        <f>+'Particip. Energético'!K15</f>
        <v>6.5833037091264472E-3</v>
      </c>
      <c r="L61" s="51">
        <f>+'Particip. Energético'!L15</f>
        <v>6.5194575069903908E-3</v>
      </c>
      <c r="M61" s="51">
        <f>+'Particip. Energético'!M15</f>
        <v>6.4554687736839127E-3</v>
      </c>
      <c r="N61" s="51">
        <f>+'Particip. Energético'!N15</f>
        <v>6.3905360923736275E-3</v>
      </c>
      <c r="O61" s="51">
        <f>+'Particip. Energético'!O15</f>
        <v>6.3193594861515219E-3</v>
      </c>
      <c r="P61" s="51">
        <f>+'Particip. Energético'!P15</f>
        <v>6.2072110572252027E-3</v>
      </c>
      <c r="Q61" s="51">
        <f>+'Particip. Energético'!Q15</f>
        <v>5.703792598020065E-3</v>
      </c>
      <c r="R61" s="51">
        <f>+'Particip. Energético'!R15</f>
        <v>5.6114026913672739E-3</v>
      </c>
      <c r="S61" s="51">
        <f>+'Particip. Energético'!S15</f>
        <v>5.5173222503828844E-3</v>
      </c>
      <c r="T61" s="51">
        <f>+'Particip. Energético'!T15</f>
        <v>5.4214512755302617E-3</v>
      </c>
      <c r="U61" s="51">
        <f>+'Particip. Energético'!U15</f>
        <v>5.3236843854753864E-3</v>
      </c>
      <c r="V61" s="51">
        <f>+'Particip. Energético'!V15</f>
        <v>5.2239106490715014E-3</v>
      </c>
      <c r="W61" s="51">
        <f>+'Particip. Energético'!W15</f>
        <v>5.1220134360656323E-3</v>
      </c>
      <c r="X61" s="51">
        <f>+'Particip. Energético'!X15</f>
        <v>5.0178702920135685E-3</v>
      </c>
      <c r="Y61" s="51">
        <f>+'Particip. Energético'!Y15</f>
        <v>4.9113528437199324E-3</v>
      </c>
      <c r="Z61" s="51">
        <f>+'Particip. Energético'!Z15</f>
        <v>4.802326742419794E-3</v>
      </c>
      <c r="AA61" s="51">
        <f>+'Particip. Energético'!AA15</f>
        <v>4.6906516528810623E-3</v>
      </c>
      <c r="AB61" s="51">
        <f>+'Particip. Energético'!AB15</f>
        <v>4.576181297621368E-3</v>
      </c>
      <c r="AC61" s="51">
        <f>+'Particip. Energético'!AC15</f>
        <v>4.4587635664822926E-3</v>
      </c>
      <c r="AD61" s="51">
        <f>+'Particip. Energético'!AD15</f>
        <v>4.3382407028634065E-3</v>
      </c>
      <c r="AE61" s="51">
        <f>+'Particip. Energético'!AE15</f>
        <v>4.2144495789562817E-3</v>
      </c>
      <c r="AF61" s="51">
        <f>+'Particip. Energético'!AF15</f>
        <v>4.0872220732919564E-3</v>
      </c>
      <c r="AG61" s="51">
        <f>+'Particip. Energético'!AG15</f>
        <v>3.9563855647709789E-3</v>
      </c>
      <c r="AH61" s="51">
        <f>+'Particip. Energético'!AH15</f>
        <v>3.8217635580171465E-3</v>
      </c>
      <c r="AI61" s="51">
        <f>+'Particip. Energético'!AI15</f>
        <v>3.6831764553055665E-3</v>
      </c>
      <c r="AJ61" s="51">
        <f>+'Particip. Energético'!AJ15</f>
        <v>3.5404424903701052E-3</v>
      </c>
      <c r="AK61" s="51">
        <f>+'Particip. Energético'!AK15</f>
        <v>3.3933788389892954E-3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3.865244668391438E-4</v>
      </c>
      <c r="E62" s="51">
        <f>+'Particip. Energético'!E16</f>
        <v>3.865244668391438E-4</v>
      </c>
      <c r="F62" s="51">
        <f>+'Particip. Energético'!F16</f>
        <v>3.865244668391438E-4</v>
      </c>
      <c r="G62" s="51">
        <f>+'Particip. Energético'!G16</f>
        <v>3.865244668391438E-4</v>
      </c>
      <c r="H62" s="51">
        <f>+'Particip. Energético'!H16</f>
        <v>3.865244668391438E-4</v>
      </c>
      <c r="I62" s="51">
        <f>+'Particip. Energético'!I16</f>
        <v>3.828832627080286E-4</v>
      </c>
      <c r="J62" s="51">
        <f>+'Particip. Energético'!J16</f>
        <v>3.7924201976563933E-4</v>
      </c>
      <c r="K62" s="51">
        <f>+'Particip. Energético'!K16</f>
        <v>3.7560059735299522E-4</v>
      </c>
      <c r="L62" s="51">
        <f>+'Particip. Energético'!L16</f>
        <v>3.7195794729147998E-4</v>
      </c>
      <c r="M62" s="51">
        <f>+'Particip. Energético'!M16</f>
        <v>3.6830716532611874E-4</v>
      </c>
      <c r="N62" s="51">
        <f>+'Particip. Energético'!N16</f>
        <v>3.6460252781196845E-4</v>
      </c>
      <c r="O62" s="51">
        <f>+'Particip. Energético'!O16</f>
        <v>3.6054165245275928E-4</v>
      </c>
      <c r="P62" s="51">
        <f>+'Particip. Energético'!P16</f>
        <v>3.5414319071408386E-4</v>
      </c>
      <c r="Q62" s="51">
        <f>+'Particip. Energético'!Q16</f>
        <v>3.254213995966778E-4</v>
      </c>
      <c r="R62" s="51">
        <f>+'Particip. Energético'!R16</f>
        <v>3.2015023094619175E-4</v>
      </c>
      <c r="S62" s="51">
        <f>+'Particip. Energético'!S16</f>
        <v>3.1478261137488404E-4</v>
      </c>
      <c r="T62" s="51">
        <f>+'Particip. Energético'!T16</f>
        <v>3.0931283555798842E-4</v>
      </c>
      <c r="U62" s="51">
        <f>+'Particip. Energético'!U16</f>
        <v>3.0373489112029691E-4</v>
      </c>
      <c r="V62" s="51">
        <f>+'Particip. Energético'!V16</f>
        <v>2.9804244905029368E-4</v>
      </c>
      <c r="W62" s="51">
        <f>+'Particip. Energético'!W16</f>
        <v>2.9222885518243789E-4</v>
      </c>
      <c r="X62" s="51">
        <f>+'Particip. Energético'!X16</f>
        <v>2.8628712306062384E-4</v>
      </c>
      <c r="Y62" s="51">
        <f>+'Particip. Energético'!Y16</f>
        <v>2.8020992854320496E-4</v>
      </c>
      <c r="Z62" s="51">
        <f>+'Particip. Energético'!Z16</f>
        <v>2.739896065613054E-4</v>
      </c>
      <c r="AA62" s="51">
        <f>+'Particip. Energético'!AA16</f>
        <v>2.6761815049707304E-4</v>
      </c>
      <c r="AB62" s="51">
        <f>+'Particip. Energético'!AB16</f>
        <v>2.6108721470640816E-4</v>
      </c>
      <c r="AC62" s="51">
        <f>+'Particip. Energético'!AC16</f>
        <v>2.5438812077055781E-4</v>
      </c>
      <c r="AD62" s="51">
        <f>+'Particip. Energético'!AD16</f>
        <v>2.4751186812142187E-4</v>
      </c>
      <c r="AE62" s="51">
        <f>+'Particip. Energético'!AE16</f>
        <v>2.4044914974462008E-4</v>
      </c>
      <c r="AF62" s="51">
        <f>+'Particip. Energético'!AF16</f>
        <v>2.3319037371990087E-4</v>
      </c>
      <c r="AG62" s="51">
        <f>+'Particip. Energético'!AG16</f>
        <v>2.2572569140729033E-4</v>
      </c>
      <c r="AH62" s="51">
        <f>+'Particip. Energético'!AH16</f>
        <v>2.1804503312571944E-4</v>
      </c>
      <c r="AI62" s="51">
        <f>+'Particip. Energético'!AI16</f>
        <v>2.1013815219423078E-4</v>
      </c>
      <c r="AJ62" s="51">
        <f>+'Particip. Energético'!AJ16</f>
        <v>2.0199467820897324E-4</v>
      </c>
      <c r="AK62" s="51">
        <f>+'Particip. Energético'!AK16</f>
        <v>1.936041804060283E-4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7.9826235734587539E-3</v>
      </c>
      <c r="E63" s="51">
        <f>+'Particip. Energético'!E17</f>
        <v>7.9826235734587539E-3</v>
      </c>
      <c r="F63" s="51">
        <f>+'Particip. Energético'!F17</f>
        <v>7.9826235734587539E-3</v>
      </c>
      <c r="G63" s="51">
        <f>+'Particip. Energético'!G17</f>
        <v>7.9826235734587539E-3</v>
      </c>
      <c r="H63" s="51">
        <f>+'Particip. Energético'!H17</f>
        <v>7.9826235734587539E-3</v>
      </c>
      <c r="I63" s="51">
        <f>+'Particip. Energético'!I17</f>
        <v>7.907424292620183E-3</v>
      </c>
      <c r="J63" s="51">
        <f>+'Particip. Energético'!J17</f>
        <v>7.8322242102391026E-3</v>
      </c>
      <c r="K63" s="51">
        <f>+'Particip. Energético'!K17</f>
        <v>7.7570204213824696E-3</v>
      </c>
      <c r="L63" s="51">
        <f>+'Particip. Energético'!L17</f>
        <v>7.6817912787393123E-3</v>
      </c>
      <c r="M63" s="51">
        <f>+'Particip. Energético'!M17</f>
        <v>7.6063941934873232E-3</v>
      </c>
      <c r="N63" s="51">
        <f>+'Particip. Energético'!N17</f>
        <v>7.5298848666821901E-3</v>
      </c>
      <c r="O63" s="51">
        <f>+'Particip. Energético'!O17</f>
        <v>7.4460184050416352E-3</v>
      </c>
      <c r="P63" s="51">
        <f>+'Particip. Energético'!P17</f>
        <v>7.3138753820482681E-3</v>
      </c>
      <c r="Q63" s="51">
        <f>+'Particip. Energético'!Q17</f>
        <v>6.7207040138275364E-3</v>
      </c>
      <c r="R63" s="51">
        <f>+'Particip. Energético'!R17</f>
        <v>6.6118421984988889E-3</v>
      </c>
      <c r="S63" s="51">
        <f>+'Particip. Energético'!S17</f>
        <v>6.5009884487384345E-3</v>
      </c>
      <c r="T63" s="51">
        <f>+'Particip. Energético'!T17</f>
        <v>6.3880249364036343E-3</v>
      </c>
      <c r="U63" s="51">
        <f>+'Particip. Energético'!U17</f>
        <v>6.2728274920506753E-3</v>
      </c>
      <c r="V63" s="51">
        <f>+'Particip. Energético'!V17</f>
        <v>6.1552654069641785E-3</v>
      </c>
      <c r="W63" s="51">
        <f>+'Particip. Energético'!W17</f>
        <v>6.035201257246655E-3</v>
      </c>
      <c r="X63" s="51">
        <f>+'Particip. Energético'!X17</f>
        <v>5.912490756432463E-3</v>
      </c>
      <c r="Y63" s="51">
        <f>+'Particip. Energético'!Y17</f>
        <v>5.7869826440690849E-3</v>
      </c>
      <c r="Z63" s="51">
        <f>+'Particip. Energético'!Z17</f>
        <v>5.6585186187687684E-3</v>
      </c>
      <c r="AA63" s="51">
        <f>+'Particip. Energético'!AA17</f>
        <v>5.5269333253680168E-3</v>
      </c>
      <c r="AB63" s="51">
        <f>+'Particip. Energético'!AB17</f>
        <v>5.3920544070277633E-3</v>
      </c>
      <c r="AC63" s="51">
        <f>+'Particip. Energético'!AC17</f>
        <v>5.2537026343432453E-3</v>
      </c>
      <c r="AD63" s="51">
        <f>+'Particip. Energético'!AD17</f>
        <v>5.1116921247811318E-3</v>
      </c>
      <c r="AE63" s="51">
        <f>+'Particip. Energético'!AE17</f>
        <v>4.9658306669841511E-3</v>
      </c>
      <c r="AF63" s="51">
        <f>+'Particip. Energético'!AF17</f>
        <v>4.8159201656303137E-3</v>
      </c>
      <c r="AG63" s="51">
        <f>+'Particip. Energético'!AG17</f>
        <v>4.6617572235420355E-3</v>
      </c>
      <c r="AH63" s="51">
        <f>+'Particip. Energético'!AH17</f>
        <v>4.5031338785322499E-3</v>
      </c>
      <c r="AI63" s="51">
        <f>+'Particip. Energético'!AI17</f>
        <v>4.3398385129571129E-3</v>
      </c>
      <c r="AJ63" s="51">
        <f>+'Particip. Energético'!AJ17</f>
        <v>4.1716569540090785E-3</v>
      </c>
      <c r="AK63" s="51">
        <f>+'Particip. Energético'!AK17</f>
        <v>3.998373782305705E-3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0.60711024131949964</v>
      </c>
      <c r="E64" s="51">
        <f>+'Particip. Energético'!E18</f>
        <v>0.60711024131949964</v>
      </c>
      <c r="F64" s="51">
        <f>+'Particip. Energético'!F18</f>
        <v>0.60711024131949964</v>
      </c>
      <c r="G64" s="51">
        <f>+'Particip. Energético'!G18</f>
        <v>0.60711024131949964</v>
      </c>
      <c r="H64" s="51">
        <f>+'Particip. Energético'!H18</f>
        <v>0.60711024131949964</v>
      </c>
      <c r="I64" s="51">
        <f>+'Particip. Energético'!I18</f>
        <v>0.60139103721112197</v>
      </c>
      <c r="J64" s="51">
        <f>+'Particip. Energético'!J18</f>
        <v>0.59567177214225153</v>
      </c>
      <c r="K64" s="51">
        <f>+'Particip. Energético'!K18</f>
        <v>0.58995222518118784</v>
      </c>
      <c r="L64" s="51">
        <f>+'Particip. Energético'!L18</f>
        <v>0.584230749963917</v>
      </c>
      <c r="M64" s="51">
        <f>+'Particip. Energético'!M18</f>
        <v>0.57849650204393288</v>
      </c>
      <c r="N64" s="51">
        <f>+'Particip. Energético'!N18</f>
        <v>0.57267766373439566</v>
      </c>
      <c r="O64" s="51">
        <f>+'Particip. Energético'!O18</f>
        <v>0.56629928608741509</v>
      </c>
      <c r="P64" s="51">
        <f>+'Particip. Energético'!P18</f>
        <v>0.55624928412503638</v>
      </c>
      <c r="Q64" s="51">
        <f>+'Particip. Energético'!Q18</f>
        <v>0.51113624463490404</v>
      </c>
      <c r="R64" s="51">
        <f>+'Particip. Energético'!R18</f>
        <v>0.5028568710221486</v>
      </c>
      <c r="S64" s="51">
        <f>+'Particip. Energético'!S18</f>
        <v>0.4944260028810018</v>
      </c>
      <c r="T64" s="51">
        <f>+'Particip. Energético'!T18</f>
        <v>0.48583467891303928</v>
      </c>
      <c r="U64" s="51">
        <f>+'Particip. Energético'!U18</f>
        <v>0.47707345553867797</v>
      </c>
      <c r="V64" s="51">
        <f>+'Particip. Energético'!V18</f>
        <v>0.46813239184074873</v>
      </c>
      <c r="W64" s="51">
        <f>+'Particip. Energético'!W18</f>
        <v>0.45900103618580046</v>
      </c>
      <c r="X64" s="51">
        <f>+'Particip. Energético'!X18</f>
        <v>0.44966841501480598</v>
      </c>
      <c r="Y64" s="51">
        <f>+'Particip. Energético'!Y18</f>
        <v>0.44012302436932543</v>
      </c>
      <c r="Z64" s="51">
        <f>+'Particip. Energético'!Z18</f>
        <v>0.43035282479981762</v>
      </c>
      <c r="AA64" s="51">
        <f>+'Particip. Energético'!AA18</f>
        <v>0.42034524038906806</v>
      </c>
      <c r="AB64" s="51">
        <f>+'Particip. Energético'!AB18</f>
        <v>0.41008716271461443</v>
      </c>
      <c r="AC64" s="51">
        <f>+'Particip. Energético'!AC18</f>
        <v>0.39956496066806541</v>
      </c>
      <c r="AD64" s="51">
        <f>+'Particip. Energético'!AD18</f>
        <v>0.38876449714416617</v>
      </c>
      <c r="AE64" s="51">
        <f>+'Particip. Energético'!AE18</f>
        <v>0.37767115370545384</v>
      </c>
      <c r="AF64" s="51">
        <f>+'Particip. Energético'!AF18</f>
        <v>0.36626986441556925</v>
      </c>
      <c r="AG64" s="51">
        <f>+'Particip. Energético'!AG18</f>
        <v>0.35454516011096859</v>
      </c>
      <c r="AH64" s="51">
        <f>+'Particip. Energético'!AH18</f>
        <v>0.34248122444099799</v>
      </c>
      <c r="AI64" s="51">
        <f>+'Particip. Energético'!AI18</f>
        <v>0.33006196304299096</v>
      </c>
      <c r="AJ64" s="51">
        <f>+'Particip. Energético'!AJ18</f>
        <v>0.31727108722392855</v>
      </c>
      <c r="AK64" s="51">
        <f>+'Particip. Energético'!AK18</f>
        <v>0.30409221348381799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4.0922999324865053E-3</v>
      </c>
      <c r="E65" s="51">
        <f>+'Particip. Energético'!E19</f>
        <v>4.0922999324865053E-3</v>
      </c>
      <c r="F65" s="51">
        <f>+'Particip. Energético'!F19</f>
        <v>4.0922999324865053E-3</v>
      </c>
      <c r="G65" s="51">
        <f>+'Particip. Energético'!G19</f>
        <v>4.0922999324865053E-3</v>
      </c>
      <c r="H65" s="51">
        <f>+'Particip. Energético'!H19</f>
        <v>4.0922999324865053E-3</v>
      </c>
      <c r="I65" s="51">
        <f>+'Particip. Energético'!I19</f>
        <v>1.3474120600528165E-2</v>
      </c>
      <c r="J65" s="51">
        <f>+'Particip. Energético'!J19</f>
        <v>2.2855941268569824E-2</v>
      </c>
      <c r="K65" s="51">
        <f>+'Particip. Energético'!K19</f>
        <v>3.2237761936611486E-2</v>
      </c>
      <c r="L65" s="51">
        <f>+'Particip. Energético'!L19</f>
        <v>4.1619582604653149E-2</v>
      </c>
      <c r="M65" s="51">
        <f>+'Particip. Energético'!M19</f>
        <v>5.1001403272694812E-2</v>
      </c>
      <c r="N65" s="51">
        <f>+'Particip. Energético'!N19</f>
        <v>6.0383223940736475E-2</v>
      </c>
      <c r="O65" s="51">
        <f>+'Particip. Energético'!O19</f>
        <v>6.9765044608778137E-2</v>
      </c>
      <c r="P65" s="51">
        <f>+'Particip. Energético'!P19</f>
        <v>7.91468652768198E-2</v>
      </c>
      <c r="Q65" s="51">
        <f>+'Particip. Energético'!Q19</f>
        <v>8.8528685944861463E-2</v>
      </c>
      <c r="R65" s="51">
        <f>+'Particip. Energético'!R19</f>
        <v>9.7910506612903125E-2</v>
      </c>
      <c r="S65" s="51">
        <f>+'Particip. Energético'!S19</f>
        <v>0.10729232728094479</v>
      </c>
      <c r="T65" s="51">
        <f>+'Particip. Energético'!T19</f>
        <v>0.11667414794898645</v>
      </c>
      <c r="U65" s="51">
        <f>+'Particip. Energético'!U19</f>
        <v>0.12605596861702811</v>
      </c>
      <c r="V65" s="51">
        <f>+'Particip. Energético'!V19</f>
        <v>0.13543778928506978</v>
      </c>
      <c r="W65" s="51">
        <f>+'Particip. Energético'!W19</f>
        <v>0.14481960995311144</v>
      </c>
      <c r="X65" s="51">
        <f>+'Particip. Energético'!X19</f>
        <v>0.1542014306211531</v>
      </c>
      <c r="Y65" s="51">
        <f>+'Particip. Energético'!Y19</f>
        <v>0.16358325128919476</v>
      </c>
      <c r="Z65" s="51">
        <f>+'Particip. Energético'!Z19</f>
        <v>0.17296507195723643</v>
      </c>
      <c r="AA65" s="51">
        <f>+'Particip. Energético'!AA19</f>
        <v>0.18234689262527809</v>
      </c>
      <c r="AB65" s="51">
        <f>+'Particip. Energético'!AB19</f>
        <v>0.19172871329331975</v>
      </c>
      <c r="AC65" s="51">
        <f>+'Particip. Energético'!AC19</f>
        <v>0.20111053396136142</v>
      </c>
      <c r="AD65" s="51">
        <f>+'Particip. Energético'!AD19</f>
        <v>0.21049235462940308</v>
      </c>
      <c r="AE65" s="51">
        <f>+'Particip. Energético'!AE19</f>
        <v>0.21987417529744474</v>
      </c>
      <c r="AF65" s="51">
        <f>+'Particip. Energético'!AF19</f>
        <v>0.2292559959654864</v>
      </c>
      <c r="AG65" s="51">
        <f>+'Particip. Energético'!AG19</f>
        <v>0.23863781663352807</v>
      </c>
      <c r="AH65" s="51">
        <f>+'Particip. Energético'!AH19</f>
        <v>0.24801963730156973</v>
      </c>
      <c r="AI65" s="51">
        <f>+'Particip. Energético'!AI19</f>
        <v>0.25740145796961139</v>
      </c>
      <c r="AJ65" s="51">
        <f>+'Particip. Energético'!AJ19</f>
        <v>0.26678327863765305</v>
      </c>
      <c r="AK65" s="51">
        <f>+'Particip. Energético'!AK19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2.2619324556316978E-2</v>
      </c>
      <c r="E66" s="51">
        <f>+'Particip. Energético'!E20</f>
        <v>2.2619324556316978E-2</v>
      </c>
      <c r="F66" s="51">
        <f>+'Particip. Energético'!F20</f>
        <v>2.2619324556316978E-2</v>
      </c>
      <c r="G66" s="51">
        <f>+'Particip. Energético'!G20</f>
        <v>2.2619324556316978E-2</v>
      </c>
      <c r="H66" s="51">
        <f>+'Particip. Energético'!H20</f>
        <v>2.2619324556316978E-2</v>
      </c>
      <c r="I66" s="51">
        <f>+'Particip. Energético'!I20</f>
        <v>2.2406242112426634E-2</v>
      </c>
      <c r="J66" s="51">
        <f>+'Particip. Energético'!J20</f>
        <v>2.2193157397309291E-2</v>
      </c>
      <c r="K66" s="51">
        <f>+'Particip. Energético'!K20</f>
        <v>2.1980062179633147E-2</v>
      </c>
      <c r="L66" s="51">
        <f>+'Particip. Energético'!L20</f>
        <v>2.1766895120222157E-2</v>
      </c>
      <c r="M66" s="51">
        <f>+'Particip. Energético'!M20</f>
        <v>2.1553252183633565E-2</v>
      </c>
      <c r="N66" s="51">
        <f>+'Particip. Energético'!N20</f>
        <v>2.1336457632485668E-2</v>
      </c>
      <c r="O66" s="51">
        <f>+'Particip. Energético'!O20</f>
        <v>2.1098816123051988E-2</v>
      </c>
      <c r="P66" s="51">
        <f>+'Particip. Energético'!P20</f>
        <v>2.0724379586312631E-2</v>
      </c>
      <c r="Q66" s="51">
        <f>+'Particip. Energético'!Q20</f>
        <v>1.9043586852967458E-2</v>
      </c>
      <c r="R66" s="51">
        <f>+'Particip. Energético'!R20</f>
        <v>1.8735119253305659E-2</v>
      </c>
      <c r="S66" s="51">
        <f>+'Particip. Energético'!S20</f>
        <v>1.842100736752748E-2</v>
      </c>
      <c r="T66" s="51">
        <f>+'Particip. Energético'!T20</f>
        <v>1.8100917321315361E-2</v>
      </c>
      <c r="U66" s="51">
        <f>+'Particip. Energético'!U20</f>
        <v>1.7774497271829195E-2</v>
      </c>
      <c r="V66" s="51">
        <f>+'Particip. Energético'!V20</f>
        <v>1.7441376846743607E-2</v>
      </c>
      <c r="W66" s="51">
        <f>+'Particip. Energético'!W20</f>
        <v>1.7101166645793069E-2</v>
      </c>
      <c r="X66" s="51">
        <f>+'Particip. Energético'!X20</f>
        <v>1.6753457823143202E-2</v>
      </c>
      <c r="Y66" s="51">
        <f>+'Particip. Energético'!Y20</f>
        <v>1.6397821771677996E-2</v>
      </c>
      <c r="Z66" s="51">
        <f>+'Particip. Energético'!Z20</f>
        <v>1.6033809933296925E-2</v>
      </c>
      <c r="AA66" s="51">
        <f>+'Particip. Energético'!AA20</f>
        <v>1.5660953762530478E-2</v>
      </c>
      <c r="AB66" s="51">
        <f>+'Particip. Energético'!AB20</f>
        <v>1.5278764874169647E-2</v>
      </c>
      <c r="AC66" s="51">
        <f>+'Particip. Energético'!AC20</f>
        <v>1.4886735409107827E-2</v>
      </c>
      <c r="AD66" s="51">
        <f>+'Particip. Energético'!AD20</f>
        <v>1.4484338656131336E-2</v>
      </c>
      <c r="AE66" s="51">
        <f>+'Particip. Energético'!AE20</f>
        <v>1.4071029970859345E-2</v>
      </c>
      <c r="AF66" s="51">
        <f>+'Particip. Energético'!AF20</f>
        <v>1.364624803628374E-2</v>
      </c>
      <c r="AG66" s="51">
        <f>+'Particip. Energético'!AG20</f>
        <v>1.32094165122162E-2</v>
      </c>
      <c r="AH66" s="51">
        <f>+'Particip. Energético'!AH20</f>
        <v>1.2759946123193412E-2</v>
      </c>
      <c r="AI66" s="51">
        <f>+'Particip. Energético'!AI20</f>
        <v>1.2297237235758544E-2</v>
      </c>
      <c r="AJ66" s="51">
        <f>+'Particip. Energético'!AJ20</f>
        <v>1.1820682976218948E-2</v>
      </c>
      <c r="AK66" s="51">
        <f>+'Particip. Energético'!AK20</f>
        <v>1.1329672938624464E-2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0.2945179769283453</v>
      </c>
      <c r="E67" s="51">
        <f>+'Particip. Energético'!E21</f>
        <v>0.2945179769283453</v>
      </c>
      <c r="F67" s="51">
        <f>+'Particip. Energético'!F21</f>
        <v>0.2945179769283453</v>
      </c>
      <c r="G67" s="51">
        <f>+'Particip. Energético'!G21</f>
        <v>0.2945179769283453</v>
      </c>
      <c r="H67" s="51">
        <f>+'Particip. Energético'!H21</f>
        <v>0.2945179769283453</v>
      </c>
      <c r="I67" s="51">
        <f>+'Particip. Energético'!I21</f>
        <v>0.29174350812679989</v>
      </c>
      <c r="J67" s="51">
        <f>+'Particip. Energético'!J21</f>
        <v>0.28896900975243595</v>
      </c>
      <c r="K67" s="51">
        <f>+'Particip. Energético'!K21</f>
        <v>0.28619437462808356</v>
      </c>
      <c r="L67" s="51">
        <f>+'Particip. Energético'!L21</f>
        <v>0.28341880407869879</v>
      </c>
      <c r="M67" s="51">
        <f>+'Particip. Energético'!M21</f>
        <v>0.28063703730611272</v>
      </c>
      <c r="N67" s="51">
        <f>+'Particip. Energético'!N21</f>
        <v>0.27781423450958376</v>
      </c>
      <c r="O67" s="51">
        <f>+'Particip. Energético'!O21</f>
        <v>0.27471999107104311</v>
      </c>
      <c r="P67" s="51">
        <f>+'Particip. Energético'!P21</f>
        <v>0.26984458946415768</v>
      </c>
      <c r="Q67" s="51">
        <f>+'Particip. Energético'!Q21</f>
        <v>0.24795960018305924</v>
      </c>
      <c r="R67" s="51">
        <f>+'Particip. Energético'!R21</f>
        <v>0.24394315605033803</v>
      </c>
      <c r="S67" s="51">
        <f>+'Particip. Energético'!S21</f>
        <v>0.2398532197262801</v>
      </c>
      <c r="T67" s="51">
        <f>+'Particip. Energético'!T21</f>
        <v>0.23568544395514346</v>
      </c>
      <c r="U67" s="51">
        <f>+'Particip. Energético'!U21</f>
        <v>0.23143524751960634</v>
      </c>
      <c r="V67" s="51">
        <f>+'Particip. Energético'!V21</f>
        <v>0.227097807936676</v>
      </c>
      <c r="W67" s="51">
        <f>+'Particip. Energético'!W21</f>
        <v>0.22266805496748951</v>
      </c>
      <c r="X67" s="51">
        <f>+'Particip. Energético'!X21</f>
        <v>0.21814066517952274</v>
      </c>
      <c r="Y67" s="51">
        <f>+'Particip. Energético'!Y21</f>
        <v>0.21351005783580937</v>
      </c>
      <c r="Z67" s="51">
        <f>+'Particip. Energético'!Z21</f>
        <v>0.20877039242488887</v>
      </c>
      <c r="AA67" s="51">
        <f>+'Particip. Energético'!AA21</f>
        <v>0.20391556818705744</v>
      </c>
      <c r="AB67" s="51">
        <f>+'Particip. Energético'!AB21</f>
        <v>0.19893922603659789</v>
      </c>
      <c r="AC67" s="51">
        <f>+'Particip. Energético'!AC21</f>
        <v>0.19383475332527356</v>
      </c>
      <c r="AD67" s="51">
        <f>+'Particip. Energético'!AD21</f>
        <v>0.18859529193843591</v>
      </c>
      <c r="AE67" s="51">
        <f>+'Particip. Energético'!AE21</f>
        <v>0.18321375026020637</v>
      </c>
      <c r="AF67" s="51">
        <f>+'Particip. Energético'!AF21</f>
        <v>0.17768281958650606</v>
      </c>
      <c r="AG67" s="51">
        <f>+'Particip. Energético'!AG21</f>
        <v>0.1719949956019049</v>
      </c>
      <c r="AH67" s="51">
        <f>+'Particip. Energético'!AH21</f>
        <v>0.16614260556547392</v>
      </c>
      <c r="AI67" s="51">
        <f>+'Particip. Energético'!AI21</f>
        <v>0.1601178418686276</v>
      </c>
      <c r="AJ67" s="51">
        <f>+'Particip. Energético'!AJ21</f>
        <v>0.15391280263031001</v>
      </c>
      <c r="AK67" s="51">
        <f>+'Particip. Energético'!AK21</f>
        <v>0.14751953997722816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5.1970718164516726E-2</v>
      </c>
      <c r="E68" s="51">
        <f>+'Particip. Energético'!E22</f>
        <v>5.1970718164516726E-2</v>
      </c>
      <c r="F68" s="51">
        <f>+'Particip. Energético'!F22</f>
        <v>5.1970718164516726E-2</v>
      </c>
      <c r="G68" s="51">
        <f>+'Particip. Energético'!G22</f>
        <v>5.1970718164516726E-2</v>
      </c>
      <c r="H68" s="51">
        <f>+'Particip. Energético'!H22</f>
        <v>5.1970718164516726E-2</v>
      </c>
      <c r="I68" s="51">
        <f>+'Particip. Energético'!I22</f>
        <v>5.1481134684264712E-2</v>
      </c>
      <c r="J68" s="51">
        <f>+'Particip. Energético'!J22</f>
        <v>5.0991545985585515E-2</v>
      </c>
      <c r="K68" s="51">
        <f>+'Particip. Energético'!K22</f>
        <v>5.0501933155968085E-2</v>
      </c>
      <c r="L68" s="51">
        <f>+'Particip. Energético'!L22</f>
        <v>5.0012155261008204E-2</v>
      </c>
      <c r="M68" s="51">
        <f>+'Particip. Energético'!M22</f>
        <v>4.9521283978904221E-2</v>
      </c>
      <c r="N68" s="51">
        <f>+'Particip. Energético'!N22</f>
        <v>4.902317146943215E-2</v>
      </c>
      <c r="O68" s="51">
        <f>+'Particip. Energético'!O22</f>
        <v>4.8477160474266562E-2</v>
      </c>
      <c r="P68" s="51">
        <f>+'Particip. Energético'!P22</f>
        <v>4.7616845849356854E-2</v>
      </c>
      <c r="Q68" s="51">
        <f>+'Particip. Energético'!Q22</f>
        <v>4.3755014996708579E-2</v>
      </c>
      <c r="R68" s="51">
        <f>+'Particip. Energético'!R22</f>
        <v>4.3046272229213728E-2</v>
      </c>
      <c r="S68" s="51">
        <f>+'Particip. Energético'!S22</f>
        <v>4.232456101068207E-2</v>
      </c>
      <c r="T68" s="51">
        <f>+'Particip. Energético'!T22</f>
        <v>4.1589114223244232E-2</v>
      </c>
      <c r="U68" s="51">
        <f>+'Particip. Energético'!U22</f>
        <v>4.0839123464110116E-2</v>
      </c>
      <c r="V68" s="51">
        <f>+'Particip. Energético'!V22</f>
        <v>4.0073737756687114E-2</v>
      </c>
      <c r="W68" s="51">
        <f>+'Particip. Energético'!W22</f>
        <v>3.9292062405317872E-2</v>
      </c>
      <c r="X68" s="51">
        <f>+'Particip. Energético'!X22</f>
        <v>3.8493158035726276E-2</v>
      </c>
      <c r="Y68" s="51">
        <f>+'Particip. Energético'!Y22</f>
        <v>3.7676039869627982E-2</v>
      </c>
      <c r="Z68" s="51">
        <f>+'Particip. Energético'!Z22</f>
        <v>3.6839677288864406E-2</v>
      </c>
      <c r="AA68" s="51">
        <f>+'Particip. Energético'!AA22</f>
        <v>3.5982993751804838E-2</v>
      </c>
      <c r="AB68" s="51">
        <f>+'Particip. Energético'!AB22</f>
        <v>3.5104867132543627E-2</v>
      </c>
      <c r="AC68" s="51">
        <f>+'Particip. Energético'!AC22</f>
        <v>3.4204130561467538E-2</v>
      </c>
      <c r="AD68" s="51">
        <f>+'Particip. Energético'!AD22</f>
        <v>3.3279573853897002E-2</v>
      </c>
      <c r="AE68" s="51">
        <f>+'Particip. Energético'!AE22</f>
        <v>3.2329945621465156E-2</v>
      </c>
      <c r="AF68" s="51">
        <f>+'Particip. Energético'!AF22</f>
        <v>3.1353956168365345E-2</v>
      </c>
      <c r="AG68" s="51">
        <f>+'Particip. Energético'!AG22</f>
        <v>3.035028128116142E-2</v>
      </c>
      <c r="AH68" s="51">
        <f>+'Particip. Energético'!AH22</f>
        <v>2.931756702601027E-2</v>
      </c>
      <c r="AI68" s="51">
        <f>+'Particip. Energético'!AI22</f>
        <v>2.8254435670287324E-2</v>
      </c>
      <c r="AJ68" s="51">
        <f>+'Particip. Energético'!AJ22</f>
        <v>2.7159492846023568E-2</v>
      </c>
      <c r="AK68" s="51">
        <f>+'Particip. Energético'!AK22</f>
        <v>2.6031336069447974E-2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Energético'!E23</f>
        <v>0</v>
      </c>
      <c r="F69" s="51">
        <f>+'Particip. Energético'!F23</f>
        <v>0</v>
      </c>
      <c r="G69" s="51">
        <f>+'Particip. Energético'!G23</f>
        <v>0</v>
      </c>
      <c r="H69" s="51">
        <f>+'Particip. Energético'!H23</f>
        <v>0</v>
      </c>
      <c r="I69" s="51">
        <f>+'Particip. Energético'!I23</f>
        <v>0</v>
      </c>
      <c r="J69" s="51">
        <f>+'Particip. Energético'!J23</f>
        <v>0</v>
      </c>
      <c r="K69" s="51">
        <f>+'Particip. Energético'!K23</f>
        <v>0</v>
      </c>
      <c r="L69" s="51">
        <f>+'Particip. Energético'!L23</f>
        <v>0</v>
      </c>
      <c r="M69" s="51">
        <f>+'Particip. Energético'!M23</f>
        <v>0</v>
      </c>
      <c r="N69" s="51">
        <f>+'Particip. Energético'!N23</f>
        <v>0</v>
      </c>
      <c r="O69" s="51">
        <f>+'Particip. Energético'!O23</f>
        <v>0</v>
      </c>
      <c r="P69" s="51">
        <f>+'Particip. Energético'!P23</f>
        <v>0</v>
      </c>
      <c r="Q69" s="51">
        <f>+'Particip. Energético'!Q23</f>
        <v>0</v>
      </c>
      <c r="R69" s="51">
        <f>+'Particip. Energético'!R23</f>
        <v>0</v>
      </c>
      <c r="S69" s="51">
        <f>+'Particip. Energético'!S23</f>
        <v>0</v>
      </c>
      <c r="T69" s="51">
        <f>+'Particip. Energético'!T23</f>
        <v>0</v>
      </c>
      <c r="U69" s="51">
        <f>+'Particip. Energético'!U23</f>
        <v>0</v>
      </c>
      <c r="V69" s="51">
        <f>+'Particip. Energético'!V23</f>
        <v>0</v>
      </c>
      <c r="W69" s="51">
        <f>+'Particip. Energético'!W23</f>
        <v>0</v>
      </c>
      <c r="X69" s="51">
        <f>+'Particip. Energético'!X23</f>
        <v>0</v>
      </c>
      <c r="Y69" s="51">
        <f>+'Particip. Energético'!Y23</f>
        <v>0</v>
      </c>
      <c r="Z69" s="51">
        <f>+'Particip. Energético'!Z23</f>
        <v>0</v>
      </c>
      <c r="AA69" s="51">
        <f>+'Particip. Energético'!AA23</f>
        <v>0</v>
      </c>
      <c r="AB69" s="51">
        <f>+'Particip. Energético'!AB23</f>
        <v>0</v>
      </c>
      <c r="AC69" s="51">
        <f>+'Particip. Energético'!AC23</f>
        <v>0</v>
      </c>
      <c r="AD69" s="51">
        <f>+'Particip. Energético'!AD23</f>
        <v>0</v>
      </c>
      <c r="AE69" s="51">
        <f>+'Particip. Energético'!AE23</f>
        <v>0</v>
      </c>
      <c r="AF69" s="51">
        <f>+'Particip. Energético'!AF23</f>
        <v>0</v>
      </c>
      <c r="AG69" s="51">
        <f>+'Particip. Energético'!AG23</f>
        <v>0</v>
      </c>
      <c r="AH69" s="51">
        <f>+'Particip. Energético'!AH23</f>
        <v>0</v>
      </c>
      <c r="AI69" s="51">
        <f>+'Particip. Energético'!AI23</f>
        <v>0</v>
      </c>
      <c r="AJ69" s="51">
        <f>+'Particip. Energético'!AJ23</f>
        <v>0</v>
      </c>
      <c r="AK69" s="51">
        <f>+'Particip. Energético'!AK23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1.9731891151192479E-5</v>
      </c>
      <c r="E70" s="51">
        <f>+'Particip. Energético'!E24</f>
        <v>1.9731891151192479E-5</v>
      </c>
      <c r="F70" s="51">
        <f>+'Particip. Energético'!F24</f>
        <v>1.9731891151192479E-5</v>
      </c>
      <c r="G70" s="51">
        <f>+'Particip. Energético'!G24</f>
        <v>1.9731891151192479E-5</v>
      </c>
      <c r="H70" s="51">
        <f>+'Particip. Energético'!H24</f>
        <v>1.9731891151192479E-5</v>
      </c>
      <c r="I70" s="51">
        <f>+'Particip. Energético'!I24</f>
        <v>1.9546009403105528E-5</v>
      </c>
      <c r="J70" s="51">
        <f>+'Particip. Energético'!J24</f>
        <v>1.9360125673721397E-5</v>
      </c>
      <c r="K70" s="51">
        <f>+'Particip. Energético'!K24</f>
        <v>1.9174232782465673E-5</v>
      </c>
      <c r="L70" s="51">
        <f>+'Particip. Energético'!L24</f>
        <v>1.8988277220315929E-5</v>
      </c>
      <c r="M70" s="51">
        <f>+'Particip. Energético'!M24</f>
        <v>1.8801906528322391E-5</v>
      </c>
      <c r="N70" s="51">
        <f>+'Particip. Energético'!N24</f>
        <v>1.8612786536044493E-5</v>
      </c>
      <c r="O70" s="51">
        <f>+'Particip. Energético'!O24</f>
        <v>1.8405480770327413E-5</v>
      </c>
      <c r="P70" s="51">
        <f>+'Particip. Energético'!P24</f>
        <v>1.8078842325948794E-5</v>
      </c>
      <c r="Q70" s="51">
        <f>+'Particip. Energético'!Q24</f>
        <v>1.6612608478889907E-5</v>
      </c>
      <c r="R70" s="51">
        <f>+'Particip. Energético'!R24</f>
        <v>1.6343517813293687E-5</v>
      </c>
      <c r="S70" s="51">
        <f>+'Particip. Energético'!S24</f>
        <v>1.60695033738245E-5</v>
      </c>
      <c r="T70" s="51">
        <f>+'Particip. Energético'!T24</f>
        <v>1.5790273906352457E-5</v>
      </c>
      <c r="U70" s="51">
        <f>+'Particip. Energético'!U24</f>
        <v>1.5505522481967899E-5</v>
      </c>
      <c r="V70" s="51">
        <f>+'Particip. Energético'!V24</f>
        <v>1.5214926007627462E-5</v>
      </c>
      <c r="W70" s="51">
        <f>+'Particip. Energético'!W24</f>
        <v>1.4918144791328651E-5</v>
      </c>
      <c r="X70" s="51">
        <f>+'Particip. Energético'!X24</f>
        <v>1.4614822177792857E-5</v>
      </c>
      <c r="Y70" s="51">
        <f>+'Particip. Energético'!Y24</f>
        <v>1.4304584273054381E-5</v>
      </c>
      <c r="Z70" s="51">
        <f>+'Particip. Energético'!Z24</f>
        <v>1.3987039778973774E-5</v>
      </c>
      <c r="AA70" s="51">
        <f>+'Particip. Energético'!AA24</f>
        <v>1.3661779961497955E-5</v>
      </c>
      <c r="AB70" s="51">
        <f>+'Particip. Energético'!AB24</f>
        <v>1.3328378779444308E-5</v>
      </c>
      <c r="AC70" s="51">
        <f>+'Particip. Energético'!AC24</f>
        <v>1.2986393203641615E-5</v>
      </c>
      <c r="AD70" s="51">
        <f>+'Particip. Energético'!AD24</f>
        <v>1.2635363759346916E-5</v>
      </c>
      <c r="AE70" s="51">
        <f>+'Particip. Energético'!AE24</f>
        <v>1.2274815327879636E-5</v>
      </c>
      <c r="AF70" s="51">
        <f>+'Particip. Energético'!AF24</f>
        <v>1.1904258246249273E-5</v>
      </c>
      <c r="AG70" s="51">
        <f>+'Particip. Energético'!AG24</f>
        <v>1.1523189746044965E-5</v>
      </c>
      <c r="AH70" s="51">
        <f>+'Particip. Energético'!AH24</f>
        <v>1.1131095774812523E-5</v>
      </c>
      <c r="AI70" s="51">
        <f>+'Particip. Energético'!AI24</f>
        <v>1.0727453244337209E-5</v>
      </c>
      <c r="AJ70" s="51">
        <f>+'Particip. Energético'!AJ24</f>
        <v>1.0311732750409096E-5</v>
      </c>
      <c r="AK70" s="51">
        <f>+'Particip. Energético'!AK24</f>
        <v>9.8834018074653756E-6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Energético'!E25</f>
        <v>0</v>
      </c>
      <c r="F71" s="51">
        <f>+'Particip. Energético'!F25</f>
        <v>0</v>
      </c>
      <c r="G71" s="51">
        <f>+'Particip. Energético'!G25</f>
        <v>0</v>
      </c>
      <c r="H71" s="51">
        <f>+'Particip. Energético'!H25</f>
        <v>0</v>
      </c>
      <c r="I71" s="51">
        <f>+'Particip. Energético'!I25</f>
        <v>0</v>
      </c>
      <c r="J71" s="51">
        <f>+'Particip. Energético'!J25</f>
        <v>9.9999999999999903E-8</v>
      </c>
      <c r="K71" s="51">
        <f>+'Particip. Energético'!K25</f>
        <v>6.6241783912806007E-7</v>
      </c>
      <c r="L71" s="51">
        <f>+'Particip. Energético'!L25</f>
        <v>4.3879600562251737E-6</v>
      </c>
      <c r="M71" s="51">
        <f>+'Particip. Energético'!M25</f>
        <v>2.9065929224896882E-5</v>
      </c>
      <c r="N71" s="51">
        <f>+'Particip. Energético'!N25</f>
        <v>1.9250653913663269E-4</v>
      </c>
      <c r="O71" s="51">
        <f>+'Particip. Energético'!O25</f>
        <v>1.2738192202547179E-3</v>
      </c>
      <c r="P71" s="51">
        <f>+'Particip. Energético'!P25</f>
        <v>8.377988983290667E-3</v>
      </c>
      <c r="Q71" s="51">
        <f>+'Particip. Energético'!Q25</f>
        <v>5.2999999999999964E-2</v>
      </c>
      <c r="R71" s="51">
        <f>+'Particip. Energético'!R25</f>
        <v>5.5542399509892405E-2</v>
      </c>
      <c r="S71" s="51">
        <f>+'Particip. Energético'!S25</f>
        <v>5.8199262290142391E-2</v>
      </c>
      <c r="T71" s="51">
        <f>+'Particip. Energético'!T25</f>
        <v>6.0975010639593E-2</v>
      </c>
      <c r="U71" s="51">
        <f>+'Particip. Energético'!U25</f>
        <v>6.3874166578128153E-2</v>
      </c>
      <c r="V71" s="51">
        <f>+'Particip. Energético'!V25</f>
        <v>6.6901346747900228E-2</v>
      </c>
      <c r="W71" s="51">
        <f>+'Particip. Energético'!W25</f>
        <v>7.0061256381072912E-2</v>
      </c>
      <c r="X71" s="51">
        <f>+'Particip. Energético'!X25</f>
        <v>7.3358682264357031E-2</v>
      </c>
      <c r="Y71" s="51">
        <f>+'Particip. Energético'!Y25</f>
        <v>7.6798484629974587E-2</v>
      </c>
      <c r="Z71" s="51">
        <f>+'Particip. Energético'!Z25</f>
        <v>8.0385587902734687E-2</v>
      </c>
      <c r="AA71" s="51">
        <f>+'Particip. Energético'!AA25</f>
        <v>8.4124970233759394E-2</v>
      </c>
      <c r="AB71" s="51">
        <f>+'Particip. Energético'!AB25</f>
        <v>8.8021651753181038E-2</v>
      </c>
      <c r="AC71" s="51">
        <f>+'Particip. Energético'!AC25</f>
        <v>9.2080681476971751E-2</v>
      </c>
      <c r="AD71" s="51">
        <f>+'Particip. Energético'!AD25</f>
        <v>9.6307122807095483E-2</v>
      </c>
      <c r="AE71" s="51">
        <f>+'Particip. Energético'!AE25</f>
        <v>0.10070603756952731</v>
      </c>
      <c r="AF71" s="51">
        <f>+'Particip. Energético'!AF25</f>
        <v>0.1052824685414991</v>
      </c>
      <c r="AG71" s="51">
        <f>+'Particip. Energético'!AG25</f>
        <v>0.11004142042773479</v>
      </c>
      <c r="AH71" s="51">
        <f>+'Particip. Energético'!AH25</f>
        <v>0.11498783925556323</v>
      </c>
      <c r="AI71" s="51">
        <f>+'Particip. Energético'!AI25</f>
        <v>0.12012659017074631</v>
      </c>
      <c r="AJ71" s="51">
        <f>+'Particip. Energético'!AJ25</f>
        <v>0.1254624336297416</v>
      </c>
      <c r="AK71" s="51">
        <f>+'Particip. Energético'!AK25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Energético'!E26</f>
        <v>0</v>
      </c>
      <c r="F72" s="51">
        <f>+'Particip. Energético'!F26</f>
        <v>0</v>
      </c>
      <c r="G72" s="51">
        <f>+'Particip. Energético'!G26</f>
        <v>0</v>
      </c>
      <c r="H72" s="51">
        <f>+'Particip. Energético'!H26</f>
        <v>0</v>
      </c>
      <c r="I72" s="51">
        <f>+'Particip. Energético'!I26</f>
        <v>0</v>
      </c>
      <c r="J72" s="51">
        <f>+'Particip. Energético'!J26</f>
        <v>0</v>
      </c>
      <c r="K72" s="51">
        <f>+'Particip. Energético'!K26</f>
        <v>0</v>
      </c>
      <c r="L72" s="51">
        <f>+'Particip. Energético'!L26</f>
        <v>0</v>
      </c>
      <c r="M72" s="51">
        <f>+'Particip. Energético'!M26</f>
        <v>0</v>
      </c>
      <c r="N72" s="51">
        <f>+'Particip. Energético'!N26</f>
        <v>0</v>
      </c>
      <c r="O72" s="51">
        <f>+'Particip. Energético'!O26</f>
        <v>0</v>
      </c>
      <c r="P72" s="51">
        <f>+'Particip. Energético'!P26</f>
        <v>9.9999999999999903E-8</v>
      </c>
      <c r="Q72" s="51">
        <f>+'Particip. Energético'!Q26</f>
        <v>2.0000000000000004E-2</v>
      </c>
      <c r="R72" s="51">
        <f>+'Particip. Energético'!R26</f>
        <v>2.1657319666885624E-2</v>
      </c>
      <c r="S72" s="51">
        <f>+'Particip. Energético'!S26</f>
        <v>2.3448688700945873E-2</v>
      </c>
      <c r="T72" s="51">
        <f>+'Particip. Energético'!T26</f>
        <v>2.5384384977203911E-2</v>
      </c>
      <c r="U72" s="51">
        <f>+'Particip. Energético'!U26</f>
        <v>2.7475377786880185E-2</v>
      </c>
      <c r="V72" s="51">
        <f>+'Particip. Energético'!V26</f>
        <v>2.9733357634829229E-2</v>
      </c>
      <c r="W72" s="51">
        <f>+'Particip. Energético'!W26</f>
        <v>3.2170764218298405E-2</v>
      </c>
      <c r="X72" s="51">
        <f>+'Particip. Energético'!X26</f>
        <v>3.4800811850193569E-2</v>
      </c>
      <c r="Y72" s="51">
        <f>+'Particip. Energético'!Y26</f>
        <v>3.7637511468653219E-2</v>
      </c>
      <c r="Z72" s="51">
        <f>+'Particip. Energético'!Z26</f>
        <v>4.0695688242412591E-2</v>
      </c>
      <c r="AA72" s="51">
        <f>+'Particip. Energético'!AA26</f>
        <v>4.3990993639052942E-2</v>
      </c>
      <c r="AB72" s="51">
        <f>+'Particip. Energético'!AB26</f>
        <v>4.7539910672315035E-2</v>
      </c>
      <c r="AC72" s="51">
        <f>+'Particip. Energético'!AC26</f>
        <v>5.1359750887593647E-2</v>
      </c>
      <c r="AD72" s="51">
        <f>+'Particip. Energético'!AD26</f>
        <v>5.5468641484930165E-2</v>
      </c>
      <c r="AE72" s="51">
        <f>+'Particip. Energético'!AE26</f>
        <v>5.9885500820928313E-2</v>
      </c>
      <c r="AF72" s="51">
        <f>+'Particip. Energético'!AF26</f>
        <v>6.4630000381117075E-2</v>
      </c>
      <c r="AG72" s="51">
        <f>+'Particip. Energético'!AG26</f>
        <v>6.9722511180103794E-2</v>
      </c>
      <c r="AH72" s="51">
        <f>+'Particip. Energético'!AH26</f>
        <v>7.5184032437948384E-2</v>
      </c>
      <c r="AI72" s="51">
        <f>+'Particip. Energético'!AI26</f>
        <v>8.1036100309042083E-2</v>
      </c>
      <c r="AJ72" s="51">
        <f>+'Particip. Energético'!AJ26</f>
        <v>8.7300674417890398E-2</v>
      </c>
      <c r="AK72" s="51">
        <f>+'Particip. Energético'!AK26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6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s="5" customFormat="1" x14ac:dyDescent="0.25">
      <c r="A77" s="6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33" t="s">
        <v>16</v>
      </c>
      <c r="B79" s="34" t="s">
        <v>18</v>
      </c>
      <c r="C79" s="33" t="s">
        <v>168</v>
      </c>
      <c r="D79" s="48">
        <f>D45*SUMPRODUCT(D113:D118,D52:D57)</f>
        <v>8.4131241274933426E-4</v>
      </c>
      <c r="E79" s="49">
        <f>D79</f>
        <v>8.4131241274933426E-4</v>
      </c>
      <c r="F79" s="49">
        <f t="shared" ref="F79:AK79" si="3">E79</f>
        <v>8.4131241274933426E-4</v>
      </c>
      <c r="G79" s="49">
        <f t="shared" si="3"/>
        <v>8.4131241274933426E-4</v>
      </c>
      <c r="H79" s="49">
        <f t="shared" si="3"/>
        <v>8.4131241274933426E-4</v>
      </c>
      <c r="I79" s="49">
        <f t="shared" si="3"/>
        <v>8.4131241274933426E-4</v>
      </c>
      <c r="J79" s="49">
        <f t="shared" si="3"/>
        <v>8.4131241274933426E-4</v>
      </c>
      <c r="K79" s="49">
        <f t="shared" si="3"/>
        <v>8.4131241274933426E-4</v>
      </c>
      <c r="L79" s="49">
        <f t="shared" si="3"/>
        <v>8.4131241274933426E-4</v>
      </c>
      <c r="M79" s="49">
        <f t="shared" si="3"/>
        <v>8.4131241274933426E-4</v>
      </c>
      <c r="N79" s="49">
        <f t="shared" si="3"/>
        <v>8.4131241274933426E-4</v>
      </c>
      <c r="O79" s="49">
        <f t="shared" si="3"/>
        <v>8.4131241274933426E-4</v>
      </c>
      <c r="P79" s="49">
        <f t="shared" si="3"/>
        <v>8.4131241274933426E-4</v>
      </c>
      <c r="Q79" s="49">
        <f t="shared" si="3"/>
        <v>8.4131241274933426E-4</v>
      </c>
      <c r="R79" s="49">
        <f t="shared" si="3"/>
        <v>8.4131241274933426E-4</v>
      </c>
      <c r="S79" s="49">
        <f t="shared" si="3"/>
        <v>8.4131241274933426E-4</v>
      </c>
      <c r="T79" s="49">
        <f t="shared" si="3"/>
        <v>8.4131241274933426E-4</v>
      </c>
      <c r="U79" s="49">
        <f t="shared" si="3"/>
        <v>8.4131241274933426E-4</v>
      </c>
      <c r="V79" s="49">
        <f t="shared" si="3"/>
        <v>8.4131241274933426E-4</v>
      </c>
      <c r="W79" s="49">
        <f t="shared" si="3"/>
        <v>8.4131241274933426E-4</v>
      </c>
      <c r="X79" s="49">
        <f t="shared" si="3"/>
        <v>8.4131241274933426E-4</v>
      </c>
      <c r="Y79" s="49">
        <f t="shared" si="3"/>
        <v>8.4131241274933426E-4</v>
      </c>
      <c r="Z79" s="49">
        <f t="shared" si="3"/>
        <v>8.4131241274933426E-4</v>
      </c>
      <c r="AA79" s="49">
        <f t="shared" si="3"/>
        <v>8.4131241274933426E-4</v>
      </c>
      <c r="AB79" s="49">
        <f t="shared" si="3"/>
        <v>8.4131241274933426E-4</v>
      </c>
      <c r="AC79" s="49">
        <f t="shared" si="3"/>
        <v>8.4131241274933426E-4</v>
      </c>
      <c r="AD79" s="49">
        <f t="shared" si="3"/>
        <v>8.4131241274933426E-4</v>
      </c>
      <c r="AE79" s="49">
        <f t="shared" si="3"/>
        <v>8.4131241274933426E-4</v>
      </c>
      <c r="AF79" s="49">
        <f t="shared" si="3"/>
        <v>8.4131241274933426E-4</v>
      </c>
      <c r="AG79" s="49">
        <f t="shared" si="3"/>
        <v>8.4131241274933426E-4</v>
      </c>
      <c r="AH79" s="49">
        <f t="shared" si="3"/>
        <v>8.4131241274933426E-4</v>
      </c>
      <c r="AI79" s="49">
        <f t="shared" si="3"/>
        <v>8.4131241274933426E-4</v>
      </c>
      <c r="AJ79" s="49">
        <f t="shared" si="3"/>
        <v>8.4131241274933426E-4</v>
      </c>
      <c r="AK79" s="49">
        <f t="shared" si="3"/>
        <v>8.4131241274933426E-4</v>
      </c>
    </row>
    <row r="80" spans="1:37" x14ac:dyDescent="0.25">
      <c r="A80" s="33" t="s">
        <v>82</v>
      </c>
      <c r="B80" s="34" t="s">
        <v>18</v>
      </c>
      <c r="C80" s="33" t="s">
        <v>168</v>
      </c>
      <c r="D80" s="48">
        <f>D46*SUMPRODUCT(D121:D133,D60:D72)</f>
        <v>6.006567226096984E-4</v>
      </c>
      <c r="E80" s="49">
        <f t="shared" ref="E80:AK81" si="4">D80</f>
        <v>6.006567226096984E-4</v>
      </c>
      <c r="F80" s="49">
        <f t="shared" si="4"/>
        <v>6.006567226096984E-4</v>
      </c>
      <c r="G80" s="49">
        <f t="shared" si="4"/>
        <v>6.006567226096984E-4</v>
      </c>
      <c r="H80" s="49">
        <f t="shared" si="4"/>
        <v>6.006567226096984E-4</v>
      </c>
      <c r="I80" s="49">
        <f t="shared" si="4"/>
        <v>6.006567226096984E-4</v>
      </c>
      <c r="J80" s="49">
        <f t="shared" si="4"/>
        <v>6.006567226096984E-4</v>
      </c>
      <c r="K80" s="49">
        <f t="shared" si="4"/>
        <v>6.006567226096984E-4</v>
      </c>
      <c r="L80" s="49">
        <f t="shared" si="4"/>
        <v>6.006567226096984E-4</v>
      </c>
      <c r="M80" s="49">
        <f t="shared" si="4"/>
        <v>6.006567226096984E-4</v>
      </c>
      <c r="N80" s="49">
        <f t="shared" si="4"/>
        <v>6.006567226096984E-4</v>
      </c>
      <c r="O80" s="49">
        <f t="shared" si="4"/>
        <v>6.006567226096984E-4</v>
      </c>
      <c r="P80" s="49">
        <f t="shared" si="4"/>
        <v>6.006567226096984E-4</v>
      </c>
      <c r="Q80" s="49">
        <f t="shared" si="4"/>
        <v>6.006567226096984E-4</v>
      </c>
      <c r="R80" s="49">
        <f t="shared" si="4"/>
        <v>6.006567226096984E-4</v>
      </c>
      <c r="S80" s="49">
        <f t="shared" si="4"/>
        <v>6.006567226096984E-4</v>
      </c>
      <c r="T80" s="49">
        <f t="shared" si="4"/>
        <v>6.006567226096984E-4</v>
      </c>
      <c r="U80" s="49">
        <f t="shared" si="4"/>
        <v>6.006567226096984E-4</v>
      </c>
      <c r="V80" s="49">
        <f t="shared" si="4"/>
        <v>6.006567226096984E-4</v>
      </c>
      <c r="W80" s="49">
        <f t="shared" si="4"/>
        <v>6.006567226096984E-4</v>
      </c>
      <c r="X80" s="49">
        <f t="shared" si="4"/>
        <v>6.006567226096984E-4</v>
      </c>
      <c r="Y80" s="49">
        <f t="shared" si="4"/>
        <v>6.006567226096984E-4</v>
      </c>
      <c r="Z80" s="49">
        <f t="shared" si="4"/>
        <v>6.006567226096984E-4</v>
      </c>
      <c r="AA80" s="49">
        <f t="shared" si="4"/>
        <v>6.006567226096984E-4</v>
      </c>
      <c r="AB80" s="49">
        <f t="shared" si="4"/>
        <v>6.006567226096984E-4</v>
      </c>
      <c r="AC80" s="49">
        <f t="shared" si="4"/>
        <v>6.006567226096984E-4</v>
      </c>
      <c r="AD80" s="49">
        <f t="shared" si="4"/>
        <v>6.006567226096984E-4</v>
      </c>
      <c r="AE80" s="49">
        <f t="shared" si="4"/>
        <v>6.006567226096984E-4</v>
      </c>
      <c r="AF80" s="49">
        <f t="shared" si="4"/>
        <v>6.006567226096984E-4</v>
      </c>
      <c r="AG80" s="49">
        <f t="shared" si="4"/>
        <v>6.006567226096984E-4</v>
      </c>
      <c r="AH80" s="49">
        <f t="shared" si="4"/>
        <v>6.006567226096984E-4</v>
      </c>
      <c r="AI80" s="49">
        <f t="shared" si="4"/>
        <v>6.006567226096984E-4</v>
      </c>
      <c r="AJ80" s="49">
        <f t="shared" si="4"/>
        <v>6.006567226096984E-4</v>
      </c>
      <c r="AK80" s="49">
        <f t="shared" si="4"/>
        <v>6.006567226096984E-4</v>
      </c>
    </row>
    <row r="81" spans="1:37" x14ac:dyDescent="0.25">
      <c r="A81" s="33" t="s">
        <v>83</v>
      </c>
      <c r="B81" s="34" t="s">
        <v>18</v>
      </c>
      <c r="C81" s="33" t="s">
        <v>168</v>
      </c>
      <c r="D81" s="48">
        <f>D47*SUMPRODUCT(D136:D136,D75:D75)</f>
        <v>1E-3</v>
      </c>
      <c r="E81" s="49">
        <f t="shared" si="4"/>
        <v>1E-3</v>
      </c>
      <c r="F81" s="49">
        <f t="shared" si="4"/>
        <v>1E-3</v>
      </c>
      <c r="G81" s="49">
        <f t="shared" si="4"/>
        <v>1E-3</v>
      </c>
      <c r="H81" s="49">
        <f t="shared" si="4"/>
        <v>1E-3</v>
      </c>
      <c r="I81" s="49">
        <f t="shared" si="4"/>
        <v>1E-3</v>
      </c>
      <c r="J81" s="49">
        <f t="shared" si="4"/>
        <v>1E-3</v>
      </c>
      <c r="K81" s="49">
        <f t="shared" si="4"/>
        <v>1E-3</v>
      </c>
      <c r="L81" s="49">
        <f t="shared" si="4"/>
        <v>1E-3</v>
      </c>
      <c r="M81" s="49">
        <f t="shared" si="4"/>
        <v>1E-3</v>
      </c>
      <c r="N81" s="49">
        <f t="shared" si="4"/>
        <v>1E-3</v>
      </c>
      <c r="O81" s="49">
        <f t="shared" si="4"/>
        <v>1E-3</v>
      </c>
      <c r="P81" s="49">
        <f t="shared" si="4"/>
        <v>1E-3</v>
      </c>
      <c r="Q81" s="49">
        <f t="shared" si="4"/>
        <v>1E-3</v>
      </c>
      <c r="R81" s="49">
        <f t="shared" si="4"/>
        <v>1E-3</v>
      </c>
      <c r="S81" s="49">
        <f t="shared" si="4"/>
        <v>1E-3</v>
      </c>
      <c r="T81" s="49">
        <f t="shared" si="4"/>
        <v>1E-3</v>
      </c>
      <c r="U81" s="49">
        <f t="shared" si="4"/>
        <v>1E-3</v>
      </c>
      <c r="V81" s="49">
        <f t="shared" si="4"/>
        <v>1E-3</v>
      </c>
      <c r="W81" s="49">
        <f t="shared" si="4"/>
        <v>1E-3</v>
      </c>
      <c r="X81" s="49">
        <f t="shared" si="4"/>
        <v>1E-3</v>
      </c>
      <c r="Y81" s="49">
        <f t="shared" si="4"/>
        <v>1E-3</v>
      </c>
      <c r="Z81" s="49">
        <f t="shared" si="4"/>
        <v>1E-3</v>
      </c>
      <c r="AA81" s="49">
        <f t="shared" si="4"/>
        <v>1E-3</v>
      </c>
      <c r="AB81" s="49">
        <f t="shared" si="4"/>
        <v>1E-3</v>
      </c>
      <c r="AC81" s="49">
        <f t="shared" si="4"/>
        <v>1E-3</v>
      </c>
      <c r="AD81" s="49">
        <f t="shared" si="4"/>
        <v>1E-3</v>
      </c>
      <c r="AE81" s="49">
        <f t="shared" si="4"/>
        <v>1E-3</v>
      </c>
      <c r="AF81" s="49">
        <f t="shared" si="4"/>
        <v>1E-3</v>
      </c>
      <c r="AG81" s="49">
        <f t="shared" si="4"/>
        <v>1E-3</v>
      </c>
      <c r="AH81" s="49">
        <f t="shared" si="4"/>
        <v>1E-3</v>
      </c>
      <c r="AI81" s="49">
        <f t="shared" si="4"/>
        <v>1E-3</v>
      </c>
      <c r="AJ81" s="49">
        <f t="shared" si="4"/>
        <v>1E-3</v>
      </c>
      <c r="AK81" s="49">
        <f t="shared" si="4"/>
        <v>1E-3</v>
      </c>
    </row>
    <row r="84" spans="1:37" x14ac:dyDescent="0.25">
      <c r="A84" s="23" t="s">
        <v>81</v>
      </c>
    </row>
    <row r="85" spans="1:37" x14ac:dyDescent="0.25">
      <c r="A85" s="23" t="s">
        <v>16</v>
      </c>
    </row>
    <row r="86" spans="1:37" x14ac:dyDescent="0.25">
      <c r="A86" s="33" t="s">
        <v>7</v>
      </c>
      <c r="B86" s="34" t="s">
        <v>20</v>
      </c>
      <c r="C86" s="33" t="s">
        <v>168</v>
      </c>
      <c r="D86" s="50">
        <f>D52*D113/SUMPRODUCT(D$52:D$57,D$113:D$118)</f>
        <v>2.3248477738541742E-2</v>
      </c>
      <c r="E86" s="50">
        <f t="shared" ref="E86:AK86" si="5">E52*E113/SUMPRODUCT(E$52:E$57,E$113:E$118)</f>
        <v>2.3172561576390992E-2</v>
      </c>
      <c r="F86" s="50">
        <f t="shared" si="5"/>
        <v>2.3097139597600392E-2</v>
      </c>
      <c r="G86" s="50">
        <f t="shared" si="5"/>
        <v>2.3022206992425465E-2</v>
      </c>
      <c r="H86" s="50">
        <f t="shared" si="5"/>
        <v>2.2947759013335692E-2</v>
      </c>
      <c r="I86" s="50">
        <f t="shared" si="5"/>
        <v>2.2873790974011859E-2</v>
      </c>
      <c r="J86" s="50">
        <f t="shared" si="5"/>
        <v>2.2800298248362709E-2</v>
      </c>
      <c r="K86" s="50">
        <f t="shared" si="5"/>
        <v>2.2727276269560465E-2</v>
      </c>
      <c r="L86" s="50">
        <f t="shared" si="5"/>
        <v>2.2654720529094868E-2</v>
      </c>
      <c r="M86" s="50">
        <f t="shared" si="5"/>
        <v>2.2582626575845265E-2</v>
      </c>
      <c r="N86" s="50">
        <f t="shared" si="5"/>
        <v>2.2510990015170346E-2</v>
      </c>
      <c r="O86" s="50">
        <f t="shared" si="5"/>
        <v>2.2439806508015143E-2</v>
      </c>
      <c r="P86" s="50">
        <f t="shared" si="5"/>
        <v>2.236907177003496E-2</v>
      </c>
      <c r="Q86" s="50">
        <f t="shared" si="5"/>
        <v>2.2298781570735785E-2</v>
      </c>
      <c r="R86" s="50">
        <f t="shared" si="5"/>
        <v>2.2298781570735785E-2</v>
      </c>
      <c r="S86" s="50">
        <f t="shared" si="5"/>
        <v>2.2298781570735785E-2</v>
      </c>
      <c r="T86" s="50">
        <f t="shared" si="5"/>
        <v>2.2298781570735785E-2</v>
      </c>
      <c r="U86" s="50">
        <f t="shared" si="5"/>
        <v>2.2298781570735785E-2</v>
      </c>
      <c r="V86" s="50">
        <f t="shared" si="5"/>
        <v>2.2298781570735785E-2</v>
      </c>
      <c r="W86" s="50">
        <f t="shared" si="5"/>
        <v>2.2273663634698754E-2</v>
      </c>
      <c r="X86" s="50">
        <f t="shared" si="5"/>
        <v>2.22486022220044E-2</v>
      </c>
      <c r="Y86" s="50">
        <f t="shared" si="5"/>
        <v>2.2223597142073899E-2</v>
      </c>
      <c r="Z86" s="50">
        <f t="shared" si="5"/>
        <v>2.2198648205184249E-2</v>
      </c>
      <c r="AA86" s="50">
        <f t="shared" si="5"/>
        <v>2.217375522246345E-2</v>
      </c>
      <c r="AB86" s="50">
        <f t="shared" si="5"/>
        <v>2.2035594733358282E-2</v>
      </c>
      <c r="AC86" s="50">
        <f t="shared" si="5"/>
        <v>2.1899145286997854E-2</v>
      </c>
      <c r="AD86" s="50">
        <f t="shared" si="5"/>
        <v>2.1764375293489104E-2</v>
      </c>
      <c r="AE86" s="50">
        <f t="shared" si="5"/>
        <v>2.1631253935814623E-2</v>
      </c>
      <c r="AF86" s="50">
        <f t="shared" si="5"/>
        <v>2.1499751146340056E-2</v>
      </c>
      <c r="AG86" s="50">
        <f t="shared" si="5"/>
        <v>2.1369837584173296E-2</v>
      </c>
      <c r="AH86" s="50">
        <f t="shared" si="5"/>
        <v>2.1241484613338982E-2</v>
      </c>
      <c r="AI86" s="50">
        <f t="shared" si="5"/>
        <v>2.1114664281735893E-2</v>
      </c>
      <c r="AJ86" s="50">
        <f t="shared" si="5"/>
        <v>2.0989349300842591E-2</v>
      </c>
      <c r="AK86" s="50">
        <f t="shared" si="5"/>
        <v>2.0865513026142146E-2</v>
      </c>
    </row>
    <row r="87" spans="1:37" x14ac:dyDescent="0.25">
      <c r="A87" s="33" t="s">
        <v>11</v>
      </c>
      <c r="B87" s="34" t="s">
        <v>20</v>
      </c>
      <c r="C87" s="33" t="s">
        <v>168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33" t="s">
        <v>12</v>
      </c>
      <c r="B88" s="34" t="s">
        <v>20</v>
      </c>
      <c r="C88" s="33" t="s">
        <v>168</v>
      </c>
      <c r="D88" s="50">
        <f t="shared" si="6"/>
        <v>0.97675152226145823</v>
      </c>
      <c r="E88" s="50">
        <f t="shared" si="6"/>
        <v>0.97682743842360897</v>
      </c>
      <c r="F88" s="50">
        <f t="shared" si="6"/>
        <v>0.9769028604023996</v>
      </c>
      <c r="G88" s="50">
        <f t="shared" si="6"/>
        <v>0.97697779300757448</v>
      </c>
      <c r="H88" s="50">
        <f t="shared" si="6"/>
        <v>0.97705224098666421</v>
      </c>
      <c r="I88" s="50">
        <f t="shared" si="6"/>
        <v>0.97712620902598812</v>
      </c>
      <c r="J88" s="50">
        <f t="shared" si="6"/>
        <v>0.97719970175163728</v>
      </c>
      <c r="K88" s="50">
        <f t="shared" si="6"/>
        <v>0.9772727237304395</v>
      </c>
      <c r="L88" s="50">
        <f t="shared" si="6"/>
        <v>0.9773452794709051</v>
      </c>
      <c r="M88" s="50">
        <f t="shared" si="6"/>
        <v>0.97741737342415469</v>
      </c>
      <c r="N88" s="50">
        <f t="shared" si="6"/>
        <v>0.97748900998482957</v>
      </c>
      <c r="O88" s="50">
        <f t="shared" si="6"/>
        <v>0.97756019349198486</v>
      </c>
      <c r="P88" s="50">
        <f t="shared" si="6"/>
        <v>0.977630928229965</v>
      </c>
      <c r="Q88" s="50">
        <f t="shared" si="6"/>
        <v>0.97770121842926416</v>
      </c>
      <c r="R88" s="50">
        <f t="shared" si="6"/>
        <v>0.97770121842926416</v>
      </c>
      <c r="S88" s="50">
        <f t="shared" si="6"/>
        <v>0.97770121842926416</v>
      </c>
      <c r="T88" s="50">
        <f t="shared" si="6"/>
        <v>0.97770121842926416</v>
      </c>
      <c r="U88" s="50">
        <f t="shared" si="6"/>
        <v>0.97770121842926416</v>
      </c>
      <c r="V88" s="50">
        <f t="shared" si="6"/>
        <v>0.97770121842926416</v>
      </c>
      <c r="W88" s="50">
        <f t="shared" si="6"/>
        <v>0.97659990997481194</v>
      </c>
      <c r="X88" s="50">
        <f t="shared" si="6"/>
        <v>0.97550107981455836</v>
      </c>
      <c r="Y88" s="50">
        <f t="shared" si="6"/>
        <v>0.97440471959247998</v>
      </c>
      <c r="Z88" s="50">
        <f t="shared" si="6"/>
        <v>0.97331082099007671</v>
      </c>
      <c r="AA88" s="50">
        <f t="shared" si="6"/>
        <v>0.97221937572616113</v>
      </c>
      <c r="AB88" s="50">
        <f t="shared" si="6"/>
        <v>0.96616166005643234</v>
      </c>
      <c r="AC88" s="50">
        <f t="shared" si="6"/>
        <v>0.96017896591068286</v>
      </c>
      <c r="AD88" s="50">
        <f t="shared" si="6"/>
        <v>0.95426990821426894</v>
      </c>
      <c r="AE88" s="50">
        <f t="shared" si="6"/>
        <v>0.94843313577966626</v>
      </c>
      <c r="AF88" s="50">
        <f t="shared" si="6"/>
        <v>0.94266733027642446</v>
      </c>
      <c r="AG88" s="50">
        <f t="shared" si="6"/>
        <v>0.93697120523847088</v>
      </c>
      <c r="AH88" s="50">
        <f t="shared" si="6"/>
        <v>0.93134350510715902</v>
      </c>
      <c r="AI88" s="50">
        <f t="shared" si="6"/>
        <v>0.92578300430864613</v>
      </c>
      <c r="AJ88" s="50">
        <f t="shared" si="6"/>
        <v>0.92028850636407622</v>
      </c>
      <c r="AK88" s="50">
        <f t="shared" si="6"/>
        <v>0.91485884303129295</v>
      </c>
    </row>
    <row r="89" spans="1:37" x14ac:dyDescent="0.25">
      <c r="A89" s="33" t="s">
        <v>13</v>
      </c>
      <c r="B89" s="34" t="s">
        <v>20</v>
      </c>
      <c r="C89" s="33" t="s">
        <v>168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33" t="s">
        <v>55</v>
      </c>
      <c r="B90" s="34" t="s">
        <v>20</v>
      </c>
      <c r="C90" s="33" t="s">
        <v>168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33" t="s">
        <v>79</v>
      </c>
      <c r="B91" s="34" t="s">
        <v>20</v>
      </c>
      <c r="C91" s="33" t="s">
        <v>168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1.126426390489213E-3</v>
      </c>
      <c r="X91" s="50">
        <f t="shared" si="6"/>
        <v>2.2503179634371551E-3</v>
      </c>
      <c r="Y91" s="50">
        <f t="shared" si="6"/>
        <v>3.3716832654459745E-3</v>
      </c>
      <c r="Z91" s="50">
        <f t="shared" si="6"/>
        <v>4.4905308047390379E-3</v>
      </c>
      <c r="AA91" s="50">
        <f t="shared" si="6"/>
        <v>5.6068690513753324E-3</v>
      </c>
      <c r="AB91" s="50">
        <f t="shared" si="6"/>
        <v>1.180274521020931E-2</v>
      </c>
      <c r="AC91" s="50">
        <f t="shared" si="6"/>
        <v>1.792188880231925E-2</v>
      </c>
      <c r="AD91" s="50">
        <f t="shared" si="6"/>
        <v>2.3965716492241926E-2</v>
      </c>
      <c r="AE91" s="50">
        <f t="shared" si="6"/>
        <v>2.9935610284519139E-2</v>
      </c>
      <c r="AF91" s="50">
        <f t="shared" si="6"/>
        <v>3.5832918577235459E-2</v>
      </c>
      <c r="AG91" s="50">
        <f t="shared" si="6"/>
        <v>4.1658957177355821E-2</v>
      </c>
      <c r="AH91" s="50">
        <f t="shared" si="6"/>
        <v>4.7415010279501867E-2</v>
      </c>
      <c r="AI91" s="50">
        <f t="shared" si="6"/>
        <v>5.3102331409617946E-2</v>
      </c>
      <c r="AJ91" s="50">
        <f t="shared" si="6"/>
        <v>5.8722144335081092E-2</v>
      </c>
      <c r="AK91" s="50">
        <f t="shared" si="6"/>
        <v>6.4275643942564908E-2</v>
      </c>
    </row>
    <row r="92" spans="1:37" x14ac:dyDescent="0.25">
      <c r="A92" s="6"/>
      <c r="B92" s="5"/>
      <c r="C92" s="5"/>
    </row>
    <row r="93" spans="1:37" x14ac:dyDescent="0.25">
      <c r="A93" s="23" t="s">
        <v>82</v>
      </c>
    </row>
    <row r="94" spans="1:37" x14ac:dyDescent="0.25">
      <c r="A94" s="33" t="s">
        <v>7</v>
      </c>
      <c r="B94" s="34" t="s">
        <v>20</v>
      </c>
      <c r="C94" s="33" t="s">
        <v>168</v>
      </c>
      <c r="D94" s="50">
        <f t="shared" ref="D94:D106" si="7">D$46/D$80*D60*D121</f>
        <v>6.1784815328749468E-3</v>
      </c>
      <c r="E94" s="50">
        <f>E60*E121/SUMPRODUCT(E$60:E$72,E$121:E$133)</f>
        <v>6.1784815328749477E-3</v>
      </c>
      <c r="F94" s="50">
        <f t="shared" ref="F94:AK94" si="8">F60*F121/SUMPRODUCT(F$60:F$72,F$121:F$133)</f>
        <v>6.1784815328749477E-3</v>
      </c>
      <c r="G94" s="50">
        <f t="shared" si="8"/>
        <v>6.1784733358581688E-3</v>
      </c>
      <c r="H94" s="50">
        <f t="shared" si="8"/>
        <v>6.1734587233683398E-3</v>
      </c>
      <c r="I94" s="50">
        <f t="shared" si="8"/>
        <v>6.0895638987194453E-3</v>
      </c>
      <c r="J94" s="50">
        <f t="shared" si="8"/>
        <v>6.0063351107332999E-3</v>
      </c>
      <c r="K94" s="50">
        <f t="shared" si="8"/>
        <v>5.9237619011739103E-3</v>
      </c>
      <c r="L94" s="50">
        <f t="shared" si="8"/>
        <v>5.8418109045787351E-3</v>
      </c>
      <c r="M94" s="50">
        <f t="shared" si="8"/>
        <v>5.7603020638516845E-3</v>
      </c>
      <c r="N94" s="50">
        <f t="shared" si="8"/>
        <v>5.678092168948142E-3</v>
      </c>
      <c r="O94" s="50">
        <f t="shared" si="8"/>
        <v>5.5877400711515845E-3</v>
      </c>
      <c r="P94" s="50">
        <f t="shared" si="8"/>
        <v>5.4413388778912913E-3</v>
      </c>
      <c r="Q94" s="50">
        <f t="shared" si="8"/>
        <v>4.7847573419317023E-3</v>
      </c>
      <c r="R94" s="50">
        <f t="shared" si="8"/>
        <v>4.6771959643221225E-3</v>
      </c>
      <c r="S94" s="50">
        <f t="shared" si="8"/>
        <v>4.5689253474550722E-3</v>
      </c>
      <c r="T94" s="50">
        <f t="shared" si="8"/>
        <v>4.4598881932171085E-3</v>
      </c>
      <c r="U94" s="50">
        <f t="shared" si="8"/>
        <v>4.3500266839368064E-3</v>
      </c>
      <c r="V94" s="50">
        <f t="shared" si="8"/>
        <v>4.2392827004575622E-3</v>
      </c>
      <c r="W94" s="50">
        <f t="shared" si="8"/>
        <v>4.1275980772236291E-3</v>
      </c>
      <c r="X94" s="50">
        <f t="shared" si="8"/>
        <v>4.0149148977851132E-3</v>
      </c>
      <c r="Y94" s="50">
        <f t="shared" si="8"/>
        <v>3.9011758341156895E-3</v>
      </c>
      <c r="Z94" s="50">
        <f t="shared" si="8"/>
        <v>3.7863245330382106E-3</v>
      </c>
      <c r="AA94" s="50">
        <f t="shared" si="8"/>
        <v>3.6703060528471077E-3</v>
      </c>
      <c r="AB94" s="50">
        <f t="shared" si="8"/>
        <v>3.5530673528792601E-3</v>
      </c>
      <c r="AC94" s="50">
        <f t="shared" si="8"/>
        <v>3.4345578382919549E-3</v>
      </c>
      <c r="AD94" s="50">
        <f t="shared" si="8"/>
        <v>3.3147299616313828E-3</v>
      </c>
      <c r="AE94" s="50">
        <f t="shared" si="8"/>
        <v>3.1935398818916708E-3</v>
      </c>
      <c r="AF94" s="50">
        <f t="shared" si="8"/>
        <v>3.0709481806476951E-3</v>
      </c>
      <c r="AG94" s="50">
        <f t="shared" si="8"/>
        <v>2.9469206334726858E-3</v>
      </c>
      <c r="AH94" s="50">
        <f t="shared" si="8"/>
        <v>2.8214290332074367E-3</v>
      </c>
      <c r="AI94" s="50">
        <f t="shared" si="8"/>
        <v>2.6944520597227276E-3</v>
      </c>
      <c r="AJ94" s="50">
        <f t="shared" si="8"/>
        <v>2.5659761886129865E-3</v>
      </c>
      <c r="AK94" s="50">
        <f t="shared" si="8"/>
        <v>2.4359966287940253E-3</v>
      </c>
    </row>
    <row r="95" spans="1:37" x14ac:dyDescent="0.25">
      <c r="A95" s="33" t="s">
        <v>9</v>
      </c>
      <c r="B95" s="34" t="s">
        <v>20</v>
      </c>
      <c r="C95" s="33" t="s">
        <v>168</v>
      </c>
      <c r="D95" s="50">
        <f t="shared" si="7"/>
        <v>8.3576941163283573E-3</v>
      </c>
      <c r="E95" s="50">
        <f t="shared" ref="E95:AK102" si="9">E61*E122/SUMPRODUCT(E$60:E$72,E$121:E$133)</f>
        <v>8.3576941163283573E-3</v>
      </c>
      <c r="F95" s="50">
        <f t="shared" si="9"/>
        <v>8.3576941163283573E-3</v>
      </c>
      <c r="G95" s="50">
        <f t="shared" si="9"/>
        <v>8.3576830281413099E-3</v>
      </c>
      <c r="H95" s="50">
        <f t="shared" si="9"/>
        <v>8.3508997113863892E-3</v>
      </c>
      <c r="I95" s="50">
        <f t="shared" si="9"/>
        <v>8.2374143382202437E-3</v>
      </c>
      <c r="J95" s="50">
        <f t="shared" si="9"/>
        <v>8.124829919547185E-3</v>
      </c>
      <c r="K95" s="50">
        <f t="shared" si="9"/>
        <v>8.0131323084061956E-3</v>
      </c>
      <c r="L95" s="50">
        <f t="shared" si="9"/>
        <v>7.9022763710004818E-3</v>
      </c>
      <c r="M95" s="50">
        <f t="shared" si="9"/>
        <v>7.7920185422850454E-3</v>
      </c>
      <c r="N95" s="50">
        <f t="shared" si="9"/>
        <v>7.6808123905334515E-3</v>
      </c>
      <c r="O95" s="50">
        <f t="shared" si="9"/>
        <v>7.5585921990294026E-3</v>
      </c>
      <c r="P95" s="50">
        <f t="shared" si="9"/>
        <v>7.3605538323167231E-3</v>
      </c>
      <c r="Q95" s="50">
        <f t="shared" si="9"/>
        <v>6.4723893843401563E-3</v>
      </c>
      <c r="R95" s="50">
        <f t="shared" si="9"/>
        <v>6.3268900269319523E-3</v>
      </c>
      <c r="S95" s="50">
        <f t="shared" si="9"/>
        <v>6.1804312744462219E-3</v>
      </c>
      <c r="T95" s="50">
        <f t="shared" si="9"/>
        <v>6.0329356191485732E-3</v>
      </c>
      <c r="U95" s="50">
        <f t="shared" si="9"/>
        <v>5.8843248504933041E-3</v>
      </c>
      <c r="V95" s="50">
        <f t="shared" si="9"/>
        <v>5.7345203501126783E-3</v>
      </c>
      <c r="W95" s="50">
        <f t="shared" si="9"/>
        <v>5.5834434368743774E-3</v>
      </c>
      <c r="X95" s="50">
        <f t="shared" si="9"/>
        <v>5.4310157666140725E-3</v>
      </c>
      <c r="Y95" s="50">
        <f t="shared" si="9"/>
        <v>5.2771597911339101E-3</v>
      </c>
      <c r="Z95" s="50">
        <f t="shared" si="9"/>
        <v>5.1217992809243339E-3</v>
      </c>
      <c r="AA95" s="50">
        <f t="shared" si="9"/>
        <v>4.9648599157875823E-3</v>
      </c>
      <c r="AB95" s="50">
        <f t="shared" si="9"/>
        <v>4.8062699470851388E-3</v>
      </c>
      <c r="AC95" s="50">
        <f t="shared" si="9"/>
        <v>4.6459609346643531E-3</v>
      </c>
      <c r="AD95" s="50">
        <f t="shared" si="9"/>
        <v>4.4838685606061954E-3</v>
      </c>
      <c r="AE95" s="50">
        <f t="shared" si="9"/>
        <v>4.3199335207410438E-3</v>
      </c>
      <c r="AF95" s="50">
        <f t="shared" si="9"/>
        <v>4.1541024933687398E-3</v>
      </c>
      <c r="AG95" s="50">
        <f t="shared" si="9"/>
        <v>3.9863291827629413E-3</v>
      </c>
      <c r="AH95" s="50">
        <f t="shared" si="9"/>
        <v>3.8165754328156674E-3</v>
      </c>
      <c r="AI95" s="50">
        <f t="shared" si="9"/>
        <v>3.6448124035736705E-3</v>
      </c>
      <c r="AJ95" s="50">
        <f t="shared" si="9"/>
        <v>3.4710218004374983E-3</v>
      </c>
      <c r="AK95" s="50">
        <f t="shared" si="9"/>
        <v>3.295197142459376E-3</v>
      </c>
    </row>
    <row r="96" spans="1:37" x14ac:dyDescent="0.25">
      <c r="A96" s="33" t="s">
        <v>10</v>
      </c>
      <c r="B96" s="34" t="s">
        <v>20</v>
      </c>
      <c r="C96" s="33" t="s">
        <v>168</v>
      </c>
      <c r="D96" s="50">
        <f t="shared" si="7"/>
        <v>5.2767254719306503E-4</v>
      </c>
      <c r="E96" s="50">
        <f t="shared" si="9"/>
        <v>5.2767254719306514E-4</v>
      </c>
      <c r="F96" s="50">
        <f t="shared" si="9"/>
        <v>5.2767254719306514E-4</v>
      </c>
      <c r="G96" s="50">
        <f t="shared" si="9"/>
        <v>5.2767184712773348E-4</v>
      </c>
      <c r="H96" s="50">
        <f t="shared" si="9"/>
        <v>5.2724357469030451E-4</v>
      </c>
      <c r="I96" s="50">
        <f t="shared" si="9"/>
        <v>5.2007854626329576E-4</v>
      </c>
      <c r="J96" s="50">
        <f t="shared" si="9"/>
        <v>5.1297040062544587E-4</v>
      </c>
      <c r="K96" s="50">
        <f t="shared" si="9"/>
        <v>5.0591824459224083E-4</v>
      </c>
      <c r="L96" s="50">
        <f t="shared" si="9"/>
        <v>4.9891922858996034E-4</v>
      </c>
      <c r="M96" s="50">
        <f t="shared" si="9"/>
        <v>4.9195797486178375E-4</v>
      </c>
      <c r="N96" s="50">
        <f t="shared" si="9"/>
        <v>4.8493684767747356E-4</v>
      </c>
      <c r="O96" s="50">
        <f t="shared" si="9"/>
        <v>4.7722033653555847E-4</v>
      </c>
      <c r="P96" s="50">
        <f t="shared" si="9"/>
        <v>4.6471695845654097E-4</v>
      </c>
      <c r="Q96" s="50">
        <f t="shared" si="9"/>
        <v>4.0864168337863396E-4</v>
      </c>
      <c r="R96" s="50">
        <f t="shared" si="9"/>
        <v>3.9945541555524652E-4</v>
      </c>
      <c r="S96" s="50">
        <f t="shared" si="9"/>
        <v>3.9020857522976987E-4</v>
      </c>
      <c r="T96" s="50">
        <f t="shared" si="9"/>
        <v>3.8089626886302145E-4</v>
      </c>
      <c r="U96" s="50">
        <f t="shared" si="9"/>
        <v>3.7151355854302522E-4</v>
      </c>
      <c r="V96" s="50">
        <f t="shared" si="9"/>
        <v>3.6205548060949639E-4</v>
      </c>
      <c r="W96" s="50">
        <f t="shared" si="9"/>
        <v>3.5251706743943636E-4</v>
      </c>
      <c r="X96" s="50">
        <f t="shared" si="9"/>
        <v>3.428933726847048E-4</v>
      </c>
      <c r="Y96" s="50">
        <f t="shared" si="9"/>
        <v>3.3317950025141252E-4</v>
      </c>
      <c r="Z96" s="50">
        <f t="shared" si="9"/>
        <v>3.2337063730255937E-4</v>
      </c>
      <c r="AA96" s="50">
        <f t="shared" si="9"/>
        <v>3.1346209154772223E-4</v>
      </c>
      <c r="AB96" s="50">
        <f t="shared" si="9"/>
        <v>3.034493330548031E-4</v>
      </c>
      <c r="AC96" s="50">
        <f t="shared" si="9"/>
        <v>2.9332804077673126E-4</v>
      </c>
      <c r="AD96" s="50">
        <f t="shared" si="9"/>
        <v>2.8309415392835564E-4</v>
      </c>
      <c r="AE96" s="50">
        <f t="shared" si="9"/>
        <v>2.7274392827331058E-4</v>
      </c>
      <c r="AF96" s="50">
        <f t="shared" si="9"/>
        <v>2.6227399728526093E-4</v>
      </c>
      <c r="AG96" s="50">
        <f t="shared" si="9"/>
        <v>2.516814380307393E-4</v>
      </c>
      <c r="AH96" s="50">
        <f t="shared" si="9"/>
        <v>2.4096384148036395E-4</v>
      </c>
      <c r="AI96" s="50">
        <f t="shared" si="9"/>
        <v>2.3011938679080439E-4</v>
      </c>
      <c r="AJ96" s="50">
        <f t="shared" si="9"/>
        <v>2.1914691891166524E-4</v>
      </c>
      <c r="AK96" s="50">
        <f t="shared" si="9"/>
        <v>2.0804602866091943E-4</v>
      </c>
    </row>
    <row r="97" spans="1:37" x14ac:dyDescent="0.25">
      <c r="A97" s="33" t="s">
        <v>11</v>
      </c>
      <c r="B97" s="34" t="s">
        <v>20</v>
      </c>
      <c r="C97" s="33" t="s">
        <v>168</v>
      </c>
      <c r="D97" s="50">
        <f t="shared" si="7"/>
        <v>1.0193296853885916E-2</v>
      </c>
      <c r="E97" s="50">
        <f t="shared" si="9"/>
        <v>1.0193296853885918E-2</v>
      </c>
      <c r="F97" s="50">
        <f t="shared" si="9"/>
        <v>1.0193296853885918E-2</v>
      </c>
      <c r="G97" s="50">
        <f t="shared" si="9"/>
        <v>1.0193283330397193E-2</v>
      </c>
      <c r="H97" s="50">
        <f t="shared" si="9"/>
        <v>1.0185010191852705E-2</v>
      </c>
      <c r="I97" s="50">
        <f t="shared" si="9"/>
        <v>1.0046599993877577E-2</v>
      </c>
      <c r="J97" s="50">
        <f t="shared" si="9"/>
        <v>9.9092886272872903E-3</v>
      </c>
      <c r="K97" s="50">
        <f t="shared" si="9"/>
        <v>9.7730588380197433E-3</v>
      </c>
      <c r="L97" s="50">
        <f t="shared" si="9"/>
        <v>9.6378555795295102E-3</v>
      </c>
      <c r="M97" s="50">
        <f t="shared" si="9"/>
        <v>9.5033817925114384E-3</v>
      </c>
      <c r="N97" s="50">
        <f t="shared" si="9"/>
        <v>9.3677514019988636E-3</v>
      </c>
      <c r="O97" s="50">
        <f t="shared" si="9"/>
        <v>9.2186879550481531E-3</v>
      </c>
      <c r="P97" s="50">
        <f t="shared" si="9"/>
        <v>8.9771543654881825E-3</v>
      </c>
      <c r="Q97" s="50">
        <f t="shared" si="9"/>
        <v>7.8939221070108753E-3</v>
      </c>
      <c r="R97" s="50">
        <f t="shared" si="9"/>
        <v>7.7164666843227052E-3</v>
      </c>
      <c r="S97" s="50">
        <f t="shared" si="9"/>
        <v>7.537841154343067E-3</v>
      </c>
      <c r="T97" s="50">
        <f t="shared" si="9"/>
        <v>7.3579509862918037E-3</v>
      </c>
      <c r="U97" s="50">
        <f t="shared" si="9"/>
        <v>7.1767007922187986E-3</v>
      </c>
      <c r="V97" s="50">
        <f t="shared" si="9"/>
        <v>6.9939946867818344E-3</v>
      </c>
      <c r="W97" s="50">
        <f t="shared" si="9"/>
        <v>6.8097367080891067E-3</v>
      </c>
      <c r="X97" s="50">
        <f t="shared" si="9"/>
        <v>6.623831305225176E-3</v>
      </c>
      <c r="Y97" s="50">
        <f t="shared" si="9"/>
        <v>6.4361838980594235E-3</v>
      </c>
      <c r="Z97" s="50">
        <f t="shared" si="9"/>
        <v>6.2467015147734091E-3</v>
      </c>
      <c r="AA97" s="50">
        <f t="shared" si="9"/>
        <v>6.0552935122031876E-3</v>
      </c>
      <c r="AB97" s="50">
        <f t="shared" si="9"/>
        <v>5.8618723835363422E-3</v>
      </c>
      <c r="AC97" s="50">
        <f t="shared" si="9"/>
        <v>5.6663546570900163E-3</v>
      </c>
      <c r="AD97" s="50">
        <f t="shared" si="9"/>
        <v>5.4686618887823182E-3</v>
      </c>
      <c r="AE97" s="50">
        <f t="shared" si="9"/>
        <v>5.2687217494519715E-3</v>
      </c>
      <c r="AF97" s="50">
        <f t="shared" si="9"/>
        <v>5.0664692063386342E-3</v>
      </c>
      <c r="AG97" s="50">
        <f t="shared" si="9"/>
        <v>4.8618477957724148E-3</v>
      </c>
      <c r="AH97" s="50">
        <f t="shared" si="9"/>
        <v>4.6548109814084715E-3</v>
      </c>
      <c r="AI97" s="50">
        <f t="shared" si="9"/>
        <v>4.4453235891664207E-3</v>
      </c>
      <c r="AJ97" s="50">
        <f t="shared" si="9"/>
        <v>4.2333633063987236E-3</v>
      </c>
      <c r="AK97" s="50">
        <f t="shared" si="9"/>
        <v>4.0189222287451993E-3</v>
      </c>
    </row>
    <row r="98" spans="1:37" x14ac:dyDescent="0.25">
      <c r="A98" s="33" t="s">
        <v>111</v>
      </c>
      <c r="B98" s="34" t="s">
        <v>20</v>
      </c>
      <c r="C98" s="33" t="s">
        <v>168</v>
      </c>
      <c r="D98" s="50">
        <f t="shared" si="7"/>
        <v>0.63879027416337542</v>
      </c>
      <c r="E98" s="50">
        <f t="shared" si="9"/>
        <v>0.63879027416337542</v>
      </c>
      <c r="F98" s="50">
        <f t="shared" si="9"/>
        <v>0.63879027416337542</v>
      </c>
      <c r="G98" s="50">
        <f t="shared" si="9"/>
        <v>0.63878942667769989</v>
      </c>
      <c r="H98" s="50">
        <f t="shared" si="9"/>
        <v>0.63880286074523263</v>
      </c>
      <c r="I98" s="50">
        <f t="shared" si="9"/>
        <v>0.63064645069395275</v>
      </c>
      <c r="J98" s="50">
        <f t="shared" si="9"/>
        <v>0.6225446176000633</v>
      </c>
      <c r="K98" s="50">
        <f t="shared" si="9"/>
        <v>0.61449644874030396</v>
      </c>
      <c r="L98" s="50">
        <f t="shared" si="9"/>
        <v>0.60649864955169186</v>
      </c>
      <c r="M98" s="50">
        <f t="shared" si="9"/>
        <v>0.59853267176216407</v>
      </c>
      <c r="N98" s="50">
        <f t="shared" si="9"/>
        <v>0.59047974423700245</v>
      </c>
      <c r="O98" s="50">
        <f t="shared" si="9"/>
        <v>0.58156522002464595</v>
      </c>
      <c r="P98" s="50">
        <f t="shared" si="9"/>
        <v>0.56679677565479147</v>
      </c>
      <c r="Q98" s="50">
        <f t="shared" si="9"/>
        <v>0.49881623960699201</v>
      </c>
      <c r="R98" s="50">
        <f t="shared" si="9"/>
        <v>0.4880058247055275</v>
      </c>
      <c r="S98" s="50">
        <f t="shared" si="9"/>
        <v>0.47710281408165101</v>
      </c>
      <c r="T98" s="50">
        <f t="shared" si="9"/>
        <v>0.46610103621388949</v>
      </c>
      <c r="U98" s="50">
        <f t="shared" si="9"/>
        <v>0.45499424549047057</v>
      </c>
      <c r="V98" s="50">
        <f t="shared" si="9"/>
        <v>0.44377614481377681</v>
      </c>
      <c r="W98" s="50">
        <f t="shared" si="9"/>
        <v>0.43244041219533647</v>
      </c>
      <c r="X98" s="50">
        <f t="shared" si="9"/>
        <v>0.42098073172077766</v>
      </c>
      <c r="Y98" s="50">
        <f t="shared" si="9"/>
        <v>0.40939082926526682</v>
      </c>
      <c r="Z98" s="50">
        <f t="shared" si="9"/>
        <v>0.39766451333193575</v>
      </c>
      <c r="AA98" s="50">
        <f t="shared" si="9"/>
        <v>0.38579572136638784</v>
      </c>
      <c r="AB98" s="50">
        <f t="shared" si="9"/>
        <v>0.37377857186703539</v>
      </c>
      <c r="AC98" s="50">
        <f t="shared" si="9"/>
        <v>0.36160742256099548</v>
      </c>
      <c r="AD98" s="50">
        <f t="shared" si="9"/>
        <v>0.34927693484569433</v>
      </c>
      <c r="AE98" s="50">
        <f t="shared" si="9"/>
        <v>0.33678214460424705</v>
      </c>
      <c r="AF98" s="50">
        <f t="shared" si="9"/>
        <v>0.32411853938530233</v>
      </c>
      <c r="AG98" s="50">
        <f t="shared" si="9"/>
        <v>0.31128214179280234</v>
      </c>
      <c r="AH98" s="50">
        <f t="shared" si="9"/>
        <v>0.29826959875605819</v>
      </c>
      <c r="AI98" s="50">
        <f t="shared" si="9"/>
        <v>0.28507827614448544</v>
      </c>
      <c r="AJ98" s="50">
        <f t="shared" si="9"/>
        <v>0.27170635795431614</v>
      </c>
      <c r="AK98" s="50">
        <f t="shared" si="9"/>
        <v>0.2581529490281454</v>
      </c>
    </row>
    <row r="99" spans="1:37" x14ac:dyDescent="0.25">
      <c r="A99" s="33" t="s">
        <v>12</v>
      </c>
      <c r="B99" s="34" t="s">
        <v>20</v>
      </c>
      <c r="C99" s="33" t="s">
        <v>168</v>
      </c>
      <c r="D99" s="50">
        <f t="shared" si="7"/>
        <v>5.5730689739555929E-3</v>
      </c>
      <c r="E99" s="50">
        <f t="shared" si="9"/>
        <v>5.5730689739555937E-3</v>
      </c>
      <c r="F99" s="50">
        <f t="shared" si="9"/>
        <v>5.5730689739555937E-3</v>
      </c>
      <c r="G99" s="50">
        <f t="shared" si="9"/>
        <v>5.5743882842416732E-3</v>
      </c>
      <c r="H99" s="50">
        <f t="shared" si="9"/>
        <v>5.5745055164711631E-3</v>
      </c>
      <c r="I99" s="50">
        <f t="shared" si="9"/>
        <v>1.8292330288977206E-2</v>
      </c>
      <c r="J99" s="50">
        <f t="shared" si="9"/>
        <v>3.0924463483486053E-2</v>
      </c>
      <c r="K99" s="50">
        <f t="shared" si="9"/>
        <v>4.347173938459991E-2</v>
      </c>
      <c r="L99" s="50">
        <f t="shared" si="9"/>
        <v>5.5934884650303815E-2</v>
      </c>
      <c r="M99" s="50">
        <f t="shared" si="9"/>
        <v>6.8313863885375095E-2</v>
      </c>
      <c r="N99" s="50">
        <f t="shared" si="9"/>
        <v>8.0602897913370386E-2</v>
      </c>
      <c r="O99" s="50">
        <f t="shared" si="9"/>
        <v>9.2753410615947829E-2</v>
      </c>
      <c r="P99" s="50">
        <f t="shared" si="9"/>
        <v>0.10440738641344387</v>
      </c>
      <c r="Q99" s="50">
        <f t="shared" si="9"/>
        <v>0.11184782002714226</v>
      </c>
      <c r="R99" s="50">
        <f t="shared" si="9"/>
        <v>0.12301257636905481</v>
      </c>
      <c r="S99" s="50">
        <f t="shared" si="9"/>
        <v>0.13403522276492255</v>
      </c>
      <c r="T99" s="50">
        <f t="shared" si="9"/>
        <v>0.1449124819026581</v>
      </c>
      <c r="U99" s="50">
        <f t="shared" si="9"/>
        <v>0.15564087532713147</v>
      </c>
      <c r="V99" s="50">
        <f t="shared" si="9"/>
        <v>0.16621672322267558</v>
      </c>
      <c r="W99" s="50">
        <f t="shared" si="9"/>
        <v>0.17663614581703621</v>
      </c>
      <c r="X99" s="50">
        <f t="shared" si="9"/>
        <v>0.18689506668456798</v>
      </c>
      <c r="Y99" s="50">
        <f t="shared" si="9"/>
        <v>0.19698921825105162</v>
      </c>
      <c r="Z99" s="50">
        <f t="shared" si="9"/>
        <v>0.20691414982573958</v>
      </c>
      <c r="AA99" s="50">
        <f t="shared" si="9"/>
        <v>0.21666523850702321</v>
      </c>
      <c r="AB99" s="50">
        <f t="shared" si="9"/>
        <v>0.22623770332510354</v>
      </c>
      <c r="AC99" s="50">
        <f t="shared" si="9"/>
        <v>0.23562662299662165</v>
      </c>
      <c r="AD99" s="50">
        <f t="shared" si="9"/>
        <v>0.24482695767048671</v>
      </c>
      <c r="AE99" s="50">
        <f t="shared" si="9"/>
        <v>0.25383357503897269</v>
      </c>
      <c r="AF99" s="50">
        <f t="shared" si="9"/>
        <v>0.26264128117116992</v>
      </c>
      <c r="AG99" s="50">
        <f t="shared" si="9"/>
        <v>0.27124485639448281</v>
      </c>
      <c r="AH99" s="50">
        <f t="shared" si="9"/>
        <v>0.27963909650140323</v>
      </c>
      <c r="AI99" s="50">
        <f t="shared" si="9"/>
        <v>0.28781885949057862</v>
      </c>
      <c r="AJ99" s="50">
        <f t="shared" si="9"/>
        <v>0.29577911796075246</v>
      </c>
      <c r="AK99" s="50">
        <f t="shared" si="9"/>
        <v>0.30351501716136786</v>
      </c>
    </row>
    <row r="100" spans="1:37" x14ac:dyDescent="0.25">
      <c r="A100" s="33" t="s">
        <v>54</v>
      </c>
      <c r="B100" s="34" t="s">
        <v>20</v>
      </c>
      <c r="C100" s="33" t="s">
        <v>168</v>
      </c>
      <c r="D100" s="50">
        <f t="shared" si="7"/>
        <v>1.8828828268201054E-2</v>
      </c>
      <c r="E100" s="50">
        <f t="shared" si="9"/>
        <v>1.8828828268201057E-2</v>
      </c>
      <c r="F100" s="50">
        <f t="shared" si="9"/>
        <v>1.8828828268201057E-2</v>
      </c>
      <c r="G100" s="50">
        <f t="shared" si="9"/>
        <v>1.88288032879174E-2</v>
      </c>
      <c r="H100" s="50">
        <f t="shared" si="9"/>
        <v>1.8829199267256392E-2</v>
      </c>
      <c r="I100" s="50">
        <f t="shared" si="9"/>
        <v>1.858878288906135E-2</v>
      </c>
      <c r="J100" s="50">
        <f t="shared" si="9"/>
        <v>1.8349975208117451E-2</v>
      </c>
      <c r="K100" s="50">
        <f t="shared" si="9"/>
        <v>1.8112749321213709E-2</v>
      </c>
      <c r="L100" s="50">
        <f t="shared" si="9"/>
        <v>1.7877008118605132E-2</v>
      </c>
      <c r="M100" s="50">
        <f t="shared" si="9"/>
        <v>1.764220487589176E-2</v>
      </c>
      <c r="N100" s="50">
        <f t="shared" si="9"/>
        <v>1.7404838723712752E-2</v>
      </c>
      <c r="O100" s="50">
        <f t="shared" si="9"/>
        <v>1.7142076355098082E-2</v>
      </c>
      <c r="P100" s="50">
        <f t="shared" si="9"/>
        <v>1.6706765245841346E-2</v>
      </c>
      <c r="Q100" s="50">
        <f t="shared" si="9"/>
        <v>1.4702987338451198E-2</v>
      </c>
      <c r="R100" s="50">
        <f t="shared" si="9"/>
        <v>1.4384342152510849E-2</v>
      </c>
      <c r="S100" s="50">
        <f t="shared" si="9"/>
        <v>1.4062967637358419E-2</v>
      </c>
      <c r="T100" s="50">
        <f t="shared" si="9"/>
        <v>1.3738681882713386E-2</v>
      </c>
      <c r="U100" s="50">
        <f t="shared" si="9"/>
        <v>1.3411300794427409E-2</v>
      </c>
      <c r="V100" s="50">
        <f t="shared" si="9"/>
        <v>1.3080638760767774E-2</v>
      </c>
      <c r="W100" s="50">
        <f t="shared" si="9"/>
        <v>1.2746509436324945E-2</v>
      </c>
      <c r="X100" s="50">
        <f t="shared" si="9"/>
        <v>1.2408726654728086E-2</v>
      </c>
      <c r="Y100" s="50">
        <f t="shared" si="9"/>
        <v>1.2067105481384732E-2</v>
      </c>
      <c r="Z100" s="50">
        <f t="shared" si="9"/>
        <v>1.1721463417224421E-2</v>
      </c>
      <c r="AA100" s="50">
        <f t="shared" si="9"/>
        <v>1.1371621763853928E-2</v>
      </c>
      <c r="AB100" s="50">
        <f t="shared" si="9"/>
        <v>1.1017407159549016E-2</v>
      </c>
      <c r="AC100" s="50">
        <f t="shared" si="9"/>
        <v>1.0658653294033137E-2</v>
      </c>
      <c r="AD100" s="50">
        <f t="shared" si="9"/>
        <v>1.0295202807942626E-2</v>
      </c>
      <c r="AE100" s="50">
        <f t="shared" si="9"/>
        <v>9.9269093801637991E-3</v>
      </c>
      <c r="AF100" s="50">
        <f t="shared" si="9"/>
        <v>9.5536400027674533E-3</v>
      </c>
      <c r="AG100" s="50">
        <f t="shared" si="9"/>
        <v>9.1752774389853436E-3</v>
      </c>
      <c r="AH100" s="50">
        <f t="shared" si="9"/>
        <v>8.7917228545134323E-3</v>
      </c>
      <c r="AI100" s="50">
        <f t="shared" si="9"/>
        <v>8.40289860635305E-3</v>
      </c>
      <c r="AJ100" s="50">
        <f t="shared" si="9"/>
        <v>8.0087511664145104E-3</v>
      </c>
      <c r="AK100" s="50">
        <f t="shared" si="9"/>
        <v>7.6092541492537502E-3</v>
      </c>
    </row>
    <row r="101" spans="1:37" x14ac:dyDescent="0.25">
      <c r="A101" s="33" t="s">
        <v>78</v>
      </c>
      <c r="B101" s="34" t="s">
        <v>20</v>
      </c>
      <c r="C101" s="33" t="s">
        <v>168</v>
      </c>
      <c r="D101" s="50">
        <f t="shared" si="7"/>
        <v>0.24516330696237007</v>
      </c>
      <c r="E101" s="50">
        <f t="shared" si="9"/>
        <v>0.24516330696237007</v>
      </c>
      <c r="F101" s="50">
        <f t="shared" si="9"/>
        <v>0.24516330696237007</v>
      </c>
      <c r="G101" s="50">
        <f t="shared" si="9"/>
        <v>0.24516298170320563</v>
      </c>
      <c r="H101" s="50">
        <f t="shared" si="9"/>
        <v>0.2451681376057851</v>
      </c>
      <c r="I101" s="50">
        <f t="shared" si="9"/>
        <v>0.24203776361295648</v>
      </c>
      <c r="J101" s="50">
        <f t="shared" si="9"/>
        <v>0.23892833588042489</v>
      </c>
      <c r="K101" s="50">
        <f t="shared" si="9"/>
        <v>0.23583950411129001</v>
      </c>
      <c r="L101" s="50">
        <f t="shared" si="9"/>
        <v>0.23277000387497362</v>
      </c>
      <c r="M101" s="50">
        <f t="shared" si="9"/>
        <v>0.2297127164724263</v>
      </c>
      <c r="N101" s="50">
        <f t="shared" si="9"/>
        <v>0.22662205836028984</v>
      </c>
      <c r="O101" s="50">
        <f t="shared" si="9"/>
        <v>0.22320072537465574</v>
      </c>
      <c r="P101" s="50">
        <f t="shared" si="9"/>
        <v>0.21753269815688794</v>
      </c>
      <c r="Q101" s="50">
        <f t="shared" si="9"/>
        <v>0.1914422367008474</v>
      </c>
      <c r="R101" s="50">
        <f t="shared" si="9"/>
        <v>0.18729327392844225</v>
      </c>
      <c r="S101" s="50">
        <f t="shared" si="9"/>
        <v>0.18310877355561445</v>
      </c>
      <c r="T101" s="50">
        <f t="shared" si="9"/>
        <v>0.17888636699493471</v>
      </c>
      <c r="U101" s="50">
        <f t="shared" si="9"/>
        <v>0.17462365722362733</v>
      </c>
      <c r="V101" s="50">
        <f t="shared" si="9"/>
        <v>0.17031822745900377</v>
      </c>
      <c r="W101" s="50">
        <f t="shared" si="9"/>
        <v>0.16596765136543715</v>
      </c>
      <c r="X101" s="50">
        <f t="shared" si="9"/>
        <v>0.16156950493849828</v>
      </c>
      <c r="Y101" s="50">
        <f t="shared" si="9"/>
        <v>0.15712138021229496</v>
      </c>
      <c r="Z101" s="50">
        <f t="shared" si="9"/>
        <v>0.15262090093297878</v>
      </c>
      <c r="AA101" s="50">
        <f t="shared" si="9"/>
        <v>0.14806574033393385</v>
      </c>
      <c r="AB101" s="50">
        <f t="shared" si="9"/>
        <v>0.14345364113536507</v>
      </c>
      <c r="AC101" s="50">
        <f t="shared" si="9"/>
        <v>0.13878243787180639</v>
      </c>
      <c r="AD101" s="50">
        <f t="shared" si="9"/>
        <v>0.13405008162436458</v>
      </c>
      <c r="AE101" s="50">
        <f t="shared" si="9"/>
        <v>0.12925466719917419</v>
      </c>
      <c r="AF101" s="50">
        <f t="shared" si="9"/>
        <v>0.12439446274849031</v>
      </c>
      <c r="AG101" s="50">
        <f t="shared" si="9"/>
        <v>0.11946794177510393</v>
      </c>
      <c r="AH101" s="50">
        <f t="shared" si="9"/>
        <v>0.11447381739358203</v>
      </c>
      <c r="AI101" s="50">
        <f t="shared" si="9"/>
        <v>0.1094110786427514</v>
      </c>
      <c r="AJ101" s="50">
        <f t="shared" si="9"/>
        <v>0.10427902855287521</v>
      </c>
      <c r="AK101" s="50">
        <f t="shared" si="9"/>
        <v>9.9077323568707756E-2</v>
      </c>
    </row>
    <row r="102" spans="1:37" x14ac:dyDescent="0.25">
      <c r="A102" s="33" t="s">
        <v>13</v>
      </c>
      <c r="B102" s="34" t="s">
        <v>20</v>
      </c>
      <c r="C102" s="33" t="s">
        <v>168</v>
      </c>
      <c r="D102" s="50">
        <f t="shared" si="7"/>
        <v>6.6363264293449048E-2</v>
      </c>
      <c r="E102" s="50">
        <f t="shared" si="9"/>
        <v>6.6363264293449048E-2</v>
      </c>
      <c r="F102" s="50">
        <f t="shared" si="9"/>
        <v>6.6363264293449048E-2</v>
      </c>
      <c r="G102" s="50">
        <f t="shared" si="9"/>
        <v>6.6363176249034248E-2</v>
      </c>
      <c r="H102" s="50">
        <f t="shared" si="9"/>
        <v>6.6364571900487113E-2</v>
      </c>
      <c r="I102" s="50">
        <f t="shared" si="9"/>
        <v>6.5517210852876068E-2</v>
      </c>
      <c r="J102" s="50">
        <f t="shared" si="9"/>
        <v>6.4675519749210833E-2</v>
      </c>
      <c r="K102" s="50">
        <f t="shared" si="9"/>
        <v>6.3839403767611019E-2</v>
      </c>
      <c r="L102" s="50">
        <f t="shared" si="9"/>
        <v>6.3008520639318347E-2</v>
      </c>
      <c r="M102" s="50">
        <f t="shared" si="9"/>
        <v>6.2180943403433601E-2</v>
      </c>
      <c r="N102" s="50">
        <f t="shared" si="9"/>
        <v>6.1344333048981646E-2</v>
      </c>
      <c r="O102" s="50">
        <f t="shared" si="9"/>
        <v>6.0418212301245187E-2</v>
      </c>
      <c r="P102" s="50">
        <f t="shared" si="9"/>
        <v>5.8883933811793583E-2</v>
      </c>
      <c r="Q102" s="50">
        <f t="shared" si="9"/>
        <v>5.1821505871012773E-2</v>
      </c>
      <c r="R102" s="50">
        <f t="shared" si="9"/>
        <v>5.0698422990379806E-2</v>
      </c>
      <c r="S102" s="50">
        <f t="shared" si="9"/>
        <v>4.9565720435422699E-2</v>
      </c>
      <c r="T102" s="50">
        <f t="shared" si="9"/>
        <v>4.8422757053125896E-2</v>
      </c>
      <c r="U102" s="50">
        <f t="shared" si="9"/>
        <v>4.7268883993308829E-2</v>
      </c>
      <c r="V102" s="50">
        <f t="shared" si="9"/>
        <v>4.6103447056979482E-2</v>
      </c>
      <c r="W102" s="50">
        <f t="shared" si="9"/>
        <v>4.4925789459260596E-2</v>
      </c>
      <c r="X102" s="50">
        <f t="shared" si="9"/>
        <v>4.3735255046306896E-2</v>
      </c>
      <c r="Y102" s="50">
        <f t="shared" si="9"/>
        <v>4.2531192005745247E-2</v>
      </c>
      <c r="Z102" s="50">
        <f t="shared" si="9"/>
        <v>4.1312957109336829E-2</v>
      </c>
      <c r="AA102" s="50">
        <f t="shared" si="9"/>
        <v>4.0079920524543469E-2</v>
      </c>
      <c r="AB102" s="50">
        <f t="shared" si="9"/>
        <v>3.8831471228217063E-2</v>
      </c>
      <c r="AC102" s="50">
        <f t="shared" ref="AC102:AK102" si="10">AC68*AC129/SUMPRODUCT(AC$60:AC$72,AC$121:AC$133)</f>
        <v>3.7567023050433482E-2</v>
      </c>
      <c r="AD102" s="50">
        <f t="shared" si="10"/>
        <v>3.628602136926453E-2</v>
      </c>
      <c r="AE102" s="50">
        <f t="shared" si="10"/>
        <v>3.4987950467714926E-2</v>
      </c>
      <c r="AF102" s="50">
        <f t="shared" si="10"/>
        <v>3.3672341551856902E-2</v>
      </c>
      <c r="AG102" s="50">
        <f t="shared" si="10"/>
        <v>3.2338781414106593E-2</v>
      </c>
      <c r="AH102" s="50">
        <f t="shared" si="10"/>
        <v>3.0986921707400295E-2</v>
      </c>
      <c r="AI102" s="50">
        <f t="shared" si="10"/>
        <v>2.9616488774622036E-2</v>
      </c>
      <c r="AJ102" s="50">
        <f t="shared" si="10"/>
        <v>2.8227293953008912E-2</v>
      </c>
      <c r="AK102" s="50">
        <f t="shared" si="10"/>
        <v>2.681924424557924E-2</v>
      </c>
    </row>
    <row r="103" spans="1:37" x14ac:dyDescent="0.25">
      <c r="A103" s="33" t="s">
        <v>55</v>
      </c>
      <c r="B103" s="34" t="s">
        <v>20</v>
      </c>
      <c r="C103" s="33" t="s">
        <v>168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33" t="s">
        <v>56</v>
      </c>
      <c r="B104" s="34" t="s">
        <v>20</v>
      </c>
      <c r="C104" s="33" t="s">
        <v>168</v>
      </c>
      <c r="D104" s="50">
        <f t="shared" si="7"/>
        <v>2.4112288366722149E-5</v>
      </c>
      <c r="E104" s="50">
        <f t="shared" si="11"/>
        <v>2.4112288366722149E-5</v>
      </c>
      <c r="F104" s="50">
        <f t="shared" si="11"/>
        <v>2.4112288366722149E-5</v>
      </c>
      <c r="G104" s="50">
        <f t="shared" si="11"/>
        <v>2.4112256376850321E-5</v>
      </c>
      <c r="H104" s="50">
        <f t="shared" si="11"/>
        <v>2.4112763469903216E-5</v>
      </c>
      <c r="I104" s="50">
        <f t="shared" si="11"/>
        <v>2.3804885095500494E-5</v>
      </c>
      <c r="J104" s="50">
        <f t="shared" si="11"/>
        <v>2.3499066826562746E-5</v>
      </c>
      <c r="K104" s="50">
        <f t="shared" si="11"/>
        <v>2.3195274210708109E-5</v>
      </c>
      <c r="L104" s="50">
        <f t="shared" si="11"/>
        <v>2.2893382888728416E-5</v>
      </c>
      <c r="M104" s="50">
        <f t="shared" si="11"/>
        <v>2.2592692722718041E-5</v>
      </c>
      <c r="N104" s="50">
        <f t="shared" si="11"/>
        <v>2.2288720482474843E-5</v>
      </c>
      <c r="O104" s="50">
        <f t="shared" si="11"/>
        <v>2.1952225724876994E-5</v>
      </c>
      <c r="P104" s="50">
        <f t="shared" si="11"/>
        <v>2.1394764217122803E-5</v>
      </c>
      <c r="Q104" s="50">
        <f t="shared" si="11"/>
        <v>1.8828716556713901E-5</v>
      </c>
      <c r="R104" s="50">
        <f t="shared" si="11"/>
        <v>1.8420657993503284E-5</v>
      </c>
      <c r="S104" s="50">
        <f t="shared" si="11"/>
        <v>1.8009104238129253E-5</v>
      </c>
      <c r="T104" s="50">
        <f t="shared" si="11"/>
        <v>1.7593822335408484E-5</v>
      </c>
      <c r="U104" s="50">
        <f t="shared" si="11"/>
        <v>1.7174576533485996E-5</v>
      </c>
      <c r="V104" s="50">
        <f t="shared" si="11"/>
        <v>1.6751129137080928E-5</v>
      </c>
      <c r="W104" s="50">
        <f t="shared" si="11"/>
        <v>1.6323241511362341E-5</v>
      </c>
      <c r="X104" s="50">
        <f t="shared" si="11"/>
        <v>1.5890675250777123E-5</v>
      </c>
      <c r="Y104" s="50">
        <f t="shared" si="11"/>
        <v>1.5453193527193487E-5</v>
      </c>
      <c r="Z104" s="50">
        <f t="shared" si="11"/>
        <v>1.5010562631420874E-5</v>
      </c>
      <c r="AA104" s="50">
        <f t="shared" si="11"/>
        <v>1.4562553721434355E-5</v>
      </c>
      <c r="AB104" s="50">
        <f t="shared" si="11"/>
        <v>1.410894478937305E-5</v>
      </c>
      <c r="AC104" s="50">
        <f t="shared" si="11"/>
        <v>1.3649522857494032E-5</v>
      </c>
      <c r="AD104" s="50">
        <f t="shared" si="11"/>
        <v>1.3184086410636628E-5</v>
      </c>
      <c r="AE104" s="50">
        <f t="shared" si="11"/>
        <v>1.2712448069276363E-5</v>
      </c>
      <c r="AF104" s="50">
        <f t="shared" si="11"/>
        <v>1.2234437502817069E-5</v>
      </c>
      <c r="AG104" s="50">
        <f t="shared" si="11"/>
        <v>1.1749904577287436E-5</v>
      </c>
      <c r="AH104" s="50">
        <f t="shared" si="11"/>
        <v>1.1258722725000639E-5</v>
      </c>
      <c r="AI104" s="50">
        <f t="shared" si="11"/>
        <v>1.0760792515957799E-5</v>
      </c>
      <c r="AJ104" s="50">
        <f t="shared" si="11"/>
        <v>1.0256045401828887E-5</v>
      </c>
      <c r="AK104" s="50">
        <f t="shared" si="11"/>
        <v>9.7444475932868752E-6</v>
      </c>
    </row>
    <row r="105" spans="1:37" x14ac:dyDescent="0.25">
      <c r="A105" s="33" t="s">
        <v>14</v>
      </c>
      <c r="B105" s="34" t="s">
        <v>20</v>
      </c>
      <c r="C105" s="33" t="s">
        <v>168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1.6495367778230645E-7</v>
      </c>
      <c r="K105" s="50">
        <f t="shared" si="11"/>
        <v>1.0881085786988634E-6</v>
      </c>
      <c r="L105" s="50">
        <f t="shared" si="11"/>
        <v>7.1776985198651232E-6</v>
      </c>
      <c r="M105" s="50">
        <f t="shared" si="11"/>
        <v>4.7346534476801478E-5</v>
      </c>
      <c r="N105" s="50">
        <f t="shared" si="11"/>
        <v>3.1224618700248524E-4</v>
      </c>
      <c r="O105" s="50">
        <f t="shared" si="11"/>
        <v>2.0561625409176837E-3</v>
      </c>
      <c r="P105" s="50">
        <f t="shared" si="11"/>
        <v>1.3407121890947362E-2</v>
      </c>
      <c r="Q105" s="50">
        <f t="shared" si="11"/>
        <v>8.1163090065531768E-2</v>
      </c>
      <c r="R105" s="50">
        <f t="shared" si="11"/>
        <v>8.4513342725670432E-2</v>
      </c>
      <c r="S105" s="50">
        <f t="shared" si="11"/>
        <v>8.798116385265925E-2</v>
      </c>
      <c r="T105" s="50">
        <f t="shared" si="11"/>
        <v>9.1568649397311061E-2</v>
      </c>
      <c r="U105" s="50">
        <f t="shared" si="11"/>
        <v>9.5277724970197847E-2</v>
      </c>
      <c r="V105" s="50">
        <f t="shared" si="11"/>
        <v>9.9110121964237408E-2</v>
      </c>
      <c r="W105" s="50">
        <f t="shared" si="11"/>
        <v>0.10306735254096065</v>
      </c>
      <c r="X105" s="50">
        <f t="shared" si="11"/>
        <v>0.10715068362145222</v>
      </c>
      <c r="Y105" s="50">
        <f t="shared" si="11"/>
        <v>0.11136111006569678</v>
      </c>
      <c r="Z105" s="50">
        <f t="shared" si="11"/>
        <v>0.11569932727175328</v>
      </c>
      <c r="AA105" s="50">
        <f t="shared" si="11"/>
        <v>0.12016570347861615</v>
      </c>
      <c r="AB105" s="50">
        <f t="shared" si="11"/>
        <v>0.12476025211336399</v>
      </c>
      <c r="AC105" s="50">
        <f t="shared" si="11"/>
        <v>0.12948260458348981</v>
      </c>
      <c r="AD105" s="50">
        <f t="shared" si="11"/>
        <v>0.13433198397805202</v>
      </c>
      <c r="AE105" s="50">
        <f t="shared" si="11"/>
        <v>0.13930718020494912</v>
      </c>
      <c r="AF105" s="50">
        <f t="shared" si="11"/>
        <v>0.14440652715420185</v>
      </c>
      <c r="AG105" s="50">
        <f t="shared" si="11"/>
        <v>0.14962788253607875</v>
      </c>
      <c r="AH105" s="50">
        <f t="shared" si="11"/>
        <v>0.15496861109516322</v>
      </c>
      <c r="AI105" s="50">
        <f t="shared" si="11"/>
        <v>0.16042557194336327</v>
      </c>
      <c r="AJ105" s="50">
        <f t="shared" si="11"/>
        <v>0.16599511078227377</v>
      </c>
      <c r="AK105" s="50">
        <f t="shared" si="11"/>
        <v>0.17167305779360367</v>
      </c>
    </row>
    <row r="106" spans="1:37" x14ac:dyDescent="0.25">
      <c r="A106" s="33" t="s">
        <v>79</v>
      </c>
      <c r="B106" s="34" t="s">
        <v>20</v>
      </c>
      <c r="C106" s="33" t="s">
        <v>168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1.6002792457339045E-7</v>
      </c>
      <c r="Q106" s="50">
        <f t="shared" si="11"/>
        <v>3.062758115680447E-2</v>
      </c>
      <c r="R106" s="50">
        <f t="shared" si="11"/>
        <v>3.2953788379288779E-2</v>
      </c>
      <c r="S106" s="50">
        <f t="shared" si="11"/>
        <v>3.5447922216659267E-2</v>
      </c>
      <c r="T106" s="50">
        <f t="shared" si="11"/>
        <v>3.8120761665511538E-2</v>
      </c>
      <c r="U106" s="50">
        <f t="shared" si="11"/>
        <v>4.0983571739111185E-2</v>
      </c>
      <c r="V106" s="50">
        <f t="shared" si="11"/>
        <v>4.4048092375460368E-2</v>
      </c>
      <c r="W106" s="50">
        <f t="shared" si="11"/>
        <v>4.7326520654505953E-2</v>
      </c>
      <c r="X106" s="50">
        <f t="shared" si="11"/>
        <v>5.0831485316109079E-2</v>
      </c>
      <c r="Y106" s="50">
        <f t="shared" si="11"/>
        <v>5.4576012501472232E-2</v>
      </c>
      <c r="Z106" s="50">
        <f t="shared" si="11"/>
        <v>5.8573481582361558E-2</v>
      </c>
      <c r="AA106" s="50">
        <f t="shared" si="11"/>
        <v>6.2837569899534609E-2</v>
      </c>
      <c r="AB106" s="50">
        <f t="shared" si="11"/>
        <v>6.7382185210021137E-2</v>
      </c>
      <c r="AC106" s="50">
        <f t="shared" si="11"/>
        <v>7.2221384648939208E-2</v>
      </c>
      <c r="AD106" s="50">
        <f t="shared" si="11"/>
        <v>7.7369279052836346E-2</v>
      </c>
      <c r="AE106" s="50">
        <f t="shared" si="11"/>
        <v>8.2839921576350881E-2</v>
      </c>
      <c r="AF106" s="50">
        <f t="shared" si="11"/>
        <v>8.8647179671068221E-2</v>
      </c>
      <c r="AG106" s="50">
        <f t="shared" si="11"/>
        <v>9.4804589693824257E-2</v>
      </c>
      <c r="AH106" s="50">
        <f t="shared" si="11"/>
        <v>0.1013251936802427</v>
      </c>
      <c r="AI106" s="50">
        <f t="shared" si="11"/>
        <v>0.1082213581660766</v>
      </c>
      <c r="AJ106" s="50">
        <f t="shared" si="11"/>
        <v>0.11550457537059634</v>
      </c>
      <c r="AK106" s="50">
        <f t="shared" si="11"/>
        <v>0.12318524757708964</v>
      </c>
    </row>
    <row r="107" spans="1:37" x14ac:dyDescent="0.25">
      <c r="A107" s="6"/>
      <c r="B107" s="5"/>
      <c r="C107" s="5"/>
    </row>
    <row r="108" spans="1:37" x14ac:dyDescent="0.25">
      <c r="A108" s="23" t="s">
        <v>83</v>
      </c>
      <c r="B108" s="5"/>
      <c r="C108" s="5"/>
    </row>
    <row r="109" spans="1:37" x14ac:dyDescent="0.25">
      <c r="A109" s="33" t="s">
        <v>12</v>
      </c>
      <c r="B109" s="34" t="s">
        <v>20</v>
      </c>
      <c r="C109" s="33" t="s">
        <v>168</v>
      </c>
      <c r="D109" s="52">
        <f>D$47/D$81*D75*D136</f>
        <v>1</v>
      </c>
      <c r="E109" s="53">
        <f>D109</f>
        <v>1</v>
      </c>
      <c r="F109" s="53">
        <f t="shared" ref="F109:AK109" si="12">E109</f>
        <v>1</v>
      </c>
      <c r="G109" s="53">
        <f t="shared" si="12"/>
        <v>1</v>
      </c>
      <c r="H109" s="53">
        <f t="shared" si="12"/>
        <v>1</v>
      </c>
      <c r="I109" s="53">
        <f t="shared" si="12"/>
        <v>1</v>
      </c>
      <c r="J109" s="53">
        <f t="shared" si="12"/>
        <v>1</v>
      </c>
      <c r="K109" s="53">
        <f t="shared" si="12"/>
        <v>1</v>
      </c>
      <c r="L109" s="53">
        <f t="shared" si="12"/>
        <v>1</v>
      </c>
      <c r="M109" s="53">
        <f t="shared" si="12"/>
        <v>1</v>
      </c>
      <c r="N109" s="53">
        <f t="shared" si="12"/>
        <v>1</v>
      </c>
      <c r="O109" s="53">
        <f t="shared" si="12"/>
        <v>1</v>
      </c>
      <c r="P109" s="53">
        <f t="shared" si="12"/>
        <v>1</v>
      </c>
      <c r="Q109" s="53">
        <f t="shared" si="12"/>
        <v>1</v>
      </c>
      <c r="R109" s="53">
        <f t="shared" si="12"/>
        <v>1</v>
      </c>
      <c r="S109" s="53">
        <f t="shared" si="12"/>
        <v>1</v>
      </c>
      <c r="T109" s="53">
        <f t="shared" si="12"/>
        <v>1</v>
      </c>
      <c r="U109" s="53">
        <f t="shared" si="12"/>
        <v>1</v>
      </c>
      <c r="V109" s="53">
        <f t="shared" si="12"/>
        <v>1</v>
      </c>
      <c r="W109" s="53">
        <f t="shared" si="12"/>
        <v>1</v>
      </c>
      <c r="X109" s="53">
        <f t="shared" si="12"/>
        <v>1</v>
      </c>
      <c r="Y109" s="53">
        <f t="shared" si="12"/>
        <v>1</v>
      </c>
      <c r="Z109" s="53">
        <f t="shared" si="12"/>
        <v>1</v>
      </c>
      <c r="AA109" s="53">
        <f t="shared" si="12"/>
        <v>1</v>
      </c>
      <c r="AB109" s="53">
        <f t="shared" si="12"/>
        <v>1</v>
      </c>
      <c r="AC109" s="53">
        <f t="shared" si="12"/>
        <v>1</v>
      </c>
      <c r="AD109" s="53">
        <f t="shared" si="12"/>
        <v>1</v>
      </c>
      <c r="AE109" s="53">
        <f t="shared" si="12"/>
        <v>1</v>
      </c>
      <c r="AF109" s="53">
        <f t="shared" si="12"/>
        <v>1</v>
      </c>
      <c r="AG109" s="53">
        <f t="shared" si="12"/>
        <v>1</v>
      </c>
      <c r="AH109" s="53">
        <f t="shared" si="12"/>
        <v>1</v>
      </c>
      <c r="AI109" s="53">
        <f t="shared" si="12"/>
        <v>1</v>
      </c>
      <c r="AJ109" s="53">
        <f t="shared" si="12"/>
        <v>1</v>
      </c>
      <c r="AK109" s="53">
        <f t="shared" si="12"/>
        <v>1</v>
      </c>
    </row>
    <row r="112" spans="1:37" x14ac:dyDescent="0.25">
      <c r="A112" s="23" t="s">
        <v>22</v>
      </c>
    </row>
    <row r="113" spans="1:37" x14ac:dyDescent="0.25">
      <c r="A113" s="33" t="s">
        <v>7</v>
      </c>
      <c r="B113" s="34" t="s">
        <v>20</v>
      </c>
      <c r="C113" s="33" t="s">
        <v>169</v>
      </c>
      <c r="D113" s="54">
        <f>'Param.Transv.'!D113</f>
        <v>0.3</v>
      </c>
      <c r="E113" s="53">
        <f>'Param.Transv.'!E113</f>
        <v>0.3</v>
      </c>
      <c r="F113" s="53">
        <f>'Param.Transv.'!F113</f>
        <v>0.3</v>
      </c>
      <c r="G113" s="53">
        <f>'Param.Transv.'!G113</f>
        <v>0.3</v>
      </c>
      <c r="H113" s="53">
        <f>'Param.Transv.'!H113</f>
        <v>0.3</v>
      </c>
      <c r="I113" s="53">
        <f>'Param.Transv.'!I113</f>
        <v>0.3</v>
      </c>
      <c r="J113" s="53">
        <f>'Param.Transv.'!J113</f>
        <v>0.3</v>
      </c>
      <c r="K113" s="53">
        <f>'Param.Transv.'!K113</f>
        <v>0.3</v>
      </c>
      <c r="L113" s="53">
        <f>'Param.Transv.'!L113</f>
        <v>0.3</v>
      </c>
      <c r="M113" s="53">
        <f>'Param.Transv.'!M113</f>
        <v>0.3</v>
      </c>
      <c r="N113" s="53">
        <f>'Param.Transv.'!N113</f>
        <v>0.3</v>
      </c>
      <c r="O113" s="53">
        <f>'Param.Transv.'!O113</f>
        <v>0.3</v>
      </c>
      <c r="P113" s="53">
        <f>'Param.Transv.'!P113</f>
        <v>0.3</v>
      </c>
      <c r="Q113" s="53">
        <f>'Param.Transv.'!Q113</f>
        <v>0.3</v>
      </c>
      <c r="R113" s="53">
        <f>'Param.Transv.'!R113</f>
        <v>0.3</v>
      </c>
      <c r="S113" s="53">
        <f>'Param.Transv.'!S113</f>
        <v>0.3</v>
      </c>
      <c r="T113" s="53">
        <f>'Param.Transv.'!T113</f>
        <v>0.3</v>
      </c>
      <c r="U113" s="53">
        <f>'Param.Transv.'!U113</f>
        <v>0.3</v>
      </c>
      <c r="V113" s="53">
        <f>'Param.Transv.'!V113</f>
        <v>0.3</v>
      </c>
      <c r="W113" s="53">
        <f>'Param.Transv.'!W113</f>
        <v>0.3</v>
      </c>
      <c r="X113" s="53">
        <f>'Param.Transv.'!X113</f>
        <v>0.3</v>
      </c>
      <c r="Y113" s="53">
        <f>'Param.Transv.'!Y113</f>
        <v>0.3</v>
      </c>
      <c r="Z113" s="53">
        <f>'Param.Transv.'!Z113</f>
        <v>0.3</v>
      </c>
      <c r="AA113" s="53">
        <f>'Param.Transv.'!AA113</f>
        <v>0.3</v>
      </c>
      <c r="AB113" s="53">
        <f>'Param.Transv.'!AB113</f>
        <v>0.3</v>
      </c>
      <c r="AC113" s="53">
        <f>'Param.Transv.'!AC113</f>
        <v>0.3</v>
      </c>
      <c r="AD113" s="53">
        <f>'Param.Transv.'!AD113</f>
        <v>0.3</v>
      </c>
      <c r="AE113" s="53">
        <f>'Param.Transv.'!AE113</f>
        <v>0.3</v>
      </c>
      <c r="AF113" s="53">
        <f>'Param.Transv.'!AF113</f>
        <v>0.3</v>
      </c>
      <c r="AG113" s="53">
        <f>'Param.Transv.'!AG113</f>
        <v>0.3</v>
      </c>
      <c r="AH113" s="53">
        <f>'Param.Transv.'!AH113</f>
        <v>0.3</v>
      </c>
      <c r="AI113" s="53">
        <f>'Param.Transv.'!AI113</f>
        <v>0.3</v>
      </c>
      <c r="AJ113" s="53">
        <f>'Param.Transv.'!AJ113</f>
        <v>0.3</v>
      </c>
      <c r="AK113" s="53">
        <f>'Param.Transv.'!AK113</f>
        <v>0.3</v>
      </c>
    </row>
    <row r="114" spans="1:37" x14ac:dyDescent="0.25">
      <c r="A114" s="33" t="s">
        <v>11</v>
      </c>
      <c r="B114" s="34" t="s">
        <v>20</v>
      </c>
      <c r="C114" s="33" t="s">
        <v>169</v>
      </c>
      <c r="D114" s="54">
        <f>'Param.Transv.'!D114</f>
        <v>0.25</v>
      </c>
      <c r="E114" s="53">
        <f>'Param.Transv.'!E114</f>
        <v>0.25</v>
      </c>
      <c r="F114" s="53">
        <f>'Param.Transv.'!F114</f>
        <v>0.25</v>
      </c>
      <c r="G114" s="53">
        <f>'Param.Transv.'!G114</f>
        <v>0.25</v>
      </c>
      <c r="H114" s="53">
        <f>'Param.Transv.'!H114</f>
        <v>0.25</v>
      </c>
      <c r="I114" s="53">
        <f>'Param.Transv.'!I114</f>
        <v>0.25</v>
      </c>
      <c r="J114" s="53">
        <f>'Param.Transv.'!J114</f>
        <v>0.25</v>
      </c>
      <c r="K114" s="53">
        <f>'Param.Transv.'!K114</f>
        <v>0.25</v>
      </c>
      <c r="L114" s="53">
        <f>'Param.Transv.'!L114</f>
        <v>0.25</v>
      </c>
      <c r="M114" s="53">
        <f>'Param.Transv.'!M114</f>
        <v>0.25</v>
      </c>
      <c r="N114" s="53">
        <f>'Param.Transv.'!N114</f>
        <v>0.25</v>
      </c>
      <c r="O114" s="53">
        <f>'Param.Transv.'!O114</f>
        <v>0.25</v>
      </c>
      <c r="P114" s="53">
        <f>'Param.Transv.'!P114</f>
        <v>0.25</v>
      </c>
      <c r="Q114" s="53">
        <f>'Param.Transv.'!Q114</f>
        <v>0.25</v>
      </c>
      <c r="R114" s="53">
        <f>'Param.Transv.'!R114</f>
        <v>0.25</v>
      </c>
      <c r="S114" s="53">
        <f>'Param.Transv.'!S114</f>
        <v>0.25</v>
      </c>
      <c r="T114" s="53">
        <f>'Param.Transv.'!T114</f>
        <v>0.25</v>
      </c>
      <c r="U114" s="53">
        <f>'Param.Transv.'!U114</f>
        <v>0.25</v>
      </c>
      <c r="V114" s="53">
        <f>'Param.Transv.'!V114</f>
        <v>0.25</v>
      </c>
      <c r="W114" s="53">
        <f>'Param.Transv.'!W114</f>
        <v>0.25</v>
      </c>
      <c r="X114" s="53">
        <f>'Param.Transv.'!X114</f>
        <v>0.25</v>
      </c>
      <c r="Y114" s="53">
        <f>'Param.Transv.'!Y114</f>
        <v>0.25</v>
      </c>
      <c r="Z114" s="53">
        <f>'Param.Transv.'!Z114</f>
        <v>0.25</v>
      </c>
      <c r="AA114" s="53">
        <f>'Param.Transv.'!AA114</f>
        <v>0.25</v>
      </c>
      <c r="AB114" s="53">
        <f>'Param.Transv.'!AB114</f>
        <v>0.25</v>
      </c>
      <c r="AC114" s="53">
        <f>'Param.Transv.'!AC114</f>
        <v>0.25</v>
      </c>
      <c r="AD114" s="53">
        <f>'Param.Transv.'!AD114</f>
        <v>0.25</v>
      </c>
      <c r="AE114" s="53">
        <f>'Param.Transv.'!AE114</f>
        <v>0.25</v>
      </c>
      <c r="AF114" s="53">
        <f>'Param.Transv.'!AF114</f>
        <v>0.25</v>
      </c>
      <c r="AG114" s="53">
        <f>'Param.Transv.'!AG114</f>
        <v>0.25</v>
      </c>
      <c r="AH114" s="53">
        <f>'Param.Transv.'!AH114</f>
        <v>0.25</v>
      </c>
      <c r="AI114" s="53">
        <f>'Param.Transv.'!AI114</f>
        <v>0.25</v>
      </c>
      <c r="AJ114" s="53">
        <f>'Param.Transv.'!AJ114</f>
        <v>0.25</v>
      </c>
      <c r="AK114" s="53">
        <f>'Param.Transv.'!AK114</f>
        <v>0.25</v>
      </c>
    </row>
    <row r="115" spans="1:37" x14ac:dyDescent="0.25">
      <c r="A115" s="33" t="s">
        <v>12</v>
      </c>
      <c r="B115" s="34" t="s">
        <v>20</v>
      </c>
      <c r="C115" s="33" t="s">
        <v>169</v>
      </c>
      <c r="D115" s="54">
        <f>'Param.Transv.'!D115</f>
        <v>0.87906603773584902</v>
      </c>
      <c r="E115" s="53">
        <f>'Param.Transv.'!E115</f>
        <v>0.8820145137880987</v>
      </c>
      <c r="F115" s="53">
        <f>'Param.Transv.'!F115</f>
        <v>0.88496298984034827</v>
      </c>
      <c r="G115" s="53">
        <f>'Param.Transv.'!G115</f>
        <v>0.88791146589259795</v>
      </c>
      <c r="H115" s="53">
        <f>'Param.Transv.'!H115</f>
        <v>0.89085994194484752</v>
      </c>
      <c r="I115" s="53">
        <f>'Param.Transv.'!I115</f>
        <v>0.89380841799709732</v>
      </c>
      <c r="J115" s="53">
        <f>'Param.Transv.'!J115</f>
        <v>0.89675689404934689</v>
      </c>
      <c r="K115" s="53">
        <f>'Param.Transv.'!K115</f>
        <v>0.89970537010159646</v>
      </c>
      <c r="L115" s="53">
        <f>'Param.Transv.'!L115</f>
        <v>0.90265384615384625</v>
      </c>
      <c r="M115" s="53">
        <f>'Param.Transv.'!M115</f>
        <v>0.90560232220609582</v>
      </c>
      <c r="N115" s="53">
        <f>'Param.Transv.'!N115</f>
        <v>0.90855079825834539</v>
      </c>
      <c r="O115" s="53">
        <f>'Param.Transv.'!O115</f>
        <v>0.91149927431059508</v>
      </c>
      <c r="P115" s="53">
        <f>'Param.Transv.'!P115</f>
        <v>0.91444775036284465</v>
      </c>
      <c r="Q115" s="53">
        <f>'Param.Transv.'!Q115</f>
        <v>0.91739622641509433</v>
      </c>
      <c r="R115" s="53">
        <f>'Param.Transv.'!R115</f>
        <v>0.91739622641509433</v>
      </c>
      <c r="S115" s="53">
        <f>'Param.Transv.'!S115</f>
        <v>0.91739622641509433</v>
      </c>
      <c r="T115" s="53">
        <f>'Param.Transv.'!T115</f>
        <v>0.91739622641509433</v>
      </c>
      <c r="U115" s="53">
        <f>'Param.Transv.'!U115</f>
        <v>0.91739622641509433</v>
      </c>
      <c r="V115" s="53">
        <f>'Param.Transv.'!V115</f>
        <v>0.91739622641509433</v>
      </c>
      <c r="W115" s="53">
        <f>'Param.Transv.'!W115</f>
        <v>0.91739622641509433</v>
      </c>
      <c r="X115" s="53">
        <f>'Param.Transv.'!X115</f>
        <v>0.91739622641509433</v>
      </c>
      <c r="Y115" s="53">
        <f>'Param.Transv.'!Y115</f>
        <v>0.91739622641509433</v>
      </c>
      <c r="Z115" s="53">
        <f>'Param.Transv.'!Z115</f>
        <v>0.91739622641509433</v>
      </c>
      <c r="AA115" s="53">
        <f>'Param.Transv.'!AA115</f>
        <v>0.91739622641509433</v>
      </c>
      <c r="AB115" s="53">
        <f>'Param.Transv.'!AB115</f>
        <v>0.91739622641509433</v>
      </c>
      <c r="AC115" s="53">
        <f>'Param.Transv.'!AC115</f>
        <v>0.91739622641509433</v>
      </c>
      <c r="AD115" s="53">
        <f>'Param.Transv.'!AD115</f>
        <v>0.91739622641509433</v>
      </c>
      <c r="AE115" s="53">
        <f>'Param.Transv.'!AE115</f>
        <v>0.91739622641509433</v>
      </c>
      <c r="AF115" s="53">
        <f>'Param.Transv.'!AF115</f>
        <v>0.91739622641509433</v>
      </c>
      <c r="AG115" s="53">
        <f>'Param.Transv.'!AG115</f>
        <v>0.91739622641509433</v>
      </c>
      <c r="AH115" s="53">
        <f>'Param.Transv.'!AH115</f>
        <v>0.91739622641509433</v>
      </c>
      <c r="AI115" s="53">
        <f>'Param.Transv.'!AI115</f>
        <v>0.91739622641509433</v>
      </c>
      <c r="AJ115" s="53">
        <f>'Param.Transv.'!AJ115</f>
        <v>0.91739622641509433</v>
      </c>
      <c r="AK115" s="53">
        <f>'Param.Transv.'!AK115</f>
        <v>0.91739622641509433</v>
      </c>
    </row>
    <row r="116" spans="1:37" x14ac:dyDescent="0.25">
      <c r="A116" s="33" t="s">
        <v>13</v>
      </c>
      <c r="B116" s="34" t="s">
        <v>20</v>
      </c>
      <c r="C116" s="33" t="s">
        <v>169</v>
      </c>
      <c r="D116" s="54">
        <f>'Param.Transv.'!D116</f>
        <v>0.25</v>
      </c>
      <c r="E116" s="53">
        <f>'Param.Transv.'!E116</f>
        <v>0.25</v>
      </c>
      <c r="F116" s="53">
        <f>'Param.Transv.'!F116</f>
        <v>0.25</v>
      </c>
      <c r="G116" s="53">
        <f>'Param.Transv.'!G116</f>
        <v>0.25</v>
      </c>
      <c r="H116" s="53">
        <f>'Param.Transv.'!H116</f>
        <v>0.25</v>
      </c>
      <c r="I116" s="53">
        <f>'Param.Transv.'!I116</f>
        <v>0.25</v>
      </c>
      <c r="J116" s="53">
        <f>'Param.Transv.'!J116</f>
        <v>0.25</v>
      </c>
      <c r="K116" s="53">
        <f>'Param.Transv.'!K116</f>
        <v>0.25</v>
      </c>
      <c r="L116" s="53">
        <f>'Param.Transv.'!L116</f>
        <v>0.25</v>
      </c>
      <c r="M116" s="53">
        <f>'Param.Transv.'!M116</f>
        <v>0.25</v>
      </c>
      <c r="N116" s="53">
        <f>'Param.Transv.'!N116</f>
        <v>0.25</v>
      </c>
      <c r="O116" s="53">
        <f>'Param.Transv.'!O116</f>
        <v>0.25</v>
      </c>
      <c r="P116" s="53">
        <f>'Param.Transv.'!P116</f>
        <v>0.25</v>
      </c>
      <c r="Q116" s="53">
        <f>'Param.Transv.'!Q116</f>
        <v>0.25</v>
      </c>
      <c r="R116" s="53">
        <f>'Param.Transv.'!R116</f>
        <v>0.25</v>
      </c>
      <c r="S116" s="53">
        <f>'Param.Transv.'!S116</f>
        <v>0.25</v>
      </c>
      <c r="T116" s="53">
        <f>'Param.Transv.'!T116</f>
        <v>0.25</v>
      </c>
      <c r="U116" s="53">
        <f>'Param.Transv.'!U116</f>
        <v>0.25</v>
      </c>
      <c r="V116" s="53">
        <f>'Param.Transv.'!V116</f>
        <v>0.25</v>
      </c>
      <c r="W116" s="53">
        <f>'Param.Transv.'!W116</f>
        <v>0.25</v>
      </c>
      <c r="X116" s="53">
        <f>'Param.Transv.'!X116</f>
        <v>0.25</v>
      </c>
      <c r="Y116" s="53">
        <f>'Param.Transv.'!Y116</f>
        <v>0.25</v>
      </c>
      <c r="Z116" s="53">
        <f>'Param.Transv.'!Z116</f>
        <v>0.25</v>
      </c>
      <c r="AA116" s="53">
        <f>'Param.Transv.'!AA116</f>
        <v>0.25</v>
      </c>
      <c r="AB116" s="53">
        <f>'Param.Transv.'!AB116</f>
        <v>0.25</v>
      </c>
      <c r="AC116" s="53">
        <f>'Param.Transv.'!AC116</f>
        <v>0.25</v>
      </c>
      <c r="AD116" s="53">
        <f>'Param.Transv.'!AD116</f>
        <v>0.25</v>
      </c>
      <c r="AE116" s="53">
        <f>'Param.Transv.'!AE116</f>
        <v>0.25</v>
      </c>
      <c r="AF116" s="53">
        <f>'Param.Transv.'!AF116</f>
        <v>0.25</v>
      </c>
      <c r="AG116" s="53">
        <f>'Param.Transv.'!AG116</f>
        <v>0.25</v>
      </c>
      <c r="AH116" s="53">
        <f>'Param.Transv.'!AH116</f>
        <v>0.25</v>
      </c>
      <c r="AI116" s="53">
        <f>'Param.Transv.'!AI116</f>
        <v>0.25</v>
      </c>
      <c r="AJ116" s="53">
        <f>'Param.Transv.'!AJ116</f>
        <v>0.25</v>
      </c>
      <c r="AK116" s="53">
        <f>'Param.Transv.'!AK116</f>
        <v>0.25</v>
      </c>
    </row>
    <row r="117" spans="1:37" x14ac:dyDescent="0.25">
      <c r="A117" s="33" t="s">
        <v>55</v>
      </c>
      <c r="B117" s="34" t="s">
        <v>20</v>
      </c>
      <c r="C117" s="33" t="s">
        <v>169</v>
      </c>
      <c r="D117" s="54">
        <f>'Param.Transv.'!D117</f>
        <v>0.25</v>
      </c>
      <c r="E117" s="53">
        <f>'Param.Transv.'!E117</f>
        <v>0.25</v>
      </c>
      <c r="F117" s="53">
        <f>'Param.Transv.'!F117</f>
        <v>0.25</v>
      </c>
      <c r="G117" s="53">
        <f>'Param.Transv.'!G117</f>
        <v>0.25</v>
      </c>
      <c r="H117" s="53">
        <f>'Param.Transv.'!H117</f>
        <v>0.25</v>
      </c>
      <c r="I117" s="53">
        <f>'Param.Transv.'!I117</f>
        <v>0.25</v>
      </c>
      <c r="J117" s="53">
        <f>'Param.Transv.'!J117</f>
        <v>0.25</v>
      </c>
      <c r="K117" s="53">
        <f>'Param.Transv.'!K117</f>
        <v>0.25</v>
      </c>
      <c r="L117" s="53">
        <f>'Param.Transv.'!L117</f>
        <v>0.25</v>
      </c>
      <c r="M117" s="53">
        <f>'Param.Transv.'!M117</f>
        <v>0.25</v>
      </c>
      <c r="N117" s="53">
        <f>'Param.Transv.'!N117</f>
        <v>0.25</v>
      </c>
      <c r="O117" s="53">
        <f>'Param.Transv.'!O117</f>
        <v>0.25</v>
      </c>
      <c r="P117" s="53">
        <f>'Param.Transv.'!P117</f>
        <v>0.25</v>
      </c>
      <c r="Q117" s="53">
        <f>'Param.Transv.'!Q117</f>
        <v>0.25</v>
      </c>
      <c r="R117" s="53">
        <f>'Param.Transv.'!R117</f>
        <v>0.25</v>
      </c>
      <c r="S117" s="53">
        <f>'Param.Transv.'!S117</f>
        <v>0.25</v>
      </c>
      <c r="T117" s="53">
        <f>'Param.Transv.'!T117</f>
        <v>0.25</v>
      </c>
      <c r="U117" s="53">
        <f>'Param.Transv.'!U117</f>
        <v>0.25</v>
      </c>
      <c r="V117" s="53">
        <f>'Param.Transv.'!V117</f>
        <v>0.25</v>
      </c>
      <c r="W117" s="53">
        <f>'Param.Transv.'!W117</f>
        <v>0.25</v>
      </c>
      <c r="X117" s="53">
        <f>'Param.Transv.'!X117</f>
        <v>0.25</v>
      </c>
      <c r="Y117" s="53">
        <f>'Param.Transv.'!Y117</f>
        <v>0.25</v>
      </c>
      <c r="Z117" s="53">
        <f>'Param.Transv.'!Z117</f>
        <v>0.25</v>
      </c>
      <c r="AA117" s="53">
        <f>'Param.Transv.'!AA117</f>
        <v>0.25</v>
      </c>
      <c r="AB117" s="53">
        <f>'Param.Transv.'!AB117</f>
        <v>0.25</v>
      </c>
      <c r="AC117" s="53">
        <f>'Param.Transv.'!AC117</f>
        <v>0.25</v>
      </c>
      <c r="AD117" s="53">
        <f>'Param.Transv.'!AD117</f>
        <v>0.25</v>
      </c>
      <c r="AE117" s="53">
        <f>'Param.Transv.'!AE117</f>
        <v>0.25</v>
      </c>
      <c r="AF117" s="53">
        <f>'Param.Transv.'!AF117</f>
        <v>0.25</v>
      </c>
      <c r="AG117" s="53">
        <f>'Param.Transv.'!AG117</f>
        <v>0.25</v>
      </c>
      <c r="AH117" s="53">
        <f>'Param.Transv.'!AH117</f>
        <v>0.25</v>
      </c>
      <c r="AI117" s="53">
        <f>'Param.Transv.'!AI117</f>
        <v>0.25</v>
      </c>
      <c r="AJ117" s="53">
        <f>'Param.Transv.'!AJ117</f>
        <v>0.25</v>
      </c>
      <c r="AK117" s="53">
        <f>'Param.Transv.'!AK117</f>
        <v>0.25</v>
      </c>
    </row>
    <row r="118" spans="1:37" x14ac:dyDescent="0.25">
      <c r="A118" s="33" t="s">
        <v>79</v>
      </c>
      <c r="B118" s="34" t="s">
        <v>20</v>
      </c>
      <c r="C118" s="33" t="s">
        <v>169</v>
      </c>
      <c r="D118" s="54">
        <f>'Param.Transv.'!D118</f>
        <v>1</v>
      </c>
      <c r="E118" s="53">
        <f>'Param.Transv.'!E118</f>
        <v>1</v>
      </c>
      <c r="F118" s="53">
        <f>'Param.Transv.'!F118</f>
        <v>1</v>
      </c>
      <c r="G118" s="53">
        <f>'Param.Transv.'!G118</f>
        <v>1</v>
      </c>
      <c r="H118" s="53">
        <f>'Param.Transv.'!H118</f>
        <v>1</v>
      </c>
      <c r="I118" s="53">
        <f>'Param.Transv.'!I118</f>
        <v>1</v>
      </c>
      <c r="J118" s="53">
        <f>'Param.Transv.'!J118</f>
        <v>1</v>
      </c>
      <c r="K118" s="53">
        <f>'Param.Transv.'!K118</f>
        <v>1</v>
      </c>
      <c r="L118" s="53">
        <f>'Param.Transv.'!L118</f>
        <v>1</v>
      </c>
      <c r="M118" s="53">
        <f>'Param.Transv.'!M118</f>
        <v>1</v>
      </c>
      <c r="N118" s="53">
        <f>'Param.Transv.'!N118</f>
        <v>1</v>
      </c>
      <c r="O118" s="53">
        <f>'Param.Transv.'!O118</f>
        <v>1</v>
      </c>
      <c r="P118" s="53">
        <f>'Param.Transv.'!P118</f>
        <v>1</v>
      </c>
      <c r="Q118" s="53">
        <f>'Param.Transv.'!Q118</f>
        <v>1</v>
      </c>
      <c r="R118" s="53">
        <f>'Param.Transv.'!R118</f>
        <v>1</v>
      </c>
      <c r="S118" s="53">
        <f>'Param.Transv.'!S118</f>
        <v>1</v>
      </c>
      <c r="T118" s="53">
        <f>'Param.Transv.'!T118</f>
        <v>1</v>
      </c>
      <c r="U118" s="53">
        <f>'Param.Transv.'!U118</f>
        <v>1</v>
      </c>
      <c r="V118" s="53">
        <f>'Param.Transv.'!V118</f>
        <v>1</v>
      </c>
      <c r="W118" s="53">
        <f>'Param.Transv.'!W118</f>
        <v>1</v>
      </c>
      <c r="X118" s="53">
        <f>'Param.Transv.'!X118</f>
        <v>1</v>
      </c>
      <c r="Y118" s="53">
        <f>'Param.Transv.'!Y118</f>
        <v>1</v>
      </c>
      <c r="Z118" s="53">
        <f>'Param.Transv.'!Z118</f>
        <v>1</v>
      </c>
      <c r="AA118" s="53">
        <f>'Param.Transv.'!AA118</f>
        <v>1</v>
      </c>
      <c r="AB118" s="53">
        <f>'Param.Transv.'!AB118</f>
        <v>1</v>
      </c>
      <c r="AC118" s="53">
        <f>'Param.Transv.'!AC118</f>
        <v>1</v>
      </c>
      <c r="AD118" s="53">
        <f>'Param.Transv.'!AD118</f>
        <v>1</v>
      </c>
      <c r="AE118" s="53">
        <f>'Param.Transv.'!AE118</f>
        <v>1</v>
      </c>
      <c r="AF118" s="53">
        <f>'Param.Transv.'!AF118</f>
        <v>1</v>
      </c>
      <c r="AG118" s="53">
        <f>'Param.Transv.'!AG118</f>
        <v>1</v>
      </c>
      <c r="AH118" s="53">
        <f>'Param.Transv.'!AH118</f>
        <v>1</v>
      </c>
      <c r="AI118" s="53">
        <f>'Param.Transv.'!AI118</f>
        <v>1</v>
      </c>
      <c r="AJ118" s="53">
        <f>'Param.Transv.'!AJ118</f>
        <v>1</v>
      </c>
      <c r="AK118" s="53">
        <f>'Param.Transv.'!AK118</f>
        <v>1</v>
      </c>
    </row>
    <row r="120" spans="1:37" x14ac:dyDescent="0.25">
      <c r="A120" s="23" t="s">
        <v>84</v>
      </c>
    </row>
    <row r="121" spans="1:37" x14ac:dyDescent="0.25">
      <c r="A121" s="33" t="s">
        <v>7</v>
      </c>
      <c r="B121" s="34" t="s">
        <v>20</v>
      </c>
      <c r="C121" s="33" t="s">
        <v>169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</v>
      </c>
      <c r="I121" s="56">
        <f>'Param.Transv.'!I121</f>
        <v>0.82</v>
      </c>
      <c r="J121" s="56">
        <f>'Param.Transv.'!J121</f>
        <v>0.82</v>
      </c>
      <c r="K121" s="56">
        <f>'Param.Transv.'!K121</f>
        <v>0.82</v>
      </c>
      <c r="L121" s="56">
        <f>'Param.Transv.'!L121</f>
        <v>0.82</v>
      </c>
      <c r="M121" s="56">
        <f>'Param.Transv.'!M121</f>
        <v>0.82</v>
      </c>
      <c r="N121" s="56">
        <f>'Param.Transv.'!N121</f>
        <v>0.82</v>
      </c>
      <c r="O121" s="56">
        <f>'Param.Transv.'!O121</f>
        <v>0.82</v>
      </c>
      <c r="P121" s="56">
        <f>'Param.Transv.'!P121</f>
        <v>0.82</v>
      </c>
      <c r="Q121" s="56">
        <f>'Param.Transv.'!Q121</f>
        <v>0.82</v>
      </c>
      <c r="R121" s="56">
        <f>'Param.Transv.'!R121</f>
        <v>0.82</v>
      </c>
      <c r="S121" s="56">
        <f>'Param.Transv.'!S121</f>
        <v>0.82</v>
      </c>
      <c r="T121" s="56">
        <f>'Param.Transv.'!T121</f>
        <v>0.82</v>
      </c>
      <c r="U121" s="56">
        <f>'Param.Transv.'!U121</f>
        <v>0.82</v>
      </c>
      <c r="V121" s="56">
        <f>'Param.Transv.'!V121</f>
        <v>0.82</v>
      </c>
      <c r="W121" s="56">
        <f>'Param.Transv.'!W121</f>
        <v>0.82</v>
      </c>
      <c r="X121" s="56">
        <f>'Param.Transv.'!X121</f>
        <v>0.82</v>
      </c>
      <c r="Y121" s="56">
        <f>'Param.Transv.'!Y121</f>
        <v>0.82</v>
      </c>
      <c r="Z121" s="56">
        <f>'Param.Transv.'!Z121</f>
        <v>0.82</v>
      </c>
      <c r="AA121" s="56">
        <f>'Param.Transv.'!AA121</f>
        <v>0.82</v>
      </c>
      <c r="AB121" s="56">
        <f>'Param.Transv.'!AB121</f>
        <v>0.82</v>
      </c>
      <c r="AC121" s="56">
        <f>'Param.Transv.'!AC121</f>
        <v>0.82</v>
      </c>
      <c r="AD121" s="56">
        <f>'Param.Transv.'!AD121</f>
        <v>0.82</v>
      </c>
      <c r="AE121" s="56">
        <f>'Param.Transv.'!AE121</f>
        <v>0.82</v>
      </c>
      <c r="AF121" s="56">
        <f>'Param.Transv.'!AF121</f>
        <v>0.82</v>
      </c>
      <c r="AG121" s="56">
        <f>'Param.Transv.'!AG121</f>
        <v>0.82</v>
      </c>
      <c r="AH121" s="56">
        <f>'Param.Transv.'!AH121</f>
        <v>0.82</v>
      </c>
      <c r="AI121" s="56">
        <f>'Param.Transv.'!AI121</f>
        <v>0.82</v>
      </c>
      <c r="AJ121" s="56">
        <f>'Param.Transv.'!AJ121</f>
        <v>0.82</v>
      </c>
      <c r="AK121" s="56">
        <f>'Param.Transv.'!AK121</f>
        <v>0.82</v>
      </c>
    </row>
    <row r="122" spans="1:37" x14ac:dyDescent="0.25">
      <c r="A122" s="33" t="s">
        <v>9</v>
      </c>
      <c r="B122" s="34" t="s">
        <v>20</v>
      </c>
      <c r="C122" s="33" t="s">
        <v>169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0.74099999999999999</v>
      </c>
      <c r="I122" s="56">
        <f>'Param.Transv.'!I122</f>
        <v>0.74099999999999999</v>
      </c>
      <c r="J122" s="56">
        <f>'Param.Transv.'!J122</f>
        <v>0.74099999999999999</v>
      </c>
      <c r="K122" s="56">
        <f>'Param.Transv.'!K122</f>
        <v>0.74099999999999999</v>
      </c>
      <c r="L122" s="56">
        <f>'Param.Transv.'!L122</f>
        <v>0.74099999999999999</v>
      </c>
      <c r="M122" s="56">
        <f>'Param.Transv.'!M122</f>
        <v>0.74099999999999999</v>
      </c>
      <c r="N122" s="56">
        <f>'Param.Transv.'!N122</f>
        <v>0.74099999999999999</v>
      </c>
      <c r="O122" s="56">
        <f>'Param.Transv.'!O122</f>
        <v>0.74099999999999999</v>
      </c>
      <c r="P122" s="56">
        <f>'Param.Transv.'!P122</f>
        <v>0.74099999999999999</v>
      </c>
      <c r="Q122" s="56">
        <f>'Param.Transv.'!Q122</f>
        <v>0.74099999999999999</v>
      </c>
      <c r="R122" s="56">
        <f>'Param.Transv.'!R122</f>
        <v>0.74099999999999999</v>
      </c>
      <c r="S122" s="56">
        <f>'Param.Transv.'!S122</f>
        <v>0.74099999999999999</v>
      </c>
      <c r="T122" s="56">
        <f>'Param.Transv.'!T122</f>
        <v>0.74099999999999999</v>
      </c>
      <c r="U122" s="56">
        <f>'Param.Transv.'!U122</f>
        <v>0.74099999999999999</v>
      </c>
      <c r="V122" s="56">
        <f>'Param.Transv.'!V122</f>
        <v>0.74099999999999999</v>
      </c>
      <c r="W122" s="56">
        <f>'Param.Transv.'!W122</f>
        <v>0.74099999999999999</v>
      </c>
      <c r="X122" s="56">
        <f>'Param.Transv.'!X122</f>
        <v>0.74099999999999999</v>
      </c>
      <c r="Y122" s="56">
        <f>'Param.Transv.'!Y122</f>
        <v>0.74099999999999999</v>
      </c>
      <c r="Z122" s="56">
        <f>'Param.Transv.'!Z122</f>
        <v>0.74099999999999999</v>
      </c>
      <c r="AA122" s="56">
        <f>'Param.Transv.'!AA122</f>
        <v>0.74099999999999999</v>
      </c>
      <c r="AB122" s="56">
        <f>'Param.Transv.'!AB122</f>
        <v>0.74099999999999999</v>
      </c>
      <c r="AC122" s="56">
        <f>'Param.Transv.'!AC122</f>
        <v>0.74099999999999999</v>
      </c>
      <c r="AD122" s="56">
        <f>'Param.Transv.'!AD122</f>
        <v>0.74099999999999999</v>
      </c>
      <c r="AE122" s="56">
        <f>'Param.Transv.'!AE122</f>
        <v>0.74099999999999999</v>
      </c>
      <c r="AF122" s="56">
        <f>'Param.Transv.'!AF122</f>
        <v>0.74099999999999999</v>
      </c>
      <c r="AG122" s="56">
        <f>'Param.Transv.'!AG122</f>
        <v>0.74099999999999999</v>
      </c>
      <c r="AH122" s="56">
        <f>'Param.Transv.'!AH122</f>
        <v>0.74099999999999999</v>
      </c>
      <c r="AI122" s="56">
        <f>'Param.Transv.'!AI122</f>
        <v>0.74099999999999999</v>
      </c>
      <c r="AJ122" s="56">
        <f>'Param.Transv.'!AJ122</f>
        <v>0.74099999999999999</v>
      </c>
      <c r="AK122" s="56">
        <f>'Param.Transv.'!AK122</f>
        <v>0.74099999999999999</v>
      </c>
    </row>
    <row r="123" spans="1:37" x14ac:dyDescent="0.25">
      <c r="A123" s="33" t="s">
        <v>10</v>
      </c>
      <c r="B123" s="34" t="s">
        <v>20</v>
      </c>
      <c r="C123" s="33" t="s">
        <v>169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</v>
      </c>
      <c r="I123" s="56">
        <f>'Param.Transv.'!I123</f>
        <v>0.82</v>
      </c>
      <c r="J123" s="56">
        <f>'Param.Transv.'!J123</f>
        <v>0.82</v>
      </c>
      <c r="K123" s="56">
        <f>'Param.Transv.'!K123</f>
        <v>0.82</v>
      </c>
      <c r="L123" s="56">
        <f>'Param.Transv.'!L123</f>
        <v>0.82</v>
      </c>
      <c r="M123" s="56">
        <f>'Param.Transv.'!M123</f>
        <v>0.82</v>
      </c>
      <c r="N123" s="56">
        <f>'Param.Transv.'!N123</f>
        <v>0.82</v>
      </c>
      <c r="O123" s="56">
        <f>'Param.Transv.'!O123</f>
        <v>0.82</v>
      </c>
      <c r="P123" s="56">
        <f>'Param.Transv.'!P123</f>
        <v>0.82</v>
      </c>
      <c r="Q123" s="56">
        <f>'Param.Transv.'!Q123</f>
        <v>0.82</v>
      </c>
      <c r="R123" s="56">
        <f>'Param.Transv.'!R123</f>
        <v>0.82</v>
      </c>
      <c r="S123" s="56">
        <f>'Param.Transv.'!S123</f>
        <v>0.82</v>
      </c>
      <c r="T123" s="56">
        <f>'Param.Transv.'!T123</f>
        <v>0.82</v>
      </c>
      <c r="U123" s="56">
        <f>'Param.Transv.'!U123</f>
        <v>0.82</v>
      </c>
      <c r="V123" s="56">
        <f>'Param.Transv.'!V123</f>
        <v>0.82</v>
      </c>
      <c r="W123" s="56">
        <f>'Param.Transv.'!W123</f>
        <v>0.82</v>
      </c>
      <c r="X123" s="56">
        <f>'Param.Transv.'!X123</f>
        <v>0.82</v>
      </c>
      <c r="Y123" s="56">
        <f>'Param.Transv.'!Y123</f>
        <v>0.82</v>
      </c>
      <c r="Z123" s="56">
        <f>'Param.Transv.'!Z123</f>
        <v>0.82</v>
      </c>
      <c r="AA123" s="56">
        <f>'Param.Transv.'!AA123</f>
        <v>0.82</v>
      </c>
      <c r="AB123" s="56">
        <f>'Param.Transv.'!AB123</f>
        <v>0.82</v>
      </c>
      <c r="AC123" s="56">
        <f>'Param.Transv.'!AC123</f>
        <v>0.82</v>
      </c>
      <c r="AD123" s="56">
        <f>'Param.Transv.'!AD123</f>
        <v>0.82</v>
      </c>
      <c r="AE123" s="56">
        <f>'Param.Transv.'!AE123</f>
        <v>0.82</v>
      </c>
      <c r="AF123" s="56">
        <f>'Param.Transv.'!AF123</f>
        <v>0.82</v>
      </c>
      <c r="AG123" s="56">
        <f>'Param.Transv.'!AG123</f>
        <v>0.82</v>
      </c>
      <c r="AH123" s="56">
        <f>'Param.Transv.'!AH123</f>
        <v>0.82</v>
      </c>
      <c r="AI123" s="56">
        <f>'Param.Transv.'!AI123</f>
        <v>0.82</v>
      </c>
      <c r="AJ123" s="56">
        <f>'Param.Transv.'!AJ123</f>
        <v>0.82</v>
      </c>
      <c r="AK123" s="56">
        <f>'Param.Transv.'!AK123</f>
        <v>0.82</v>
      </c>
    </row>
    <row r="124" spans="1:37" x14ac:dyDescent="0.25">
      <c r="A124" s="33" t="s">
        <v>11</v>
      </c>
      <c r="B124" s="34" t="s">
        <v>20</v>
      </c>
      <c r="C124" s="33" t="s">
        <v>169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0.76700000000000002</v>
      </c>
      <c r="I124" s="56">
        <f>'Param.Transv.'!I124</f>
        <v>0.76700000000000002</v>
      </c>
      <c r="J124" s="56">
        <f>'Param.Transv.'!J124</f>
        <v>0.76700000000000002</v>
      </c>
      <c r="K124" s="56">
        <f>'Param.Transv.'!K124</f>
        <v>0.76700000000000002</v>
      </c>
      <c r="L124" s="56">
        <f>'Param.Transv.'!L124</f>
        <v>0.76700000000000002</v>
      </c>
      <c r="M124" s="56">
        <f>'Param.Transv.'!M124</f>
        <v>0.76700000000000002</v>
      </c>
      <c r="N124" s="56">
        <f>'Param.Transv.'!N124</f>
        <v>0.76700000000000002</v>
      </c>
      <c r="O124" s="56">
        <f>'Param.Transv.'!O124</f>
        <v>0.76700000000000002</v>
      </c>
      <c r="P124" s="56">
        <f>'Param.Transv.'!P124</f>
        <v>0.76700000000000002</v>
      </c>
      <c r="Q124" s="56">
        <f>'Param.Transv.'!Q124</f>
        <v>0.76700000000000002</v>
      </c>
      <c r="R124" s="56">
        <f>'Param.Transv.'!R124</f>
        <v>0.76700000000000002</v>
      </c>
      <c r="S124" s="56">
        <f>'Param.Transv.'!S124</f>
        <v>0.76700000000000002</v>
      </c>
      <c r="T124" s="56">
        <f>'Param.Transv.'!T124</f>
        <v>0.76700000000000002</v>
      </c>
      <c r="U124" s="56">
        <f>'Param.Transv.'!U124</f>
        <v>0.76700000000000002</v>
      </c>
      <c r="V124" s="56">
        <f>'Param.Transv.'!V124</f>
        <v>0.76700000000000002</v>
      </c>
      <c r="W124" s="56">
        <f>'Param.Transv.'!W124</f>
        <v>0.76700000000000002</v>
      </c>
      <c r="X124" s="56">
        <f>'Param.Transv.'!X124</f>
        <v>0.76700000000000002</v>
      </c>
      <c r="Y124" s="56">
        <f>'Param.Transv.'!Y124</f>
        <v>0.76700000000000002</v>
      </c>
      <c r="Z124" s="56">
        <f>'Param.Transv.'!Z124</f>
        <v>0.76700000000000002</v>
      </c>
      <c r="AA124" s="56">
        <f>'Param.Transv.'!AA124</f>
        <v>0.76700000000000002</v>
      </c>
      <c r="AB124" s="56">
        <f>'Param.Transv.'!AB124</f>
        <v>0.76700000000000002</v>
      </c>
      <c r="AC124" s="56">
        <f>'Param.Transv.'!AC124</f>
        <v>0.76700000000000002</v>
      </c>
      <c r="AD124" s="56">
        <f>'Param.Transv.'!AD124</f>
        <v>0.76700000000000002</v>
      </c>
      <c r="AE124" s="56">
        <f>'Param.Transv.'!AE124</f>
        <v>0.76700000000000002</v>
      </c>
      <c r="AF124" s="56">
        <f>'Param.Transv.'!AF124</f>
        <v>0.76700000000000002</v>
      </c>
      <c r="AG124" s="56">
        <f>'Param.Transv.'!AG124</f>
        <v>0.76700000000000002</v>
      </c>
      <c r="AH124" s="56">
        <f>'Param.Transv.'!AH124</f>
        <v>0.76700000000000002</v>
      </c>
      <c r="AI124" s="56">
        <f>'Param.Transv.'!AI124</f>
        <v>0.76700000000000002</v>
      </c>
      <c r="AJ124" s="56">
        <f>'Param.Transv.'!AJ124</f>
        <v>0.76700000000000002</v>
      </c>
      <c r="AK124" s="56">
        <f>'Param.Transv.'!AK124</f>
        <v>0.76700000000000002</v>
      </c>
    </row>
    <row r="125" spans="1:37" x14ac:dyDescent="0.25">
      <c r="A125" s="33" t="s">
        <v>111</v>
      </c>
      <c r="B125" s="34" t="s">
        <v>20</v>
      </c>
      <c r="C125" s="33" t="s">
        <v>169</v>
      </c>
      <c r="D125" s="55">
        <f>'Param.Transv.'!D125</f>
        <v>0.63200000000000001</v>
      </c>
      <c r="E125" s="56">
        <f>'Param.Transv.'!E125</f>
        <v>0.63200000000000001</v>
      </c>
      <c r="F125" s="56">
        <f>'Param.Transv.'!F125</f>
        <v>0.63200000000000001</v>
      </c>
      <c r="G125" s="56">
        <f>'Param.Transv.'!G125</f>
        <v>0.63200000000000001</v>
      </c>
      <c r="H125" s="56">
        <f>'Param.Transv.'!H125</f>
        <v>0.63252666666666657</v>
      </c>
      <c r="I125" s="56">
        <f>'Param.Transv.'!I125</f>
        <v>0.63305333333333336</v>
      </c>
      <c r="J125" s="56">
        <f>'Param.Transv.'!J125</f>
        <v>0.63357999999999992</v>
      </c>
      <c r="K125" s="56">
        <f>'Param.Transv.'!K125</f>
        <v>0.63410666666666671</v>
      </c>
      <c r="L125" s="56">
        <f>'Param.Transv.'!L125</f>
        <v>0.63463333333333338</v>
      </c>
      <c r="M125" s="56">
        <f>'Param.Transv.'!M125</f>
        <v>0.63515999999999995</v>
      </c>
      <c r="N125" s="56">
        <f>'Param.Transv.'!N125</f>
        <v>0.63568666666666673</v>
      </c>
      <c r="O125" s="56">
        <f>'Param.Transv.'!O125</f>
        <v>0.6362133333333333</v>
      </c>
      <c r="P125" s="56">
        <f>'Param.Transv.'!P125</f>
        <v>0.63674000000000008</v>
      </c>
      <c r="Q125" s="56">
        <f>'Param.Transv.'!Q125</f>
        <v>0.63726666666666665</v>
      </c>
      <c r="R125" s="56">
        <f>'Param.Transv.'!R125</f>
        <v>0.63779333333333343</v>
      </c>
      <c r="S125" s="56">
        <f>'Param.Transv.'!S125</f>
        <v>0.63832</v>
      </c>
      <c r="T125" s="56">
        <f>'Param.Transv.'!T125</f>
        <v>0.63884666666666667</v>
      </c>
      <c r="U125" s="56">
        <f>'Param.Transv.'!U125</f>
        <v>0.63937333333333335</v>
      </c>
      <c r="V125" s="56">
        <f>'Param.Transv.'!V125</f>
        <v>0.63990000000000002</v>
      </c>
      <c r="W125" s="56">
        <f>'Param.Transv.'!W125</f>
        <v>0.6404266666666667</v>
      </c>
      <c r="X125" s="56">
        <f>'Param.Transv.'!X125</f>
        <v>0.64095333333333337</v>
      </c>
      <c r="Y125" s="56">
        <f>'Param.Transv.'!Y125</f>
        <v>0.64147999999999994</v>
      </c>
      <c r="Z125" s="56">
        <f>'Param.Transv.'!Z125</f>
        <v>0.64200666666666673</v>
      </c>
      <c r="AA125" s="56">
        <f>'Param.Transv.'!AA125</f>
        <v>0.64253333333333329</v>
      </c>
      <c r="AB125" s="56">
        <f>'Param.Transv.'!AB125</f>
        <v>0.64306000000000008</v>
      </c>
      <c r="AC125" s="56">
        <f>'Param.Transv.'!AC125</f>
        <v>0.64358666666666664</v>
      </c>
      <c r="AD125" s="56">
        <f>'Param.Transv.'!AD125</f>
        <v>0.64411333333333332</v>
      </c>
      <c r="AE125" s="56">
        <f>'Param.Transv.'!AE125</f>
        <v>0.64463999999999999</v>
      </c>
      <c r="AF125" s="56">
        <f>'Param.Transv.'!AF125</f>
        <v>0.64516666666666667</v>
      </c>
      <c r="AG125" s="56">
        <f>'Param.Transv.'!AG125</f>
        <v>0.64569333333333334</v>
      </c>
      <c r="AH125" s="56">
        <f>'Param.Transv.'!AH125</f>
        <v>0.64622000000000002</v>
      </c>
      <c r="AI125" s="56">
        <f>'Param.Transv.'!AI125</f>
        <v>0.64674666666666669</v>
      </c>
      <c r="AJ125" s="56">
        <f>'Param.Transv.'!AJ125</f>
        <v>0.64727333333333337</v>
      </c>
      <c r="AK125" s="56">
        <f>'Param.Transv.'!AK125</f>
        <v>0.64779999999999993</v>
      </c>
    </row>
    <row r="126" spans="1:37" x14ac:dyDescent="0.25">
      <c r="A126" s="33" t="s">
        <v>12</v>
      </c>
      <c r="B126" s="34" t="s">
        <v>20</v>
      </c>
      <c r="C126" s="33" t="s">
        <v>169</v>
      </c>
      <c r="D126" s="55">
        <f>'Param.Transv.'!D126</f>
        <v>0.81799999999999995</v>
      </c>
      <c r="E126" s="56">
        <f>'Param.Transv.'!E126</f>
        <v>0.81799999999999995</v>
      </c>
      <c r="F126" s="56">
        <f>'Param.Transv.'!F126</f>
        <v>0.81799999999999995</v>
      </c>
      <c r="G126" s="56">
        <f>'Param.Transv.'!G126</f>
        <v>0.81819473030000001</v>
      </c>
      <c r="H126" s="56">
        <f>'Param.Transv.'!H126</f>
        <v>0.8188765592419166</v>
      </c>
      <c r="I126" s="56">
        <f>'Param.Transv.'!I126</f>
        <v>0.81955838818383342</v>
      </c>
      <c r="J126" s="56">
        <f>'Param.Transv.'!J126</f>
        <v>0.82024021712575002</v>
      </c>
      <c r="K126" s="56">
        <f>'Param.Transv.'!K126</f>
        <v>0.82092204606766672</v>
      </c>
      <c r="L126" s="56">
        <f>'Param.Transv.'!L126</f>
        <v>0.82160387500958332</v>
      </c>
      <c r="M126" s="56">
        <f>'Param.Transv.'!M126</f>
        <v>0.82228570395149991</v>
      </c>
      <c r="N126" s="56">
        <f>'Param.Transv.'!N126</f>
        <v>0.82296753289341673</v>
      </c>
      <c r="O126" s="56">
        <f>'Param.Transv.'!O126</f>
        <v>0.82364936183533333</v>
      </c>
      <c r="P126" s="56">
        <f>'Param.Transv.'!P126</f>
        <v>0.82433119077725003</v>
      </c>
      <c r="Q126" s="56">
        <f>'Param.Transv.'!Q126</f>
        <v>0.82501301971916663</v>
      </c>
      <c r="R126" s="56">
        <f>'Param.Transv.'!R126</f>
        <v>0.82569484866108345</v>
      </c>
      <c r="S126" s="56">
        <f>'Param.Transv.'!S126</f>
        <v>0.82637667760300004</v>
      </c>
      <c r="T126" s="56">
        <f>'Param.Transv.'!T126</f>
        <v>0.82705850654491664</v>
      </c>
      <c r="U126" s="56">
        <f>'Param.Transv.'!U126</f>
        <v>0.82774033548683335</v>
      </c>
      <c r="V126" s="56">
        <f>'Param.Transv.'!V126</f>
        <v>0.82842216442874994</v>
      </c>
      <c r="W126" s="56">
        <f>'Param.Transv.'!W126</f>
        <v>0.82910399337066676</v>
      </c>
      <c r="X126" s="56">
        <f>'Param.Transv.'!X126</f>
        <v>0.82978582231258335</v>
      </c>
      <c r="Y126" s="56">
        <f>'Param.Transv.'!Y126</f>
        <v>0.83046765125449995</v>
      </c>
      <c r="Z126" s="56">
        <f>'Param.Transv.'!Z126</f>
        <v>0.83114948019641666</v>
      </c>
      <c r="AA126" s="56">
        <f>'Param.Transv.'!AA126</f>
        <v>0.83183130913833325</v>
      </c>
      <c r="AB126" s="56">
        <f>'Param.Transv.'!AB126</f>
        <v>0.83251313808025007</v>
      </c>
      <c r="AC126" s="56">
        <f>'Param.Transv.'!AC126</f>
        <v>0.83319496702216667</v>
      </c>
      <c r="AD126" s="56">
        <f>'Param.Transv.'!AD126</f>
        <v>0.83387679596408326</v>
      </c>
      <c r="AE126" s="56">
        <f>'Param.Transv.'!AE126</f>
        <v>0.83455862490599997</v>
      </c>
      <c r="AF126" s="56">
        <f>'Param.Transv.'!AF126</f>
        <v>0.83524045384791656</v>
      </c>
      <c r="AG126" s="56">
        <f>'Param.Transv.'!AG126</f>
        <v>0.83592228278983338</v>
      </c>
      <c r="AH126" s="56">
        <f>'Param.Transv.'!AH126</f>
        <v>0.83660411173174998</v>
      </c>
      <c r="AI126" s="56">
        <f>'Param.Transv.'!AI126</f>
        <v>0.8372859406736668</v>
      </c>
      <c r="AJ126" s="56">
        <f>'Param.Transv.'!AJ126</f>
        <v>0.83796776961558339</v>
      </c>
      <c r="AK126" s="56">
        <f>'Param.Transv.'!AK126</f>
        <v>0.83864959855749999</v>
      </c>
    </row>
    <row r="127" spans="1:37" x14ac:dyDescent="0.25">
      <c r="A127" s="33" t="s">
        <v>54</v>
      </c>
      <c r="B127" s="34" t="s">
        <v>20</v>
      </c>
      <c r="C127" s="33" t="s">
        <v>169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33" t="s">
        <v>78</v>
      </c>
      <c r="B128" s="34" t="s">
        <v>20</v>
      </c>
      <c r="C128" s="33" t="s">
        <v>169</v>
      </c>
      <c r="D128" s="55">
        <f>'Param.Transv.'!D128</f>
        <v>0.5</v>
      </c>
      <c r="E128" s="56">
        <f>'Param.Transv.'!E128</f>
        <v>0.5</v>
      </c>
      <c r="F128" s="56">
        <f>'Param.Transv.'!F128</f>
        <v>0.5</v>
      </c>
      <c r="G128" s="56">
        <f>'Param.Transv.'!G128</f>
        <v>0.5</v>
      </c>
      <c r="H128" s="56">
        <f>'Param.Transv.'!H128</f>
        <v>0.50041666666666662</v>
      </c>
      <c r="I128" s="56">
        <f>'Param.Transv.'!I128</f>
        <v>0.50083333333333335</v>
      </c>
      <c r="J128" s="56">
        <f>'Param.Transv.'!J128</f>
        <v>0.50124999999999997</v>
      </c>
      <c r="K128" s="56">
        <f>'Param.Transv.'!K128</f>
        <v>0.50166666666666671</v>
      </c>
      <c r="L128" s="56">
        <f>'Param.Transv.'!L128</f>
        <v>0.50208333333333333</v>
      </c>
      <c r="M128" s="56">
        <f>'Param.Transv.'!M128</f>
        <v>0.50249999999999995</v>
      </c>
      <c r="N128" s="56">
        <f>'Param.Transv.'!N128</f>
        <v>0.50291666666666668</v>
      </c>
      <c r="O128" s="56">
        <f>'Param.Transv.'!O128</f>
        <v>0.5033333333333333</v>
      </c>
      <c r="P128" s="56">
        <f>'Param.Transv.'!P128</f>
        <v>0.50375000000000003</v>
      </c>
      <c r="Q128" s="56">
        <f>'Param.Transv.'!Q128</f>
        <v>0.50416666666666665</v>
      </c>
      <c r="R128" s="56">
        <f>'Param.Transv.'!R128</f>
        <v>0.50458333333333338</v>
      </c>
      <c r="S128" s="56">
        <f>'Param.Transv.'!S128</f>
        <v>0.505</v>
      </c>
      <c r="T128" s="56">
        <f>'Param.Transv.'!T128</f>
        <v>0.50541666666666663</v>
      </c>
      <c r="U128" s="56">
        <f>'Param.Transv.'!U128</f>
        <v>0.50583333333333336</v>
      </c>
      <c r="V128" s="56">
        <f>'Param.Transv.'!V128</f>
        <v>0.50624999999999998</v>
      </c>
      <c r="W128" s="56">
        <f>'Param.Transv.'!W128</f>
        <v>0.50666666666666671</v>
      </c>
      <c r="X128" s="56">
        <f>'Param.Transv.'!X128</f>
        <v>0.50708333333333333</v>
      </c>
      <c r="Y128" s="56">
        <f>'Param.Transv.'!Y128</f>
        <v>0.50749999999999995</v>
      </c>
      <c r="Z128" s="56">
        <f>'Param.Transv.'!Z128</f>
        <v>0.50791666666666668</v>
      </c>
      <c r="AA128" s="56">
        <f>'Param.Transv.'!AA128</f>
        <v>0.5083333333333333</v>
      </c>
      <c r="AB128" s="56">
        <f>'Param.Transv.'!AB128</f>
        <v>0.50875000000000004</v>
      </c>
      <c r="AC128" s="56">
        <f>'Param.Transv.'!AC128</f>
        <v>0.50916666666666666</v>
      </c>
      <c r="AD128" s="56">
        <f>'Param.Transv.'!AD128</f>
        <v>0.50958333333333328</v>
      </c>
      <c r="AE128" s="56">
        <f>'Param.Transv.'!AE128</f>
        <v>0.51</v>
      </c>
      <c r="AF128" s="56">
        <f>'Param.Transv.'!AF128</f>
        <v>0.51041666666666663</v>
      </c>
      <c r="AG128" s="56">
        <f>'Param.Transv.'!AG128</f>
        <v>0.51083333333333336</v>
      </c>
      <c r="AH128" s="56">
        <f>'Param.Transv.'!AH128</f>
        <v>0.51124999999999998</v>
      </c>
      <c r="AI128" s="56">
        <f>'Param.Transv.'!AI128</f>
        <v>0.51166666666666671</v>
      </c>
      <c r="AJ128" s="56">
        <f>'Param.Transv.'!AJ128</f>
        <v>0.51208333333333333</v>
      </c>
      <c r="AK128" s="56">
        <f>'Param.Transv.'!AK128</f>
        <v>0.51249999999999996</v>
      </c>
    </row>
    <row r="129" spans="1:37" x14ac:dyDescent="0.25">
      <c r="A129" s="33" t="s">
        <v>13</v>
      </c>
      <c r="B129" s="34" t="s">
        <v>20</v>
      </c>
      <c r="C129" s="33" t="s">
        <v>169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33" t="s">
        <v>55</v>
      </c>
      <c r="B130" s="34" t="s">
        <v>20</v>
      </c>
      <c r="C130" s="33" t="s">
        <v>169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33" t="s">
        <v>56</v>
      </c>
      <c r="B131" s="34" t="s">
        <v>20</v>
      </c>
      <c r="C131" s="33" t="s">
        <v>169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33" t="s">
        <v>14</v>
      </c>
      <c r="B132" s="34" t="s">
        <v>20</v>
      </c>
      <c r="C132" s="33" t="s">
        <v>169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33" t="s">
        <v>79</v>
      </c>
      <c r="B133" s="34" t="s">
        <v>20</v>
      </c>
      <c r="C133" s="33" t="s">
        <v>169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85</v>
      </c>
    </row>
    <row r="136" spans="1:37" x14ac:dyDescent="0.25">
      <c r="A136" s="33" t="s">
        <v>23</v>
      </c>
      <c r="B136" s="34" t="s">
        <v>20</v>
      </c>
      <c r="C136" s="33" t="s">
        <v>169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112</v>
      </c>
    </row>
    <row r="139" spans="1:37" x14ac:dyDescent="0.25">
      <c r="A139" s="33" t="s">
        <v>16</v>
      </c>
      <c r="B139" s="33" t="s">
        <v>8</v>
      </c>
      <c r="C139" s="33" t="s">
        <v>170</v>
      </c>
      <c r="D139" s="12">
        <f>D$79*D$11/1000</f>
        <v>0</v>
      </c>
      <c r="E139" s="12">
        <f t="shared" ref="E139:AK139" si="13">E$79*E$11/1000</f>
        <v>0</v>
      </c>
      <c r="F139" s="12">
        <f t="shared" si="13"/>
        <v>0</v>
      </c>
      <c r="G139" s="12">
        <f t="shared" si="13"/>
        <v>0</v>
      </c>
      <c r="H139" s="12">
        <f t="shared" si="13"/>
        <v>0</v>
      </c>
      <c r="I139" s="12">
        <f t="shared" si="13"/>
        <v>0</v>
      </c>
      <c r="J139" s="12">
        <f t="shared" si="13"/>
        <v>0</v>
      </c>
      <c r="K139" s="12">
        <f t="shared" si="13"/>
        <v>0</v>
      </c>
      <c r="L139" s="12">
        <f t="shared" si="13"/>
        <v>0</v>
      </c>
      <c r="M139" s="12">
        <f t="shared" si="13"/>
        <v>0</v>
      </c>
      <c r="N139" s="12">
        <f t="shared" si="13"/>
        <v>0</v>
      </c>
      <c r="O139" s="12">
        <f t="shared" si="13"/>
        <v>0</v>
      </c>
      <c r="P139" s="12">
        <f t="shared" si="13"/>
        <v>0</v>
      </c>
      <c r="Q139" s="12">
        <f t="shared" si="13"/>
        <v>0</v>
      </c>
      <c r="R139" s="12">
        <f t="shared" si="13"/>
        <v>0</v>
      </c>
      <c r="S139" s="12">
        <f t="shared" si="13"/>
        <v>0</v>
      </c>
      <c r="T139" s="12">
        <f t="shared" si="13"/>
        <v>0</v>
      </c>
      <c r="U139" s="12">
        <f t="shared" si="13"/>
        <v>0</v>
      </c>
      <c r="V139" s="12">
        <f t="shared" si="13"/>
        <v>0</v>
      </c>
      <c r="W139" s="12">
        <f t="shared" si="13"/>
        <v>0</v>
      </c>
      <c r="X139" s="12">
        <f t="shared" si="13"/>
        <v>0</v>
      </c>
      <c r="Y139" s="12">
        <f t="shared" si="13"/>
        <v>0</v>
      </c>
      <c r="Z139" s="12">
        <f t="shared" si="13"/>
        <v>0</v>
      </c>
      <c r="AA139" s="12">
        <f t="shared" si="13"/>
        <v>0</v>
      </c>
      <c r="AB139" s="12">
        <f t="shared" si="13"/>
        <v>0</v>
      </c>
      <c r="AC139" s="12">
        <f t="shared" si="13"/>
        <v>0</v>
      </c>
      <c r="AD139" s="12">
        <f t="shared" si="13"/>
        <v>0</v>
      </c>
      <c r="AE139" s="12">
        <f t="shared" si="13"/>
        <v>0</v>
      </c>
      <c r="AF139" s="12">
        <f t="shared" si="13"/>
        <v>0</v>
      </c>
      <c r="AG139" s="12">
        <f t="shared" si="13"/>
        <v>0</v>
      </c>
      <c r="AH139" s="12">
        <f t="shared" si="13"/>
        <v>0</v>
      </c>
      <c r="AI139" s="12">
        <f t="shared" si="13"/>
        <v>0</v>
      </c>
      <c r="AJ139" s="12">
        <f t="shared" si="13"/>
        <v>0</v>
      </c>
      <c r="AK139" s="12">
        <f t="shared" si="13"/>
        <v>0</v>
      </c>
    </row>
    <row r="140" spans="1:37" x14ac:dyDescent="0.25">
      <c r="A140" s="33" t="s">
        <v>7</v>
      </c>
      <c r="B140" s="33" t="s">
        <v>8</v>
      </c>
      <c r="C140" s="33" t="s">
        <v>170</v>
      </c>
      <c r="D140" s="12">
        <f>D$139*D86</f>
        <v>0</v>
      </c>
      <c r="E140" s="12">
        <f t="shared" ref="E140:AK140" si="14">E$139*E86</f>
        <v>0</v>
      </c>
      <c r="F140" s="12">
        <f t="shared" si="14"/>
        <v>0</v>
      </c>
      <c r="G140" s="12">
        <f t="shared" si="14"/>
        <v>0</v>
      </c>
      <c r="H140" s="12">
        <f t="shared" si="14"/>
        <v>0</v>
      </c>
      <c r="I140" s="12">
        <f t="shared" si="14"/>
        <v>0</v>
      </c>
      <c r="J140" s="12">
        <f t="shared" si="14"/>
        <v>0</v>
      </c>
      <c r="K140" s="12">
        <f t="shared" si="14"/>
        <v>0</v>
      </c>
      <c r="L140" s="12">
        <f t="shared" si="14"/>
        <v>0</v>
      </c>
      <c r="M140" s="12">
        <f t="shared" si="14"/>
        <v>0</v>
      </c>
      <c r="N140" s="12">
        <f t="shared" si="14"/>
        <v>0</v>
      </c>
      <c r="O140" s="12">
        <f t="shared" si="14"/>
        <v>0</v>
      </c>
      <c r="P140" s="12">
        <f t="shared" si="14"/>
        <v>0</v>
      </c>
      <c r="Q140" s="12">
        <f t="shared" si="14"/>
        <v>0</v>
      </c>
      <c r="R140" s="12">
        <f t="shared" si="14"/>
        <v>0</v>
      </c>
      <c r="S140" s="12">
        <f t="shared" si="14"/>
        <v>0</v>
      </c>
      <c r="T140" s="12">
        <f t="shared" si="14"/>
        <v>0</v>
      </c>
      <c r="U140" s="12">
        <f t="shared" si="14"/>
        <v>0</v>
      </c>
      <c r="V140" s="12">
        <f t="shared" si="14"/>
        <v>0</v>
      </c>
      <c r="W140" s="12">
        <f t="shared" si="14"/>
        <v>0</v>
      </c>
      <c r="X140" s="12">
        <f t="shared" si="14"/>
        <v>0</v>
      </c>
      <c r="Y140" s="12">
        <f t="shared" si="14"/>
        <v>0</v>
      </c>
      <c r="Z140" s="12">
        <f t="shared" si="14"/>
        <v>0</v>
      </c>
      <c r="AA140" s="12">
        <f t="shared" si="14"/>
        <v>0</v>
      </c>
      <c r="AB140" s="12">
        <f t="shared" si="14"/>
        <v>0</v>
      </c>
      <c r="AC140" s="12">
        <f t="shared" si="14"/>
        <v>0</v>
      </c>
      <c r="AD140" s="12">
        <f t="shared" si="14"/>
        <v>0</v>
      </c>
      <c r="AE140" s="12">
        <f t="shared" si="14"/>
        <v>0</v>
      </c>
      <c r="AF140" s="12">
        <f t="shared" si="14"/>
        <v>0</v>
      </c>
      <c r="AG140" s="12">
        <f t="shared" si="14"/>
        <v>0</v>
      </c>
      <c r="AH140" s="12">
        <f t="shared" si="14"/>
        <v>0</v>
      </c>
      <c r="AI140" s="12">
        <f t="shared" si="14"/>
        <v>0</v>
      </c>
      <c r="AJ140" s="12">
        <f t="shared" si="14"/>
        <v>0</v>
      </c>
      <c r="AK140" s="12">
        <f t="shared" si="14"/>
        <v>0</v>
      </c>
    </row>
    <row r="141" spans="1:37" x14ac:dyDescent="0.25">
      <c r="A141" s="33" t="s">
        <v>11</v>
      </c>
      <c r="B141" s="33" t="s">
        <v>8</v>
      </c>
      <c r="C141" s="33" t="s">
        <v>170</v>
      </c>
      <c r="D141" s="12">
        <f t="shared" ref="D141:AK145" si="15">D$139*D87</f>
        <v>0</v>
      </c>
      <c r="E141" s="12">
        <f t="shared" si="15"/>
        <v>0</v>
      </c>
      <c r="F141" s="12">
        <f t="shared" si="15"/>
        <v>0</v>
      </c>
      <c r="G141" s="12">
        <f t="shared" si="15"/>
        <v>0</v>
      </c>
      <c r="H141" s="12">
        <f t="shared" si="15"/>
        <v>0</v>
      </c>
      <c r="I141" s="12">
        <f t="shared" si="15"/>
        <v>0</v>
      </c>
      <c r="J141" s="12">
        <f t="shared" si="15"/>
        <v>0</v>
      </c>
      <c r="K141" s="12">
        <f t="shared" si="15"/>
        <v>0</v>
      </c>
      <c r="L141" s="12">
        <f t="shared" si="15"/>
        <v>0</v>
      </c>
      <c r="M141" s="12">
        <f t="shared" si="15"/>
        <v>0</v>
      </c>
      <c r="N141" s="12">
        <f t="shared" si="15"/>
        <v>0</v>
      </c>
      <c r="O141" s="12">
        <f t="shared" si="15"/>
        <v>0</v>
      </c>
      <c r="P141" s="12">
        <f t="shared" si="15"/>
        <v>0</v>
      </c>
      <c r="Q141" s="12">
        <f t="shared" si="15"/>
        <v>0</v>
      </c>
      <c r="R141" s="12">
        <f t="shared" si="15"/>
        <v>0</v>
      </c>
      <c r="S141" s="12">
        <f t="shared" si="15"/>
        <v>0</v>
      </c>
      <c r="T141" s="12">
        <f t="shared" si="15"/>
        <v>0</v>
      </c>
      <c r="U141" s="12">
        <f t="shared" si="15"/>
        <v>0</v>
      </c>
      <c r="V141" s="12">
        <f t="shared" si="15"/>
        <v>0</v>
      </c>
      <c r="W141" s="12">
        <f t="shared" si="15"/>
        <v>0</v>
      </c>
      <c r="X141" s="12">
        <f t="shared" si="15"/>
        <v>0</v>
      </c>
      <c r="Y141" s="12">
        <f t="shared" si="15"/>
        <v>0</v>
      </c>
      <c r="Z141" s="12">
        <f t="shared" si="15"/>
        <v>0</v>
      </c>
      <c r="AA141" s="12">
        <f t="shared" si="15"/>
        <v>0</v>
      </c>
      <c r="AB141" s="12">
        <f t="shared" si="15"/>
        <v>0</v>
      </c>
      <c r="AC141" s="12">
        <f t="shared" si="15"/>
        <v>0</v>
      </c>
      <c r="AD141" s="12">
        <f t="shared" si="15"/>
        <v>0</v>
      </c>
      <c r="AE141" s="12">
        <f t="shared" si="15"/>
        <v>0</v>
      </c>
      <c r="AF141" s="12">
        <f t="shared" si="15"/>
        <v>0</v>
      </c>
      <c r="AG141" s="12">
        <f t="shared" si="15"/>
        <v>0</v>
      </c>
      <c r="AH141" s="12">
        <f t="shared" si="15"/>
        <v>0</v>
      </c>
      <c r="AI141" s="12">
        <f t="shared" si="15"/>
        <v>0</v>
      </c>
      <c r="AJ141" s="12">
        <f t="shared" si="15"/>
        <v>0</v>
      </c>
      <c r="AK141" s="12">
        <f t="shared" si="15"/>
        <v>0</v>
      </c>
    </row>
    <row r="142" spans="1:37" x14ac:dyDescent="0.25">
      <c r="A142" s="33" t="s">
        <v>12</v>
      </c>
      <c r="B142" s="33" t="s">
        <v>8</v>
      </c>
      <c r="C142" s="33" t="s">
        <v>170</v>
      </c>
      <c r="D142" s="12">
        <f t="shared" si="15"/>
        <v>0</v>
      </c>
      <c r="E142" s="12">
        <f t="shared" si="15"/>
        <v>0</v>
      </c>
      <c r="F142" s="12">
        <f t="shared" si="15"/>
        <v>0</v>
      </c>
      <c r="G142" s="12">
        <f t="shared" si="15"/>
        <v>0</v>
      </c>
      <c r="H142" s="12">
        <f t="shared" si="15"/>
        <v>0</v>
      </c>
      <c r="I142" s="12">
        <f t="shared" si="15"/>
        <v>0</v>
      </c>
      <c r="J142" s="12">
        <f t="shared" si="15"/>
        <v>0</v>
      </c>
      <c r="K142" s="12">
        <f t="shared" si="15"/>
        <v>0</v>
      </c>
      <c r="L142" s="12">
        <f t="shared" si="15"/>
        <v>0</v>
      </c>
      <c r="M142" s="12">
        <f t="shared" si="15"/>
        <v>0</v>
      </c>
      <c r="N142" s="12">
        <f t="shared" si="15"/>
        <v>0</v>
      </c>
      <c r="O142" s="12">
        <f t="shared" si="15"/>
        <v>0</v>
      </c>
      <c r="P142" s="12">
        <f t="shared" si="15"/>
        <v>0</v>
      </c>
      <c r="Q142" s="12">
        <f t="shared" si="15"/>
        <v>0</v>
      </c>
      <c r="R142" s="12">
        <f t="shared" si="15"/>
        <v>0</v>
      </c>
      <c r="S142" s="12">
        <f t="shared" si="15"/>
        <v>0</v>
      </c>
      <c r="T142" s="12">
        <f t="shared" si="15"/>
        <v>0</v>
      </c>
      <c r="U142" s="12">
        <f t="shared" si="15"/>
        <v>0</v>
      </c>
      <c r="V142" s="12">
        <f t="shared" si="15"/>
        <v>0</v>
      </c>
      <c r="W142" s="12">
        <f t="shared" si="15"/>
        <v>0</v>
      </c>
      <c r="X142" s="12">
        <f t="shared" si="15"/>
        <v>0</v>
      </c>
      <c r="Y142" s="12">
        <f t="shared" si="15"/>
        <v>0</v>
      </c>
      <c r="Z142" s="12">
        <f t="shared" si="15"/>
        <v>0</v>
      </c>
      <c r="AA142" s="12">
        <f t="shared" si="15"/>
        <v>0</v>
      </c>
      <c r="AB142" s="12">
        <f t="shared" si="15"/>
        <v>0</v>
      </c>
      <c r="AC142" s="12">
        <f t="shared" si="15"/>
        <v>0</v>
      </c>
      <c r="AD142" s="12">
        <f t="shared" si="15"/>
        <v>0</v>
      </c>
      <c r="AE142" s="12">
        <f t="shared" si="15"/>
        <v>0</v>
      </c>
      <c r="AF142" s="12">
        <f t="shared" si="15"/>
        <v>0</v>
      </c>
      <c r="AG142" s="12">
        <f t="shared" si="15"/>
        <v>0</v>
      </c>
      <c r="AH142" s="12">
        <f t="shared" si="15"/>
        <v>0</v>
      </c>
      <c r="AI142" s="12">
        <f t="shared" si="15"/>
        <v>0</v>
      </c>
      <c r="AJ142" s="12">
        <f t="shared" si="15"/>
        <v>0</v>
      </c>
      <c r="AK142" s="12">
        <f t="shared" si="15"/>
        <v>0</v>
      </c>
    </row>
    <row r="143" spans="1:37" x14ac:dyDescent="0.25">
      <c r="A143" s="33" t="s">
        <v>13</v>
      </c>
      <c r="B143" s="33" t="s">
        <v>8</v>
      </c>
      <c r="C143" s="33" t="s">
        <v>170</v>
      </c>
      <c r="D143" s="12">
        <f t="shared" si="15"/>
        <v>0</v>
      </c>
      <c r="E143" s="12">
        <f t="shared" si="15"/>
        <v>0</v>
      </c>
      <c r="F143" s="12">
        <f t="shared" si="15"/>
        <v>0</v>
      </c>
      <c r="G143" s="12">
        <f t="shared" si="15"/>
        <v>0</v>
      </c>
      <c r="H143" s="12">
        <f t="shared" si="15"/>
        <v>0</v>
      </c>
      <c r="I143" s="12">
        <f t="shared" si="15"/>
        <v>0</v>
      </c>
      <c r="J143" s="12">
        <f t="shared" si="15"/>
        <v>0</v>
      </c>
      <c r="K143" s="12">
        <f t="shared" si="15"/>
        <v>0</v>
      </c>
      <c r="L143" s="12">
        <f t="shared" si="15"/>
        <v>0</v>
      </c>
      <c r="M143" s="12">
        <f t="shared" si="15"/>
        <v>0</v>
      </c>
      <c r="N143" s="12">
        <f t="shared" si="15"/>
        <v>0</v>
      </c>
      <c r="O143" s="12">
        <f t="shared" si="15"/>
        <v>0</v>
      </c>
      <c r="P143" s="12">
        <f t="shared" si="15"/>
        <v>0</v>
      </c>
      <c r="Q143" s="12">
        <f t="shared" si="15"/>
        <v>0</v>
      </c>
      <c r="R143" s="12">
        <f t="shared" si="15"/>
        <v>0</v>
      </c>
      <c r="S143" s="12">
        <f t="shared" si="15"/>
        <v>0</v>
      </c>
      <c r="T143" s="12">
        <f t="shared" si="15"/>
        <v>0</v>
      </c>
      <c r="U143" s="12">
        <f t="shared" si="15"/>
        <v>0</v>
      </c>
      <c r="V143" s="12">
        <f t="shared" si="15"/>
        <v>0</v>
      </c>
      <c r="W143" s="12">
        <f t="shared" si="15"/>
        <v>0</v>
      </c>
      <c r="X143" s="12">
        <f t="shared" si="15"/>
        <v>0</v>
      </c>
      <c r="Y143" s="12">
        <f t="shared" si="15"/>
        <v>0</v>
      </c>
      <c r="Z143" s="12">
        <f t="shared" si="15"/>
        <v>0</v>
      </c>
      <c r="AA143" s="12">
        <f t="shared" si="15"/>
        <v>0</v>
      </c>
      <c r="AB143" s="12">
        <f t="shared" si="15"/>
        <v>0</v>
      </c>
      <c r="AC143" s="12">
        <f t="shared" si="15"/>
        <v>0</v>
      </c>
      <c r="AD143" s="12">
        <f t="shared" si="15"/>
        <v>0</v>
      </c>
      <c r="AE143" s="12">
        <f t="shared" si="15"/>
        <v>0</v>
      </c>
      <c r="AF143" s="12">
        <f t="shared" si="15"/>
        <v>0</v>
      </c>
      <c r="AG143" s="12">
        <f t="shared" si="15"/>
        <v>0</v>
      </c>
      <c r="AH143" s="12">
        <f t="shared" si="15"/>
        <v>0</v>
      </c>
      <c r="AI143" s="12">
        <f t="shared" si="15"/>
        <v>0</v>
      </c>
      <c r="AJ143" s="12">
        <f t="shared" si="15"/>
        <v>0</v>
      </c>
      <c r="AK143" s="12">
        <f t="shared" si="15"/>
        <v>0</v>
      </c>
    </row>
    <row r="144" spans="1:37" x14ac:dyDescent="0.25">
      <c r="A144" s="33" t="s">
        <v>55</v>
      </c>
      <c r="B144" s="33" t="s">
        <v>8</v>
      </c>
      <c r="C144" s="33" t="s">
        <v>170</v>
      </c>
      <c r="D144" s="12">
        <f t="shared" si="15"/>
        <v>0</v>
      </c>
      <c r="E144" s="12">
        <f t="shared" si="15"/>
        <v>0</v>
      </c>
      <c r="F144" s="12">
        <f t="shared" si="15"/>
        <v>0</v>
      </c>
      <c r="G144" s="12">
        <f t="shared" si="15"/>
        <v>0</v>
      </c>
      <c r="H144" s="12">
        <f t="shared" si="15"/>
        <v>0</v>
      </c>
      <c r="I144" s="12">
        <f t="shared" si="15"/>
        <v>0</v>
      </c>
      <c r="J144" s="12">
        <f t="shared" si="15"/>
        <v>0</v>
      </c>
      <c r="K144" s="12">
        <f t="shared" si="15"/>
        <v>0</v>
      </c>
      <c r="L144" s="12">
        <f t="shared" si="15"/>
        <v>0</v>
      </c>
      <c r="M144" s="12">
        <f t="shared" si="15"/>
        <v>0</v>
      </c>
      <c r="N144" s="12">
        <f t="shared" si="15"/>
        <v>0</v>
      </c>
      <c r="O144" s="12">
        <f t="shared" si="15"/>
        <v>0</v>
      </c>
      <c r="P144" s="12">
        <f t="shared" si="15"/>
        <v>0</v>
      </c>
      <c r="Q144" s="12">
        <f t="shared" si="15"/>
        <v>0</v>
      </c>
      <c r="R144" s="12">
        <f t="shared" si="15"/>
        <v>0</v>
      </c>
      <c r="S144" s="12">
        <f t="shared" si="15"/>
        <v>0</v>
      </c>
      <c r="T144" s="12">
        <f t="shared" si="15"/>
        <v>0</v>
      </c>
      <c r="U144" s="12">
        <f t="shared" si="15"/>
        <v>0</v>
      </c>
      <c r="V144" s="12">
        <f t="shared" si="15"/>
        <v>0</v>
      </c>
      <c r="W144" s="12">
        <f t="shared" si="15"/>
        <v>0</v>
      </c>
      <c r="X144" s="12">
        <f t="shared" si="15"/>
        <v>0</v>
      </c>
      <c r="Y144" s="12">
        <f t="shared" si="15"/>
        <v>0</v>
      </c>
      <c r="Z144" s="12">
        <f t="shared" si="15"/>
        <v>0</v>
      </c>
      <c r="AA144" s="12">
        <f t="shared" si="15"/>
        <v>0</v>
      </c>
      <c r="AB144" s="12">
        <f t="shared" si="15"/>
        <v>0</v>
      </c>
      <c r="AC144" s="12">
        <f t="shared" si="15"/>
        <v>0</v>
      </c>
      <c r="AD144" s="12">
        <f t="shared" si="15"/>
        <v>0</v>
      </c>
      <c r="AE144" s="12">
        <f t="shared" si="15"/>
        <v>0</v>
      </c>
      <c r="AF144" s="12">
        <f t="shared" si="15"/>
        <v>0</v>
      </c>
      <c r="AG144" s="12">
        <f t="shared" si="15"/>
        <v>0</v>
      </c>
      <c r="AH144" s="12">
        <f t="shared" si="15"/>
        <v>0</v>
      </c>
      <c r="AI144" s="12">
        <f t="shared" si="15"/>
        <v>0</v>
      </c>
      <c r="AJ144" s="12">
        <f t="shared" si="15"/>
        <v>0</v>
      </c>
      <c r="AK144" s="12">
        <f t="shared" si="15"/>
        <v>0</v>
      </c>
    </row>
    <row r="145" spans="1:37" x14ac:dyDescent="0.25">
      <c r="A145" s="33" t="s">
        <v>79</v>
      </c>
      <c r="B145" s="33" t="s">
        <v>8</v>
      </c>
      <c r="C145" s="33" t="s">
        <v>170</v>
      </c>
      <c r="D145" s="12">
        <f t="shared" si="15"/>
        <v>0</v>
      </c>
      <c r="E145" s="12">
        <f t="shared" si="15"/>
        <v>0</v>
      </c>
      <c r="F145" s="12">
        <f t="shared" si="15"/>
        <v>0</v>
      </c>
      <c r="G145" s="12">
        <f t="shared" si="15"/>
        <v>0</v>
      </c>
      <c r="H145" s="12">
        <f t="shared" si="15"/>
        <v>0</v>
      </c>
      <c r="I145" s="12">
        <f t="shared" si="15"/>
        <v>0</v>
      </c>
      <c r="J145" s="12">
        <f t="shared" si="15"/>
        <v>0</v>
      </c>
      <c r="K145" s="12">
        <f t="shared" si="15"/>
        <v>0</v>
      </c>
      <c r="L145" s="12">
        <f t="shared" si="15"/>
        <v>0</v>
      </c>
      <c r="M145" s="12">
        <f t="shared" si="15"/>
        <v>0</v>
      </c>
      <c r="N145" s="12">
        <f t="shared" si="15"/>
        <v>0</v>
      </c>
      <c r="O145" s="12">
        <f t="shared" si="15"/>
        <v>0</v>
      </c>
      <c r="P145" s="12">
        <f t="shared" si="15"/>
        <v>0</v>
      </c>
      <c r="Q145" s="12">
        <f t="shared" si="15"/>
        <v>0</v>
      </c>
      <c r="R145" s="12">
        <f t="shared" si="15"/>
        <v>0</v>
      </c>
      <c r="S145" s="12">
        <f t="shared" si="15"/>
        <v>0</v>
      </c>
      <c r="T145" s="12">
        <f t="shared" si="15"/>
        <v>0</v>
      </c>
      <c r="U145" s="12">
        <f t="shared" si="15"/>
        <v>0</v>
      </c>
      <c r="V145" s="12">
        <f t="shared" si="15"/>
        <v>0</v>
      </c>
      <c r="W145" s="12">
        <f t="shared" si="15"/>
        <v>0</v>
      </c>
      <c r="X145" s="12">
        <f t="shared" si="15"/>
        <v>0</v>
      </c>
      <c r="Y145" s="12">
        <f t="shared" si="15"/>
        <v>0</v>
      </c>
      <c r="Z145" s="12">
        <f t="shared" si="15"/>
        <v>0</v>
      </c>
      <c r="AA145" s="12">
        <f t="shared" si="15"/>
        <v>0</v>
      </c>
      <c r="AB145" s="12">
        <f t="shared" si="15"/>
        <v>0</v>
      </c>
      <c r="AC145" s="12">
        <f t="shared" si="15"/>
        <v>0</v>
      </c>
      <c r="AD145" s="12">
        <f t="shared" si="15"/>
        <v>0</v>
      </c>
      <c r="AE145" s="12">
        <f t="shared" si="15"/>
        <v>0</v>
      </c>
      <c r="AF145" s="12">
        <f t="shared" si="15"/>
        <v>0</v>
      </c>
      <c r="AG145" s="12">
        <f t="shared" si="15"/>
        <v>0</v>
      </c>
      <c r="AH145" s="12">
        <f t="shared" si="15"/>
        <v>0</v>
      </c>
      <c r="AI145" s="12">
        <f t="shared" si="15"/>
        <v>0</v>
      </c>
      <c r="AJ145" s="12">
        <f t="shared" si="15"/>
        <v>0</v>
      </c>
      <c r="AK145" s="12">
        <f t="shared" si="15"/>
        <v>0</v>
      </c>
    </row>
    <row r="147" spans="1:37" x14ac:dyDescent="0.25">
      <c r="A147" s="33" t="s">
        <v>82</v>
      </c>
      <c r="B147" s="33" t="s">
        <v>8</v>
      </c>
      <c r="C147" s="33" t="s">
        <v>170</v>
      </c>
      <c r="D147" s="12">
        <f>D$80*D$11/1000</f>
        <v>0</v>
      </c>
      <c r="E147" s="12">
        <f t="shared" ref="E147:AK147" si="16">E$80*E$11/1000</f>
        <v>0</v>
      </c>
      <c r="F147" s="12">
        <f t="shared" si="16"/>
        <v>0</v>
      </c>
      <c r="G147" s="12">
        <f t="shared" si="16"/>
        <v>0</v>
      </c>
      <c r="H147" s="12">
        <f t="shared" si="16"/>
        <v>0</v>
      </c>
      <c r="I147" s="12">
        <f t="shared" si="16"/>
        <v>0</v>
      </c>
      <c r="J147" s="12">
        <f t="shared" si="16"/>
        <v>0</v>
      </c>
      <c r="K147" s="12">
        <f t="shared" si="16"/>
        <v>0</v>
      </c>
      <c r="L147" s="12">
        <f t="shared" si="16"/>
        <v>0</v>
      </c>
      <c r="M147" s="12">
        <f t="shared" si="16"/>
        <v>0</v>
      </c>
      <c r="N147" s="12">
        <f t="shared" si="16"/>
        <v>0</v>
      </c>
      <c r="O147" s="12">
        <f t="shared" si="16"/>
        <v>0</v>
      </c>
      <c r="P147" s="12">
        <f t="shared" si="16"/>
        <v>0</v>
      </c>
      <c r="Q147" s="12">
        <f t="shared" si="16"/>
        <v>0</v>
      </c>
      <c r="R147" s="12">
        <f t="shared" si="16"/>
        <v>0</v>
      </c>
      <c r="S147" s="12">
        <f t="shared" si="16"/>
        <v>0</v>
      </c>
      <c r="T147" s="12">
        <f t="shared" si="16"/>
        <v>0</v>
      </c>
      <c r="U147" s="12">
        <f t="shared" si="16"/>
        <v>0</v>
      </c>
      <c r="V147" s="12">
        <f t="shared" si="16"/>
        <v>0</v>
      </c>
      <c r="W147" s="12">
        <f t="shared" si="16"/>
        <v>0</v>
      </c>
      <c r="X147" s="12">
        <f t="shared" si="16"/>
        <v>0</v>
      </c>
      <c r="Y147" s="12">
        <f t="shared" si="16"/>
        <v>0</v>
      </c>
      <c r="Z147" s="12">
        <f t="shared" si="16"/>
        <v>0</v>
      </c>
      <c r="AA147" s="12">
        <f t="shared" si="16"/>
        <v>0</v>
      </c>
      <c r="AB147" s="12">
        <f t="shared" si="16"/>
        <v>0</v>
      </c>
      <c r="AC147" s="12">
        <f t="shared" si="16"/>
        <v>0</v>
      </c>
      <c r="AD147" s="12">
        <f t="shared" si="16"/>
        <v>0</v>
      </c>
      <c r="AE147" s="12">
        <f t="shared" si="16"/>
        <v>0</v>
      </c>
      <c r="AF147" s="12">
        <f t="shared" si="16"/>
        <v>0</v>
      </c>
      <c r="AG147" s="12">
        <f t="shared" si="16"/>
        <v>0</v>
      </c>
      <c r="AH147" s="12">
        <f t="shared" si="16"/>
        <v>0</v>
      </c>
      <c r="AI147" s="12">
        <f t="shared" si="16"/>
        <v>0</v>
      </c>
      <c r="AJ147" s="12">
        <f t="shared" si="16"/>
        <v>0</v>
      </c>
      <c r="AK147" s="12">
        <f t="shared" si="16"/>
        <v>0</v>
      </c>
    </row>
    <row r="148" spans="1:37" x14ac:dyDescent="0.25">
      <c r="A148" s="33" t="s">
        <v>7</v>
      </c>
      <c r="B148" s="33" t="s">
        <v>8</v>
      </c>
      <c r="C148" s="33" t="s">
        <v>170</v>
      </c>
      <c r="D148" s="12">
        <f>D$147*D94</f>
        <v>0</v>
      </c>
      <c r="E148" s="12">
        <f t="shared" ref="E148:AK148" si="17">E$147*E94</f>
        <v>0</v>
      </c>
      <c r="F148" s="12">
        <f t="shared" si="17"/>
        <v>0</v>
      </c>
      <c r="G148" s="12">
        <f t="shared" si="17"/>
        <v>0</v>
      </c>
      <c r="H148" s="12">
        <f t="shared" si="17"/>
        <v>0</v>
      </c>
      <c r="I148" s="12">
        <f t="shared" si="17"/>
        <v>0</v>
      </c>
      <c r="J148" s="12">
        <f t="shared" si="17"/>
        <v>0</v>
      </c>
      <c r="K148" s="12">
        <f t="shared" si="17"/>
        <v>0</v>
      </c>
      <c r="L148" s="12">
        <f t="shared" si="17"/>
        <v>0</v>
      </c>
      <c r="M148" s="12">
        <f t="shared" si="17"/>
        <v>0</v>
      </c>
      <c r="N148" s="12">
        <f t="shared" si="17"/>
        <v>0</v>
      </c>
      <c r="O148" s="12">
        <f t="shared" si="17"/>
        <v>0</v>
      </c>
      <c r="P148" s="12">
        <f t="shared" si="17"/>
        <v>0</v>
      </c>
      <c r="Q148" s="12">
        <f t="shared" si="17"/>
        <v>0</v>
      </c>
      <c r="R148" s="12">
        <f t="shared" si="17"/>
        <v>0</v>
      </c>
      <c r="S148" s="12">
        <f t="shared" si="17"/>
        <v>0</v>
      </c>
      <c r="T148" s="12">
        <f t="shared" si="17"/>
        <v>0</v>
      </c>
      <c r="U148" s="12">
        <f t="shared" si="17"/>
        <v>0</v>
      </c>
      <c r="V148" s="12">
        <f t="shared" si="17"/>
        <v>0</v>
      </c>
      <c r="W148" s="12">
        <f t="shared" si="17"/>
        <v>0</v>
      </c>
      <c r="X148" s="12">
        <f t="shared" si="17"/>
        <v>0</v>
      </c>
      <c r="Y148" s="12">
        <f t="shared" si="17"/>
        <v>0</v>
      </c>
      <c r="Z148" s="12">
        <f t="shared" si="17"/>
        <v>0</v>
      </c>
      <c r="AA148" s="12">
        <f t="shared" si="17"/>
        <v>0</v>
      </c>
      <c r="AB148" s="12">
        <f t="shared" si="17"/>
        <v>0</v>
      </c>
      <c r="AC148" s="12">
        <f t="shared" si="17"/>
        <v>0</v>
      </c>
      <c r="AD148" s="12">
        <f t="shared" si="17"/>
        <v>0</v>
      </c>
      <c r="AE148" s="12">
        <f t="shared" si="17"/>
        <v>0</v>
      </c>
      <c r="AF148" s="12">
        <f t="shared" si="17"/>
        <v>0</v>
      </c>
      <c r="AG148" s="12">
        <f t="shared" si="17"/>
        <v>0</v>
      </c>
      <c r="AH148" s="12">
        <f t="shared" si="17"/>
        <v>0</v>
      </c>
      <c r="AI148" s="12">
        <f t="shared" si="17"/>
        <v>0</v>
      </c>
      <c r="AJ148" s="12">
        <f t="shared" si="17"/>
        <v>0</v>
      </c>
      <c r="AK148" s="12">
        <f t="shared" si="17"/>
        <v>0</v>
      </c>
    </row>
    <row r="149" spans="1:37" x14ac:dyDescent="0.25">
      <c r="A149" s="33" t="s">
        <v>9</v>
      </c>
      <c r="B149" s="33" t="s">
        <v>8</v>
      </c>
      <c r="C149" s="33" t="s">
        <v>170</v>
      </c>
      <c r="D149" s="12">
        <f t="shared" ref="D149:AK156" si="18">D$147*D95</f>
        <v>0</v>
      </c>
      <c r="E149" s="12">
        <f t="shared" si="18"/>
        <v>0</v>
      </c>
      <c r="F149" s="12">
        <f t="shared" si="18"/>
        <v>0</v>
      </c>
      <c r="G149" s="12">
        <f t="shared" si="18"/>
        <v>0</v>
      </c>
      <c r="H149" s="12">
        <f t="shared" si="18"/>
        <v>0</v>
      </c>
      <c r="I149" s="12">
        <f t="shared" si="18"/>
        <v>0</v>
      </c>
      <c r="J149" s="12">
        <f t="shared" si="18"/>
        <v>0</v>
      </c>
      <c r="K149" s="12">
        <f t="shared" si="18"/>
        <v>0</v>
      </c>
      <c r="L149" s="12">
        <f t="shared" si="18"/>
        <v>0</v>
      </c>
      <c r="M149" s="12">
        <f t="shared" si="18"/>
        <v>0</v>
      </c>
      <c r="N149" s="12">
        <f t="shared" si="18"/>
        <v>0</v>
      </c>
      <c r="O149" s="12">
        <f t="shared" si="18"/>
        <v>0</v>
      </c>
      <c r="P149" s="12">
        <f t="shared" si="18"/>
        <v>0</v>
      </c>
      <c r="Q149" s="12">
        <f t="shared" si="18"/>
        <v>0</v>
      </c>
      <c r="R149" s="12">
        <f t="shared" si="18"/>
        <v>0</v>
      </c>
      <c r="S149" s="12">
        <f t="shared" si="18"/>
        <v>0</v>
      </c>
      <c r="T149" s="12">
        <f t="shared" si="18"/>
        <v>0</v>
      </c>
      <c r="U149" s="12">
        <f t="shared" si="18"/>
        <v>0</v>
      </c>
      <c r="V149" s="12">
        <f t="shared" si="18"/>
        <v>0</v>
      </c>
      <c r="W149" s="12">
        <f t="shared" si="18"/>
        <v>0</v>
      </c>
      <c r="X149" s="12">
        <f t="shared" si="18"/>
        <v>0</v>
      </c>
      <c r="Y149" s="12">
        <f t="shared" si="18"/>
        <v>0</v>
      </c>
      <c r="Z149" s="12">
        <f t="shared" si="18"/>
        <v>0</v>
      </c>
      <c r="AA149" s="12">
        <f t="shared" si="18"/>
        <v>0</v>
      </c>
      <c r="AB149" s="12">
        <f t="shared" si="18"/>
        <v>0</v>
      </c>
      <c r="AC149" s="12">
        <f t="shared" si="18"/>
        <v>0</v>
      </c>
      <c r="AD149" s="12">
        <f t="shared" si="18"/>
        <v>0</v>
      </c>
      <c r="AE149" s="12">
        <f t="shared" si="18"/>
        <v>0</v>
      </c>
      <c r="AF149" s="12">
        <f t="shared" si="18"/>
        <v>0</v>
      </c>
      <c r="AG149" s="12">
        <f t="shared" si="18"/>
        <v>0</v>
      </c>
      <c r="AH149" s="12">
        <f t="shared" si="18"/>
        <v>0</v>
      </c>
      <c r="AI149" s="12">
        <f t="shared" si="18"/>
        <v>0</v>
      </c>
      <c r="AJ149" s="12">
        <f t="shared" si="18"/>
        <v>0</v>
      </c>
      <c r="AK149" s="12">
        <f t="shared" si="18"/>
        <v>0</v>
      </c>
    </row>
    <row r="150" spans="1:37" x14ac:dyDescent="0.25">
      <c r="A150" s="33" t="s">
        <v>10</v>
      </c>
      <c r="B150" s="33" t="s">
        <v>8</v>
      </c>
      <c r="C150" s="33" t="s">
        <v>170</v>
      </c>
      <c r="D150" s="12">
        <f t="shared" si="18"/>
        <v>0</v>
      </c>
      <c r="E150" s="12">
        <f t="shared" si="18"/>
        <v>0</v>
      </c>
      <c r="F150" s="12">
        <f t="shared" si="18"/>
        <v>0</v>
      </c>
      <c r="G150" s="12">
        <f t="shared" si="18"/>
        <v>0</v>
      </c>
      <c r="H150" s="12">
        <f t="shared" si="18"/>
        <v>0</v>
      </c>
      <c r="I150" s="12">
        <f t="shared" si="18"/>
        <v>0</v>
      </c>
      <c r="J150" s="12">
        <f t="shared" si="18"/>
        <v>0</v>
      </c>
      <c r="K150" s="12">
        <f t="shared" si="18"/>
        <v>0</v>
      </c>
      <c r="L150" s="12">
        <f t="shared" si="18"/>
        <v>0</v>
      </c>
      <c r="M150" s="12">
        <f t="shared" si="18"/>
        <v>0</v>
      </c>
      <c r="N150" s="12">
        <f t="shared" si="18"/>
        <v>0</v>
      </c>
      <c r="O150" s="12">
        <f t="shared" si="18"/>
        <v>0</v>
      </c>
      <c r="P150" s="12">
        <f t="shared" si="18"/>
        <v>0</v>
      </c>
      <c r="Q150" s="12">
        <f t="shared" si="18"/>
        <v>0</v>
      </c>
      <c r="R150" s="12">
        <f t="shared" si="18"/>
        <v>0</v>
      </c>
      <c r="S150" s="12">
        <f t="shared" si="18"/>
        <v>0</v>
      </c>
      <c r="T150" s="12">
        <f t="shared" si="18"/>
        <v>0</v>
      </c>
      <c r="U150" s="12">
        <f t="shared" si="18"/>
        <v>0</v>
      </c>
      <c r="V150" s="12">
        <f t="shared" si="18"/>
        <v>0</v>
      </c>
      <c r="W150" s="12">
        <f t="shared" si="18"/>
        <v>0</v>
      </c>
      <c r="X150" s="12">
        <f t="shared" si="18"/>
        <v>0</v>
      </c>
      <c r="Y150" s="12">
        <f t="shared" si="18"/>
        <v>0</v>
      </c>
      <c r="Z150" s="12">
        <f t="shared" si="18"/>
        <v>0</v>
      </c>
      <c r="AA150" s="12">
        <f t="shared" si="18"/>
        <v>0</v>
      </c>
      <c r="AB150" s="12">
        <f t="shared" si="18"/>
        <v>0</v>
      </c>
      <c r="AC150" s="12">
        <f t="shared" si="18"/>
        <v>0</v>
      </c>
      <c r="AD150" s="12">
        <f t="shared" si="18"/>
        <v>0</v>
      </c>
      <c r="AE150" s="12">
        <f t="shared" si="18"/>
        <v>0</v>
      </c>
      <c r="AF150" s="12">
        <f t="shared" si="18"/>
        <v>0</v>
      </c>
      <c r="AG150" s="12">
        <f t="shared" si="18"/>
        <v>0</v>
      </c>
      <c r="AH150" s="12">
        <f t="shared" si="18"/>
        <v>0</v>
      </c>
      <c r="AI150" s="12">
        <f t="shared" si="18"/>
        <v>0</v>
      </c>
      <c r="AJ150" s="12">
        <f t="shared" si="18"/>
        <v>0</v>
      </c>
      <c r="AK150" s="12">
        <f t="shared" si="18"/>
        <v>0</v>
      </c>
    </row>
    <row r="151" spans="1:37" x14ac:dyDescent="0.25">
      <c r="A151" s="33" t="s">
        <v>11</v>
      </c>
      <c r="B151" s="33" t="s">
        <v>8</v>
      </c>
      <c r="C151" s="33" t="s">
        <v>170</v>
      </c>
      <c r="D151" s="12">
        <f t="shared" si="18"/>
        <v>0</v>
      </c>
      <c r="E151" s="12">
        <f t="shared" si="18"/>
        <v>0</v>
      </c>
      <c r="F151" s="12">
        <f t="shared" si="18"/>
        <v>0</v>
      </c>
      <c r="G151" s="12">
        <f t="shared" si="18"/>
        <v>0</v>
      </c>
      <c r="H151" s="12">
        <f t="shared" si="18"/>
        <v>0</v>
      </c>
      <c r="I151" s="12">
        <f t="shared" si="18"/>
        <v>0</v>
      </c>
      <c r="J151" s="12">
        <f t="shared" si="18"/>
        <v>0</v>
      </c>
      <c r="K151" s="12">
        <f t="shared" si="18"/>
        <v>0</v>
      </c>
      <c r="L151" s="12">
        <f t="shared" si="18"/>
        <v>0</v>
      </c>
      <c r="M151" s="12">
        <f t="shared" si="18"/>
        <v>0</v>
      </c>
      <c r="N151" s="12">
        <f t="shared" si="18"/>
        <v>0</v>
      </c>
      <c r="O151" s="12">
        <f t="shared" si="18"/>
        <v>0</v>
      </c>
      <c r="P151" s="12">
        <f t="shared" si="18"/>
        <v>0</v>
      </c>
      <c r="Q151" s="12">
        <f t="shared" si="18"/>
        <v>0</v>
      </c>
      <c r="R151" s="12">
        <f t="shared" si="18"/>
        <v>0</v>
      </c>
      <c r="S151" s="12">
        <f t="shared" si="18"/>
        <v>0</v>
      </c>
      <c r="T151" s="12">
        <f t="shared" si="18"/>
        <v>0</v>
      </c>
      <c r="U151" s="12">
        <f t="shared" si="18"/>
        <v>0</v>
      </c>
      <c r="V151" s="12">
        <f t="shared" si="18"/>
        <v>0</v>
      </c>
      <c r="W151" s="12">
        <f t="shared" si="18"/>
        <v>0</v>
      </c>
      <c r="X151" s="12">
        <f t="shared" si="18"/>
        <v>0</v>
      </c>
      <c r="Y151" s="12">
        <f t="shared" si="18"/>
        <v>0</v>
      </c>
      <c r="Z151" s="12">
        <f t="shared" si="18"/>
        <v>0</v>
      </c>
      <c r="AA151" s="12">
        <f t="shared" si="18"/>
        <v>0</v>
      </c>
      <c r="AB151" s="12">
        <f t="shared" si="18"/>
        <v>0</v>
      </c>
      <c r="AC151" s="12">
        <f t="shared" si="18"/>
        <v>0</v>
      </c>
      <c r="AD151" s="12">
        <f t="shared" si="18"/>
        <v>0</v>
      </c>
      <c r="AE151" s="12">
        <f t="shared" si="18"/>
        <v>0</v>
      </c>
      <c r="AF151" s="12">
        <f t="shared" si="18"/>
        <v>0</v>
      </c>
      <c r="AG151" s="12">
        <f t="shared" si="18"/>
        <v>0</v>
      </c>
      <c r="AH151" s="12">
        <f t="shared" si="18"/>
        <v>0</v>
      </c>
      <c r="AI151" s="12">
        <f t="shared" si="18"/>
        <v>0</v>
      </c>
      <c r="AJ151" s="12">
        <f t="shared" si="18"/>
        <v>0</v>
      </c>
      <c r="AK151" s="12">
        <f t="shared" si="18"/>
        <v>0</v>
      </c>
    </row>
    <row r="152" spans="1:37" x14ac:dyDescent="0.25">
      <c r="A152" s="33" t="s">
        <v>111</v>
      </c>
      <c r="B152" s="33" t="s">
        <v>8</v>
      </c>
      <c r="C152" s="33" t="s">
        <v>170</v>
      </c>
      <c r="D152" s="12">
        <f t="shared" si="18"/>
        <v>0</v>
      </c>
      <c r="E152" s="12">
        <f t="shared" si="18"/>
        <v>0</v>
      </c>
      <c r="F152" s="12">
        <f t="shared" si="18"/>
        <v>0</v>
      </c>
      <c r="G152" s="12">
        <f t="shared" si="18"/>
        <v>0</v>
      </c>
      <c r="H152" s="12">
        <f t="shared" si="18"/>
        <v>0</v>
      </c>
      <c r="I152" s="12">
        <f t="shared" si="18"/>
        <v>0</v>
      </c>
      <c r="J152" s="12">
        <f t="shared" si="18"/>
        <v>0</v>
      </c>
      <c r="K152" s="12">
        <f t="shared" si="18"/>
        <v>0</v>
      </c>
      <c r="L152" s="12">
        <f t="shared" si="18"/>
        <v>0</v>
      </c>
      <c r="M152" s="12">
        <f t="shared" si="18"/>
        <v>0</v>
      </c>
      <c r="N152" s="12">
        <f t="shared" si="18"/>
        <v>0</v>
      </c>
      <c r="O152" s="12">
        <f t="shared" si="18"/>
        <v>0</v>
      </c>
      <c r="P152" s="12">
        <f t="shared" si="18"/>
        <v>0</v>
      </c>
      <c r="Q152" s="12">
        <f t="shared" si="18"/>
        <v>0</v>
      </c>
      <c r="R152" s="12">
        <f t="shared" si="18"/>
        <v>0</v>
      </c>
      <c r="S152" s="12">
        <f t="shared" si="18"/>
        <v>0</v>
      </c>
      <c r="T152" s="12">
        <f t="shared" si="18"/>
        <v>0</v>
      </c>
      <c r="U152" s="12">
        <f t="shared" si="18"/>
        <v>0</v>
      </c>
      <c r="V152" s="12">
        <f t="shared" si="18"/>
        <v>0</v>
      </c>
      <c r="W152" s="12">
        <f t="shared" si="18"/>
        <v>0</v>
      </c>
      <c r="X152" s="12">
        <f t="shared" si="18"/>
        <v>0</v>
      </c>
      <c r="Y152" s="12">
        <f t="shared" si="18"/>
        <v>0</v>
      </c>
      <c r="Z152" s="12">
        <f t="shared" si="18"/>
        <v>0</v>
      </c>
      <c r="AA152" s="12">
        <f t="shared" si="18"/>
        <v>0</v>
      </c>
      <c r="AB152" s="12">
        <f t="shared" si="18"/>
        <v>0</v>
      </c>
      <c r="AC152" s="12">
        <f t="shared" si="18"/>
        <v>0</v>
      </c>
      <c r="AD152" s="12">
        <f t="shared" si="18"/>
        <v>0</v>
      </c>
      <c r="AE152" s="12">
        <f t="shared" si="18"/>
        <v>0</v>
      </c>
      <c r="AF152" s="12">
        <f t="shared" si="18"/>
        <v>0</v>
      </c>
      <c r="AG152" s="12">
        <f t="shared" si="18"/>
        <v>0</v>
      </c>
      <c r="AH152" s="12">
        <f t="shared" si="18"/>
        <v>0</v>
      </c>
      <c r="AI152" s="12">
        <f t="shared" si="18"/>
        <v>0</v>
      </c>
      <c r="AJ152" s="12">
        <f t="shared" si="18"/>
        <v>0</v>
      </c>
      <c r="AK152" s="12">
        <f t="shared" si="18"/>
        <v>0</v>
      </c>
    </row>
    <row r="153" spans="1:37" x14ac:dyDescent="0.25">
      <c r="A153" s="33" t="s">
        <v>12</v>
      </c>
      <c r="B153" s="33" t="s">
        <v>8</v>
      </c>
      <c r="C153" s="33" t="s">
        <v>170</v>
      </c>
      <c r="D153" s="12">
        <f t="shared" si="18"/>
        <v>0</v>
      </c>
      <c r="E153" s="12">
        <f t="shared" si="18"/>
        <v>0</v>
      </c>
      <c r="F153" s="12">
        <f t="shared" si="18"/>
        <v>0</v>
      </c>
      <c r="G153" s="12">
        <f t="shared" si="18"/>
        <v>0</v>
      </c>
      <c r="H153" s="12">
        <f t="shared" si="18"/>
        <v>0</v>
      </c>
      <c r="I153" s="12">
        <f t="shared" si="18"/>
        <v>0</v>
      </c>
      <c r="J153" s="12">
        <f t="shared" si="18"/>
        <v>0</v>
      </c>
      <c r="K153" s="12">
        <f t="shared" si="18"/>
        <v>0</v>
      </c>
      <c r="L153" s="12">
        <f t="shared" si="18"/>
        <v>0</v>
      </c>
      <c r="M153" s="12">
        <f t="shared" si="18"/>
        <v>0</v>
      </c>
      <c r="N153" s="12">
        <f t="shared" si="18"/>
        <v>0</v>
      </c>
      <c r="O153" s="12">
        <f t="shared" si="18"/>
        <v>0</v>
      </c>
      <c r="P153" s="12">
        <f t="shared" si="18"/>
        <v>0</v>
      </c>
      <c r="Q153" s="12">
        <f t="shared" si="18"/>
        <v>0</v>
      </c>
      <c r="R153" s="12">
        <f t="shared" si="18"/>
        <v>0</v>
      </c>
      <c r="S153" s="12">
        <f t="shared" si="18"/>
        <v>0</v>
      </c>
      <c r="T153" s="12">
        <f t="shared" si="18"/>
        <v>0</v>
      </c>
      <c r="U153" s="12">
        <f t="shared" si="18"/>
        <v>0</v>
      </c>
      <c r="V153" s="12">
        <f t="shared" si="18"/>
        <v>0</v>
      </c>
      <c r="W153" s="12">
        <f t="shared" si="18"/>
        <v>0</v>
      </c>
      <c r="X153" s="12">
        <f t="shared" si="18"/>
        <v>0</v>
      </c>
      <c r="Y153" s="12">
        <f t="shared" si="18"/>
        <v>0</v>
      </c>
      <c r="Z153" s="12">
        <f t="shared" si="18"/>
        <v>0</v>
      </c>
      <c r="AA153" s="12">
        <f t="shared" si="18"/>
        <v>0</v>
      </c>
      <c r="AB153" s="12">
        <f t="shared" si="18"/>
        <v>0</v>
      </c>
      <c r="AC153" s="12">
        <f t="shared" si="18"/>
        <v>0</v>
      </c>
      <c r="AD153" s="12">
        <f t="shared" si="18"/>
        <v>0</v>
      </c>
      <c r="AE153" s="12">
        <f t="shared" si="18"/>
        <v>0</v>
      </c>
      <c r="AF153" s="12">
        <f t="shared" si="18"/>
        <v>0</v>
      </c>
      <c r="AG153" s="12">
        <f t="shared" si="18"/>
        <v>0</v>
      </c>
      <c r="AH153" s="12">
        <f t="shared" si="18"/>
        <v>0</v>
      </c>
      <c r="AI153" s="12">
        <f t="shared" si="18"/>
        <v>0</v>
      </c>
      <c r="AJ153" s="12">
        <f t="shared" si="18"/>
        <v>0</v>
      </c>
      <c r="AK153" s="12">
        <f t="shared" si="18"/>
        <v>0</v>
      </c>
    </row>
    <row r="154" spans="1:37" x14ac:dyDescent="0.25">
      <c r="A154" s="33" t="s">
        <v>54</v>
      </c>
      <c r="B154" s="33" t="s">
        <v>8</v>
      </c>
      <c r="C154" s="33" t="s">
        <v>170</v>
      </c>
      <c r="D154" s="12">
        <f t="shared" si="18"/>
        <v>0</v>
      </c>
      <c r="E154" s="12">
        <f t="shared" si="18"/>
        <v>0</v>
      </c>
      <c r="F154" s="12">
        <f t="shared" si="18"/>
        <v>0</v>
      </c>
      <c r="G154" s="12">
        <f t="shared" si="18"/>
        <v>0</v>
      </c>
      <c r="H154" s="12">
        <f t="shared" si="18"/>
        <v>0</v>
      </c>
      <c r="I154" s="12">
        <f t="shared" si="18"/>
        <v>0</v>
      </c>
      <c r="J154" s="12">
        <f t="shared" si="18"/>
        <v>0</v>
      </c>
      <c r="K154" s="12">
        <f t="shared" si="18"/>
        <v>0</v>
      </c>
      <c r="L154" s="12">
        <f t="shared" si="18"/>
        <v>0</v>
      </c>
      <c r="M154" s="12">
        <f t="shared" si="18"/>
        <v>0</v>
      </c>
      <c r="N154" s="12">
        <f t="shared" si="18"/>
        <v>0</v>
      </c>
      <c r="O154" s="12">
        <f t="shared" si="18"/>
        <v>0</v>
      </c>
      <c r="P154" s="12">
        <f t="shared" si="18"/>
        <v>0</v>
      </c>
      <c r="Q154" s="12">
        <f t="shared" si="18"/>
        <v>0</v>
      </c>
      <c r="R154" s="12">
        <f t="shared" si="18"/>
        <v>0</v>
      </c>
      <c r="S154" s="12">
        <f t="shared" si="18"/>
        <v>0</v>
      </c>
      <c r="T154" s="12">
        <f t="shared" si="18"/>
        <v>0</v>
      </c>
      <c r="U154" s="12">
        <f t="shared" si="18"/>
        <v>0</v>
      </c>
      <c r="V154" s="12">
        <f t="shared" si="18"/>
        <v>0</v>
      </c>
      <c r="W154" s="12">
        <f t="shared" si="18"/>
        <v>0</v>
      </c>
      <c r="X154" s="12">
        <f t="shared" si="18"/>
        <v>0</v>
      </c>
      <c r="Y154" s="12">
        <f t="shared" si="18"/>
        <v>0</v>
      </c>
      <c r="Z154" s="12">
        <f t="shared" si="18"/>
        <v>0</v>
      </c>
      <c r="AA154" s="12">
        <f t="shared" si="18"/>
        <v>0</v>
      </c>
      <c r="AB154" s="12">
        <f t="shared" si="18"/>
        <v>0</v>
      </c>
      <c r="AC154" s="12">
        <f t="shared" si="18"/>
        <v>0</v>
      </c>
      <c r="AD154" s="12">
        <f t="shared" si="18"/>
        <v>0</v>
      </c>
      <c r="AE154" s="12">
        <f t="shared" si="18"/>
        <v>0</v>
      </c>
      <c r="AF154" s="12">
        <f t="shared" si="18"/>
        <v>0</v>
      </c>
      <c r="AG154" s="12">
        <f t="shared" si="18"/>
        <v>0</v>
      </c>
      <c r="AH154" s="12">
        <f t="shared" si="18"/>
        <v>0</v>
      </c>
      <c r="AI154" s="12">
        <f t="shared" si="18"/>
        <v>0</v>
      </c>
      <c r="AJ154" s="12">
        <f t="shared" si="18"/>
        <v>0</v>
      </c>
      <c r="AK154" s="12">
        <f t="shared" si="18"/>
        <v>0</v>
      </c>
    </row>
    <row r="155" spans="1:37" x14ac:dyDescent="0.25">
      <c r="A155" s="33" t="s">
        <v>78</v>
      </c>
      <c r="B155" s="33" t="s">
        <v>8</v>
      </c>
      <c r="C155" s="33" t="s">
        <v>170</v>
      </c>
      <c r="D155" s="12">
        <f t="shared" si="18"/>
        <v>0</v>
      </c>
      <c r="E155" s="12">
        <f t="shared" si="18"/>
        <v>0</v>
      </c>
      <c r="F155" s="12">
        <f t="shared" si="18"/>
        <v>0</v>
      </c>
      <c r="G155" s="12">
        <f t="shared" si="18"/>
        <v>0</v>
      </c>
      <c r="H155" s="12">
        <f t="shared" si="18"/>
        <v>0</v>
      </c>
      <c r="I155" s="12">
        <f t="shared" si="18"/>
        <v>0</v>
      </c>
      <c r="J155" s="12">
        <f t="shared" si="18"/>
        <v>0</v>
      </c>
      <c r="K155" s="12">
        <f t="shared" si="18"/>
        <v>0</v>
      </c>
      <c r="L155" s="12">
        <f t="shared" si="18"/>
        <v>0</v>
      </c>
      <c r="M155" s="12">
        <f t="shared" si="18"/>
        <v>0</v>
      </c>
      <c r="N155" s="12">
        <f t="shared" si="18"/>
        <v>0</v>
      </c>
      <c r="O155" s="12">
        <f t="shared" si="18"/>
        <v>0</v>
      </c>
      <c r="P155" s="12">
        <f t="shared" si="18"/>
        <v>0</v>
      </c>
      <c r="Q155" s="12">
        <f t="shared" si="18"/>
        <v>0</v>
      </c>
      <c r="R155" s="12">
        <f t="shared" si="18"/>
        <v>0</v>
      </c>
      <c r="S155" s="12">
        <f t="shared" si="18"/>
        <v>0</v>
      </c>
      <c r="T155" s="12">
        <f t="shared" si="18"/>
        <v>0</v>
      </c>
      <c r="U155" s="12">
        <f t="shared" si="18"/>
        <v>0</v>
      </c>
      <c r="V155" s="12">
        <f t="shared" si="18"/>
        <v>0</v>
      </c>
      <c r="W155" s="12">
        <f t="shared" si="18"/>
        <v>0</v>
      </c>
      <c r="X155" s="12">
        <f t="shared" si="18"/>
        <v>0</v>
      </c>
      <c r="Y155" s="12">
        <f t="shared" si="18"/>
        <v>0</v>
      </c>
      <c r="Z155" s="12">
        <f t="shared" si="18"/>
        <v>0</v>
      </c>
      <c r="AA155" s="12">
        <f t="shared" si="18"/>
        <v>0</v>
      </c>
      <c r="AB155" s="12">
        <f t="shared" si="18"/>
        <v>0</v>
      </c>
      <c r="AC155" s="12">
        <f t="shared" si="18"/>
        <v>0</v>
      </c>
      <c r="AD155" s="12">
        <f t="shared" si="18"/>
        <v>0</v>
      </c>
      <c r="AE155" s="12">
        <f t="shared" si="18"/>
        <v>0</v>
      </c>
      <c r="AF155" s="12">
        <f t="shared" si="18"/>
        <v>0</v>
      </c>
      <c r="AG155" s="12">
        <f t="shared" si="18"/>
        <v>0</v>
      </c>
      <c r="AH155" s="12">
        <f t="shared" si="18"/>
        <v>0</v>
      </c>
      <c r="AI155" s="12">
        <f t="shared" si="18"/>
        <v>0</v>
      </c>
      <c r="AJ155" s="12">
        <f t="shared" si="18"/>
        <v>0</v>
      </c>
      <c r="AK155" s="12">
        <f t="shared" si="18"/>
        <v>0</v>
      </c>
    </row>
    <row r="156" spans="1:37" x14ac:dyDescent="0.25">
      <c r="A156" s="33" t="s">
        <v>13</v>
      </c>
      <c r="B156" s="33" t="s">
        <v>8</v>
      </c>
      <c r="C156" s="33" t="s">
        <v>170</v>
      </c>
      <c r="D156" s="12">
        <f t="shared" si="18"/>
        <v>0</v>
      </c>
      <c r="E156" s="12">
        <f t="shared" si="18"/>
        <v>0</v>
      </c>
      <c r="F156" s="12">
        <f t="shared" si="18"/>
        <v>0</v>
      </c>
      <c r="G156" s="12">
        <f t="shared" si="18"/>
        <v>0</v>
      </c>
      <c r="H156" s="12">
        <f t="shared" si="18"/>
        <v>0</v>
      </c>
      <c r="I156" s="12">
        <f t="shared" si="18"/>
        <v>0</v>
      </c>
      <c r="J156" s="12">
        <f t="shared" si="18"/>
        <v>0</v>
      </c>
      <c r="K156" s="12">
        <f t="shared" si="18"/>
        <v>0</v>
      </c>
      <c r="L156" s="12">
        <f t="shared" si="18"/>
        <v>0</v>
      </c>
      <c r="M156" s="12">
        <f t="shared" si="18"/>
        <v>0</v>
      </c>
      <c r="N156" s="12">
        <f t="shared" si="18"/>
        <v>0</v>
      </c>
      <c r="O156" s="12">
        <f t="shared" si="18"/>
        <v>0</v>
      </c>
      <c r="P156" s="12">
        <f t="shared" si="18"/>
        <v>0</v>
      </c>
      <c r="Q156" s="12">
        <f t="shared" si="18"/>
        <v>0</v>
      </c>
      <c r="R156" s="12">
        <f t="shared" si="18"/>
        <v>0</v>
      </c>
      <c r="S156" s="12">
        <f t="shared" si="18"/>
        <v>0</v>
      </c>
      <c r="T156" s="12">
        <f t="shared" si="18"/>
        <v>0</v>
      </c>
      <c r="U156" s="12">
        <f t="shared" ref="U156:AK156" si="19">U$147*U102</f>
        <v>0</v>
      </c>
      <c r="V156" s="12">
        <f t="shared" si="19"/>
        <v>0</v>
      </c>
      <c r="W156" s="12">
        <f t="shared" si="19"/>
        <v>0</v>
      </c>
      <c r="X156" s="12">
        <f t="shared" si="19"/>
        <v>0</v>
      </c>
      <c r="Y156" s="12">
        <f t="shared" si="19"/>
        <v>0</v>
      </c>
      <c r="Z156" s="12">
        <f t="shared" si="19"/>
        <v>0</v>
      </c>
      <c r="AA156" s="12">
        <f t="shared" si="19"/>
        <v>0</v>
      </c>
      <c r="AB156" s="12">
        <f t="shared" si="19"/>
        <v>0</v>
      </c>
      <c r="AC156" s="12">
        <f t="shared" si="19"/>
        <v>0</v>
      </c>
      <c r="AD156" s="12">
        <f t="shared" si="19"/>
        <v>0</v>
      </c>
      <c r="AE156" s="12">
        <f t="shared" si="19"/>
        <v>0</v>
      </c>
      <c r="AF156" s="12">
        <f t="shared" si="19"/>
        <v>0</v>
      </c>
      <c r="AG156" s="12">
        <f t="shared" si="19"/>
        <v>0</v>
      </c>
      <c r="AH156" s="12">
        <f t="shared" si="19"/>
        <v>0</v>
      </c>
      <c r="AI156" s="12">
        <f t="shared" si="19"/>
        <v>0</v>
      </c>
      <c r="AJ156" s="12">
        <f t="shared" si="19"/>
        <v>0</v>
      </c>
      <c r="AK156" s="12">
        <f t="shared" si="19"/>
        <v>0</v>
      </c>
    </row>
    <row r="157" spans="1:37" x14ac:dyDescent="0.25">
      <c r="A157" s="33" t="s">
        <v>55</v>
      </c>
      <c r="B157" s="33" t="s">
        <v>8</v>
      </c>
      <c r="C157" s="33" t="s">
        <v>170</v>
      </c>
      <c r="D157" s="12">
        <f t="shared" ref="D157:AK160" si="20">D$147*D103</f>
        <v>0</v>
      </c>
      <c r="E157" s="12">
        <f t="shared" si="20"/>
        <v>0</v>
      </c>
      <c r="F157" s="12">
        <f t="shared" si="20"/>
        <v>0</v>
      </c>
      <c r="G157" s="12">
        <f t="shared" si="20"/>
        <v>0</v>
      </c>
      <c r="H157" s="12">
        <f t="shared" si="20"/>
        <v>0</v>
      </c>
      <c r="I157" s="12">
        <f t="shared" si="20"/>
        <v>0</v>
      </c>
      <c r="J157" s="12">
        <f t="shared" si="20"/>
        <v>0</v>
      </c>
      <c r="K157" s="12">
        <f t="shared" si="20"/>
        <v>0</v>
      </c>
      <c r="L157" s="12">
        <f t="shared" si="20"/>
        <v>0</v>
      </c>
      <c r="M157" s="12">
        <f t="shared" si="20"/>
        <v>0</v>
      </c>
      <c r="N157" s="12">
        <f t="shared" si="20"/>
        <v>0</v>
      </c>
      <c r="O157" s="12">
        <f t="shared" si="20"/>
        <v>0</v>
      </c>
      <c r="P157" s="12">
        <f t="shared" si="20"/>
        <v>0</v>
      </c>
      <c r="Q157" s="12">
        <f t="shared" si="20"/>
        <v>0</v>
      </c>
      <c r="R157" s="12">
        <f t="shared" si="20"/>
        <v>0</v>
      </c>
      <c r="S157" s="12">
        <f t="shared" si="20"/>
        <v>0</v>
      </c>
      <c r="T157" s="12">
        <f t="shared" si="20"/>
        <v>0</v>
      </c>
      <c r="U157" s="12">
        <f t="shared" si="20"/>
        <v>0</v>
      </c>
      <c r="V157" s="12">
        <f t="shared" si="20"/>
        <v>0</v>
      </c>
      <c r="W157" s="12">
        <f t="shared" si="20"/>
        <v>0</v>
      </c>
      <c r="X157" s="12">
        <f t="shared" si="20"/>
        <v>0</v>
      </c>
      <c r="Y157" s="12">
        <f t="shared" si="20"/>
        <v>0</v>
      </c>
      <c r="Z157" s="12">
        <f t="shared" si="20"/>
        <v>0</v>
      </c>
      <c r="AA157" s="12">
        <f t="shared" si="20"/>
        <v>0</v>
      </c>
      <c r="AB157" s="12">
        <f t="shared" si="20"/>
        <v>0</v>
      </c>
      <c r="AC157" s="12">
        <f t="shared" si="20"/>
        <v>0</v>
      </c>
      <c r="AD157" s="12">
        <f t="shared" si="20"/>
        <v>0</v>
      </c>
      <c r="AE157" s="12">
        <f t="shared" si="20"/>
        <v>0</v>
      </c>
      <c r="AF157" s="12">
        <f t="shared" si="20"/>
        <v>0</v>
      </c>
      <c r="AG157" s="12">
        <f t="shared" si="20"/>
        <v>0</v>
      </c>
      <c r="AH157" s="12">
        <f t="shared" si="20"/>
        <v>0</v>
      </c>
      <c r="AI157" s="12">
        <f t="shared" si="20"/>
        <v>0</v>
      </c>
      <c r="AJ157" s="12">
        <f t="shared" si="20"/>
        <v>0</v>
      </c>
      <c r="AK157" s="12">
        <f t="shared" si="20"/>
        <v>0</v>
      </c>
    </row>
    <row r="158" spans="1:37" x14ac:dyDescent="0.25">
      <c r="A158" s="33" t="s">
        <v>56</v>
      </c>
      <c r="B158" s="33" t="s">
        <v>8</v>
      </c>
      <c r="C158" s="33" t="s">
        <v>170</v>
      </c>
      <c r="D158" s="12">
        <f t="shared" si="20"/>
        <v>0</v>
      </c>
      <c r="E158" s="12">
        <f t="shared" si="20"/>
        <v>0</v>
      </c>
      <c r="F158" s="12">
        <f t="shared" si="20"/>
        <v>0</v>
      </c>
      <c r="G158" s="12">
        <f t="shared" si="20"/>
        <v>0</v>
      </c>
      <c r="H158" s="12">
        <f t="shared" si="20"/>
        <v>0</v>
      </c>
      <c r="I158" s="12">
        <f t="shared" si="20"/>
        <v>0</v>
      </c>
      <c r="J158" s="12">
        <f t="shared" si="20"/>
        <v>0</v>
      </c>
      <c r="K158" s="12">
        <f t="shared" si="20"/>
        <v>0</v>
      </c>
      <c r="L158" s="12">
        <f t="shared" si="20"/>
        <v>0</v>
      </c>
      <c r="M158" s="12">
        <f t="shared" si="20"/>
        <v>0</v>
      </c>
      <c r="N158" s="12">
        <f t="shared" si="20"/>
        <v>0</v>
      </c>
      <c r="O158" s="12">
        <f t="shared" si="20"/>
        <v>0</v>
      </c>
      <c r="P158" s="12">
        <f t="shared" si="20"/>
        <v>0</v>
      </c>
      <c r="Q158" s="12">
        <f t="shared" si="20"/>
        <v>0</v>
      </c>
      <c r="R158" s="12">
        <f t="shared" si="20"/>
        <v>0</v>
      </c>
      <c r="S158" s="12">
        <f t="shared" si="20"/>
        <v>0</v>
      </c>
      <c r="T158" s="12">
        <f t="shared" si="20"/>
        <v>0</v>
      </c>
      <c r="U158" s="12">
        <f t="shared" si="20"/>
        <v>0</v>
      </c>
      <c r="V158" s="12">
        <f t="shared" si="20"/>
        <v>0</v>
      </c>
      <c r="W158" s="12">
        <f t="shared" si="20"/>
        <v>0</v>
      </c>
      <c r="X158" s="12">
        <f t="shared" si="20"/>
        <v>0</v>
      </c>
      <c r="Y158" s="12">
        <f t="shared" si="20"/>
        <v>0</v>
      </c>
      <c r="Z158" s="12">
        <f t="shared" si="20"/>
        <v>0</v>
      </c>
      <c r="AA158" s="12">
        <f t="shared" si="20"/>
        <v>0</v>
      </c>
      <c r="AB158" s="12">
        <f t="shared" si="20"/>
        <v>0</v>
      </c>
      <c r="AC158" s="12">
        <f t="shared" si="20"/>
        <v>0</v>
      </c>
      <c r="AD158" s="12">
        <f t="shared" si="20"/>
        <v>0</v>
      </c>
      <c r="AE158" s="12">
        <f t="shared" si="20"/>
        <v>0</v>
      </c>
      <c r="AF158" s="12">
        <f t="shared" si="20"/>
        <v>0</v>
      </c>
      <c r="AG158" s="12">
        <f t="shared" si="20"/>
        <v>0</v>
      </c>
      <c r="AH158" s="12">
        <f t="shared" si="20"/>
        <v>0</v>
      </c>
      <c r="AI158" s="12">
        <f t="shared" si="20"/>
        <v>0</v>
      </c>
      <c r="AJ158" s="12">
        <f t="shared" si="20"/>
        <v>0</v>
      </c>
      <c r="AK158" s="12">
        <f t="shared" si="20"/>
        <v>0</v>
      </c>
    </row>
    <row r="159" spans="1:37" x14ac:dyDescent="0.25">
      <c r="A159" s="33" t="s">
        <v>14</v>
      </c>
      <c r="B159" s="33" t="s">
        <v>8</v>
      </c>
      <c r="C159" s="33" t="s">
        <v>170</v>
      </c>
      <c r="D159" s="12">
        <f t="shared" si="20"/>
        <v>0</v>
      </c>
      <c r="E159" s="12">
        <f t="shared" si="20"/>
        <v>0</v>
      </c>
      <c r="F159" s="12">
        <f t="shared" si="20"/>
        <v>0</v>
      </c>
      <c r="G159" s="12">
        <f t="shared" si="20"/>
        <v>0</v>
      </c>
      <c r="H159" s="12">
        <f t="shared" si="20"/>
        <v>0</v>
      </c>
      <c r="I159" s="12">
        <f t="shared" si="20"/>
        <v>0</v>
      </c>
      <c r="J159" s="12">
        <f t="shared" si="20"/>
        <v>0</v>
      </c>
      <c r="K159" s="12">
        <f t="shared" si="20"/>
        <v>0</v>
      </c>
      <c r="L159" s="12">
        <f t="shared" si="20"/>
        <v>0</v>
      </c>
      <c r="M159" s="12">
        <f t="shared" si="20"/>
        <v>0</v>
      </c>
      <c r="N159" s="12">
        <f t="shared" si="20"/>
        <v>0</v>
      </c>
      <c r="O159" s="12">
        <f t="shared" si="20"/>
        <v>0</v>
      </c>
      <c r="P159" s="12">
        <f t="shared" si="20"/>
        <v>0</v>
      </c>
      <c r="Q159" s="12">
        <f t="shared" si="20"/>
        <v>0</v>
      </c>
      <c r="R159" s="12">
        <f t="shared" si="20"/>
        <v>0</v>
      </c>
      <c r="S159" s="12">
        <f t="shared" si="20"/>
        <v>0</v>
      </c>
      <c r="T159" s="12">
        <f t="shared" si="20"/>
        <v>0</v>
      </c>
      <c r="U159" s="12">
        <f t="shared" si="20"/>
        <v>0</v>
      </c>
      <c r="V159" s="12">
        <f t="shared" si="20"/>
        <v>0</v>
      </c>
      <c r="W159" s="12">
        <f t="shared" si="20"/>
        <v>0</v>
      </c>
      <c r="X159" s="12">
        <f t="shared" si="20"/>
        <v>0</v>
      </c>
      <c r="Y159" s="12">
        <f t="shared" si="20"/>
        <v>0</v>
      </c>
      <c r="Z159" s="12">
        <f t="shared" si="20"/>
        <v>0</v>
      </c>
      <c r="AA159" s="12">
        <f t="shared" si="20"/>
        <v>0</v>
      </c>
      <c r="AB159" s="12">
        <f t="shared" si="20"/>
        <v>0</v>
      </c>
      <c r="AC159" s="12">
        <f t="shared" si="20"/>
        <v>0</v>
      </c>
      <c r="AD159" s="12">
        <f t="shared" si="20"/>
        <v>0</v>
      </c>
      <c r="AE159" s="12">
        <f t="shared" si="20"/>
        <v>0</v>
      </c>
      <c r="AF159" s="12">
        <f t="shared" si="20"/>
        <v>0</v>
      </c>
      <c r="AG159" s="12">
        <f t="shared" si="20"/>
        <v>0</v>
      </c>
      <c r="AH159" s="12">
        <f t="shared" si="20"/>
        <v>0</v>
      </c>
      <c r="AI159" s="12">
        <f t="shared" si="20"/>
        <v>0</v>
      </c>
      <c r="AJ159" s="12">
        <f t="shared" si="20"/>
        <v>0</v>
      </c>
      <c r="AK159" s="12">
        <f t="shared" si="20"/>
        <v>0</v>
      </c>
    </row>
    <row r="160" spans="1:37" x14ac:dyDescent="0.25">
      <c r="A160" s="33" t="s">
        <v>79</v>
      </c>
      <c r="B160" s="33"/>
      <c r="D160" s="12">
        <f t="shared" si="20"/>
        <v>0</v>
      </c>
      <c r="E160" s="12">
        <f t="shared" si="20"/>
        <v>0</v>
      </c>
      <c r="F160" s="12">
        <f t="shared" si="20"/>
        <v>0</v>
      </c>
      <c r="G160" s="12">
        <f t="shared" si="20"/>
        <v>0</v>
      </c>
      <c r="H160" s="12">
        <f t="shared" si="20"/>
        <v>0</v>
      </c>
      <c r="I160" s="12">
        <f t="shared" si="20"/>
        <v>0</v>
      </c>
      <c r="J160" s="12">
        <f t="shared" si="20"/>
        <v>0</v>
      </c>
      <c r="K160" s="12">
        <f t="shared" si="20"/>
        <v>0</v>
      </c>
      <c r="L160" s="12">
        <f t="shared" si="20"/>
        <v>0</v>
      </c>
      <c r="M160" s="12">
        <f t="shared" si="20"/>
        <v>0</v>
      </c>
      <c r="N160" s="12">
        <f t="shared" si="20"/>
        <v>0</v>
      </c>
      <c r="O160" s="12">
        <f t="shared" si="20"/>
        <v>0</v>
      </c>
      <c r="P160" s="12">
        <f t="shared" si="20"/>
        <v>0</v>
      </c>
      <c r="Q160" s="12">
        <f t="shared" si="20"/>
        <v>0</v>
      </c>
      <c r="R160" s="12">
        <f t="shared" si="20"/>
        <v>0</v>
      </c>
      <c r="S160" s="12">
        <f t="shared" si="20"/>
        <v>0</v>
      </c>
      <c r="T160" s="12">
        <f t="shared" si="20"/>
        <v>0</v>
      </c>
      <c r="U160" s="12">
        <f t="shared" si="20"/>
        <v>0</v>
      </c>
      <c r="V160" s="12">
        <f t="shared" si="20"/>
        <v>0</v>
      </c>
      <c r="W160" s="12">
        <f t="shared" si="20"/>
        <v>0</v>
      </c>
      <c r="X160" s="12">
        <f t="shared" si="20"/>
        <v>0</v>
      </c>
      <c r="Y160" s="12">
        <f t="shared" si="20"/>
        <v>0</v>
      </c>
      <c r="Z160" s="12">
        <f t="shared" si="20"/>
        <v>0</v>
      </c>
      <c r="AA160" s="12">
        <f t="shared" si="20"/>
        <v>0</v>
      </c>
      <c r="AB160" s="12">
        <f t="shared" si="20"/>
        <v>0</v>
      </c>
      <c r="AC160" s="12">
        <f t="shared" si="20"/>
        <v>0</v>
      </c>
      <c r="AD160" s="12">
        <f t="shared" si="20"/>
        <v>0</v>
      </c>
      <c r="AE160" s="12">
        <f t="shared" si="20"/>
        <v>0</v>
      </c>
      <c r="AF160" s="12">
        <f t="shared" si="20"/>
        <v>0</v>
      </c>
      <c r="AG160" s="12">
        <f t="shared" si="20"/>
        <v>0</v>
      </c>
      <c r="AH160" s="12">
        <f t="shared" si="20"/>
        <v>0</v>
      </c>
      <c r="AI160" s="12">
        <f t="shared" si="20"/>
        <v>0</v>
      </c>
      <c r="AJ160" s="12">
        <f t="shared" si="20"/>
        <v>0</v>
      </c>
      <c r="AK160" s="12">
        <f t="shared" si="20"/>
        <v>0</v>
      </c>
    </row>
    <row r="162" spans="1:37" x14ac:dyDescent="0.25">
      <c r="A162" s="23" t="s">
        <v>83</v>
      </c>
      <c r="B162" s="33" t="s">
        <v>8</v>
      </c>
      <c r="C162" s="33" t="s">
        <v>170</v>
      </c>
      <c r="D162">
        <f>D$81*D$11/1000</f>
        <v>0</v>
      </c>
      <c r="E162">
        <f t="shared" ref="E162:AK162" si="21">E$81*E$11/1000</f>
        <v>0</v>
      </c>
      <c r="F162">
        <f t="shared" si="21"/>
        <v>0</v>
      </c>
      <c r="G162">
        <f t="shared" si="21"/>
        <v>0</v>
      </c>
      <c r="H162">
        <f t="shared" si="21"/>
        <v>0</v>
      </c>
      <c r="I162">
        <f t="shared" si="21"/>
        <v>0</v>
      </c>
      <c r="J162">
        <f t="shared" si="21"/>
        <v>0</v>
      </c>
      <c r="K162">
        <f t="shared" si="21"/>
        <v>0</v>
      </c>
      <c r="L162">
        <f t="shared" si="21"/>
        <v>0</v>
      </c>
      <c r="M162">
        <f t="shared" si="21"/>
        <v>0</v>
      </c>
      <c r="N162">
        <f t="shared" si="21"/>
        <v>0</v>
      </c>
      <c r="O162">
        <f t="shared" si="21"/>
        <v>0</v>
      </c>
      <c r="P162">
        <f t="shared" si="21"/>
        <v>0</v>
      </c>
      <c r="Q162">
        <f t="shared" si="21"/>
        <v>0</v>
      </c>
      <c r="R162">
        <f t="shared" si="21"/>
        <v>0</v>
      </c>
      <c r="S162">
        <f t="shared" si="21"/>
        <v>0</v>
      </c>
      <c r="T162">
        <f t="shared" si="21"/>
        <v>0</v>
      </c>
      <c r="U162">
        <f t="shared" si="21"/>
        <v>0</v>
      </c>
      <c r="V162">
        <f t="shared" si="21"/>
        <v>0</v>
      </c>
      <c r="W162">
        <f t="shared" si="21"/>
        <v>0</v>
      </c>
      <c r="X162">
        <f t="shared" si="21"/>
        <v>0</v>
      </c>
      <c r="Y162">
        <f t="shared" si="21"/>
        <v>0</v>
      </c>
      <c r="Z162">
        <f t="shared" si="21"/>
        <v>0</v>
      </c>
      <c r="AA162">
        <f t="shared" si="21"/>
        <v>0</v>
      </c>
      <c r="AB162">
        <f t="shared" si="21"/>
        <v>0</v>
      </c>
      <c r="AC162">
        <f t="shared" si="21"/>
        <v>0</v>
      </c>
      <c r="AD162">
        <f t="shared" si="21"/>
        <v>0</v>
      </c>
      <c r="AE162">
        <f t="shared" si="21"/>
        <v>0</v>
      </c>
      <c r="AF162">
        <f t="shared" si="21"/>
        <v>0</v>
      </c>
      <c r="AG162">
        <f t="shared" si="21"/>
        <v>0</v>
      </c>
      <c r="AH162">
        <f t="shared" si="21"/>
        <v>0</v>
      </c>
      <c r="AI162">
        <f t="shared" si="21"/>
        <v>0</v>
      </c>
      <c r="AJ162">
        <f t="shared" si="21"/>
        <v>0</v>
      </c>
      <c r="AK162">
        <f t="shared" si="21"/>
        <v>0</v>
      </c>
    </row>
    <row r="163" spans="1:37" x14ac:dyDescent="0.25">
      <c r="A163" s="33" t="s">
        <v>12</v>
      </c>
      <c r="B163" s="33" t="s">
        <v>8</v>
      </c>
      <c r="C163" s="33" t="s">
        <v>170</v>
      </c>
      <c r="D163" s="12">
        <f>D162</f>
        <v>0</v>
      </c>
      <c r="E163" s="12">
        <f t="shared" ref="E163:AK163" si="22">E162</f>
        <v>0</v>
      </c>
      <c r="F163" s="12">
        <f t="shared" si="22"/>
        <v>0</v>
      </c>
      <c r="G163" s="12">
        <f t="shared" si="22"/>
        <v>0</v>
      </c>
      <c r="H163" s="12">
        <f t="shared" si="22"/>
        <v>0</v>
      </c>
      <c r="I163" s="12">
        <f t="shared" si="22"/>
        <v>0</v>
      </c>
      <c r="J163" s="12">
        <f t="shared" si="22"/>
        <v>0</v>
      </c>
      <c r="K163" s="12">
        <f t="shared" si="22"/>
        <v>0</v>
      </c>
      <c r="L163" s="12">
        <f t="shared" si="22"/>
        <v>0</v>
      </c>
      <c r="M163" s="12">
        <f t="shared" si="22"/>
        <v>0</v>
      </c>
      <c r="N163" s="12">
        <f t="shared" si="22"/>
        <v>0</v>
      </c>
      <c r="O163" s="12">
        <f t="shared" si="22"/>
        <v>0</v>
      </c>
      <c r="P163" s="12">
        <f t="shared" si="22"/>
        <v>0</v>
      </c>
      <c r="Q163" s="12">
        <f t="shared" si="22"/>
        <v>0</v>
      </c>
      <c r="R163" s="12">
        <f t="shared" si="22"/>
        <v>0</v>
      </c>
      <c r="S163" s="12">
        <f t="shared" si="22"/>
        <v>0</v>
      </c>
      <c r="T163" s="12">
        <f t="shared" si="22"/>
        <v>0</v>
      </c>
      <c r="U163" s="12">
        <f t="shared" si="22"/>
        <v>0</v>
      </c>
      <c r="V163" s="12">
        <f t="shared" si="22"/>
        <v>0</v>
      </c>
      <c r="W163" s="12">
        <f t="shared" si="22"/>
        <v>0</v>
      </c>
      <c r="X163" s="12">
        <f t="shared" si="22"/>
        <v>0</v>
      </c>
      <c r="Y163" s="12">
        <f t="shared" si="22"/>
        <v>0</v>
      </c>
      <c r="Z163" s="12">
        <f t="shared" si="22"/>
        <v>0</v>
      </c>
      <c r="AA163" s="12">
        <f t="shared" si="22"/>
        <v>0</v>
      </c>
      <c r="AB163" s="12">
        <f t="shared" si="22"/>
        <v>0</v>
      </c>
      <c r="AC163" s="12">
        <f t="shared" si="22"/>
        <v>0</v>
      </c>
      <c r="AD163" s="12">
        <f t="shared" si="22"/>
        <v>0</v>
      </c>
      <c r="AE163" s="12">
        <f t="shared" si="22"/>
        <v>0</v>
      </c>
      <c r="AF163" s="12">
        <f t="shared" si="22"/>
        <v>0</v>
      </c>
      <c r="AG163" s="12">
        <f t="shared" si="22"/>
        <v>0</v>
      </c>
      <c r="AH163" s="12">
        <f t="shared" si="22"/>
        <v>0</v>
      </c>
      <c r="AI163" s="12">
        <f t="shared" si="22"/>
        <v>0</v>
      </c>
      <c r="AJ163" s="12">
        <f t="shared" si="22"/>
        <v>0</v>
      </c>
      <c r="AK163" s="12">
        <f t="shared" si="22"/>
        <v>0</v>
      </c>
    </row>
    <row r="165" spans="1:37" x14ac:dyDescent="0.25">
      <c r="A165" s="23" t="s">
        <v>113</v>
      </c>
    </row>
    <row r="166" spans="1:37" x14ac:dyDescent="0.25">
      <c r="A166" s="33" t="s">
        <v>16</v>
      </c>
      <c r="B166" s="33"/>
      <c r="C166" s="33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</row>
    <row r="167" spans="1:37" x14ac:dyDescent="0.25">
      <c r="A167" s="33" t="s">
        <v>7</v>
      </c>
      <c r="B167" s="33" t="s">
        <v>8</v>
      </c>
      <c r="C167" s="33" t="s">
        <v>170</v>
      </c>
      <c r="D167" s="12">
        <f>D140/D113</f>
        <v>0</v>
      </c>
      <c r="E167" s="12">
        <f t="shared" ref="E167:AK167" si="23">E140/E113</f>
        <v>0</v>
      </c>
      <c r="F167" s="12">
        <f t="shared" si="23"/>
        <v>0</v>
      </c>
      <c r="G167" s="12">
        <f t="shared" si="23"/>
        <v>0</v>
      </c>
      <c r="H167" s="12">
        <f t="shared" si="23"/>
        <v>0</v>
      </c>
      <c r="I167" s="12">
        <f t="shared" si="23"/>
        <v>0</v>
      </c>
      <c r="J167" s="12">
        <f t="shared" si="23"/>
        <v>0</v>
      </c>
      <c r="K167" s="12">
        <f t="shared" si="23"/>
        <v>0</v>
      </c>
      <c r="L167" s="12">
        <f t="shared" si="23"/>
        <v>0</v>
      </c>
      <c r="M167" s="12">
        <f t="shared" si="23"/>
        <v>0</v>
      </c>
      <c r="N167" s="12">
        <f t="shared" si="23"/>
        <v>0</v>
      </c>
      <c r="O167" s="12">
        <f t="shared" si="23"/>
        <v>0</v>
      </c>
      <c r="P167" s="12">
        <f t="shared" si="23"/>
        <v>0</v>
      </c>
      <c r="Q167" s="12">
        <f t="shared" si="23"/>
        <v>0</v>
      </c>
      <c r="R167" s="12">
        <f t="shared" si="23"/>
        <v>0</v>
      </c>
      <c r="S167" s="12">
        <f t="shared" si="23"/>
        <v>0</v>
      </c>
      <c r="T167" s="12">
        <f t="shared" si="23"/>
        <v>0</v>
      </c>
      <c r="U167" s="12">
        <f t="shared" si="23"/>
        <v>0</v>
      </c>
      <c r="V167" s="12">
        <f t="shared" si="23"/>
        <v>0</v>
      </c>
      <c r="W167" s="12">
        <f t="shared" si="23"/>
        <v>0</v>
      </c>
      <c r="X167" s="12">
        <f t="shared" si="23"/>
        <v>0</v>
      </c>
      <c r="Y167" s="12">
        <f t="shared" si="23"/>
        <v>0</v>
      </c>
      <c r="Z167" s="12">
        <f t="shared" si="23"/>
        <v>0</v>
      </c>
      <c r="AA167" s="12">
        <f t="shared" si="23"/>
        <v>0</v>
      </c>
      <c r="AB167" s="12">
        <f t="shared" si="23"/>
        <v>0</v>
      </c>
      <c r="AC167" s="12">
        <f t="shared" si="23"/>
        <v>0</v>
      </c>
      <c r="AD167" s="12">
        <f t="shared" si="23"/>
        <v>0</v>
      </c>
      <c r="AE167" s="12">
        <f t="shared" si="23"/>
        <v>0</v>
      </c>
      <c r="AF167" s="12">
        <f t="shared" si="23"/>
        <v>0</v>
      </c>
      <c r="AG167" s="12">
        <f t="shared" si="23"/>
        <v>0</v>
      </c>
      <c r="AH167" s="12">
        <f t="shared" si="23"/>
        <v>0</v>
      </c>
      <c r="AI167" s="12">
        <f t="shared" si="23"/>
        <v>0</v>
      </c>
      <c r="AJ167" s="12">
        <f t="shared" si="23"/>
        <v>0</v>
      </c>
      <c r="AK167" s="12">
        <f t="shared" si="23"/>
        <v>0</v>
      </c>
    </row>
    <row r="168" spans="1:37" x14ac:dyDescent="0.25">
      <c r="A168" s="33" t="s">
        <v>11</v>
      </c>
      <c r="B168" s="33" t="s">
        <v>8</v>
      </c>
      <c r="C168" s="33" t="s">
        <v>170</v>
      </c>
      <c r="D168" s="12">
        <f t="shared" ref="D168:AK169" si="24">D141/D114</f>
        <v>0</v>
      </c>
      <c r="E168" s="12">
        <f t="shared" si="24"/>
        <v>0</v>
      </c>
      <c r="F168" s="12">
        <f t="shared" si="24"/>
        <v>0</v>
      </c>
      <c r="G168" s="12">
        <f t="shared" si="24"/>
        <v>0</v>
      </c>
      <c r="H168" s="12">
        <f t="shared" si="24"/>
        <v>0</v>
      </c>
      <c r="I168" s="12">
        <f t="shared" si="24"/>
        <v>0</v>
      </c>
      <c r="J168" s="12">
        <f t="shared" si="24"/>
        <v>0</v>
      </c>
      <c r="K168" s="12">
        <f t="shared" si="24"/>
        <v>0</v>
      </c>
      <c r="L168" s="12">
        <f t="shared" si="24"/>
        <v>0</v>
      </c>
      <c r="M168" s="12">
        <f t="shared" si="24"/>
        <v>0</v>
      </c>
      <c r="N168" s="12">
        <f t="shared" si="24"/>
        <v>0</v>
      </c>
      <c r="O168" s="12">
        <f t="shared" si="24"/>
        <v>0</v>
      </c>
      <c r="P168" s="12">
        <f t="shared" si="24"/>
        <v>0</v>
      </c>
      <c r="Q168" s="12">
        <f t="shared" si="24"/>
        <v>0</v>
      </c>
      <c r="R168" s="12">
        <f t="shared" si="24"/>
        <v>0</v>
      </c>
      <c r="S168" s="12">
        <f t="shared" si="24"/>
        <v>0</v>
      </c>
      <c r="T168" s="12">
        <f t="shared" si="24"/>
        <v>0</v>
      </c>
      <c r="U168" s="12">
        <f t="shared" si="24"/>
        <v>0</v>
      </c>
      <c r="V168" s="12">
        <f t="shared" si="24"/>
        <v>0</v>
      </c>
      <c r="W168" s="12">
        <f t="shared" si="24"/>
        <v>0</v>
      </c>
      <c r="X168" s="12">
        <f t="shared" si="24"/>
        <v>0</v>
      </c>
      <c r="Y168" s="12">
        <f t="shared" si="24"/>
        <v>0</v>
      </c>
      <c r="Z168" s="12">
        <f t="shared" si="24"/>
        <v>0</v>
      </c>
      <c r="AA168" s="12">
        <f t="shared" si="24"/>
        <v>0</v>
      </c>
      <c r="AB168" s="12">
        <f t="shared" si="24"/>
        <v>0</v>
      </c>
      <c r="AC168" s="12">
        <f t="shared" si="24"/>
        <v>0</v>
      </c>
      <c r="AD168" s="12">
        <f t="shared" si="24"/>
        <v>0</v>
      </c>
      <c r="AE168" s="12">
        <f t="shared" si="24"/>
        <v>0</v>
      </c>
      <c r="AF168" s="12">
        <f t="shared" si="24"/>
        <v>0</v>
      </c>
      <c r="AG168" s="12">
        <f t="shared" si="24"/>
        <v>0</v>
      </c>
      <c r="AH168" s="12">
        <f t="shared" si="24"/>
        <v>0</v>
      </c>
      <c r="AI168" s="12">
        <f t="shared" si="24"/>
        <v>0</v>
      </c>
      <c r="AJ168" s="12">
        <f t="shared" si="24"/>
        <v>0</v>
      </c>
      <c r="AK168" s="12">
        <f t="shared" si="24"/>
        <v>0</v>
      </c>
    </row>
    <row r="169" spans="1:37" x14ac:dyDescent="0.25">
      <c r="A169" s="33" t="s">
        <v>12</v>
      </c>
      <c r="B169" s="33" t="s">
        <v>8</v>
      </c>
      <c r="C169" s="33" t="s">
        <v>170</v>
      </c>
      <c r="D169" s="12">
        <f>D142/D115</f>
        <v>0</v>
      </c>
      <c r="E169" s="12">
        <f t="shared" si="24"/>
        <v>0</v>
      </c>
      <c r="F169" s="12">
        <f t="shared" si="24"/>
        <v>0</v>
      </c>
      <c r="G169" s="12">
        <f t="shared" si="24"/>
        <v>0</v>
      </c>
      <c r="H169" s="12">
        <f t="shared" si="24"/>
        <v>0</v>
      </c>
      <c r="I169" s="12">
        <f t="shared" si="24"/>
        <v>0</v>
      </c>
      <c r="J169" s="12">
        <f t="shared" si="24"/>
        <v>0</v>
      </c>
      <c r="K169" s="12">
        <f t="shared" si="24"/>
        <v>0</v>
      </c>
      <c r="L169" s="12">
        <f t="shared" si="24"/>
        <v>0</v>
      </c>
      <c r="M169" s="12">
        <f t="shared" si="24"/>
        <v>0</v>
      </c>
      <c r="N169" s="12">
        <f t="shared" si="24"/>
        <v>0</v>
      </c>
      <c r="O169" s="12">
        <f t="shared" si="24"/>
        <v>0</v>
      </c>
      <c r="P169" s="12">
        <f t="shared" si="24"/>
        <v>0</v>
      </c>
      <c r="Q169" s="12">
        <f t="shared" si="24"/>
        <v>0</v>
      </c>
      <c r="R169" s="12">
        <f t="shared" si="24"/>
        <v>0</v>
      </c>
      <c r="S169" s="12">
        <f t="shared" si="24"/>
        <v>0</v>
      </c>
      <c r="T169" s="12">
        <f t="shared" si="24"/>
        <v>0</v>
      </c>
      <c r="U169" s="12">
        <f t="shared" si="24"/>
        <v>0</v>
      </c>
      <c r="V169" s="12">
        <f t="shared" si="24"/>
        <v>0</v>
      </c>
      <c r="W169" s="12">
        <f t="shared" si="24"/>
        <v>0</v>
      </c>
      <c r="X169" s="12">
        <f t="shared" si="24"/>
        <v>0</v>
      </c>
      <c r="Y169" s="12">
        <f t="shared" si="24"/>
        <v>0</v>
      </c>
      <c r="Z169" s="12">
        <f t="shared" si="24"/>
        <v>0</v>
      </c>
      <c r="AA169" s="12">
        <f t="shared" si="24"/>
        <v>0</v>
      </c>
      <c r="AB169" s="12">
        <f t="shared" si="24"/>
        <v>0</v>
      </c>
      <c r="AC169" s="12">
        <f t="shared" si="24"/>
        <v>0</v>
      </c>
      <c r="AD169" s="12">
        <f t="shared" si="24"/>
        <v>0</v>
      </c>
      <c r="AE169" s="12">
        <f t="shared" si="24"/>
        <v>0</v>
      </c>
      <c r="AF169" s="12">
        <f t="shared" si="24"/>
        <v>0</v>
      </c>
      <c r="AG169" s="12">
        <f t="shared" si="24"/>
        <v>0</v>
      </c>
      <c r="AH169" s="12">
        <f t="shared" si="24"/>
        <v>0</v>
      </c>
      <c r="AI169" s="12">
        <f t="shared" si="24"/>
        <v>0</v>
      </c>
      <c r="AJ169" s="12">
        <f t="shared" si="24"/>
        <v>0</v>
      </c>
      <c r="AK169" s="12">
        <f t="shared" si="24"/>
        <v>0</v>
      </c>
    </row>
    <row r="170" spans="1:37" x14ac:dyDescent="0.25">
      <c r="A170" s="33" t="s">
        <v>13</v>
      </c>
      <c r="B170" s="33" t="s">
        <v>8</v>
      </c>
      <c r="C170" s="33" t="s">
        <v>170</v>
      </c>
      <c r="D170" s="12">
        <f t="shared" ref="D170:AK172" si="25">D143/D116</f>
        <v>0</v>
      </c>
      <c r="E170" s="12">
        <f t="shared" si="25"/>
        <v>0</v>
      </c>
      <c r="F170" s="12">
        <f t="shared" si="25"/>
        <v>0</v>
      </c>
      <c r="G170" s="12">
        <f t="shared" si="25"/>
        <v>0</v>
      </c>
      <c r="H170" s="12">
        <f t="shared" si="25"/>
        <v>0</v>
      </c>
      <c r="I170" s="12">
        <f t="shared" si="25"/>
        <v>0</v>
      </c>
      <c r="J170" s="12">
        <f t="shared" si="25"/>
        <v>0</v>
      </c>
      <c r="K170" s="12">
        <f t="shared" si="25"/>
        <v>0</v>
      </c>
      <c r="L170" s="12">
        <f t="shared" si="25"/>
        <v>0</v>
      </c>
      <c r="M170" s="12">
        <f t="shared" si="25"/>
        <v>0</v>
      </c>
      <c r="N170" s="12">
        <f t="shared" si="25"/>
        <v>0</v>
      </c>
      <c r="O170" s="12">
        <f t="shared" si="25"/>
        <v>0</v>
      </c>
      <c r="P170" s="12">
        <f t="shared" si="25"/>
        <v>0</v>
      </c>
      <c r="Q170" s="12">
        <f t="shared" si="25"/>
        <v>0</v>
      </c>
      <c r="R170" s="12">
        <f t="shared" si="25"/>
        <v>0</v>
      </c>
      <c r="S170" s="12">
        <f t="shared" si="25"/>
        <v>0</v>
      </c>
      <c r="T170" s="12">
        <f t="shared" si="25"/>
        <v>0</v>
      </c>
      <c r="U170" s="12">
        <f t="shared" si="25"/>
        <v>0</v>
      </c>
      <c r="V170" s="12">
        <f t="shared" si="25"/>
        <v>0</v>
      </c>
      <c r="W170" s="12">
        <f t="shared" si="25"/>
        <v>0</v>
      </c>
      <c r="X170" s="12">
        <f t="shared" si="25"/>
        <v>0</v>
      </c>
      <c r="Y170" s="12">
        <f t="shared" si="25"/>
        <v>0</v>
      </c>
      <c r="Z170" s="12">
        <f t="shared" si="25"/>
        <v>0</v>
      </c>
      <c r="AA170" s="12">
        <f t="shared" si="25"/>
        <v>0</v>
      </c>
      <c r="AB170" s="12">
        <f t="shared" si="25"/>
        <v>0</v>
      </c>
      <c r="AC170" s="12">
        <f t="shared" si="25"/>
        <v>0</v>
      </c>
      <c r="AD170" s="12">
        <f t="shared" si="25"/>
        <v>0</v>
      </c>
      <c r="AE170" s="12">
        <f t="shared" si="25"/>
        <v>0</v>
      </c>
      <c r="AF170" s="12">
        <f t="shared" si="25"/>
        <v>0</v>
      </c>
      <c r="AG170" s="12">
        <f t="shared" si="25"/>
        <v>0</v>
      </c>
      <c r="AH170" s="12">
        <f t="shared" si="25"/>
        <v>0</v>
      </c>
      <c r="AI170" s="12">
        <f t="shared" si="25"/>
        <v>0</v>
      </c>
      <c r="AJ170" s="12">
        <f t="shared" si="25"/>
        <v>0</v>
      </c>
      <c r="AK170" s="12">
        <f t="shared" si="25"/>
        <v>0</v>
      </c>
    </row>
    <row r="171" spans="1:37" x14ac:dyDescent="0.25">
      <c r="A171" s="33" t="s">
        <v>55</v>
      </c>
      <c r="B171" s="33" t="s">
        <v>8</v>
      </c>
      <c r="C171" s="33" t="s">
        <v>170</v>
      </c>
      <c r="D171" s="12">
        <f t="shared" si="25"/>
        <v>0</v>
      </c>
      <c r="E171" s="12">
        <f t="shared" si="25"/>
        <v>0</v>
      </c>
      <c r="F171" s="12">
        <f t="shared" si="25"/>
        <v>0</v>
      </c>
      <c r="G171" s="12">
        <f t="shared" si="25"/>
        <v>0</v>
      </c>
      <c r="H171" s="12">
        <f t="shared" si="25"/>
        <v>0</v>
      </c>
      <c r="I171" s="12">
        <f t="shared" si="25"/>
        <v>0</v>
      </c>
      <c r="J171" s="12">
        <f t="shared" si="25"/>
        <v>0</v>
      </c>
      <c r="K171" s="12">
        <f t="shared" si="25"/>
        <v>0</v>
      </c>
      <c r="L171" s="12">
        <f t="shared" si="25"/>
        <v>0</v>
      </c>
      <c r="M171" s="12">
        <f t="shared" si="25"/>
        <v>0</v>
      </c>
      <c r="N171" s="12">
        <f t="shared" si="25"/>
        <v>0</v>
      </c>
      <c r="O171" s="12">
        <f t="shared" si="25"/>
        <v>0</v>
      </c>
      <c r="P171" s="12">
        <f t="shared" si="25"/>
        <v>0</v>
      </c>
      <c r="Q171" s="12">
        <f t="shared" si="25"/>
        <v>0</v>
      </c>
      <c r="R171" s="12">
        <f t="shared" si="25"/>
        <v>0</v>
      </c>
      <c r="S171" s="12">
        <f t="shared" si="25"/>
        <v>0</v>
      </c>
      <c r="T171" s="12">
        <f t="shared" si="25"/>
        <v>0</v>
      </c>
      <c r="U171" s="12">
        <f t="shared" si="25"/>
        <v>0</v>
      </c>
      <c r="V171" s="12">
        <f t="shared" si="25"/>
        <v>0</v>
      </c>
      <c r="W171" s="12">
        <f t="shared" si="25"/>
        <v>0</v>
      </c>
      <c r="X171" s="12">
        <f t="shared" si="25"/>
        <v>0</v>
      </c>
      <c r="Y171" s="12">
        <f t="shared" si="25"/>
        <v>0</v>
      </c>
      <c r="Z171" s="12">
        <f t="shared" si="25"/>
        <v>0</v>
      </c>
      <c r="AA171" s="12">
        <f t="shared" si="25"/>
        <v>0</v>
      </c>
      <c r="AB171" s="12">
        <f t="shared" si="25"/>
        <v>0</v>
      </c>
      <c r="AC171" s="12">
        <f t="shared" si="25"/>
        <v>0</v>
      </c>
      <c r="AD171" s="12">
        <f t="shared" si="25"/>
        <v>0</v>
      </c>
      <c r="AE171" s="12">
        <f t="shared" si="25"/>
        <v>0</v>
      </c>
      <c r="AF171" s="12">
        <f t="shared" si="25"/>
        <v>0</v>
      </c>
      <c r="AG171" s="12">
        <f t="shared" si="25"/>
        <v>0</v>
      </c>
      <c r="AH171" s="12">
        <f t="shared" si="25"/>
        <v>0</v>
      </c>
      <c r="AI171" s="12">
        <f t="shared" si="25"/>
        <v>0</v>
      </c>
      <c r="AJ171" s="12">
        <f t="shared" si="25"/>
        <v>0</v>
      </c>
      <c r="AK171" s="12">
        <f t="shared" si="25"/>
        <v>0</v>
      </c>
    </row>
    <row r="172" spans="1:37" x14ac:dyDescent="0.25">
      <c r="A172" s="33" t="s">
        <v>79</v>
      </c>
      <c r="B172" s="33" t="s">
        <v>8</v>
      </c>
      <c r="C172" s="33" t="s">
        <v>170</v>
      </c>
      <c r="D172" s="12">
        <f t="shared" si="25"/>
        <v>0</v>
      </c>
      <c r="E172" s="12">
        <f t="shared" si="25"/>
        <v>0</v>
      </c>
      <c r="F172" s="12">
        <f t="shared" si="25"/>
        <v>0</v>
      </c>
      <c r="G172" s="12">
        <f t="shared" si="25"/>
        <v>0</v>
      </c>
      <c r="H172" s="12">
        <f t="shared" si="25"/>
        <v>0</v>
      </c>
      <c r="I172" s="12">
        <f t="shared" si="25"/>
        <v>0</v>
      </c>
      <c r="J172" s="12">
        <f t="shared" si="25"/>
        <v>0</v>
      </c>
      <c r="K172" s="12">
        <f t="shared" si="25"/>
        <v>0</v>
      </c>
      <c r="L172" s="12">
        <f t="shared" si="25"/>
        <v>0</v>
      </c>
      <c r="M172" s="12">
        <f t="shared" si="25"/>
        <v>0</v>
      </c>
      <c r="N172" s="12">
        <f t="shared" si="25"/>
        <v>0</v>
      </c>
      <c r="O172" s="12">
        <f t="shared" si="25"/>
        <v>0</v>
      </c>
      <c r="P172" s="12">
        <f t="shared" si="25"/>
        <v>0</v>
      </c>
      <c r="Q172" s="12">
        <f t="shared" si="25"/>
        <v>0</v>
      </c>
      <c r="R172" s="12">
        <f t="shared" si="25"/>
        <v>0</v>
      </c>
      <c r="S172" s="12">
        <f t="shared" si="25"/>
        <v>0</v>
      </c>
      <c r="T172" s="12">
        <f t="shared" si="25"/>
        <v>0</v>
      </c>
      <c r="U172" s="12">
        <f t="shared" si="25"/>
        <v>0</v>
      </c>
      <c r="V172" s="12">
        <f t="shared" si="25"/>
        <v>0</v>
      </c>
      <c r="W172" s="12">
        <f t="shared" si="25"/>
        <v>0</v>
      </c>
      <c r="X172" s="12">
        <f t="shared" si="25"/>
        <v>0</v>
      </c>
      <c r="Y172" s="12">
        <f t="shared" si="25"/>
        <v>0</v>
      </c>
      <c r="Z172" s="12">
        <f t="shared" si="25"/>
        <v>0</v>
      </c>
      <c r="AA172" s="12">
        <f t="shared" si="25"/>
        <v>0</v>
      </c>
      <c r="AB172" s="12">
        <f t="shared" si="25"/>
        <v>0</v>
      </c>
      <c r="AC172" s="12">
        <f t="shared" si="25"/>
        <v>0</v>
      </c>
      <c r="AD172" s="12">
        <f t="shared" si="25"/>
        <v>0</v>
      </c>
      <c r="AE172" s="12">
        <f t="shared" si="25"/>
        <v>0</v>
      </c>
      <c r="AF172" s="12">
        <f t="shared" si="25"/>
        <v>0</v>
      </c>
      <c r="AG172" s="12">
        <f t="shared" si="25"/>
        <v>0</v>
      </c>
      <c r="AH172" s="12">
        <f t="shared" si="25"/>
        <v>0</v>
      </c>
      <c r="AI172" s="12">
        <f t="shared" si="25"/>
        <v>0</v>
      </c>
      <c r="AJ172" s="12">
        <f t="shared" si="25"/>
        <v>0</v>
      </c>
      <c r="AK172" s="12">
        <f t="shared" si="25"/>
        <v>0</v>
      </c>
    </row>
    <row r="174" spans="1:37" x14ac:dyDescent="0.25">
      <c r="A174" s="23" t="s">
        <v>82</v>
      </c>
      <c r="B174" s="33"/>
      <c r="C174" s="33"/>
    </row>
    <row r="175" spans="1:37" x14ac:dyDescent="0.25">
      <c r="A175" s="33" t="s">
        <v>7</v>
      </c>
      <c r="B175" s="33" t="s">
        <v>8</v>
      </c>
      <c r="C175" s="33" t="s">
        <v>170</v>
      </c>
      <c r="D175" s="12">
        <f>D148/D121</f>
        <v>0</v>
      </c>
      <c r="E175" s="12">
        <f t="shared" ref="E175:AK175" si="26">E148/E121</f>
        <v>0</v>
      </c>
      <c r="F175" s="12">
        <f t="shared" si="26"/>
        <v>0</v>
      </c>
      <c r="G175" s="12">
        <f t="shared" si="26"/>
        <v>0</v>
      </c>
      <c r="H175" s="12">
        <f t="shared" si="26"/>
        <v>0</v>
      </c>
      <c r="I175" s="12">
        <f t="shared" si="26"/>
        <v>0</v>
      </c>
      <c r="J175" s="12">
        <f t="shared" si="26"/>
        <v>0</v>
      </c>
      <c r="K175" s="12">
        <f t="shared" si="26"/>
        <v>0</v>
      </c>
      <c r="L175" s="12">
        <f t="shared" si="26"/>
        <v>0</v>
      </c>
      <c r="M175" s="12">
        <f t="shared" si="26"/>
        <v>0</v>
      </c>
      <c r="N175" s="12">
        <f t="shared" si="26"/>
        <v>0</v>
      </c>
      <c r="O175" s="12">
        <f t="shared" si="26"/>
        <v>0</v>
      </c>
      <c r="P175" s="12">
        <f t="shared" si="26"/>
        <v>0</v>
      </c>
      <c r="Q175" s="12">
        <f t="shared" si="26"/>
        <v>0</v>
      </c>
      <c r="R175" s="12">
        <f t="shared" si="26"/>
        <v>0</v>
      </c>
      <c r="S175" s="12">
        <f t="shared" si="26"/>
        <v>0</v>
      </c>
      <c r="T175" s="12">
        <f t="shared" si="26"/>
        <v>0</v>
      </c>
      <c r="U175" s="12">
        <f t="shared" si="26"/>
        <v>0</v>
      </c>
      <c r="V175" s="12">
        <f t="shared" si="26"/>
        <v>0</v>
      </c>
      <c r="W175" s="12">
        <f t="shared" si="26"/>
        <v>0</v>
      </c>
      <c r="X175" s="12">
        <f t="shared" si="26"/>
        <v>0</v>
      </c>
      <c r="Y175" s="12">
        <f t="shared" si="26"/>
        <v>0</v>
      </c>
      <c r="Z175" s="12">
        <f t="shared" si="26"/>
        <v>0</v>
      </c>
      <c r="AA175" s="12">
        <f t="shared" si="26"/>
        <v>0</v>
      </c>
      <c r="AB175" s="12">
        <f t="shared" si="26"/>
        <v>0</v>
      </c>
      <c r="AC175" s="12">
        <f t="shared" si="26"/>
        <v>0</v>
      </c>
      <c r="AD175" s="12">
        <f t="shared" si="26"/>
        <v>0</v>
      </c>
      <c r="AE175" s="12">
        <f t="shared" si="26"/>
        <v>0</v>
      </c>
      <c r="AF175" s="12">
        <f t="shared" si="26"/>
        <v>0</v>
      </c>
      <c r="AG175" s="12">
        <f t="shared" si="26"/>
        <v>0</v>
      </c>
      <c r="AH175" s="12">
        <f t="shared" si="26"/>
        <v>0</v>
      </c>
      <c r="AI175" s="12">
        <f t="shared" si="26"/>
        <v>0</v>
      </c>
      <c r="AJ175" s="12">
        <f t="shared" si="26"/>
        <v>0</v>
      </c>
      <c r="AK175" s="12">
        <f t="shared" si="26"/>
        <v>0</v>
      </c>
    </row>
    <row r="176" spans="1:37" x14ac:dyDescent="0.25">
      <c r="A176" s="33" t="s">
        <v>9</v>
      </c>
      <c r="B176" s="33" t="s">
        <v>8</v>
      </c>
      <c r="C176" s="33" t="s">
        <v>170</v>
      </c>
      <c r="D176" s="12">
        <f t="shared" ref="D176:AK183" si="27">D149/D122</f>
        <v>0</v>
      </c>
      <c r="E176" s="12">
        <f t="shared" si="27"/>
        <v>0</v>
      </c>
      <c r="F176" s="12">
        <f t="shared" si="27"/>
        <v>0</v>
      </c>
      <c r="G176" s="12">
        <f t="shared" si="27"/>
        <v>0</v>
      </c>
      <c r="H176" s="12">
        <f t="shared" si="27"/>
        <v>0</v>
      </c>
      <c r="I176" s="12">
        <f t="shared" si="27"/>
        <v>0</v>
      </c>
      <c r="J176" s="12">
        <f t="shared" si="27"/>
        <v>0</v>
      </c>
      <c r="K176" s="12">
        <f t="shared" si="27"/>
        <v>0</v>
      </c>
      <c r="L176" s="12">
        <f t="shared" si="27"/>
        <v>0</v>
      </c>
      <c r="M176" s="12">
        <f t="shared" si="27"/>
        <v>0</v>
      </c>
      <c r="N176" s="12">
        <f t="shared" si="27"/>
        <v>0</v>
      </c>
      <c r="O176" s="12">
        <f t="shared" si="27"/>
        <v>0</v>
      </c>
      <c r="P176" s="12">
        <f t="shared" si="27"/>
        <v>0</v>
      </c>
      <c r="Q176" s="12">
        <f t="shared" si="27"/>
        <v>0</v>
      </c>
      <c r="R176" s="12">
        <f t="shared" si="27"/>
        <v>0</v>
      </c>
      <c r="S176" s="12">
        <f t="shared" si="27"/>
        <v>0</v>
      </c>
      <c r="T176" s="12">
        <f t="shared" si="27"/>
        <v>0</v>
      </c>
      <c r="U176" s="12">
        <f t="shared" si="27"/>
        <v>0</v>
      </c>
      <c r="V176" s="12">
        <f t="shared" si="27"/>
        <v>0</v>
      </c>
      <c r="W176" s="12">
        <f t="shared" si="27"/>
        <v>0</v>
      </c>
      <c r="X176" s="12">
        <f t="shared" si="27"/>
        <v>0</v>
      </c>
      <c r="Y176" s="12">
        <f t="shared" si="27"/>
        <v>0</v>
      </c>
      <c r="Z176" s="12">
        <f t="shared" si="27"/>
        <v>0</v>
      </c>
      <c r="AA176" s="12">
        <f t="shared" si="27"/>
        <v>0</v>
      </c>
      <c r="AB176" s="12">
        <f t="shared" si="27"/>
        <v>0</v>
      </c>
      <c r="AC176" s="12">
        <f t="shared" si="27"/>
        <v>0</v>
      </c>
      <c r="AD176" s="12">
        <f t="shared" si="27"/>
        <v>0</v>
      </c>
      <c r="AE176" s="12">
        <f t="shared" si="27"/>
        <v>0</v>
      </c>
      <c r="AF176" s="12">
        <f t="shared" si="27"/>
        <v>0</v>
      </c>
      <c r="AG176" s="12">
        <f t="shared" si="27"/>
        <v>0</v>
      </c>
      <c r="AH176" s="12">
        <f t="shared" si="27"/>
        <v>0</v>
      </c>
      <c r="AI176" s="12">
        <f t="shared" si="27"/>
        <v>0</v>
      </c>
      <c r="AJ176" s="12">
        <f t="shared" si="27"/>
        <v>0</v>
      </c>
      <c r="AK176" s="12">
        <f t="shared" si="27"/>
        <v>0</v>
      </c>
    </row>
    <row r="177" spans="1:37" x14ac:dyDescent="0.25">
      <c r="A177" s="33" t="s">
        <v>10</v>
      </c>
      <c r="B177" s="33" t="s">
        <v>8</v>
      </c>
      <c r="C177" s="33" t="s">
        <v>170</v>
      </c>
      <c r="D177" s="12">
        <f t="shared" si="27"/>
        <v>0</v>
      </c>
      <c r="E177" s="12">
        <f t="shared" si="27"/>
        <v>0</v>
      </c>
      <c r="F177" s="12">
        <f t="shared" si="27"/>
        <v>0</v>
      </c>
      <c r="G177" s="12">
        <f t="shared" si="27"/>
        <v>0</v>
      </c>
      <c r="H177" s="12">
        <f t="shared" si="27"/>
        <v>0</v>
      </c>
      <c r="I177" s="12">
        <f t="shared" si="27"/>
        <v>0</v>
      </c>
      <c r="J177" s="12">
        <f t="shared" si="27"/>
        <v>0</v>
      </c>
      <c r="K177" s="12">
        <f t="shared" si="27"/>
        <v>0</v>
      </c>
      <c r="L177" s="12">
        <f t="shared" si="27"/>
        <v>0</v>
      </c>
      <c r="M177" s="12">
        <f t="shared" si="27"/>
        <v>0</v>
      </c>
      <c r="N177" s="12">
        <f t="shared" si="27"/>
        <v>0</v>
      </c>
      <c r="O177" s="12">
        <f t="shared" si="27"/>
        <v>0</v>
      </c>
      <c r="P177" s="12">
        <f t="shared" si="27"/>
        <v>0</v>
      </c>
      <c r="Q177" s="12">
        <f t="shared" si="27"/>
        <v>0</v>
      </c>
      <c r="R177" s="12">
        <f t="shared" si="27"/>
        <v>0</v>
      </c>
      <c r="S177" s="12">
        <f t="shared" si="27"/>
        <v>0</v>
      </c>
      <c r="T177" s="12">
        <f t="shared" si="27"/>
        <v>0</v>
      </c>
      <c r="U177" s="12">
        <f t="shared" si="27"/>
        <v>0</v>
      </c>
      <c r="V177" s="12">
        <f t="shared" si="27"/>
        <v>0</v>
      </c>
      <c r="W177" s="12">
        <f t="shared" si="27"/>
        <v>0</v>
      </c>
      <c r="X177" s="12">
        <f t="shared" si="27"/>
        <v>0</v>
      </c>
      <c r="Y177" s="12">
        <f t="shared" si="27"/>
        <v>0</v>
      </c>
      <c r="Z177" s="12">
        <f t="shared" si="27"/>
        <v>0</v>
      </c>
      <c r="AA177" s="12">
        <f t="shared" si="27"/>
        <v>0</v>
      </c>
      <c r="AB177" s="12">
        <f t="shared" si="27"/>
        <v>0</v>
      </c>
      <c r="AC177" s="12">
        <f t="shared" si="27"/>
        <v>0</v>
      </c>
      <c r="AD177" s="12">
        <f t="shared" si="27"/>
        <v>0</v>
      </c>
      <c r="AE177" s="12">
        <f t="shared" si="27"/>
        <v>0</v>
      </c>
      <c r="AF177" s="12">
        <f t="shared" si="27"/>
        <v>0</v>
      </c>
      <c r="AG177" s="12">
        <f t="shared" si="27"/>
        <v>0</v>
      </c>
      <c r="AH177" s="12">
        <f t="shared" si="27"/>
        <v>0</v>
      </c>
      <c r="AI177" s="12">
        <f t="shared" si="27"/>
        <v>0</v>
      </c>
      <c r="AJ177" s="12">
        <f t="shared" si="27"/>
        <v>0</v>
      </c>
      <c r="AK177" s="12">
        <f t="shared" si="27"/>
        <v>0</v>
      </c>
    </row>
    <row r="178" spans="1:37" x14ac:dyDescent="0.25">
      <c r="A178" s="33" t="s">
        <v>11</v>
      </c>
      <c r="B178" s="33" t="s">
        <v>8</v>
      </c>
      <c r="C178" s="33" t="s">
        <v>170</v>
      </c>
      <c r="D178" s="12">
        <f t="shared" si="27"/>
        <v>0</v>
      </c>
      <c r="E178" s="12">
        <f t="shared" si="27"/>
        <v>0</v>
      </c>
      <c r="F178" s="12">
        <f t="shared" si="27"/>
        <v>0</v>
      </c>
      <c r="G178" s="12">
        <f t="shared" si="27"/>
        <v>0</v>
      </c>
      <c r="H178" s="12">
        <f t="shared" si="27"/>
        <v>0</v>
      </c>
      <c r="I178" s="12">
        <f t="shared" si="27"/>
        <v>0</v>
      </c>
      <c r="J178" s="12">
        <f t="shared" si="27"/>
        <v>0</v>
      </c>
      <c r="K178" s="12">
        <f t="shared" si="27"/>
        <v>0</v>
      </c>
      <c r="L178" s="12">
        <f t="shared" si="27"/>
        <v>0</v>
      </c>
      <c r="M178" s="12">
        <f t="shared" si="27"/>
        <v>0</v>
      </c>
      <c r="N178" s="12">
        <f t="shared" si="27"/>
        <v>0</v>
      </c>
      <c r="O178" s="12">
        <f t="shared" si="27"/>
        <v>0</v>
      </c>
      <c r="P178" s="12">
        <f t="shared" si="27"/>
        <v>0</v>
      </c>
      <c r="Q178" s="12">
        <f t="shared" si="27"/>
        <v>0</v>
      </c>
      <c r="R178" s="12">
        <f t="shared" si="27"/>
        <v>0</v>
      </c>
      <c r="S178" s="12">
        <f t="shared" si="27"/>
        <v>0</v>
      </c>
      <c r="T178" s="12">
        <f t="shared" si="27"/>
        <v>0</v>
      </c>
      <c r="U178" s="12">
        <f t="shared" si="27"/>
        <v>0</v>
      </c>
      <c r="V178" s="12">
        <f t="shared" si="27"/>
        <v>0</v>
      </c>
      <c r="W178" s="12">
        <f t="shared" si="27"/>
        <v>0</v>
      </c>
      <c r="X178" s="12">
        <f t="shared" si="27"/>
        <v>0</v>
      </c>
      <c r="Y178" s="12">
        <f t="shared" si="27"/>
        <v>0</v>
      </c>
      <c r="Z178" s="12">
        <f t="shared" si="27"/>
        <v>0</v>
      </c>
      <c r="AA178" s="12">
        <f t="shared" si="27"/>
        <v>0</v>
      </c>
      <c r="AB178" s="12">
        <f t="shared" si="27"/>
        <v>0</v>
      </c>
      <c r="AC178" s="12">
        <f t="shared" si="27"/>
        <v>0</v>
      </c>
      <c r="AD178" s="12">
        <f t="shared" si="27"/>
        <v>0</v>
      </c>
      <c r="AE178" s="12">
        <f t="shared" si="27"/>
        <v>0</v>
      </c>
      <c r="AF178" s="12">
        <f t="shared" si="27"/>
        <v>0</v>
      </c>
      <c r="AG178" s="12">
        <f t="shared" si="27"/>
        <v>0</v>
      </c>
      <c r="AH178" s="12">
        <f t="shared" si="27"/>
        <v>0</v>
      </c>
      <c r="AI178" s="12">
        <f t="shared" si="27"/>
        <v>0</v>
      </c>
      <c r="AJ178" s="12">
        <f t="shared" si="27"/>
        <v>0</v>
      </c>
      <c r="AK178" s="12">
        <f t="shared" si="27"/>
        <v>0</v>
      </c>
    </row>
    <row r="179" spans="1:37" x14ac:dyDescent="0.25">
      <c r="A179" s="33" t="s">
        <v>111</v>
      </c>
      <c r="B179" s="33" t="s">
        <v>8</v>
      </c>
      <c r="C179" s="33" t="s">
        <v>170</v>
      </c>
      <c r="D179" s="12">
        <f t="shared" si="27"/>
        <v>0</v>
      </c>
      <c r="E179" s="12">
        <f t="shared" si="27"/>
        <v>0</v>
      </c>
      <c r="F179" s="12">
        <f t="shared" si="27"/>
        <v>0</v>
      </c>
      <c r="G179" s="12">
        <f t="shared" si="27"/>
        <v>0</v>
      </c>
      <c r="H179" s="12">
        <f t="shared" si="27"/>
        <v>0</v>
      </c>
      <c r="I179" s="12">
        <f t="shared" si="27"/>
        <v>0</v>
      </c>
      <c r="J179" s="12">
        <f t="shared" si="27"/>
        <v>0</v>
      </c>
      <c r="K179" s="12">
        <f t="shared" si="27"/>
        <v>0</v>
      </c>
      <c r="L179" s="12">
        <f t="shared" si="27"/>
        <v>0</v>
      </c>
      <c r="M179" s="12">
        <f t="shared" si="27"/>
        <v>0</v>
      </c>
      <c r="N179" s="12">
        <f t="shared" si="27"/>
        <v>0</v>
      </c>
      <c r="O179" s="12">
        <f t="shared" si="27"/>
        <v>0</v>
      </c>
      <c r="P179" s="12">
        <f t="shared" si="27"/>
        <v>0</v>
      </c>
      <c r="Q179" s="12">
        <f t="shared" si="27"/>
        <v>0</v>
      </c>
      <c r="R179" s="12">
        <f t="shared" si="27"/>
        <v>0</v>
      </c>
      <c r="S179" s="12">
        <f t="shared" si="27"/>
        <v>0</v>
      </c>
      <c r="T179" s="12">
        <f t="shared" si="27"/>
        <v>0</v>
      </c>
      <c r="U179" s="12">
        <f t="shared" si="27"/>
        <v>0</v>
      </c>
      <c r="V179" s="12">
        <f t="shared" si="27"/>
        <v>0</v>
      </c>
      <c r="W179" s="12">
        <f t="shared" si="27"/>
        <v>0</v>
      </c>
      <c r="X179" s="12">
        <f t="shared" si="27"/>
        <v>0</v>
      </c>
      <c r="Y179" s="12">
        <f t="shared" si="27"/>
        <v>0</v>
      </c>
      <c r="Z179" s="12">
        <f t="shared" si="27"/>
        <v>0</v>
      </c>
      <c r="AA179" s="12">
        <f t="shared" si="27"/>
        <v>0</v>
      </c>
      <c r="AB179" s="12">
        <f t="shared" si="27"/>
        <v>0</v>
      </c>
      <c r="AC179" s="12">
        <f t="shared" si="27"/>
        <v>0</v>
      </c>
      <c r="AD179" s="12">
        <f t="shared" si="27"/>
        <v>0</v>
      </c>
      <c r="AE179" s="12">
        <f t="shared" si="27"/>
        <v>0</v>
      </c>
      <c r="AF179" s="12">
        <f t="shared" si="27"/>
        <v>0</v>
      </c>
      <c r="AG179" s="12">
        <f t="shared" si="27"/>
        <v>0</v>
      </c>
      <c r="AH179" s="12">
        <f t="shared" si="27"/>
        <v>0</v>
      </c>
      <c r="AI179" s="12">
        <f t="shared" si="27"/>
        <v>0</v>
      </c>
      <c r="AJ179" s="12">
        <f t="shared" si="27"/>
        <v>0</v>
      </c>
      <c r="AK179" s="12">
        <f t="shared" si="27"/>
        <v>0</v>
      </c>
    </row>
    <row r="180" spans="1:37" x14ac:dyDescent="0.25">
      <c r="A180" s="33" t="s">
        <v>12</v>
      </c>
      <c r="B180" s="33" t="s">
        <v>8</v>
      </c>
      <c r="C180" s="33" t="s">
        <v>170</v>
      </c>
      <c r="D180" s="12">
        <f t="shared" si="27"/>
        <v>0</v>
      </c>
      <c r="E180" s="12">
        <f t="shared" si="27"/>
        <v>0</v>
      </c>
      <c r="F180" s="12">
        <f t="shared" si="27"/>
        <v>0</v>
      </c>
      <c r="G180" s="12">
        <f t="shared" si="27"/>
        <v>0</v>
      </c>
      <c r="H180" s="12">
        <f t="shared" si="27"/>
        <v>0</v>
      </c>
      <c r="I180" s="12">
        <f t="shared" si="27"/>
        <v>0</v>
      </c>
      <c r="J180" s="12">
        <f t="shared" si="27"/>
        <v>0</v>
      </c>
      <c r="K180" s="12">
        <f t="shared" si="27"/>
        <v>0</v>
      </c>
      <c r="L180" s="12">
        <f t="shared" si="27"/>
        <v>0</v>
      </c>
      <c r="M180" s="12">
        <f t="shared" si="27"/>
        <v>0</v>
      </c>
      <c r="N180" s="12">
        <f t="shared" si="27"/>
        <v>0</v>
      </c>
      <c r="O180" s="12">
        <f t="shared" si="27"/>
        <v>0</v>
      </c>
      <c r="P180" s="12">
        <f t="shared" si="27"/>
        <v>0</v>
      </c>
      <c r="Q180" s="12">
        <f t="shared" si="27"/>
        <v>0</v>
      </c>
      <c r="R180" s="12">
        <f t="shared" si="27"/>
        <v>0</v>
      </c>
      <c r="S180" s="12">
        <f t="shared" si="27"/>
        <v>0</v>
      </c>
      <c r="T180" s="12">
        <f t="shared" si="27"/>
        <v>0</v>
      </c>
      <c r="U180" s="12">
        <f t="shared" si="27"/>
        <v>0</v>
      </c>
      <c r="V180" s="12">
        <f t="shared" si="27"/>
        <v>0</v>
      </c>
      <c r="W180" s="12">
        <f t="shared" si="27"/>
        <v>0</v>
      </c>
      <c r="X180" s="12">
        <f t="shared" si="27"/>
        <v>0</v>
      </c>
      <c r="Y180" s="12">
        <f t="shared" si="27"/>
        <v>0</v>
      </c>
      <c r="Z180" s="12">
        <f t="shared" si="27"/>
        <v>0</v>
      </c>
      <c r="AA180" s="12">
        <f t="shared" si="27"/>
        <v>0</v>
      </c>
      <c r="AB180" s="12">
        <f t="shared" si="27"/>
        <v>0</v>
      </c>
      <c r="AC180" s="12">
        <f t="shared" si="27"/>
        <v>0</v>
      </c>
      <c r="AD180" s="12">
        <f t="shared" si="27"/>
        <v>0</v>
      </c>
      <c r="AE180" s="12">
        <f t="shared" si="27"/>
        <v>0</v>
      </c>
      <c r="AF180" s="12">
        <f t="shared" si="27"/>
        <v>0</v>
      </c>
      <c r="AG180" s="12">
        <f t="shared" si="27"/>
        <v>0</v>
      </c>
      <c r="AH180" s="12">
        <f t="shared" si="27"/>
        <v>0</v>
      </c>
      <c r="AI180" s="12">
        <f t="shared" si="27"/>
        <v>0</v>
      </c>
      <c r="AJ180" s="12">
        <f t="shared" si="27"/>
        <v>0</v>
      </c>
      <c r="AK180" s="12">
        <f t="shared" si="27"/>
        <v>0</v>
      </c>
    </row>
    <row r="181" spans="1:37" x14ac:dyDescent="0.25">
      <c r="A181" s="33" t="s">
        <v>54</v>
      </c>
      <c r="B181" s="33" t="s">
        <v>8</v>
      </c>
      <c r="C181" s="33" t="s">
        <v>170</v>
      </c>
      <c r="D181" s="12">
        <f t="shared" si="27"/>
        <v>0</v>
      </c>
      <c r="E181" s="12">
        <f t="shared" si="27"/>
        <v>0</v>
      </c>
      <c r="F181" s="12">
        <f t="shared" si="27"/>
        <v>0</v>
      </c>
      <c r="G181" s="12">
        <f t="shared" si="27"/>
        <v>0</v>
      </c>
      <c r="H181" s="12">
        <f t="shared" si="27"/>
        <v>0</v>
      </c>
      <c r="I181" s="12">
        <f t="shared" si="27"/>
        <v>0</v>
      </c>
      <c r="J181" s="12">
        <f t="shared" si="27"/>
        <v>0</v>
      </c>
      <c r="K181" s="12">
        <f t="shared" si="27"/>
        <v>0</v>
      </c>
      <c r="L181" s="12">
        <f t="shared" si="27"/>
        <v>0</v>
      </c>
      <c r="M181" s="12">
        <f t="shared" si="27"/>
        <v>0</v>
      </c>
      <c r="N181" s="12">
        <f t="shared" si="27"/>
        <v>0</v>
      </c>
      <c r="O181" s="12">
        <f t="shared" si="27"/>
        <v>0</v>
      </c>
      <c r="P181" s="12">
        <f t="shared" si="27"/>
        <v>0</v>
      </c>
      <c r="Q181" s="12">
        <f t="shared" si="27"/>
        <v>0</v>
      </c>
      <c r="R181" s="12">
        <f t="shared" si="27"/>
        <v>0</v>
      </c>
      <c r="S181" s="12">
        <f t="shared" si="27"/>
        <v>0</v>
      </c>
      <c r="T181" s="12">
        <f t="shared" si="27"/>
        <v>0</v>
      </c>
      <c r="U181" s="12">
        <f t="shared" si="27"/>
        <v>0</v>
      </c>
      <c r="V181" s="12">
        <f t="shared" si="27"/>
        <v>0</v>
      </c>
      <c r="W181" s="12">
        <f t="shared" si="27"/>
        <v>0</v>
      </c>
      <c r="X181" s="12">
        <f t="shared" si="27"/>
        <v>0</v>
      </c>
      <c r="Y181" s="12">
        <f t="shared" si="27"/>
        <v>0</v>
      </c>
      <c r="Z181" s="12">
        <f t="shared" si="27"/>
        <v>0</v>
      </c>
      <c r="AA181" s="12">
        <f t="shared" si="27"/>
        <v>0</v>
      </c>
      <c r="AB181" s="12">
        <f t="shared" si="27"/>
        <v>0</v>
      </c>
      <c r="AC181" s="12">
        <f t="shared" si="27"/>
        <v>0</v>
      </c>
      <c r="AD181" s="12">
        <f t="shared" si="27"/>
        <v>0</v>
      </c>
      <c r="AE181" s="12">
        <f t="shared" si="27"/>
        <v>0</v>
      </c>
      <c r="AF181" s="12">
        <f t="shared" si="27"/>
        <v>0</v>
      </c>
      <c r="AG181" s="12">
        <f t="shared" si="27"/>
        <v>0</v>
      </c>
      <c r="AH181" s="12">
        <f t="shared" si="27"/>
        <v>0</v>
      </c>
      <c r="AI181" s="12">
        <f t="shared" si="27"/>
        <v>0</v>
      </c>
      <c r="AJ181" s="12">
        <f t="shared" si="27"/>
        <v>0</v>
      </c>
      <c r="AK181" s="12">
        <f t="shared" si="27"/>
        <v>0</v>
      </c>
    </row>
    <row r="182" spans="1:37" x14ac:dyDescent="0.25">
      <c r="A182" s="33" t="s">
        <v>78</v>
      </c>
      <c r="B182" s="33" t="s">
        <v>8</v>
      </c>
      <c r="C182" s="33" t="s">
        <v>170</v>
      </c>
      <c r="D182" s="12">
        <f t="shared" si="27"/>
        <v>0</v>
      </c>
      <c r="E182" s="12">
        <f t="shared" si="27"/>
        <v>0</v>
      </c>
      <c r="F182" s="12">
        <f t="shared" si="27"/>
        <v>0</v>
      </c>
      <c r="G182" s="12">
        <f t="shared" si="27"/>
        <v>0</v>
      </c>
      <c r="H182" s="12">
        <f t="shared" si="27"/>
        <v>0</v>
      </c>
      <c r="I182" s="12">
        <f t="shared" si="27"/>
        <v>0</v>
      </c>
      <c r="J182" s="12">
        <f t="shared" si="27"/>
        <v>0</v>
      </c>
      <c r="K182" s="12">
        <f t="shared" si="27"/>
        <v>0</v>
      </c>
      <c r="L182" s="12">
        <f t="shared" si="27"/>
        <v>0</v>
      </c>
      <c r="M182" s="12">
        <f t="shared" si="27"/>
        <v>0</v>
      </c>
      <c r="N182" s="12">
        <f t="shared" si="27"/>
        <v>0</v>
      </c>
      <c r="O182" s="12">
        <f t="shared" si="27"/>
        <v>0</v>
      </c>
      <c r="P182" s="12">
        <f t="shared" si="27"/>
        <v>0</v>
      </c>
      <c r="Q182" s="12">
        <f t="shared" si="27"/>
        <v>0</v>
      </c>
      <c r="R182" s="12">
        <f t="shared" si="27"/>
        <v>0</v>
      </c>
      <c r="S182" s="12">
        <f t="shared" si="27"/>
        <v>0</v>
      </c>
      <c r="T182" s="12">
        <f t="shared" si="27"/>
        <v>0</v>
      </c>
      <c r="U182" s="12">
        <f t="shared" si="27"/>
        <v>0</v>
      </c>
      <c r="V182" s="12">
        <f t="shared" si="27"/>
        <v>0</v>
      </c>
      <c r="W182" s="12">
        <f t="shared" si="27"/>
        <v>0</v>
      </c>
      <c r="X182" s="12">
        <f t="shared" si="27"/>
        <v>0</v>
      </c>
      <c r="Y182" s="12">
        <f t="shared" si="27"/>
        <v>0</v>
      </c>
      <c r="Z182" s="12">
        <f t="shared" si="27"/>
        <v>0</v>
      </c>
      <c r="AA182" s="12">
        <f t="shared" si="27"/>
        <v>0</v>
      </c>
      <c r="AB182" s="12">
        <f t="shared" si="27"/>
        <v>0</v>
      </c>
      <c r="AC182" s="12">
        <f t="shared" si="27"/>
        <v>0</v>
      </c>
      <c r="AD182" s="12">
        <f t="shared" si="27"/>
        <v>0</v>
      </c>
      <c r="AE182" s="12">
        <f t="shared" si="27"/>
        <v>0</v>
      </c>
      <c r="AF182" s="12">
        <f t="shared" si="27"/>
        <v>0</v>
      </c>
      <c r="AG182" s="12">
        <f t="shared" si="27"/>
        <v>0</v>
      </c>
      <c r="AH182" s="12">
        <f t="shared" si="27"/>
        <v>0</v>
      </c>
      <c r="AI182" s="12">
        <f t="shared" si="27"/>
        <v>0</v>
      </c>
      <c r="AJ182" s="12">
        <f t="shared" si="27"/>
        <v>0</v>
      </c>
      <c r="AK182" s="12">
        <f t="shared" si="27"/>
        <v>0</v>
      </c>
    </row>
    <row r="183" spans="1:37" x14ac:dyDescent="0.25">
      <c r="A183" s="33" t="s">
        <v>13</v>
      </c>
      <c r="B183" s="33" t="s">
        <v>8</v>
      </c>
      <c r="C183" s="33" t="s">
        <v>170</v>
      </c>
      <c r="D183" s="12">
        <f t="shared" si="27"/>
        <v>0</v>
      </c>
      <c r="E183" s="12">
        <f t="shared" si="27"/>
        <v>0</v>
      </c>
      <c r="F183" s="12">
        <f t="shared" si="27"/>
        <v>0</v>
      </c>
      <c r="G183" s="12">
        <f t="shared" si="27"/>
        <v>0</v>
      </c>
      <c r="H183" s="12">
        <f t="shared" si="27"/>
        <v>0</v>
      </c>
      <c r="I183" s="12">
        <f t="shared" si="27"/>
        <v>0</v>
      </c>
      <c r="J183" s="12">
        <f t="shared" si="27"/>
        <v>0</v>
      </c>
      <c r="K183" s="12">
        <f t="shared" si="27"/>
        <v>0</v>
      </c>
      <c r="L183" s="12">
        <f t="shared" si="27"/>
        <v>0</v>
      </c>
      <c r="M183" s="12">
        <f t="shared" si="27"/>
        <v>0</v>
      </c>
      <c r="N183" s="12">
        <f t="shared" si="27"/>
        <v>0</v>
      </c>
      <c r="O183" s="12">
        <f t="shared" si="27"/>
        <v>0</v>
      </c>
      <c r="P183" s="12">
        <f t="shared" si="27"/>
        <v>0</v>
      </c>
      <c r="Q183" s="12">
        <f t="shared" si="27"/>
        <v>0</v>
      </c>
      <c r="R183" s="12">
        <f t="shared" si="27"/>
        <v>0</v>
      </c>
      <c r="S183" s="12">
        <f t="shared" si="27"/>
        <v>0</v>
      </c>
      <c r="T183" s="12">
        <f t="shared" si="27"/>
        <v>0</v>
      </c>
      <c r="U183" s="12">
        <f t="shared" ref="U183:AK183" si="28">U156/U129</f>
        <v>0</v>
      </c>
      <c r="V183" s="12">
        <f t="shared" si="28"/>
        <v>0</v>
      </c>
      <c r="W183" s="12">
        <f t="shared" si="28"/>
        <v>0</v>
      </c>
      <c r="X183" s="12">
        <f t="shared" si="28"/>
        <v>0</v>
      </c>
      <c r="Y183" s="12">
        <f t="shared" si="28"/>
        <v>0</v>
      </c>
      <c r="Z183" s="12">
        <f t="shared" si="28"/>
        <v>0</v>
      </c>
      <c r="AA183" s="12">
        <f t="shared" si="28"/>
        <v>0</v>
      </c>
      <c r="AB183" s="12">
        <f t="shared" si="28"/>
        <v>0</v>
      </c>
      <c r="AC183" s="12">
        <f t="shared" si="28"/>
        <v>0</v>
      </c>
      <c r="AD183" s="12">
        <f t="shared" si="28"/>
        <v>0</v>
      </c>
      <c r="AE183" s="12">
        <f t="shared" si="28"/>
        <v>0</v>
      </c>
      <c r="AF183" s="12">
        <f t="shared" si="28"/>
        <v>0</v>
      </c>
      <c r="AG183" s="12">
        <f t="shared" si="28"/>
        <v>0</v>
      </c>
      <c r="AH183" s="12">
        <f t="shared" si="28"/>
        <v>0</v>
      </c>
      <c r="AI183" s="12">
        <f t="shared" si="28"/>
        <v>0</v>
      </c>
      <c r="AJ183" s="12">
        <f t="shared" si="28"/>
        <v>0</v>
      </c>
      <c r="AK183" s="12">
        <f t="shared" si="28"/>
        <v>0</v>
      </c>
    </row>
    <row r="184" spans="1:37" x14ac:dyDescent="0.25">
      <c r="A184" s="33" t="s">
        <v>55</v>
      </c>
      <c r="B184" s="33" t="s">
        <v>8</v>
      </c>
      <c r="C184" s="33" t="s">
        <v>170</v>
      </c>
      <c r="D184" s="12">
        <f t="shared" ref="D184:AK187" si="29">D157/D130</f>
        <v>0</v>
      </c>
      <c r="E184" s="12">
        <f t="shared" si="29"/>
        <v>0</v>
      </c>
      <c r="F184" s="12">
        <f t="shared" si="29"/>
        <v>0</v>
      </c>
      <c r="G184" s="12">
        <f t="shared" si="29"/>
        <v>0</v>
      </c>
      <c r="H184" s="12">
        <f t="shared" si="29"/>
        <v>0</v>
      </c>
      <c r="I184" s="12">
        <f t="shared" si="29"/>
        <v>0</v>
      </c>
      <c r="J184" s="12">
        <f t="shared" si="29"/>
        <v>0</v>
      </c>
      <c r="K184" s="12">
        <f t="shared" si="29"/>
        <v>0</v>
      </c>
      <c r="L184" s="12">
        <f t="shared" si="29"/>
        <v>0</v>
      </c>
      <c r="M184" s="12">
        <f t="shared" si="29"/>
        <v>0</v>
      </c>
      <c r="N184" s="12">
        <f t="shared" si="29"/>
        <v>0</v>
      </c>
      <c r="O184" s="12">
        <f t="shared" si="29"/>
        <v>0</v>
      </c>
      <c r="P184" s="12">
        <f t="shared" si="29"/>
        <v>0</v>
      </c>
      <c r="Q184" s="12">
        <f t="shared" si="29"/>
        <v>0</v>
      </c>
      <c r="R184" s="12">
        <f t="shared" si="29"/>
        <v>0</v>
      </c>
      <c r="S184" s="12">
        <f t="shared" si="29"/>
        <v>0</v>
      </c>
      <c r="T184" s="12">
        <f t="shared" si="29"/>
        <v>0</v>
      </c>
      <c r="U184" s="12">
        <f t="shared" si="29"/>
        <v>0</v>
      </c>
      <c r="V184" s="12">
        <f t="shared" si="29"/>
        <v>0</v>
      </c>
      <c r="W184" s="12">
        <f t="shared" si="29"/>
        <v>0</v>
      </c>
      <c r="X184" s="12">
        <f t="shared" si="29"/>
        <v>0</v>
      </c>
      <c r="Y184" s="12">
        <f t="shared" si="29"/>
        <v>0</v>
      </c>
      <c r="Z184" s="12">
        <f t="shared" si="29"/>
        <v>0</v>
      </c>
      <c r="AA184" s="12">
        <f t="shared" si="29"/>
        <v>0</v>
      </c>
      <c r="AB184" s="12">
        <f t="shared" si="29"/>
        <v>0</v>
      </c>
      <c r="AC184" s="12">
        <f t="shared" si="29"/>
        <v>0</v>
      </c>
      <c r="AD184" s="12">
        <f t="shared" si="29"/>
        <v>0</v>
      </c>
      <c r="AE184" s="12">
        <f t="shared" si="29"/>
        <v>0</v>
      </c>
      <c r="AF184" s="12">
        <f t="shared" si="29"/>
        <v>0</v>
      </c>
      <c r="AG184" s="12">
        <f t="shared" si="29"/>
        <v>0</v>
      </c>
      <c r="AH184" s="12">
        <f t="shared" si="29"/>
        <v>0</v>
      </c>
      <c r="AI184" s="12">
        <f t="shared" si="29"/>
        <v>0</v>
      </c>
      <c r="AJ184" s="12">
        <f t="shared" si="29"/>
        <v>0</v>
      </c>
      <c r="AK184" s="12">
        <f t="shared" si="29"/>
        <v>0</v>
      </c>
    </row>
    <row r="185" spans="1:37" x14ac:dyDescent="0.25">
      <c r="A185" s="33" t="s">
        <v>56</v>
      </c>
      <c r="B185" s="33" t="s">
        <v>8</v>
      </c>
      <c r="C185" s="33" t="s">
        <v>170</v>
      </c>
      <c r="D185" s="12">
        <f t="shared" si="29"/>
        <v>0</v>
      </c>
      <c r="E185" s="12">
        <f t="shared" si="29"/>
        <v>0</v>
      </c>
      <c r="F185" s="12">
        <f t="shared" si="29"/>
        <v>0</v>
      </c>
      <c r="G185" s="12">
        <f t="shared" si="29"/>
        <v>0</v>
      </c>
      <c r="H185" s="12">
        <f t="shared" si="29"/>
        <v>0</v>
      </c>
      <c r="I185" s="12">
        <f t="shared" si="29"/>
        <v>0</v>
      </c>
      <c r="J185" s="12">
        <f t="shared" si="29"/>
        <v>0</v>
      </c>
      <c r="K185" s="12">
        <f t="shared" si="29"/>
        <v>0</v>
      </c>
      <c r="L185" s="12">
        <f t="shared" si="29"/>
        <v>0</v>
      </c>
      <c r="M185" s="12">
        <f t="shared" si="29"/>
        <v>0</v>
      </c>
      <c r="N185" s="12">
        <f t="shared" si="29"/>
        <v>0</v>
      </c>
      <c r="O185" s="12">
        <f t="shared" si="29"/>
        <v>0</v>
      </c>
      <c r="P185" s="12">
        <f t="shared" si="29"/>
        <v>0</v>
      </c>
      <c r="Q185" s="12">
        <f t="shared" si="29"/>
        <v>0</v>
      </c>
      <c r="R185" s="12">
        <f t="shared" si="29"/>
        <v>0</v>
      </c>
      <c r="S185" s="12">
        <f t="shared" si="29"/>
        <v>0</v>
      </c>
      <c r="T185" s="12">
        <f t="shared" si="29"/>
        <v>0</v>
      </c>
      <c r="U185" s="12">
        <f t="shared" si="29"/>
        <v>0</v>
      </c>
      <c r="V185" s="12">
        <f t="shared" si="29"/>
        <v>0</v>
      </c>
      <c r="W185" s="12">
        <f t="shared" si="29"/>
        <v>0</v>
      </c>
      <c r="X185" s="12">
        <f t="shared" si="29"/>
        <v>0</v>
      </c>
      <c r="Y185" s="12">
        <f t="shared" si="29"/>
        <v>0</v>
      </c>
      <c r="Z185" s="12">
        <f t="shared" si="29"/>
        <v>0</v>
      </c>
      <c r="AA185" s="12">
        <f t="shared" si="29"/>
        <v>0</v>
      </c>
      <c r="AB185" s="12">
        <f t="shared" si="29"/>
        <v>0</v>
      </c>
      <c r="AC185" s="12">
        <f t="shared" si="29"/>
        <v>0</v>
      </c>
      <c r="AD185" s="12">
        <f t="shared" si="29"/>
        <v>0</v>
      </c>
      <c r="AE185" s="12">
        <f t="shared" si="29"/>
        <v>0</v>
      </c>
      <c r="AF185" s="12">
        <f t="shared" si="29"/>
        <v>0</v>
      </c>
      <c r="AG185" s="12">
        <f t="shared" si="29"/>
        <v>0</v>
      </c>
      <c r="AH185" s="12">
        <f t="shared" si="29"/>
        <v>0</v>
      </c>
      <c r="AI185" s="12">
        <f t="shared" si="29"/>
        <v>0</v>
      </c>
      <c r="AJ185" s="12">
        <f t="shared" si="29"/>
        <v>0</v>
      </c>
      <c r="AK185" s="12">
        <f t="shared" si="29"/>
        <v>0</v>
      </c>
    </row>
    <row r="186" spans="1:37" x14ac:dyDescent="0.25">
      <c r="A186" s="33" t="s">
        <v>14</v>
      </c>
      <c r="B186" s="33" t="s">
        <v>8</v>
      </c>
      <c r="C186" s="33" t="s">
        <v>170</v>
      </c>
      <c r="D186" s="12">
        <f t="shared" si="29"/>
        <v>0</v>
      </c>
      <c r="E186" s="12">
        <f t="shared" si="29"/>
        <v>0</v>
      </c>
      <c r="F186" s="12">
        <f t="shared" si="29"/>
        <v>0</v>
      </c>
      <c r="G186" s="12">
        <f t="shared" si="29"/>
        <v>0</v>
      </c>
      <c r="H186" s="12">
        <f t="shared" si="29"/>
        <v>0</v>
      </c>
      <c r="I186" s="12">
        <f t="shared" si="29"/>
        <v>0</v>
      </c>
      <c r="J186" s="12">
        <f t="shared" si="29"/>
        <v>0</v>
      </c>
      <c r="K186" s="12">
        <f t="shared" si="29"/>
        <v>0</v>
      </c>
      <c r="L186" s="12">
        <f t="shared" si="29"/>
        <v>0</v>
      </c>
      <c r="M186" s="12">
        <f t="shared" si="29"/>
        <v>0</v>
      </c>
      <c r="N186" s="12">
        <f t="shared" si="29"/>
        <v>0</v>
      </c>
      <c r="O186" s="12">
        <f t="shared" si="29"/>
        <v>0</v>
      </c>
      <c r="P186" s="12">
        <f t="shared" si="29"/>
        <v>0</v>
      </c>
      <c r="Q186" s="12">
        <f t="shared" si="29"/>
        <v>0</v>
      </c>
      <c r="R186" s="12">
        <f t="shared" si="29"/>
        <v>0</v>
      </c>
      <c r="S186" s="12">
        <f t="shared" si="29"/>
        <v>0</v>
      </c>
      <c r="T186" s="12">
        <f t="shared" si="29"/>
        <v>0</v>
      </c>
      <c r="U186" s="12">
        <f t="shared" si="29"/>
        <v>0</v>
      </c>
      <c r="V186" s="12">
        <f t="shared" si="29"/>
        <v>0</v>
      </c>
      <c r="W186" s="12">
        <f t="shared" si="29"/>
        <v>0</v>
      </c>
      <c r="X186" s="12">
        <f t="shared" si="29"/>
        <v>0</v>
      </c>
      <c r="Y186" s="12">
        <f t="shared" si="29"/>
        <v>0</v>
      </c>
      <c r="Z186" s="12">
        <f t="shared" si="29"/>
        <v>0</v>
      </c>
      <c r="AA186" s="12">
        <f t="shared" si="29"/>
        <v>0</v>
      </c>
      <c r="AB186" s="12">
        <f t="shared" si="29"/>
        <v>0</v>
      </c>
      <c r="AC186" s="12">
        <f t="shared" si="29"/>
        <v>0</v>
      </c>
      <c r="AD186" s="12">
        <f t="shared" si="29"/>
        <v>0</v>
      </c>
      <c r="AE186" s="12">
        <f t="shared" si="29"/>
        <v>0</v>
      </c>
      <c r="AF186" s="12">
        <f t="shared" si="29"/>
        <v>0</v>
      </c>
      <c r="AG186" s="12">
        <f t="shared" si="29"/>
        <v>0</v>
      </c>
      <c r="AH186" s="12">
        <f t="shared" si="29"/>
        <v>0</v>
      </c>
      <c r="AI186" s="12">
        <f t="shared" si="29"/>
        <v>0</v>
      </c>
      <c r="AJ186" s="12">
        <f t="shared" si="29"/>
        <v>0</v>
      </c>
      <c r="AK186" s="12">
        <f t="shared" si="29"/>
        <v>0</v>
      </c>
    </row>
    <row r="187" spans="1:37" x14ac:dyDescent="0.25">
      <c r="A187" s="33" t="s">
        <v>79</v>
      </c>
      <c r="B187" s="33" t="s">
        <v>8</v>
      </c>
      <c r="C187" s="33" t="s">
        <v>170</v>
      </c>
      <c r="D187" s="12">
        <f t="shared" si="29"/>
        <v>0</v>
      </c>
      <c r="E187" s="12">
        <f t="shared" si="29"/>
        <v>0</v>
      </c>
      <c r="F187" s="12">
        <f t="shared" si="29"/>
        <v>0</v>
      </c>
      <c r="G187" s="12">
        <f t="shared" si="29"/>
        <v>0</v>
      </c>
      <c r="H187" s="12">
        <f t="shared" si="29"/>
        <v>0</v>
      </c>
      <c r="I187" s="12">
        <f t="shared" si="29"/>
        <v>0</v>
      </c>
      <c r="J187" s="12">
        <f t="shared" si="29"/>
        <v>0</v>
      </c>
      <c r="K187" s="12">
        <f t="shared" si="29"/>
        <v>0</v>
      </c>
      <c r="L187" s="12">
        <f t="shared" si="29"/>
        <v>0</v>
      </c>
      <c r="M187" s="12">
        <f t="shared" si="29"/>
        <v>0</v>
      </c>
      <c r="N187" s="12">
        <f t="shared" si="29"/>
        <v>0</v>
      </c>
      <c r="O187" s="12">
        <f t="shared" si="29"/>
        <v>0</v>
      </c>
      <c r="P187" s="12">
        <f t="shared" si="29"/>
        <v>0</v>
      </c>
      <c r="Q187" s="12">
        <f t="shared" si="29"/>
        <v>0</v>
      </c>
      <c r="R187" s="12">
        <f t="shared" si="29"/>
        <v>0</v>
      </c>
      <c r="S187" s="12">
        <f t="shared" si="29"/>
        <v>0</v>
      </c>
      <c r="T187" s="12">
        <f t="shared" si="29"/>
        <v>0</v>
      </c>
      <c r="U187" s="12">
        <f t="shared" si="29"/>
        <v>0</v>
      </c>
      <c r="V187" s="12">
        <f t="shared" si="29"/>
        <v>0</v>
      </c>
      <c r="W187" s="12">
        <f t="shared" si="29"/>
        <v>0</v>
      </c>
      <c r="X187" s="12">
        <f t="shared" si="29"/>
        <v>0</v>
      </c>
      <c r="Y187" s="12">
        <f t="shared" si="29"/>
        <v>0</v>
      </c>
      <c r="Z187" s="12">
        <f t="shared" si="29"/>
        <v>0</v>
      </c>
      <c r="AA187" s="12">
        <f t="shared" si="29"/>
        <v>0</v>
      </c>
      <c r="AB187" s="12">
        <f t="shared" si="29"/>
        <v>0</v>
      </c>
      <c r="AC187" s="12">
        <f t="shared" si="29"/>
        <v>0</v>
      </c>
      <c r="AD187" s="12">
        <f t="shared" si="29"/>
        <v>0</v>
      </c>
      <c r="AE187" s="12">
        <f t="shared" si="29"/>
        <v>0</v>
      </c>
      <c r="AF187" s="12">
        <f t="shared" si="29"/>
        <v>0</v>
      </c>
      <c r="AG187" s="12">
        <f t="shared" si="29"/>
        <v>0</v>
      </c>
      <c r="AH187" s="12">
        <f t="shared" si="29"/>
        <v>0</v>
      </c>
      <c r="AI187" s="12">
        <f t="shared" si="29"/>
        <v>0</v>
      </c>
      <c r="AJ187" s="12">
        <f t="shared" si="29"/>
        <v>0</v>
      </c>
      <c r="AK187" s="12">
        <f t="shared" si="29"/>
        <v>0</v>
      </c>
    </row>
    <row r="189" spans="1:37" x14ac:dyDescent="0.25">
      <c r="A189" s="23" t="s">
        <v>83</v>
      </c>
      <c r="B189" s="33"/>
    </row>
    <row r="190" spans="1:37" x14ac:dyDescent="0.25">
      <c r="A190" s="33" t="s">
        <v>12</v>
      </c>
      <c r="B190" s="33" t="s">
        <v>8</v>
      </c>
      <c r="C190" s="33" t="s">
        <v>170</v>
      </c>
      <c r="D190" s="12">
        <f t="shared" ref="D190:AK190" si="30">D163/D136</f>
        <v>0</v>
      </c>
      <c r="E190" s="12">
        <f t="shared" si="30"/>
        <v>0</v>
      </c>
      <c r="F190" s="12">
        <f t="shared" si="30"/>
        <v>0</v>
      </c>
      <c r="G190" s="12">
        <f t="shared" si="30"/>
        <v>0</v>
      </c>
      <c r="H190" s="12">
        <f t="shared" si="30"/>
        <v>0</v>
      </c>
      <c r="I190" s="12">
        <f t="shared" si="30"/>
        <v>0</v>
      </c>
      <c r="J190" s="12">
        <f t="shared" si="30"/>
        <v>0</v>
      </c>
      <c r="K190" s="12">
        <f t="shared" si="30"/>
        <v>0</v>
      </c>
      <c r="L190" s="12">
        <f t="shared" si="30"/>
        <v>0</v>
      </c>
      <c r="M190" s="12">
        <f t="shared" si="30"/>
        <v>0</v>
      </c>
      <c r="N190" s="12">
        <f t="shared" si="30"/>
        <v>0</v>
      </c>
      <c r="O190" s="12">
        <f t="shared" si="30"/>
        <v>0</v>
      </c>
      <c r="P190" s="12">
        <f t="shared" si="30"/>
        <v>0</v>
      </c>
      <c r="Q190" s="12">
        <f t="shared" si="30"/>
        <v>0</v>
      </c>
      <c r="R190" s="12">
        <f t="shared" si="30"/>
        <v>0</v>
      </c>
      <c r="S190" s="12">
        <f t="shared" si="30"/>
        <v>0</v>
      </c>
      <c r="T190" s="12">
        <f t="shared" si="30"/>
        <v>0</v>
      </c>
      <c r="U190" s="12">
        <f t="shared" si="30"/>
        <v>0</v>
      </c>
      <c r="V190" s="12">
        <f t="shared" si="30"/>
        <v>0</v>
      </c>
      <c r="W190" s="12">
        <f t="shared" si="30"/>
        <v>0</v>
      </c>
      <c r="X190" s="12">
        <f t="shared" si="30"/>
        <v>0</v>
      </c>
      <c r="Y190" s="12">
        <f t="shared" si="30"/>
        <v>0</v>
      </c>
      <c r="Z190" s="12">
        <f t="shared" si="30"/>
        <v>0</v>
      </c>
      <c r="AA190" s="12">
        <f t="shared" si="30"/>
        <v>0</v>
      </c>
      <c r="AB190" s="12">
        <f t="shared" si="30"/>
        <v>0</v>
      </c>
      <c r="AC190" s="12">
        <f t="shared" si="30"/>
        <v>0</v>
      </c>
      <c r="AD190" s="12">
        <f t="shared" si="30"/>
        <v>0</v>
      </c>
      <c r="AE190" s="12">
        <f t="shared" si="30"/>
        <v>0</v>
      </c>
      <c r="AF190" s="12">
        <f t="shared" si="30"/>
        <v>0</v>
      </c>
      <c r="AG190" s="12">
        <f t="shared" si="30"/>
        <v>0</v>
      </c>
      <c r="AH190" s="12">
        <f t="shared" si="30"/>
        <v>0</v>
      </c>
      <c r="AI190" s="12">
        <f t="shared" si="30"/>
        <v>0</v>
      </c>
      <c r="AJ190" s="12">
        <f t="shared" si="30"/>
        <v>0</v>
      </c>
      <c r="AK190" s="12">
        <f t="shared" si="30"/>
        <v>0</v>
      </c>
    </row>
    <row r="192" spans="1:37" x14ac:dyDescent="0.25">
      <c r="A192" s="23" t="s">
        <v>114</v>
      </c>
    </row>
    <row r="193" spans="1:37" x14ac:dyDescent="0.25">
      <c r="A193" s="33" t="s">
        <v>7</v>
      </c>
      <c r="B193" s="33" t="s">
        <v>8</v>
      </c>
      <c r="C193" s="33" t="s">
        <v>171</v>
      </c>
      <c r="D193" s="12">
        <f>D175+D167</f>
        <v>0</v>
      </c>
      <c r="E193" s="12">
        <f t="shared" ref="E193:AK193" si="31">E175+E167</f>
        <v>0</v>
      </c>
      <c r="F193" s="12">
        <f t="shared" si="31"/>
        <v>0</v>
      </c>
      <c r="G193" s="12">
        <f t="shared" si="31"/>
        <v>0</v>
      </c>
      <c r="H193" s="12">
        <f t="shared" si="31"/>
        <v>0</v>
      </c>
      <c r="I193" s="12">
        <f t="shared" si="31"/>
        <v>0</v>
      </c>
      <c r="J193" s="12">
        <f t="shared" si="31"/>
        <v>0</v>
      </c>
      <c r="K193" s="12">
        <f t="shared" si="31"/>
        <v>0</v>
      </c>
      <c r="L193" s="12">
        <f t="shared" si="31"/>
        <v>0</v>
      </c>
      <c r="M193" s="12">
        <f t="shared" si="31"/>
        <v>0</v>
      </c>
      <c r="N193" s="12">
        <f t="shared" si="31"/>
        <v>0</v>
      </c>
      <c r="O193" s="12">
        <f t="shared" si="31"/>
        <v>0</v>
      </c>
      <c r="P193" s="12">
        <f t="shared" si="31"/>
        <v>0</v>
      </c>
      <c r="Q193" s="12">
        <f t="shared" si="31"/>
        <v>0</v>
      </c>
      <c r="R193" s="12">
        <f t="shared" si="31"/>
        <v>0</v>
      </c>
      <c r="S193" s="12">
        <f t="shared" si="31"/>
        <v>0</v>
      </c>
      <c r="T193" s="12">
        <f t="shared" si="31"/>
        <v>0</v>
      </c>
      <c r="U193" s="12">
        <f t="shared" si="31"/>
        <v>0</v>
      </c>
      <c r="V193" s="12">
        <f t="shared" si="31"/>
        <v>0</v>
      </c>
      <c r="W193" s="12">
        <f t="shared" si="31"/>
        <v>0</v>
      </c>
      <c r="X193" s="12">
        <f t="shared" si="31"/>
        <v>0</v>
      </c>
      <c r="Y193" s="12">
        <f t="shared" si="31"/>
        <v>0</v>
      </c>
      <c r="Z193" s="12">
        <f t="shared" si="31"/>
        <v>0</v>
      </c>
      <c r="AA193" s="12">
        <f t="shared" si="31"/>
        <v>0</v>
      </c>
      <c r="AB193" s="12">
        <f t="shared" si="31"/>
        <v>0</v>
      </c>
      <c r="AC193" s="12">
        <f t="shared" si="31"/>
        <v>0</v>
      </c>
      <c r="AD193" s="12">
        <f t="shared" si="31"/>
        <v>0</v>
      </c>
      <c r="AE193" s="12">
        <f t="shared" si="31"/>
        <v>0</v>
      </c>
      <c r="AF193" s="12">
        <f t="shared" si="31"/>
        <v>0</v>
      </c>
      <c r="AG193" s="12">
        <f t="shared" si="31"/>
        <v>0</v>
      </c>
      <c r="AH193" s="12">
        <f t="shared" si="31"/>
        <v>0</v>
      </c>
      <c r="AI193" s="12">
        <f t="shared" si="31"/>
        <v>0</v>
      </c>
      <c r="AJ193" s="12">
        <f t="shared" si="31"/>
        <v>0</v>
      </c>
      <c r="AK193" s="12">
        <f t="shared" si="31"/>
        <v>0</v>
      </c>
    </row>
    <row r="194" spans="1:37" x14ac:dyDescent="0.25">
      <c r="A194" s="33" t="s">
        <v>9</v>
      </c>
      <c r="B194" s="33" t="s">
        <v>8</v>
      </c>
      <c r="C194" s="33" t="s">
        <v>171</v>
      </c>
      <c r="D194" s="12">
        <f>D176</f>
        <v>0</v>
      </c>
      <c r="E194" s="12">
        <f t="shared" ref="E194:AK195" si="32">E176</f>
        <v>0</v>
      </c>
      <c r="F194" s="12">
        <f t="shared" si="32"/>
        <v>0</v>
      </c>
      <c r="G194" s="12">
        <f t="shared" si="32"/>
        <v>0</v>
      </c>
      <c r="H194" s="12">
        <f t="shared" si="32"/>
        <v>0</v>
      </c>
      <c r="I194" s="12">
        <f t="shared" si="32"/>
        <v>0</v>
      </c>
      <c r="J194" s="12">
        <f t="shared" si="32"/>
        <v>0</v>
      </c>
      <c r="K194" s="12">
        <f t="shared" si="32"/>
        <v>0</v>
      </c>
      <c r="L194" s="12">
        <f t="shared" si="32"/>
        <v>0</v>
      </c>
      <c r="M194" s="12">
        <f t="shared" si="32"/>
        <v>0</v>
      </c>
      <c r="N194" s="12">
        <f t="shared" si="32"/>
        <v>0</v>
      </c>
      <c r="O194" s="12">
        <f t="shared" si="32"/>
        <v>0</v>
      </c>
      <c r="P194" s="12">
        <f t="shared" si="32"/>
        <v>0</v>
      </c>
      <c r="Q194" s="12">
        <f t="shared" si="32"/>
        <v>0</v>
      </c>
      <c r="R194" s="12">
        <f t="shared" si="32"/>
        <v>0</v>
      </c>
      <c r="S194" s="12">
        <f t="shared" si="32"/>
        <v>0</v>
      </c>
      <c r="T194" s="12">
        <f t="shared" si="32"/>
        <v>0</v>
      </c>
      <c r="U194" s="12">
        <f t="shared" si="32"/>
        <v>0</v>
      </c>
      <c r="V194" s="12">
        <f t="shared" si="32"/>
        <v>0</v>
      </c>
      <c r="W194" s="12">
        <f t="shared" si="32"/>
        <v>0</v>
      </c>
      <c r="X194" s="12">
        <f t="shared" si="32"/>
        <v>0</v>
      </c>
      <c r="Y194" s="12">
        <f t="shared" si="32"/>
        <v>0</v>
      </c>
      <c r="Z194" s="12">
        <f t="shared" si="32"/>
        <v>0</v>
      </c>
      <c r="AA194" s="12">
        <f t="shared" si="32"/>
        <v>0</v>
      </c>
      <c r="AB194" s="12">
        <f t="shared" si="32"/>
        <v>0</v>
      </c>
      <c r="AC194" s="12">
        <f t="shared" si="32"/>
        <v>0</v>
      </c>
      <c r="AD194" s="12">
        <f t="shared" si="32"/>
        <v>0</v>
      </c>
      <c r="AE194" s="12">
        <f t="shared" si="32"/>
        <v>0</v>
      </c>
      <c r="AF194" s="12">
        <f t="shared" si="32"/>
        <v>0</v>
      </c>
      <c r="AG194" s="12">
        <f t="shared" si="32"/>
        <v>0</v>
      </c>
      <c r="AH194" s="12">
        <f t="shared" si="32"/>
        <v>0</v>
      </c>
      <c r="AI194" s="12">
        <f t="shared" si="32"/>
        <v>0</v>
      </c>
      <c r="AJ194" s="12">
        <f t="shared" si="32"/>
        <v>0</v>
      </c>
      <c r="AK194" s="12">
        <f t="shared" si="32"/>
        <v>0</v>
      </c>
    </row>
    <row r="195" spans="1:37" x14ac:dyDescent="0.25">
      <c r="A195" s="33" t="s">
        <v>10</v>
      </c>
      <c r="B195" s="33" t="s">
        <v>8</v>
      </c>
      <c r="C195" s="33" t="s">
        <v>171</v>
      </c>
      <c r="D195" s="12">
        <f>D177</f>
        <v>0</v>
      </c>
      <c r="E195" s="12">
        <f t="shared" si="32"/>
        <v>0</v>
      </c>
      <c r="F195" s="12">
        <f t="shared" si="32"/>
        <v>0</v>
      </c>
      <c r="G195" s="12">
        <f t="shared" si="32"/>
        <v>0</v>
      </c>
      <c r="H195" s="12">
        <f t="shared" si="32"/>
        <v>0</v>
      </c>
      <c r="I195" s="12">
        <f t="shared" si="32"/>
        <v>0</v>
      </c>
      <c r="J195" s="12">
        <f t="shared" si="32"/>
        <v>0</v>
      </c>
      <c r="K195" s="12">
        <f t="shared" si="32"/>
        <v>0</v>
      </c>
      <c r="L195" s="12">
        <f t="shared" si="32"/>
        <v>0</v>
      </c>
      <c r="M195" s="12">
        <f t="shared" si="32"/>
        <v>0</v>
      </c>
      <c r="N195" s="12">
        <f t="shared" si="32"/>
        <v>0</v>
      </c>
      <c r="O195" s="12">
        <f t="shared" si="32"/>
        <v>0</v>
      </c>
      <c r="P195" s="12">
        <f t="shared" si="32"/>
        <v>0</v>
      </c>
      <c r="Q195" s="12">
        <f t="shared" si="32"/>
        <v>0</v>
      </c>
      <c r="R195" s="12">
        <f t="shared" si="32"/>
        <v>0</v>
      </c>
      <c r="S195" s="12">
        <f t="shared" si="32"/>
        <v>0</v>
      </c>
      <c r="T195" s="12">
        <f t="shared" si="32"/>
        <v>0</v>
      </c>
      <c r="U195" s="12">
        <f t="shared" si="32"/>
        <v>0</v>
      </c>
      <c r="V195" s="12">
        <f t="shared" si="32"/>
        <v>0</v>
      </c>
      <c r="W195" s="12">
        <f t="shared" si="32"/>
        <v>0</v>
      </c>
      <c r="X195" s="12">
        <f t="shared" si="32"/>
        <v>0</v>
      </c>
      <c r="Y195" s="12">
        <f t="shared" si="32"/>
        <v>0</v>
      </c>
      <c r="Z195" s="12">
        <f t="shared" si="32"/>
        <v>0</v>
      </c>
      <c r="AA195" s="12">
        <f t="shared" si="32"/>
        <v>0</v>
      </c>
      <c r="AB195" s="12">
        <f t="shared" si="32"/>
        <v>0</v>
      </c>
      <c r="AC195" s="12">
        <f t="shared" si="32"/>
        <v>0</v>
      </c>
      <c r="AD195" s="12">
        <f t="shared" si="32"/>
        <v>0</v>
      </c>
      <c r="AE195" s="12">
        <f t="shared" si="32"/>
        <v>0</v>
      </c>
      <c r="AF195" s="12">
        <f t="shared" si="32"/>
        <v>0</v>
      </c>
      <c r="AG195" s="12">
        <f t="shared" si="32"/>
        <v>0</v>
      </c>
      <c r="AH195" s="12">
        <f t="shared" si="32"/>
        <v>0</v>
      </c>
      <c r="AI195" s="12">
        <f t="shared" si="32"/>
        <v>0</v>
      </c>
      <c r="AJ195" s="12">
        <f t="shared" si="32"/>
        <v>0</v>
      </c>
      <c r="AK195" s="12">
        <f t="shared" si="32"/>
        <v>0</v>
      </c>
    </row>
    <row r="196" spans="1:37" x14ac:dyDescent="0.25">
      <c r="A196" s="33" t="s">
        <v>11</v>
      </c>
      <c r="B196" s="33" t="s">
        <v>8</v>
      </c>
      <c r="C196" s="33" t="s">
        <v>171</v>
      </c>
      <c r="D196" s="12">
        <f>D178+D168</f>
        <v>0</v>
      </c>
      <c r="E196" s="12">
        <f t="shared" ref="E196:AK196" si="33">E178+E168</f>
        <v>0</v>
      </c>
      <c r="F196" s="12">
        <f t="shared" si="33"/>
        <v>0</v>
      </c>
      <c r="G196" s="12">
        <f t="shared" si="33"/>
        <v>0</v>
      </c>
      <c r="H196" s="12">
        <f t="shared" si="33"/>
        <v>0</v>
      </c>
      <c r="I196" s="12">
        <f t="shared" si="33"/>
        <v>0</v>
      </c>
      <c r="J196" s="12">
        <f t="shared" si="33"/>
        <v>0</v>
      </c>
      <c r="K196" s="12">
        <f t="shared" si="33"/>
        <v>0</v>
      </c>
      <c r="L196" s="12">
        <f t="shared" si="33"/>
        <v>0</v>
      </c>
      <c r="M196" s="12">
        <f t="shared" si="33"/>
        <v>0</v>
      </c>
      <c r="N196" s="12">
        <f t="shared" si="33"/>
        <v>0</v>
      </c>
      <c r="O196" s="12">
        <f t="shared" si="33"/>
        <v>0</v>
      </c>
      <c r="P196" s="12">
        <f t="shared" si="33"/>
        <v>0</v>
      </c>
      <c r="Q196" s="12">
        <f t="shared" si="33"/>
        <v>0</v>
      </c>
      <c r="R196" s="12">
        <f t="shared" si="33"/>
        <v>0</v>
      </c>
      <c r="S196" s="12">
        <f t="shared" si="33"/>
        <v>0</v>
      </c>
      <c r="T196" s="12">
        <f t="shared" si="33"/>
        <v>0</v>
      </c>
      <c r="U196" s="12">
        <f t="shared" si="33"/>
        <v>0</v>
      </c>
      <c r="V196" s="12">
        <f t="shared" si="33"/>
        <v>0</v>
      </c>
      <c r="W196" s="12">
        <f t="shared" si="33"/>
        <v>0</v>
      </c>
      <c r="X196" s="12">
        <f t="shared" si="33"/>
        <v>0</v>
      </c>
      <c r="Y196" s="12">
        <f t="shared" si="33"/>
        <v>0</v>
      </c>
      <c r="Z196" s="12">
        <f t="shared" si="33"/>
        <v>0</v>
      </c>
      <c r="AA196" s="12">
        <f t="shared" si="33"/>
        <v>0</v>
      </c>
      <c r="AB196" s="12">
        <f t="shared" si="33"/>
        <v>0</v>
      </c>
      <c r="AC196" s="12">
        <f t="shared" si="33"/>
        <v>0</v>
      </c>
      <c r="AD196" s="12">
        <f t="shared" si="33"/>
        <v>0</v>
      </c>
      <c r="AE196" s="12">
        <f t="shared" si="33"/>
        <v>0</v>
      </c>
      <c r="AF196" s="12">
        <f t="shared" si="33"/>
        <v>0</v>
      </c>
      <c r="AG196" s="12">
        <f t="shared" si="33"/>
        <v>0</v>
      </c>
      <c r="AH196" s="12">
        <f t="shared" si="33"/>
        <v>0</v>
      </c>
      <c r="AI196" s="12">
        <f t="shared" si="33"/>
        <v>0</v>
      </c>
      <c r="AJ196" s="12">
        <f t="shared" si="33"/>
        <v>0</v>
      </c>
      <c r="AK196" s="12">
        <f t="shared" si="33"/>
        <v>0</v>
      </c>
    </row>
    <row r="197" spans="1:37" x14ac:dyDescent="0.25">
      <c r="A197" s="33" t="s">
        <v>12</v>
      </c>
      <c r="B197" s="33" t="s">
        <v>8</v>
      </c>
      <c r="C197" s="33" t="s">
        <v>171</v>
      </c>
      <c r="D197" s="12">
        <f t="shared" ref="D197:AK197" si="34">D180+D169+D190</f>
        <v>0</v>
      </c>
      <c r="E197" s="12">
        <f t="shared" si="34"/>
        <v>0</v>
      </c>
      <c r="F197" s="12">
        <f t="shared" si="34"/>
        <v>0</v>
      </c>
      <c r="G197" s="12">
        <f>G180+G169+G190</f>
        <v>0</v>
      </c>
      <c r="H197" s="12">
        <f t="shared" si="34"/>
        <v>0</v>
      </c>
      <c r="I197" s="12">
        <f t="shared" si="34"/>
        <v>0</v>
      </c>
      <c r="J197" s="12">
        <f t="shared" si="34"/>
        <v>0</v>
      </c>
      <c r="K197" s="12">
        <f t="shared" si="34"/>
        <v>0</v>
      </c>
      <c r="L197" s="12">
        <f t="shared" si="34"/>
        <v>0</v>
      </c>
      <c r="M197" s="12">
        <f t="shared" si="34"/>
        <v>0</v>
      </c>
      <c r="N197" s="12">
        <f t="shared" si="34"/>
        <v>0</v>
      </c>
      <c r="O197" s="12">
        <f t="shared" si="34"/>
        <v>0</v>
      </c>
      <c r="P197" s="12">
        <f t="shared" si="34"/>
        <v>0</v>
      </c>
      <c r="Q197" s="12">
        <f t="shared" si="34"/>
        <v>0</v>
      </c>
      <c r="R197" s="12">
        <f t="shared" si="34"/>
        <v>0</v>
      </c>
      <c r="S197" s="12">
        <f t="shared" si="34"/>
        <v>0</v>
      </c>
      <c r="T197" s="12">
        <f t="shared" si="34"/>
        <v>0</v>
      </c>
      <c r="U197" s="12">
        <f t="shared" si="34"/>
        <v>0</v>
      </c>
      <c r="V197" s="12">
        <f t="shared" si="34"/>
        <v>0</v>
      </c>
      <c r="W197" s="12">
        <f t="shared" si="34"/>
        <v>0</v>
      </c>
      <c r="X197" s="12">
        <f t="shared" si="34"/>
        <v>0</v>
      </c>
      <c r="Y197" s="12">
        <f t="shared" si="34"/>
        <v>0</v>
      </c>
      <c r="Z197" s="12">
        <f t="shared" si="34"/>
        <v>0</v>
      </c>
      <c r="AA197" s="12">
        <f t="shared" si="34"/>
        <v>0</v>
      </c>
      <c r="AB197" s="12">
        <f t="shared" si="34"/>
        <v>0</v>
      </c>
      <c r="AC197" s="12">
        <f t="shared" si="34"/>
        <v>0</v>
      </c>
      <c r="AD197" s="12">
        <f t="shared" si="34"/>
        <v>0</v>
      </c>
      <c r="AE197" s="12">
        <f t="shared" si="34"/>
        <v>0</v>
      </c>
      <c r="AF197" s="12">
        <f t="shared" si="34"/>
        <v>0</v>
      </c>
      <c r="AG197" s="12">
        <f t="shared" si="34"/>
        <v>0</v>
      </c>
      <c r="AH197" s="12">
        <f t="shared" si="34"/>
        <v>0</v>
      </c>
      <c r="AI197" s="12">
        <f t="shared" si="34"/>
        <v>0</v>
      </c>
      <c r="AJ197" s="12">
        <f t="shared" si="34"/>
        <v>0</v>
      </c>
      <c r="AK197" s="12">
        <f t="shared" si="34"/>
        <v>0</v>
      </c>
    </row>
    <row r="198" spans="1:37" x14ac:dyDescent="0.25">
      <c r="A198" s="33" t="s">
        <v>54</v>
      </c>
      <c r="B198" s="33" t="s">
        <v>8</v>
      </c>
      <c r="C198" s="33" t="s">
        <v>171</v>
      </c>
      <c r="D198" s="12">
        <f>D181</f>
        <v>0</v>
      </c>
      <c r="E198" s="12">
        <f t="shared" ref="E198:AK199" si="35">E181</f>
        <v>0</v>
      </c>
      <c r="F198" s="12">
        <f t="shared" si="35"/>
        <v>0</v>
      </c>
      <c r="G198" s="12">
        <f t="shared" si="35"/>
        <v>0</v>
      </c>
      <c r="H198" s="12">
        <f t="shared" si="35"/>
        <v>0</v>
      </c>
      <c r="I198" s="12">
        <f t="shared" si="35"/>
        <v>0</v>
      </c>
      <c r="J198" s="12">
        <f t="shared" si="35"/>
        <v>0</v>
      </c>
      <c r="K198" s="12">
        <f t="shared" si="35"/>
        <v>0</v>
      </c>
      <c r="L198" s="12">
        <f t="shared" si="35"/>
        <v>0</v>
      </c>
      <c r="M198" s="12">
        <f t="shared" si="35"/>
        <v>0</v>
      </c>
      <c r="N198" s="12">
        <f t="shared" si="35"/>
        <v>0</v>
      </c>
      <c r="O198" s="12">
        <f t="shared" si="35"/>
        <v>0</v>
      </c>
      <c r="P198" s="12">
        <f t="shared" si="35"/>
        <v>0</v>
      </c>
      <c r="Q198" s="12">
        <f t="shared" si="35"/>
        <v>0</v>
      </c>
      <c r="R198" s="12">
        <f t="shared" si="35"/>
        <v>0</v>
      </c>
      <c r="S198" s="12">
        <f t="shared" si="35"/>
        <v>0</v>
      </c>
      <c r="T198" s="12">
        <f t="shared" si="35"/>
        <v>0</v>
      </c>
      <c r="U198" s="12">
        <f t="shared" si="35"/>
        <v>0</v>
      </c>
      <c r="V198" s="12">
        <f t="shared" si="35"/>
        <v>0</v>
      </c>
      <c r="W198" s="12">
        <f t="shared" si="35"/>
        <v>0</v>
      </c>
      <c r="X198" s="12">
        <f t="shared" si="35"/>
        <v>0</v>
      </c>
      <c r="Y198" s="12">
        <f t="shared" si="35"/>
        <v>0</v>
      </c>
      <c r="Z198" s="12">
        <f t="shared" si="35"/>
        <v>0</v>
      </c>
      <c r="AA198" s="12">
        <f t="shared" si="35"/>
        <v>0</v>
      </c>
      <c r="AB198" s="12">
        <f t="shared" si="35"/>
        <v>0</v>
      </c>
      <c r="AC198" s="12">
        <f t="shared" si="35"/>
        <v>0</v>
      </c>
      <c r="AD198" s="12">
        <f t="shared" si="35"/>
        <v>0</v>
      </c>
      <c r="AE198" s="12">
        <f t="shared" si="35"/>
        <v>0</v>
      </c>
      <c r="AF198" s="12">
        <f t="shared" si="35"/>
        <v>0</v>
      </c>
      <c r="AG198" s="12">
        <f t="shared" si="35"/>
        <v>0</v>
      </c>
      <c r="AH198" s="12">
        <f t="shared" si="35"/>
        <v>0</v>
      </c>
      <c r="AI198" s="12">
        <f t="shared" si="35"/>
        <v>0</v>
      </c>
      <c r="AJ198" s="12">
        <f t="shared" si="35"/>
        <v>0</v>
      </c>
      <c r="AK198" s="12">
        <f t="shared" si="35"/>
        <v>0</v>
      </c>
    </row>
    <row r="199" spans="1:37" x14ac:dyDescent="0.25">
      <c r="A199" s="33" t="s">
        <v>78</v>
      </c>
      <c r="B199" s="33" t="s">
        <v>8</v>
      </c>
      <c r="C199" s="33" t="s">
        <v>171</v>
      </c>
      <c r="D199" s="12">
        <f>D182</f>
        <v>0</v>
      </c>
      <c r="E199" s="12">
        <f t="shared" si="35"/>
        <v>0</v>
      </c>
      <c r="F199" s="12">
        <f t="shared" si="35"/>
        <v>0</v>
      </c>
      <c r="G199" s="12">
        <f t="shared" si="35"/>
        <v>0</v>
      </c>
      <c r="H199" s="12">
        <f t="shared" si="35"/>
        <v>0</v>
      </c>
      <c r="I199" s="12">
        <f t="shared" si="35"/>
        <v>0</v>
      </c>
      <c r="J199" s="12">
        <f t="shared" si="35"/>
        <v>0</v>
      </c>
      <c r="K199" s="12">
        <f t="shared" si="35"/>
        <v>0</v>
      </c>
      <c r="L199" s="12">
        <f t="shared" si="35"/>
        <v>0</v>
      </c>
      <c r="M199" s="12">
        <f t="shared" si="35"/>
        <v>0</v>
      </c>
      <c r="N199" s="12">
        <f t="shared" si="35"/>
        <v>0</v>
      </c>
      <c r="O199" s="12">
        <f t="shared" si="35"/>
        <v>0</v>
      </c>
      <c r="P199" s="12">
        <f t="shared" si="35"/>
        <v>0</v>
      </c>
      <c r="Q199" s="12">
        <f t="shared" si="35"/>
        <v>0</v>
      </c>
      <c r="R199" s="12">
        <f t="shared" si="35"/>
        <v>0</v>
      </c>
      <c r="S199" s="12">
        <f t="shared" si="35"/>
        <v>0</v>
      </c>
      <c r="T199" s="12">
        <f t="shared" si="35"/>
        <v>0</v>
      </c>
      <c r="U199" s="12">
        <f t="shared" si="35"/>
        <v>0</v>
      </c>
      <c r="V199" s="12">
        <f t="shared" si="35"/>
        <v>0</v>
      </c>
      <c r="W199" s="12">
        <f t="shared" si="35"/>
        <v>0</v>
      </c>
      <c r="X199" s="12">
        <f t="shared" si="35"/>
        <v>0</v>
      </c>
      <c r="Y199" s="12">
        <f t="shared" si="35"/>
        <v>0</v>
      </c>
      <c r="Z199" s="12">
        <f t="shared" si="35"/>
        <v>0</v>
      </c>
      <c r="AA199" s="12">
        <f t="shared" si="35"/>
        <v>0</v>
      </c>
      <c r="AB199" s="12">
        <f t="shared" si="35"/>
        <v>0</v>
      </c>
      <c r="AC199" s="12">
        <f t="shared" si="35"/>
        <v>0</v>
      </c>
      <c r="AD199" s="12">
        <f t="shared" si="35"/>
        <v>0</v>
      </c>
      <c r="AE199" s="12">
        <f t="shared" si="35"/>
        <v>0</v>
      </c>
      <c r="AF199" s="12">
        <f t="shared" si="35"/>
        <v>0</v>
      </c>
      <c r="AG199" s="12">
        <f t="shared" si="35"/>
        <v>0</v>
      </c>
      <c r="AH199" s="12">
        <f t="shared" si="35"/>
        <v>0</v>
      </c>
      <c r="AI199" s="12">
        <f t="shared" si="35"/>
        <v>0</v>
      </c>
      <c r="AJ199" s="12">
        <f t="shared" si="35"/>
        <v>0</v>
      </c>
      <c r="AK199" s="12">
        <f t="shared" si="35"/>
        <v>0</v>
      </c>
    </row>
    <row r="200" spans="1:37" x14ac:dyDescent="0.25">
      <c r="A200" s="33" t="s">
        <v>13</v>
      </c>
      <c r="B200" s="33" t="s">
        <v>8</v>
      </c>
      <c r="C200" s="33" t="s">
        <v>171</v>
      </c>
      <c r="D200" s="12">
        <f>D183+D170</f>
        <v>0</v>
      </c>
      <c r="E200" s="12">
        <f t="shared" ref="E200:AK200" si="36">E183+E170</f>
        <v>0</v>
      </c>
      <c r="F200" s="12">
        <f t="shared" si="36"/>
        <v>0</v>
      </c>
      <c r="G200" s="12">
        <f t="shared" si="36"/>
        <v>0</v>
      </c>
      <c r="H200" s="12">
        <f t="shared" si="36"/>
        <v>0</v>
      </c>
      <c r="I200" s="12">
        <f t="shared" si="36"/>
        <v>0</v>
      </c>
      <c r="J200" s="12">
        <f t="shared" si="36"/>
        <v>0</v>
      </c>
      <c r="K200" s="12">
        <f t="shared" si="36"/>
        <v>0</v>
      </c>
      <c r="L200" s="12">
        <f t="shared" si="36"/>
        <v>0</v>
      </c>
      <c r="M200" s="12">
        <f t="shared" si="36"/>
        <v>0</v>
      </c>
      <c r="N200" s="12">
        <f t="shared" si="36"/>
        <v>0</v>
      </c>
      <c r="O200" s="12">
        <f t="shared" si="36"/>
        <v>0</v>
      </c>
      <c r="P200" s="12">
        <f t="shared" si="36"/>
        <v>0</v>
      </c>
      <c r="Q200" s="12">
        <f t="shared" si="36"/>
        <v>0</v>
      </c>
      <c r="R200" s="12">
        <f t="shared" si="36"/>
        <v>0</v>
      </c>
      <c r="S200" s="12">
        <f t="shared" si="36"/>
        <v>0</v>
      </c>
      <c r="T200" s="12">
        <f t="shared" si="36"/>
        <v>0</v>
      </c>
      <c r="U200" s="12">
        <f t="shared" si="36"/>
        <v>0</v>
      </c>
      <c r="V200" s="12">
        <f t="shared" si="36"/>
        <v>0</v>
      </c>
      <c r="W200" s="12">
        <f t="shared" si="36"/>
        <v>0</v>
      </c>
      <c r="X200" s="12">
        <f t="shared" si="36"/>
        <v>0</v>
      </c>
      <c r="Y200" s="12">
        <f t="shared" si="36"/>
        <v>0</v>
      </c>
      <c r="Z200" s="12">
        <f t="shared" si="36"/>
        <v>0</v>
      </c>
      <c r="AA200" s="12">
        <f t="shared" si="36"/>
        <v>0</v>
      </c>
      <c r="AB200" s="12">
        <f t="shared" si="36"/>
        <v>0</v>
      </c>
      <c r="AC200" s="12">
        <f t="shared" si="36"/>
        <v>0</v>
      </c>
      <c r="AD200" s="12">
        <f t="shared" si="36"/>
        <v>0</v>
      </c>
      <c r="AE200" s="12">
        <f t="shared" si="36"/>
        <v>0</v>
      </c>
      <c r="AF200" s="12">
        <f t="shared" si="36"/>
        <v>0</v>
      </c>
      <c r="AG200" s="12">
        <f t="shared" si="36"/>
        <v>0</v>
      </c>
      <c r="AH200" s="12">
        <f t="shared" si="36"/>
        <v>0</v>
      </c>
      <c r="AI200" s="12">
        <f t="shared" si="36"/>
        <v>0</v>
      </c>
      <c r="AJ200" s="12">
        <f t="shared" si="36"/>
        <v>0</v>
      </c>
      <c r="AK200" s="12">
        <f t="shared" si="36"/>
        <v>0</v>
      </c>
    </row>
    <row r="201" spans="1:37" x14ac:dyDescent="0.25">
      <c r="A201" s="33" t="s">
        <v>55</v>
      </c>
      <c r="B201" s="33" t="s">
        <v>8</v>
      </c>
      <c r="C201" s="33" t="s">
        <v>171</v>
      </c>
      <c r="D201" s="12">
        <f>D184</f>
        <v>0</v>
      </c>
      <c r="E201" s="12">
        <f t="shared" ref="E201:AK203" si="37">E184</f>
        <v>0</v>
      </c>
      <c r="F201" s="12">
        <f t="shared" si="37"/>
        <v>0</v>
      </c>
      <c r="G201" s="12">
        <f t="shared" si="37"/>
        <v>0</v>
      </c>
      <c r="H201" s="12">
        <f t="shared" si="37"/>
        <v>0</v>
      </c>
      <c r="I201" s="12">
        <f t="shared" si="37"/>
        <v>0</v>
      </c>
      <c r="J201" s="12">
        <f t="shared" si="37"/>
        <v>0</v>
      </c>
      <c r="K201" s="12">
        <f t="shared" si="37"/>
        <v>0</v>
      </c>
      <c r="L201" s="12">
        <f t="shared" si="37"/>
        <v>0</v>
      </c>
      <c r="M201" s="12">
        <f t="shared" si="37"/>
        <v>0</v>
      </c>
      <c r="N201" s="12">
        <f t="shared" si="37"/>
        <v>0</v>
      </c>
      <c r="O201" s="12">
        <f t="shared" si="37"/>
        <v>0</v>
      </c>
      <c r="P201" s="12">
        <f t="shared" si="37"/>
        <v>0</v>
      </c>
      <c r="Q201" s="12">
        <f t="shared" si="37"/>
        <v>0</v>
      </c>
      <c r="R201" s="12">
        <f t="shared" si="37"/>
        <v>0</v>
      </c>
      <c r="S201" s="12">
        <f t="shared" si="37"/>
        <v>0</v>
      </c>
      <c r="T201" s="12">
        <f t="shared" si="37"/>
        <v>0</v>
      </c>
      <c r="U201" s="12">
        <f t="shared" si="37"/>
        <v>0</v>
      </c>
      <c r="V201" s="12">
        <f t="shared" si="37"/>
        <v>0</v>
      </c>
      <c r="W201" s="12">
        <f t="shared" si="37"/>
        <v>0</v>
      </c>
      <c r="X201" s="12">
        <f t="shared" si="37"/>
        <v>0</v>
      </c>
      <c r="Y201" s="12">
        <f t="shared" si="37"/>
        <v>0</v>
      </c>
      <c r="Z201" s="12">
        <f t="shared" si="37"/>
        <v>0</v>
      </c>
      <c r="AA201" s="12">
        <f t="shared" si="37"/>
        <v>0</v>
      </c>
      <c r="AB201" s="12">
        <f t="shared" si="37"/>
        <v>0</v>
      </c>
      <c r="AC201" s="12">
        <f t="shared" si="37"/>
        <v>0</v>
      </c>
      <c r="AD201" s="12">
        <f t="shared" si="37"/>
        <v>0</v>
      </c>
      <c r="AE201" s="12">
        <f t="shared" si="37"/>
        <v>0</v>
      </c>
      <c r="AF201" s="12">
        <f t="shared" si="37"/>
        <v>0</v>
      </c>
      <c r="AG201" s="12">
        <f t="shared" si="37"/>
        <v>0</v>
      </c>
      <c r="AH201" s="12">
        <f t="shared" si="37"/>
        <v>0</v>
      </c>
      <c r="AI201" s="12">
        <f t="shared" si="37"/>
        <v>0</v>
      </c>
      <c r="AJ201" s="12">
        <f t="shared" si="37"/>
        <v>0</v>
      </c>
      <c r="AK201" s="12">
        <f t="shared" si="37"/>
        <v>0</v>
      </c>
    </row>
    <row r="202" spans="1:37" x14ac:dyDescent="0.25">
      <c r="A202" s="33" t="s">
        <v>56</v>
      </c>
      <c r="B202" s="33" t="s">
        <v>8</v>
      </c>
      <c r="C202" s="33" t="s">
        <v>171</v>
      </c>
      <c r="D202" s="12">
        <f>D185</f>
        <v>0</v>
      </c>
      <c r="E202" s="12">
        <f t="shared" si="37"/>
        <v>0</v>
      </c>
      <c r="F202" s="12">
        <f t="shared" si="37"/>
        <v>0</v>
      </c>
      <c r="G202" s="12">
        <f t="shared" si="37"/>
        <v>0</v>
      </c>
      <c r="H202" s="12">
        <f t="shared" si="37"/>
        <v>0</v>
      </c>
      <c r="I202" s="12">
        <f t="shared" si="37"/>
        <v>0</v>
      </c>
      <c r="J202" s="12">
        <f t="shared" si="37"/>
        <v>0</v>
      </c>
      <c r="K202" s="12">
        <f t="shared" si="37"/>
        <v>0</v>
      </c>
      <c r="L202" s="12">
        <f t="shared" si="37"/>
        <v>0</v>
      </c>
      <c r="M202" s="12">
        <f t="shared" si="37"/>
        <v>0</v>
      </c>
      <c r="N202" s="12">
        <f t="shared" si="37"/>
        <v>0</v>
      </c>
      <c r="O202" s="12">
        <f t="shared" si="37"/>
        <v>0</v>
      </c>
      <c r="P202" s="12">
        <f t="shared" si="37"/>
        <v>0</v>
      </c>
      <c r="Q202" s="12">
        <f t="shared" si="37"/>
        <v>0</v>
      </c>
      <c r="R202" s="12">
        <f t="shared" si="37"/>
        <v>0</v>
      </c>
      <c r="S202" s="12">
        <f t="shared" si="37"/>
        <v>0</v>
      </c>
      <c r="T202" s="12">
        <f t="shared" si="37"/>
        <v>0</v>
      </c>
      <c r="U202" s="12">
        <f t="shared" si="37"/>
        <v>0</v>
      </c>
      <c r="V202" s="12">
        <f t="shared" si="37"/>
        <v>0</v>
      </c>
      <c r="W202" s="12">
        <f t="shared" si="37"/>
        <v>0</v>
      </c>
      <c r="X202" s="12">
        <f t="shared" si="37"/>
        <v>0</v>
      </c>
      <c r="Y202" s="12">
        <f t="shared" si="37"/>
        <v>0</v>
      </c>
      <c r="Z202" s="12">
        <f t="shared" si="37"/>
        <v>0</v>
      </c>
      <c r="AA202" s="12">
        <f t="shared" si="37"/>
        <v>0</v>
      </c>
      <c r="AB202" s="12">
        <f t="shared" si="37"/>
        <v>0</v>
      </c>
      <c r="AC202" s="12">
        <f t="shared" si="37"/>
        <v>0</v>
      </c>
      <c r="AD202" s="12">
        <f t="shared" si="37"/>
        <v>0</v>
      </c>
      <c r="AE202" s="12">
        <f t="shared" si="37"/>
        <v>0</v>
      </c>
      <c r="AF202" s="12">
        <f t="shared" si="37"/>
        <v>0</v>
      </c>
      <c r="AG202" s="12">
        <f t="shared" si="37"/>
        <v>0</v>
      </c>
      <c r="AH202" s="12">
        <f t="shared" si="37"/>
        <v>0</v>
      </c>
      <c r="AI202" s="12">
        <f t="shared" si="37"/>
        <v>0</v>
      </c>
      <c r="AJ202" s="12">
        <f t="shared" si="37"/>
        <v>0</v>
      </c>
      <c r="AK202" s="12">
        <f t="shared" si="37"/>
        <v>0</v>
      </c>
    </row>
    <row r="203" spans="1:37" x14ac:dyDescent="0.25">
      <c r="A203" s="33" t="s">
        <v>14</v>
      </c>
      <c r="B203" s="33" t="s">
        <v>8</v>
      </c>
      <c r="C203" s="33" t="s">
        <v>171</v>
      </c>
      <c r="D203" s="12">
        <f>D186</f>
        <v>0</v>
      </c>
      <c r="E203" s="12">
        <f t="shared" si="37"/>
        <v>0</v>
      </c>
      <c r="F203" s="12">
        <f t="shared" si="37"/>
        <v>0</v>
      </c>
      <c r="G203" s="12">
        <f t="shared" si="37"/>
        <v>0</v>
      </c>
      <c r="H203" s="12">
        <f t="shared" si="37"/>
        <v>0</v>
      </c>
      <c r="I203" s="12">
        <f t="shared" si="37"/>
        <v>0</v>
      </c>
      <c r="J203" s="12">
        <f t="shared" si="37"/>
        <v>0</v>
      </c>
      <c r="K203" s="12">
        <f t="shared" si="37"/>
        <v>0</v>
      </c>
      <c r="L203" s="12">
        <f t="shared" si="37"/>
        <v>0</v>
      </c>
      <c r="M203" s="12">
        <f t="shared" si="37"/>
        <v>0</v>
      </c>
      <c r="N203" s="12">
        <f t="shared" si="37"/>
        <v>0</v>
      </c>
      <c r="O203" s="12">
        <f t="shared" si="37"/>
        <v>0</v>
      </c>
      <c r="P203" s="12">
        <f t="shared" si="37"/>
        <v>0</v>
      </c>
      <c r="Q203" s="12">
        <f t="shared" si="37"/>
        <v>0</v>
      </c>
      <c r="R203" s="12">
        <f t="shared" si="37"/>
        <v>0</v>
      </c>
      <c r="S203" s="12">
        <f t="shared" si="37"/>
        <v>0</v>
      </c>
      <c r="T203" s="12">
        <f t="shared" si="37"/>
        <v>0</v>
      </c>
      <c r="U203" s="12">
        <f t="shared" si="37"/>
        <v>0</v>
      </c>
      <c r="V203" s="12">
        <f t="shared" si="37"/>
        <v>0</v>
      </c>
      <c r="W203" s="12">
        <f t="shared" si="37"/>
        <v>0</v>
      </c>
      <c r="X203" s="12">
        <f t="shared" si="37"/>
        <v>0</v>
      </c>
      <c r="Y203" s="12">
        <f t="shared" si="37"/>
        <v>0</v>
      </c>
      <c r="Z203" s="12">
        <f t="shared" si="37"/>
        <v>0</v>
      </c>
      <c r="AA203" s="12">
        <f t="shared" si="37"/>
        <v>0</v>
      </c>
      <c r="AB203" s="12">
        <f t="shared" si="37"/>
        <v>0</v>
      </c>
      <c r="AC203" s="12">
        <f t="shared" si="37"/>
        <v>0</v>
      </c>
      <c r="AD203" s="12">
        <f t="shared" si="37"/>
        <v>0</v>
      </c>
      <c r="AE203" s="12">
        <f t="shared" si="37"/>
        <v>0</v>
      </c>
      <c r="AF203" s="12">
        <f t="shared" si="37"/>
        <v>0</v>
      </c>
      <c r="AG203" s="12">
        <f t="shared" si="37"/>
        <v>0</v>
      </c>
      <c r="AH203" s="12">
        <f t="shared" si="37"/>
        <v>0</v>
      </c>
      <c r="AI203" s="12">
        <f t="shared" si="37"/>
        <v>0</v>
      </c>
      <c r="AJ203" s="12">
        <f t="shared" si="37"/>
        <v>0</v>
      </c>
      <c r="AK203" s="12">
        <f t="shared" si="37"/>
        <v>0</v>
      </c>
    </row>
    <row r="204" spans="1:37" x14ac:dyDescent="0.25">
      <c r="A204" s="33" t="s">
        <v>79</v>
      </c>
      <c r="B204" s="33" t="s">
        <v>8</v>
      </c>
      <c r="C204" s="33" t="s">
        <v>171</v>
      </c>
      <c r="D204" s="12">
        <f>D187+D172</f>
        <v>0</v>
      </c>
      <c r="E204" s="12">
        <f t="shared" ref="E204:AK204" si="38">E187+E172</f>
        <v>0</v>
      </c>
      <c r="F204" s="12">
        <f t="shared" si="38"/>
        <v>0</v>
      </c>
      <c r="G204" s="12">
        <f t="shared" si="38"/>
        <v>0</v>
      </c>
      <c r="H204" s="12">
        <f t="shared" si="38"/>
        <v>0</v>
      </c>
      <c r="I204" s="12">
        <f t="shared" si="38"/>
        <v>0</v>
      </c>
      <c r="J204" s="12">
        <f t="shared" si="38"/>
        <v>0</v>
      </c>
      <c r="K204" s="12">
        <f t="shared" si="38"/>
        <v>0</v>
      </c>
      <c r="L204" s="12">
        <f t="shared" si="38"/>
        <v>0</v>
      </c>
      <c r="M204" s="12">
        <f t="shared" si="38"/>
        <v>0</v>
      </c>
      <c r="N204" s="12">
        <f t="shared" si="38"/>
        <v>0</v>
      </c>
      <c r="O204" s="12">
        <f t="shared" si="38"/>
        <v>0</v>
      </c>
      <c r="P204" s="12">
        <f t="shared" si="38"/>
        <v>0</v>
      </c>
      <c r="Q204" s="12">
        <f t="shared" si="38"/>
        <v>0</v>
      </c>
      <c r="R204" s="12">
        <f t="shared" si="38"/>
        <v>0</v>
      </c>
      <c r="S204" s="12">
        <f t="shared" si="38"/>
        <v>0</v>
      </c>
      <c r="T204" s="12">
        <f t="shared" si="38"/>
        <v>0</v>
      </c>
      <c r="U204" s="12">
        <f t="shared" si="38"/>
        <v>0</v>
      </c>
      <c r="V204" s="12">
        <f t="shared" si="38"/>
        <v>0</v>
      </c>
      <c r="W204" s="12">
        <f t="shared" si="38"/>
        <v>0</v>
      </c>
      <c r="X204" s="12">
        <f t="shared" si="38"/>
        <v>0</v>
      </c>
      <c r="Y204" s="12">
        <f t="shared" si="38"/>
        <v>0</v>
      </c>
      <c r="Z204" s="12">
        <f t="shared" si="38"/>
        <v>0</v>
      </c>
      <c r="AA204" s="12">
        <f t="shared" si="38"/>
        <v>0</v>
      </c>
      <c r="AB204" s="12">
        <f t="shared" si="38"/>
        <v>0</v>
      </c>
      <c r="AC204" s="12">
        <f t="shared" si="38"/>
        <v>0</v>
      </c>
      <c r="AD204" s="12">
        <f t="shared" si="38"/>
        <v>0</v>
      </c>
      <c r="AE204" s="12">
        <f t="shared" si="38"/>
        <v>0</v>
      </c>
      <c r="AF204" s="12">
        <f t="shared" si="38"/>
        <v>0</v>
      </c>
      <c r="AG204" s="12">
        <f t="shared" si="38"/>
        <v>0</v>
      </c>
      <c r="AH204" s="12">
        <f t="shared" si="38"/>
        <v>0</v>
      </c>
      <c r="AI204" s="12">
        <f t="shared" si="38"/>
        <v>0</v>
      </c>
      <c r="AJ204" s="12">
        <f t="shared" si="38"/>
        <v>0</v>
      </c>
      <c r="AK204" s="12">
        <f t="shared" si="38"/>
        <v>0</v>
      </c>
    </row>
    <row r="205" spans="1:37" x14ac:dyDescent="0.25">
      <c r="A205" s="33" t="s">
        <v>115</v>
      </c>
      <c r="B205" s="33" t="s">
        <v>8</v>
      </c>
      <c r="C205" s="33" t="s">
        <v>171</v>
      </c>
      <c r="D205" s="12">
        <f>SUM(D193:D204)</f>
        <v>0</v>
      </c>
      <c r="E205" s="12">
        <f t="shared" ref="E205:AK205" si="39">SUM(E193:E204)</f>
        <v>0</v>
      </c>
      <c r="F205" s="12">
        <f t="shared" si="39"/>
        <v>0</v>
      </c>
      <c r="G205" s="12">
        <f t="shared" si="39"/>
        <v>0</v>
      </c>
      <c r="H205" s="12">
        <f t="shared" si="39"/>
        <v>0</v>
      </c>
      <c r="I205" s="12">
        <f t="shared" si="39"/>
        <v>0</v>
      </c>
      <c r="J205" s="12">
        <f t="shared" si="39"/>
        <v>0</v>
      </c>
      <c r="K205" s="12">
        <f t="shared" si="39"/>
        <v>0</v>
      </c>
      <c r="L205" s="12">
        <f t="shared" si="39"/>
        <v>0</v>
      </c>
      <c r="M205" s="12">
        <f t="shared" si="39"/>
        <v>0</v>
      </c>
      <c r="N205" s="12">
        <f t="shared" si="39"/>
        <v>0</v>
      </c>
      <c r="O205" s="12">
        <f t="shared" si="39"/>
        <v>0</v>
      </c>
      <c r="P205" s="12">
        <f t="shared" si="39"/>
        <v>0</v>
      </c>
      <c r="Q205" s="12">
        <f t="shared" si="39"/>
        <v>0</v>
      </c>
      <c r="R205" s="12">
        <f t="shared" si="39"/>
        <v>0</v>
      </c>
      <c r="S205" s="12">
        <f t="shared" si="39"/>
        <v>0</v>
      </c>
      <c r="T205" s="12">
        <f t="shared" si="39"/>
        <v>0</v>
      </c>
      <c r="U205" s="12">
        <f t="shared" si="39"/>
        <v>0</v>
      </c>
      <c r="V205" s="12">
        <f t="shared" si="39"/>
        <v>0</v>
      </c>
      <c r="W205" s="12">
        <f t="shared" si="39"/>
        <v>0</v>
      </c>
      <c r="X205" s="12">
        <f t="shared" si="39"/>
        <v>0</v>
      </c>
      <c r="Y205" s="12">
        <f t="shared" si="39"/>
        <v>0</v>
      </c>
      <c r="Z205" s="12">
        <f t="shared" si="39"/>
        <v>0</v>
      </c>
      <c r="AA205" s="12">
        <f t="shared" si="39"/>
        <v>0</v>
      </c>
      <c r="AB205" s="12">
        <f t="shared" si="39"/>
        <v>0</v>
      </c>
      <c r="AC205" s="12">
        <f t="shared" si="39"/>
        <v>0</v>
      </c>
      <c r="AD205" s="12">
        <f t="shared" si="39"/>
        <v>0</v>
      </c>
      <c r="AE205" s="12">
        <f t="shared" si="39"/>
        <v>0</v>
      </c>
      <c r="AF205" s="12">
        <f t="shared" si="39"/>
        <v>0</v>
      </c>
      <c r="AG205" s="12">
        <f t="shared" si="39"/>
        <v>0</v>
      </c>
      <c r="AH205" s="12">
        <f t="shared" si="39"/>
        <v>0</v>
      </c>
      <c r="AI205" s="12">
        <f t="shared" si="39"/>
        <v>0</v>
      </c>
      <c r="AJ205" s="12">
        <f t="shared" si="39"/>
        <v>0</v>
      </c>
      <c r="AK205" s="12">
        <f t="shared" si="39"/>
        <v>0</v>
      </c>
    </row>
    <row r="207" spans="1:37" s="30" customFormat="1" ht="12.75" x14ac:dyDescent="0.2">
      <c r="A207" s="105" t="s">
        <v>183</v>
      </c>
      <c r="B207" s="106"/>
    </row>
    <row r="208" spans="1:37" s="30" customFormat="1" ht="12.75" x14ac:dyDescent="0.2">
      <c r="A208" s="33" t="s">
        <v>184</v>
      </c>
      <c r="B208" s="34" t="s">
        <v>185</v>
      </c>
      <c r="C208" s="34" t="s">
        <v>171</v>
      </c>
      <c r="D208" s="107">
        <f>D162+D147+D139</f>
        <v>0</v>
      </c>
      <c r="E208" s="107">
        <f t="shared" ref="E208:AK208" si="40">E162+E147+E139</f>
        <v>0</v>
      </c>
      <c r="F208" s="107">
        <f t="shared" si="40"/>
        <v>0</v>
      </c>
      <c r="G208" s="107">
        <f t="shared" si="40"/>
        <v>0</v>
      </c>
      <c r="H208" s="107">
        <f t="shared" si="40"/>
        <v>0</v>
      </c>
      <c r="I208" s="107">
        <f t="shared" si="40"/>
        <v>0</v>
      </c>
      <c r="J208" s="107">
        <f t="shared" si="40"/>
        <v>0</v>
      </c>
      <c r="K208" s="107">
        <f t="shared" si="40"/>
        <v>0</v>
      </c>
      <c r="L208" s="107">
        <f t="shared" si="40"/>
        <v>0</v>
      </c>
      <c r="M208" s="107">
        <f t="shared" si="40"/>
        <v>0</v>
      </c>
      <c r="N208" s="107">
        <f t="shared" si="40"/>
        <v>0</v>
      </c>
      <c r="O208" s="107">
        <f t="shared" si="40"/>
        <v>0</v>
      </c>
      <c r="P208" s="107">
        <f t="shared" si="40"/>
        <v>0</v>
      </c>
      <c r="Q208" s="107">
        <f t="shared" si="40"/>
        <v>0</v>
      </c>
      <c r="R208" s="107">
        <f t="shared" si="40"/>
        <v>0</v>
      </c>
      <c r="S208" s="107">
        <f t="shared" si="40"/>
        <v>0</v>
      </c>
      <c r="T208" s="107">
        <f t="shared" si="40"/>
        <v>0</v>
      </c>
      <c r="U208" s="107">
        <f t="shared" si="40"/>
        <v>0</v>
      </c>
      <c r="V208" s="107">
        <f t="shared" si="40"/>
        <v>0</v>
      </c>
      <c r="W208" s="107">
        <f t="shared" si="40"/>
        <v>0</v>
      </c>
      <c r="X208" s="107">
        <f t="shared" si="40"/>
        <v>0</v>
      </c>
      <c r="Y208" s="107">
        <f t="shared" si="40"/>
        <v>0</v>
      </c>
      <c r="Z208" s="107">
        <f t="shared" si="40"/>
        <v>0</v>
      </c>
      <c r="AA208" s="107">
        <f t="shared" si="40"/>
        <v>0</v>
      </c>
      <c r="AB208" s="107">
        <f t="shared" si="40"/>
        <v>0</v>
      </c>
      <c r="AC208" s="107">
        <f t="shared" si="40"/>
        <v>0</v>
      </c>
      <c r="AD208" s="107">
        <f t="shared" si="40"/>
        <v>0</v>
      </c>
      <c r="AE208" s="107">
        <f t="shared" si="40"/>
        <v>0</v>
      </c>
      <c r="AF208" s="107">
        <f t="shared" si="40"/>
        <v>0</v>
      </c>
      <c r="AG208" s="107">
        <f t="shared" si="40"/>
        <v>0</v>
      </c>
      <c r="AH208" s="107">
        <f t="shared" si="40"/>
        <v>0</v>
      </c>
      <c r="AI208" s="107">
        <f t="shared" si="40"/>
        <v>0</v>
      </c>
      <c r="AJ208" s="107">
        <f t="shared" si="40"/>
        <v>0</v>
      </c>
      <c r="AK208" s="107">
        <f t="shared" si="40"/>
        <v>0</v>
      </c>
    </row>
    <row r="209" spans="1:4" s="30" customFormat="1" ht="12.75" x14ac:dyDescent="0.2">
      <c r="B209" s="106"/>
    </row>
    <row r="210" spans="1:4" s="30" customFormat="1" ht="12.75" x14ac:dyDescent="0.2">
      <c r="A210" s="33" t="s">
        <v>186</v>
      </c>
      <c r="B210" s="34"/>
    </row>
    <row r="211" spans="1:4" s="30" customFormat="1" ht="12.75" x14ac:dyDescent="0.2">
      <c r="A211" s="33" t="s">
        <v>16</v>
      </c>
      <c r="B211" s="34" t="s">
        <v>185</v>
      </c>
      <c r="C211" s="34" t="s">
        <v>171</v>
      </c>
    </row>
    <row r="212" spans="1:4" s="30" customFormat="1" ht="12.75" x14ac:dyDescent="0.2">
      <c r="A212" s="33" t="s">
        <v>7</v>
      </c>
      <c r="B212" s="34" t="s">
        <v>185</v>
      </c>
      <c r="C212" s="34" t="s">
        <v>171</v>
      </c>
      <c r="D212" s="30">
        <f>D140*1163/8760*2</f>
        <v>0</v>
      </c>
    </row>
    <row r="213" spans="1:4" s="30" customFormat="1" ht="12.75" x14ac:dyDescent="0.2">
      <c r="A213" s="33" t="s">
        <v>11</v>
      </c>
      <c r="B213" s="34" t="s">
        <v>185</v>
      </c>
      <c r="C213" s="34" t="s">
        <v>171</v>
      </c>
      <c r="D213" s="30">
        <f t="shared" ref="D213:D217" si="41">D141*1163/8760*2</f>
        <v>0</v>
      </c>
    </row>
    <row r="214" spans="1:4" s="30" customFormat="1" ht="12.75" x14ac:dyDescent="0.2">
      <c r="A214" s="33" t="s">
        <v>12</v>
      </c>
      <c r="B214" s="34" t="s">
        <v>185</v>
      </c>
      <c r="C214" s="34" t="s">
        <v>171</v>
      </c>
      <c r="D214" s="30">
        <f t="shared" si="41"/>
        <v>0</v>
      </c>
    </row>
    <row r="215" spans="1:4" s="30" customFormat="1" ht="12.75" x14ac:dyDescent="0.2">
      <c r="A215" s="33" t="s">
        <v>13</v>
      </c>
      <c r="B215" s="34" t="s">
        <v>185</v>
      </c>
      <c r="C215" s="34" t="s">
        <v>171</v>
      </c>
      <c r="D215" s="30">
        <f t="shared" si="41"/>
        <v>0</v>
      </c>
    </row>
    <row r="216" spans="1:4" s="30" customFormat="1" ht="12.75" x14ac:dyDescent="0.2">
      <c r="A216" s="33" t="s">
        <v>55</v>
      </c>
      <c r="B216" s="34" t="s">
        <v>185</v>
      </c>
      <c r="C216" s="34" t="s">
        <v>171</v>
      </c>
      <c r="D216" s="30">
        <f t="shared" si="41"/>
        <v>0</v>
      </c>
    </row>
    <row r="217" spans="1:4" s="30" customFormat="1" ht="12.75" x14ac:dyDescent="0.2">
      <c r="A217" s="33" t="s">
        <v>79</v>
      </c>
      <c r="B217" s="34" t="s">
        <v>185</v>
      </c>
      <c r="C217" s="34" t="s">
        <v>171</v>
      </c>
      <c r="D217" s="30">
        <f t="shared" si="41"/>
        <v>0</v>
      </c>
    </row>
    <row r="218" spans="1:4" s="30" customFormat="1" ht="12.75" x14ac:dyDescent="0.2">
      <c r="B218" s="34"/>
    </row>
    <row r="219" spans="1:4" s="30" customFormat="1" ht="12.75" x14ac:dyDescent="0.2">
      <c r="A219" s="33" t="s">
        <v>82</v>
      </c>
      <c r="B219" s="34" t="s">
        <v>185</v>
      </c>
      <c r="C219" s="34" t="s">
        <v>171</v>
      </c>
      <c r="D219" s="30">
        <f>D147*1163/8760*2</f>
        <v>0</v>
      </c>
    </row>
    <row r="220" spans="1:4" s="30" customFormat="1" ht="12.75" x14ac:dyDescent="0.2">
      <c r="A220" s="33" t="s">
        <v>7</v>
      </c>
      <c r="B220" s="34" t="s">
        <v>185</v>
      </c>
      <c r="C220" s="34" t="s">
        <v>171</v>
      </c>
      <c r="D220" s="30">
        <f t="shared" ref="D220:D232" si="42">D148*1163/8760*2</f>
        <v>0</v>
      </c>
    </row>
    <row r="221" spans="1:4" s="30" customFormat="1" ht="12.75" x14ac:dyDescent="0.2">
      <c r="A221" s="33" t="s">
        <v>9</v>
      </c>
      <c r="B221" s="34" t="s">
        <v>185</v>
      </c>
      <c r="C221" s="34" t="s">
        <v>171</v>
      </c>
      <c r="D221" s="30">
        <f t="shared" si="42"/>
        <v>0</v>
      </c>
    </row>
    <row r="222" spans="1:4" s="30" customFormat="1" ht="12.75" x14ac:dyDescent="0.2">
      <c r="A222" s="33" t="s">
        <v>10</v>
      </c>
      <c r="B222" s="34" t="s">
        <v>185</v>
      </c>
      <c r="C222" s="34" t="s">
        <v>171</v>
      </c>
      <c r="D222" s="30">
        <f t="shared" si="42"/>
        <v>0</v>
      </c>
    </row>
    <row r="223" spans="1:4" s="30" customFormat="1" ht="12.75" x14ac:dyDescent="0.2">
      <c r="A223" s="33" t="s">
        <v>11</v>
      </c>
      <c r="B223" s="34" t="s">
        <v>185</v>
      </c>
      <c r="C223" s="34" t="s">
        <v>171</v>
      </c>
      <c r="D223" s="30">
        <f t="shared" si="42"/>
        <v>0</v>
      </c>
    </row>
    <row r="224" spans="1:4" s="30" customFormat="1" ht="12.75" x14ac:dyDescent="0.2">
      <c r="A224" s="33" t="s">
        <v>111</v>
      </c>
      <c r="B224" s="34" t="s">
        <v>185</v>
      </c>
      <c r="C224" s="34" t="s">
        <v>171</v>
      </c>
      <c r="D224" s="30">
        <f t="shared" si="42"/>
        <v>0</v>
      </c>
    </row>
    <row r="225" spans="1:4" s="30" customFormat="1" ht="12.75" x14ac:dyDescent="0.2">
      <c r="A225" s="33" t="s">
        <v>12</v>
      </c>
      <c r="B225" s="34" t="s">
        <v>185</v>
      </c>
      <c r="C225" s="34" t="s">
        <v>171</v>
      </c>
      <c r="D225" s="30">
        <f t="shared" si="42"/>
        <v>0</v>
      </c>
    </row>
    <row r="226" spans="1:4" s="30" customFormat="1" ht="12.75" x14ac:dyDescent="0.2">
      <c r="A226" s="33" t="s">
        <v>54</v>
      </c>
      <c r="B226" s="34" t="s">
        <v>185</v>
      </c>
      <c r="C226" s="34" t="s">
        <v>171</v>
      </c>
      <c r="D226" s="30">
        <f t="shared" si="42"/>
        <v>0</v>
      </c>
    </row>
    <row r="227" spans="1:4" s="30" customFormat="1" ht="12.75" x14ac:dyDescent="0.2">
      <c r="A227" s="33" t="s">
        <v>78</v>
      </c>
      <c r="B227" s="34" t="s">
        <v>185</v>
      </c>
      <c r="C227" s="34" t="s">
        <v>171</v>
      </c>
      <c r="D227" s="30">
        <f t="shared" si="42"/>
        <v>0</v>
      </c>
    </row>
    <row r="228" spans="1:4" s="30" customFormat="1" ht="12.75" x14ac:dyDescent="0.2">
      <c r="A228" s="33" t="s">
        <v>13</v>
      </c>
      <c r="B228" s="34" t="s">
        <v>185</v>
      </c>
      <c r="C228" s="34" t="s">
        <v>171</v>
      </c>
      <c r="D228" s="30">
        <f t="shared" si="42"/>
        <v>0</v>
      </c>
    </row>
    <row r="229" spans="1:4" s="30" customFormat="1" ht="12.75" x14ac:dyDescent="0.2">
      <c r="A229" s="33" t="s">
        <v>55</v>
      </c>
      <c r="B229" s="34" t="s">
        <v>185</v>
      </c>
      <c r="C229" s="34" t="s">
        <v>171</v>
      </c>
      <c r="D229" s="30">
        <f t="shared" si="42"/>
        <v>0</v>
      </c>
    </row>
    <row r="230" spans="1:4" s="30" customFormat="1" ht="12.75" x14ac:dyDescent="0.2">
      <c r="A230" s="33" t="s">
        <v>56</v>
      </c>
      <c r="B230" s="34" t="s">
        <v>185</v>
      </c>
      <c r="C230" s="34" t="s">
        <v>171</v>
      </c>
      <c r="D230" s="30">
        <f t="shared" si="42"/>
        <v>0</v>
      </c>
    </row>
    <row r="231" spans="1:4" s="30" customFormat="1" ht="12.75" x14ac:dyDescent="0.2">
      <c r="A231" s="33" t="s">
        <v>14</v>
      </c>
      <c r="B231" s="34" t="s">
        <v>185</v>
      </c>
      <c r="C231" s="34" t="s">
        <v>171</v>
      </c>
      <c r="D231" s="30">
        <f t="shared" si="42"/>
        <v>0</v>
      </c>
    </row>
    <row r="232" spans="1:4" s="30" customFormat="1" ht="12.75" x14ac:dyDescent="0.2">
      <c r="A232" s="33" t="s">
        <v>79</v>
      </c>
      <c r="B232" s="34" t="s">
        <v>185</v>
      </c>
      <c r="C232" s="34" t="s">
        <v>171</v>
      </c>
      <c r="D232" s="30">
        <f t="shared" si="42"/>
        <v>0</v>
      </c>
    </row>
    <row r="233" spans="1:4" s="30" customFormat="1" ht="12.75" x14ac:dyDescent="0.2">
      <c r="A233" s="33"/>
      <c r="B233" s="34"/>
    </row>
    <row r="234" spans="1:4" s="30" customFormat="1" ht="12.75" x14ac:dyDescent="0.2">
      <c r="A234" s="33" t="s">
        <v>83</v>
      </c>
      <c r="B234" s="34" t="s">
        <v>185</v>
      </c>
      <c r="C234" s="34" t="s">
        <v>171</v>
      </c>
    </row>
    <row r="235" spans="1:4" s="30" customFormat="1" ht="12.75" x14ac:dyDescent="0.2">
      <c r="A235" s="33" t="s">
        <v>12</v>
      </c>
      <c r="B235" s="34" t="s">
        <v>185</v>
      </c>
      <c r="C235" s="34" t="s">
        <v>171</v>
      </c>
      <c r="D235" s="30">
        <f t="shared" ref="D235" si="43">D163*1163/8760*2</f>
        <v>0</v>
      </c>
    </row>
    <row r="236" spans="1:4" s="30" customFormat="1" ht="12.75" x14ac:dyDescent="0.2">
      <c r="A236" s="33"/>
      <c r="B236" s="106"/>
    </row>
    <row r="237" spans="1:4" s="30" customFormat="1" ht="12.75" x14ac:dyDescent="0.2">
      <c r="B237" s="106"/>
    </row>
    <row r="238" spans="1:4" s="30" customFormat="1" ht="12.75" x14ac:dyDescent="0.2">
      <c r="A238" s="23" t="s">
        <v>21</v>
      </c>
      <c r="B238" s="31"/>
      <c r="C238" s="32"/>
      <c r="D238" s="32"/>
    </row>
    <row r="239" spans="1:4" s="30" customFormat="1" ht="12.75" x14ac:dyDescent="0.2">
      <c r="A239" s="33" t="s">
        <v>16</v>
      </c>
      <c r="B239" s="34" t="s">
        <v>20</v>
      </c>
      <c r="C239" s="33" t="s">
        <v>171</v>
      </c>
      <c r="D239" s="48">
        <f>D79/SUM($D$79:$D$81)</f>
        <v>0.3445221319824911</v>
      </c>
    </row>
    <row r="240" spans="1:4" s="30" customFormat="1" ht="12.75" x14ac:dyDescent="0.2">
      <c r="A240" s="33" t="s">
        <v>82</v>
      </c>
      <c r="B240" s="34" t="s">
        <v>20</v>
      </c>
      <c r="C240" s="33" t="s">
        <v>171</v>
      </c>
      <c r="D240" s="48">
        <f t="shared" ref="D240:D241" si="44">D80/SUM($D$79:$D$81)</f>
        <v>0.245972282741971</v>
      </c>
    </row>
    <row r="241" spans="1:4" s="30" customFormat="1" ht="12.75" x14ac:dyDescent="0.2">
      <c r="A241" s="33" t="s">
        <v>83</v>
      </c>
      <c r="B241" s="34" t="s">
        <v>20</v>
      </c>
      <c r="C241" s="33" t="s">
        <v>171</v>
      </c>
      <c r="D241" s="48">
        <f t="shared" si="44"/>
        <v>0.40950558527553799</v>
      </c>
    </row>
    <row r="243" spans="1:4" x14ac:dyDescent="0.25">
      <c r="A243" s="33" t="s">
        <v>187</v>
      </c>
      <c r="D243" s="48">
        <f>D220</f>
        <v>0</v>
      </c>
    </row>
    <row r="244" spans="1:4" x14ac:dyDescent="0.25">
      <c r="A244" s="33" t="s">
        <v>188</v>
      </c>
      <c r="D244" s="48">
        <f>D221</f>
        <v>0</v>
      </c>
    </row>
    <row r="245" spans="1:4" x14ac:dyDescent="0.25">
      <c r="A245" s="33" t="s">
        <v>189</v>
      </c>
      <c r="D245" s="48">
        <f>D222</f>
        <v>0</v>
      </c>
    </row>
    <row r="246" spans="1:4" x14ac:dyDescent="0.25">
      <c r="A246" s="33" t="s">
        <v>190</v>
      </c>
      <c r="D246" s="48">
        <f>D223</f>
        <v>0</v>
      </c>
    </row>
    <row r="247" spans="1:4" x14ac:dyDescent="0.25">
      <c r="A247" s="33" t="s">
        <v>191</v>
      </c>
      <c r="D247" s="48">
        <v>0</v>
      </c>
    </row>
    <row r="248" spans="1:4" x14ac:dyDescent="0.25">
      <c r="A248" s="33" t="s">
        <v>192</v>
      </c>
      <c r="D248" s="48">
        <f>D224</f>
        <v>0</v>
      </c>
    </row>
    <row r="249" spans="1:4" x14ac:dyDescent="0.25">
      <c r="A249" s="33" t="s">
        <v>193</v>
      </c>
      <c r="D249" s="48">
        <v>0</v>
      </c>
    </row>
    <row r="250" spans="1:4" x14ac:dyDescent="0.25">
      <c r="A250" s="33" t="s">
        <v>194</v>
      </c>
      <c r="D250" s="48">
        <f>D225</f>
        <v>0</v>
      </c>
    </row>
    <row r="251" spans="1:4" x14ac:dyDescent="0.25">
      <c r="A251" s="33" t="s">
        <v>195</v>
      </c>
      <c r="D251" s="48">
        <f>D226</f>
        <v>0</v>
      </c>
    </row>
    <row r="252" spans="1:4" x14ac:dyDescent="0.25">
      <c r="A252" s="33" t="s">
        <v>196</v>
      </c>
      <c r="D252" s="48">
        <f>D227</f>
        <v>0</v>
      </c>
    </row>
    <row r="253" spans="1:4" x14ac:dyDescent="0.25">
      <c r="A253" s="33" t="s">
        <v>197</v>
      </c>
      <c r="D253" s="48">
        <v>0</v>
      </c>
    </row>
    <row r="254" spans="1:4" x14ac:dyDescent="0.25">
      <c r="A254" s="33" t="s">
        <v>198</v>
      </c>
      <c r="D254" s="48">
        <f>D228</f>
        <v>0</v>
      </c>
    </row>
    <row r="255" spans="1:4" x14ac:dyDescent="0.25">
      <c r="A255" s="33" t="s">
        <v>199</v>
      </c>
      <c r="D255" s="48">
        <f t="shared" ref="D255:D258" si="45">D229</f>
        <v>0</v>
      </c>
    </row>
    <row r="256" spans="1:4" x14ac:dyDescent="0.25">
      <c r="A256" s="33" t="s">
        <v>200</v>
      </c>
      <c r="D256" s="48">
        <f t="shared" si="45"/>
        <v>0</v>
      </c>
    </row>
    <row r="257" spans="1:4" x14ac:dyDescent="0.25">
      <c r="A257" s="33" t="s">
        <v>201</v>
      </c>
      <c r="D257" s="48">
        <f t="shared" si="45"/>
        <v>0</v>
      </c>
    </row>
    <row r="258" spans="1:4" x14ac:dyDescent="0.25">
      <c r="A258" s="33" t="s">
        <v>202</v>
      </c>
      <c r="D258" s="48">
        <f t="shared" si="45"/>
        <v>0</v>
      </c>
    </row>
    <row r="259" spans="1:4" x14ac:dyDescent="0.25">
      <c r="A259" s="33" t="s">
        <v>203</v>
      </c>
      <c r="D259" s="48">
        <f>D214</f>
        <v>0</v>
      </c>
    </row>
    <row r="260" spans="1:4" x14ac:dyDescent="0.25">
      <c r="A260" s="33" t="s">
        <v>204</v>
      </c>
      <c r="D260" s="48">
        <f>D212</f>
        <v>0</v>
      </c>
    </row>
    <row r="261" spans="1:4" x14ac:dyDescent="0.25">
      <c r="A261" s="33" t="s">
        <v>205</v>
      </c>
      <c r="D261" s="48">
        <v>0</v>
      </c>
    </row>
    <row r="262" spans="1:4" x14ac:dyDescent="0.25">
      <c r="A262" s="33" t="s">
        <v>206</v>
      </c>
      <c r="D262" s="48">
        <v>0</v>
      </c>
    </row>
    <row r="263" spans="1:4" x14ac:dyDescent="0.25">
      <c r="A263" s="33" t="s">
        <v>207</v>
      </c>
      <c r="D263" s="48">
        <v>0</v>
      </c>
    </row>
    <row r="264" spans="1:4" x14ac:dyDescent="0.25">
      <c r="A264" s="33" t="s">
        <v>208</v>
      </c>
      <c r="D264" s="48">
        <v>0</v>
      </c>
    </row>
    <row r="265" spans="1:4" x14ac:dyDescent="0.25">
      <c r="A265" s="33" t="s">
        <v>209</v>
      </c>
      <c r="D265" s="48">
        <v>0</v>
      </c>
    </row>
    <row r="266" spans="1:4" x14ac:dyDescent="0.25">
      <c r="A266" s="33" t="s">
        <v>210</v>
      </c>
      <c r="D266" s="48">
        <f>D235</f>
        <v>0</v>
      </c>
    </row>
  </sheetData>
  <mergeCells count="3">
    <mergeCell ref="E28:E29"/>
    <mergeCell ref="F28:F29"/>
    <mergeCell ref="G28:G29"/>
  </mergeCells>
  <conditionalFormatting sqref="D86:AK91">
    <cfRule type="cellIs" dxfId="582" priority="4" operator="equal">
      <formula>0</formula>
    </cfRule>
  </conditionalFormatting>
  <conditionalFormatting sqref="D1:AK1">
    <cfRule type="cellIs" dxfId="581" priority="34" operator="equal">
      <formula>0</formula>
    </cfRule>
  </conditionalFormatting>
  <conditionalFormatting sqref="D5:AK5">
    <cfRule type="cellIs" dxfId="580" priority="33" operator="equal">
      <formula>0</formula>
    </cfRule>
  </conditionalFormatting>
  <conditionalFormatting sqref="D8:AK8">
    <cfRule type="cellIs" dxfId="579" priority="32" operator="equal">
      <formula>0</formula>
    </cfRule>
  </conditionalFormatting>
  <conditionalFormatting sqref="D11:AK11">
    <cfRule type="cellIs" dxfId="578" priority="31" operator="equal">
      <formula>0</formula>
    </cfRule>
  </conditionalFormatting>
  <conditionalFormatting sqref="D14:AK14">
    <cfRule type="cellIs" dxfId="577" priority="30" operator="equal">
      <formula>0</formula>
    </cfRule>
  </conditionalFormatting>
  <conditionalFormatting sqref="D15:AK26">
    <cfRule type="cellIs" dxfId="576" priority="29" operator="equal">
      <formula>0</formula>
    </cfRule>
  </conditionalFormatting>
  <conditionalFormatting sqref="D60 F60:AK60 D61:AK72">
    <cfRule type="cellIs" dxfId="575" priority="14" operator="equal">
      <formula>0</formula>
    </cfRule>
  </conditionalFormatting>
  <conditionalFormatting sqref="D75:AK75">
    <cfRule type="cellIs" dxfId="574" priority="13" operator="equal">
      <formula>0</formula>
    </cfRule>
  </conditionalFormatting>
  <conditionalFormatting sqref="D79:AK81">
    <cfRule type="cellIs" dxfId="573" priority="12" operator="equal">
      <formula>0</formula>
    </cfRule>
  </conditionalFormatting>
  <conditionalFormatting sqref="D87:D91">
    <cfRule type="cellIs" dxfId="572" priority="11" operator="equal">
      <formula>0</formula>
    </cfRule>
  </conditionalFormatting>
  <conditionalFormatting sqref="D94:D106">
    <cfRule type="cellIs" dxfId="571" priority="10" operator="equal">
      <formula>0</formula>
    </cfRule>
  </conditionalFormatting>
  <conditionalFormatting sqref="D109">
    <cfRule type="cellIs" dxfId="570" priority="9" operator="equal">
      <formula>0</formula>
    </cfRule>
  </conditionalFormatting>
  <conditionalFormatting sqref="D113:AK118">
    <cfRule type="cellIs" dxfId="569" priority="8" operator="equal">
      <formula>0</formula>
    </cfRule>
  </conditionalFormatting>
  <conditionalFormatting sqref="D121:AK133">
    <cfRule type="cellIs" dxfId="568" priority="7" operator="equal">
      <formula>0</formula>
    </cfRule>
  </conditionalFormatting>
  <conditionalFormatting sqref="D136:AK136">
    <cfRule type="cellIs" dxfId="567" priority="6" operator="equal">
      <formula>0</formula>
    </cfRule>
  </conditionalFormatting>
  <conditionalFormatting sqref="D239:D241">
    <cfRule type="cellIs" dxfId="566" priority="5" operator="equal">
      <formula>0</formula>
    </cfRule>
  </conditionalFormatting>
  <conditionalFormatting sqref="E94:AK106">
    <cfRule type="cellIs" dxfId="565" priority="3" operator="equal">
      <formula>0</formula>
    </cfRule>
  </conditionalFormatting>
  <conditionalFormatting sqref="D45:AK47">
    <cfRule type="cellIs" dxfId="564" priority="16" operator="equal">
      <formula>0</formula>
    </cfRule>
  </conditionalFormatting>
  <conditionalFormatting sqref="D52:AK57">
    <cfRule type="cellIs" dxfId="563" priority="15" operator="equal">
      <formula>0</formula>
    </cfRule>
  </conditionalFormatting>
  <conditionalFormatting sqref="D243:D266">
    <cfRule type="cellIs" dxfId="562" priority="2" operator="equal">
      <formula>0</formula>
    </cfRule>
  </conditionalFormatting>
  <conditionalFormatting sqref="E60:AK72">
    <cfRule type="cellIs" dxfId="561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7">
    <tabColor rgb="FF00B050"/>
  </sheetPr>
  <dimension ref="A1:AK270"/>
  <sheetViews>
    <sheetView topLeftCell="A40" workbookViewId="0">
      <selection activeCell="E60" sqref="E60:AK72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Específicos'!D17</f>
        <v>339.26516566480586</v>
      </c>
      <c r="E5" s="36">
        <f>'Datos Específicos'!E13*'Datos Específicos'!E17</f>
        <v>351.08960300606151</v>
      </c>
      <c r="F5" s="36">
        <f>'Datos Específicos'!F13*'Datos Específicos'!F17</f>
        <v>343.94374551902627</v>
      </c>
      <c r="G5" s="36">
        <f>'Datos Específicos'!G13*'Datos Específicos'!G17</f>
        <v>299.24782502390161</v>
      </c>
      <c r="H5" s="36">
        <f>'Datos Específicos'!H13*'Datos Específicos'!H17</f>
        <v>337.56697502634461</v>
      </c>
      <c r="I5" s="36">
        <f>'Datos Específicos'!I13*'Datos Específicos'!I17</f>
        <v>344.85068509044692</v>
      </c>
      <c r="J5" s="36">
        <f>'Datos Específicos'!J13*'Datos Específicos'!J17</f>
        <v>350.63234095113984</v>
      </c>
      <c r="K5" s="36">
        <f>'Datos Específicos'!K13*'Datos Específicos'!K17</f>
        <v>355.15815893245662</v>
      </c>
      <c r="L5" s="36">
        <f>'Datos Específicos'!L13*'Datos Específicos'!L17</f>
        <v>357.95426392821838</v>
      </c>
      <c r="M5" s="36">
        <f>'Datos Específicos'!M13*'Datos Específicos'!M17</f>
        <v>360.18199143876774</v>
      </c>
      <c r="N5" s="36">
        <f>'Datos Específicos'!N13*'Datos Específicos'!N17</f>
        <v>361.39444728085283</v>
      </c>
      <c r="O5" s="36">
        <f>'Datos Específicos'!O13*'Datos Específicos'!O17</f>
        <v>362.68758085452487</v>
      </c>
      <c r="P5" s="36">
        <f>'Datos Específicos'!P13*'Datos Específicos'!P17</f>
        <v>364.15714820374365</v>
      </c>
      <c r="Q5" s="36">
        <f>'Datos Específicos'!Q13*'Datos Específicos'!Q17</f>
        <v>365.777230741273</v>
      </c>
      <c r="R5" s="36">
        <f>'Datos Específicos'!R13*'Datos Específicos'!R17</f>
        <v>367.52057059342127</v>
      </c>
      <c r="S5" s="36">
        <f>'Datos Específicos'!S13*'Datos Específicos'!S17</f>
        <v>369.34098983281859</v>
      </c>
      <c r="T5" s="36">
        <f>'Datos Específicos'!T13*'Datos Específicos'!T17</f>
        <v>371.24766622946794</v>
      </c>
      <c r="U5" s="36">
        <f>'Datos Específicos'!U13*'Datos Específicos'!U17</f>
        <v>373.22022357992404</v>
      </c>
      <c r="V5" s="36">
        <f>'Datos Específicos'!V13*'Datos Específicos'!V17</f>
        <v>375.25266843327705</v>
      </c>
      <c r="W5" s="36">
        <f>'Datos Específicos'!W13*'Datos Específicos'!W17</f>
        <v>376.90860709324471</v>
      </c>
      <c r="X5" s="36">
        <f>'Datos Específicos'!X13*'Datos Específicos'!X17</f>
        <v>378.35042046361389</v>
      </c>
      <c r="Y5" s="36">
        <f>'Datos Específicos'!Y13*'Datos Específicos'!Y17</f>
        <v>379.59392975810948</v>
      </c>
      <c r="Z5" s="36">
        <f>'Datos Específicos'!Z13*'Datos Específicos'!Z17</f>
        <v>380.62768103405233</v>
      </c>
      <c r="AA5" s="36">
        <f>'Datos Específicos'!AA13*'Datos Específicos'!AA17</f>
        <v>381.4396620343386</v>
      </c>
      <c r="AB5" s="36">
        <f>'Datos Específicos'!AB13*'Datos Específicos'!AB17</f>
        <v>382.12109043624253</v>
      </c>
      <c r="AC5" s="36">
        <f>'Datos Específicos'!AC13*'Datos Específicos'!AC17</f>
        <v>382.6091983562722</v>
      </c>
      <c r="AD5" s="36">
        <f>'Datos Específicos'!AD13*'Datos Específicos'!AD17</f>
        <v>382.92174515038931</v>
      </c>
      <c r="AE5" s="36">
        <f>'Datos Específicos'!AE13*'Datos Específicos'!AE17</f>
        <v>383.09229218678428</v>
      </c>
      <c r="AF5" s="36">
        <f>'Datos Específicos'!AF13*'Datos Específicos'!AF17</f>
        <v>383.13669143306413</v>
      </c>
      <c r="AG5" s="36">
        <f>'Datos Específicos'!AG13*'Datos Específicos'!AG17</f>
        <v>383.13597927340527</v>
      </c>
      <c r="AH5" s="36">
        <f>'Datos Específicos'!AH13*'Datos Específicos'!AH17</f>
        <v>383.08827155839236</v>
      </c>
      <c r="AI5" s="36">
        <f>'Datos Específicos'!AI13*'Datos Específicos'!AI17</f>
        <v>382.98697137739288</v>
      </c>
      <c r="AJ5" s="36">
        <f>'Datos Específicos'!AJ13*'Datos Específicos'!AJ17</f>
        <v>382.80856002180116</v>
      </c>
      <c r="AK5" s="36">
        <f>'Datos Específicos'!AK13*'Datos Específicos'!AK17</f>
        <v>382.51839445799993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Generales'!D6</f>
        <v>403.86622073578599</v>
      </c>
      <c r="E8" s="38">
        <f>'Datos Generales'!E6</f>
        <v>0</v>
      </c>
      <c r="F8" s="38">
        <f>'Datos Generales'!F6</f>
        <v>0</v>
      </c>
      <c r="G8" s="38">
        <f>'Datos Generales'!G6</f>
        <v>0</v>
      </c>
      <c r="H8" s="38">
        <f>'Datos Generales'!H6</f>
        <v>0</v>
      </c>
      <c r="I8" s="38">
        <f>'Datos Generales'!I6</f>
        <v>0</v>
      </c>
      <c r="J8" s="38">
        <f>'Datos Generales'!J6</f>
        <v>0</v>
      </c>
      <c r="K8" s="38">
        <f>'Datos Generales'!K6</f>
        <v>0</v>
      </c>
      <c r="L8" s="38">
        <f>'Datos Generales'!L6</f>
        <v>0</v>
      </c>
      <c r="M8" s="38">
        <f>'Datos Generales'!M6</f>
        <v>0</v>
      </c>
      <c r="N8" s="38">
        <f>'Datos Generales'!N6</f>
        <v>0</v>
      </c>
      <c r="O8" s="38">
        <f>'Datos Generales'!O6</f>
        <v>0</v>
      </c>
      <c r="P8" s="38">
        <f>'Datos Generales'!P6</f>
        <v>0</v>
      </c>
      <c r="Q8" s="38">
        <f>'Datos Generales'!Q6</f>
        <v>0</v>
      </c>
      <c r="R8" s="38">
        <f>'Datos Generales'!R6</f>
        <v>0</v>
      </c>
      <c r="S8" s="38">
        <f>'Datos Generales'!S6</f>
        <v>0</v>
      </c>
      <c r="T8" s="38">
        <f>'Datos Generales'!T6</f>
        <v>0</v>
      </c>
      <c r="U8" s="38">
        <f>'Datos Generales'!U6</f>
        <v>0</v>
      </c>
      <c r="V8" s="38">
        <f>'Datos Generales'!V6</f>
        <v>0</v>
      </c>
      <c r="W8" s="38">
        <f>'Datos Generales'!W6</f>
        <v>0</v>
      </c>
      <c r="X8" s="38">
        <f>'Datos Generales'!X6</f>
        <v>0</v>
      </c>
      <c r="Y8" s="38">
        <f>'Datos Generales'!Y6</f>
        <v>0</v>
      </c>
      <c r="Z8" s="38">
        <f>'Datos Generales'!Z6</f>
        <v>0</v>
      </c>
      <c r="AA8" s="38">
        <f>'Datos Generales'!AA6</f>
        <v>0</v>
      </c>
      <c r="AB8" s="38">
        <f>'Datos Generales'!AB6</f>
        <v>0</v>
      </c>
      <c r="AC8" s="38">
        <f>'Datos Generales'!AC6</f>
        <v>0</v>
      </c>
      <c r="AD8" s="38">
        <f>'Datos Generales'!AD6</f>
        <v>0</v>
      </c>
      <c r="AE8" s="38">
        <f>'Datos Generales'!AE6</f>
        <v>0</v>
      </c>
      <c r="AF8" s="38">
        <f>'Datos Generales'!AF6</f>
        <v>0</v>
      </c>
      <c r="AG8" s="38">
        <f>'Datos Generales'!AG6</f>
        <v>0</v>
      </c>
      <c r="AH8" s="38">
        <f>'Datos Generales'!AH6</f>
        <v>0</v>
      </c>
      <c r="AI8" s="38">
        <f>'Datos Generales'!AI6</f>
        <v>0</v>
      </c>
      <c r="AJ8" s="38">
        <f>'Datos Generales'!AJ6</f>
        <v>0</v>
      </c>
      <c r="AK8" s="38">
        <f>'Datos Generales'!AK6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339.26516566480586</v>
      </c>
      <c r="E11" s="36">
        <f t="shared" ref="E11:AK11" si="1">IF(E8=0,E5,E8)</f>
        <v>351.08960300606151</v>
      </c>
      <c r="F11" s="36">
        <f t="shared" si="1"/>
        <v>343.94374551902627</v>
      </c>
      <c r="G11" s="36">
        <f t="shared" si="1"/>
        <v>299.24782502390161</v>
      </c>
      <c r="H11" s="36">
        <f t="shared" si="1"/>
        <v>337.56697502634461</v>
      </c>
      <c r="I11" s="36">
        <f t="shared" si="1"/>
        <v>344.85068509044692</v>
      </c>
      <c r="J11" s="36">
        <f t="shared" si="1"/>
        <v>350.63234095113984</v>
      </c>
      <c r="K11" s="36">
        <f t="shared" si="1"/>
        <v>355.15815893245662</v>
      </c>
      <c r="L11" s="36">
        <f t="shared" si="1"/>
        <v>357.95426392821838</v>
      </c>
      <c r="M11" s="36">
        <f t="shared" si="1"/>
        <v>360.18199143876774</v>
      </c>
      <c r="N11" s="36">
        <f t="shared" si="1"/>
        <v>361.39444728085283</v>
      </c>
      <c r="O11" s="36">
        <f t="shared" si="1"/>
        <v>362.68758085452487</v>
      </c>
      <c r="P11" s="36">
        <f t="shared" si="1"/>
        <v>364.15714820374365</v>
      </c>
      <c r="Q11" s="36">
        <f t="shared" si="1"/>
        <v>365.777230741273</v>
      </c>
      <c r="R11" s="36">
        <f t="shared" si="1"/>
        <v>367.52057059342127</v>
      </c>
      <c r="S11" s="36">
        <f t="shared" si="1"/>
        <v>369.34098983281859</v>
      </c>
      <c r="T11" s="36">
        <f t="shared" si="1"/>
        <v>371.24766622946794</v>
      </c>
      <c r="U11" s="36">
        <f t="shared" si="1"/>
        <v>373.22022357992404</v>
      </c>
      <c r="V11" s="36">
        <f t="shared" si="1"/>
        <v>375.25266843327705</v>
      </c>
      <c r="W11" s="36">
        <f t="shared" si="1"/>
        <v>376.90860709324471</v>
      </c>
      <c r="X11" s="36">
        <f t="shared" si="1"/>
        <v>378.35042046361389</v>
      </c>
      <c r="Y11" s="36">
        <f t="shared" si="1"/>
        <v>379.59392975810948</v>
      </c>
      <c r="Z11" s="36">
        <f t="shared" si="1"/>
        <v>380.62768103405233</v>
      </c>
      <c r="AA11" s="36">
        <f t="shared" si="1"/>
        <v>381.4396620343386</v>
      </c>
      <c r="AB11" s="36">
        <f t="shared" si="1"/>
        <v>382.12109043624253</v>
      </c>
      <c r="AC11" s="36">
        <f t="shared" si="1"/>
        <v>382.6091983562722</v>
      </c>
      <c r="AD11" s="36">
        <f t="shared" si="1"/>
        <v>382.92174515038931</v>
      </c>
      <c r="AE11" s="36">
        <f t="shared" si="1"/>
        <v>383.09229218678428</v>
      </c>
      <c r="AF11" s="36">
        <f t="shared" si="1"/>
        <v>383.13669143306413</v>
      </c>
      <c r="AG11" s="36">
        <f t="shared" si="1"/>
        <v>383.13597927340527</v>
      </c>
      <c r="AH11" s="36">
        <f t="shared" si="1"/>
        <v>383.08827155839236</v>
      </c>
      <c r="AI11" s="36">
        <f t="shared" si="1"/>
        <v>382.98697137739288</v>
      </c>
      <c r="AJ11" s="36">
        <f t="shared" si="1"/>
        <v>382.80856002180116</v>
      </c>
      <c r="AK11" s="36">
        <f t="shared" si="1"/>
        <v>382.51839445799993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Generales'!D41</f>
        <v>0</v>
      </c>
      <c r="E14" s="38">
        <f>'Datos Generales'!E41</f>
        <v>0</v>
      </c>
      <c r="F14" s="38">
        <f>'Datos Generales'!F41</f>
        <v>0</v>
      </c>
      <c r="G14" s="38">
        <f>'Datos Generales'!G41</f>
        <v>0</v>
      </c>
      <c r="H14" s="38">
        <f>'Datos Generales'!H41</f>
        <v>0</v>
      </c>
      <c r="I14" s="38">
        <f>'Datos Generales'!I41</f>
        <v>0</v>
      </c>
      <c r="J14" s="38">
        <f>'Datos Generales'!J41</f>
        <v>0</v>
      </c>
      <c r="K14" s="38">
        <f>'Datos Generales'!K41</f>
        <v>0</v>
      </c>
      <c r="L14" s="38">
        <f>'Datos Generales'!L41</f>
        <v>0</v>
      </c>
      <c r="M14" s="38">
        <f>'Datos Generales'!M41</f>
        <v>0</v>
      </c>
      <c r="N14" s="38">
        <f>'Datos Generales'!N41</f>
        <v>0</v>
      </c>
      <c r="O14" s="38">
        <f>'Datos Generales'!O41</f>
        <v>0</v>
      </c>
      <c r="P14" s="38">
        <f>'Datos Generales'!P41</f>
        <v>0</v>
      </c>
      <c r="Q14" s="38">
        <f>'Datos Generales'!Q41</f>
        <v>0</v>
      </c>
      <c r="R14" s="38">
        <f>'Datos Generales'!R41</f>
        <v>0</v>
      </c>
      <c r="S14" s="38">
        <f>'Datos Generales'!S41</f>
        <v>0</v>
      </c>
      <c r="T14" s="38">
        <f>'Datos Generales'!T41</f>
        <v>0</v>
      </c>
      <c r="U14" s="38">
        <f>'Datos Generales'!U41</f>
        <v>0</v>
      </c>
      <c r="V14" s="38">
        <f>'Datos Generales'!V41</f>
        <v>0</v>
      </c>
      <c r="W14" s="38">
        <f>'Datos Generales'!W41</f>
        <v>0</v>
      </c>
      <c r="X14" s="38">
        <f>'Datos Generales'!X41</f>
        <v>0</v>
      </c>
      <c r="Y14" s="38">
        <f>'Datos Generales'!Y41</f>
        <v>0</v>
      </c>
      <c r="Z14" s="38">
        <f>'Datos Generales'!Z41</f>
        <v>0</v>
      </c>
      <c r="AA14" s="38">
        <f>'Datos Generales'!AA41</f>
        <v>0</v>
      </c>
      <c r="AB14" s="38">
        <f>'Datos Generales'!AB41</f>
        <v>0</v>
      </c>
      <c r="AC14" s="38">
        <f>'Datos Generales'!AC41</f>
        <v>0</v>
      </c>
      <c r="AD14" s="38">
        <f>'Datos Generales'!AD41</f>
        <v>0</v>
      </c>
      <c r="AE14" s="38">
        <f>'Datos Generales'!AE41</f>
        <v>0</v>
      </c>
      <c r="AF14" s="38">
        <f>'Datos Generales'!AF41</f>
        <v>0</v>
      </c>
      <c r="AG14" s="38">
        <f>'Datos Generales'!AG41</f>
        <v>0</v>
      </c>
      <c r="AH14" s="38">
        <f>'Datos Generales'!AH41</f>
        <v>0</v>
      </c>
      <c r="AI14" s="38">
        <f>'Datos Generales'!AI41</f>
        <v>0</v>
      </c>
      <c r="AJ14" s="38">
        <f>'Datos Generales'!AJ41</f>
        <v>0</v>
      </c>
      <c r="AK14" s="38">
        <f>'Datos Generales'!AK41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Generales'!D42</f>
        <v>0.57580267500000004</v>
      </c>
      <c r="E15" s="38">
        <f>'Datos Generales'!E42</f>
        <v>0</v>
      </c>
      <c r="F15" s="38">
        <f>'Datos Generales'!F42</f>
        <v>0</v>
      </c>
      <c r="G15" s="38">
        <f>'Datos Generales'!G42</f>
        <v>0</v>
      </c>
      <c r="H15" s="38">
        <f>'Datos Generales'!H42</f>
        <v>0</v>
      </c>
      <c r="I15" s="38">
        <f>'Datos Generales'!I42</f>
        <v>0</v>
      </c>
      <c r="J15" s="38">
        <f>'Datos Generales'!J42</f>
        <v>0</v>
      </c>
      <c r="K15" s="38">
        <f>'Datos Generales'!K42</f>
        <v>0</v>
      </c>
      <c r="L15" s="38">
        <f>'Datos Generales'!L42</f>
        <v>0</v>
      </c>
      <c r="M15" s="38">
        <f>'Datos Generales'!M42</f>
        <v>0</v>
      </c>
      <c r="N15" s="38">
        <f>'Datos Generales'!N42</f>
        <v>0</v>
      </c>
      <c r="O15" s="38">
        <f>'Datos Generales'!O42</f>
        <v>0</v>
      </c>
      <c r="P15" s="38">
        <f>'Datos Generales'!P42</f>
        <v>0</v>
      </c>
      <c r="Q15" s="38">
        <f>'Datos Generales'!Q42</f>
        <v>0</v>
      </c>
      <c r="R15" s="38">
        <f>'Datos Generales'!R42</f>
        <v>0</v>
      </c>
      <c r="S15" s="38">
        <f>'Datos Generales'!S42</f>
        <v>0</v>
      </c>
      <c r="T15" s="38">
        <f>'Datos Generales'!T42</f>
        <v>0</v>
      </c>
      <c r="U15" s="38">
        <f>'Datos Generales'!U42</f>
        <v>0</v>
      </c>
      <c r="V15" s="38">
        <f>'Datos Generales'!V42</f>
        <v>0</v>
      </c>
      <c r="W15" s="38">
        <f>'Datos Generales'!W42</f>
        <v>0</v>
      </c>
      <c r="X15" s="38">
        <f>'Datos Generales'!X42</f>
        <v>0</v>
      </c>
      <c r="Y15" s="38">
        <f>'Datos Generales'!Y42</f>
        <v>0</v>
      </c>
      <c r="Z15" s="38">
        <f>'Datos Generales'!Z42</f>
        <v>0</v>
      </c>
      <c r="AA15" s="38">
        <f>'Datos Generales'!AA42</f>
        <v>0</v>
      </c>
      <c r="AB15" s="38">
        <f>'Datos Generales'!AB42</f>
        <v>0</v>
      </c>
      <c r="AC15" s="38">
        <f>'Datos Generales'!AC42</f>
        <v>0</v>
      </c>
      <c r="AD15" s="38">
        <f>'Datos Generales'!AD42</f>
        <v>0</v>
      </c>
      <c r="AE15" s="38">
        <f>'Datos Generales'!AE42</f>
        <v>0</v>
      </c>
      <c r="AF15" s="38">
        <f>'Datos Generales'!AF42</f>
        <v>0</v>
      </c>
      <c r="AG15" s="38">
        <f>'Datos Generales'!AG42</f>
        <v>0</v>
      </c>
      <c r="AH15" s="38">
        <f>'Datos Generales'!AH42</f>
        <v>0</v>
      </c>
      <c r="AI15" s="38">
        <f>'Datos Generales'!AI42</f>
        <v>0</v>
      </c>
      <c r="AJ15" s="38">
        <f>'Datos Generales'!AJ42</f>
        <v>0</v>
      </c>
      <c r="AK15" s="38">
        <f>'Datos Generales'!AK42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Generales'!D43</f>
        <v>0</v>
      </c>
      <c r="E16" s="38">
        <f>'Datos Generales'!E43</f>
        <v>0</v>
      </c>
      <c r="F16" s="38">
        <f>'Datos Generales'!F43</f>
        <v>0</v>
      </c>
      <c r="G16" s="38">
        <f>'Datos Generales'!G43</f>
        <v>0</v>
      </c>
      <c r="H16" s="38">
        <f>'Datos Generales'!H43</f>
        <v>0</v>
      </c>
      <c r="I16" s="38">
        <f>'Datos Generales'!I43</f>
        <v>0</v>
      </c>
      <c r="J16" s="38">
        <f>'Datos Generales'!J43</f>
        <v>0</v>
      </c>
      <c r="K16" s="38">
        <f>'Datos Generales'!K43</f>
        <v>0</v>
      </c>
      <c r="L16" s="38">
        <f>'Datos Generales'!L43</f>
        <v>0</v>
      </c>
      <c r="M16" s="38">
        <f>'Datos Generales'!M43</f>
        <v>0</v>
      </c>
      <c r="N16" s="38">
        <f>'Datos Generales'!N43</f>
        <v>0</v>
      </c>
      <c r="O16" s="38">
        <f>'Datos Generales'!O43</f>
        <v>0</v>
      </c>
      <c r="P16" s="38">
        <f>'Datos Generales'!P43</f>
        <v>0</v>
      </c>
      <c r="Q16" s="38">
        <f>'Datos Generales'!Q43</f>
        <v>0</v>
      </c>
      <c r="R16" s="38">
        <f>'Datos Generales'!R43</f>
        <v>0</v>
      </c>
      <c r="S16" s="38">
        <f>'Datos Generales'!S43</f>
        <v>0</v>
      </c>
      <c r="T16" s="38">
        <f>'Datos Generales'!T43</f>
        <v>0</v>
      </c>
      <c r="U16" s="38">
        <f>'Datos Generales'!U43</f>
        <v>0</v>
      </c>
      <c r="V16" s="38">
        <f>'Datos Generales'!V43</f>
        <v>0</v>
      </c>
      <c r="W16" s="38">
        <f>'Datos Generales'!W43</f>
        <v>0</v>
      </c>
      <c r="X16" s="38">
        <f>'Datos Generales'!X43</f>
        <v>0</v>
      </c>
      <c r="Y16" s="38">
        <f>'Datos Generales'!Y43</f>
        <v>0</v>
      </c>
      <c r="Z16" s="38">
        <f>'Datos Generales'!Z43</f>
        <v>0</v>
      </c>
      <c r="AA16" s="38">
        <f>'Datos Generales'!AA43</f>
        <v>0</v>
      </c>
      <c r="AB16" s="38">
        <f>'Datos Generales'!AB43</f>
        <v>0</v>
      </c>
      <c r="AC16" s="38">
        <f>'Datos Generales'!AC43</f>
        <v>0</v>
      </c>
      <c r="AD16" s="38">
        <f>'Datos Generales'!AD43</f>
        <v>0</v>
      </c>
      <c r="AE16" s="38">
        <f>'Datos Generales'!AE43</f>
        <v>0</v>
      </c>
      <c r="AF16" s="38">
        <f>'Datos Generales'!AF43</f>
        <v>0</v>
      </c>
      <c r="AG16" s="38">
        <f>'Datos Generales'!AG43</f>
        <v>0</v>
      </c>
      <c r="AH16" s="38">
        <f>'Datos Generales'!AH43</f>
        <v>0</v>
      </c>
      <c r="AI16" s="38">
        <f>'Datos Generales'!AI43</f>
        <v>0</v>
      </c>
      <c r="AJ16" s="38">
        <f>'Datos Generales'!AJ43</f>
        <v>0</v>
      </c>
      <c r="AK16" s="38">
        <f>'Datos Generales'!AK43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Generales'!D44</f>
        <v>0</v>
      </c>
      <c r="E17" s="38">
        <f>'Datos Generales'!E44</f>
        <v>0</v>
      </c>
      <c r="F17" s="38">
        <f>'Datos Generales'!F44</f>
        <v>0</v>
      </c>
      <c r="G17" s="38">
        <f>'Datos Generales'!G44</f>
        <v>0</v>
      </c>
      <c r="H17" s="38">
        <f>'Datos Generales'!H44</f>
        <v>0</v>
      </c>
      <c r="I17" s="38">
        <f>'Datos Generales'!I44</f>
        <v>0</v>
      </c>
      <c r="J17" s="38">
        <f>'Datos Generales'!J44</f>
        <v>0</v>
      </c>
      <c r="K17" s="38">
        <f>'Datos Generales'!K44</f>
        <v>0</v>
      </c>
      <c r="L17" s="38">
        <f>'Datos Generales'!L44</f>
        <v>0</v>
      </c>
      <c r="M17" s="38">
        <f>'Datos Generales'!M44</f>
        <v>0</v>
      </c>
      <c r="N17" s="38">
        <f>'Datos Generales'!N44</f>
        <v>0</v>
      </c>
      <c r="O17" s="38">
        <f>'Datos Generales'!O44</f>
        <v>0</v>
      </c>
      <c r="P17" s="38">
        <f>'Datos Generales'!P44</f>
        <v>0</v>
      </c>
      <c r="Q17" s="38">
        <f>'Datos Generales'!Q44</f>
        <v>0</v>
      </c>
      <c r="R17" s="38">
        <f>'Datos Generales'!R44</f>
        <v>0</v>
      </c>
      <c r="S17" s="38">
        <f>'Datos Generales'!S44</f>
        <v>0</v>
      </c>
      <c r="T17" s="38">
        <f>'Datos Generales'!T44</f>
        <v>0</v>
      </c>
      <c r="U17" s="38">
        <f>'Datos Generales'!U44</f>
        <v>0</v>
      </c>
      <c r="V17" s="38">
        <f>'Datos Generales'!V44</f>
        <v>0</v>
      </c>
      <c r="W17" s="38">
        <f>'Datos Generales'!W44</f>
        <v>0</v>
      </c>
      <c r="X17" s="38">
        <f>'Datos Generales'!X44</f>
        <v>0</v>
      </c>
      <c r="Y17" s="38">
        <f>'Datos Generales'!Y44</f>
        <v>0</v>
      </c>
      <c r="Z17" s="38">
        <f>'Datos Generales'!Z44</f>
        <v>0</v>
      </c>
      <c r="AA17" s="38">
        <f>'Datos Generales'!AA44</f>
        <v>0</v>
      </c>
      <c r="AB17" s="38">
        <f>'Datos Generales'!AB44</f>
        <v>0</v>
      </c>
      <c r="AC17" s="38">
        <f>'Datos Generales'!AC44</f>
        <v>0</v>
      </c>
      <c r="AD17" s="38">
        <f>'Datos Generales'!AD44</f>
        <v>0</v>
      </c>
      <c r="AE17" s="38">
        <f>'Datos Generales'!AE44</f>
        <v>0</v>
      </c>
      <c r="AF17" s="38">
        <f>'Datos Generales'!AF44</f>
        <v>0</v>
      </c>
      <c r="AG17" s="38">
        <f>'Datos Generales'!AG44</f>
        <v>0</v>
      </c>
      <c r="AH17" s="38">
        <f>'Datos Generales'!AH44</f>
        <v>0</v>
      </c>
      <c r="AI17" s="38">
        <f>'Datos Generales'!AI44</f>
        <v>0</v>
      </c>
      <c r="AJ17" s="38">
        <f>'Datos Generales'!AJ44</f>
        <v>0</v>
      </c>
      <c r="AK17" s="38">
        <f>'Datos Generales'!AK44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Generales'!D45</f>
        <v>496.80435490428903</v>
      </c>
      <c r="E18" s="38">
        <f>'Datos Generales'!E45</f>
        <v>0</v>
      </c>
      <c r="F18" s="38">
        <f>'Datos Generales'!F45</f>
        <v>0</v>
      </c>
      <c r="G18" s="38">
        <f>'Datos Generales'!G45</f>
        <v>0</v>
      </c>
      <c r="H18" s="38">
        <f>'Datos Generales'!H45</f>
        <v>0</v>
      </c>
      <c r="I18" s="38">
        <f>'Datos Generales'!I45</f>
        <v>0</v>
      </c>
      <c r="J18" s="38">
        <f>'Datos Generales'!J45</f>
        <v>0</v>
      </c>
      <c r="K18" s="38">
        <f>'Datos Generales'!K45</f>
        <v>0</v>
      </c>
      <c r="L18" s="38">
        <f>'Datos Generales'!L45</f>
        <v>0</v>
      </c>
      <c r="M18" s="38">
        <f>'Datos Generales'!M45</f>
        <v>0</v>
      </c>
      <c r="N18" s="38">
        <f>'Datos Generales'!N45</f>
        <v>0</v>
      </c>
      <c r="O18" s="38">
        <f>'Datos Generales'!O45</f>
        <v>0</v>
      </c>
      <c r="P18" s="38">
        <f>'Datos Generales'!P45</f>
        <v>0</v>
      </c>
      <c r="Q18" s="38">
        <f>'Datos Generales'!Q45</f>
        <v>0</v>
      </c>
      <c r="R18" s="38">
        <f>'Datos Generales'!R45</f>
        <v>0</v>
      </c>
      <c r="S18" s="38">
        <f>'Datos Generales'!S45</f>
        <v>0</v>
      </c>
      <c r="T18" s="38">
        <f>'Datos Generales'!T45</f>
        <v>0</v>
      </c>
      <c r="U18" s="38">
        <f>'Datos Generales'!U45</f>
        <v>0</v>
      </c>
      <c r="V18" s="38">
        <f>'Datos Generales'!V45</f>
        <v>0</v>
      </c>
      <c r="W18" s="38">
        <f>'Datos Generales'!W45</f>
        <v>0</v>
      </c>
      <c r="X18" s="38">
        <f>'Datos Generales'!X45</f>
        <v>0</v>
      </c>
      <c r="Y18" s="38">
        <f>'Datos Generales'!Y45</f>
        <v>0</v>
      </c>
      <c r="Z18" s="38">
        <f>'Datos Generales'!Z45</f>
        <v>0</v>
      </c>
      <c r="AA18" s="38">
        <f>'Datos Generales'!AA45</f>
        <v>0</v>
      </c>
      <c r="AB18" s="38">
        <f>'Datos Generales'!AB45</f>
        <v>0</v>
      </c>
      <c r="AC18" s="38">
        <f>'Datos Generales'!AC45</f>
        <v>0</v>
      </c>
      <c r="AD18" s="38">
        <f>'Datos Generales'!AD45</f>
        <v>0</v>
      </c>
      <c r="AE18" s="38">
        <f>'Datos Generales'!AE45</f>
        <v>0</v>
      </c>
      <c r="AF18" s="38">
        <f>'Datos Generales'!AF45</f>
        <v>0</v>
      </c>
      <c r="AG18" s="38">
        <f>'Datos Generales'!AG45</f>
        <v>0</v>
      </c>
      <c r="AH18" s="38">
        <f>'Datos Generales'!AH45</f>
        <v>0</v>
      </c>
      <c r="AI18" s="38">
        <f>'Datos Generales'!AI45</f>
        <v>0</v>
      </c>
      <c r="AJ18" s="38">
        <f>'Datos Generales'!AJ45</f>
        <v>0</v>
      </c>
      <c r="AK18" s="38">
        <f>'Datos Generales'!AK45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Generales'!D46</f>
        <v>50.364307194000006</v>
      </c>
      <c r="E19" s="38">
        <f>'Datos Generales'!E46</f>
        <v>0</v>
      </c>
      <c r="F19" s="38">
        <f>'Datos Generales'!F46</f>
        <v>0</v>
      </c>
      <c r="G19" s="38">
        <f>'Datos Generales'!G46</f>
        <v>0</v>
      </c>
      <c r="H19" s="38">
        <f>'Datos Generales'!H46</f>
        <v>0</v>
      </c>
      <c r="I19" s="38">
        <f>'Datos Generales'!I46</f>
        <v>0</v>
      </c>
      <c r="J19" s="38">
        <f>'Datos Generales'!J46</f>
        <v>0</v>
      </c>
      <c r="K19" s="38">
        <f>'Datos Generales'!K46</f>
        <v>0</v>
      </c>
      <c r="L19" s="38">
        <f>'Datos Generales'!L46</f>
        <v>0</v>
      </c>
      <c r="M19" s="38">
        <f>'Datos Generales'!M46</f>
        <v>0</v>
      </c>
      <c r="N19" s="38">
        <f>'Datos Generales'!N46</f>
        <v>0</v>
      </c>
      <c r="O19" s="38">
        <f>'Datos Generales'!O46</f>
        <v>0</v>
      </c>
      <c r="P19" s="38">
        <f>'Datos Generales'!P46</f>
        <v>0</v>
      </c>
      <c r="Q19" s="38">
        <f>'Datos Generales'!Q46</f>
        <v>0</v>
      </c>
      <c r="R19" s="38">
        <f>'Datos Generales'!R46</f>
        <v>0</v>
      </c>
      <c r="S19" s="38">
        <f>'Datos Generales'!S46</f>
        <v>0</v>
      </c>
      <c r="T19" s="38">
        <f>'Datos Generales'!T46</f>
        <v>0</v>
      </c>
      <c r="U19" s="38">
        <f>'Datos Generales'!U46</f>
        <v>0</v>
      </c>
      <c r="V19" s="38">
        <f>'Datos Generales'!V46</f>
        <v>0</v>
      </c>
      <c r="W19" s="38">
        <f>'Datos Generales'!W46</f>
        <v>0</v>
      </c>
      <c r="X19" s="38">
        <f>'Datos Generales'!X46</f>
        <v>0</v>
      </c>
      <c r="Y19" s="38">
        <f>'Datos Generales'!Y46</f>
        <v>0</v>
      </c>
      <c r="Z19" s="38">
        <f>'Datos Generales'!Z46</f>
        <v>0</v>
      </c>
      <c r="AA19" s="38">
        <f>'Datos Generales'!AA46</f>
        <v>0</v>
      </c>
      <c r="AB19" s="38">
        <f>'Datos Generales'!AB46</f>
        <v>0</v>
      </c>
      <c r="AC19" s="38">
        <f>'Datos Generales'!AC46</f>
        <v>0</v>
      </c>
      <c r="AD19" s="38">
        <f>'Datos Generales'!AD46</f>
        <v>0</v>
      </c>
      <c r="AE19" s="38">
        <f>'Datos Generales'!AE46</f>
        <v>0</v>
      </c>
      <c r="AF19" s="38">
        <f>'Datos Generales'!AF46</f>
        <v>0</v>
      </c>
      <c r="AG19" s="38">
        <f>'Datos Generales'!AG46</f>
        <v>0</v>
      </c>
      <c r="AH19" s="38">
        <f>'Datos Generales'!AH46</f>
        <v>0</v>
      </c>
      <c r="AI19" s="38">
        <f>'Datos Generales'!AI46</f>
        <v>0</v>
      </c>
      <c r="AJ19" s="38">
        <f>'Datos Generales'!AJ46</f>
        <v>0</v>
      </c>
      <c r="AK19" s="38">
        <f>'Datos Generales'!AK46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Generales'!D47</f>
        <v>0</v>
      </c>
      <c r="E20" s="38">
        <f>'Datos Generales'!E47</f>
        <v>0</v>
      </c>
      <c r="F20" s="38">
        <f>'Datos Generales'!F47</f>
        <v>0</v>
      </c>
      <c r="G20" s="38">
        <f>'Datos Generales'!G47</f>
        <v>0</v>
      </c>
      <c r="H20" s="38">
        <f>'Datos Generales'!H47</f>
        <v>0</v>
      </c>
      <c r="I20" s="38">
        <f>'Datos Generales'!I47</f>
        <v>0</v>
      </c>
      <c r="J20" s="38">
        <f>'Datos Generales'!J47</f>
        <v>0</v>
      </c>
      <c r="K20" s="38">
        <f>'Datos Generales'!K47</f>
        <v>0</v>
      </c>
      <c r="L20" s="38">
        <f>'Datos Generales'!L47</f>
        <v>0</v>
      </c>
      <c r="M20" s="38">
        <f>'Datos Generales'!M47</f>
        <v>0</v>
      </c>
      <c r="N20" s="38">
        <f>'Datos Generales'!N47</f>
        <v>0</v>
      </c>
      <c r="O20" s="38">
        <f>'Datos Generales'!O47</f>
        <v>0</v>
      </c>
      <c r="P20" s="38">
        <f>'Datos Generales'!P47</f>
        <v>0</v>
      </c>
      <c r="Q20" s="38">
        <f>'Datos Generales'!Q47</f>
        <v>0</v>
      </c>
      <c r="R20" s="38">
        <f>'Datos Generales'!R47</f>
        <v>0</v>
      </c>
      <c r="S20" s="38">
        <f>'Datos Generales'!S47</f>
        <v>0</v>
      </c>
      <c r="T20" s="38">
        <f>'Datos Generales'!T47</f>
        <v>0</v>
      </c>
      <c r="U20" s="38">
        <f>'Datos Generales'!U47</f>
        <v>0</v>
      </c>
      <c r="V20" s="38">
        <f>'Datos Generales'!V47</f>
        <v>0</v>
      </c>
      <c r="W20" s="38">
        <f>'Datos Generales'!W47</f>
        <v>0</v>
      </c>
      <c r="X20" s="38">
        <f>'Datos Generales'!X47</f>
        <v>0</v>
      </c>
      <c r="Y20" s="38">
        <f>'Datos Generales'!Y47</f>
        <v>0</v>
      </c>
      <c r="Z20" s="38">
        <f>'Datos Generales'!Z47</f>
        <v>0</v>
      </c>
      <c r="AA20" s="38">
        <f>'Datos Generales'!AA47</f>
        <v>0</v>
      </c>
      <c r="AB20" s="38">
        <f>'Datos Generales'!AB47</f>
        <v>0</v>
      </c>
      <c r="AC20" s="38">
        <f>'Datos Generales'!AC47</f>
        <v>0</v>
      </c>
      <c r="AD20" s="38">
        <f>'Datos Generales'!AD47</f>
        <v>0</v>
      </c>
      <c r="AE20" s="38">
        <f>'Datos Generales'!AE47</f>
        <v>0</v>
      </c>
      <c r="AF20" s="38">
        <f>'Datos Generales'!AF47</f>
        <v>0</v>
      </c>
      <c r="AG20" s="38">
        <f>'Datos Generales'!AG47</f>
        <v>0</v>
      </c>
      <c r="AH20" s="38">
        <f>'Datos Generales'!AH47</f>
        <v>0</v>
      </c>
      <c r="AI20" s="38">
        <f>'Datos Generales'!AI47</f>
        <v>0</v>
      </c>
      <c r="AJ20" s="38">
        <f>'Datos Generales'!AJ47</f>
        <v>0</v>
      </c>
      <c r="AK20" s="38">
        <f>'Datos Generales'!AK47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Generales'!D48</f>
        <v>0</v>
      </c>
      <c r="E21" s="38">
        <f>'Datos Generales'!E48</f>
        <v>0</v>
      </c>
      <c r="F21" s="38">
        <f>'Datos Generales'!F48</f>
        <v>0</v>
      </c>
      <c r="G21" s="38">
        <f>'Datos Generales'!G48</f>
        <v>0</v>
      </c>
      <c r="H21" s="38">
        <f>'Datos Generales'!H48</f>
        <v>0</v>
      </c>
      <c r="I21" s="38">
        <f>'Datos Generales'!I48</f>
        <v>0</v>
      </c>
      <c r="J21" s="38">
        <f>'Datos Generales'!J48</f>
        <v>0</v>
      </c>
      <c r="K21" s="38">
        <f>'Datos Generales'!K48</f>
        <v>0</v>
      </c>
      <c r="L21" s="38">
        <f>'Datos Generales'!L48</f>
        <v>0</v>
      </c>
      <c r="M21" s="38">
        <f>'Datos Generales'!M48</f>
        <v>0</v>
      </c>
      <c r="N21" s="38">
        <f>'Datos Generales'!N48</f>
        <v>0</v>
      </c>
      <c r="O21" s="38">
        <f>'Datos Generales'!O48</f>
        <v>0</v>
      </c>
      <c r="P21" s="38">
        <f>'Datos Generales'!P48</f>
        <v>0</v>
      </c>
      <c r="Q21" s="38">
        <f>'Datos Generales'!Q48</f>
        <v>0</v>
      </c>
      <c r="R21" s="38">
        <f>'Datos Generales'!R48</f>
        <v>0</v>
      </c>
      <c r="S21" s="38">
        <f>'Datos Generales'!S48</f>
        <v>0</v>
      </c>
      <c r="T21" s="38">
        <f>'Datos Generales'!T48</f>
        <v>0</v>
      </c>
      <c r="U21" s="38">
        <f>'Datos Generales'!U48</f>
        <v>0</v>
      </c>
      <c r="V21" s="38">
        <f>'Datos Generales'!V48</f>
        <v>0</v>
      </c>
      <c r="W21" s="38">
        <f>'Datos Generales'!W48</f>
        <v>0</v>
      </c>
      <c r="X21" s="38">
        <f>'Datos Generales'!X48</f>
        <v>0</v>
      </c>
      <c r="Y21" s="38">
        <f>'Datos Generales'!Y48</f>
        <v>0</v>
      </c>
      <c r="Z21" s="38">
        <f>'Datos Generales'!Z48</f>
        <v>0</v>
      </c>
      <c r="AA21" s="38">
        <f>'Datos Generales'!AA48</f>
        <v>0</v>
      </c>
      <c r="AB21" s="38">
        <f>'Datos Generales'!AB48</f>
        <v>0</v>
      </c>
      <c r="AC21" s="38">
        <f>'Datos Generales'!AC48</f>
        <v>0</v>
      </c>
      <c r="AD21" s="38">
        <f>'Datos Generales'!AD48</f>
        <v>0</v>
      </c>
      <c r="AE21" s="38">
        <f>'Datos Generales'!AE48</f>
        <v>0</v>
      </c>
      <c r="AF21" s="38">
        <f>'Datos Generales'!AF48</f>
        <v>0</v>
      </c>
      <c r="AG21" s="38">
        <f>'Datos Generales'!AG48</f>
        <v>0</v>
      </c>
      <c r="AH21" s="38">
        <f>'Datos Generales'!AH48</f>
        <v>0</v>
      </c>
      <c r="AI21" s="38">
        <f>'Datos Generales'!AI48</f>
        <v>0</v>
      </c>
      <c r="AJ21" s="38">
        <f>'Datos Generales'!AJ48</f>
        <v>0</v>
      </c>
      <c r="AK21" s="38">
        <f>'Datos Generales'!AK48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Generales'!D49</f>
        <v>0</v>
      </c>
      <c r="E22" s="38">
        <f>'Datos Generales'!E49</f>
        <v>0</v>
      </c>
      <c r="F22" s="38">
        <f>'Datos Generales'!F49</f>
        <v>0</v>
      </c>
      <c r="G22" s="38">
        <f>'Datos Generales'!G49</f>
        <v>0</v>
      </c>
      <c r="H22" s="38">
        <f>'Datos Generales'!H49</f>
        <v>0</v>
      </c>
      <c r="I22" s="38">
        <f>'Datos Generales'!I49</f>
        <v>0</v>
      </c>
      <c r="J22" s="38">
        <f>'Datos Generales'!J49</f>
        <v>0</v>
      </c>
      <c r="K22" s="38">
        <f>'Datos Generales'!K49</f>
        <v>0</v>
      </c>
      <c r="L22" s="38">
        <f>'Datos Generales'!L49</f>
        <v>0</v>
      </c>
      <c r="M22" s="38">
        <f>'Datos Generales'!M49</f>
        <v>0</v>
      </c>
      <c r="N22" s="38">
        <f>'Datos Generales'!N49</f>
        <v>0</v>
      </c>
      <c r="O22" s="38">
        <f>'Datos Generales'!O49</f>
        <v>0</v>
      </c>
      <c r="P22" s="38">
        <f>'Datos Generales'!P49</f>
        <v>0</v>
      </c>
      <c r="Q22" s="38">
        <f>'Datos Generales'!Q49</f>
        <v>0</v>
      </c>
      <c r="R22" s="38">
        <f>'Datos Generales'!R49</f>
        <v>0</v>
      </c>
      <c r="S22" s="38">
        <f>'Datos Generales'!S49</f>
        <v>0</v>
      </c>
      <c r="T22" s="38">
        <f>'Datos Generales'!T49</f>
        <v>0</v>
      </c>
      <c r="U22" s="38">
        <f>'Datos Generales'!U49</f>
        <v>0</v>
      </c>
      <c r="V22" s="38">
        <f>'Datos Generales'!V49</f>
        <v>0</v>
      </c>
      <c r="W22" s="38">
        <f>'Datos Generales'!W49</f>
        <v>0</v>
      </c>
      <c r="X22" s="38">
        <f>'Datos Generales'!X49</f>
        <v>0</v>
      </c>
      <c r="Y22" s="38">
        <f>'Datos Generales'!Y49</f>
        <v>0</v>
      </c>
      <c r="Z22" s="38">
        <f>'Datos Generales'!Z49</f>
        <v>0</v>
      </c>
      <c r="AA22" s="38">
        <f>'Datos Generales'!AA49</f>
        <v>0</v>
      </c>
      <c r="AB22" s="38">
        <f>'Datos Generales'!AB49</f>
        <v>0</v>
      </c>
      <c r="AC22" s="38">
        <f>'Datos Generales'!AC49</f>
        <v>0</v>
      </c>
      <c r="AD22" s="38">
        <f>'Datos Generales'!AD49</f>
        <v>0</v>
      </c>
      <c r="AE22" s="38">
        <f>'Datos Generales'!AE49</f>
        <v>0</v>
      </c>
      <c r="AF22" s="38">
        <f>'Datos Generales'!AF49</f>
        <v>0</v>
      </c>
      <c r="AG22" s="38">
        <f>'Datos Generales'!AG49</f>
        <v>0</v>
      </c>
      <c r="AH22" s="38">
        <f>'Datos Generales'!AH49</f>
        <v>0</v>
      </c>
      <c r="AI22" s="38">
        <f>'Datos Generales'!AI49</f>
        <v>0</v>
      </c>
      <c r="AJ22" s="38">
        <f>'Datos Generales'!AJ49</f>
        <v>0</v>
      </c>
      <c r="AK22" s="38">
        <f>'Datos Generales'!AK49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Generales'!D50</f>
        <v>0</v>
      </c>
      <c r="E23" s="38">
        <f>'Datos Generales'!E50</f>
        <v>0</v>
      </c>
      <c r="F23" s="38">
        <f>'Datos Generales'!F50</f>
        <v>0</v>
      </c>
      <c r="G23" s="38">
        <f>'Datos Generales'!G50</f>
        <v>0</v>
      </c>
      <c r="H23" s="38">
        <f>'Datos Generales'!H50</f>
        <v>0</v>
      </c>
      <c r="I23" s="38">
        <f>'Datos Generales'!I50</f>
        <v>0</v>
      </c>
      <c r="J23" s="38">
        <f>'Datos Generales'!J50</f>
        <v>0</v>
      </c>
      <c r="K23" s="38">
        <f>'Datos Generales'!K50</f>
        <v>0</v>
      </c>
      <c r="L23" s="38">
        <f>'Datos Generales'!L50</f>
        <v>0</v>
      </c>
      <c r="M23" s="38">
        <f>'Datos Generales'!M50</f>
        <v>0</v>
      </c>
      <c r="N23" s="38">
        <f>'Datos Generales'!N50</f>
        <v>0</v>
      </c>
      <c r="O23" s="38">
        <f>'Datos Generales'!O50</f>
        <v>0</v>
      </c>
      <c r="P23" s="38">
        <f>'Datos Generales'!P50</f>
        <v>0</v>
      </c>
      <c r="Q23" s="38">
        <f>'Datos Generales'!Q50</f>
        <v>0</v>
      </c>
      <c r="R23" s="38">
        <f>'Datos Generales'!R50</f>
        <v>0</v>
      </c>
      <c r="S23" s="38">
        <f>'Datos Generales'!S50</f>
        <v>0</v>
      </c>
      <c r="T23" s="38">
        <f>'Datos Generales'!T50</f>
        <v>0</v>
      </c>
      <c r="U23" s="38">
        <f>'Datos Generales'!U50</f>
        <v>0</v>
      </c>
      <c r="V23" s="38">
        <f>'Datos Generales'!V50</f>
        <v>0</v>
      </c>
      <c r="W23" s="38">
        <f>'Datos Generales'!W50</f>
        <v>0</v>
      </c>
      <c r="X23" s="38">
        <f>'Datos Generales'!X50</f>
        <v>0</v>
      </c>
      <c r="Y23" s="38">
        <f>'Datos Generales'!Y50</f>
        <v>0</v>
      </c>
      <c r="Z23" s="38">
        <f>'Datos Generales'!Z50</f>
        <v>0</v>
      </c>
      <c r="AA23" s="38">
        <f>'Datos Generales'!AA50</f>
        <v>0</v>
      </c>
      <c r="AB23" s="38">
        <f>'Datos Generales'!AB50</f>
        <v>0</v>
      </c>
      <c r="AC23" s="38">
        <f>'Datos Generales'!AC50</f>
        <v>0</v>
      </c>
      <c r="AD23" s="38">
        <f>'Datos Generales'!AD50</f>
        <v>0</v>
      </c>
      <c r="AE23" s="38">
        <f>'Datos Generales'!AE50</f>
        <v>0</v>
      </c>
      <c r="AF23" s="38">
        <f>'Datos Generales'!AF50</f>
        <v>0</v>
      </c>
      <c r="AG23" s="38">
        <f>'Datos Generales'!AG50</f>
        <v>0</v>
      </c>
      <c r="AH23" s="38">
        <f>'Datos Generales'!AH50</f>
        <v>0</v>
      </c>
      <c r="AI23" s="38">
        <f>'Datos Generales'!AI50</f>
        <v>0</v>
      </c>
      <c r="AJ23" s="38">
        <f>'Datos Generales'!AJ50</f>
        <v>0</v>
      </c>
      <c r="AK23" s="38">
        <f>'Datos Generales'!AK50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Generales'!D51</f>
        <v>0</v>
      </c>
      <c r="E24" s="38">
        <f>'Datos Generales'!E51</f>
        <v>0</v>
      </c>
      <c r="F24" s="38">
        <f>'Datos Generales'!F51</f>
        <v>0</v>
      </c>
      <c r="G24" s="38">
        <f>'Datos Generales'!G51</f>
        <v>0</v>
      </c>
      <c r="H24" s="38">
        <f>'Datos Generales'!H51</f>
        <v>0</v>
      </c>
      <c r="I24" s="38">
        <f>'Datos Generales'!I51</f>
        <v>0</v>
      </c>
      <c r="J24" s="38">
        <f>'Datos Generales'!J51</f>
        <v>0</v>
      </c>
      <c r="K24" s="38">
        <f>'Datos Generales'!K51</f>
        <v>0</v>
      </c>
      <c r="L24" s="38">
        <f>'Datos Generales'!L51</f>
        <v>0</v>
      </c>
      <c r="M24" s="38">
        <f>'Datos Generales'!M51</f>
        <v>0</v>
      </c>
      <c r="N24" s="38">
        <f>'Datos Generales'!N51</f>
        <v>0</v>
      </c>
      <c r="O24" s="38">
        <f>'Datos Generales'!O51</f>
        <v>0</v>
      </c>
      <c r="P24" s="38">
        <f>'Datos Generales'!P51</f>
        <v>0</v>
      </c>
      <c r="Q24" s="38">
        <f>'Datos Generales'!Q51</f>
        <v>0</v>
      </c>
      <c r="R24" s="38">
        <f>'Datos Generales'!R51</f>
        <v>0</v>
      </c>
      <c r="S24" s="38">
        <f>'Datos Generales'!S51</f>
        <v>0</v>
      </c>
      <c r="T24" s="38">
        <f>'Datos Generales'!T51</f>
        <v>0</v>
      </c>
      <c r="U24" s="38">
        <f>'Datos Generales'!U51</f>
        <v>0</v>
      </c>
      <c r="V24" s="38">
        <f>'Datos Generales'!V51</f>
        <v>0</v>
      </c>
      <c r="W24" s="38">
        <f>'Datos Generales'!W51</f>
        <v>0</v>
      </c>
      <c r="X24" s="38">
        <f>'Datos Generales'!X51</f>
        <v>0</v>
      </c>
      <c r="Y24" s="38">
        <f>'Datos Generales'!Y51</f>
        <v>0</v>
      </c>
      <c r="Z24" s="38">
        <f>'Datos Generales'!Z51</f>
        <v>0</v>
      </c>
      <c r="AA24" s="38">
        <f>'Datos Generales'!AA51</f>
        <v>0</v>
      </c>
      <c r="AB24" s="38">
        <f>'Datos Generales'!AB51</f>
        <v>0</v>
      </c>
      <c r="AC24" s="38">
        <f>'Datos Generales'!AC51</f>
        <v>0</v>
      </c>
      <c r="AD24" s="38">
        <f>'Datos Generales'!AD51</f>
        <v>0</v>
      </c>
      <c r="AE24" s="38">
        <f>'Datos Generales'!AE51</f>
        <v>0</v>
      </c>
      <c r="AF24" s="38">
        <f>'Datos Generales'!AF51</f>
        <v>0</v>
      </c>
      <c r="AG24" s="38">
        <f>'Datos Generales'!AG51</f>
        <v>0</v>
      </c>
      <c r="AH24" s="38">
        <f>'Datos Generales'!AH51</f>
        <v>0</v>
      </c>
      <c r="AI24" s="38">
        <f>'Datos Generales'!AI51</f>
        <v>0</v>
      </c>
      <c r="AJ24" s="38">
        <f>'Datos Generales'!AJ51</f>
        <v>0</v>
      </c>
      <c r="AK24" s="38">
        <f>'Datos Generales'!AK51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Generales'!D53</f>
        <v>0</v>
      </c>
      <c r="E25" s="38">
        <f>'Datos Generales'!E53</f>
        <v>0</v>
      </c>
      <c r="F25" s="38">
        <f>'Datos Generales'!F53</f>
        <v>0</v>
      </c>
      <c r="G25" s="38">
        <f>'Datos Generales'!G53</f>
        <v>0</v>
      </c>
      <c r="H25" s="38">
        <f>'Datos Generales'!H53</f>
        <v>0</v>
      </c>
      <c r="I25" s="38">
        <f>'Datos Generales'!I53</f>
        <v>0</v>
      </c>
      <c r="J25" s="38">
        <f>'Datos Generales'!J53</f>
        <v>0</v>
      </c>
      <c r="K25" s="38">
        <f>'Datos Generales'!K53</f>
        <v>0</v>
      </c>
      <c r="L25" s="38">
        <f>'Datos Generales'!L53</f>
        <v>0</v>
      </c>
      <c r="M25" s="38">
        <f>'Datos Generales'!M53</f>
        <v>0</v>
      </c>
      <c r="N25" s="38">
        <f>'Datos Generales'!N53</f>
        <v>0</v>
      </c>
      <c r="O25" s="38">
        <f>'Datos Generales'!O53</f>
        <v>0</v>
      </c>
      <c r="P25" s="38">
        <f>'Datos Generales'!P53</f>
        <v>0</v>
      </c>
      <c r="Q25" s="38">
        <f>'Datos Generales'!Q53</f>
        <v>0</v>
      </c>
      <c r="R25" s="38">
        <f>'Datos Generales'!R53</f>
        <v>0</v>
      </c>
      <c r="S25" s="38">
        <f>'Datos Generales'!S53</f>
        <v>0</v>
      </c>
      <c r="T25" s="38">
        <f>'Datos Generales'!T53</f>
        <v>0</v>
      </c>
      <c r="U25" s="38">
        <f>'Datos Generales'!U53</f>
        <v>0</v>
      </c>
      <c r="V25" s="38">
        <f>'Datos Generales'!V53</f>
        <v>0</v>
      </c>
      <c r="W25" s="38">
        <f>'Datos Generales'!W53</f>
        <v>0</v>
      </c>
      <c r="X25" s="38">
        <f>'Datos Generales'!X53</f>
        <v>0</v>
      </c>
      <c r="Y25" s="38">
        <f>'Datos Generales'!Y53</f>
        <v>0</v>
      </c>
      <c r="Z25" s="38">
        <f>'Datos Generales'!Z53</f>
        <v>0</v>
      </c>
      <c r="AA25" s="38">
        <f>'Datos Generales'!AA53</f>
        <v>0</v>
      </c>
      <c r="AB25" s="38">
        <f>'Datos Generales'!AB53</f>
        <v>0</v>
      </c>
      <c r="AC25" s="38">
        <f>'Datos Generales'!AC53</f>
        <v>0</v>
      </c>
      <c r="AD25" s="38">
        <f>'Datos Generales'!AD53</f>
        <v>0</v>
      </c>
      <c r="AE25" s="38">
        <f>'Datos Generales'!AE53</f>
        <v>0</v>
      </c>
      <c r="AF25" s="38">
        <f>'Datos Generales'!AF53</f>
        <v>0</v>
      </c>
      <c r="AG25" s="38">
        <f>'Datos Generales'!AG53</f>
        <v>0</v>
      </c>
      <c r="AH25" s="38">
        <f>'Datos Generales'!AH53</f>
        <v>0</v>
      </c>
      <c r="AI25" s="38">
        <f>'Datos Generales'!AI53</f>
        <v>0</v>
      </c>
      <c r="AJ25" s="38">
        <f>'Datos Generales'!AJ53</f>
        <v>0</v>
      </c>
      <c r="AK25" s="38">
        <f>'Datos Generales'!AK53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Generales'!D54</f>
        <v>0</v>
      </c>
      <c r="E26" s="38">
        <f>'Datos Generales'!E54</f>
        <v>0</v>
      </c>
      <c r="F26" s="38">
        <f>'Datos Generales'!F54</f>
        <v>0</v>
      </c>
      <c r="G26" s="38">
        <f>'Datos Generales'!G54</f>
        <v>0</v>
      </c>
      <c r="H26" s="38">
        <f>'Datos Generales'!H54</f>
        <v>0</v>
      </c>
      <c r="I26" s="38">
        <f>'Datos Generales'!I54</f>
        <v>0</v>
      </c>
      <c r="J26" s="38">
        <f>'Datos Generales'!J54</f>
        <v>0</v>
      </c>
      <c r="K26" s="38">
        <f>'Datos Generales'!K54</f>
        <v>0</v>
      </c>
      <c r="L26" s="38">
        <f>'Datos Generales'!L54</f>
        <v>0</v>
      </c>
      <c r="M26" s="38">
        <f>'Datos Generales'!M54</f>
        <v>0</v>
      </c>
      <c r="N26" s="38">
        <f>'Datos Generales'!N54</f>
        <v>0</v>
      </c>
      <c r="O26" s="38">
        <f>'Datos Generales'!O54</f>
        <v>0</v>
      </c>
      <c r="P26" s="38">
        <f>'Datos Generales'!P54</f>
        <v>0</v>
      </c>
      <c r="Q26" s="38">
        <f>'Datos Generales'!Q54</f>
        <v>0</v>
      </c>
      <c r="R26" s="38">
        <f>'Datos Generales'!R54</f>
        <v>0</v>
      </c>
      <c r="S26" s="38">
        <f>'Datos Generales'!S54</f>
        <v>0</v>
      </c>
      <c r="T26" s="38">
        <f>'Datos Generales'!T54</f>
        <v>0</v>
      </c>
      <c r="U26" s="38">
        <f>'Datos Generales'!U54</f>
        <v>0</v>
      </c>
      <c r="V26" s="38">
        <f>'Datos Generales'!V54</f>
        <v>0</v>
      </c>
      <c r="W26" s="38">
        <f>'Datos Generales'!W54</f>
        <v>0</v>
      </c>
      <c r="X26" s="38">
        <f>'Datos Generales'!X54</f>
        <v>0</v>
      </c>
      <c r="Y26" s="38">
        <f>'Datos Generales'!Y54</f>
        <v>0</v>
      </c>
      <c r="Z26" s="38">
        <f>'Datos Generales'!Z54</f>
        <v>0</v>
      </c>
      <c r="AA26" s="38">
        <f>'Datos Generales'!AA54</f>
        <v>0</v>
      </c>
      <c r="AB26" s="38">
        <f>'Datos Generales'!AB54</f>
        <v>0</v>
      </c>
      <c r="AC26" s="38">
        <f>'Datos Generales'!AC54</f>
        <v>0</v>
      </c>
      <c r="AD26" s="38">
        <f>'Datos Generales'!AD54</f>
        <v>0</v>
      </c>
      <c r="AE26" s="38">
        <f>'Datos Generales'!AE54</f>
        <v>0</v>
      </c>
      <c r="AF26" s="38">
        <f>'Datos Generales'!AF54</f>
        <v>0</v>
      </c>
      <c r="AG26" s="38">
        <f>'Datos Generales'!AG54</f>
        <v>0</v>
      </c>
      <c r="AH26" s="38">
        <f>'Datos Generales'!AH54</f>
        <v>0</v>
      </c>
      <c r="AI26" s="38">
        <f>'Datos Generales'!AI54</f>
        <v>0</v>
      </c>
      <c r="AJ26" s="38">
        <f>'Datos Generales'!AJ54</f>
        <v>0</v>
      </c>
      <c r="AK26" s="38">
        <f>'Datos Generales'!AK54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143.75686754808294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1469.1549091478391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1.5907428891885278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D49" s="29">
        <v>2017</v>
      </c>
      <c r="E49" s="21">
        <f>D49+1</f>
        <v>2018</v>
      </c>
      <c r="F49" s="21">
        <f t="shared" ref="F49" si="2">E49+1</f>
        <v>2019</v>
      </c>
      <c r="G49" s="21">
        <f t="shared" ref="G49" si="3">F49+1</f>
        <v>2020</v>
      </c>
      <c r="H49" s="21">
        <f t="shared" ref="H49" si="4">G49+1</f>
        <v>2021</v>
      </c>
      <c r="I49" s="21">
        <f t="shared" ref="I49" si="5">H49+1</f>
        <v>2022</v>
      </c>
      <c r="J49" s="21">
        <f t="shared" ref="J49" si="6">I49+1</f>
        <v>2023</v>
      </c>
      <c r="K49" s="21">
        <f t="shared" ref="K49" si="7">J49+1</f>
        <v>2024</v>
      </c>
      <c r="L49" s="21">
        <f t="shared" ref="L49" si="8">K49+1</f>
        <v>2025</v>
      </c>
      <c r="M49" s="21">
        <f t="shared" ref="M49" si="9">L49+1</f>
        <v>2026</v>
      </c>
      <c r="N49" s="21">
        <f t="shared" ref="N49" si="10">M49+1</f>
        <v>2027</v>
      </c>
      <c r="O49" s="21">
        <f t="shared" ref="O49" si="11">N49+1</f>
        <v>2028</v>
      </c>
      <c r="P49" s="21">
        <f t="shared" ref="P49" si="12">O49+1</f>
        <v>2029</v>
      </c>
      <c r="Q49" s="21">
        <f t="shared" ref="Q49" si="13">P49+1</f>
        <v>2030</v>
      </c>
      <c r="R49" s="21">
        <f t="shared" ref="R49" si="14">Q49+1</f>
        <v>2031</v>
      </c>
      <c r="S49" s="21">
        <f t="shared" ref="S49" si="15">R49+1</f>
        <v>2032</v>
      </c>
      <c r="T49" s="21">
        <f t="shared" ref="T49" si="16">S49+1</f>
        <v>2033</v>
      </c>
      <c r="U49" s="21">
        <f t="shared" ref="U49" si="17">T49+1</f>
        <v>2034</v>
      </c>
      <c r="V49" s="21">
        <f t="shared" ref="V49" si="18">U49+1</f>
        <v>2035</v>
      </c>
      <c r="W49" s="21">
        <f t="shared" ref="W49" si="19">V49+1</f>
        <v>2036</v>
      </c>
      <c r="X49" s="21">
        <f t="shared" ref="X49" si="20">W49+1</f>
        <v>2037</v>
      </c>
      <c r="Y49" s="21">
        <f t="shared" ref="Y49" si="21">X49+1</f>
        <v>2038</v>
      </c>
      <c r="Z49" s="21">
        <f t="shared" ref="Z49" si="22">Y49+1</f>
        <v>2039</v>
      </c>
      <c r="AA49" s="21">
        <f t="shared" ref="AA49" si="23">Z49+1</f>
        <v>2040</v>
      </c>
      <c r="AB49" s="21">
        <f t="shared" ref="AB49" si="24">AA49+1</f>
        <v>2041</v>
      </c>
      <c r="AC49" s="21">
        <f t="shared" ref="AC49" si="25">AB49+1</f>
        <v>2042</v>
      </c>
      <c r="AD49" s="21">
        <f t="shared" ref="AD49" si="26">AC49+1</f>
        <v>2043</v>
      </c>
      <c r="AE49" s="21">
        <f t="shared" ref="AE49" si="27">AD49+1</f>
        <v>2044</v>
      </c>
      <c r="AF49" s="21">
        <f t="shared" ref="AF49" si="28">AE49+1</f>
        <v>2045</v>
      </c>
      <c r="AG49" s="21">
        <f t="shared" ref="AG49" si="29">AF49+1</f>
        <v>2046</v>
      </c>
      <c r="AH49" s="21">
        <f t="shared" ref="AH49" si="30">AG49+1</f>
        <v>2047</v>
      </c>
      <c r="AI49" s="21">
        <f t="shared" ref="AI49" si="31">AH49+1</f>
        <v>2048</v>
      </c>
      <c r="AJ49" s="21">
        <f t="shared" ref="AJ49" si="32">AI49+1</f>
        <v>2049</v>
      </c>
      <c r="AK49" s="21">
        <f t="shared" ref="AK49" si="33">AJ49+1</f>
        <v>2050</v>
      </c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0</v>
      </c>
      <c r="E52" s="51">
        <f>+'Particip. Energético'!E31</f>
        <v>0</v>
      </c>
      <c r="F52" s="51">
        <f>+'Particip. Energético'!F31</f>
        <v>0</v>
      </c>
      <c r="G52" s="51">
        <f>+'Particip. Energético'!G31</f>
        <v>0</v>
      </c>
      <c r="H52" s="51">
        <f>+'Particip. Energético'!H31</f>
        <v>0</v>
      </c>
      <c r="I52" s="51">
        <f>+'Particip. Energético'!I31</f>
        <v>0</v>
      </c>
      <c r="J52" s="51">
        <f>+'Particip. Energético'!J31</f>
        <v>0</v>
      </c>
      <c r="K52" s="51">
        <f>+'Particip. Energético'!K31</f>
        <v>0</v>
      </c>
      <c r="L52" s="51">
        <f>+'Particip. Energético'!L31</f>
        <v>0</v>
      </c>
      <c r="M52" s="51">
        <f>+'Particip. Energético'!M31</f>
        <v>0</v>
      </c>
      <c r="N52" s="51">
        <f>+'Particip. Energético'!N31</f>
        <v>0</v>
      </c>
      <c r="O52" s="51">
        <f>+'Particip. Energético'!O31</f>
        <v>0</v>
      </c>
      <c r="P52" s="51">
        <f>+'Particip. Energético'!P31</f>
        <v>0</v>
      </c>
      <c r="Q52" s="51">
        <f>+'Particip. Energético'!Q31</f>
        <v>0</v>
      </c>
      <c r="R52" s="51">
        <f>+'Particip. Energético'!R31</f>
        <v>0</v>
      </c>
      <c r="S52" s="51">
        <f>+'Particip. Energético'!S31</f>
        <v>0</v>
      </c>
      <c r="T52" s="51">
        <f>+'Particip. Energético'!T31</f>
        <v>0</v>
      </c>
      <c r="U52" s="51">
        <f>+'Particip. Energético'!U31</f>
        <v>0</v>
      </c>
      <c r="V52" s="51">
        <f>+'Particip. Energético'!V31</f>
        <v>0</v>
      </c>
      <c r="W52" s="51">
        <f>+'Particip. Energético'!W31</f>
        <v>0</v>
      </c>
      <c r="X52" s="51">
        <f>+'Particip. Energético'!X31</f>
        <v>0</v>
      </c>
      <c r="Y52" s="51">
        <f>+'Particip. Energético'!Y31</f>
        <v>0</v>
      </c>
      <c r="Z52" s="51">
        <f>+'Particip. Energético'!Z31</f>
        <v>0</v>
      </c>
      <c r="AA52" s="51">
        <f>+'Particip. Energético'!AA31</f>
        <v>0</v>
      </c>
      <c r="AB52" s="51">
        <f>+'Particip. Energético'!AB31</f>
        <v>0</v>
      </c>
      <c r="AC52" s="51">
        <f>+'Particip. Energético'!AC31</f>
        <v>0</v>
      </c>
      <c r="AD52" s="51">
        <f>+'Particip. Energético'!AD31</f>
        <v>0</v>
      </c>
      <c r="AE52" s="51">
        <f>+'Particip. Energético'!AE31</f>
        <v>0</v>
      </c>
      <c r="AF52" s="51">
        <f>+'Particip. Energético'!AF31</f>
        <v>0</v>
      </c>
      <c r="AG52" s="51">
        <f>+'Particip. Energético'!AG31</f>
        <v>0</v>
      </c>
      <c r="AH52" s="51">
        <f>+'Particip. Energético'!AH31</f>
        <v>0</v>
      </c>
      <c r="AI52" s="51">
        <f>+'Particip. Energético'!AI31</f>
        <v>0</v>
      </c>
      <c r="AJ52" s="51">
        <f>+'Particip. Energético'!AJ31</f>
        <v>0</v>
      </c>
      <c r="AK52" s="51">
        <f>+'Particip. Energético'!AK31</f>
        <v>0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Energético'!E32</f>
        <v>0</v>
      </c>
      <c r="F53" s="51">
        <f>+'Particip. Energético'!F32</f>
        <v>0</v>
      </c>
      <c r="G53" s="51">
        <f>+'Particip. Energético'!G32</f>
        <v>0</v>
      </c>
      <c r="H53" s="51">
        <f>+'Particip. Energético'!H32</f>
        <v>0</v>
      </c>
      <c r="I53" s="51">
        <f>+'Particip. Energético'!I32</f>
        <v>0</v>
      </c>
      <c r="J53" s="51">
        <f>+'Particip. Energético'!J32</f>
        <v>0</v>
      </c>
      <c r="K53" s="51">
        <f>+'Particip. Energético'!K32</f>
        <v>0</v>
      </c>
      <c r="L53" s="51">
        <f>+'Particip. Energético'!L32</f>
        <v>0</v>
      </c>
      <c r="M53" s="51">
        <f>+'Particip. Energético'!M32</f>
        <v>0</v>
      </c>
      <c r="N53" s="51">
        <f>+'Particip. Energético'!N32</f>
        <v>0</v>
      </c>
      <c r="O53" s="51">
        <f>+'Particip. Energético'!O32</f>
        <v>0</v>
      </c>
      <c r="P53" s="51">
        <f>+'Particip. Energético'!P32</f>
        <v>0</v>
      </c>
      <c r="Q53" s="51">
        <f>+'Particip. Energético'!Q32</f>
        <v>0</v>
      </c>
      <c r="R53" s="51">
        <f>+'Particip. Energético'!R32</f>
        <v>0</v>
      </c>
      <c r="S53" s="51">
        <f>+'Particip. Energético'!S32</f>
        <v>0</v>
      </c>
      <c r="T53" s="51">
        <f>+'Particip. Energético'!T32</f>
        <v>0</v>
      </c>
      <c r="U53" s="51">
        <f>+'Particip. Energético'!U32</f>
        <v>0</v>
      </c>
      <c r="V53" s="51">
        <f>+'Particip. Energético'!V32</f>
        <v>0</v>
      </c>
      <c r="W53" s="51">
        <f>+'Particip. Energético'!W32</f>
        <v>0</v>
      </c>
      <c r="X53" s="51">
        <f>+'Particip. Energético'!X32</f>
        <v>0</v>
      </c>
      <c r="Y53" s="51">
        <f>+'Particip. Energético'!Y32</f>
        <v>0</v>
      </c>
      <c r="Z53" s="51">
        <f>+'Particip. Energético'!Z32</f>
        <v>0</v>
      </c>
      <c r="AA53" s="51">
        <f>+'Particip. Energético'!AA32</f>
        <v>0</v>
      </c>
      <c r="AB53" s="51">
        <f>+'Particip. Energético'!AB32</f>
        <v>0</v>
      </c>
      <c r="AC53" s="51">
        <f>+'Particip. Energético'!AC32</f>
        <v>0</v>
      </c>
      <c r="AD53" s="51">
        <f>+'Particip. Energético'!AD32</f>
        <v>0</v>
      </c>
      <c r="AE53" s="51">
        <f>+'Particip. Energético'!AE32</f>
        <v>0</v>
      </c>
      <c r="AF53" s="51">
        <f>+'Particip. Energético'!AF32</f>
        <v>0</v>
      </c>
      <c r="AG53" s="51">
        <f>+'Particip. Energético'!AG32</f>
        <v>0</v>
      </c>
      <c r="AH53" s="51">
        <f>+'Particip. Energético'!AH32</f>
        <v>0</v>
      </c>
      <c r="AI53" s="51">
        <f>+'Particip. Energético'!AI32</f>
        <v>0</v>
      </c>
      <c r="AJ53" s="51">
        <f>+'Particip. Energético'!AJ32</f>
        <v>0</v>
      </c>
      <c r="AK53" s="51">
        <f>+'Particip. Energético'!AK32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1</v>
      </c>
      <c r="E54" s="51">
        <f>+'Particip. Energético'!E33</f>
        <v>1</v>
      </c>
      <c r="F54" s="51">
        <f>+'Particip. Energético'!F33</f>
        <v>1</v>
      </c>
      <c r="G54" s="51">
        <f>+'Particip. Energético'!G33</f>
        <v>1</v>
      </c>
      <c r="H54" s="51">
        <f>+'Particip. Energético'!H33</f>
        <v>1</v>
      </c>
      <c r="I54" s="51">
        <f>+'Particip. Energético'!I33</f>
        <v>1</v>
      </c>
      <c r="J54" s="51">
        <f>+'Particip. Energético'!J33</f>
        <v>1</v>
      </c>
      <c r="K54" s="51">
        <f>+'Particip. Energético'!K33</f>
        <v>1</v>
      </c>
      <c r="L54" s="51">
        <f>+'Particip. Energético'!L33</f>
        <v>1</v>
      </c>
      <c r="M54" s="51">
        <f>+'Particip. Energético'!M33</f>
        <v>1</v>
      </c>
      <c r="N54" s="51">
        <f>+'Particip. Energético'!N33</f>
        <v>1</v>
      </c>
      <c r="O54" s="51">
        <f>+'Particip. Energético'!O33</f>
        <v>1</v>
      </c>
      <c r="P54" s="51">
        <f>+'Particip. Energético'!P33</f>
        <v>1</v>
      </c>
      <c r="Q54" s="51">
        <f>+'Particip. Energético'!Q33</f>
        <v>1</v>
      </c>
      <c r="R54" s="51">
        <f>+'Particip. Energético'!R33</f>
        <v>1</v>
      </c>
      <c r="S54" s="51">
        <f>+'Particip. Energético'!S33</f>
        <v>1</v>
      </c>
      <c r="T54" s="51">
        <f>+'Particip. Energético'!T33</f>
        <v>1</v>
      </c>
      <c r="U54" s="51">
        <f>+'Particip. Energético'!U33</f>
        <v>1</v>
      </c>
      <c r="V54" s="51">
        <f>+'Particip. Energético'!V33</f>
        <v>1</v>
      </c>
      <c r="W54" s="51">
        <f>+'Particip. Energético'!W33</f>
        <v>1</v>
      </c>
      <c r="X54" s="51">
        <f>+'Particip. Energético'!X33</f>
        <v>1</v>
      </c>
      <c r="Y54" s="51">
        <f>+'Particip. Energético'!Y33</f>
        <v>1</v>
      </c>
      <c r="Z54" s="51">
        <f>+'Particip. Energético'!Z33</f>
        <v>1</v>
      </c>
      <c r="AA54" s="51">
        <f>+'Particip. Energético'!AA33</f>
        <v>1</v>
      </c>
      <c r="AB54" s="51">
        <f>+'Particip. Energético'!AB33</f>
        <v>1</v>
      </c>
      <c r="AC54" s="51">
        <f>+'Particip. Energético'!AC33</f>
        <v>1</v>
      </c>
      <c r="AD54" s="51">
        <f>+'Particip. Energético'!AD33</f>
        <v>1</v>
      </c>
      <c r="AE54" s="51">
        <f>+'Particip. Energético'!AE33</f>
        <v>1</v>
      </c>
      <c r="AF54" s="51">
        <f>+'Particip. Energético'!AF33</f>
        <v>1</v>
      </c>
      <c r="AG54" s="51">
        <f>+'Particip. Energético'!AG33</f>
        <v>1</v>
      </c>
      <c r="AH54" s="51">
        <f>+'Particip. Energético'!AH33</f>
        <v>1</v>
      </c>
      <c r="AI54" s="51">
        <f>+'Particip. Energético'!AI33</f>
        <v>1</v>
      </c>
      <c r="AJ54" s="51">
        <f>+'Particip. Energético'!AJ33</f>
        <v>1</v>
      </c>
      <c r="AK54" s="51">
        <f>+'Particip. Energético'!AK33</f>
        <v>1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Energético'!E34</f>
        <v>0</v>
      </c>
      <c r="F55" s="51">
        <f>+'Particip. Energético'!F34</f>
        <v>0</v>
      </c>
      <c r="G55" s="51">
        <f>+'Particip. Energético'!G34</f>
        <v>0</v>
      </c>
      <c r="H55" s="51">
        <f>+'Particip. Energético'!H34</f>
        <v>0</v>
      </c>
      <c r="I55" s="51">
        <f>+'Particip. Energético'!I34</f>
        <v>0</v>
      </c>
      <c r="J55" s="51">
        <f>+'Particip. Energético'!J34</f>
        <v>0</v>
      </c>
      <c r="K55" s="51">
        <f>+'Particip. Energético'!K34</f>
        <v>0</v>
      </c>
      <c r="L55" s="51">
        <f>+'Particip. Energético'!L34</f>
        <v>0</v>
      </c>
      <c r="M55" s="51">
        <f>+'Particip. Energético'!M34</f>
        <v>0</v>
      </c>
      <c r="N55" s="51">
        <f>+'Particip. Energético'!N34</f>
        <v>0</v>
      </c>
      <c r="O55" s="51">
        <f>+'Particip. Energético'!O34</f>
        <v>0</v>
      </c>
      <c r="P55" s="51">
        <f>+'Particip. Energético'!P34</f>
        <v>0</v>
      </c>
      <c r="Q55" s="51">
        <f>+'Particip. Energético'!Q34</f>
        <v>0</v>
      </c>
      <c r="R55" s="51">
        <f>+'Particip. Energético'!R34</f>
        <v>0</v>
      </c>
      <c r="S55" s="51">
        <f>+'Particip. Energético'!S34</f>
        <v>0</v>
      </c>
      <c r="T55" s="51">
        <f>+'Particip. Energético'!T34</f>
        <v>0</v>
      </c>
      <c r="U55" s="51">
        <f>+'Particip. Energético'!U34</f>
        <v>0</v>
      </c>
      <c r="V55" s="51">
        <f>+'Particip. Energético'!V34</f>
        <v>0</v>
      </c>
      <c r="W55" s="51">
        <f>+'Particip. Energético'!W34</f>
        <v>0</v>
      </c>
      <c r="X55" s="51">
        <f>+'Particip. Energético'!X34</f>
        <v>0</v>
      </c>
      <c r="Y55" s="51">
        <f>+'Particip. Energético'!Y34</f>
        <v>0</v>
      </c>
      <c r="Z55" s="51">
        <f>+'Particip. Energético'!Z34</f>
        <v>0</v>
      </c>
      <c r="AA55" s="51">
        <f>+'Particip. Energético'!AA34</f>
        <v>0</v>
      </c>
      <c r="AB55" s="51">
        <f>+'Particip. Energético'!AB34</f>
        <v>0</v>
      </c>
      <c r="AC55" s="51">
        <f>+'Particip. Energético'!AC34</f>
        <v>0</v>
      </c>
      <c r="AD55" s="51">
        <f>+'Particip. Energético'!AD34</f>
        <v>0</v>
      </c>
      <c r="AE55" s="51">
        <f>+'Particip. Energético'!AE34</f>
        <v>0</v>
      </c>
      <c r="AF55" s="51">
        <f>+'Particip. Energético'!AF34</f>
        <v>0</v>
      </c>
      <c r="AG55" s="51">
        <f>+'Particip. Energético'!AG34</f>
        <v>0</v>
      </c>
      <c r="AH55" s="51">
        <f>+'Particip. Energético'!AH34</f>
        <v>0</v>
      </c>
      <c r="AI55" s="51">
        <f>+'Particip. Energético'!AI34</f>
        <v>0</v>
      </c>
      <c r="AJ55" s="51">
        <f>+'Particip. Energético'!AJ34</f>
        <v>0</v>
      </c>
      <c r="AK55" s="51">
        <f>+'Particip. Energético'!AK34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Energético'!E35</f>
        <v>0</v>
      </c>
      <c r="F56" s="51">
        <f>+'Particip. Energético'!F35</f>
        <v>0</v>
      </c>
      <c r="G56" s="51">
        <f>+'Particip. Energético'!G35</f>
        <v>0</v>
      </c>
      <c r="H56" s="51">
        <f>+'Particip. Energético'!H35</f>
        <v>0</v>
      </c>
      <c r="I56" s="51">
        <f>+'Particip. Energético'!I35</f>
        <v>0</v>
      </c>
      <c r="J56" s="51">
        <f>+'Particip. Energético'!J35</f>
        <v>0</v>
      </c>
      <c r="K56" s="51">
        <f>+'Particip. Energético'!K35</f>
        <v>0</v>
      </c>
      <c r="L56" s="51">
        <f>+'Particip. Energético'!L35</f>
        <v>0</v>
      </c>
      <c r="M56" s="51">
        <f>+'Particip. Energético'!M35</f>
        <v>0</v>
      </c>
      <c r="N56" s="51">
        <f>+'Particip. Energético'!N35</f>
        <v>0</v>
      </c>
      <c r="O56" s="51">
        <f>+'Particip. Energético'!O35</f>
        <v>0</v>
      </c>
      <c r="P56" s="51">
        <f>+'Particip. Energético'!P35</f>
        <v>0</v>
      </c>
      <c r="Q56" s="51">
        <f>+'Particip. Energético'!Q35</f>
        <v>0</v>
      </c>
      <c r="R56" s="51">
        <f>+'Particip. Energético'!R35</f>
        <v>0</v>
      </c>
      <c r="S56" s="51">
        <f>+'Particip. Energético'!S35</f>
        <v>0</v>
      </c>
      <c r="T56" s="51">
        <f>+'Particip. Energético'!T35</f>
        <v>0</v>
      </c>
      <c r="U56" s="51">
        <f>+'Particip. Energético'!U35</f>
        <v>0</v>
      </c>
      <c r="V56" s="51">
        <f>+'Particip. Energético'!V35</f>
        <v>0</v>
      </c>
      <c r="W56" s="51">
        <f>+'Particip. Energético'!W35</f>
        <v>0</v>
      </c>
      <c r="X56" s="51">
        <f>+'Particip. Energético'!X35</f>
        <v>0</v>
      </c>
      <c r="Y56" s="51">
        <f>+'Particip. Energético'!Y35</f>
        <v>0</v>
      </c>
      <c r="Z56" s="51">
        <f>+'Particip. Energético'!Z35</f>
        <v>0</v>
      </c>
      <c r="AA56" s="51">
        <f>+'Particip. Energético'!AA35</f>
        <v>0</v>
      </c>
      <c r="AB56" s="51">
        <f>+'Particip. Energético'!AB35</f>
        <v>0</v>
      </c>
      <c r="AC56" s="51">
        <f>+'Particip. Energético'!AC35</f>
        <v>0</v>
      </c>
      <c r="AD56" s="51">
        <f>+'Particip. Energético'!AD35</f>
        <v>0</v>
      </c>
      <c r="AE56" s="51">
        <f>+'Particip. Energético'!AE35</f>
        <v>0</v>
      </c>
      <c r="AF56" s="51">
        <f>+'Particip. Energético'!AF35</f>
        <v>0</v>
      </c>
      <c r="AG56" s="51">
        <f>+'Particip. Energético'!AG35</f>
        <v>0</v>
      </c>
      <c r="AH56" s="51">
        <f>+'Particip. Energético'!AH35</f>
        <v>0</v>
      </c>
      <c r="AI56" s="51">
        <f>+'Particip. Energético'!AI35</f>
        <v>0</v>
      </c>
      <c r="AJ56" s="51">
        <f>+'Particip. Energético'!AJ35</f>
        <v>0</v>
      </c>
      <c r="AK56" s="51">
        <f>+'Particip. Energético'!AK35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Energético'!E36</f>
        <v>0</v>
      </c>
      <c r="F57" s="51">
        <f>+'Particip. Energético'!F36</f>
        <v>0</v>
      </c>
      <c r="G57" s="51">
        <f>+'Particip. Energético'!G36</f>
        <v>0</v>
      </c>
      <c r="H57" s="51">
        <f>+'Particip. Energético'!H36</f>
        <v>0</v>
      </c>
      <c r="I57" s="51">
        <f>+'Particip. Energético'!I36</f>
        <v>0</v>
      </c>
      <c r="J57" s="51">
        <f>+'Particip. Energético'!J36</f>
        <v>0</v>
      </c>
      <c r="K57" s="51">
        <f>+'Particip. Energético'!K36</f>
        <v>0</v>
      </c>
      <c r="L57" s="51">
        <f>+'Particip. Energético'!L36</f>
        <v>0</v>
      </c>
      <c r="M57" s="51">
        <f>+'Particip. Energético'!M36</f>
        <v>0</v>
      </c>
      <c r="N57" s="51">
        <f>+'Particip. Energético'!N36</f>
        <v>0</v>
      </c>
      <c r="O57" s="51">
        <f>+'Particip. Energético'!O36</f>
        <v>0</v>
      </c>
      <c r="P57" s="51">
        <f>+'Particip. Energético'!P36</f>
        <v>0</v>
      </c>
      <c r="Q57" s="51">
        <f>+'Particip. Energético'!Q36</f>
        <v>0</v>
      </c>
      <c r="R57" s="51">
        <f>+'Particip. Energético'!R36</f>
        <v>0</v>
      </c>
      <c r="S57" s="51">
        <f>+'Particip. Energético'!S36</f>
        <v>0</v>
      </c>
      <c r="T57" s="51">
        <f>+'Particip. Energético'!T36</f>
        <v>0</v>
      </c>
      <c r="U57" s="51">
        <f>+'Particip. Energético'!U36</f>
        <v>0</v>
      </c>
      <c r="V57" s="51">
        <f>+'Particip. Energético'!V36</f>
        <v>0</v>
      </c>
      <c r="W57" s="51">
        <f>+'Particip. Energético'!W36</f>
        <v>0</v>
      </c>
      <c r="X57" s="51">
        <f>+'Particip. Energético'!X36</f>
        <v>0</v>
      </c>
      <c r="Y57" s="51">
        <f>+'Particip. Energético'!Y36</f>
        <v>0</v>
      </c>
      <c r="Z57" s="51">
        <f>+'Particip. Energético'!Z36</f>
        <v>0</v>
      </c>
      <c r="AA57" s="51">
        <f>+'Particip. Energético'!AA36</f>
        <v>0</v>
      </c>
      <c r="AB57" s="51">
        <f>+'Particip. Energético'!AB36</f>
        <v>0</v>
      </c>
      <c r="AC57" s="51">
        <f>+'Particip. Energético'!AC36</f>
        <v>0</v>
      </c>
      <c r="AD57" s="51">
        <f>+'Particip. Energético'!AD36</f>
        <v>0</v>
      </c>
      <c r="AE57" s="51">
        <f>+'Particip. Energético'!AE36</f>
        <v>0</v>
      </c>
      <c r="AF57" s="51">
        <f>+'Particip. Energético'!AF36</f>
        <v>0</v>
      </c>
      <c r="AG57" s="51">
        <f>+'Particip. Energético'!AG36</f>
        <v>0</v>
      </c>
      <c r="AH57" s="51">
        <f>+'Particip. Energético'!AH36</f>
        <v>0</v>
      </c>
      <c r="AI57" s="51">
        <f>+'Particip. Energético'!AI36</f>
        <v>0</v>
      </c>
      <c r="AJ57" s="51">
        <f>+'Particip. Energético'!AJ36</f>
        <v>0</v>
      </c>
      <c r="AK57" s="51">
        <f>+'Particip. Energético'!AK36</f>
        <v>0</v>
      </c>
    </row>
    <row r="58" spans="1:37" s="5" customFormat="1" ht="9" customHeigh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0</v>
      </c>
      <c r="E60" s="51">
        <f>+'Particip. Energético'!E39</f>
        <v>0</v>
      </c>
      <c r="F60" s="51">
        <f>+'Particip. Energético'!F39</f>
        <v>0</v>
      </c>
      <c r="G60" s="51">
        <f>+'Particip. Energético'!G39</f>
        <v>0</v>
      </c>
      <c r="H60" s="51">
        <f>+'Particip. Energético'!H39</f>
        <v>0</v>
      </c>
      <c r="I60" s="51">
        <f>+'Particip. Energético'!I39</f>
        <v>0</v>
      </c>
      <c r="J60" s="51">
        <f>+'Particip. Energético'!J39</f>
        <v>0</v>
      </c>
      <c r="K60" s="51">
        <f>+'Particip. Energético'!K39</f>
        <v>0</v>
      </c>
      <c r="L60" s="51">
        <f>+'Particip. Energético'!L39</f>
        <v>0</v>
      </c>
      <c r="M60" s="51">
        <f>+'Particip. Energético'!M39</f>
        <v>0</v>
      </c>
      <c r="N60" s="51">
        <f>+'Particip. Energético'!N39</f>
        <v>0</v>
      </c>
      <c r="O60" s="51">
        <f>+'Particip. Energético'!O39</f>
        <v>0</v>
      </c>
      <c r="P60" s="51">
        <f>+'Particip. Energético'!P39</f>
        <v>0</v>
      </c>
      <c r="Q60" s="51">
        <f>+'Particip. Energético'!Q39</f>
        <v>0</v>
      </c>
      <c r="R60" s="51">
        <f>+'Particip. Energético'!R39</f>
        <v>0</v>
      </c>
      <c r="S60" s="51">
        <f>+'Particip. Energético'!S39</f>
        <v>0</v>
      </c>
      <c r="T60" s="51">
        <f>+'Particip. Energético'!T39</f>
        <v>0</v>
      </c>
      <c r="U60" s="51">
        <f>+'Particip. Energético'!U39</f>
        <v>0</v>
      </c>
      <c r="V60" s="51">
        <f>+'Particip. Energético'!V39</f>
        <v>0</v>
      </c>
      <c r="W60" s="51">
        <f>+'Particip. Energético'!W39</f>
        <v>0</v>
      </c>
      <c r="X60" s="51">
        <f>+'Particip. Energético'!X39</f>
        <v>0</v>
      </c>
      <c r="Y60" s="51">
        <f>+'Particip. Energético'!Y39</f>
        <v>0</v>
      </c>
      <c r="Z60" s="51">
        <f>+'Particip. Energético'!Z39</f>
        <v>0</v>
      </c>
      <c r="AA60" s="51">
        <f>+'Particip. Energético'!AA39</f>
        <v>0</v>
      </c>
      <c r="AB60" s="51">
        <f>+'Particip. Energético'!AB39</f>
        <v>0</v>
      </c>
      <c r="AC60" s="51">
        <f>+'Particip. Energético'!AC39</f>
        <v>0</v>
      </c>
      <c r="AD60" s="51">
        <f>+'Particip. Energético'!AD39</f>
        <v>0</v>
      </c>
      <c r="AE60" s="51">
        <f>+'Particip. Energético'!AE39</f>
        <v>0</v>
      </c>
      <c r="AF60" s="51">
        <f>+'Particip. Energético'!AF39</f>
        <v>0</v>
      </c>
      <c r="AG60" s="51">
        <f>+'Particip. Energético'!AG39</f>
        <v>0</v>
      </c>
      <c r="AH60" s="51">
        <f>+'Particip. Energético'!AH39</f>
        <v>0</v>
      </c>
      <c r="AI60" s="51">
        <f>+'Particip. Energético'!AI39</f>
        <v>0</v>
      </c>
      <c r="AJ60" s="51">
        <f>+'Particip. Energético'!AJ39</f>
        <v>0</v>
      </c>
      <c r="AK60" s="51">
        <f>+'Particip. Energético'!AK39</f>
        <v>0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1.1552256338920807E-3</v>
      </c>
      <c r="E61" s="51">
        <f>+'Particip. Energético'!E40</f>
        <v>1.1552256338920807E-3</v>
      </c>
      <c r="F61" s="51">
        <f>+'Particip. Energético'!F40</f>
        <v>1.1552256338920807E-3</v>
      </c>
      <c r="G61" s="51">
        <f>+'Particip. Energético'!G40</f>
        <v>1.1552256338920807E-3</v>
      </c>
      <c r="H61" s="51">
        <f>+'Particip. Energético'!H40</f>
        <v>1.1552256338920807E-3</v>
      </c>
      <c r="I61" s="51">
        <f>+'Particip. Energético'!I40</f>
        <v>1.1442855363497392E-3</v>
      </c>
      <c r="J61" s="51">
        <f>+'Particip. Energético'!J40</f>
        <v>1.1333453230402794E-3</v>
      </c>
      <c r="K61" s="51">
        <f>+'Particip. Energético'!K40</f>
        <v>1.1224045744030132E-3</v>
      </c>
      <c r="L61" s="51">
        <f>+'Particip. Energético'!L40</f>
        <v>1.1114601639078091E-3</v>
      </c>
      <c r="M61" s="51">
        <f>+'Particip. Energético'!M40</f>
        <v>1.1004914973917271E-3</v>
      </c>
      <c r="N61" s="51">
        <f>+'Particip. Energético'!N40</f>
        <v>1.0893621893652986E-3</v>
      </c>
      <c r="O61" s="51">
        <f>+'Particip. Energético'!O40</f>
        <v>1.0771702872931393E-3</v>
      </c>
      <c r="P61" s="51">
        <f>+'Particip. Energético'!P40</f>
        <v>1.058005781375951E-3</v>
      </c>
      <c r="Q61" s="51">
        <f>+'Particip. Energético'!Q40</f>
        <v>9.7225475971446319E-4</v>
      </c>
      <c r="R61" s="51">
        <f>+'Particip. Energético'!R40</f>
        <v>9.5645276830806636E-4</v>
      </c>
      <c r="S61" s="51">
        <f>+'Particip. Energético'!S40</f>
        <v>9.4036308098279973E-4</v>
      </c>
      <c r="T61" s="51">
        <f>+'Particip. Energético'!T40</f>
        <v>9.2396867977100603E-4</v>
      </c>
      <c r="U61" s="51">
        <f>+'Particip. Energético'!U40</f>
        <v>9.0725163082824595E-4</v>
      </c>
      <c r="V61" s="51">
        <f>+'Particip. Energético'!V40</f>
        <v>8.9019305584036668E-4</v>
      </c>
      <c r="W61" s="51">
        <f>+'Particip. Energético'!W40</f>
        <v>8.7277310661666913E-4</v>
      </c>
      <c r="X61" s="51">
        <f>+'Particip. Energético'!X40</f>
        <v>8.5497094380288018E-4</v>
      </c>
      <c r="Y61" s="51">
        <f>+'Particip. Energético'!Y40</f>
        <v>8.3676472078889996E-4</v>
      </c>
      <c r="Z61" s="51">
        <f>+'Particip. Energético'!Z40</f>
        <v>8.1813157403942335E-4</v>
      </c>
      <c r="AA61" s="51">
        <f>+'Particip. Energético'!AA40</f>
        <v>7.9904762123937884E-4</v>
      </c>
      <c r="AB61" s="51">
        <f>+'Particip. Energético'!AB40</f>
        <v>7.7948796881877904E-4</v>
      </c>
      <c r="AC61" s="51">
        <f>+'Particip. Energético'!AC40</f>
        <v>7.5942673060011285E-4</v>
      </c>
      <c r="AD61" s="51">
        <f>+'Particip. Energético'!AD40</f>
        <v>7.3883705949174205E-4</v>
      </c>
      <c r="AE61" s="51">
        <f>+'Particip. Energético'!AE40</f>
        <v>7.1769119432735283E-4</v>
      </c>
      <c r="AF61" s="51">
        <f>+'Particip. Energético'!AF40</f>
        <v>6.9596052411715877E-4</v>
      </c>
      <c r="AG61" s="51">
        <f>+'Particip. Energético'!AG40</f>
        <v>6.7361567212216394E-4</v>
      </c>
      <c r="AH61" s="51">
        <f>+'Particip. Energético'!AH40</f>
        <v>6.5062660227715281E-4</v>
      </c>
      <c r="AI61" s="51">
        <f>+'Particip. Energético'!AI40</f>
        <v>6.2696275055776688E-4</v>
      </c>
      <c r="AJ61" s="51">
        <f>+'Particip. Energético'!AJ40</f>
        <v>6.0259318389629078E-4</v>
      </c>
      <c r="AK61" s="51">
        <f>+'Particip. Energético'!AK40</f>
        <v>5.7748678918167779E-4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0</v>
      </c>
      <c r="E62" s="51">
        <f>+'Particip. Energético'!E41</f>
        <v>0</v>
      </c>
      <c r="F62" s="51">
        <f>+'Particip. Energético'!F41</f>
        <v>0</v>
      </c>
      <c r="G62" s="51">
        <f>+'Particip. Energético'!G41</f>
        <v>0</v>
      </c>
      <c r="H62" s="51">
        <f>+'Particip. Energético'!H41</f>
        <v>0</v>
      </c>
      <c r="I62" s="51">
        <f>+'Particip. Energético'!I41</f>
        <v>0</v>
      </c>
      <c r="J62" s="51">
        <f>+'Particip. Energético'!J41</f>
        <v>0</v>
      </c>
      <c r="K62" s="51">
        <f>+'Particip. Energético'!K41</f>
        <v>0</v>
      </c>
      <c r="L62" s="51">
        <f>+'Particip. Energético'!L41</f>
        <v>0</v>
      </c>
      <c r="M62" s="51">
        <f>+'Particip. Energético'!M41</f>
        <v>0</v>
      </c>
      <c r="N62" s="51">
        <f>+'Particip. Energético'!N41</f>
        <v>0</v>
      </c>
      <c r="O62" s="51">
        <f>+'Particip. Energético'!O41</f>
        <v>0</v>
      </c>
      <c r="P62" s="51">
        <f>+'Particip. Energético'!P41</f>
        <v>0</v>
      </c>
      <c r="Q62" s="51">
        <f>+'Particip. Energético'!Q41</f>
        <v>0</v>
      </c>
      <c r="R62" s="51">
        <f>+'Particip. Energético'!R41</f>
        <v>0</v>
      </c>
      <c r="S62" s="51">
        <f>+'Particip. Energético'!S41</f>
        <v>0</v>
      </c>
      <c r="T62" s="51">
        <f>+'Particip. Energético'!T41</f>
        <v>0</v>
      </c>
      <c r="U62" s="51">
        <f>+'Particip. Energético'!U41</f>
        <v>0</v>
      </c>
      <c r="V62" s="51">
        <f>+'Particip. Energético'!V41</f>
        <v>0</v>
      </c>
      <c r="W62" s="51">
        <f>+'Particip. Energético'!W41</f>
        <v>0</v>
      </c>
      <c r="X62" s="51">
        <f>+'Particip. Energético'!X41</f>
        <v>0</v>
      </c>
      <c r="Y62" s="51">
        <f>+'Particip. Energético'!Y41</f>
        <v>0</v>
      </c>
      <c r="Z62" s="51">
        <f>+'Particip. Energético'!Z41</f>
        <v>0</v>
      </c>
      <c r="AA62" s="51">
        <f>+'Particip. Energético'!AA41</f>
        <v>0</v>
      </c>
      <c r="AB62" s="51">
        <f>+'Particip. Energético'!AB41</f>
        <v>0</v>
      </c>
      <c r="AC62" s="51">
        <f>+'Particip. Energético'!AC41</f>
        <v>0</v>
      </c>
      <c r="AD62" s="51">
        <f>+'Particip. Energético'!AD41</f>
        <v>0</v>
      </c>
      <c r="AE62" s="51">
        <f>+'Particip. Energético'!AE41</f>
        <v>0</v>
      </c>
      <c r="AF62" s="51">
        <f>+'Particip. Energético'!AF41</f>
        <v>0</v>
      </c>
      <c r="AG62" s="51">
        <f>+'Particip. Energético'!AG41</f>
        <v>0</v>
      </c>
      <c r="AH62" s="51">
        <f>+'Particip. Energético'!AH41</f>
        <v>0</v>
      </c>
      <c r="AI62" s="51">
        <f>+'Particip. Energético'!AI41</f>
        <v>0</v>
      </c>
      <c r="AJ62" s="51">
        <f>+'Particip. Energético'!AJ41</f>
        <v>0</v>
      </c>
      <c r="AK62" s="51">
        <f>+'Particip. Energético'!AK41</f>
        <v>0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0</v>
      </c>
      <c r="E63" s="51">
        <f>+'Particip. Energético'!E42</f>
        <v>0</v>
      </c>
      <c r="F63" s="51">
        <f>+'Particip. Energético'!F42</f>
        <v>0</v>
      </c>
      <c r="G63" s="51">
        <f>+'Particip. Energético'!G42</f>
        <v>0</v>
      </c>
      <c r="H63" s="51">
        <f>+'Particip. Energético'!H42</f>
        <v>0</v>
      </c>
      <c r="I63" s="51">
        <f>+'Particip. Energético'!I42</f>
        <v>0</v>
      </c>
      <c r="J63" s="51">
        <f>+'Particip. Energético'!J42</f>
        <v>0</v>
      </c>
      <c r="K63" s="51">
        <f>+'Particip. Energético'!K42</f>
        <v>0</v>
      </c>
      <c r="L63" s="51">
        <f>+'Particip. Energético'!L42</f>
        <v>0</v>
      </c>
      <c r="M63" s="51">
        <f>+'Particip. Energético'!M42</f>
        <v>0</v>
      </c>
      <c r="N63" s="51">
        <f>+'Particip. Energético'!N42</f>
        <v>0</v>
      </c>
      <c r="O63" s="51">
        <f>+'Particip. Energético'!O42</f>
        <v>0</v>
      </c>
      <c r="P63" s="51">
        <f>+'Particip. Energético'!P42</f>
        <v>0</v>
      </c>
      <c r="Q63" s="51">
        <f>+'Particip. Energético'!Q42</f>
        <v>0</v>
      </c>
      <c r="R63" s="51">
        <f>+'Particip. Energético'!R42</f>
        <v>0</v>
      </c>
      <c r="S63" s="51">
        <f>+'Particip. Energético'!S42</f>
        <v>0</v>
      </c>
      <c r="T63" s="51">
        <f>+'Particip. Energético'!T42</f>
        <v>0</v>
      </c>
      <c r="U63" s="51">
        <f>+'Particip. Energético'!U42</f>
        <v>0</v>
      </c>
      <c r="V63" s="51">
        <f>+'Particip. Energético'!V42</f>
        <v>0</v>
      </c>
      <c r="W63" s="51">
        <f>+'Particip. Energético'!W42</f>
        <v>0</v>
      </c>
      <c r="X63" s="51">
        <f>+'Particip. Energético'!X42</f>
        <v>0</v>
      </c>
      <c r="Y63" s="51">
        <f>+'Particip. Energético'!Y42</f>
        <v>0</v>
      </c>
      <c r="Z63" s="51">
        <f>+'Particip. Energético'!Z42</f>
        <v>0</v>
      </c>
      <c r="AA63" s="51">
        <f>+'Particip. Energético'!AA42</f>
        <v>0</v>
      </c>
      <c r="AB63" s="51">
        <f>+'Particip. Energético'!AB42</f>
        <v>0</v>
      </c>
      <c r="AC63" s="51">
        <f>+'Particip. Energético'!AC42</f>
        <v>0</v>
      </c>
      <c r="AD63" s="51">
        <f>+'Particip. Energético'!AD42</f>
        <v>0</v>
      </c>
      <c r="AE63" s="51">
        <f>+'Particip. Energético'!AE42</f>
        <v>0</v>
      </c>
      <c r="AF63" s="51">
        <f>+'Particip. Energético'!AF42</f>
        <v>0</v>
      </c>
      <c r="AG63" s="51">
        <f>+'Particip. Energético'!AG42</f>
        <v>0</v>
      </c>
      <c r="AH63" s="51">
        <f>+'Particip. Energético'!AH42</f>
        <v>0</v>
      </c>
      <c r="AI63" s="51">
        <f>+'Particip. Energético'!AI42</f>
        <v>0</v>
      </c>
      <c r="AJ63" s="51">
        <f>+'Particip. Energético'!AJ42</f>
        <v>0</v>
      </c>
      <c r="AK63" s="51">
        <f>+'Particip. Energético'!AK42</f>
        <v>0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0.99673230211140218</v>
      </c>
      <c r="E64" s="51">
        <f>+'Particip. Energético'!E43</f>
        <v>0.99673230211140218</v>
      </c>
      <c r="F64" s="51">
        <f>+'Particip. Energético'!F43</f>
        <v>0.99673230211140218</v>
      </c>
      <c r="G64" s="51">
        <f>+'Particip. Energético'!G43</f>
        <v>0.99673230211140218</v>
      </c>
      <c r="H64" s="51">
        <f>+'Particip. Energético'!H43</f>
        <v>0.99673230211140218</v>
      </c>
      <c r="I64" s="51">
        <f>+'Particip. Energético'!I43</f>
        <v>0.98729315162097941</v>
      </c>
      <c r="J64" s="51">
        <f>+'Particip. Energético'!J43</f>
        <v>0.97785390124632376</v>
      </c>
      <c r="K64" s="51">
        <f>+'Particip. Energético'!K43</f>
        <v>0.96841418898915677</v>
      </c>
      <c r="L64" s="51">
        <f>+'Particip. Energético'!L43</f>
        <v>0.95897131726946971</v>
      </c>
      <c r="M64" s="51">
        <f>+'Particip. Energético'!M43</f>
        <v>0.94950751737885197</v>
      </c>
      <c r="N64" s="51">
        <f>+'Particip. Energético'!N43</f>
        <v>0.93990511548900157</v>
      </c>
      <c r="O64" s="51">
        <f>+'Particip. Energético'!O43</f>
        <v>0.92938590412199051</v>
      </c>
      <c r="P64" s="51">
        <f>+'Particip. Energético'!P43</f>
        <v>0.91285070827690662</v>
      </c>
      <c r="Q64" s="51">
        <f>+'Particip. Energético'!Q43</f>
        <v>0.83886445769389373</v>
      </c>
      <c r="R64" s="51">
        <f>+'Particip. Energético'!R43</f>
        <v>0.82523044992055694</v>
      </c>
      <c r="S64" s="51">
        <f>+'Particip. Energético'!S43</f>
        <v>0.81134821720560679</v>
      </c>
      <c r="T64" s="51">
        <f>+'Particip. Energético'!T43</f>
        <v>0.7972030763931448</v>
      </c>
      <c r="U64" s="51">
        <f>+'Particip. Energético'!U43</f>
        <v>0.78277955410591105</v>
      </c>
      <c r="V64" s="51">
        <f>+'Particip. Energético'!V43</f>
        <v>0.76806136207521269</v>
      </c>
      <c r="W64" s="51">
        <f>+'Particip. Energético'!W43</f>
        <v>0.75303137521982944</v>
      </c>
      <c r="X64" s="51">
        <f>+'Particip. Energético'!X43</f>
        <v>0.73767161327949882</v>
      </c>
      <c r="Y64" s="51">
        <f>+'Particip. Energético'!Y43</f>
        <v>0.72196322693047044</v>
      </c>
      <c r="Z64" s="51">
        <f>+'Particip. Energético'!Z43</f>
        <v>0.70588648944273535</v>
      </c>
      <c r="AA64" s="51">
        <f>+'Particip. Energético'!AA43</f>
        <v>0.68942079507990517</v>
      </c>
      <c r="AB64" s="51">
        <f>+'Particip. Energético'!AB43</f>
        <v>0.67254466559167692</v>
      </c>
      <c r="AC64" s="51">
        <f>+'Particip. Energético'!AC43</f>
        <v>0.65523576630286107</v>
      </c>
      <c r="AD64" s="51">
        <f>+'Particip. Energético'!AD43</f>
        <v>0.637470933458544</v>
      </c>
      <c r="AE64" s="51">
        <f>+'Particip. Energético'!AE43</f>
        <v>0.61922621463731331</v>
      </c>
      <c r="AF64" s="51">
        <f>+'Particip. Energético'!AF43</f>
        <v>0.60047692418739784</v>
      </c>
      <c r="AG64" s="51">
        <f>+'Particip. Energético'!AG43</f>
        <v>0.58119771576620527</v>
      </c>
      <c r="AH64" s="51">
        <f>+'Particip. Energético'!AH43</f>
        <v>0.56136267416241215</v>
      </c>
      <c r="AI64" s="51">
        <f>+'Particip. Energético'!AI43</f>
        <v>0.54094542863988959</v>
      </c>
      <c r="AJ64" s="51">
        <f>+'Particip. Energético'!AJ43</f>
        <v>0.51991929005074233</v>
      </c>
      <c r="AK64" s="51">
        <f>+'Particip. Energético'!AK43</f>
        <v>0.4982574139051239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2.1124722547057064E-3</v>
      </c>
      <c r="E65" s="51">
        <f>+'Particip. Energético'!E44</f>
        <v>2.1124722547057064E-3</v>
      </c>
      <c r="F65" s="51">
        <f>+'Particip. Energético'!F44</f>
        <v>2.1124722547057064E-3</v>
      </c>
      <c r="G65" s="51">
        <f>+'Particip. Energético'!G44</f>
        <v>2.1124722547057064E-3</v>
      </c>
      <c r="H65" s="51">
        <f>+'Particip. Energético'!H44</f>
        <v>2.1124722547057064E-3</v>
      </c>
      <c r="I65" s="51">
        <f>+'Particip. Energético'!I44</f>
        <v>1.156256284267084E-2</v>
      </c>
      <c r="J65" s="51">
        <f>+'Particip. Energético'!J44</f>
        <v>2.1012653430635971E-2</v>
      </c>
      <c r="K65" s="51">
        <f>+'Particip. Energético'!K44</f>
        <v>3.0462744018601103E-2</v>
      </c>
      <c r="L65" s="51">
        <f>+'Particip. Energético'!L44</f>
        <v>3.9912834606566236E-2</v>
      </c>
      <c r="M65" s="51">
        <f>+'Particip. Energético'!M44</f>
        <v>4.9362925194531365E-2</v>
      </c>
      <c r="N65" s="51">
        <f>+'Particip. Energético'!N44</f>
        <v>5.8813015782496494E-2</v>
      </c>
      <c r="O65" s="51">
        <f>+'Particip. Energético'!O44</f>
        <v>6.8263106370461624E-2</v>
      </c>
      <c r="P65" s="51">
        <f>+'Particip. Energético'!P44</f>
        <v>7.7713196958426753E-2</v>
      </c>
      <c r="Q65" s="51">
        <f>+'Particip. Energético'!Q44</f>
        <v>8.7163287546391882E-2</v>
      </c>
      <c r="R65" s="51">
        <f>+'Particip. Energético'!R44</f>
        <v>9.6613378134357011E-2</v>
      </c>
      <c r="S65" s="51">
        <f>+'Particip. Energético'!S44</f>
        <v>0.10606346872232214</v>
      </c>
      <c r="T65" s="51">
        <f>+'Particip. Energético'!T44</f>
        <v>0.11551355931028727</v>
      </c>
      <c r="U65" s="51">
        <f>+'Particip. Energético'!U44</f>
        <v>0.1249636498982524</v>
      </c>
      <c r="V65" s="51">
        <f>+'Particip. Energético'!V44</f>
        <v>0.13441374048621754</v>
      </c>
      <c r="W65" s="51">
        <f>+'Particip. Energético'!W44</f>
        <v>0.14386383107418269</v>
      </c>
      <c r="X65" s="51">
        <f>+'Particip. Energético'!X44</f>
        <v>0.15331392166214783</v>
      </c>
      <c r="Y65" s="51">
        <f>+'Particip. Energético'!Y44</f>
        <v>0.16276401225011297</v>
      </c>
      <c r="Z65" s="51">
        <f>+'Particip. Energético'!Z44</f>
        <v>0.17221410283807811</v>
      </c>
      <c r="AA65" s="51">
        <f>+'Particip. Energético'!AA44</f>
        <v>0.18166419342604326</v>
      </c>
      <c r="AB65" s="51">
        <f>+'Particip. Energético'!AB44</f>
        <v>0.1911142840140084</v>
      </c>
      <c r="AC65" s="51">
        <f>+'Particip. Energético'!AC44</f>
        <v>0.20056437460197354</v>
      </c>
      <c r="AD65" s="51">
        <f>+'Particip. Energético'!AD44</f>
        <v>0.21001446518993869</v>
      </c>
      <c r="AE65" s="51">
        <f>+'Particip. Energético'!AE44</f>
        <v>0.21946455577790383</v>
      </c>
      <c r="AF65" s="51">
        <f>+'Particip. Energético'!AF44</f>
        <v>0.22891464636586897</v>
      </c>
      <c r="AG65" s="51">
        <f>+'Particip. Energético'!AG44</f>
        <v>0.23836473695383412</v>
      </c>
      <c r="AH65" s="51">
        <f>+'Particip. Energético'!AH44</f>
        <v>0.24781482754179926</v>
      </c>
      <c r="AI65" s="51">
        <f>+'Particip. Energético'!AI44</f>
        <v>0.25726491812976438</v>
      </c>
      <c r="AJ65" s="51">
        <f>+'Particip. Energético'!AJ44</f>
        <v>0.26671500871772952</v>
      </c>
      <c r="AK65" s="51">
        <f>+'Particip. Energético'!AK44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0</v>
      </c>
      <c r="E66" s="51">
        <f>+'Particip. Energético'!E45</f>
        <v>0</v>
      </c>
      <c r="F66" s="51">
        <f>+'Particip. Energético'!F45</f>
        <v>0</v>
      </c>
      <c r="G66" s="51">
        <f>+'Particip. Energético'!G45</f>
        <v>0</v>
      </c>
      <c r="H66" s="51">
        <f>+'Particip. Energético'!H45</f>
        <v>0</v>
      </c>
      <c r="I66" s="51">
        <f>+'Particip. Energético'!I45</f>
        <v>0</v>
      </c>
      <c r="J66" s="51">
        <f>+'Particip. Energético'!J45</f>
        <v>0</v>
      </c>
      <c r="K66" s="51">
        <f>+'Particip. Energético'!K45</f>
        <v>0</v>
      </c>
      <c r="L66" s="51">
        <f>+'Particip. Energético'!L45</f>
        <v>0</v>
      </c>
      <c r="M66" s="51">
        <f>+'Particip. Energético'!M45</f>
        <v>0</v>
      </c>
      <c r="N66" s="51">
        <f>+'Particip. Energético'!N45</f>
        <v>0</v>
      </c>
      <c r="O66" s="51">
        <f>+'Particip. Energético'!O45</f>
        <v>0</v>
      </c>
      <c r="P66" s="51">
        <f>+'Particip. Energético'!P45</f>
        <v>0</v>
      </c>
      <c r="Q66" s="51">
        <f>+'Particip. Energético'!Q45</f>
        <v>0</v>
      </c>
      <c r="R66" s="51">
        <f>+'Particip. Energético'!R45</f>
        <v>0</v>
      </c>
      <c r="S66" s="51">
        <f>+'Particip. Energético'!S45</f>
        <v>0</v>
      </c>
      <c r="T66" s="51">
        <f>+'Particip. Energético'!T45</f>
        <v>0</v>
      </c>
      <c r="U66" s="51">
        <f>+'Particip. Energético'!U45</f>
        <v>0</v>
      </c>
      <c r="V66" s="51">
        <f>+'Particip. Energético'!V45</f>
        <v>0</v>
      </c>
      <c r="W66" s="51">
        <f>+'Particip. Energético'!W45</f>
        <v>0</v>
      </c>
      <c r="X66" s="51">
        <f>+'Particip. Energético'!X45</f>
        <v>0</v>
      </c>
      <c r="Y66" s="51">
        <f>+'Particip. Energético'!Y45</f>
        <v>0</v>
      </c>
      <c r="Z66" s="51">
        <f>+'Particip. Energético'!Z45</f>
        <v>0</v>
      </c>
      <c r="AA66" s="51">
        <f>+'Particip. Energético'!AA45</f>
        <v>0</v>
      </c>
      <c r="AB66" s="51">
        <f>+'Particip. Energético'!AB45</f>
        <v>0</v>
      </c>
      <c r="AC66" s="51">
        <f>+'Particip. Energético'!AC45</f>
        <v>0</v>
      </c>
      <c r="AD66" s="51">
        <f>+'Particip. Energético'!AD45</f>
        <v>0</v>
      </c>
      <c r="AE66" s="51">
        <f>+'Particip. Energético'!AE45</f>
        <v>0</v>
      </c>
      <c r="AF66" s="51">
        <f>+'Particip. Energético'!AF45</f>
        <v>0</v>
      </c>
      <c r="AG66" s="51">
        <f>+'Particip. Energético'!AG45</f>
        <v>0</v>
      </c>
      <c r="AH66" s="51">
        <f>+'Particip. Energético'!AH45</f>
        <v>0</v>
      </c>
      <c r="AI66" s="51">
        <f>+'Particip. Energético'!AI45</f>
        <v>0</v>
      </c>
      <c r="AJ66" s="51">
        <f>+'Particip. Energético'!AJ45</f>
        <v>0</v>
      </c>
      <c r="AK66" s="51">
        <f>+'Particip. Energético'!AK45</f>
        <v>0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</v>
      </c>
      <c r="E67" s="51">
        <f>+'Particip. Energético'!E46</f>
        <v>0</v>
      </c>
      <c r="F67" s="51">
        <f>+'Particip. Energético'!F46</f>
        <v>0</v>
      </c>
      <c r="G67" s="51">
        <f>+'Particip. Energético'!G46</f>
        <v>0</v>
      </c>
      <c r="H67" s="51">
        <f>+'Particip. Energético'!H46</f>
        <v>0</v>
      </c>
      <c r="I67" s="51">
        <f>+'Particip. Energético'!I46</f>
        <v>0</v>
      </c>
      <c r="J67" s="51">
        <f>+'Particip. Energético'!J46</f>
        <v>0</v>
      </c>
      <c r="K67" s="51">
        <f>+'Particip. Energético'!K46</f>
        <v>0</v>
      </c>
      <c r="L67" s="51">
        <f>+'Particip. Energético'!L46</f>
        <v>0</v>
      </c>
      <c r="M67" s="51">
        <f>+'Particip. Energético'!M46</f>
        <v>0</v>
      </c>
      <c r="N67" s="51">
        <f>+'Particip. Energético'!N46</f>
        <v>0</v>
      </c>
      <c r="O67" s="51">
        <f>+'Particip. Energético'!O46</f>
        <v>0</v>
      </c>
      <c r="P67" s="51">
        <f>+'Particip. Energético'!P46</f>
        <v>0</v>
      </c>
      <c r="Q67" s="51">
        <f>+'Particip. Energético'!Q46</f>
        <v>0</v>
      </c>
      <c r="R67" s="51">
        <f>+'Particip. Energético'!R46</f>
        <v>0</v>
      </c>
      <c r="S67" s="51">
        <f>+'Particip. Energético'!S46</f>
        <v>0</v>
      </c>
      <c r="T67" s="51">
        <f>+'Particip. Energético'!T46</f>
        <v>0</v>
      </c>
      <c r="U67" s="51">
        <f>+'Particip. Energético'!U46</f>
        <v>0</v>
      </c>
      <c r="V67" s="51">
        <f>+'Particip. Energético'!V46</f>
        <v>0</v>
      </c>
      <c r="W67" s="51">
        <f>+'Particip. Energético'!W46</f>
        <v>0</v>
      </c>
      <c r="X67" s="51">
        <f>+'Particip. Energético'!X46</f>
        <v>0</v>
      </c>
      <c r="Y67" s="51">
        <f>+'Particip. Energético'!Y46</f>
        <v>0</v>
      </c>
      <c r="Z67" s="51">
        <f>+'Particip. Energético'!Z46</f>
        <v>0</v>
      </c>
      <c r="AA67" s="51">
        <f>+'Particip. Energético'!AA46</f>
        <v>0</v>
      </c>
      <c r="AB67" s="51">
        <f>+'Particip. Energético'!AB46</f>
        <v>0</v>
      </c>
      <c r="AC67" s="51">
        <f>+'Particip. Energético'!AC46</f>
        <v>0</v>
      </c>
      <c r="AD67" s="51">
        <f>+'Particip. Energético'!AD46</f>
        <v>0</v>
      </c>
      <c r="AE67" s="51">
        <f>+'Particip. Energético'!AE46</f>
        <v>0</v>
      </c>
      <c r="AF67" s="51">
        <f>+'Particip. Energético'!AF46</f>
        <v>0</v>
      </c>
      <c r="AG67" s="51">
        <f>+'Particip. Energético'!AG46</f>
        <v>0</v>
      </c>
      <c r="AH67" s="51">
        <f>+'Particip. Energético'!AH46</f>
        <v>0</v>
      </c>
      <c r="AI67" s="51">
        <f>+'Particip. Energético'!AI46</f>
        <v>0</v>
      </c>
      <c r="AJ67" s="51">
        <f>+'Particip. Energético'!AJ46</f>
        <v>0</v>
      </c>
      <c r="AK67" s="51">
        <f>+'Particip. Energético'!AK46</f>
        <v>0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0</v>
      </c>
      <c r="E68" s="51">
        <f>+'Particip. Energético'!E47</f>
        <v>0</v>
      </c>
      <c r="F68" s="51">
        <f>+'Particip. Energético'!F47</f>
        <v>0</v>
      </c>
      <c r="G68" s="51">
        <f>+'Particip. Energético'!G47</f>
        <v>0</v>
      </c>
      <c r="H68" s="51">
        <f>+'Particip. Energético'!H47</f>
        <v>0</v>
      </c>
      <c r="I68" s="51">
        <f>+'Particip. Energético'!I47</f>
        <v>0</v>
      </c>
      <c r="J68" s="51">
        <f>+'Particip. Energético'!J47</f>
        <v>0</v>
      </c>
      <c r="K68" s="51">
        <f>+'Particip. Energético'!K47</f>
        <v>0</v>
      </c>
      <c r="L68" s="51">
        <f>+'Particip. Energético'!L47</f>
        <v>0</v>
      </c>
      <c r="M68" s="51">
        <f>+'Particip. Energético'!M47</f>
        <v>0</v>
      </c>
      <c r="N68" s="51">
        <f>+'Particip. Energético'!N47</f>
        <v>0</v>
      </c>
      <c r="O68" s="51">
        <f>+'Particip. Energético'!O47</f>
        <v>0</v>
      </c>
      <c r="P68" s="51">
        <f>+'Particip. Energético'!P47</f>
        <v>0</v>
      </c>
      <c r="Q68" s="51">
        <f>+'Particip. Energético'!Q47</f>
        <v>0</v>
      </c>
      <c r="R68" s="51">
        <f>+'Particip. Energético'!R47</f>
        <v>0</v>
      </c>
      <c r="S68" s="51">
        <f>+'Particip. Energético'!S47</f>
        <v>0</v>
      </c>
      <c r="T68" s="51">
        <f>+'Particip. Energético'!T47</f>
        <v>0</v>
      </c>
      <c r="U68" s="51">
        <f>+'Particip. Energético'!U47</f>
        <v>0</v>
      </c>
      <c r="V68" s="51">
        <f>+'Particip. Energético'!V47</f>
        <v>0</v>
      </c>
      <c r="W68" s="51">
        <f>+'Particip. Energético'!W47</f>
        <v>0</v>
      </c>
      <c r="X68" s="51">
        <f>+'Particip. Energético'!X47</f>
        <v>0</v>
      </c>
      <c r="Y68" s="51">
        <f>+'Particip. Energético'!Y47</f>
        <v>0</v>
      </c>
      <c r="Z68" s="51">
        <f>+'Particip. Energético'!Z47</f>
        <v>0</v>
      </c>
      <c r="AA68" s="51">
        <f>+'Particip. Energético'!AA47</f>
        <v>0</v>
      </c>
      <c r="AB68" s="51">
        <f>+'Particip. Energético'!AB47</f>
        <v>0</v>
      </c>
      <c r="AC68" s="51">
        <f>+'Particip. Energético'!AC47</f>
        <v>0</v>
      </c>
      <c r="AD68" s="51">
        <f>+'Particip. Energético'!AD47</f>
        <v>0</v>
      </c>
      <c r="AE68" s="51">
        <f>+'Particip. Energético'!AE47</f>
        <v>0</v>
      </c>
      <c r="AF68" s="51">
        <f>+'Particip. Energético'!AF47</f>
        <v>0</v>
      </c>
      <c r="AG68" s="51">
        <f>+'Particip. Energético'!AG47</f>
        <v>0</v>
      </c>
      <c r="AH68" s="51">
        <f>+'Particip. Energético'!AH47</f>
        <v>0</v>
      </c>
      <c r="AI68" s="51">
        <f>+'Particip. Energético'!AI47</f>
        <v>0</v>
      </c>
      <c r="AJ68" s="51">
        <f>+'Particip. Energético'!AJ47</f>
        <v>0</v>
      </c>
      <c r="AK68" s="51">
        <f>+'Particip. Energético'!AK47</f>
        <v>0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Energético'!E48</f>
        <v>0</v>
      </c>
      <c r="F69" s="51">
        <f>+'Particip. Energético'!F48</f>
        <v>0</v>
      </c>
      <c r="G69" s="51">
        <f>+'Particip. Energético'!G48</f>
        <v>0</v>
      </c>
      <c r="H69" s="51">
        <f>+'Particip. Energético'!H48</f>
        <v>0</v>
      </c>
      <c r="I69" s="51">
        <f>+'Particip. Energético'!I48</f>
        <v>0</v>
      </c>
      <c r="J69" s="51">
        <f>+'Particip. Energético'!J48</f>
        <v>0</v>
      </c>
      <c r="K69" s="51">
        <f>+'Particip. Energético'!K48</f>
        <v>0</v>
      </c>
      <c r="L69" s="51">
        <f>+'Particip. Energético'!L48</f>
        <v>0</v>
      </c>
      <c r="M69" s="51">
        <f>+'Particip. Energético'!M48</f>
        <v>0</v>
      </c>
      <c r="N69" s="51">
        <f>+'Particip. Energético'!N48</f>
        <v>0</v>
      </c>
      <c r="O69" s="51">
        <f>+'Particip. Energético'!O48</f>
        <v>0</v>
      </c>
      <c r="P69" s="51">
        <f>+'Particip. Energético'!P48</f>
        <v>0</v>
      </c>
      <c r="Q69" s="51">
        <f>+'Particip. Energético'!Q48</f>
        <v>0</v>
      </c>
      <c r="R69" s="51">
        <f>+'Particip. Energético'!R48</f>
        <v>0</v>
      </c>
      <c r="S69" s="51">
        <f>+'Particip. Energético'!S48</f>
        <v>0</v>
      </c>
      <c r="T69" s="51">
        <f>+'Particip. Energético'!T48</f>
        <v>0</v>
      </c>
      <c r="U69" s="51">
        <f>+'Particip. Energético'!U48</f>
        <v>0</v>
      </c>
      <c r="V69" s="51">
        <f>+'Particip. Energético'!V48</f>
        <v>0</v>
      </c>
      <c r="W69" s="51">
        <f>+'Particip. Energético'!W48</f>
        <v>0</v>
      </c>
      <c r="X69" s="51">
        <f>+'Particip. Energético'!X48</f>
        <v>0</v>
      </c>
      <c r="Y69" s="51">
        <f>+'Particip. Energético'!Y48</f>
        <v>0</v>
      </c>
      <c r="Z69" s="51">
        <f>+'Particip. Energético'!Z48</f>
        <v>0</v>
      </c>
      <c r="AA69" s="51">
        <f>+'Particip. Energético'!AA48</f>
        <v>0</v>
      </c>
      <c r="AB69" s="51">
        <f>+'Particip. Energético'!AB48</f>
        <v>0</v>
      </c>
      <c r="AC69" s="51">
        <f>+'Particip. Energético'!AC48</f>
        <v>0</v>
      </c>
      <c r="AD69" s="51">
        <f>+'Particip. Energético'!AD48</f>
        <v>0</v>
      </c>
      <c r="AE69" s="51">
        <f>+'Particip. Energético'!AE48</f>
        <v>0</v>
      </c>
      <c r="AF69" s="51">
        <f>+'Particip. Energético'!AF48</f>
        <v>0</v>
      </c>
      <c r="AG69" s="51">
        <f>+'Particip. Energético'!AG48</f>
        <v>0</v>
      </c>
      <c r="AH69" s="51">
        <f>+'Particip. Energético'!AH48</f>
        <v>0</v>
      </c>
      <c r="AI69" s="51">
        <f>+'Particip. Energético'!AI48</f>
        <v>0</v>
      </c>
      <c r="AJ69" s="51">
        <f>+'Particip. Energético'!AJ48</f>
        <v>0</v>
      </c>
      <c r="AK69" s="51">
        <f>+'Particip. Energético'!AK48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0</v>
      </c>
      <c r="E70" s="51">
        <f>+'Particip. Energético'!E49</f>
        <v>0</v>
      </c>
      <c r="F70" s="51">
        <f>+'Particip. Energético'!F49</f>
        <v>0</v>
      </c>
      <c r="G70" s="51">
        <f>+'Particip. Energético'!G49</f>
        <v>0</v>
      </c>
      <c r="H70" s="51">
        <f>+'Particip. Energético'!H49</f>
        <v>0</v>
      </c>
      <c r="I70" s="51">
        <f>+'Particip. Energético'!I49</f>
        <v>0</v>
      </c>
      <c r="J70" s="51">
        <f>+'Particip. Energético'!J49</f>
        <v>0</v>
      </c>
      <c r="K70" s="51">
        <f>+'Particip. Energético'!K49</f>
        <v>0</v>
      </c>
      <c r="L70" s="51">
        <f>+'Particip. Energético'!L49</f>
        <v>0</v>
      </c>
      <c r="M70" s="51">
        <f>+'Particip. Energético'!M49</f>
        <v>0</v>
      </c>
      <c r="N70" s="51">
        <f>+'Particip. Energético'!N49</f>
        <v>0</v>
      </c>
      <c r="O70" s="51">
        <f>+'Particip. Energético'!O49</f>
        <v>0</v>
      </c>
      <c r="P70" s="51">
        <f>+'Particip. Energético'!P49</f>
        <v>0</v>
      </c>
      <c r="Q70" s="51">
        <f>+'Particip. Energético'!Q49</f>
        <v>0</v>
      </c>
      <c r="R70" s="51">
        <f>+'Particip. Energético'!R49</f>
        <v>0</v>
      </c>
      <c r="S70" s="51">
        <f>+'Particip. Energético'!S49</f>
        <v>0</v>
      </c>
      <c r="T70" s="51">
        <f>+'Particip. Energético'!T49</f>
        <v>0</v>
      </c>
      <c r="U70" s="51">
        <f>+'Particip. Energético'!U49</f>
        <v>0</v>
      </c>
      <c r="V70" s="51">
        <f>+'Particip. Energético'!V49</f>
        <v>0</v>
      </c>
      <c r="W70" s="51">
        <f>+'Particip. Energético'!W49</f>
        <v>0</v>
      </c>
      <c r="X70" s="51">
        <f>+'Particip. Energético'!X49</f>
        <v>0</v>
      </c>
      <c r="Y70" s="51">
        <f>+'Particip. Energético'!Y49</f>
        <v>0</v>
      </c>
      <c r="Z70" s="51">
        <f>+'Particip. Energético'!Z49</f>
        <v>0</v>
      </c>
      <c r="AA70" s="51">
        <f>+'Particip. Energético'!AA49</f>
        <v>0</v>
      </c>
      <c r="AB70" s="51">
        <f>+'Particip. Energético'!AB49</f>
        <v>0</v>
      </c>
      <c r="AC70" s="51">
        <f>+'Particip. Energético'!AC49</f>
        <v>0</v>
      </c>
      <c r="AD70" s="51">
        <f>+'Particip. Energético'!AD49</f>
        <v>0</v>
      </c>
      <c r="AE70" s="51">
        <f>+'Particip. Energético'!AE49</f>
        <v>0</v>
      </c>
      <c r="AF70" s="51">
        <f>+'Particip. Energético'!AF49</f>
        <v>0</v>
      </c>
      <c r="AG70" s="51">
        <f>+'Particip. Energético'!AG49</f>
        <v>0</v>
      </c>
      <c r="AH70" s="51">
        <f>+'Particip. Energético'!AH49</f>
        <v>0</v>
      </c>
      <c r="AI70" s="51">
        <f>+'Particip. Energético'!AI49</f>
        <v>0</v>
      </c>
      <c r="AJ70" s="51">
        <f>+'Particip. Energético'!AJ49</f>
        <v>0</v>
      </c>
      <c r="AK70" s="51">
        <f>+'Particip. Energético'!AK49</f>
        <v>0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Energético'!E50</f>
        <v>0</v>
      </c>
      <c r="F71" s="51">
        <f>+'Particip. Energético'!F50</f>
        <v>0</v>
      </c>
      <c r="G71" s="51">
        <f>+'Particip. Energético'!G50</f>
        <v>0</v>
      </c>
      <c r="H71" s="51">
        <f>+'Particip. Energético'!H50</f>
        <v>0</v>
      </c>
      <c r="I71" s="51">
        <f>+'Particip. Energético'!I50</f>
        <v>0</v>
      </c>
      <c r="J71" s="51">
        <f>+'Particip. Energético'!J50</f>
        <v>9.9999999999999903E-8</v>
      </c>
      <c r="K71" s="51">
        <f>+'Particip. Energético'!K50</f>
        <v>6.6241783912806007E-7</v>
      </c>
      <c r="L71" s="51">
        <f>+'Particip. Energético'!L50</f>
        <v>4.3879600562251737E-6</v>
      </c>
      <c r="M71" s="51">
        <f>+'Particip. Energético'!M50</f>
        <v>2.9065929224896882E-5</v>
      </c>
      <c r="N71" s="51">
        <f>+'Particip. Energético'!N50</f>
        <v>1.9250653913663269E-4</v>
      </c>
      <c r="O71" s="51">
        <f>+'Particip. Energético'!O50</f>
        <v>1.2738192202547179E-3</v>
      </c>
      <c r="P71" s="51">
        <f>+'Particip. Energético'!P50</f>
        <v>8.377988983290667E-3</v>
      </c>
      <c r="Q71" s="51">
        <f>+'Particip. Energético'!Q50</f>
        <v>5.2999999999999964E-2</v>
      </c>
      <c r="R71" s="51">
        <f>+'Particip. Energético'!R50</f>
        <v>5.5542399509892405E-2</v>
      </c>
      <c r="S71" s="51">
        <f>+'Particip. Energético'!S50</f>
        <v>5.8199262290142391E-2</v>
      </c>
      <c r="T71" s="51">
        <f>+'Particip. Energético'!T50</f>
        <v>6.0975010639593E-2</v>
      </c>
      <c r="U71" s="51">
        <f>+'Particip. Energético'!U50</f>
        <v>6.3874166578128153E-2</v>
      </c>
      <c r="V71" s="51">
        <f>+'Particip. Energético'!V50</f>
        <v>6.6901346747900228E-2</v>
      </c>
      <c r="W71" s="51">
        <f>+'Particip. Energético'!W50</f>
        <v>7.0061256381072912E-2</v>
      </c>
      <c r="X71" s="51">
        <f>+'Particip. Energético'!X50</f>
        <v>7.3358682264357031E-2</v>
      </c>
      <c r="Y71" s="51">
        <f>+'Particip. Energético'!Y50</f>
        <v>7.6798484629974587E-2</v>
      </c>
      <c r="Z71" s="51">
        <f>+'Particip. Energético'!Z50</f>
        <v>8.0385587902734687E-2</v>
      </c>
      <c r="AA71" s="51">
        <f>+'Particip. Energético'!AA50</f>
        <v>8.4124970233759394E-2</v>
      </c>
      <c r="AB71" s="51">
        <f>+'Particip. Energético'!AB50</f>
        <v>8.8021651753181038E-2</v>
      </c>
      <c r="AC71" s="51">
        <f>+'Particip. Energético'!AC50</f>
        <v>9.2080681476971751E-2</v>
      </c>
      <c r="AD71" s="51">
        <f>+'Particip. Energético'!AD50</f>
        <v>9.6307122807095483E-2</v>
      </c>
      <c r="AE71" s="51">
        <f>+'Particip. Energético'!AE50</f>
        <v>0.10070603756952731</v>
      </c>
      <c r="AF71" s="51">
        <f>+'Particip. Energético'!AF50</f>
        <v>0.1052824685414991</v>
      </c>
      <c r="AG71" s="51">
        <f>+'Particip. Energético'!AG50</f>
        <v>0.11004142042773479</v>
      </c>
      <c r="AH71" s="51">
        <f>+'Particip. Energético'!AH50</f>
        <v>0.11498783925556323</v>
      </c>
      <c r="AI71" s="51">
        <f>+'Particip. Energético'!AI50</f>
        <v>0.12012659017074631</v>
      </c>
      <c r="AJ71" s="51">
        <f>+'Particip. Energético'!AJ50</f>
        <v>0.1254624336297416</v>
      </c>
      <c r="AK71" s="51">
        <f>+'Particip. Energético'!AK50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Energético'!E51</f>
        <v>0</v>
      </c>
      <c r="F72" s="51">
        <f>+'Particip. Energético'!F51</f>
        <v>0</v>
      </c>
      <c r="G72" s="51">
        <f>+'Particip. Energético'!G51</f>
        <v>0</v>
      </c>
      <c r="H72" s="51">
        <f>+'Particip. Energético'!H51</f>
        <v>0</v>
      </c>
      <c r="I72" s="51">
        <f>+'Particip. Energético'!I51</f>
        <v>0</v>
      </c>
      <c r="J72" s="51">
        <f>+'Particip. Energético'!J51</f>
        <v>0</v>
      </c>
      <c r="K72" s="51">
        <f>+'Particip. Energético'!K51</f>
        <v>0</v>
      </c>
      <c r="L72" s="51">
        <f>+'Particip. Energético'!L51</f>
        <v>0</v>
      </c>
      <c r="M72" s="51">
        <f>+'Particip. Energético'!M51</f>
        <v>0</v>
      </c>
      <c r="N72" s="51">
        <f>+'Particip. Energético'!N51</f>
        <v>0</v>
      </c>
      <c r="O72" s="51">
        <f>+'Particip. Energético'!O51</f>
        <v>0</v>
      </c>
      <c r="P72" s="51">
        <f>+'Particip. Energético'!P51</f>
        <v>9.9999999999999903E-8</v>
      </c>
      <c r="Q72" s="51">
        <f>+'Particip. Energético'!Q51</f>
        <v>2.0000000000000004E-2</v>
      </c>
      <c r="R72" s="51">
        <f>+'Particip. Energético'!R51</f>
        <v>2.1657319666885624E-2</v>
      </c>
      <c r="S72" s="51">
        <f>+'Particip. Energético'!S51</f>
        <v>2.3448688700945873E-2</v>
      </c>
      <c r="T72" s="51">
        <f>+'Particip. Energético'!T51</f>
        <v>2.5384384977203911E-2</v>
      </c>
      <c r="U72" s="51">
        <f>+'Particip. Energético'!U51</f>
        <v>2.7475377786880185E-2</v>
      </c>
      <c r="V72" s="51">
        <f>+'Particip. Energético'!V51</f>
        <v>2.9733357634829229E-2</v>
      </c>
      <c r="W72" s="51">
        <f>+'Particip. Energético'!W51</f>
        <v>3.2170764218298405E-2</v>
      </c>
      <c r="X72" s="51">
        <f>+'Particip. Energético'!X51</f>
        <v>3.4800811850193569E-2</v>
      </c>
      <c r="Y72" s="51">
        <f>+'Particip. Energético'!Y51</f>
        <v>3.7637511468653219E-2</v>
      </c>
      <c r="Z72" s="51">
        <f>+'Particip. Energético'!Z51</f>
        <v>4.0695688242412591E-2</v>
      </c>
      <c r="AA72" s="51">
        <f>+'Particip. Energético'!AA51</f>
        <v>4.3990993639052942E-2</v>
      </c>
      <c r="AB72" s="51">
        <f>+'Particip. Energético'!AB51</f>
        <v>4.7539910672315035E-2</v>
      </c>
      <c r="AC72" s="51">
        <f>+'Particip. Energético'!AC51</f>
        <v>5.1359750887593647E-2</v>
      </c>
      <c r="AD72" s="51">
        <f>+'Particip. Energético'!AD51</f>
        <v>5.5468641484930165E-2</v>
      </c>
      <c r="AE72" s="51">
        <f>+'Particip. Energético'!AE51</f>
        <v>5.9885500820928313E-2</v>
      </c>
      <c r="AF72" s="51">
        <f>+'Particip. Energético'!AF51</f>
        <v>6.4630000381117075E-2</v>
      </c>
      <c r="AG72" s="51">
        <f>+'Particip. Energético'!AG51</f>
        <v>6.9722511180103794E-2</v>
      </c>
      <c r="AH72" s="51">
        <f>+'Particip. Energético'!AH51</f>
        <v>7.5184032437948384E-2</v>
      </c>
      <c r="AI72" s="51">
        <f>+'Particip. Energético'!AI51</f>
        <v>8.1036100309042083E-2</v>
      </c>
      <c r="AJ72" s="51">
        <f>+'Particip. Energético'!AJ51</f>
        <v>8.7300674417890398E-2</v>
      </c>
      <c r="AK72" s="51">
        <f>+'Particip. Energético'!AK51</f>
        <v>9.3999999999999972E-2</v>
      </c>
    </row>
    <row r="73" spans="1:37" s="5" customFormat="1" ht="9" customHeigh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34">E75</f>
        <v>1</v>
      </c>
      <c r="G75" s="51">
        <f t="shared" si="34"/>
        <v>1</v>
      </c>
      <c r="H75" s="51">
        <f t="shared" si="34"/>
        <v>1</v>
      </c>
      <c r="I75" s="51">
        <f t="shared" si="34"/>
        <v>1</v>
      </c>
      <c r="J75" s="51">
        <f t="shared" si="34"/>
        <v>1</v>
      </c>
      <c r="K75" s="51">
        <f t="shared" si="34"/>
        <v>1</v>
      </c>
      <c r="L75" s="51">
        <f t="shared" si="34"/>
        <v>1</v>
      </c>
      <c r="M75" s="51">
        <f t="shared" si="34"/>
        <v>1</v>
      </c>
      <c r="N75" s="51">
        <f t="shared" si="34"/>
        <v>1</v>
      </c>
      <c r="O75" s="51">
        <f t="shared" si="34"/>
        <v>1</v>
      </c>
      <c r="P75" s="51">
        <f t="shared" si="34"/>
        <v>1</v>
      </c>
      <c r="Q75" s="51">
        <f t="shared" si="34"/>
        <v>1</v>
      </c>
      <c r="R75" s="51">
        <f t="shared" si="34"/>
        <v>1</v>
      </c>
      <c r="S75" s="51">
        <f t="shared" si="34"/>
        <v>1</v>
      </c>
      <c r="T75" s="51">
        <f t="shared" si="34"/>
        <v>1</v>
      </c>
      <c r="U75" s="51">
        <f t="shared" si="34"/>
        <v>1</v>
      </c>
      <c r="V75" s="51">
        <f t="shared" si="34"/>
        <v>1</v>
      </c>
      <c r="W75" s="51">
        <f t="shared" si="34"/>
        <v>1</v>
      </c>
      <c r="X75" s="51">
        <f t="shared" si="34"/>
        <v>1</v>
      </c>
      <c r="Y75" s="51">
        <f t="shared" si="34"/>
        <v>1</v>
      </c>
      <c r="Z75" s="51">
        <f t="shared" si="34"/>
        <v>1</v>
      </c>
      <c r="AA75" s="51">
        <f t="shared" si="34"/>
        <v>1</v>
      </c>
      <c r="AB75" s="51">
        <f t="shared" si="34"/>
        <v>1</v>
      </c>
      <c r="AC75" s="51">
        <f t="shared" si="34"/>
        <v>1</v>
      </c>
      <c r="AD75" s="51">
        <f t="shared" si="34"/>
        <v>1</v>
      </c>
      <c r="AE75" s="51">
        <f t="shared" si="34"/>
        <v>1</v>
      </c>
      <c r="AF75" s="51">
        <f t="shared" si="34"/>
        <v>1</v>
      </c>
      <c r="AG75" s="51">
        <f t="shared" si="34"/>
        <v>1</v>
      </c>
      <c r="AH75" s="51">
        <f t="shared" si="34"/>
        <v>1</v>
      </c>
      <c r="AI75" s="51">
        <f t="shared" si="34"/>
        <v>1</v>
      </c>
      <c r="AJ75" s="51">
        <f t="shared" si="34"/>
        <v>1</v>
      </c>
      <c r="AK75" s="51">
        <f t="shared" si="34"/>
        <v>1</v>
      </c>
    </row>
    <row r="76" spans="1:37" s="5" customFormat="1" ht="10.5" customHeight="1" x14ac:dyDescent="0.25">
      <c r="A76" s="6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s="5" customFormat="1" x14ac:dyDescent="0.25">
      <c r="A77" s="119" t="s">
        <v>230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s="5" customFormat="1" x14ac:dyDescent="0.25">
      <c r="A78" s="120" t="s">
        <v>16</v>
      </c>
      <c r="B78" s="121" t="s">
        <v>20</v>
      </c>
      <c r="C78" s="120" t="s">
        <v>168</v>
      </c>
      <c r="D78" s="122">
        <f>D45*SUMPRODUCT(D117:D122,D52:D57)</f>
        <v>126.37177995281053</v>
      </c>
      <c r="E78" s="123">
        <f>+D78</f>
        <v>126.37177995281053</v>
      </c>
      <c r="F78" s="123">
        <f t="shared" ref="F78:G78" si="35">+E78</f>
        <v>126.37177995281053</v>
      </c>
      <c r="G78" s="123">
        <f t="shared" si="35"/>
        <v>126.37177995281053</v>
      </c>
      <c r="H78" s="123">
        <f>+G78*(1-SGE!F$25)*(1-SGE!F$30)</f>
        <v>126.37177995281053</v>
      </c>
      <c r="I78" s="123">
        <f>+H78*(1-SGE!G$25)*(1-SGE!G$30)</f>
        <v>126.37177995281053</v>
      </c>
      <c r="J78" s="123">
        <f>+I78*(1-SGE!H$25)*(1-SGE!H$30)</f>
        <v>126.37177995281053</v>
      </c>
      <c r="K78" s="123">
        <f>+J78*(1-SGE!I$25)*(1-SGE!I$30)</f>
        <v>124.6670246412471</v>
      </c>
      <c r="L78" s="123">
        <f>+K78*(1-SGE!J$25)*(1-SGE!J$30)</f>
        <v>122.98526647883665</v>
      </c>
      <c r="M78" s="123">
        <f>+L78*(1-SGE!K$25)*(1-SGE!K$30)</f>
        <v>121.32619523403713</v>
      </c>
      <c r="N78" s="123">
        <f>+M78*(1-SGE!L$25)*(1-SGE!L$30)</f>
        <v>119.68950486032995</v>
      </c>
      <c r="O78" s="123">
        <f>+N78*(1-SGE!M$25)*(1-SGE!M$30)</f>
        <v>118.07489343976408</v>
      </c>
      <c r="P78" s="123">
        <f>+O78*(1-SGE!N$25)*(1-SGE!N$30)</f>
        <v>116.48206312726165</v>
      </c>
      <c r="Q78" s="123">
        <f>+P78*(1-SGE!O$25)*(1-SGE!O$30)</f>
        <v>114.91072009567488</v>
      </c>
      <c r="R78" s="123">
        <f>+Q78*(1-SGE!P$25)*(1-SGE!P$30)</f>
        <v>114.09485398299556</v>
      </c>
      <c r="S78" s="123">
        <f>+R78*(1-SGE!Q$25)*(1-SGE!Q$30)</f>
        <v>113.28478051971628</v>
      </c>
      <c r="T78" s="123">
        <f>+S78*(1-SGE!R$25)*(1-SGE!R$30)</f>
        <v>112.48045857802627</v>
      </c>
      <c r="U78" s="123">
        <f>+T78*(1-SGE!S$25)*(1-SGE!S$30)</f>
        <v>111.68184732212228</v>
      </c>
      <c r="V78" s="123">
        <f>+U78*(1-SGE!T$25)*(1-SGE!T$30)</f>
        <v>110.8889062061352</v>
      </c>
      <c r="W78" s="123">
        <f>+V78*(1-SGE!U$25)*(1-SGE!U$30)</f>
        <v>110.10159497207162</v>
      </c>
      <c r="X78" s="123">
        <f>+W78*(1-SGE!V$25)*(1-SGE!V$30)</f>
        <v>109.3198736477699</v>
      </c>
      <c r="Y78" s="123">
        <f>+X78*(1-SGE!W$25)*(1-SGE!W$30)</f>
        <v>108.54370254487071</v>
      </c>
      <c r="Z78" s="123">
        <f>+Y78*(1-SGE!X$25)*(1-SGE!X$30)</f>
        <v>107.77304225680211</v>
      </c>
      <c r="AA78" s="123">
        <f>+Z78*(1-SGE!Y$25)*(1-SGE!Y$30)</f>
        <v>107.00785365677881</v>
      </c>
      <c r="AB78" s="123">
        <f>+AA78*(1-SGE!Z$25)*(1-SGE!Z$30)</f>
        <v>106.24809789581566</v>
      </c>
      <c r="AC78" s="123">
        <f>+AB78*(1-SGE!AA$25)*(1-SGE!AA$30)</f>
        <v>105.49373640075535</v>
      </c>
      <c r="AD78" s="123">
        <f>+AC78*(1-SGE!AB$25)*(1-SGE!AB$30)</f>
        <v>104.74473087230997</v>
      </c>
      <c r="AE78" s="123">
        <f>+AD78*(1-SGE!AC$25)*(1-SGE!AC$30)</f>
        <v>104.00104328311656</v>
      </c>
      <c r="AF78" s="123">
        <f>+AE78*(1-SGE!AD$25)*(1-SGE!AD$30)</f>
        <v>103.5579988387305</v>
      </c>
      <c r="AG78" s="123">
        <f>+AF78*(1-SGE!AE$25)*(1-SGE!AE$30)</f>
        <v>103.11684176367751</v>
      </c>
      <c r="AH78" s="123">
        <f>+AG78*(1-SGE!AF$25)*(1-SGE!AF$30)</f>
        <v>102.67756401776427</v>
      </c>
      <c r="AI78" s="123">
        <f>+AH78*(1-SGE!AG$25)*(1-SGE!AG$30)</f>
        <v>102.24015759504861</v>
      </c>
      <c r="AJ78" s="123">
        <f>+AI78*(1-SGE!AH$25)*(1-SGE!AH$30)</f>
        <v>101.80461452369372</v>
      </c>
      <c r="AK78" s="123">
        <f>+AJ78*(1-SGE!AI$25)*(1-SGE!AI$30)</f>
        <v>101.3709268658228</v>
      </c>
    </row>
    <row r="79" spans="1:37" s="5" customFormat="1" x14ac:dyDescent="0.25">
      <c r="A79" s="120" t="s">
        <v>82</v>
      </c>
      <c r="B79" s="121" t="s">
        <v>20</v>
      </c>
      <c r="C79" s="120" t="s">
        <v>168</v>
      </c>
      <c r="D79" s="122">
        <f>D46*SUMPRODUCT(D125:D137,D60:D72)</f>
        <v>929.26815808217543</v>
      </c>
      <c r="E79" s="123">
        <f t="shared" ref="E79:G79" si="36">+D79</f>
        <v>929.26815808217543</v>
      </c>
      <c r="F79" s="123">
        <f t="shared" si="36"/>
        <v>929.26815808217543</v>
      </c>
      <c r="G79" s="123">
        <f t="shared" si="36"/>
        <v>929.26815808217543</v>
      </c>
      <c r="H79" s="123">
        <f>+G79*(1-SGE!F$26)*(1-SGE!F$31)</f>
        <v>929.26815808217543</v>
      </c>
      <c r="I79" s="123">
        <f>+H79*(1-SGE!G$26)*(1-SGE!G$31)</f>
        <v>929.26815808217543</v>
      </c>
      <c r="J79" s="123">
        <f>+I79*(1-SGE!H$26)*(1-SGE!H$31)</f>
        <v>929.26815808217543</v>
      </c>
      <c r="K79" s="123">
        <f>+J79*(1-SGE!I$26)*(1-SGE!I$31)</f>
        <v>916.73233062964675</v>
      </c>
      <c r="L79" s="123">
        <f>+K79*(1-SGE!J$26)*(1-SGE!J$31)</f>
        <v>904.3656114894527</v>
      </c>
      <c r="M79" s="123">
        <f>+L79*(1-SGE!K$26)*(1-SGE!K$31)</f>
        <v>892.1657193904598</v>
      </c>
      <c r="N79" s="123">
        <f>+M79*(1-SGE!L$26)*(1-SGE!L$31)</f>
        <v>880.13040383588236</v>
      </c>
      <c r="O79" s="123">
        <f>+N79*(1-SGE!M$26)*(1-SGE!M$31)</f>
        <v>868.25744468813616</v>
      </c>
      <c r="P79" s="123">
        <f>+O79*(1-SGE!N$26)*(1-SGE!N$31)</f>
        <v>856.54465175929306</v>
      </c>
      <c r="Q79" s="123">
        <f>+P79*(1-SGE!O$26)*(1-SGE!O$31)</f>
        <v>844.98986440706005</v>
      </c>
      <c r="R79" s="123">
        <f>+Q79*(1-SGE!P$26)*(1-SGE!P$31)</f>
        <v>838.9904363697699</v>
      </c>
      <c r="S79" s="123">
        <f>+R79*(1-SGE!Q$26)*(1-SGE!Q$31)</f>
        <v>833.0336042715445</v>
      </c>
      <c r="T79" s="123">
        <f>+S79*(1-SGE!R$26)*(1-SGE!R$31)</f>
        <v>827.1190656812164</v>
      </c>
      <c r="U79" s="123">
        <f>+T79*(1-SGE!S$26)*(1-SGE!S$31)</f>
        <v>821.24652031487972</v>
      </c>
      <c r="V79" s="123">
        <f>+U79*(1-SGE!T$26)*(1-SGE!T$31)</f>
        <v>815.41567002064403</v>
      </c>
      <c r="W79" s="123">
        <f>+V79*(1-SGE!U$26)*(1-SGE!U$31)</f>
        <v>809.62621876349738</v>
      </c>
      <c r="X79" s="123">
        <f>+W79*(1-SGE!V$26)*(1-SGE!V$31)</f>
        <v>803.87787261027643</v>
      </c>
      <c r="Y79" s="123">
        <f>+X79*(1-SGE!W$26)*(1-SGE!W$31)</f>
        <v>798.17033971474336</v>
      </c>
      <c r="Z79" s="123">
        <f>+Y79*(1-SGE!X$26)*(1-SGE!X$31)</f>
        <v>792.50333030276863</v>
      </c>
      <c r="AA79" s="123">
        <f>+Z79*(1-SGE!Y$26)*(1-SGE!Y$31)</f>
        <v>786.87655665761883</v>
      </c>
      <c r="AB79" s="123">
        <f>+AA79*(1-SGE!Z$26)*(1-SGE!Z$31)</f>
        <v>781.28973310534957</v>
      </c>
      <c r="AC79" s="123">
        <f>+AB79*(1-SGE!AA$26)*(1-SGE!AA$31)</f>
        <v>775.74257600030148</v>
      </c>
      <c r="AD79" s="123">
        <f>+AC79*(1-SGE!AB$26)*(1-SGE!AB$31)</f>
        <v>770.23480371069934</v>
      </c>
      <c r="AE79" s="123">
        <f>+AD79*(1-SGE!AC$26)*(1-SGE!AC$31)</f>
        <v>764.76613660435328</v>
      </c>
      <c r="AF79" s="123">
        <f>+AE79*(1-SGE!AD$26)*(1-SGE!AD$31)</f>
        <v>761.50823286241882</v>
      </c>
      <c r="AG79" s="123">
        <f>+AF79*(1-SGE!AE$26)*(1-SGE!AE$31)</f>
        <v>758.26420779042508</v>
      </c>
      <c r="AH79" s="123">
        <f>+AG79*(1-SGE!AF$26)*(1-SGE!AF$31)</f>
        <v>755.03400226523797</v>
      </c>
      <c r="AI79" s="123">
        <f>+AH79*(1-SGE!AG$26)*(1-SGE!AG$31)</f>
        <v>751.81755741558811</v>
      </c>
      <c r="AJ79" s="123">
        <f>+AI79*(1-SGE!AH$26)*(1-SGE!AH$31)</f>
        <v>748.61481462099778</v>
      </c>
      <c r="AK79" s="123">
        <f>+AJ79*(1-SGE!AI$26)*(1-SGE!AI$31)</f>
        <v>745.42571551071251</v>
      </c>
    </row>
    <row r="80" spans="1:37" s="5" customFormat="1" x14ac:dyDescent="0.25">
      <c r="A80" s="120" t="s">
        <v>83</v>
      </c>
      <c r="B80" s="121" t="s">
        <v>20</v>
      </c>
      <c r="C80" s="120" t="s">
        <v>168</v>
      </c>
      <c r="D80" s="122">
        <f>D47*SUMPRODUCT(D140:D140,D75:D75)</f>
        <v>1.5907428891885278</v>
      </c>
      <c r="E80" s="123">
        <f t="shared" ref="E80:G80" si="37">+D80</f>
        <v>1.5907428891885278</v>
      </c>
      <c r="F80" s="123">
        <f t="shared" si="37"/>
        <v>1.5907428891885278</v>
      </c>
      <c r="G80" s="123">
        <f t="shared" si="37"/>
        <v>1.5907428891885278</v>
      </c>
      <c r="H80" s="123">
        <f>+G80*(1-SGE!F$27)*(1-SGE!F$32)</f>
        <v>1.5907428891885278</v>
      </c>
      <c r="I80" s="123">
        <f>+H80*(1-SGE!G$27)*(1-SGE!G$32)</f>
        <v>1.5907428891885278</v>
      </c>
      <c r="J80" s="123">
        <f>+I80*(1-SGE!H$27)*(1-SGE!H$32)</f>
        <v>1.5907428891885278</v>
      </c>
      <c r="K80" s="123">
        <f>+J80*(1-SGE!I$27)*(1-SGE!I$32)</f>
        <v>1.5692837676133744</v>
      </c>
      <c r="L80" s="123">
        <f>+K80*(1-SGE!J$27)*(1-SGE!J$32)</f>
        <v>1.5481141295882699</v>
      </c>
      <c r="M80" s="123">
        <f>+L80*(1-SGE!K$27)*(1-SGE!K$32)</f>
        <v>1.527230069980124</v>
      </c>
      <c r="N80" s="123">
        <f>+M80*(1-SGE!L$27)*(1-SGE!L$32)</f>
        <v>1.5066277363360918</v>
      </c>
      <c r="O80" s="123">
        <f>+N80*(1-SGE!M$27)*(1-SGE!M$32)</f>
        <v>1.4863033281729177</v>
      </c>
      <c r="P80" s="123">
        <f>+O80*(1-SGE!N$27)*(1-SGE!N$32)</f>
        <v>1.4662530962758649</v>
      </c>
      <c r="Q80" s="123">
        <f>+P80*(1-SGE!O$27)*(1-SGE!O$32)</f>
        <v>1.4464733420071032</v>
      </c>
      <c r="R80" s="123">
        <f>+Q80*(1-SGE!P$27)*(1-SGE!P$32)</f>
        <v>1.4362033812788524</v>
      </c>
      <c r="S80" s="123">
        <f>+R80*(1-SGE!Q$27)*(1-SGE!Q$32)</f>
        <v>1.4260063372717724</v>
      </c>
      <c r="T80" s="123">
        <f>+S80*(1-SGE!R$27)*(1-SGE!R$32)</f>
        <v>1.4158816922771427</v>
      </c>
      <c r="U80" s="123">
        <f>+T80*(1-SGE!S$27)*(1-SGE!S$32)</f>
        <v>1.4058289322619748</v>
      </c>
      <c r="V80" s="123">
        <f>+U80*(1-SGE!T$27)*(1-SGE!T$32)</f>
        <v>1.3958475468429146</v>
      </c>
      <c r="W80" s="123">
        <f>+V80*(1-SGE!U$27)*(1-SGE!U$32)</f>
        <v>1.3859370292603297</v>
      </c>
      <c r="X80" s="123">
        <f>+W80*(1-SGE!V$27)*(1-SGE!V$32)</f>
        <v>1.3760968763525812</v>
      </c>
      <c r="Y80" s="123">
        <f>+X80*(1-SGE!W$27)*(1-SGE!W$32)</f>
        <v>1.3663265885304776</v>
      </c>
      <c r="Z80" s="123">
        <f>+Y80*(1-SGE!X$27)*(1-SGE!X$32)</f>
        <v>1.356625669751911</v>
      </c>
      <c r="AA80" s="123">
        <f>+Z80*(1-SGE!Y$27)*(1-SGE!Y$32)</f>
        <v>1.3469936274966723</v>
      </c>
      <c r="AB80" s="123">
        <f>+AA80*(1-SGE!Z$27)*(1-SGE!Z$32)</f>
        <v>1.3374299727414458</v>
      </c>
      <c r="AC80" s="123">
        <f>+AB80*(1-SGE!AA$27)*(1-SGE!AA$32)</f>
        <v>1.3279342199349813</v>
      </c>
      <c r="AD80" s="123">
        <f>+AC80*(1-SGE!AB$27)*(1-SGE!AB$32)</f>
        <v>1.318505886973443</v>
      </c>
      <c r="AE80" s="123">
        <f>+AD80*(1-SGE!AC$27)*(1-SGE!AC$32)</f>
        <v>1.3091444951759315</v>
      </c>
      <c r="AF80" s="123">
        <f>+AE80*(1-SGE!AD$27)*(1-SGE!AD$32)</f>
        <v>1.3035675396264823</v>
      </c>
      <c r="AG80" s="123">
        <f>+AF80*(1-SGE!AE$27)*(1-SGE!AE$32)</f>
        <v>1.2980143419076737</v>
      </c>
      <c r="AH80" s="123">
        <f>+AG80*(1-SGE!AF$27)*(1-SGE!AF$32)</f>
        <v>1.2924848008111471</v>
      </c>
      <c r="AI80" s="123">
        <f>+AH80*(1-SGE!AG$27)*(1-SGE!AG$32)</f>
        <v>1.2869788155596917</v>
      </c>
      <c r="AJ80" s="123">
        <f>+AI80*(1-SGE!AH$27)*(1-SGE!AH$32)</f>
        <v>1.2814962858054075</v>
      </c>
      <c r="AK80" s="123">
        <f>+AJ80*(1-SGE!AI$27)*(1-SGE!AI$32)</f>
        <v>1.2760371116278768</v>
      </c>
    </row>
    <row r="81" spans="1:37" s="5" customFormat="1" x14ac:dyDescent="0.25">
      <c r="A81" s="6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33" t="s">
        <v>16</v>
      </c>
      <c r="B83" s="34" t="s">
        <v>18</v>
      </c>
      <c r="C83" s="33" t="s">
        <v>168</v>
      </c>
      <c r="D83" s="48">
        <f>+D78</f>
        <v>126.37177995281053</v>
      </c>
      <c r="E83" s="48">
        <f t="shared" ref="E83:AK83" si="38">+E78</f>
        <v>126.37177995281053</v>
      </c>
      <c r="F83" s="48">
        <f t="shared" si="38"/>
        <v>126.37177995281053</v>
      </c>
      <c r="G83" s="48">
        <f t="shared" si="38"/>
        <v>126.37177995281053</v>
      </c>
      <c r="H83" s="48">
        <f t="shared" si="38"/>
        <v>126.37177995281053</v>
      </c>
      <c r="I83" s="48">
        <f t="shared" si="38"/>
        <v>126.37177995281053</v>
      </c>
      <c r="J83" s="48">
        <f t="shared" si="38"/>
        <v>126.37177995281053</v>
      </c>
      <c r="K83" s="48">
        <f t="shared" si="38"/>
        <v>124.6670246412471</v>
      </c>
      <c r="L83" s="48">
        <f t="shared" si="38"/>
        <v>122.98526647883665</v>
      </c>
      <c r="M83" s="48">
        <f t="shared" si="38"/>
        <v>121.32619523403713</v>
      </c>
      <c r="N83" s="48">
        <f t="shared" si="38"/>
        <v>119.68950486032995</v>
      </c>
      <c r="O83" s="48">
        <f t="shared" si="38"/>
        <v>118.07489343976408</v>
      </c>
      <c r="P83" s="48">
        <f t="shared" si="38"/>
        <v>116.48206312726165</v>
      </c>
      <c r="Q83" s="48">
        <f t="shared" si="38"/>
        <v>114.91072009567488</v>
      </c>
      <c r="R83" s="48">
        <f t="shared" si="38"/>
        <v>114.09485398299556</v>
      </c>
      <c r="S83" s="48">
        <f t="shared" si="38"/>
        <v>113.28478051971628</v>
      </c>
      <c r="T83" s="48">
        <f t="shared" si="38"/>
        <v>112.48045857802627</v>
      </c>
      <c r="U83" s="48">
        <f t="shared" si="38"/>
        <v>111.68184732212228</v>
      </c>
      <c r="V83" s="48">
        <f t="shared" si="38"/>
        <v>110.8889062061352</v>
      </c>
      <c r="W83" s="48">
        <f t="shared" si="38"/>
        <v>110.10159497207162</v>
      </c>
      <c r="X83" s="48">
        <f t="shared" si="38"/>
        <v>109.3198736477699</v>
      </c>
      <c r="Y83" s="48">
        <f t="shared" si="38"/>
        <v>108.54370254487071</v>
      </c>
      <c r="Z83" s="48">
        <f t="shared" si="38"/>
        <v>107.77304225680211</v>
      </c>
      <c r="AA83" s="48">
        <f t="shared" si="38"/>
        <v>107.00785365677881</v>
      </c>
      <c r="AB83" s="48">
        <f t="shared" si="38"/>
        <v>106.24809789581566</v>
      </c>
      <c r="AC83" s="48">
        <f t="shared" si="38"/>
        <v>105.49373640075535</v>
      </c>
      <c r="AD83" s="48">
        <f t="shared" si="38"/>
        <v>104.74473087230997</v>
      </c>
      <c r="AE83" s="48">
        <f t="shared" si="38"/>
        <v>104.00104328311656</v>
      </c>
      <c r="AF83" s="48">
        <f t="shared" si="38"/>
        <v>103.5579988387305</v>
      </c>
      <c r="AG83" s="48">
        <f t="shared" si="38"/>
        <v>103.11684176367751</v>
      </c>
      <c r="AH83" s="48">
        <f t="shared" si="38"/>
        <v>102.67756401776427</v>
      </c>
      <c r="AI83" s="48">
        <f t="shared" si="38"/>
        <v>102.24015759504861</v>
      </c>
      <c r="AJ83" s="48">
        <f t="shared" si="38"/>
        <v>101.80461452369372</v>
      </c>
      <c r="AK83" s="48">
        <f t="shared" si="38"/>
        <v>101.3709268658228</v>
      </c>
    </row>
    <row r="84" spans="1:37" x14ac:dyDescent="0.25">
      <c r="A84" s="33" t="s">
        <v>82</v>
      </c>
      <c r="B84" s="34" t="s">
        <v>18</v>
      </c>
      <c r="C84" s="33" t="s">
        <v>168</v>
      </c>
      <c r="D84" s="48">
        <f>+D79</f>
        <v>929.26815808217543</v>
      </c>
      <c r="E84" s="48">
        <f t="shared" ref="E84:AK84" si="39">+E79</f>
        <v>929.26815808217543</v>
      </c>
      <c r="F84" s="48">
        <f t="shared" si="39"/>
        <v>929.26815808217543</v>
      </c>
      <c r="G84" s="48">
        <f t="shared" si="39"/>
        <v>929.26815808217543</v>
      </c>
      <c r="H84" s="48">
        <f t="shared" si="39"/>
        <v>929.26815808217543</v>
      </c>
      <c r="I84" s="48">
        <f t="shared" si="39"/>
        <v>929.26815808217543</v>
      </c>
      <c r="J84" s="48">
        <f t="shared" si="39"/>
        <v>929.26815808217543</v>
      </c>
      <c r="K84" s="48">
        <f t="shared" si="39"/>
        <v>916.73233062964675</v>
      </c>
      <c r="L84" s="48">
        <f t="shared" si="39"/>
        <v>904.3656114894527</v>
      </c>
      <c r="M84" s="48">
        <f t="shared" si="39"/>
        <v>892.1657193904598</v>
      </c>
      <c r="N84" s="48">
        <f t="shared" si="39"/>
        <v>880.13040383588236</v>
      </c>
      <c r="O84" s="48">
        <f t="shared" si="39"/>
        <v>868.25744468813616</v>
      </c>
      <c r="P84" s="48">
        <f t="shared" si="39"/>
        <v>856.54465175929306</v>
      </c>
      <c r="Q84" s="48">
        <f t="shared" si="39"/>
        <v>844.98986440706005</v>
      </c>
      <c r="R84" s="48">
        <f t="shared" si="39"/>
        <v>838.9904363697699</v>
      </c>
      <c r="S84" s="48">
        <f t="shared" si="39"/>
        <v>833.0336042715445</v>
      </c>
      <c r="T84" s="48">
        <f t="shared" si="39"/>
        <v>827.1190656812164</v>
      </c>
      <c r="U84" s="48">
        <f t="shared" si="39"/>
        <v>821.24652031487972</v>
      </c>
      <c r="V84" s="48">
        <f t="shared" si="39"/>
        <v>815.41567002064403</v>
      </c>
      <c r="W84" s="48">
        <f t="shared" si="39"/>
        <v>809.62621876349738</v>
      </c>
      <c r="X84" s="48">
        <f t="shared" si="39"/>
        <v>803.87787261027643</v>
      </c>
      <c r="Y84" s="48">
        <f t="shared" si="39"/>
        <v>798.17033971474336</v>
      </c>
      <c r="Z84" s="48">
        <f t="shared" si="39"/>
        <v>792.50333030276863</v>
      </c>
      <c r="AA84" s="48">
        <f t="shared" si="39"/>
        <v>786.87655665761883</v>
      </c>
      <c r="AB84" s="48">
        <f t="shared" si="39"/>
        <v>781.28973310534957</v>
      </c>
      <c r="AC84" s="48">
        <f t="shared" si="39"/>
        <v>775.74257600030148</v>
      </c>
      <c r="AD84" s="48">
        <f t="shared" si="39"/>
        <v>770.23480371069934</v>
      </c>
      <c r="AE84" s="48">
        <f t="shared" si="39"/>
        <v>764.76613660435328</v>
      </c>
      <c r="AF84" s="48">
        <f t="shared" si="39"/>
        <v>761.50823286241882</v>
      </c>
      <c r="AG84" s="48">
        <f t="shared" si="39"/>
        <v>758.26420779042508</v>
      </c>
      <c r="AH84" s="48">
        <f t="shared" si="39"/>
        <v>755.03400226523797</v>
      </c>
      <c r="AI84" s="48">
        <f t="shared" si="39"/>
        <v>751.81755741558811</v>
      </c>
      <c r="AJ84" s="48">
        <f t="shared" si="39"/>
        <v>748.61481462099778</v>
      </c>
      <c r="AK84" s="48">
        <f t="shared" si="39"/>
        <v>745.42571551071251</v>
      </c>
    </row>
    <row r="85" spans="1:37" x14ac:dyDescent="0.25">
      <c r="A85" s="33" t="s">
        <v>83</v>
      </c>
      <c r="B85" s="34" t="s">
        <v>18</v>
      </c>
      <c r="C85" s="33" t="s">
        <v>168</v>
      </c>
      <c r="D85" s="48">
        <f>+D80</f>
        <v>1.5907428891885278</v>
      </c>
      <c r="E85" s="48">
        <f t="shared" ref="E85:AK85" si="40">+E80</f>
        <v>1.5907428891885278</v>
      </c>
      <c r="F85" s="48">
        <f t="shared" si="40"/>
        <v>1.5907428891885278</v>
      </c>
      <c r="G85" s="48">
        <f t="shared" si="40"/>
        <v>1.5907428891885278</v>
      </c>
      <c r="H85" s="48">
        <f t="shared" si="40"/>
        <v>1.5907428891885278</v>
      </c>
      <c r="I85" s="48">
        <f t="shared" si="40"/>
        <v>1.5907428891885278</v>
      </c>
      <c r="J85" s="48">
        <f t="shared" si="40"/>
        <v>1.5907428891885278</v>
      </c>
      <c r="K85" s="48">
        <f t="shared" si="40"/>
        <v>1.5692837676133744</v>
      </c>
      <c r="L85" s="48">
        <f t="shared" si="40"/>
        <v>1.5481141295882699</v>
      </c>
      <c r="M85" s="48">
        <f t="shared" si="40"/>
        <v>1.527230069980124</v>
      </c>
      <c r="N85" s="48">
        <f t="shared" si="40"/>
        <v>1.5066277363360918</v>
      </c>
      <c r="O85" s="48">
        <f t="shared" si="40"/>
        <v>1.4863033281729177</v>
      </c>
      <c r="P85" s="48">
        <f t="shared" si="40"/>
        <v>1.4662530962758649</v>
      </c>
      <c r="Q85" s="48">
        <f t="shared" si="40"/>
        <v>1.4464733420071032</v>
      </c>
      <c r="R85" s="48">
        <f t="shared" si="40"/>
        <v>1.4362033812788524</v>
      </c>
      <c r="S85" s="48">
        <f t="shared" si="40"/>
        <v>1.4260063372717724</v>
      </c>
      <c r="T85" s="48">
        <f t="shared" si="40"/>
        <v>1.4158816922771427</v>
      </c>
      <c r="U85" s="48">
        <f t="shared" si="40"/>
        <v>1.4058289322619748</v>
      </c>
      <c r="V85" s="48">
        <f t="shared" si="40"/>
        <v>1.3958475468429146</v>
      </c>
      <c r="W85" s="48">
        <f t="shared" si="40"/>
        <v>1.3859370292603297</v>
      </c>
      <c r="X85" s="48">
        <f t="shared" si="40"/>
        <v>1.3760968763525812</v>
      </c>
      <c r="Y85" s="48">
        <f t="shared" si="40"/>
        <v>1.3663265885304776</v>
      </c>
      <c r="Z85" s="48">
        <f t="shared" si="40"/>
        <v>1.356625669751911</v>
      </c>
      <c r="AA85" s="48">
        <f t="shared" si="40"/>
        <v>1.3469936274966723</v>
      </c>
      <c r="AB85" s="48">
        <f t="shared" si="40"/>
        <v>1.3374299727414458</v>
      </c>
      <c r="AC85" s="48">
        <f t="shared" si="40"/>
        <v>1.3279342199349813</v>
      </c>
      <c r="AD85" s="48">
        <f t="shared" si="40"/>
        <v>1.318505886973443</v>
      </c>
      <c r="AE85" s="48">
        <f t="shared" si="40"/>
        <v>1.3091444951759315</v>
      </c>
      <c r="AF85" s="48">
        <f t="shared" si="40"/>
        <v>1.3035675396264823</v>
      </c>
      <c r="AG85" s="48">
        <f t="shared" si="40"/>
        <v>1.2980143419076737</v>
      </c>
      <c r="AH85" s="48">
        <f t="shared" si="40"/>
        <v>1.2924848008111471</v>
      </c>
      <c r="AI85" s="48">
        <f t="shared" si="40"/>
        <v>1.2869788155596917</v>
      </c>
      <c r="AJ85" s="48">
        <f t="shared" si="40"/>
        <v>1.2814962858054075</v>
      </c>
      <c r="AK85" s="48">
        <f t="shared" si="40"/>
        <v>1.2760371116278768</v>
      </c>
    </row>
    <row r="88" spans="1:37" x14ac:dyDescent="0.25">
      <c r="A88" s="23" t="s">
        <v>81</v>
      </c>
    </row>
    <row r="89" spans="1:37" x14ac:dyDescent="0.25">
      <c r="A89" s="23" t="s">
        <v>16</v>
      </c>
    </row>
    <row r="90" spans="1:37" x14ac:dyDescent="0.25">
      <c r="A90" s="33" t="s">
        <v>7</v>
      </c>
      <c r="B90" s="34" t="s">
        <v>20</v>
      </c>
      <c r="C90" s="33" t="s">
        <v>168</v>
      </c>
      <c r="D90" s="50">
        <f>D52*D117/SUMPRODUCT(D$52:D$57,D$117:D$122)</f>
        <v>0</v>
      </c>
      <c r="E90" s="50">
        <f t="shared" ref="E90:AK90" si="41">E52*E117/SUMPRODUCT(E$52:E$57,E$117:E$122)</f>
        <v>0</v>
      </c>
      <c r="F90" s="50">
        <f t="shared" si="41"/>
        <v>0</v>
      </c>
      <c r="G90" s="50">
        <f t="shared" si="41"/>
        <v>0</v>
      </c>
      <c r="H90" s="50">
        <f t="shared" si="41"/>
        <v>0</v>
      </c>
      <c r="I90" s="50">
        <f t="shared" si="41"/>
        <v>0</v>
      </c>
      <c r="J90" s="50">
        <f t="shared" si="41"/>
        <v>0</v>
      </c>
      <c r="K90" s="50">
        <f t="shared" si="41"/>
        <v>0</v>
      </c>
      <c r="L90" s="50">
        <f t="shared" si="41"/>
        <v>0</v>
      </c>
      <c r="M90" s="50">
        <f t="shared" si="41"/>
        <v>0</v>
      </c>
      <c r="N90" s="50">
        <f t="shared" si="41"/>
        <v>0</v>
      </c>
      <c r="O90" s="50">
        <f t="shared" si="41"/>
        <v>0</v>
      </c>
      <c r="P90" s="50">
        <f t="shared" si="41"/>
        <v>0</v>
      </c>
      <c r="Q90" s="50">
        <f t="shared" si="41"/>
        <v>0</v>
      </c>
      <c r="R90" s="50">
        <f t="shared" si="41"/>
        <v>0</v>
      </c>
      <c r="S90" s="50">
        <f t="shared" si="41"/>
        <v>0</v>
      </c>
      <c r="T90" s="50">
        <f t="shared" si="41"/>
        <v>0</v>
      </c>
      <c r="U90" s="50">
        <f t="shared" si="41"/>
        <v>0</v>
      </c>
      <c r="V90" s="50">
        <f t="shared" si="41"/>
        <v>0</v>
      </c>
      <c r="W90" s="50">
        <f t="shared" si="41"/>
        <v>0</v>
      </c>
      <c r="X90" s="50">
        <f t="shared" si="41"/>
        <v>0</v>
      </c>
      <c r="Y90" s="50">
        <f t="shared" si="41"/>
        <v>0</v>
      </c>
      <c r="Z90" s="50">
        <f t="shared" si="41"/>
        <v>0</v>
      </c>
      <c r="AA90" s="50">
        <f t="shared" si="41"/>
        <v>0</v>
      </c>
      <c r="AB90" s="50">
        <f t="shared" si="41"/>
        <v>0</v>
      </c>
      <c r="AC90" s="50">
        <f t="shared" si="41"/>
        <v>0</v>
      </c>
      <c r="AD90" s="50">
        <f t="shared" si="41"/>
        <v>0</v>
      </c>
      <c r="AE90" s="50">
        <f t="shared" si="41"/>
        <v>0</v>
      </c>
      <c r="AF90" s="50">
        <f t="shared" si="41"/>
        <v>0</v>
      </c>
      <c r="AG90" s="50">
        <f t="shared" si="41"/>
        <v>0</v>
      </c>
      <c r="AH90" s="50">
        <f t="shared" si="41"/>
        <v>0</v>
      </c>
      <c r="AI90" s="50">
        <f t="shared" si="41"/>
        <v>0</v>
      </c>
      <c r="AJ90" s="50">
        <f t="shared" si="41"/>
        <v>0</v>
      </c>
      <c r="AK90" s="50">
        <f t="shared" si="41"/>
        <v>0</v>
      </c>
    </row>
    <row r="91" spans="1:37" x14ac:dyDescent="0.25">
      <c r="A91" s="33" t="s">
        <v>11</v>
      </c>
      <c r="B91" s="34" t="s">
        <v>20</v>
      </c>
      <c r="C91" s="33" t="s">
        <v>168</v>
      </c>
      <c r="D91" s="50">
        <f t="shared" ref="D91:AK91" si="42">D53*D118/SUMPRODUCT(D$52:D$57,D$117:D$122)</f>
        <v>0</v>
      </c>
      <c r="E91" s="50">
        <f t="shared" si="42"/>
        <v>0</v>
      </c>
      <c r="F91" s="50">
        <f t="shared" si="42"/>
        <v>0</v>
      </c>
      <c r="G91" s="50">
        <f t="shared" si="42"/>
        <v>0</v>
      </c>
      <c r="H91" s="50">
        <f t="shared" si="42"/>
        <v>0</v>
      </c>
      <c r="I91" s="50">
        <f t="shared" si="42"/>
        <v>0</v>
      </c>
      <c r="J91" s="50">
        <f t="shared" si="42"/>
        <v>0</v>
      </c>
      <c r="K91" s="50">
        <f t="shared" si="42"/>
        <v>0</v>
      </c>
      <c r="L91" s="50">
        <f t="shared" si="42"/>
        <v>0</v>
      </c>
      <c r="M91" s="50">
        <f t="shared" si="42"/>
        <v>0</v>
      </c>
      <c r="N91" s="50">
        <f t="shared" si="42"/>
        <v>0</v>
      </c>
      <c r="O91" s="50">
        <f t="shared" si="42"/>
        <v>0</v>
      </c>
      <c r="P91" s="50">
        <f t="shared" si="42"/>
        <v>0</v>
      </c>
      <c r="Q91" s="50">
        <f t="shared" si="42"/>
        <v>0</v>
      </c>
      <c r="R91" s="50">
        <f t="shared" si="42"/>
        <v>0</v>
      </c>
      <c r="S91" s="50">
        <f t="shared" si="42"/>
        <v>0</v>
      </c>
      <c r="T91" s="50">
        <f t="shared" si="42"/>
        <v>0</v>
      </c>
      <c r="U91" s="50">
        <f t="shared" si="42"/>
        <v>0</v>
      </c>
      <c r="V91" s="50">
        <f t="shared" si="42"/>
        <v>0</v>
      </c>
      <c r="W91" s="50">
        <f t="shared" si="42"/>
        <v>0</v>
      </c>
      <c r="X91" s="50">
        <f t="shared" si="42"/>
        <v>0</v>
      </c>
      <c r="Y91" s="50">
        <f t="shared" si="42"/>
        <v>0</v>
      </c>
      <c r="Z91" s="50">
        <f t="shared" si="42"/>
        <v>0</v>
      </c>
      <c r="AA91" s="50">
        <f t="shared" si="42"/>
        <v>0</v>
      </c>
      <c r="AB91" s="50">
        <f t="shared" si="42"/>
        <v>0</v>
      </c>
      <c r="AC91" s="50">
        <f t="shared" si="42"/>
        <v>0</v>
      </c>
      <c r="AD91" s="50">
        <f t="shared" si="42"/>
        <v>0</v>
      </c>
      <c r="AE91" s="50">
        <f t="shared" si="42"/>
        <v>0</v>
      </c>
      <c r="AF91" s="50">
        <f t="shared" si="42"/>
        <v>0</v>
      </c>
      <c r="AG91" s="50">
        <f t="shared" si="42"/>
        <v>0</v>
      </c>
      <c r="AH91" s="50">
        <f t="shared" si="42"/>
        <v>0</v>
      </c>
      <c r="AI91" s="50">
        <f t="shared" si="42"/>
        <v>0</v>
      </c>
      <c r="AJ91" s="50">
        <f t="shared" si="42"/>
        <v>0</v>
      </c>
      <c r="AK91" s="50">
        <f t="shared" si="42"/>
        <v>0</v>
      </c>
    </row>
    <row r="92" spans="1:37" x14ac:dyDescent="0.25">
      <c r="A92" s="33" t="s">
        <v>12</v>
      </c>
      <c r="B92" s="34" t="s">
        <v>20</v>
      </c>
      <c r="C92" s="33" t="s">
        <v>168</v>
      </c>
      <c r="D92" s="50">
        <f t="shared" ref="D92:AK92" si="43">D54*D119/SUMPRODUCT(D$52:D$57,D$117:D$122)</f>
        <v>1</v>
      </c>
      <c r="E92" s="50">
        <f t="shared" si="43"/>
        <v>1</v>
      </c>
      <c r="F92" s="50">
        <f t="shared" si="43"/>
        <v>1</v>
      </c>
      <c r="G92" s="50">
        <f t="shared" si="43"/>
        <v>1</v>
      </c>
      <c r="H92" s="50">
        <f t="shared" si="43"/>
        <v>1</v>
      </c>
      <c r="I92" s="50">
        <f t="shared" si="43"/>
        <v>1</v>
      </c>
      <c r="J92" s="50">
        <f t="shared" si="43"/>
        <v>1</v>
      </c>
      <c r="K92" s="50">
        <f t="shared" si="43"/>
        <v>1</v>
      </c>
      <c r="L92" s="50">
        <f t="shared" si="43"/>
        <v>1</v>
      </c>
      <c r="M92" s="50">
        <f t="shared" si="43"/>
        <v>1</v>
      </c>
      <c r="N92" s="50">
        <f t="shared" si="43"/>
        <v>1</v>
      </c>
      <c r="O92" s="50">
        <f t="shared" si="43"/>
        <v>1</v>
      </c>
      <c r="P92" s="50">
        <f t="shared" si="43"/>
        <v>1</v>
      </c>
      <c r="Q92" s="50">
        <f t="shared" si="43"/>
        <v>1</v>
      </c>
      <c r="R92" s="50">
        <f t="shared" si="43"/>
        <v>1</v>
      </c>
      <c r="S92" s="50">
        <f t="shared" si="43"/>
        <v>1</v>
      </c>
      <c r="T92" s="50">
        <f t="shared" si="43"/>
        <v>1</v>
      </c>
      <c r="U92" s="50">
        <f t="shared" si="43"/>
        <v>1</v>
      </c>
      <c r="V92" s="50">
        <f t="shared" si="43"/>
        <v>1</v>
      </c>
      <c r="W92" s="50">
        <f t="shared" si="43"/>
        <v>1</v>
      </c>
      <c r="X92" s="50">
        <f t="shared" si="43"/>
        <v>1</v>
      </c>
      <c r="Y92" s="50">
        <f t="shared" si="43"/>
        <v>1</v>
      </c>
      <c r="Z92" s="50">
        <f t="shared" si="43"/>
        <v>1</v>
      </c>
      <c r="AA92" s="50">
        <f t="shared" si="43"/>
        <v>1</v>
      </c>
      <c r="AB92" s="50">
        <f t="shared" si="43"/>
        <v>1</v>
      </c>
      <c r="AC92" s="50">
        <f t="shared" si="43"/>
        <v>1</v>
      </c>
      <c r="AD92" s="50">
        <f t="shared" si="43"/>
        <v>1</v>
      </c>
      <c r="AE92" s="50">
        <f t="shared" si="43"/>
        <v>1</v>
      </c>
      <c r="AF92" s="50">
        <f t="shared" si="43"/>
        <v>1</v>
      </c>
      <c r="AG92" s="50">
        <f t="shared" si="43"/>
        <v>1</v>
      </c>
      <c r="AH92" s="50">
        <f t="shared" si="43"/>
        <v>1</v>
      </c>
      <c r="AI92" s="50">
        <f t="shared" si="43"/>
        <v>1</v>
      </c>
      <c r="AJ92" s="50">
        <f t="shared" si="43"/>
        <v>1</v>
      </c>
      <c r="AK92" s="50">
        <f t="shared" si="43"/>
        <v>1</v>
      </c>
    </row>
    <row r="93" spans="1:37" x14ac:dyDescent="0.25">
      <c r="A93" s="33" t="s">
        <v>13</v>
      </c>
      <c r="B93" s="34" t="s">
        <v>20</v>
      </c>
      <c r="C93" s="33" t="s">
        <v>168</v>
      </c>
      <c r="D93" s="50">
        <f t="shared" ref="D93:AK93" si="44">D55*D120/SUMPRODUCT(D$52:D$57,D$117:D$122)</f>
        <v>0</v>
      </c>
      <c r="E93" s="50">
        <f t="shared" si="44"/>
        <v>0</v>
      </c>
      <c r="F93" s="50">
        <f t="shared" si="44"/>
        <v>0</v>
      </c>
      <c r="G93" s="50">
        <f t="shared" si="44"/>
        <v>0</v>
      </c>
      <c r="H93" s="50">
        <f t="shared" si="44"/>
        <v>0</v>
      </c>
      <c r="I93" s="50">
        <f t="shared" si="44"/>
        <v>0</v>
      </c>
      <c r="J93" s="50">
        <f t="shared" si="44"/>
        <v>0</v>
      </c>
      <c r="K93" s="50">
        <f t="shared" si="44"/>
        <v>0</v>
      </c>
      <c r="L93" s="50">
        <f t="shared" si="44"/>
        <v>0</v>
      </c>
      <c r="M93" s="50">
        <f t="shared" si="44"/>
        <v>0</v>
      </c>
      <c r="N93" s="50">
        <f t="shared" si="44"/>
        <v>0</v>
      </c>
      <c r="O93" s="50">
        <f t="shared" si="44"/>
        <v>0</v>
      </c>
      <c r="P93" s="50">
        <f t="shared" si="44"/>
        <v>0</v>
      </c>
      <c r="Q93" s="50">
        <f t="shared" si="44"/>
        <v>0</v>
      </c>
      <c r="R93" s="50">
        <f t="shared" si="44"/>
        <v>0</v>
      </c>
      <c r="S93" s="50">
        <f t="shared" si="44"/>
        <v>0</v>
      </c>
      <c r="T93" s="50">
        <f t="shared" si="44"/>
        <v>0</v>
      </c>
      <c r="U93" s="50">
        <f t="shared" si="44"/>
        <v>0</v>
      </c>
      <c r="V93" s="50">
        <f t="shared" si="44"/>
        <v>0</v>
      </c>
      <c r="W93" s="50">
        <f t="shared" si="44"/>
        <v>0</v>
      </c>
      <c r="X93" s="50">
        <f t="shared" si="44"/>
        <v>0</v>
      </c>
      <c r="Y93" s="50">
        <f t="shared" si="44"/>
        <v>0</v>
      </c>
      <c r="Z93" s="50">
        <f t="shared" si="44"/>
        <v>0</v>
      </c>
      <c r="AA93" s="50">
        <f t="shared" si="44"/>
        <v>0</v>
      </c>
      <c r="AB93" s="50">
        <f t="shared" si="44"/>
        <v>0</v>
      </c>
      <c r="AC93" s="50">
        <f t="shared" si="44"/>
        <v>0</v>
      </c>
      <c r="AD93" s="50">
        <f t="shared" si="44"/>
        <v>0</v>
      </c>
      <c r="AE93" s="50">
        <f t="shared" si="44"/>
        <v>0</v>
      </c>
      <c r="AF93" s="50">
        <f t="shared" si="44"/>
        <v>0</v>
      </c>
      <c r="AG93" s="50">
        <f t="shared" si="44"/>
        <v>0</v>
      </c>
      <c r="AH93" s="50">
        <f t="shared" si="44"/>
        <v>0</v>
      </c>
      <c r="AI93" s="50">
        <f t="shared" si="44"/>
        <v>0</v>
      </c>
      <c r="AJ93" s="50">
        <f t="shared" si="44"/>
        <v>0</v>
      </c>
      <c r="AK93" s="50">
        <f t="shared" si="44"/>
        <v>0</v>
      </c>
    </row>
    <row r="94" spans="1:37" x14ac:dyDescent="0.25">
      <c r="A94" s="33" t="s">
        <v>55</v>
      </c>
      <c r="B94" s="34" t="s">
        <v>20</v>
      </c>
      <c r="C94" s="33" t="s">
        <v>168</v>
      </c>
      <c r="D94" s="50">
        <f t="shared" ref="D94:AK94" si="45">D56*D121/SUMPRODUCT(D$52:D$57,D$117:D$122)</f>
        <v>0</v>
      </c>
      <c r="E94" s="50">
        <f t="shared" si="45"/>
        <v>0</v>
      </c>
      <c r="F94" s="50">
        <f t="shared" si="45"/>
        <v>0</v>
      </c>
      <c r="G94" s="50">
        <f t="shared" si="45"/>
        <v>0</v>
      </c>
      <c r="H94" s="50">
        <f t="shared" si="45"/>
        <v>0</v>
      </c>
      <c r="I94" s="50">
        <f t="shared" si="45"/>
        <v>0</v>
      </c>
      <c r="J94" s="50">
        <f t="shared" si="45"/>
        <v>0</v>
      </c>
      <c r="K94" s="50">
        <f t="shared" si="45"/>
        <v>0</v>
      </c>
      <c r="L94" s="50">
        <f t="shared" si="45"/>
        <v>0</v>
      </c>
      <c r="M94" s="50">
        <f t="shared" si="45"/>
        <v>0</v>
      </c>
      <c r="N94" s="50">
        <f t="shared" si="45"/>
        <v>0</v>
      </c>
      <c r="O94" s="50">
        <f t="shared" si="45"/>
        <v>0</v>
      </c>
      <c r="P94" s="50">
        <f t="shared" si="45"/>
        <v>0</v>
      </c>
      <c r="Q94" s="50">
        <f t="shared" si="45"/>
        <v>0</v>
      </c>
      <c r="R94" s="50">
        <f t="shared" si="45"/>
        <v>0</v>
      </c>
      <c r="S94" s="50">
        <f t="shared" si="45"/>
        <v>0</v>
      </c>
      <c r="T94" s="50">
        <f t="shared" si="45"/>
        <v>0</v>
      </c>
      <c r="U94" s="50">
        <f t="shared" si="45"/>
        <v>0</v>
      </c>
      <c r="V94" s="50">
        <f t="shared" si="45"/>
        <v>0</v>
      </c>
      <c r="W94" s="50">
        <f t="shared" si="45"/>
        <v>0</v>
      </c>
      <c r="X94" s="50">
        <f t="shared" si="45"/>
        <v>0</v>
      </c>
      <c r="Y94" s="50">
        <f t="shared" si="45"/>
        <v>0</v>
      </c>
      <c r="Z94" s="50">
        <f t="shared" si="45"/>
        <v>0</v>
      </c>
      <c r="AA94" s="50">
        <f t="shared" si="45"/>
        <v>0</v>
      </c>
      <c r="AB94" s="50">
        <f t="shared" si="45"/>
        <v>0</v>
      </c>
      <c r="AC94" s="50">
        <f t="shared" si="45"/>
        <v>0</v>
      </c>
      <c r="AD94" s="50">
        <f t="shared" si="45"/>
        <v>0</v>
      </c>
      <c r="AE94" s="50">
        <f t="shared" si="45"/>
        <v>0</v>
      </c>
      <c r="AF94" s="50">
        <f t="shared" si="45"/>
        <v>0</v>
      </c>
      <c r="AG94" s="50">
        <f t="shared" si="45"/>
        <v>0</v>
      </c>
      <c r="AH94" s="50">
        <f t="shared" si="45"/>
        <v>0</v>
      </c>
      <c r="AI94" s="50">
        <f t="shared" si="45"/>
        <v>0</v>
      </c>
      <c r="AJ94" s="50">
        <f t="shared" si="45"/>
        <v>0</v>
      </c>
      <c r="AK94" s="50">
        <f t="shared" si="45"/>
        <v>0</v>
      </c>
    </row>
    <row r="95" spans="1:37" x14ac:dyDescent="0.25">
      <c r="A95" s="33" t="s">
        <v>79</v>
      </c>
      <c r="B95" s="34" t="s">
        <v>20</v>
      </c>
      <c r="C95" s="33" t="s">
        <v>168</v>
      </c>
      <c r="D95" s="50">
        <f t="shared" ref="D95:AK95" si="46">D57*D122/SUMPRODUCT(D$52:D$57,D$117:D$122)</f>
        <v>0</v>
      </c>
      <c r="E95" s="50">
        <f t="shared" si="46"/>
        <v>0</v>
      </c>
      <c r="F95" s="50">
        <f t="shared" si="46"/>
        <v>0</v>
      </c>
      <c r="G95" s="50">
        <f t="shared" si="46"/>
        <v>0</v>
      </c>
      <c r="H95" s="50">
        <f t="shared" si="46"/>
        <v>0</v>
      </c>
      <c r="I95" s="50">
        <f t="shared" si="46"/>
        <v>0</v>
      </c>
      <c r="J95" s="50">
        <f t="shared" si="46"/>
        <v>0</v>
      </c>
      <c r="K95" s="50">
        <f t="shared" si="46"/>
        <v>0</v>
      </c>
      <c r="L95" s="50">
        <f t="shared" si="46"/>
        <v>0</v>
      </c>
      <c r="M95" s="50">
        <f t="shared" si="46"/>
        <v>0</v>
      </c>
      <c r="N95" s="50">
        <f t="shared" si="46"/>
        <v>0</v>
      </c>
      <c r="O95" s="50">
        <f t="shared" si="46"/>
        <v>0</v>
      </c>
      <c r="P95" s="50">
        <f t="shared" si="46"/>
        <v>0</v>
      </c>
      <c r="Q95" s="50">
        <f t="shared" si="46"/>
        <v>0</v>
      </c>
      <c r="R95" s="50">
        <f t="shared" si="46"/>
        <v>0</v>
      </c>
      <c r="S95" s="50">
        <f t="shared" si="46"/>
        <v>0</v>
      </c>
      <c r="T95" s="50">
        <f t="shared" si="46"/>
        <v>0</v>
      </c>
      <c r="U95" s="50">
        <f t="shared" si="46"/>
        <v>0</v>
      </c>
      <c r="V95" s="50">
        <f t="shared" si="46"/>
        <v>0</v>
      </c>
      <c r="W95" s="50">
        <f t="shared" si="46"/>
        <v>0</v>
      </c>
      <c r="X95" s="50">
        <f t="shared" si="46"/>
        <v>0</v>
      </c>
      <c r="Y95" s="50">
        <f t="shared" si="46"/>
        <v>0</v>
      </c>
      <c r="Z95" s="50">
        <f t="shared" si="46"/>
        <v>0</v>
      </c>
      <c r="AA95" s="50">
        <f t="shared" si="46"/>
        <v>0</v>
      </c>
      <c r="AB95" s="50">
        <f t="shared" si="46"/>
        <v>0</v>
      </c>
      <c r="AC95" s="50">
        <f t="shared" si="46"/>
        <v>0</v>
      </c>
      <c r="AD95" s="50">
        <f t="shared" si="46"/>
        <v>0</v>
      </c>
      <c r="AE95" s="50">
        <f t="shared" si="46"/>
        <v>0</v>
      </c>
      <c r="AF95" s="50">
        <f t="shared" si="46"/>
        <v>0</v>
      </c>
      <c r="AG95" s="50">
        <f t="shared" si="46"/>
        <v>0</v>
      </c>
      <c r="AH95" s="50">
        <f t="shared" si="46"/>
        <v>0</v>
      </c>
      <c r="AI95" s="50">
        <f t="shared" si="46"/>
        <v>0</v>
      </c>
      <c r="AJ95" s="50">
        <f t="shared" si="46"/>
        <v>0</v>
      </c>
      <c r="AK95" s="50">
        <f t="shared" si="46"/>
        <v>0</v>
      </c>
    </row>
    <row r="96" spans="1:37" x14ac:dyDescent="0.25">
      <c r="A96" s="6"/>
      <c r="B96" s="5"/>
      <c r="C96" s="5"/>
    </row>
    <row r="97" spans="1:37" x14ac:dyDescent="0.25">
      <c r="A97" s="23" t="s">
        <v>82</v>
      </c>
    </row>
    <row r="98" spans="1:37" x14ac:dyDescent="0.25">
      <c r="A98" s="33" t="s">
        <v>7</v>
      </c>
      <c r="B98" s="34" t="s">
        <v>20</v>
      </c>
      <c r="C98" s="33" t="s">
        <v>168</v>
      </c>
      <c r="D98" s="50">
        <f t="shared" ref="D98:D110" si="47">D$46/D$84*D60*D125</f>
        <v>0</v>
      </c>
      <c r="E98" s="50">
        <f>E60*E125/SUMPRODUCT(E$60:E$72,E$125:E$137)</f>
        <v>0</v>
      </c>
      <c r="F98" s="50">
        <f t="shared" ref="F98:AK98" si="48">F60*F125/SUMPRODUCT(F$60:F$72,F$125:F$137)</f>
        <v>0</v>
      </c>
      <c r="G98" s="50">
        <f t="shared" si="48"/>
        <v>0</v>
      </c>
      <c r="H98" s="50">
        <f t="shared" si="48"/>
        <v>0</v>
      </c>
      <c r="I98" s="50">
        <f t="shared" si="48"/>
        <v>0</v>
      </c>
      <c r="J98" s="50">
        <f t="shared" si="48"/>
        <v>0</v>
      </c>
      <c r="K98" s="50">
        <f t="shared" si="48"/>
        <v>0</v>
      </c>
      <c r="L98" s="50">
        <f t="shared" si="48"/>
        <v>0</v>
      </c>
      <c r="M98" s="50">
        <f t="shared" si="48"/>
        <v>0</v>
      </c>
      <c r="N98" s="50">
        <f t="shared" si="48"/>
        <v>0</v>
      </c>
      <c r="O98" s="50">
        <f t="shared" si="48"/>
        <v>0</v>
      </c>
      <c r="P98" s="50">
        <f t="shared" si="48"/>
        <v>0</v>
      </c>
      <c r="Q98" s="50">
        <f t="shared" si="48"/>
        <v>0</v>
      </c>
      <c r="R98" s="50">
        <f t="shared" si="48"/>
        <v>0</v>
      </c>
      <c r="S98" s="50">
        <f t="shared" si="48"/>
        <v>0</v>
      </c>
      <c r="T98" s="50">
        <f t="shared" si="48"/>
        <v>0</v>
      </c>
      <c r="U98" s="50">
        <f t="shared" si="48"/>
        <v>0</v>
      </c>
      <c r="V98" s="50">
        <f t="shared" si="48"/>
        <v>0</v>
      </c>
      <c r="W98" s="50">
        <f t="shared" si="48"/>
        <v>0</v>
      </c>
      <c r="X98" s="50">
        <f t="shared" si="48"/>
        <v>0</v>
      </c>
      <c r="Y98" s="50">
        <f t="shared" si="48"/>
        <v>0</v>
      </c>
      <c r="Z98" s="50">
        <f t="shared" si="48"/>
        <v>0</v>
      </c>
      <c r="AA98" s="50">
        <f t="shared" si="48"/>
        <v>0</v>
      </c>
      <c r="AB98" s="50">
        <f t="shared" si="48"/>
        <v>0</v>
      </c>
      <c r="AC98" s="50">
        <f t="shared" si="48"/>
        <v>0</v>
      </c>
      <c r="AD98" s="50">
        <f t="shared" si="48"/>
        <v>0</v>
      </c>
      <c r="AE98" s="50">
        <f t="shared" si="48"/>
        <v>0</v>
      </c>
      <c r="AF98" s="50">
        <f t="shared" si="48"/>
        <v>0</v>
      </c>
      <c r="AG98" s="50">
        <f t="shared" si="48"/>
        <v>0</v>
      </c>
      <c r="AH98" s="50">
        <f t="shared" si="48"/>
        <v>0</v>
      </c>
      <c r="AI98" s="50">
        <f t="shared" si="48"/>
        <v>0</v>
      </c>
      <c r="AJ98" s="50">
        <f t="shared" si="48"/>
        <v>0</v>
      </c>
      <c r="AK98" s="50">
        <f t="shared" si="48"/>
        <v>0</v>
      </c>
    </row>
    <row r="99" spans="1:37" x14ac:dyDescent="0.25">
      <c r="A99" s="33" t="s">
        <v>9</v>
      </c>
      <c r="B99" s="34" t="s">
        <v>20</v>
      </c>
      <c r="C99" s="33" t="s">
        <v>168</v>
      </c>
      <c r="D99" s="50">
        <f t="shared" si="47"/>
        <v>1.3533544636879882E-3</v>
      </c>
      <c r="E99" s="50">
        <f t="shared" ref="E99:AK99" si="49">E61*E126/SUMPRODUCT(E$60:E$72,E$125:E$137)</f>
        <v>1.3533544636879884E-3</v>
      </c>
      <c r="F99" s="50">
        <f t="shared" si="49"/>
        <v>1.3533544636879884E-3</v>
      </c>
      <c r="G99" s="50">
        <f t="shared" si="49"/>
        <v>1.3533535835265071E-3</v>
      </c>
      <c r="H99" s="50">
        <f t="shared" si="49"/>
        <v>1.3522282516858944E-3</v>
      </c>
      <c r="I99" s="50">
        <f t="shared" si="49"/>
        <v>1.3345995563515283E-3</v>
      </c>
      <c r="J99" s="50">
        <f t="shared" si="49"/>
        <v>1.3170910679170267E-3</v>
      </c>
      <c r="K99" s="50">
        <f t="shared" si="49"/>
        <v>1.2997009854016659E-3</v>
      </c>
      <c r="L99" s="50">
        <f t="shared" si="49"/>
        <v>1.2824227172321362E-3</v>
      </c>
      <c r="M99" s="50">
        <f t="shared" si="49"/>
        <v>1.2652189934675355E-3</v>
      </c>
      <c r="N99" s="50">
        <f t="shared" si="49"/>
        <v>1.2478509152244889E-3</v>
      </c>
      <c r="O99" s="50">
        <f t="shared" si="49"/>
        <v>1.2287594552506042E-3</v>
      </c>
      <c r="P99" s="50">
        <f t="shared" si="49"/>
        <v>1.1978850614837767E-3</v>
      </c>
      <c r="Q99" s="50">
        <f t="shared" si="49"/>
        <v>1.0591420812694934E-3</v>
      </c>
      <c r="R99" s="50">
        <f t="shared" si="49"/>
        <v>1.0361448974412757E-3</v>
      </c>
      <c r="S99" s="50">
        <f t="shared" si="49"/>
        <v>1.012961482330553E-3</v>
      </c>
      <c r="T99" s="50">
        <f t="shared" si="49"/>
        <v>9.8957860067724803E-4</v>
      </c>
      <c r="U99" s="50">
        <f t="shared" si="49"/>
        <v>9.6598280654420674E-4</v>
      </c>
      <c r="V99" s="50">
        <f t="shared" si="49"/>
        <v>9.4216048600752258E-4</v>
      </c>
      <c r="W99" s="50">
        <f t="shared" si="49"/>
        <v>9.1809790805878679E-4</v>
      </c>
      <c r="X99" s="50">
        <f t="shared" si="49"/>
        <v>8.9378128456712059E-4</v>
      </c>
      <c r="Y99" s="50">
        <f t="shared" si="49"/>
        <v>8.6919684016611065E-4</v>
      </c>
      <c r="Z99" s="50">
        <f t="shared" si="49"/>
        <v>8.4433089293103327E-4</v>
      </c>
      <c r="AA99" s="50">
        <f t="shared" si="49"/>
        <v>8.1916994669021745E-4</v>
      </c>
      <c r="AB99" s="50">
        <f t="shared" si="49"/>
        <v>7.9370079576560992E-4</v>
      </c>
      <c r="AC99" s="50">
        <f t="shared" si="49"/>
        <v>7.6791064285561446E-4</v>
      </c>
      <c r="AD99" s="50">
        <f t="shared" si="49"/>
        <v>7.4178723065159281E-4</v>
      </c>
      <c r="AE99" s="50">
        <f t="shared" si="49"/>
        <v>7.153189876112977E-4</v>
      </c>
      <c r="AF99" s="50">
        <f t="shared" si="49"/>
        <v>6.8849518809120918E-4</v>
      </c>
      <c r="AG99" s="50">
        <f t="shared" si="49"/>
        <v>6.613061267588215E-4</v>
      </c>
      <c r="AH99" s="50">
        <f t="shared" si="49"/>
        <v>6.3374330685979201E-4</v>
      </c>
      <c r="AI99" s="50">
        <f t="shared" si="49"/>
        <v>6.0579964149933799E-4</v>
      </c>
      <c r="AJ99" s="50">
        <f t="shared" si="49"/>
        <v>5.774696666103116E-4</v>
      </c>
      <c r="AK99" s="50">
        <f t="shared" si="49"/>
        <v>5.4874976372292384E-4</v>
      </c>
    </row>
    <row r="100" spans="1:37" x14ac:dyDescent="0.25">
      <c r="A100" s="33" t="s">
        <v>10</v>
      </c>
      <c r="B100" s="34" t="s">
        <v>20</v>
      </c>
      <c r="C100" s="33" t="s">
        <v>168</v>
      </c>
      <c r="D100" s="50">
        <f t="shared" si="47"/>
        <v>0</v>
      </c>
      <c r="E100" s="50">
        <f t="shared" ref="E100:AK100" si="50">E62*E127/SUMPRODUCT(E$60:E$72,E$125:E$137)</f>
        <v>0</v>
      </c>
      <c r="F100" s="50">
        <f t="shared" si="50"/>
        <v>0</v>
      </c>
      <c r="G100" s="50">
        <f t="shared" si="50"/>
        <v>0</v>
      </c>
      <c r="H100" s="50">
        <f t="shared" si="50"/>
        <v>0</v>
      </c>
      <c r="I100" s="50">
        <f t="shared" si="50"/>
        <v>0</v>
      </c>
      <c r="J100" s="50">
        <f t="shared" si="50"/>
        <v>0</v>
      </c>
      <c r="K100" s="50">
        <f t="shared" si="50"/>
        <v>0</v>
      </c>
      <c r="L100" s="50">
        <f t="shared" si="50"/>
        <v>0</v>
      </c>
      <c r="M100" s="50">
        <f t="shared" si="50"/>
        <v>0</v>
      </c>
      <c r="N100" s="50">
        <f t="shared" si="50"/>
        <v>0</v>
      </c>
      <c r="O100" s="50">
        <f t="shared" si="50"/>
        <v>0</v>
      </c>
      <c r="P100" s="50">
        <f t="shared" si="50"/>
        <v>0</v>
      </c>
      <c r="Q100" s="50">
        <f t="shared" si="50"/>
        <v>0</v>
      </c>
      <c r="R100" s="50">
        <f t="shared" si="50"/>
        <v>0</v>
      </c>
      <c r="S100" s="50">
        <f t="shared" si="50"/>
        <v>0</v>
      </c>
      <c r="T100" s="50">
        <f t="shared" si="50"/>
        <v>0</v>
      </c>
      <c r="U100" s="50">
        <f t="shared" si="50"/>
        <v>0</v>
      </c>
      <c r="V100" s="50">
        <f t="shared" si="50"/>
        <v>0</v>
      </c>
      <c r="W100" s="50">
        <f t="shared" si="50"/>
        <v>0</v>
      </c>
      <c r="X100" s="50">
        <f t="shared" si="50"/>
        <v>0</v>
      </c>
      <c r="Y100" s="50">
        <f t="shared" si="50"/>
        <v>0</v>
      </c>
      <c r="Z100" s="50">
        <f t="shared" si="50"/>
        <v>0</v>
      </c>
      <c r="AA100" s="50">
        <f t="shared" si="50"/>
        <v>0</v>
      </c>
      <c r="AB100" s="50">
        <f t="shared" si="50"/>
        <v>0</v>
      </c>
      <c r="AC100" s="50">
        <f t="shared" si="50"/>
        <v>0</v>
      </c>
      <c r="AD100" s="50">
        <f t="shared" si="50"/>
        <v>0</v>
      </c>
      <c r="AE100" s="50">
        <f t="shared" si="50"/>
        <v>0</v>
      </c>
      <c r="AF100" s="50">
        <f t="shared" si="50"/>
        <v>0</v>
      </c>
      <c r="AG100" s="50">
        <f t="shared" si="50"/>
        <v>0</v>
      </c>
      <c r="AH100" s="50">
        <f t="shared" si="50"/>
        <v>0</v>
      </c>
      <c r="AI100" s="50">
        <f t="shared" si="50"/>
        <v>0</v>
      </c>
      <c r="AJ100" s="50">
        <f t="shared" si="50"/>
        <v>0</v>
      </c>
      <c r="AK100" s="50">
        <f t="shared" si="50"/>
        <v>0</v>
      </c>
    </row>
    <row r="101" spans="1:37" x14ac:dyDescent="0.25">
      <c r="A101" s="33" t="s">
        <v>11</v>
      </c>
      <c r="B101" s="34" t="s">
        <v>20</v>
      </c>
      <c r="C101" s="33" t="s">
        <v>168</v>
      </c>
      <c r="D101" s="50">
        <f t="shared" si="47"/>
        <v>0</v>
      </c>
      <c r="E101" s="50">
        <f t="shared" ref="E101:AK101" si="51">E63*E128/SUMPRODUCT(E$60:E$72,E$125:E$137)</f>
        <v>0</v>
      </c>
      <c r="F101" s="50">
        <f t="shared" si="51"/>
        <v>0</v>
      </c>
      <c r="G101" s="50">
        <f t="shared" si="51"/>
        <v>0</v>
      </c>
      <c r="H101" s="50">
        <f t="shared" si="51"/>
        <v>0</v>
      </c>
      <c r="I101" s="50">
        <f t="shared" si="51"/>
        <v>0</v>
      </c>
      <c r="J101" s="50">
        <f t="shared" si="51"/>
        <v>0</v>
      </c>
      <c r="K101" s="50">
        <f t="shared" si="51"/>
        <v>0</v>
      </c>
      <c r="L101" s="50">
        <f t="shared" si="51"/>
        <v>0</v>
      </c>
      <c r="M101" s="50">
        <f t="shared" si="51"/>
        <v>0</v>
      </c>
      <c r="N101" s="50">
        <f t="shared" si="51"/>
        <v>0</v>
      </c>
      <c r="O101" s="50">
        <f t="shared" si="51"/>
        <v>0</v>
      </c>
      <c r="P101" s="50">
        <f t="shared" si="51"/>
        <v>0</v>
      </c>
      <c r="Q101" s="50">
        <f t="shared" si="51"/>
        <v>0</v>
      </c>
      <c r="R101" s="50">
        <f t="shared" si="51"/>
        <v>0</v>
      </c>
      <c r="S101" s="50">
        <f t="shared" si="51"/>
        <v>0</v>
      </c>
      <c r="T101" s="50">
        <f t="shared" si="51"/>
        <v>0</v>
      </c>
      <c r="U101" s="50">
        <f t="shared" si="51"/>
        <v>0</v>
      </c>
      <c r="V101" s="50">
        <f t="shared" si="51"/>
        <v>0</v>
      </c>
      <c r="W101" s="50">
        <f t="shared" si="51"/>
        <v>0</v>
      </c>
      <c r="X101" s="50">
        <f t="shared" si="51"/>
        <v>0</v>
      </c>
      <c r="Y101" s="50">
        <f t="shared" si="51"/>
        <v>0</v>
      </c>
      <c r="Z101" s="50">
        <f t="shared" si="51"/>
        <v>0</v>
      </c>
      <c r="AA101" s="50">
        <f t="shared" si="51"/>
        <v>0</v>
      </c>
      <c r="AB101" s="50">
        <f t="shared" si="51"/>
        <v>0</v>
      </c>
      <c r="AC101" s="50">
        <f t="shared" si="51"/>
        <v>0</v>
      </c>
      <c r="AD101" s="50">
        <f t="shared" si="51"/>
        <v>0</v>
      </c>
      <c r="AE101" s="50">
        <f t="shared" si="51"/>
        <v>0</v>
      </c>
      <c r="AF101" s="50">
        <f t="shared" si="51"/>
        <v>0</v>
      </c>
      <c r="AG101" s="50">
        <f t="shared" si="51"/>
        <v>0</v>
      </c>
      <c r="AH101" s="50">
        <f t="shared" si="51"/>
        <v>0</v>
      </c>
      <c r="AI101" s="50">
        <f t="shared" si="51"/>
        <v>0</v>
      </c>
      <c r="AJ101" s="50">
        <f t="shared" si="51"/>
        <v>0</v>
      </c>
      <c r="AK101" s="50">
        <f t="shared" si="51"/>
        <v>0</v>
      </c>
    </row>
    <row r="102" spans="1:37" x14ac:dyDescent="0.25">
      <c r="A102" s="33" t="s">
        <v>111</v>
      </c>
      <c r="B102" s="34" t="s">
        <v>20</v>
      </c>
      <c r="C102" s="33" t="s">
        <v>168</v>
      </c>
      <c r="D102" s="50">
        <f t="shared" si="47"/>
        <v>0.99591470745538946</v>
      </c>
      <c r="E102" s="50">
        <f t="shared" ref="E102:AK102" si="52">E64*E129/SUMPRODUCT(E$60:E$72,E$125:E$137)</f>
        <v>0.99591470745538946</v>
      </c>
      <c r="F102" s="50">
        <f t="shared" si="52"/>
        <v>0.99591470745538946</v>
      </c>
      <c r="G102" s="50">
        <f t="shared" si="52"/>
        <v>0.9959140597568098</v>
      </c>
      <c r="H102" s="50">
        <f t="shared" si="52"/>
        <v>0.99591518200941631</v>
      </c>
      <c r="I102" s="50">
        <f t="shared" si="52"/>
        <v>0.98375008765288485</v>
      </c>
      <c r="J102" s="50">
        <f t="shared" si="52"/>
        <v>0.97165205184105452</v>
      </c>
      <c r="K102" s="50">
        <f t="shared" si="52"/>
        <v>0.95961996598602384</v>
      </c>
      <c r="L102" s="50">
        <f t="shared" si="52"/>
        <v>0.94764917706290541</v>
      </c>
      <c r="M102" s="50">
        <f t="shared" si="52"/>
        <v>0.93571232721548625</v>
      </c>
      <c r="N102" s="50">
        <f t="shared" si="52"/>
        <v>0.92363272570830801</v>
      </c>
      <c r="O102" s="50">
        <f t="shared" si="52"/>
        <v>0.91025515528380607</v>
      </c>
      <c r="P102" s="50">
        <f t="shared" si="52"/>
        <v>0.88811824097193481</v>
      </c>
      <c r="Q102" s="50">
        <f t="shared" si="52"/>
        <v>0.78590297739857617</v>
      </c>
      <c r="R102" s="50">
        <f t="shared" si="52"/>
        <v>0.76947404627779248</v>
      </c>
      <c r="S102" s="50">
        <f t="shared" si="52"/>
        <v>0.75287849418665342</v>
      </c>
      <c r="T102" s="50">
        <f t="shared" si="52"/>
        <v>0.73610613335621233</v>
      </c>
      <c r="U102" s="50">
        <f t="shared" si="52"/>
        <v>0.7191465867089839</v>
      </c>
      <c r="V102" s="50">
        <f t="shared" si="52"/>
        <v>0.70198931902087092</v>
      </c>
      <c r="W102" s="50">
        <f t="shared" si="52"/>
        <v>0.68462367436378613</v>
      </c>
      <c r="X102" s="50">
        <f t="shared" si="52"/>
        <v>0.66703892049698132</v>
      </c>
      <c r="Y102" s="50">
        <f t="shared" si="52"/>
        <v>0.64922430089215277</v>
      </c>
      <c r="Z102" s="50">
        <f t="shared" si="52"/>
        <v>0.63116909508183983</v>
      </c>
      <c r="AA102" s="50">
        <f t="shared" si="52"/>
        <v>0.61286268800875832</v>
      </c>
      <c r="AB102" s="50">
        <f t="shared" si="52"/>
        <v>0.59429464902132934</v>
      </c>
      <c r="AC102" s="50">
        <f t="shared" si="52"/>
        <v>0.57545482110311397</v>
      </c>
      <c r="AD102" s="50">
        <f t="shared" si="52"/>
        <v>0.55633342083610771</v>
      </c>
      <c r="AE102" s="50">
        <f t="shared" si="52"/>
        <v>0.53692114947455505</v>
      </c>
      <c r="AF102" s="50">
        <f t="shared" si="52"/>
        <v>0.51720931534177983</v>
      </c>
      <c r="AG102" s="50">
        <f t="shared" si="52"/>
        <v>0.49718996755231154</v>
      </c>
      <c r="AH102" s="50">
        <f t="shared" si="52"/>
        <v>0.47685604080074895</v>
      </c>
      <c r="AI102" s="50">
        <f t="shared" si="52"/>
        <v>0.45620151064380898</v>
      </c>
      <c r="AJ102" s="50">
        <f t="shared" si="52"/>
        <v>0.4352215583308725</v>
      </c>
      <c r="AK102" s="50">
        <f t="shared" si="52"/>
        <v>0.4139127438113534</v>
      </c>
    </row>
    <row r="103" spans="1:37" x14ac:dyDescent="0.25">
      <c r="A103" s="33" t="s">
        <v>12</v>
      </c>
      <c r="B103" s="34" t="s">
        <v>20</v>
      </c>
      <c r="C103" s="33" t="s">
        <v>168</v>
      </c>
      <c r="D103" s="50">
        <f t="shared" si="47"/>
        <v>2.7319380809226078E-3</v>
      </c>
      <c r="E103" s="50">
        <f t="shared" ref="E103:AK103" si="53">E65*E130/SUMPRODUCT(E$60:E$72,E$125:E$137)</f>
        <v>2.7319380809226082E-3</v>
      </c>
      <c r="F103" s="50">
        <f t="shared" si="53"/>
        <v>2.7319380809226082E-3</v>
      </c>
      <c r="G103" s="50">
        <f t="shared" si="53"/>
        <v>2.7325866596637281E-3</v>
      </c>
      <c r="H103" s="50">
        <f t="shared" si="53"/>
        <v>2.7325897388977959E-3</v>
      </c>
      <c r="I103" s="50">
        <f t="shared" si="53"/>
        <v>1.4915312790763665E-2</v>
      </c>
      <c r="J103" s="50">
        <f t="shared" si="53"/>
        <v>2.7030700258790612E-2</v>
      </c>
      <c r="K103" s="50">
        <f t="shared" si="53"/>
        <v>3.9079297867740434E-2</v>
      </c>
      <c r="L103" s="50">
        <f t="shared" si="53"/>
        <v>5.1061567686538842E-2</v>
      </c>
      <c r="M103" s="50">
        <f t="shared" si="53"/>
        <v>6.2977357064865389E-2</v>
      </c>
      <c r="N103" s="50">
        <f t="shared" si="53"/>
        <v>7.4821833822142039E-2</v>
      </c>
      <c r="O103" s="50">
        <f t="shared" si="53"/>
        <v>8.6555110080393655E-2</v>
      </c>
      <c r="P103" s="50">
        <f t="shared" si="53"/>
        <v>9.7882580057660665E-2</v>
      </c>
      <c r="Q103" s="50">
        <f t="shared" si="53"/>
        <v>0.10571834169537067</v>
      </c>
      <c r="R103" s="50">
        <f t="shared" si="53"/>
        <v>0.11662605864524425</v>
      </c>
      <c r="S103" s="50">
        <f t="shared" si="53"/>
        <v>0.12741572555224867</v>
      </c>
      <c r="T103" s="50">
        <f t="shared" si="53"/>
        <v>0.13808421523549277</v>
      </c>
      <c r="U103" s="50">
        <f t="shared" si="53"/>
        <v>0.14862821128739093</v>
      </c>
      <c r="V103" s="50">
        <f t="shared" si="53"/>
        <v>0.15904420615320947</v>
      </c>
      <c r="W103" s="50">
        <f t="shared" si="53"/>
        <v>0.16932850052558476</v>
      </c>
      <c r="X103" s="50">
        <f t="shared" si="53"/>
        <v>0.17947720430311989</v>
      </c>
      <c r="Y103" s="50">
        <f t="shared" si="53"/>
        <v>0.189486239387296</v>
      </c>
      <c r="Z103" s="50">
        <f t="shared" si="53"/>
        <v>0.19935134461660561</v>
      </c>
      <c r="AA103" s="50">
        <f t="shared" si="53"/>
        <v>0.20906808316012979</v>
      </c>
      <c r="AB103" s="50">
        <f t="shared" si="53"/>
        <v>0.21863185271358976</v>
      </c>
      <c r="AC103" s="50">
        <f t="shared" si="53"/>
        <v>0.22803789885782977</v>
      </c>
      <c r="AD103" s="50">
        <f t="shared" si="53"/>
        <v>0.23728133195106629</v>
      </c>
      <c r="AE103" s="50">
        <f t="shared" si="53"/>
        <v>0.24635714793013672</v>
      </c>
      <c r="AF103" s="50">
        <f t="shared" si="53"/>
        <v>0.25526025339020375</v>
      </c>
      <c r="AG103" s="50">
        <f t="shared" si="53"/>
        <v>0.26398549529447923</v>
      </c>
      <c r="AH103" s="50">
        <f t="shared" si="53"/>
        <v>0.27252769563291268</v>
      </c>
      <c r="AI103" s="50">
        <f t="shared" si="53"/>
        <v>0.28088169129874091</v>
      </c>
      <c r="AJ103" s="50">
        <f t="shared" si="53"/>
        <v>0.2890423793816474</v>
      </c>
      <c r="AK103" s="50">
        <f t="shared" si="53"/>
        <v>0.29700476798358616</v>
      </c>
    </row>
    <row r="104" spans="1:37" x14ac:dyDescent="0.25">
      <c r="A104" s="33" t="s">
        <v>54</v>
      </c>
      <c r="B104" s="34" t="s">
        <v>20</v>
      </c>
      <c r="C104" s="33" t="s">
        <v>168</v>
      </c>
      <c r="D104" s="50">
        <f t="shared" si="47"/>
        <v>0</v>
      </c>
      <c r="E104" s="50">
        <f t="shared" ref="E104:AK104" si="54">E66*E131/SUMPRODUCT(E$60:E$72,E$125:E$137)</f>
        <v>0</v>
      </c>
      <c r="F104" s="50">
        <f t="shared" si="54"/>
        <v>0</v>
      </c>
      <c r="G104" s="50">
        <f t="shared" si="54"/>
        <v>0</v>
      </c>
      <c r="H104" s="50">
        <f t="shared" si="54"/>
        <v>0</v>
      </c>
      <c r="I104" s="50">
        <f t="shared" si="54"/>
        <v>0</v>
      </c>
      <c r="J104" s="50">
        <f t="shared" si="54"/>
        <v>0</v>
      </c>
      <c r="K104" s="50">
        <f t="shared" si="54"/>
        <v>0</v>
      </c>
      <c r="L104" s="50">
        <f t="shared" si="54"/>
        <v>0</v>
      </c>
      <c r="M104" s="50">
        <f t="shared" si="54"/>
        <v>0</v>
      </c>
      <c r="N104" s="50">
        <f t="shared" si="54"/>
        <v>0</v>
      </c>
      <c r="O104" s="50">
        <f t="shared" si="54"/>
        <v>0</v>
      </c>
      <c r="P104" s="50">
        <f t="shared" si="54"/>
        <v>0</v>
      </c>
      <c r="Q104" s="50">
        <f t="shared" si="54"/>
        <v>0</v>
      </c>
      <c r="R104" s="50">
        <f t="shared" si="54"/>
        <v>0</v>
      </c>
      <c r="S104" s="50">
        <f t="shared" si="54"/>
        <v>0</v>
      </c>
      <c r="T104" s="50">
        <f t="shared" si="54"/>
        <v>0</v>
      </c>
      <c r="U104" s="50">
        <f t="shared" si="54"/>
        <v>0</v>
      </c>
      <c r="V104" s="50">
        <f t="shared" si="54"/>
        <v>0</v>
      </c>
      <c r="W104" s="50">
        <f t="shared" si="54"/>
        <v>0</v>
      </c>
      <c r="X104" s="50">
        <f t="shared" si="54"/>
        <v>0</v>
      </c>
      <c r="Y104" s="50">
        <f t="shared" si="54"/>
        <v>0</v>
      </c>
      <c r="Z104" s="50">
        <f t="shared" si="54"/>
        <v>0</v>
      </c>
      <c r="AA104" s="50">
        <f t="shared" si="54"/>
        <v>0</v>
      </c>
      <c r="AB104" s="50">
        <f t="shared" si="54"/>
        <v>0</v>
      </c>
      <c r="AC104" s="50">
        <f t="shared" si="54"/>
        <v>0</v>
      </c>
      <c r="AD104" s="50">
        <f t="shared" si="54"/>
        <v>0</v>
      </c>
      <c r="AE104" s="50">
        <f t="shared" si="54"/>
        <v>0</v>
      </c>
      <c r="AF104" s="50">
        <f t="shared" si="54"/>
        <v>0</v>
      </c>
      <c r="AG104" s="50">
        <f t="shared" si="54"/>
        <v>0</v>
      </c>
      <c r="AH104" s="50">
        <f t="shared" si="54"/>
        <v>0</v>
      </c>
      <c r="AI104" s="50">
        <f t="shared" si="54"/>
        <v>0</v>
      </c>
      <c r="AJ104" s="50">
        <f t="shared" si="54"/>
        <v>0</v>
      </c>
      <c r="AK104" s="50">
        <f t="shared" si="54"/>
        <v>0</v>
      </c>
    </row>
    <row r="105" spans="1:37" x14ac:dyDescent="0.25">
      <c r="A105" s="33" t="s">
        <v>78</v>
      </c>
      <c r="B105" s="34" t="s">
        <v>20</v>
      </c>
      <c r="C105" s="33" t="s">
        <v>168</v>
      </c>
      <c r="D105" s="50">
        <f t="shared" si="47"/>
        <v>0</v>
      </c>
      <c r="E105" s="50">
        <f t="shared" ref="E105:AK105" si="55">E67*E132/SUMPRODUCT(E$60:E$72,E$125:E$137)</f>
        <v>0</v>
      </c>
      <c r="F105" s="50">
        <f t="shared" si="55"/>
        <v>0</v>
      </c>
      <c r="G105" s="50">
        <f t="shared" si="55"/>
        <v>0</v>
      </c>
      <c r="H105" s="50">
        <f t="shared" si="55"/>
        <v>0</v>
      </c>
      <c r="I105" s="50">
        <f t="shared" si="55"/>
        <v>0</v>
      </c>
      <c r="J105" s="50">
        <f t="shared" si="55"/>
        <v>0</v>
      </c>
      <c r="K105" s="50">
        <f t="shared" si="55"/>
        <v>0</v>
      </c>
      <c r="L105" s="50">
        <f t="shared" si="55"/>
        <v>0</v>
      </c>
      <c r="M105" s="50">
        <f t="shared" si="55"/>
        <v>0</v>
      </c>
      <c r="N105" s="50">
        <f t="shared" si="55"/>
        <v>0</v>
      </c>
      <c r="O105" s="50">
        <f t="shared" si="55"/>
        <v>0</v>
      </c>
      <c r="P105" s="50">
        <f t="shared" si="55"/>
        <v>0</v>
      </c>
      <c r="Q105" s="50">
        <f t="shared" si="55"/>
        <v>0</v>
      </c>
      <c r="R105" s="50">
        <f t="shared" si="55"/>
        <v>0</v>
      </c>
      <c r="S105" s="50">
        <f t="shared" si="55"/>
        <v>0</v>
      </c>
      <c r="T105" s="50">
        <f t="shared" si="55"/>
        <v>0</v>
      </c>
      <c r="U105" s="50">
        <f t="shared" si="55"/>
        <v>0</v>
      </c>
      <c r="V105" s="50">
        <f t="shared" si="55"/>
        <v>0</v>
      </c>
      <c r="W105" s="50">
        <f t="shared" si="55"/>
        <v>0</v>
      </c>
      <c r="X105" s="50">
        <f t="shared" si="55"/>
        <v>0</v>
      </c>
      <c r="Y105" s="50">
        <f t="shared" si="55"/>
        <v>0</v>
      </c>
      <c r="Z105" s="50">
        <f t="shared" si="55"/>
        <v>0</v>
      </c>
      <c r="AA105" s="50">
        <f t="shared" si="55"/>
        <v>0</v>
      </c>
      <c r="AB105" s="50">
        <f t="shared" si="55"/>
        <v>0</v>
      </c>
      <c r="AC105" s="50">
        <f t="shared" si="55"/>
        <v>0</v>
      </c>
      <c r="AD105" s="50">
        <f t="shared" si="55"/>
        <v>0</v>
      </c>
      <c r="AE105" s="50">
        <f t="shared" si="55"/>
        <v>0</v>
      </c>
      <c r="AF105" s="50">
        <f t="shared" si="55"/>
        <v>0</v>
      </c>
      <c r="AG105" s="50">
        <f t="shared" si="55"/>
        <v>0</v>
      </c>
      <c r="AH105" s="50">
        <f t="shared" si="55"/>
        <v>0</v>
      </c>
      <c r="AI105" s="50">
        <f t="shared" si="55"/>
        <v>0</v>
      </c>
      <c r="AJ105" s="50">
        <f t="shared" si="55"/>
        <v>0</v>
      </c>
      <c r="AK105" s="50">
        <f t="shared" si="55"/>
        <v>0</v>
      </c>
    </row>
    <row r="106" spans="1:37" x14ac:dyDescent="0.25">
      <c r="A106" s="33" t="s">
        <v>13</v>
      </c>
      <c r="B106" s="34" t="s">
        <v>20</v>
      </c>
      <c r="C106" s="33" t="s">
        <v>168</v>
      </c>
      <c r="D106" s="50">
        <f t="shared" si="47"/>
        <v>0</v>
      </c>
      <c r="E106" s="50">
        <f t="shared" ref="E106:AK106" si="56">E68*E133/SUMPRODUCT(E$60:E$72,E$125:E$137)</f>
        <v>0</v>
      </c>
      <c r="F106" s="50">
        <f t="shared" si="56"/>
        <v>0</v>
      </c>
      <c r="G106" s="50">
        <f t="shared" si="56"/>
        <v>0</v>
      </c>
      <c r="H106" s="50">
        <f t="shared" si="56"/>
        <v>0</v>
      </c>
      <c r="I106" s="50">
        <f t="shared" si="56"/>
        <v>0</v>
      </c>
      <c r="J106" s="50">
        <f t="shared" si="56"/>
        <v>0</v>
      </c>
      <c r="K106" s="50">
        <f t="shared" si="56"/>
        <v>0</v>
      </c>
      <c r="L106" s="50">
        <f t="shared" si="56"/>
        <v>0</v>
      </c>
      <c r="M106" s="50">
        <f t="shared" si="56"/>
        <v>0</v>
      </c>
      <c r="N106" s="50">
        <f t="shared" si="56"/>
        <v>0</v>
      </c>
      <c r="O106" s="50">
        <f t="shared" si="56"/>
        <v>0</v>
      </c>
      <c r="P106" s="50">
        <f t="shared" si="56"/>
        <v>0</v>
      </c>
      <c r="Q106" s="50">
        <f t="shared" si="56"/>
        <v>0</v>
      </c>
      <c r="R106" s="50">
        <f t="shared" si="56"/>
        <v>0</v>
      </c>
      <c r="S106" s="50">
        <f t="shared" si="56"/>
        <v>0</v>
      </c>
      <c r="T106" s="50">
        <f t="shared" si="56"/>
        <v>0</v>
      </c>
      <c r="U106" s="50">
        <f t="shared" si="56"/>
        <v>0</v>
      </c>
      <c r="V106" s="50">
        <f t="shared" si="56"/>
        <v>0</v>
      </c>
      <c r="W106" s="50">
        <f t="shared" si="56"/>
        <v>0</v>
      </c>
      <c r="X106" s="50">
        <f t="shared" si="56"/>
        <v>0</v>
      </c>
      <c r="Y106" s="50">
        <f t="shared" si="56"/>
        <v>0</v>
      </c>
      <c r="Z106" s="50">
        <f t="shared" si="56"/>
        <v>0</v>
      </c>
      <c r="AA106" s="50">
        <f t="shared" si="56"/>
        <v>0</v>
      </c>
      <c r="AB106" s="50">
        <f t="shared" si="56"/>
        <v>0</v>
      </c>
      <c r="AC106" s="50">
        <f t="shared" si="56"/>
        <v>0</v>
      </c>
      <c r="AD106" s="50">
        <f t="shared" si="56"/>
        <v>0</v>
      </c>
      <c r="AE106" s="50">
        <f t="shared" si="56"/>
        <v>0</v>
      </c>
      <c r="AF106" s="50">
        <f t="shared" si="56"/>
        <v>0</v>
      </c>
      <c r="AG106" s="50">
        <f t="shared" si="56"/>
        <v>0</v>
      </c>
      <c r="AH106" s="50">
        <f t="shared" si="56"/>
        <v>0</v>
      </c>
      <c r="AI106" s="50">
        <f t="shared" si="56"/>
        <v>0</v>
      </c>
      <c r="AJ106" s="50">
        <f t="shared" si="56"/>
        <v>0</v>
      </c>
      <c r="AK106" s="50">
        <f t="shared" si="56"/>
        <v>0</v>
      </c>
    </row>
    <row r="107" spans="1:37" x14ac:dyDescent="0.25">
      <c r="A107" s="33" t="s">
        <v>55</v>
      </c>
      <c r="B107" s="34" t="s">
        <v>20</v>
      </c>
      <c r="C107" s="33" t="s">
        <v>168</v>
      </c>
      <c r="D107" s="50">
        <f t="shared" si="47"/>
        <v>0</v>
      </c>
      <c r="E107" s="50">
        <f t="shared" ref="E107:AK107" si="57">E69*E134/SUMPRODUCT(E$60:E$72,E$125:E$137)</f>
        <v>0</v>
      </c>
      <c r="F107" s="50">
        <f t="shared" si="57"/>
        <v>0</v>
      </c>
      <c r="G107" s="50">
        <f t="shared" si="57"/>
        <v>0</v>
      </c>
      <c r="H107" s="50">
        <f t="shared" si="57"/>
        <v>0</v>
      </c>
      <c r="I107" s="50">
        <f t="shared" si="57"/>
        <v>0</v>
      </c>
      <c r="J107" s="50">
        <f t="shared" si="57"/>
        <v>0</v>
      </c>
      <c r="K107" s="50">
        <f t="shared" si="57"/>
        <v>0</v>
      </c>
      <c r="L107" s="50">
        <f t="shared" si="57"/>
        <v>0</v>
      </c>
      <c r="M107" s="50">
        <f t="shared" si="57"/>
        <v>0</v>
      </c>
      <c r="N107" s="50">
        <f t="shared" si="57"/>
        <v>0</v>
      </c>
      <c r="O107" s="50">
        <f t="shared" si="57"/>
        <v>0</v>
      </c>
      <c r="P107" s="50">
        <f t="shared" si="57"/>
        <v>0</v>
      </c>
      <c r="Q107" s="50">
        <f t="shared" si="57"/>
        <v>0</v>
      </c>
      <c r="R107" s="50">
        <f t="shared" si="57"/>
        <v>0</v>
      </c>
      <c r="S107" s="50">
        <f t="shared" si="57"/>
        <v>0</v>
      </c>
      <c r="T107" s="50">
        <f t="shared" si="57"/>
        <v>0</v>
      </c>
      <c r="U107" s="50">
        <f t="shared" si="57"/>
        <v>0</v>
      </c>
      <c r="V107" s="50">
        <f t="shared" si="57"/>
        <v>0</v>
      </c>
      <c r="W107" s="50">
        <f t="shared" si="57"/>
        <v>0</v>
      </c>
      <c r="X107" s="50">
        <f t="shared" si="57"/>
        <v>0</v>
      </c>
      <c r="Y107" s="50">
        <f t="shared" si="57"/>
        <v>0</v>
      </c>
      <c r="Z107" s="50">
        <f t="shared" si="57"/>
        <v>0</v>
      </c>
      <c r="AA107" s="50">
        <f t="shared" si="57"/>
        <v>0</v>
      </c>
      <c r="AB107" s="50">
        <f t="shared" si="57"/>
        <v>0</v>
      </c>
      <c r="AC107" s="50">
        <f t="shared" si="57"/>
        <v>0</v>
      </c>
      <c r="AD107" s="50">
        <f t="shared" si="57"/>
        <v>0</v>
      </c>
      <c r="AE107" s="50">
        <f t="shared" si="57"/>
        <v>0</v>
      </c>
      <c r="AF107" s="50">
        <f t="shared" si="57"/>
        <v>0</v>
      </c>
      <c r="AG107" s="50">
        <f t="shared" si="57"/>
        <v>0</v>
      </c>
      <c r="AH107" s="50">
        <f t="shared" si="57"/>
        <v>0</v>
      </c>
      <c r="AI107" s="50">
        <f t="shared" si="57"/>
        <v>0</v>
      </c>
      <c r="AJ107" s="50">
        <f t="shared" si="57"/>
        <v>0</v>
      </c>
      <c r="AK107" s="50">
        <f t="shared" si="57"/>
        <v>0</v>
      </c>
    </row>
    <row r="108" spans="1:37" x14ac:dyDescent="0.25">
      <c r="A108" s="33" t="s">
        <v>56</v>
      </c>
      <c r="B108" s="34" t="s">
        <v>20</v>
      </c>
      <c r="C108" s="33" t="s">
        <v>168</v>
      </c>
      <c r="D108" s="50">
        <f t="shared" si="47"/>
        <v>0</v>
      </c>
      <c r="E108" s="50">
        <f t="shared" ref="E108:AK108" si="58">E70*E135/SUMPRODUCT(E$60:E$72,E$125:E$137)</f>
        <v>0</v>
      </c>
      <c r="F108" s="50">
        <f t="shared" si="58"/>
        <v>0</v>
      </c>
      <c r="G108" s="50">
        <f t="shared" si="58"/>
        <v>0</v>
      </c>
      <c r="H108" s="50">
        <f t="shared" si="58"/>
        <v>0</v>
      </c>
      <c r="I108" s="50">
        <f t="shared" si="58"/>
        <v>0</v>
      </c>
      <c r="J108" s="50">
        <f t="shared" si="58"/>
        <v>0</v>
      </c>
      <c r="K108" s="50">
        <f t="shared" si="58"/>
        <v>0</v>
      </c>
      <c r="L108" s="50">
        <f t="shared" si="58"/>
        <v>0</v>
      </c>
      <c r="M108" s="50">
        <f t="shared" si="58"/>
        <v>0</v>
      </c>
      <c r="N108" s="50">
        <f t="shared" si="58"/>
        <v>0</v>
      </c>
      <c r="O108" s="50">
        <f t="shared" si="58"/>
        <v>0</v>
      </c>
      <c r="P108" s="50">
        <f t="shared" si="58"/>
        <v>0</v>
      </c>
      <c r="Q108" s="50">
        <f t="shared" si="58"/>
        <v>0</v>
      </c>
      <c r="R108" s="50">
        <f t="shared" si="58"/>
        <v>0</v>
      </c>
      <c r="S108" s="50">
        <f t="shared" si="58"/>
        <v>0</v>
      </c>
      <c r="T108" s="50">
        <f t="shared" si="58"/>
        <v>0</v>
      </c>
      <c r="U108" s="50">
        <f t="shared" si="58"/>
        <v>0</v>
      </c>
      <c r="V108" s="50">
        <f t="shared" si="58"/>
        <v>0</v>
      </c>
      <c r="W108" s="50">
        <f t="shared" si="58"/>
        <v>0</v>
      </c>
      <c r="X108" s="50">
        <f t="shared" si="58"/>
        <v>0</v>
      </c>
      <c r="Y108" s="50">
        <f t="shared" si="58"/>
        <v>0</v>
      </c>
      <c r="Z108" s="50">
        <f t="shared" si="58"/>
        <v>0</v>
      </c>
      <c r="AA108" s="50">
        <f t="shared" si="58"/>
        <v>0</v>
      </c>
      <c r="AB108" s="50">
        <f t="shared" si="58"/>
        <v>0</v>
      </c>
      <c r="AC108" s="50">
        <f t="shared" si="58"/>
        <v>0</v>
      </c>
      <c r="AD108" s="50">
        <f t="shared" si="58"/>
        <v>0</v>
      </c>
      <c r="AE108" s="50">
        <f t="shared" si="58"/>
        <v>0</v>
      </c>
      <c r="AF108" s="50">
        <f t="shared" si="58"/>
        <v>0</v>
      </c>
      <c r="AG108" s="50">
        <f t="shared" si="58"/>
        <v>0</v>
      </c>
      <c r="AH108" s="50">
        <f t="shared" si="58"/>
        <v>0</v>
      </c>
      <c r="AI108" s="50">
        <f t="shared" si="58"/>
        <v>0</v>
      </c>
      <c r="AJ108" s="50">
        <f t="shared" si="58"/>
        <v>0</v>
      </c>
      <c r="AK108" s="50">
        <f t="shared" si="58"/>
        <v>0</v>
      </c>
    </row>
    <row r="109" spans="1:37" x14ac:dyDescent="0.25">
      <c r="A109" s="33" t="s">
        <v>14</v>
      </c>
      <c r="B109" s="34" t="s">
        <v>20</v>
      </c>
      <c r="C109" s="33" t="s">
        <v>168</v>
      </c>
      <c r="D109" s="50">
        <f t="shared" si="47"/>
        <v>0</v>
      </c>
      <c r="E109" s="50">
        <f t="shared" ref="E109:AK109" si="59">E71*E136/SUMPRODUCT(E$60:E$72,E$125:E$137)</f>
        <v>0</v>
      </c>
      <c r="F109" s="50">
        <f t="shared" si="59"/>
        <v>0</v>
      </c>
      <c r="G109" s="50">
        <f t="shared" si="59"/>
        <v>0</v>
      </c>
      <c r="H109" s="50">
        <f t="shared" si="59"/>
        <v>0</v>
      </c>
      <c r="I109" s="50">
        <f t="shared" si="59"/>
        <v>0</v>
      </c>
      <c r="J109" s="50">
        <f t="shared" si="59"/>
        <v>1.5683223795621112E-7</v>
      </c>
      <c r="K109" s="50">
        <f t="shared" si="59"/>
        <v>1.0351608340805254E-6</v>
      </c>
      <c r="L109" s="50">
        <f t="shared" si="59"/>
        <v>6.8325333236784769E-6</v>
      </c>
      <c r="M109" s="50">
        <f t="shared" si="59"/>
        <v>4.5096726180790491E-5</v>
      </c>
      <c r="N109" s="50">
        <f t="shared" si="59"/>
        <v>2.9758955432554192E-4</v>
      </c>
      <c r="O109" s="50">
        <f t="shared" si="59"/>
        <v>1.9609751805494827E-3</v>
      </c>
      <c r="P109" s="50">
        <f t="shared" si="59"/>
        <v>1.2801141114006249E-2</v>
      </c>
      <c r="Q109" s="50">
        <f t="shared" si="59"/>
        <v>7.7916925448130614E-2</v>
      </c>
      <c r="R109" s="50">
        <f t="shared" si="59"/>
        <v>8.1201377019275003E-2</v>
      </c>
      <c r="S109" s="50">
        <f t="shared" si="59"/>
        <v>8.460511755911429E-2</v>
      </c>
      <c r="T109" s="50">
        <f t="shared" si="59"/>
        <v>8.8130599028867454E-2</v>
      </c>
      <c r="U109" s="50">
        <f t="shared" si="59"/>
        <v>9.1780131911866694E-2</v>
      </c>
      <c r="V109" s="50">
        <f t="shared" si="59"/>
        <v>9.5555862381733983E-2</v>
      </c>
      <c r="W109" s="50">
        <f t="shared" si="59"/>
        <v>9.9459748192798403E-2</v>
      </c>
      <c r="X109" s="50">
        <f t="shared" si="59"/>
        <v>0.10349353339585662</v>
      </c>
      <c r="Y109" s="50">
        <f t="shared" si="59"/>
        <v>0.10765872202080189</v>
      </c>
      <c r="Z109" s="50">
        <f t="shared" si="59"/>
        <v>0.11195655091109677</v>
      </c>
      <c r="AA109" s="50">
        <f t="shared" si="59"/>
        <v>0.11638796194350291</v>
      </c>
      <c r="AB109" s="50">
        <f t="shared" si="59"/>
        <v>0.1209535739196624</v>
      </c>
      <c r="AC109" s="50">
        <f t="shared" si="59"/>
        <v>0.12565365447355792</v>
      </c>
      <c r="AD109" s="50">
        <f t="shared" si="59"/>
        <v>0.13048809239974188</v>
      </c>
      <c r="AE109" s="50">
        <f t="shared" si="59"/>
        <v>0.13545637087033036</v>
      </c>
      <c r="AF109" s="50">
        <f t="shared" si="59"/>
        <v>0.1405575420724676</v>
      </c>
      <c r="AG109" s="50">
        <f t="shared" si="59"/>
        <v>0.14579020386015284</v>
      </c>
      <c r="AH109" s="50">
        <f t="shared" si="59"/>
        <v>0.15115247907232032</v>
      </c>
      <c r="AI109" s="50">
        <f t="shared" si="59"/>
        <v>0.15664199821963598</v>
      </c>
      <c r="AJ109" s="50">
        <f t="shared" si="59"/>
        <v>0.16225588628184734</v>
      </c>
      <c r="AK109" s="50">
        <f t="shared" si="59"/>
        <v>0.16799075438140093</v>
      </c>
    </row>
    <row r="110" spans="1:37" x14ac:dyDescent="0.25">
      <c r="A110" s="33" t="s">
        <v>79</v>
      </c>
      <c r="B110" s="34" t="s">
        <v>20</v>
      </c>
      <c r="C110" s="33" t="s">
        <v>168</v>
      </c>
      <c r="D110" s="50">
        <f t="shared" si="47"/>
        <v>0</v>
      </c>
      <c r="E110" s="50">
        <f t="shared" ref="E110:AK110" si="60">E72*E137/SUMPRODUCT(E$60:E$72,E$125:E$137)</f>
        <v>0</v>
      </c>
      <c r="F110" s="50">
        <f t="shared" si="60"/>
        <v>0</v>
      </c>
      <c r="G110" s="50">
        <f t="shared" si="60"/>
        <v>0</v>
      </c>
      <c r="H110" s="50">
        <f t="shared" si="60"/>
        <v>0</v>
      </c>
      <c r="I110" s="50">
        <f t="shared" si="60"/>
        <v>0</v>
      </c>
      <c r="J110" s="50">
        <f t="shared" si="60"/>
        <v>0</v>
      </c>
      <c r="K110" s="50">
        <f t="shared" si="60"/>
        <v>0</v>
      </c>
      <c r="L110" s="50">
        <f t="shared" si="60"/>
        <v>0</v>
      </c>
      <c r="M110" s="50">
        <f t="shared" si="60"/>
        <v>0</v>
      </c>
      <c r="N110" s="50">
        <f t="shared" si="60"/>
        <v>0</v>
      </c>
      <c r="O110" s="50">
        <f t="shared" si="60"/>
        <v>0</v>
      </c>
      <c r="P110" s="50">
        <f t="shared" si="60"/>
        <v>1.5279491462136377E-7</v>
      </c>
      <c r="Q110" s="50">
        <f t="shared" si="60"/>
        <v>2.9402613376653085E-2</v>
      </c>
      <c r="R110" s="50">
        <f t="shared" si="60"/>
        <v>3.1662373160247101E-2</v>
      </c>
      <c r="S110" s="50">
        <f t="shared" si="60"/>
        <v>3.4087701219653148E-2</v>
      </c>
      <c r="T110" s="50">
        <f t="shared" si="60"/>
        <v>3.6689473778750245E-2</v>
      </c>
      <c r="U110" s="50">
        <f t="shared" si="60"/>
        <v>3.9479087285214237E-2</v>
      </c>
      <c r="V110" s="50">
        <f t="shared" si="60"/>
        <v>4.2468451958178187E-2</v>
      </c>
      <c r="W110" s="50">
        <f t="shared" si="60"/>
        <v>4.5669979009771912E-2</v>
      </c>
      <c r="X110" s="50">
        <f t="shared" si="60"/>
        <v>4.9096560519474849E-2</v>
      </c>
      <c r="Y110" s="50">
        <f t="shared" si="60"/>
        <v>5.2761540859583241E-2</v>
      </c>
      <c r="Z110" s="50">
        <f t="shared" si="60"/>
        <v>5.6678678497526905E-2</v>
      </c>
      <c r="AA110" s="50">
        <f t="shared" si="60"/>
        <v>6.0862096940918792E-2</v>
      </c>
      <c r="AB110" s="50">
        <f t="shared" si="60"/>
        <v>6.5326223549652923E-2</v>
      </c>
      <c r="AC110" s="50">
        <f t="shared" si="60"/>
        <v>7.0085714922642622E-2</v>
      </c>
      <c r="AD110" s="50">
        <f t="shared" si="60"/>
        <v>7.5155367582432436E-2</v>
      </c>
      <c r="AE110" s="50">
        <f t="shared" si="60"/>
        <v>8.0550012737366547E-2</v>
      </c>
      <c r="AF110" s="50">
        <f t="shared" si="60"/>
        <v>8.6284394007457521E-2</v>
      </c>
      <c r="AG110" s="50">
        <f t="shared" si="60"/>
        <v>9.2373027166297569E-2</v>
      </c>
      <c r="AH110" s="50">
        <f t="shared" si="60"/>
        <v>9.8830041187158255E-2</v>
      </c>
      <c r="AI110" s="50">
        <f t="shared" si="60"/>
        <v>0.10566900019631474</v>
      </c>
      <c r="AJ110" s="50">
        <f t="shared" si="60"/>
        <v>0.1129027063390224</v>
      </c>
      <c r="AK110" s="50">
        <f t="shared" si="60"/>
        <v>0.12054298405993653</v>
      </c>
    </row>
    <row r="111" spans="1:37" x14ac:dyDescent="0.25">
      <c r="A111" s="6"/>
      <c r="B111" s="5"/>
      <c r="C111" s="5"/>
    </row>
    <row r="112" spans="1:37" x14ac:dyDescent="0.25">
      <c r="A112" s="23" t="s">
        <v>83</v>
      </c>
      <c r="B112" s="5"/>
      <c r="C112" s="5"/>
    </row>
    <row r="113" spans="1:37" x14ac:dyDescent="0.25">
      <c r="A113" s="33" t="s">
        <v>12</v>
      </c>
      <c r="B113" s="34" t="s">
        <v>20</v>
      </c>
      <c r="C113" s="33" t="s">
        <v>168</v>
      </c>
      <c r="D113" s="52">
        <f>D$47/D$85*D75*D140</f>
        <v>1</v>
      </c>
      <c r="E113" s="53">
        <f>D113</f>
        <v>1</v>
      </c>
      <c r="F113" s="53">
        <f t="shared" ref="F113:AK113" si="61">E113</f>
        <v>1</v>
      </c>
      <c r="G113" s="53">
        <f t="shared" si="61"/>
        <v>1</v>
      </c>
      <c r="H113" s="53">
        <f t="shared" si="61"/>
        <v>1</v>
      </c>
      <c r="I113" s="53">
        <f t="shared" si="61"/>
        <v>1</v>
      </c>
      <c r="J113" s="53">
        <f t="shared" si="61"/>
        <v>1</v>
      </c>
      <c r="K113" s="53">
        <f t="shared" si="61"/>
        <v>1</v>
      </c>
      <c r="L113" s="53">
        <f t="shared" si="61"/>
        <v>1</v>
      </c>
      <c r="M113" s="53">
        <f t="shared" si="61"/>
        <v>1</v>
      </c>
      <c r="N113" s="53">
        <f t="shared" si="61"/>
        <v>1</v>
      </c>
      <c r="O113" s="53">
        <f t="shared" si="61"/>
        <v>1</v>
      </c>
      <c r="P113" s="53">
        <f t="shared" si="61"/>
        <v>1</v>
      </c>
      <c r="Q113" s="53">
        <f t="shared" si="61"/>
        <v>1</v>
      </c>
      <c r="R113" s="53">
        <f t="shared" si="61"/>
        <v>1</v>
      </c>
      <c r="S113" s="53">
        <f t="shared" si="61"/>
        <v>1</v>
      </c>
      <c r="T113" s="53">
        <f t="shared" si="61"/>
        <v>1</v>
      </c>
      <c r="U113" s="53">
        <f t="shared" si="61"/>
        <v>1</v>
      </c>
      <c r="V113" s="53">
        <f t="shared" si="61"/>
        <v>1</v>
      </c>
      <c r="W113" s="53">
        <f t="shared" si="61"/>
        <v>1</v>
      </c>
      <c r="X113" s="53">
        <f t="shared" si="61"/>
        <v>1</v>
      </c>
      <c r="Y113" s="53">
        <f t="shared" si="61"/>
        <v>1</v>
      </c>
      <c r="Z113" s="53">
        <f t="shared" si="61"/>
        <v>1</v>
      </c>
      <c r="AA113" s="53">
        <f t="shared" si="61"/>
        <v>1</v>
      </c>
      <c r="AB113" s="53">
        <f t="shared" si="61"/>
        <v>1</v>
      </c>
      <c r="AC113" s="53">
        <f t="shared" si="61"/>
        <v>1</v>
      </c>
      <c r="AD113" s="53">
        <f t="shared" si="61"/>
        <v>1</v>
      </c>
      <c r="AE113" s="53">
        <f t="shared" si="61"/>
        <v>1</v>
      </c>
      <c r="AF113" s="53">
        <f t="shared" si="61"/>
        <v>1</v>
      </c>
      <c r="AG113" s="53">
        <f t="shared" si="61"/>
        <v>1</v>
      </c>
      <c r="AH113" s="53">
        <f t="shared" si="61"/>
        <v>1</v>
      </c>
      <c r="AI113" s="53">
        <f t="shared" si="61"/>
        <v>1</v>
      </c>
      <c r="AJ113" s="53">
        <f t="shared" si="61"/>
        <v>1</v>
      </c>
      <c r="AK113" s="53">
        <f t="shared" si="61"/>
        <v>1</v>
      </c>
    </row>
    <row r="116" spans="1:37" x14ac:dyDescent="0.25">
      <c r="A116" s="23" t="s">
        <v>22</v>
      </c>
    </row>
    <row r="117" spans="1:37" x14ac:dyDescent="0.25">
      <c r="A117" s="33" t="s">
        <v>7</v>
      </c>
      <c r="B117" s="34" t="s">
        <v>20</v>
      </c>
      <c r="C117" s="33" t="s">
        <v>169</v>
      </c>
      <c r="D117" s="54">
        <f>'Param.Transv.'!D113</f>
        <v>0.3</v>
      </c>
      <c r="E117" s="53">
        <f>'Param.Transv.'!E113</f>
        <v>0.3</v>
      </c>
      <c r="F117" s="53">
        <f>'Param.Transv.'!F113</f>
        <v>0.3</v>
      </c>
      <c r="G117" s="53">
        <f>'Param.Transv.'!G113</f>
        <v>0.3</v>
      </c>
      <c r="H117" s="53">
        <f>'Param.Transv.'!H113</f>
        <v>0.3</v>
      </c>
      <c r="I117" s="53">
        <f>'Param.Transv.'!I113</f>
        <v>0.3</v>
      </c>
      <c r="J117" s="53">
        <f>'Param.Transv.'!J113</f>
        <v>0.3</v>
      </c>
      <c r="K117" s="53">
        <f>'Param.Transv.'!K113</f>
        <v>0.3</v>
      </c>
      <c r="L117" s="53">
        <f>'Param.Transv.'!L113</f>
        <v>0.3</v>
      </c>
      <c r="M117" s="53">
        <f>'Param.Transv.'!M113</f>
        <v>0.3</v>
      </c>
      <c r="N117" s="53">
        <f>'Param.Transv.'!N113</f>
        <v>0.3</v>
      </c>
      <c r="O117" s="53">
        <f>'Param.Transv.'!O113</f>
        <v>0.3</v>
      </c>
      <c r="P117" s="53">
        <f>'Param.Transv.'!P113</f>
        <v>0.3</v>
      </c>
      <c r="Q117" s="53">
        <f>'Param.Transv.'!Q113</f>
        <v>0.3</v>
      </c>
      <c r="R117" s="53">
        <f>'Param.Transv.'!R113</f>
        <v>0.3</v>
      </c>
      <c r="S117" s="53">
        <f>'Param.Transv.'!S113</f>
        <v>0.3</v>
      </c>
      <c r="T117" s="53">
        <f>'Param.Transv.'!T113</f>
        <v>0.3</v>
      </c>
      <c r="U117" s="53">
        <f>'Param.Transv.'!U113</f>
        <v>0.3</v>
      </c>
      <c r="V117" s="53">
        <f>'Param.Transv.'!V113</f>
        <v>0.3</v>
      </c>
      <c r="W117" s="53">
        <f>'Param.Transv.'!W113</f>
        <v>0.3</v>
      </c>
      <c r="X117" s="53">
        <f>'Param.Transv.'!X113</f>
        <v>0.3</v>
      </c>
      <c r="Y117" s="53">
        <f>'Param.Transv.'!Y113</f>
        <v>0.3</v>
      </c>
      <c r="Z117" s="53">
        <f>'Param.Transv.'!Z113</f>
        <v>0.3</v>
      </c>
      <c r="AA117" s="53">
        <f>'Param.Transv.'!AA113</f>
        <v>0.3</v>
      </c>
      <c r="AB117" s="53">
        <f>'Param.Transv.'!AB113</f>
        <v>0.3</v>
      </c>
      <c r="AC117" s="53">
        <f>'Param.Transv.'!AC113</f>
        <v>0.3</v>
      </c>
      <c r="AD117" s="53">
        <f>'Param.Transv.'!AD113</f>
        <v>0.3</v>
      </c>
      <c r="AE117" s="53">
        <f>'Param.Transv.'!AE113</f>
        <v>0.3</v>
      </c>
      <c r="AF117" s="53">
        <f>'Param.Transv.'!AF113</f>
        <v>0.3</v>
      </c>
      <c r="AG117" s="53">
        <f>'Param.Transv.'!AG113</f>
        <v>0.3</v>
      </c>
      <c r="AH117" s="53">
        <f>'Param.Transv.'!AH113</f>
        <v>0.3</v>
      </c>
      <c r="AI117" s="53">
        <f>'Param.Transv.'!AI113</f>
        <v>0.3</v>
      </c>
      <c r="AJ117" s="53">
        <f>'Param.Transv.'!AJ113</f>
        <v>0.3</v>
      </c>
      <c r="AK117" s="53">
        <f>'Param.Transv.'!AK113</f>
        <v>0.3</v>
      </c>
    </row>
    <row r="118" spans="1:37" x14ac:dyDescent="0.25">
      <c r="A118" s="33" t="s">
        <v>11</v>
      </c>
      <c r="B118" s="34" t="s">
        <v>20</v>
      </c>
      <c r="C118" s="33" t="s">
        <v>169</v>
      </c>
      <c r="D118" s="54">
        <f>'Param.Transv.'!D114</f>
        <v>0.25</v>
      </c>
      <c r="E118" s="53">
        <f>'Param.Transv.'!E114</f>
        <v>0.25</v>
      </c>
      <c r="F118" s="53">
        <f>'Param.Transv.'!F114</f>
        <v>0.25</v>
      </c>
      <c r="G118" s="53">
        <f>'Param.Transv.'!G114</f>
        <v>0.25</v>
      </c>
      <c r="H118" s="53">
        <f>'Param.Transv.'!H114</f>
        <v>0.25</v>
      </c>
      <c r="I118" s="53">
        <f>'Param.Transv.'!I114</f>
        <v>0.25</v>
      </c>
      <c r="J118" s="53">
        <f>'Param.Transv.'!J114</f>
        <v>0.25</v>
      </c>
      <c r="K118" s="53">
        <f>'Param.Transv.'!K114</f>
        <v>0.25</v>
      </c>
      <c r="L118" s="53">
        <f>'Param.Transv.'!L114</f>
        <v>0.25</v>
      </c>
      <c r="M118" s="53">
        <f>'Param.Transv.'!M114</f>
        <v>0.25</v>
      </c>
      <c r="N118" s="53">
        <f>'Param.Transv.'!N114</f>
        <v>0.25</v>
      </c>
      <c r="O118" s="53">
        <f>'Param.Transv.'!O114</f>
        <v>0.25</v>
      </c>
      <c r="P118" s="53">
        <f>'Param.Transv.'!P114</f>
        <v>0.25</v>
      </c>
      <c r="Q118" s="53">
        <f>'Param.Transv.'!Q114</f>
        <v>0.25</v>
      </c>
      <c r="R118" s="53">
        <f>'Param.Transv.'!R114</f>
        <v>0.25</v>
      </c>
      <c r="S118" s="53">
        <f>'Param.Transv.'!S114</f>
        <v>0.25</v>
      </c>
      <c r="T118" s="53">
        <f>'Param.Transv.'!T114</f>
        <v>0.25</v>
      </c>
      <c r="U118" s="53">
        <f>'Param.Transv.'!U114</f>
        <v>0.25</v>
      </c>
      <c r="V118" s="53">
        <f>'Param.Transv.'!V114</f>
        <v>0.25</v>
      </c>
      <c r="W118" s="53">
        <f>'Param.Transv.'!W114</f>
        <v>0.25</v>
      </c>
      <c r="X118" s="53">
        <f>'Param.Transv.'!X114</f>
        <v>0.25</v>
      </c>
      <c r="Y118" s="53">
        <f>'Param.Transv.'!Y114</f>
        <v>0.25</v>
      </c>
      <c r="Z118" s="53">
        <f>'Param.Transv.'!Z114</f>
        <v>0.25</v>
      </c>
      <c r="AA118" s="53">
        <f>'Param.Transv.'!AA114</f>
        <v>0.25</v>
      </c>
      <c r="AB118" s="53">
        <f>'Param.Transv.'!AB114</f>
        <v>0.25</v>
      </c>
      <c r="AC118" s="53">
        <f>'Param.Transv.'!AC114</f>
        <v>0.25</v>
      </c>
      <c r="AD118" s="53">
        <f>'Param.Transv.'!AD114</f>
        <v>0.25</v>
      </c>
      <c r="AE118" s="53">
        <f>'Param.Transv.'!AE114</f>
        <v>0.25</v>
      </c>
      <c r="AF118" s="53">
        <f>'Param.Transv.'!AF114</f>
        <v>0.25</v>
      </c>
      <c r="AG118" s="53">
        <f>'Param.Transv.'!AG114</f>
        <v>0.25</v>
      </c>
      <c r="AH118" s="53">
        <f>'Param.Transv.'!AH114</f>
        <v>0.25</v>
      </c>
      <c r="AI118" s="53">
        <f>'Param.Transv.'!AI114</f>
        <v>0.25</v>
      </c>
      <c r="AJ118" s="53">
        <f>'Param.Transv.'!AJ114</f>
        <v>0.25</v>
      </c>
      <c r="AK118" s="53">
        <f>'Param.Transv.'!AK114</f>
        <v>0.25</v>
      </c>
    </row>
    <row r="119" spans="1:37" x14ac:dyDescent="0.25">
      <c r="A119" s="33" t="s">
        <v>12</v>
      </c>
      <c r="B119" s="34" t="s">
        <v>20</v>
      </c>
      <c r="C119" s="33" t="s">
        <v>169</v>
      </c>
      <c r="D119" s="54">
        <f>'Param.Transv.'!D115</f>
        <v>0.87906603773584902</v>
      </c>
      <c r="E119" s="53">
        <f>'Param.Transv.'!E115</f>
        <v>0.8820145137880987</v>
      </c>
      <c r="F119" s="53">
        <f>'Param.Transv.'!F115</f>
        <v>0.88496298984034827</v>
      </c>
      <c r="G119" s="53">
        <f>'Param.Transv.'!G115</f>
        <v>0.88791146589259795</v>
      </c>
      <c r="H119" s="53">
        <f>'Param.Transv.'!H115</f>
        <v>0.89085994194484752</v>
      </c>
      <c r="I119" s="53">
        <f>'Param.Transv.'!I115</f>
        <v>0.89380841799709732</v>
      </c>
      <c r="J119" s="53">
        <f>'Param.Transv.'!J115</f>
        <v>0.89675689404934689</v>
      </c>
      <c r="K119" s="53">
        <f>'Param.Transv.'!K115</f>
        <v>0.89970537010159646</v>
      </c>
      <c r="L119" s="53">
        <f>'Param.Transv.'!L115</f>
        <v>0.90265384615384625</v>
      </c>
      <c r="M119" s="53">
        <f>'Param.Transv.'!M115</f>
        <v>0.90560232220609582</v>
      </c>
      <c r="N119" s="53">
        <f>'Param.Transv.'!N115</f>
        <v>0.90855079825834539</v>
      </c>
      <c r="O119" s="53">
        <f>'Param.Transv.'!O115</f>
        <v>0.91149927431059508</v>
      </c>
      <c r="P119" s="53">
        <f>'Param.Transv.'!P115</f>
        <v>0.91444775036284465</v>
      </c>
      <c r="Q119" s="53">
        <f>'Param.Transv.'!Q115</f>
        <v>0.91739622641509433</v>
      </c>
      <c r="R119" s="53">
        <f>'Param.Transv.'!R115</f>
        <v>0.91739622641509433</v>
      </c>
      <c r="S119" s="53">
        <f>'Param.Transv.'!S115</f>
        <v>0.91739622641509433</v>
      </c>
      <c r="T119" s="53">
        <f>'Param.Transv.'!T115</f>
        <v>0.91739622641509433</v>
      </c>
      <c r="U119" s="53">
        <f>'Param.Transv.'!U115</f>
        <v>0.91739622641509433</v>
      </c>
      <c r="V119" s="53">
        <f>'Param.Transv.'!V115</f>
        <v>0.91739622641509433</v>
      </c>
      <c r="W119" s="53">
        <f>'Param.Transv.'!W115</f>
        <v>0.91739622641509433</v>
      </c>
      <c r="X119" s="53">
        <f>'Param.Transv.'!X115</f>
        <v>0.91739622641509433</v>
      </c>
      <c r="Y119" s="53">
        <f>'Param.Transv.'!Y115</f>
        <v>0.91739622641509433</v>
      </c>
      <c r="Z119" s="53">
        <f>'Param.Transv.'!Z115</f>
        <v>0.91739622641509433</v>
      </c>
      <c r="AA119" s="53">
        <f>'Param.Transv.'!AA115</f>
        <v>0.91739622641509433</v>
      </c>
      <c r="AB119" s="53">
        <f>'Param.Transv.'!AB115</f>
        <v>0.91739622641509433</v>
      </c>
      <c r="AC119" s="53">
        <f>'Param.Transv.'!AC115</f>
        <v>0.91739622641509433</v>
      </c>
      <c r="AD119" s="53">
        <f>'Param.Transv.'!AD115</f>
        <v>0.91739622641509433</v>
      </c>
      <c r="AE119" s="53">
        <f>'Param.Transv.'!AE115</f>
        <v>0.91739622641509433</v>
      </c>
      <c r="AF119" s="53">
        <f>'Param.Transv.'!AF115</f>
        <v>0.91739622641509433</v>
      </c>
      <c r="AG119" s="53">
        <f>'Param.Transv.'!AG115</f>
        <v>0.91739622641509433</v>
      </c>
      <c r="AH119" s="53">
        <f>'Param.Transv.'!AH115</f>
        <v>0.91739622641509433</v>
      </c>
      <c r="AI119" s="53">
        <f>'Param.Transv.'!AI115</f>
        <v>0.91739622641509433</v>
      </c>
      <c r="AJ119" s="53">
        <f>'Param.Transv.'!AJ115</f>
        <v>0.91739622641509433</v>
      </c>
      <c r="AK119" s="53">
        <f>'Param.Transv.'!AK115</f>
        <v>0.91739622641509433</v>
      </c>
    </row>
    <row r="120" spans="1:37" x14ac:dyDescent="0.25">
      <c r="A120" s="33" t="s">
        <v>13</v>
      </c>
      <c r="B120" s="34" t="s">
        <v>20</v>
      </c>
      <c r="C120" s="33" t="s">
        <v>169</v>
      </c>
      <c r="D120" s="54">
        <f>'Param.Transv.'!D116</f>
        <v>0.25</v>
      </c>
      <c r="E120" s="53">
        <f>'Param.Transv.'!E116</f>
        <v>0.25</v>
      </c>
      <c r="F120" s="53">
        <f>'Param.Transv.'!F116</f>
        <v>0.25</v>
      </c>
      <c r="G120" s="53">
        <f>'Param.Transv.'!G116</f>
        <v>0.25</v>
      </c>
      <c r="H120" s="53">
        <f>'Param.Transv.'!H116</f>
        <v>0.25</v>
      </c>
      <c r="I120" s="53">
        <f>'Param.Transv.'!I116</f>
        <v>0.25</v>
      </c>
      <c r="J120" s="53">
        <f>'Param.Transv.'!J116</f>
        <v>0.25</v>
      </c>
      <c r="K120" s="53">
        <f>'Param.Transv.'!K116</f>
        <v>0.25</v>
      </c>
      <c r="L120" s="53">
        <f>'Param.Transv.'!L116</f>
        <v>0.25</v>
      </c>
      <c r="M120" s="53">
        <f>'Param.Transv.'!M116</f>
        <v>0.25</v>
      </c>
      <c r="N120" s="53">
        <f>'Param.Transv.'!N116</f>
        <v>0.25</v>
      </c>
      <c r="O120" s="53">
        <f>'Param.Transv.'!O116</f>
        <v>0.25</v>
      </c>
      <c r="P120" s="53">
        <f>'Param.Transv.'!P116</f>
        <v>0.25</v>
      </c>
      <c r="Q120" s="53">
        <f>'Param.Transv.'!Q116</f>
        <v>0.25</v>
      </c>
      <c r="R120" s="53">
        <f>'Param.Transv.'!R116</f>
        <v>0.25</v>
      </c>
      <c r="S120" s="53">
        <f>'Param.Transv.'!S116</f>
        <v>0.25</v>
      </c>
      <c r="T120" s="53">
        <f>'Param.Transv.'!T116</f>
        <v>0.25</v>
      </c>
      <c r="U120" s="53">
        <f>'Param.Transv.'!U116</f>
        <v>0.25</v>
      </c>
      <c r="V120" s="53">
        <f>'Param.Transv.'!V116</f>
        <v>0.25</v>
      </c>
      <c r="W120" s="53">
        <f>'Param.Transv.'!W116</f>
        <v>0.25</v>
      </c>
      <c r="X120" s="53">
        <f>'Param.Transv.'!X116</f>
        <v>0.25</v>
      </c>
      <c r="Y120" s="53">
        <f>'Param.Transv.'!Y116</f>
        <v>0.25</v>
      </c>
      <c r="Z120" s="53">
        <f>'Param.Transv.'!Z116</f>
        <v>0.25</v>
      </c>
      <c r="AA120" s="53">
        <f>'Param.Transv.'!AA116</f>
        <v>0.25</v>
      </c>
      <c r="AB120" s="53">
        <f>'Param.Transv.'!AB116</f>
        <v>0.25</v>
      </c>
      <c r="AC120" s="53">
        <f>'Param.Transv.'!AC116</f>
        <v>0.25</v>
      </c>
      <c r="AD120" s="53">
        <f>'Param.Transv.'!AD116</f>
        <v>0.25</v>
      </c>
      <c r="AE120" s="53">
        <f>'Param.Transv.'!AE116</f>
        <v>0.25</v>
      </c>
      <c r="AF120" s="53">
        <f>'Param.Transv.'!AF116</f>
        <v>0.25</v>
      </c>
      <c r="AG120" s="53">
        <f>'Param.Transv.'!AG116</f>
        <v>0.25</v>
      </c>
      <c r="AH120" s="53">
        <f>'Param.Transv.'!AH116</f>
        <v>0.25</v>
      </c>
      <c r="AI120" s="53">
        <f>'Param.Transv.'!AI116</f>
        <v>0.25</v>
      </c>
      <c r="AJ120" s="53">
        <f>'Param.Transv.'!AJ116</f>
        <v>0.25</v>
      </c>
      <c r="AK120" s="53">
        <f>'Param.Transv.'!AK116</f>
        <v>0.25</v>
      </c>
    </row>
    <row r="121" spans="1:37" x14ac:dyDescent="0.25">
      <c r="A121" s="33" t="s">
        <v>55</v>
      </c>
      <c r="B121" s="34" t="s">
        <v>20</v>
      </c>
      <c r="C121" s="33" t="s">
        <v>169</v>
      </c>
      <c r="D121" s="54">
        <f>'Param.Transv.'!D117</f>
        <v>0.25</v>
      </c>
      <c r="E121" s="53">
        <f>'Param.Transv.'!E117</f>
        <v>0.25</v>
      </c>
      <c r="F121" s="53">
        <f>'Param.Transv.'!F117</f>
        <v>0.25</v>
      </c>
      <c r="G121" s="53">
        <f>'Param.Transv.'!G117</f>
        <v>0.25</v>
      </c>
      <c r="H121" s="53">
        <f>'Param.Transv.'!H117</f>
        <v>0.25</v>
      </c>
      <c r="I121" s="53">
        <f>'Param.Transv.'!I117</f>
        <v>0.25</v>
      </c>
      <c r="J121" s="53">
        <f>'Param.Transv.'!J117</f>
        <v>0.25</v>
      </c>
      <c r="K121" s="53">
        <f>'Param.Transv.'!K117</f>
        <v>0.25</v>
      </c>
      <c r="L121" s="53">
        <f>'Param.Transv.'!L117</f>
        <v>0.25</v>
      </c>
      <c r="M121" s="53">
        <f>'Param.Transv.'!M117</f>
        <v>0.25</v>
      </c>
      <c r="N121" s="53">
        <f>'Param.Transv.'!N117</f>
        <v>0.25</v>
      </c>
      <c r="O121" s="53">
        <f>'Param.Transv.'!O117</f>
        <v>0.25</v>
      </c>
      <c r="P121" s="53">
        <f>'Param.Transv.'!P117</f>
        <v>0.25</v>
      </c>
      <c r="Q121" s="53">
        <f>'Param.Transv.'!Q117</f>
        <v>0.25</v>
      </c>
      <c r="R121" s="53">
        <f>'Param.Transv.'!R117</f>
        <v>0.25</v>
      </c>
      <c r="S121" s="53">
        <f>'Param.Transv.'!S117</f>
        <v>0.25</v>
      </c>
      <c r="T121" s="53">
        <f>'Param.Transv.'!T117</f>
        <v>0.25</v>
      </c>
      <c r="U121" s="53">
        <f>'Param.Transv.'!U117</f>
        <v>0.25</v>
      </c>
      <c r="V121" s="53">
        <f>'Param.Transv.'!V117</f>
        <v>0.25</v>
      </c>
      <c r="W121" s="53">
        <f>'Param.Transv.'!W117</f>
        <v>0.25</v>
      </c>
      <c r="X121" s="53">
        <f>'Param.Transv.'!X117</f>
        <v>0.25</v>
      </c>
      <c r="Y121" s="53">
        <f>'Param.Transv.'!Y117</f>
        <v>0.25</v>
      </c>
      <c r="Z121" s="53">
        <f>'Param.Transv.'!Z117</f>
        <v>0.25</v>
      </c>
      <c r="AA121" s="53">
        <f>'Param.Transv.'!AA117</f>
        <v>0.25</v>
      </c>
      <c r="AB121" s="53">
        <f>'Param.Transv.'!AB117</f>
        <v>0.25</v>
      </c>
      <c r="AC121" s="53">
        <f>'Param.Transv.'!AC117</f>
        <v>0.25</v>
      </c>
      <c r="AD121" s="53">
        <f>'Param.Transv.'!AD117</f>
        <v>0.25</v>
      </c>
      <c r="AE121" s="53">
        <f>'Param.Transv.'!AE117</f>
        <v>0.25</v>
      </c>
      <c r="AF121" s="53">
        <f>'Param.Transv.'!AF117</f>
        <v>0.25</v>
      </c>
      <c r="AG121" s="53">
        <f>'Param.Transv.'!AG117</f>
        <v>0.25</v>
      </c>
      <c r="AH121" s="53">
        <f>'Param.Transv.'!AH117</f>
        <v>0.25</v>
      </c>
      <c r="AI121" s="53">
        <f>'Param.Transv.'!AI117</f>
        <v>0.25</v>
      </c>
      <c r="AJ121" s="53">
        <f>'Param.Transv.'!AJ117</f>
        <v>0.25</v>
      </c>
      <c r="AK121" s="53">
        <f>'Param.Transv.'!AK117</f>
        <v>0.25</v>
      </c>
    </row>
    <row r="122" spans="1:37" x14ac:dyDescent="0.25">
      <c r="A122" s="33" t="s">
        <v>79</v>
      </c>
      <c r="B122" s="34" t="s">
        <v>20</v>
      </c>
      <c r="C122" s="33" t="s">
        <v>169</v>
      </c>
      <c r="D122" s="54">
        <f>'Param.Transv.'!D118</f>
        <v>1</v>
      </c>
      <c r="E122" s="53">
        <f>'Param.Transv.'!E118</f>
        <v>1</v>
      </c>
      <c r="F122" s="53">
        <f>'Param.Transv.'!F118</f>
        <v>1</v>
      </c>
      <c r="G122" s="53">
        <f>'Param.Transv.'!G118</f>
        <v>1</v>
      </c>
      <c r="H122" s="53">
        <f>'Param.Transv.'!H118</f>
        <v>1</v>
      </c>
      <c r="I122" s="53">
        <f>'Param.Transv.'!I118</f>
        <v>1</v>
      </c>
      <c r="J122" s="53">
        <f>'Param.Transv.'!J118</f>
        <v>1</v>
      </c>
      <c r="K122" s="53">
        <f>'Param.Transv.'!K118</f>
        <v>1</v>
      </c>
      <c r="L122" s="53">
        <f>'Param.Transv.'!L118</f>
        <v>1</v>
      </c>
      <c r="M122" s="53">
        <f>'Param.Transv.'!M118</f>
        <v>1</v>
      </c>
      <c r="N122" s="53">
        <f>'Param.Transv.'!N118</f>
        <v>1</v>
      </c>
      <c r="O122" s="53">
        <f>'Param.Transv.'!O118</f>
        <v>1</v>
      </c>
      <c r="P122" s="53">
        <f>'Param.Transv.'!P118</f>
        <v>1</v>
      </c>
      <c r="Q122" s="53">
        <f>'Param.Transv.'!Q118</f>
        <v>1</v>
      </c>
      <c r="R122" s="53">
        <f>'Param.Transv.'!R118</f>
        <v>1</v>
      </c>
      <c r="S122" s="53">
        <f>'Param.Transv.'!S118</f>
        <v>1</v>
      </c>
      <c r="T122" s="53">
        <f>'Param.Transv.'!T118</f>
        <v>1</v>
      </c>
      <c r="U122" s="53">
        <f>'Param.Transv.'!U118</f>
        <v>1</v>
      </c>
      <c r="V122" s="53">
        <f>'Param.Transv.'!V118</f>
        <v>1</v>
      </c>
      <c r="W122" s="53">
        <f>'Param.Transv.'!W118</f>
        <v>1</v>
      </c>
      <c r="X122" s="53">
        <f>'Param.Transv.'!X118</f>
        <v>1</v>
      </c>
      <c r="Y122" s="53">
        <f>'Param.Transv.'!Y118</f>
        <v>1</v>
      </c>
      <c r="Z122" s="53">
        <f>'Param.Transv.'!Z118</f>
        <v>1</v>
      </c>
      <c r="AA122" s="53">
        <f>'Param.Transv.'!AA118</f>
        <v>1</v>
      </c>
      <c r="AB122" s="53">
        <f>'Param.Transv.'!AB118</f>
        <v>1</v>
      </c>
      <c r="AC122" s="53">
        <f>'Param.Transv.'!AC118</f>
        <v>1</v>
      </c>
      <c r="AD122" s="53">
        <f>'Param.Transv.'!AD118</f>
        <v>1</v>
      </c>
      <c r="AE122" s="53">
        <f>'Param.Transv.'!AE118</f>
        <v>1</v>
      </c>
      <c r="AF122" s="53">
        <f>'Param.Transv.'!AF118</f>
        <v>1</v>
      </c>
      <c r="AG122" s="53">
        <f>'Param.Transv.'!AG118</f>
        <v>1</v>
      </c>
      <c r="AH122" s="53">
        <f>'Param.Transv.'!AH118</f>
        <v>1</v>
      </c>
      <c r="AI122" s="53">
        <f>'Param.Transv.'!AI118</f>
        <v>1</v>
      </c>
      <c r="AJ122" s="53">
        <f>'Param.Transv.'!AJ118</f>
        <v>1</v>
      </c>
      <c r="AK122" s="53">
        <f>'Param.Transv.'!AK118</f>
        <v>1</v>
      </c>
    </row>
    <row r="124" spans="1:37" x14ac:dyDescent="0.25">
      <c r="A124" s="23" t="s">
        <v>84</v>
      </c>
    </row>
    <row r="125" spans="1:37" x14ac:dyDescent="0.25">
      <c r="A125" s="33" t="s">
        <v>7</v>
      </c>
      <c r="B125" s="34" t="s">
        <v>20</v>
      </c>
      <c r="C125" s="33" t="s">
        <v>169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</v>
      </c>
      <c r="I125" s="56">
        <f>'Param.Transv.'!I121</f>
        <v>0.82</v>
      </c>
      <c r="J125" s="56">
        <f>'Param.Transv.'!J121</f>
        <v>0.82</v>
      </c>
      <c r="K125" s="56">
        <f>'Param.Transv.'!K121</f>
        <v>0.82</v>
      </c>
      <c r="L125" s="56">
        <f>'Param.Transv.'!L121</f>
        <v>0.82</v>
      </c>
      <c r="M125" s="56">
        <f>'Param.Transv.'!M121</f>
        <v>0.82</v>
      </c>
      <c r="N125" s="56">
        <f>'Param.Transv.'!N121</f>
        <v>0.82</v>
      </c>
      <c r="O125" s="56">
        <f>'Param.Transv.'!O121</f>
        <v>0.82</v>
      </c>
      <c r="P125" s="56">
        <f>'Param.Transv.'!P121</f>
        <v>0.82</v>
      </c>
      <c r="Q125" s="56">
        <f>'Param.Transv.'!Q121</f>
        <v>0.82</v>
      </c>
      <c r="R125" s="56">
        <f>'Param.Transv.'!R121</f>
        <v>0.82</v>
      </c>
      <c r="S125" s="56">
        <f>'Param.Transv.'!S121</f>
        <v>0.82</v>
      </c>
      <c r="T125" s="56">
        <f>'Param.Transv.'!T121</f>
        <v>0.82</v>
      </c>
      <c r="U125" s="56">
        <f>'Param.Transv.'!U121</f>
        <v>0.82</v>
      </c>
      <c r="V125" s="56">
        <f>'Param.Transv.'!V121</f>
        <v>0.82</v>
      </c>
      <c r="W125" s="56">
        <f>'Param.Transv.'!W121</f>
        <v>0.82</v>
      </c>
      <c r="X125" s="56">
        <f>'Param.Transv.'!X121</f>
        <v>0.82</v>
      </c>
      <c r="Y125" s="56">
        <f>'Param.Transv.'!Y121</f>
        <v>0.82</v>
      </c>
      <c r="Z125" s="56">
        <f>'Param.Transv.'!Z121</f>
        <v>0.82</v>
      </c>
      <c r="AA125" s="56">
        <f>'Param.Transv.'!AA121</f>
        <v>0.82</v>
      </c>
      <c r="AB125" s="56">
        <f>'Param.Transv.'!AB121</f>
        <v>0.82</v>
      </c>
      <c r="AC125" s="56">
        <f>'Param.Transv.'!AC121</f>
        <v>0.82</v>
      </c>
      <c r="AD125" s="56">
        <f>'Param.Transv.'!AD121</f>
        <v>0.82</v>
      </c>
      <c r="AE125" s="56">
        <f>'Param.Transv.'!AE121</f>
        <v>0.82</v>
      </c>
      <c r="AF125" s="56">
        <f>'Param.Transv.'!AF121</f>
        <v>0.82</v>
      </c>
      <c r="AG125" s="56">
        <f>'Param.Transv.'!AG121</f>
        <v>0.82</v>
      </c>
      <c r="AH125" s="56">
        <f>'Param.Transv.'!AH121</f>
        <v>0.82</v>
      </c>
      <c r="AI125" s="56">
        <f>'Param.Transv.'!AI121</f>
        <v>0.82</v>
      </c>
      <c r="AJ125" s="56">
        <f>'Param.Transv.'!AJ121</f>
        <v>0.82</v>
      </c>
      <c r="AK125" s="56">
        <f>'Param.Transv.'!AK121</f>
        <v>0.82</v>
      </c>
    </row>
    <row r="126" spans="1:37" x14ac:dyDescent="0.25">
      <c r="A126" s="33" t="s">
        <v>9</v>
      </c>
      <c r="B126" s="34" t="s">
        <v>20</v>
      </c>
      <c r="C126" s="33" t="s">
        <v>169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0.74099999999999999</v>
      </c>
      <c r="I126" s="56">
        <f>'Param.Transv.'!I122</f>
        <v>0.74099999999999999</v>
      </c>
      <c r="J126" s="56">
        <f>'Param.Transv.'!J122</f>
        <v>0.74099999999999999</v>
      </c>
      <c r="K126" s="56">
        <f>'Param.Transv.'!K122</f>
        <v>0.74099999999999999</v>
      </c>
      <c r="L126" s="56">
        <f>'Param.Transv.'!L122</f>
        <v>0.74099999999999999</v>
      </c>
      <c r="M126" s="56">
        <f>'Param.Transv.'!M122</f>
        <v>0.74099999999999999</v>
      </c>
      <c r="N126" s="56">
        <f>'Param.Transv.'!N122</f>
        <v>0.74099999999999999</v>
      </c>
      <c r="O126" s="56">
        <f>'Param.Transv.'!O122</f>
        <v>0.74099999999999999</v>
      </c>
      <c r="P126" s="56">
        <f>'Param.Transv.'!P122</f>
        <v>0.74099999999999999</v>
      </c>
      <c r="Q126" s="56">
        <f>'Param.Transv.'!Q122</f>
        <v>0.74099999999999999</v>
      </c>
      <c r="R126" s="56">
        <f>'Param.Transv.'!R122</f>
        <v>0.74099999999999999</v>
      </c>
      <c r="S126" s="56">
        <f>'Param.Transv.'!S122</f>
        <v>0.74099999999999999</v>
      </c>
      <c r="T126" s="56">
        <f>'Param.Transv.'!T122</f>
        <v>0.74099999999999999</v>
      </c>
      <c r="U126" s="56">
        <f>'Param.Transv.'!U122</f>
        <v>0.74099999999999999</v>
      </c>
      <c r="V126" s="56">
        <f>'Param.Transv.'!V122</f>
        <v>0.74099999999999999</v>
      </c>
      <c r="W126" s="56">
        <f>'Param.Transv.'!W122</f>
        <v>0.74099999999999999</v>
      </c>
      <c r="X126" s="56">
        <f>'Param.Transv.'!X122</f>
        <v>0.74099999999999999</v>
      </c>
      <c r="Y126" s="56">
        <f>'Param.Transv.'!Y122</f>
        <v>0.74099999999999999</v>
      </c>
      <c r="Z126" s="56">
        <f>'Param.Transv.'!Z122</f>
        <v>0.74099999999999999</v>
      </c>
      <c r="AA126" s="56">
        <f>'Param.Transv.'!AA122</f>
        <v>0.74099999999999999</v>
      </c>
      <c r="AB126" s="56">
        <f>'Param.Transv.'!AB122</f>
        <v>0.74099999999999999</v>
      </c>
      <c r="AC126" s="56">
        <f>'Param.Transv.'!AC122</f>
        <v>0.74099999999999999</v>
      </c>
      <c r="AD126" s="56">
        <f>'Param.Transv.'!AD122</f>
        <v>0.74099999999999999</v>
      </c>
      <c r="AE126" s="56">
        <f>'Param.Transv.'!AE122</f>
        <v>0.74099999999999999</v>
      </c>
      <c r="AF126" s="56">
        <f>'Param.Transv.'!AF122</f>
        <v>0.74099999999999999</v>
      </c>
      <c r="AG126" s="56">
        <f>'Param.Transv.'!AG122</f>
        <v>0.74099999999999999</v>
      </c>
      <c r="AH126" s="56">
        <f>'Param.Transv.'!AH122</f>
        <v>0.74099999999999999</v>
      </c>
      <c r="AI126" s="56">
        <f>'Param.Transv.'!AI122</f>
        <v>0.74099999999999999</v>
      </c>
      <c r="AJ126" s="56">
        <f>'Param.Transv.'!AJ122</f>
        <v>0.74099999999999999</v>
      </c>
      <c r="AK126" s="56">
        <f>'Param.Transv.'!AK122</f>
        <v>0.74099999999999999</v>
      </c>
    </row>
    <row r="127" spans="1:37" x14ac:dyDescent="0.25">
      <c r="A127" s="33" t="s">
        <v>10</v>
      </c>
      <c r="B127" s="34" t="s">
        <v>20</v>
      </c>
      <c r="C127" s="33" t="s">
        <v>169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</v>
      </c>
      <c r="I127" s="56">
        <f>'Param.Transv.'!I123</f>
        <v>0.82</v>
      </c>
      <c r="J127" s="56">
        <f>'Param.Transv.'!J123</f>
        <v>0.82</v>
      </c>
      <c r="K127" s="56">
        <f>'Param.Transv.'!K123</f>
        <v>0.82</v>
      </c>
      <c r="L127" s="56">
        <f>'Param.Transv.'!L123</f>
        <v>0.82</v>
      </c>
      <c r="M127" s="56">
        <f>'Param.Transv.'!M123</f>
        <v>0.82</v>
      </c>
      <c r="N127" s="56">
        <f>'Param.Transv.'!N123</f>
        <v>0.82</v>
      </c>
      <c r="O127" s="56">
        <f>'Param.Transv.'!O123</f>
        <v>0.82</v>
      </c>
      <c r="P127" s="56">
        <f>'Param.Transv.'!P123</f>
        <v>0.82</v>
      </c>
      <c r="Q127" s="56">
        <f>'Param.Transv.'!Q123</f>
        <v>0.82</v>
      </c>
      <c r="R127" s="56">
        <f>'Param.Transv.'!R123</f>
        <v>0.82</v>
      </c>
      <c r="S127" s="56">
        <f>'Param.Transv.'!S123</f>
        <v>0.82</v>
      </c>
      <c r="T127" s="56">
        <f>'Param.Transv.'!T123</f>
        <v>0.82</v>
      </c>
      <c r="U127" s="56">
        <f>'Param.Transv.'!U123</f>
        <v>0.82</v>
      </c>
      <c r="V127" s="56">
        <f>'Param.Transv.'!V123</f>
        <v>0.82</v>
      </c>
      <c r="W127" s="56">
        <f>'Param.Transv.'!W123</f>
        <v>0.82</v>
      </c>
      <c r="X127" s="56">
        <f>'Param.Transv.'!X123</f>
        <v>0.82</v>
      </c>
      <c r="Y127" s="56">
        <f>'Param.Transv.'!Y123</f>
        <v>0.82</v>
      </c>
      <c r="Z127" s="56">
        <f>'Param.Transv.'!Z123</f>
        <v>0.82</v>
      </c>
      <c r="AA127" s="56">
        <f>'Param.Transv.'!AA123</f>
        <v>0.82</v>
      </c>
      <c r="AB127" s="56">
        <f>'Param.Transv.'!AB123</f>
        <v>0.82</v>
      </c>
      <c r="AC127" s="56">
        <f>'Param.Transv.'!AC123</f>
        <v>0.82</v>
      </c>
      <c r="AD127" s="56">
        <f>'Param.Transv.'!AD123</f>
        <v>0.82</v>
      </c>
      <c r="AE127" s="56">
        <f>'Param.Transv.'!AE123</f>
        <v>0.82</v>
      </c>
      <c r="AF127" s="56">
        <f>'Param.Transv.'!AF123</f>
        <v>0.82</v>
      </c>
      <c r="AG127" s="56">
        <f>'Param.Transv.'!AG123</f>
        <v>0.82</v>
      </c>
      <c r="AH127" s="56">
        <f>'Param.Transv.'!AH123</f>
        <v>0.82</v>
      </c>
      <c r="AI127" s="56">
        <f>'Param.Transv.'!AI123</f>
        <v>0.82</v>
      </c>
      <c r="AJ127" s="56">
        <f>'Param.Transv.'!AJ123</f>
        <v>0.82</v>
      </c>
      <c r="AK127" s="56">
        <f>'Param.Transv.'!AK123</f>
        <v>0.82</v>
      </c>
    </row>
    <row r="128" spans="1:37" x14ac:dyDescent="0.25">
      <c r="A128" s="33" t="s">
        <v>11</v>
      </c>
      <c r="B128" s="34" t="s">
        <v>20</v>
      </c>
      <c r="C128" s="33" t="s">
        <v>169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0.76700000000000002</v>
      </c>
      <c r="I128" s="56">
        <f>'Param.Transv.'!I124</f>
        <v>0.76700000000000002</v>
      </c>
      <c r="J128" s="56">
        <f>'Param.Transv.'!J124</f>
        <v>0.76700000000000002</v>
      </c>
      <c r="K128" s="56">
        <f>'Param.Transv.'!K124</f>
        <v>0.76700000000000002</v>
      </c>
      <c r="L128" s="56">
        <f>'Param.Transv.'!L124</f>
        <v>0.76700000000000002</v>
      </c>
      <c r="M128" s="56">
        <f>'Param.Transv.'!M124</f>
        <v>0.76700000000000002</v>
      </c>
      <c r="N128" s="56">
        <f>'Param.Transv.'!N124</f>
        <v>0.76700000000000002</v>
      </c>
      <c r="O128" s="56">
        <f>'Param.Transv.'!O124</f>
        <v>0.76700000000000002</v>
      </c>
      <c r="P128" s="56">
        <f>'Param.Transv.'!P124</f>
        <v>0.76700000000000002</v>
      </c>
      <c r="Q128" s="56">
        <f>'Param.Transv.'!Q124</f>
        <v>0.76700000000000002</v>
      </c>
      <c r="R128" s="56">
        <f>'Param.Transv.'!R124</f>
        <v>0.76700000000000002</v>
      </c>
      <c r="S128" s="56">
        <f>'Param.Transv.'!S124</f>
        <v>0.76700000000000002</v>
      </c>
      <c r="T128" s="56">
        <f>'Param.Transv.'!T124</f>
        <v>0.76700000000000002</v>
      </c>
      <c r="U128" s="56">
        <f>'Param.Transv.'!U124</f>
        <v>0.76700000000000002</v>
      </c>
      <c r="V128" s="56">
        <f>'Param.Transv.'!V124</f>
        <v>0.76700000000000002</v>
      </c>
      <c r="W128" s="56">
        <f>'Param.Transv.'!W124</f>
        <v>0.76700000000000002</v>
      </c>
      <c r="X128" s="56">
        <f>'Param.Transv.'!X124</f>
        <v>0.76700000000000002</v>
      </c>
      <c r="Y128" s="56">
        <f>'Param.Transv.'!Y124</f>
        <v>0.76700000000000002</v>
      </c>
      <c r="Z128" s="56">
        <f>'Param.Transv.'!Z124</f>
        <v>0.76700000000000002</v>
      </c>
      <c r="AA128" s="56">
        <f>'Param.Transv.'!AA124</f>
        <v>0.76700000000000002</v>
      </c>
      <c r="AB128" s="56">
        <f>'Param.Transv.'!AB124</f>
        <v>0.76700000000000002</v>
      </c>
      <c r="AC128" s="56">
        <f>'Param.Transv.'!AC124</f>
        <v>0.76700000000000002</v>
      </c>
      <c r="AD128" s="56">
        <f>'Param.Transv.'!AD124</f>
        <v>0.76700000000000002</v>
      </c>
      <c r="AE128" s="56">
        <f>'Param.Transv.'!AE124</f>
        <v>0.76700000000000002</v>
      </c>
      <c r="AF128" s="56">
        <f>'Param.Transv.'!AF124</f>
        <v>0.76700000000000002</v>
      </c>
      <c r="AG128" s="56">
        <f>'Param.Transv.'!AG124</f>
        <v>0.76700000000000002</v>
      </c>
      <c r="AH128" s="56">
        <f>'Param.Transv.'!AH124</f>
        <v>0.76700000000000002</v>
      </c>
      <c r="AI128" s="56">
        <f>'Param.Transv.'!AI124</f>
        <v>0.76700000000000002</v>
      </c>
      <c r="AJ128" s="56">
        <f>'Param.Transv.'!AJ124</f>
        <v>0.76700000000000002</v>
      </c>
      <c r="AK128" s="56">
        <f>'Param.Transv.'!AK124</f>
        <v>0.76700000000000002</v>
      </c>
    </row>
    <row r="129" spans="1:37" x14ac:dyDescent="0.25">
      <c r="A129" s="33" t="s">
        <v>111</v>
      </c>
      <c r="B129" s="34" t="s">
        <v>20</v>
      </c>
      <c r="C129" s="33" t="s">
        <v>169</v>
      </c>
      <c r="D129" s="55">
        <f>'Param.Transv.'!D125</f>
        <v>0.63200000000000001</v>
      </c>
      <c r="E129" s="56">
        <f>'Param.Transv.'!E125</f>
        <v>0.63200000000000001</v>
      </c>
      <c r="F129" s="56">
        <f>'Param.Transv.'!F125</f>
        <v>0.63200000000000001</v>
      </c>
      <c r="G129" s="56">
        <f>'Param.Transv.'!G125</f>
        <v>0.63200000000000001</v>
      </c>
      <c r="H129" s="56">
        <f>'Param.Transv.'!H125</f>
        <v>0.63252666666666657</v>
      </c>
      <c r="I129" s="56">
        <f>'Param.Transv.'!I125</f>
        <v>0.63305333333333336</v>
      </c>
      <c r="J129" s="56">
        <f>'Param.Transv.'!J125</f>
        <v>0.63357999999999992</v>
      </c>
      <c r="K129" s="56">
        <f>'Param.Transv.'!K125</f>
        <v>0.63410666666666671</v>
      </c>
      <c r="L129" s="56">
        <f>'Param.Transv.'!L125</f>
        <v>0.63463333333333338</v>
      </c>
      <c r="M129" s="56">
        <f>'Param.Transv.'!M125</f>
        <v>0.63515999999999995</v>
      </c>
      <c r="N129" s="56">
        <f>'Param.Transv.'!N125</f>
        <v>0.63568666666666673</v>
      </c>
      <c r="O129" s="56">
        <f>'Param.Transv.'!O125</f>
        <v>0.6362133333333333</v>
      </c>
      <c r="P129" s="56">
        <f>'Param.Transv.'!P125</f>
        <v>0.63674000000000008</v>
      </c>
      <c r="Q129" s="56">
        <f>'Param.Transv.'!Q125</f>
        <v>0.63726666666666665</v>
      </c>
      <c r="R129" s="56">
        <f>'Param.Transv.'!R125</f>
        <v>0.63779333333333343</v>
      </c>
      <c r="S129" s="56">
        <f>'Param.Transv.'!S125</f>
        <v>0.63832</v>
      </c>
      <c r="T129" s="56">
        <f>'Param.Transv.'!T125</f>
        <v>0.63884666666666667</v>
      </c>
      <c r="U129" s="56">
        <f>'Param.Transv.'!U125</f>
        <v>0.63937333333333335</v>
      </c>
      <c r="V129" s="56">
        <f>'Param.Transv.'!V125</f>
        <v>0.63990000000000002</v>
      </c>
      <c r="W129" s="56">
        <f>'Param.Transv.'!W125</f>
        <v>0.6404266666666667</v>
      </c>
      <c r="X129" s="56">
        <f>'Param.Transv.'!X125</f>
        <v>0.64095333333333337</v>
      </c>
      <c r="Y129" s="56">
        <f>'Param.Transv.'!Y125</f>
        <v>0.64147999999999994</v>
      </c>
      <c r="Z129" s="56">
        <f>'Param.Transv.'!Z125</f>
        <v>0.64200666666666673</v>
      </c>
      <c r="AA129" s="56">
        <f>'Param.Transv.'!AA125</f>
        <v>0.64253333333333329</v>
      </c>
      <c r="AB129" s="56">
        <f>'Param.Transv.'!AB125</f>
        <v>0.64306000000000008</v>
      </c>
      <c r="AC129" s="56">
        <f>'Param.Transv.'!AC125</f>
        <v>0.64358666666666664</v>
      </c>
      <c r="AD129" s="56">
        <f>'Param.Transv.'!AD125</f>
        <v>0.64411333333333332</v>
      </c>
      <c r="AE129" s="56">
        <f>'Param.Transv.'!AE125</f>
        <v>0.64463999999999999</v>
      </c>
      <c r="AF129" s="56">
        <f>'Param.Transv.'!AF125</f>
        <v>0.64516666666666667</v>
      </c>
      <c r="AG129" s="56">
        <f>'Param.Transv.'!AG125</f>
        <v>0.64569333333333334</v>
      </c>
      <c r="AH129" s="56">
        <f>'Param.Transv.'!AH125</f>
        <v>0.64622000000000002</v>
      </c>
      <c r="AI129" s="56">
        <f>'Param.Transv.'!AI125</f>
        <v>0.64674666666666669</v>
      </c>
      <c r="AJ129" s="56">
        <f>'Param.Transv.'!AJ125</f>
        <v>0.64727333333333337</v>
      </c>
      <c r="AK129" s="56">
        <f>'Param.Transv.'!AK125</f>
        <v>0.64779999999999993</v>
      </c>
    </row>
    <row r="130" spans="1:37" x14ac:dyDescent="0.25">
      <c r="A130" s="33" t="s">
        <v>12</v>
      </c>
      <c r="B130" s="34" t="s">
        <v>20</v>
      </c>
      <c r="C130" s="33" t="s">
        <v>169</v>
      </c>
      <c r="D130" s="55">
        <f>'Param.Transv.'!D126</f>
        <v>0.81799999999999995</v>
      </c>
      <c r="E130" s="56">
        <f>'Param.Transv.'!E126</f>
        <v>0.81799999999999995</v>
      </c>
      <c r="F130" s="56">
        <f>'Param.Transv.'!F126</f>
        <v>0.81799999999999995</v>
      </c>
      <c r="G130" s="56">
        <f>'Param.Transv.'!G126</f>
        <v>0.81819473030000001</v>
      </c>
      <c r="H130" s="56">
        <f>'Param.Transv.'!H126</f>
        <v>0.8188765592419166</v>
      </c>
      <c r="I130" s="56">
        <f>'Param.Transv.'!I126</f>
        <v>0.81955838818383342</v>
      </c>
      <c r="J130" s="56">
        <f>'Param.Transv.'!J126</f>
        <v>0.82024021712575002</v>
      </c>
      <c r="K130" s="56">
        <f>'Param.Transv.'!K126</f>
        <v>0.82092204606766672</v>
      </c>
      <c r="L130" s="56">
        <f>'Param.Transv.'!L126</f>
        <v>0.82160387500958332</v>
      </c>
      <c r="M130" s="56">
        <f>'Param.Transv.'!M126</f>
        <v>0.82228570395149991</v>
      </c>
      <c r="N130" s="56">
        <f>'Param.Transv.'!N126</f>
        <v>0.82296753289341673</v>
      </c>
      <c r="O130" s="56">
        <f>'Param.Transv.'!O126</f>
        <v>0.82364936183533333</v>
      </c>
      <c r="P130" s="56">
        <f>'Param.Transv.'!P126</f>
        <v>0.82433119077725003</v>
      </c>
      <c r="Q130" s="56">
        <f>'Param.Transv.'!Q126</f>
        <v>0.82501301971916663</v>
      </c>
      <c r="R130" s="56">
        <f>'Param.Transv.'!R126</f>
        <v>0.82569484866108345</v>
      </c>
      <c r="S130" s="56">
        <f>'Param.Transv.'!S126</f>
        <v>0.82637667760300004</v>
      </c>
      <c r="T130" s="56">
        <f>'Param.Transv.'!T126</f>
        <v>0.82705850654491664</v>
      </c>
      <c r="U130" s="56">
        <f>'Param.Transv.'!U126</f>
        <v>0.82774033548683335</v>
      </c>
      <c r="V130" s="56">
        <f>'Param.Transv.'!V126</f>
        <v>0.82842216442874994</v>
      </c>
      <c r="W130" s="56">
        <f>'Param.Transv.'!W126</f>
        <v>0.82910399337066676</v>
      </c>
      <c r="X130" s="56">
        <f>'Param.Transv.'!X126</f>
        <v>0.82978582231258335</v>
      </c>
      <c r="Y130" s="56">
        <f>'Param.Transv.'!Y126</f>
        <v>0.83046765125449995</v>
      </c>
      <c r="Z130" s="56">
        <f>'Param.Transv.'!Z126</f>
        <v>0.83114948019641666</v>
      </c>
      <c r="AA130" s="56">
        <f>'Param.Transv.'!AA126</f>
        <v>0.83183130913833325</v>
      </c>
      <c r="AB130" s="56">
        <f>'Param.Transv.'!AB126</f>
        <v>0.83251313808025007</v>
      </c>
      <c r="AC130" s="56">
        <f>'Param.Transv.'!AC126</f>
        <v>0.83319496702216667</v>
      </c>
      <c r="AD130" s="56">
        <f>'Param.Transv.'!AD126</f>
        <v>0.83387679596408326</v>
      </c>
      <c r="AE130" s="56">
        <f>'Param.Transv.'!AE126</f>
        <v>0.83455862490599997</v>
      </c>
      <c r="AF130" s="56">
        <f>'Param.Transv.'!AF126</f>
        <v>0.83524045384791656</v>
      </c>
      <c r="AG130" s="56">
        <f>'Param.Transv.'!AG126</f>
        <v>0.83592228278983338</v>
      </c>
      <c r="AH130" s="56">
        <f>'Param.Transv.'!AH126</f>
        <v>0.83660411173174998</v>
      </c>
      <c r="AI130" s="56">
        <f>'Param.Transv.'!AI126</f>
        <v>0.8372859406736668</v>
      </c>
      <c r="AJ130" s="56">
        <f>'Param.Transv.'!AJ126</f>
        <v>0.83796776961558339</v>
      </c>
      <c r="AK130" s="56">
        <f>'Param.Transv.'!AK126</f>
        <v>0.83864959855749999</v>
      </c>
    </row>
    <row r="131" spans="1:37" x14ac:dyDescent="0.25">
      <c r="A131" s="33" t="s">
        <v>54</v>
      </c>
      <c r="B131" s="34" t="s">
        <v>20</v>
      </c>
      <c r="C131" s="33" t="s">
        <v>169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33" t="s">
        <v>78</v>
      </c>
      <c r="B132" s="34" t="s">
        <v>20</v>
      </c>
      <c r="C132" s="33" t="s">
        <v>169</v>
      </c>
      <c r="D132" s="55">
        <f>'Param.Transv.'!D128</f>
        <v>0.5</v>
      </c>
      <c r="E132" s="56">
        <f>'Param.Transv.'!E128</f>
        <v>0.5</v>
      </c>
      <c r="F132" s="56">
        <f>'Param.Transv.'!F128</f>
        <v>0.5</v>
      </c>
      <c r="G132" s="56">
        <f>'Param.Transv.'!G128</f>
        <v>0.5</v>
      </c>
      <c r="H132" s="56">
        <f>'Param.Transv.'!H128</f>
        <v>0.50041666666666662</v>
      </c>
      <c r="I132" s="56">
        <f>'Param.Transv.'!I128</f>
        <v>0.50083333333333335</v>
      </c>
      <c r="J132" s="56">
        <f>'Param.Transv.'!J128</f>
        <v>0.50124999999999997</v>
      </c>
      <c r="K132" s="56">
        <f>'Param.Transv.'!K128</f>
        <v>0.50166666666666671</v>
      </c>
      <c r="L132" s="56">
        <f>'Param.Transv.'!L128</f>
        <v>0.50208333333333333</v>
      </c>
      <c r="M132" s="56">
        <f>'Param.Transv.'!M128</f>
        <v>0.50249999999999995</v>
      </c>
      <c r="N132" s="56">
        <f>'Param.Transv.'!N128</f>
        <v>0.50291666666666668</v>
      </c>
      <c r="O132" s="56">
        <f>'Param.Transv.'!O128</f>
        <v>0.5033333333333333</v>
      </c>
      <c r="P132" s="56">
        <f>'Param.Transv.'!P128</f>
        <v>0.50375000000000003</v>
      </c>
      <c r="Q132" s="56">
        <f>'Param.Transv.'!Q128</f>
        <v>0.50416666666666665</v>
      </c>
      <c r="R132" s="56">
        <f>'Param.Transv.'!R128</f>
        <v>0.50458333333333338</v>
      </c>
      <c r="S132" s="56">
        <f>'Param.Transv.'!S128</f>
        <v>0.505</v>
      </c>
      <c r="T132" s="56">
        <f>'Param.Transv.'!T128</f>
        <v>0.50541666666666663</v>
      </c>
      <c r="U132" s="56">
        <f>'Param.Transv.'!U128</f>
        <v>0.50583333333333336</v>
      </c>
      <c r="V132" s="56">
        <f>'Param.Transv.'!V128</f>
        <v>0.50624999999999998</v>
      </c>
      <c r="W132" s="56">
        <f>'Param.Transv.'!W128</f>
        <v>0.50666666666666671</v>
      </c>
      <c r="X132" s="56">
        <f>'Param.Transv.'!X128</f>
        <v>0.50708333333333333</v>
      </c>
      <c r="Y132" s="56">
        <f>'Param.Transv.'!Y128</f>
        <v>0.50749999999999995</v>
      </c>
      <c r="Z132" s="56">
        <f>'Param.Transv.'!Z128</f>
        <v>0.50791666666666668</v>
      </c>
      <c r="AA132" s="56">
        <f>'Param.Transv.'!AA128</f>
        <v>0.5083333333333333</v>
      </c>
      <c r="AB132" s="56">
        <f>'Param.Transv.'!AB128</f>
        <v>0.50875000000000004</v>
      </c>
      <c r="AC132" s="56">
        <f>'Param.Transv.'!AC128</f>
        <v>0.50916666666666666</v>
      </c>
      <c r="AD132" s="56">
        <f>'Param.Transv.'!AD128</f>
        <v>0.50958333333333328</v>
      </c>
      <c r="AE132" s="56">
        <f>'Param.Transv.'!AE128</f>
        <v>0.51</v>
      </c>
      <c r="AF132" s="56">
        <f>'Param.Transv.'!AF128</f>
        <v>0.51041666666666663</v>
      </c>
      <c r="AG132" s="56">
        <f>'Param.Transv.'!AG128</f>
        <v>0.51083333333333336</v>
      </c>
      <c r="AH132" s="56">
        <f>'Param.Transv.'!AH128</f>
        <v>0.51124999999999998</v>
      </c>
      <c r="AI132" s="56">
        <f>'Param.Transv.'!AI128</f>
        <v>0.51166666666666671</v>
      </c>
      <c r="AJ132" s="56">
        <f>'Param.Transv.'!AJ128</f>
        <v>0.51208333333333333</v>
      </c>
      <c r="AK132" s="56">
        <f>'Param.Transv.'!AK128</f>
        <v>0.51249999999999996</v>
      </c>
    </row>
    <row r="133" spans="1:37" x14ac:dyDescent="0.25">
      <c r="A133" s="33" t="s">
        <v>13</v>
      </c>
      <c r="B133" s="34" t="s">
        <v>20</v>
      </c>
      <c r="C133" s="33" t="s">
        <v>169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33" t="s">
        <v>55</v>
      </c>
      <c r="B134" s="34" t="s">
        <v>20</v>
      </c>
      <c r="C134" s="33" t="s">
        <v>169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33" t="s">
        <v>56</v>
      </c>
      <c r="B135" s="34" t="s">
        <v>20</v>
      </c>
      <c r="C135" s="33" t="s">
        <v>169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33" t="s">
        <v>14</v>
      </c>
      <c r="B136" s="34" t="s">
        <v>20</v>
      </c>
      <c r="C136" s="33" t="s">
        <v>169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33" t="s">
        <v>79</v>
      </c>
      <c r="B137" s="34" t="s">
        <v>20</v>
      </c>
      <c r="C137" s="33" t="s">
        <v>169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85</v>
      </c>
    </row>
    <row r="140" spans="1:37" x14ac:dyDescent="0.25">
      <c r="A140" s="33" t="s">
        <v>23</v>
      </c>
      <c r="B140" s="34" t="s">
        <v>20</v>
      </c>
      <c r="C140" s="33" t="s">
        <v>169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112</v>
      </c>
    </row>
    <row r="143" spans="1:37" x14ac:dyDescent="0.25">
      <c r="A143" s="33" t="s">
        <v>16</v>
      </c>
      <c r="B143" s="33" t="s">
        <v>8</v>
      </c>
      <c r="C143" s="33" t="s">
        <v>170</v>
      </c>
      <c r="D143" s="12">
        <f>D$83*D$11/1000</f>
        <v>42.873542861046658</v>
      </c>
      <c r="E143" s="12">
        <f t="shared" ref="E143:AK143" si="62">E$83*E$11/1000</f>
        <v>44.36781805480161</v>
      </c>
      <c r="F143" s="12">
        <f t="shared" si="62"/>
        <v>43.464783324875846</v>
      </c>
      <c r="G143" s="12">
        <f t="shared" si="62"/>
        <v>37.816480295277643</v>
      </c>
      <c r="H143" s="12">
        <f t="shared" si="62"/>
        <v>42.65893948736511</v>
      </c>
      <c r="I143" s="12">
        <f t="shared" si="62"/>
        <v>43.57939489282591</v>
      </c>
      <c r="J143" s="12">
        <f t="shared" si="62"/>
        <v>44.310033035016275</v>
      </c>
      <c r="K143" s="12">
        <f t="shared" si="62"/>
        <v>44.276510951172526</v>
      </c>
      <c r="L143" s="12">
        <f t="shared" si="62"/>
        <v>44.023100536447764</v>
      </c>
      <c r="M143" s="12">
        <f t="shared" si="62"/>
        <v>43.699510613084222</v>
      </c>
      <c r="N143" s="12">
        <f t="shared" si="62"/>
        <v>43.255122454317892</v>
      </c>
      <c r="O143" s="12">
        <f t="shared" si="62"/>
        <v>42.824297461323837</v>
      </c>
      <c r="P143" s="12">
        <f t="shared" si="62"/>
        <v>42.417775925312043</v>
      </c>
      <c r="Q143" s="12">
        <f t="shared" si="62"/>
        <v>42.031724979081503</v>
      </c>
      <c r="R143" s="12">
        <f t="shared" si="62"/>
        <v>41.932205837603618</v>
      </c>
      <c r="S143" s="12">
        <f t="shared" si="62"/>
        <v>41.840712970145617</v>
      </c>
      <c r="T143" s="12">
        <f t="shared" si="62"/>
        <v>41.758107743512589</v>
      </c>
      <c r="U143" s="12">
        <f t="shared" si="62"/>
        <v>41.68192402738142</v>
      </c>
      <c r="V143" s="12">
        <f t="shared" si="62"/>
        <v>41.611357953499606</v>
      </c>
      <c r="W143" s="12">
        <f t="shared" si="62"/>
        <v>41.498238799668115</v>
      </c>
      <c r="X143" s="12">
        <f t="shared" si="62"/>
        <v>41.361220159662878</v>
      </c>
      <c r="Y143" s="12">
        <f t="shared" si="62"/>
        <v>41.202530599502779</v>
      </c>
      <c r="Z143" s="12">
        <f t="shared" si="62"/>
        <v>41.021403152191517</v>
      </c>
      <c r="AA143" s="12">
        <f t="shared" si="62"/>
        <v>40.817039533861674</v>
      </c>
      <c r="AB143" s="12">
        <f t="shared" si="62"/>
        <v>40.599639024725725</v>
      </c>
      <c r="AC143" s="12">
        <f t="shared" si="62"/>
        <v>40.362873915900899</v>
      </c>
      <c r="AD143" s="12">
        <f t="shared" si="62"/>
        <v>40.109035140932789</v>
      </c>
      <c r="AE143" s="12">
        <f t="shared" si="62"/>
        <v>39.841998061146086</v>
      </c>
      <c r="AF143" s="12">
        <f t="shared" si="62"/>
        <v>39.6768690465003</v>
      </c>
      <c r="AG143" s="12">
        <f t="shared" si="62"/>
        <v>39.50777214870736</v>
      </c>
      <c r="AH143" s="12">
        <f t="shared" si="62"/>
        <v>39.334570527391492</v>
      </c>
      <c r="AI143" s="12">
        <f t="shared" si="62"/>
        <v>39.15664831047502</v>
      </c>
      <c r="AJ143" s="12">
        <f t="shared" si="62"/>
        <v>38.971677889389738</v>
      </c>
      <c r="AK143" s="12">
        <f t="shared" si="62"/>
        <v>38.776244189433868</v>
      </c>
    </row>
    <row r="144" spans="1:37" x14ac:dyDescent="0.25">
      <c r="A144" s="33" t="s">
        <v>7</v>
      </c>
      <c r="B144" s="33" t="s">
        <v>8</v>
      </c>
      <c r="C144" s="33" t="s">
        <v>170</v>
      </c>
      <c r="D144" s="12">
        <f>D$143*D90</f>
        <v>0</v>
      </c>
      <c r="E144" s="12">
        <f t="shared" ref="E144:AK144" si="63">E$143*E90</f>
        <v>0</v>
      </c>
      <c r="F144" s="12">
        <f t="shared" si="63"/>
        <v>0</v>
      </c>
      <c r="G144" s="12">
        <f t="shared" si="63"/>
        <v>0</v>
      </c>
      <c r="H144" s="12">
        <f t="shared" si="63"/>
        <v>0</v>
      </c>
      <c r="I144" s="12">
        <f t="shared" si="63"/>
        <v>0</v>
      </c>
      <c r="J144" s="12">
        <f t="shared" si="63"/>
        <v>0</v>
      </c>
      <c r="K144" s="12">
        <f t="shared" si="63"/>
        <v>0</v>
      </c>
      <c r="L144" s="12">
        <f t="shared" si="63"/>
        <v>0</v>
      </c>
      <c r="M144" s="12">
        <f t="shared" si="63"/>
        <v>0</v>
      </c>
      <c r="N144" s="12">
        <f t="shared" si="63"/>
        <v>0</v>
      </c>
      <c r="O144" s="12">
        <f t="shared" si="63"/>
        <v>0</v>
      </c>
      <c r="P144" s="12">
        <f t="shared" si="63"/>
        <v>0</v>
      </c>
      <c r="Q144" s="12">
        <f t="shared" si="63"/>
        <v>0</v>
      </c>
      <c r="R144" s="12">
        <f t="shared" si="63"/>
        <v>0</v>
      </c>
      <c r="S144" s="12">
        <f t="shared" si="63"/>
        <v>0</v>
      </c>
      <c r="T144" s="12">
        <f t="shared" si="63"/>
        <v>0</v>
      </c>
      <c r="U144" s="12">
        <f t="shared" si="63"/>
        <v>0</v>
      </c>
      <c r="V144" s="12">
        <f t="shared" si="63"/>
        <v>0</v>
      </c>
      <c r="W144" s="12">
        <f t="shared" si="63"/>
        <v>0</v>
      </c>
      <c r="X144" s="12">
        <f t="shared" si="63"/>
        <v>0</v>
      </c>
      <c r="Y144" s="12">
        <f t="shared" si="63"/>
        <v>0</v>
      </c>
      <c r="Z144" s="12">
        <f t="shared" si="63"/>
        <v>0</v>
      </c>
      <c r="AA144" s="12">
        <f t="shared" si="63"/>
        <v>0</v>
      </c>
      <c r="AB144" s="12">
        <f t="shared" si="63"/>
        <v>0</v>
      </c>
      <c r="AC144" s="12">
        <f t="shared" si="63"/>
        <v>0</v>
      </c>
      <c r="AD144" s="12">
        <f t="shared" si="63"/>
        <v>0</v>
      </c>
      <c r="AE144" s="12">
        <f t="shared" si="63"/>
        <v>0</v>
      </c>
      <c r="AF144" s="12">
        <f t="shared" si="63"/>
        <v>0</v>
      </c>
      <c r="AG144" s="12">
        <f t="shared" si="63"/>
        <v>0</v>
      </c>
      <c r="AH144" s="12">
        <f t="shared" si="63"/>
        <v>0</v>
      </c>
      <c r="AI144" s="12">
        <f t="shared" si="63"/>
        <v>0</v>
      </c>
      <c r="AJ144" s="12">
        <f t="shared" si="63"/>
        <v>0</v>
      </c>
      <c r="AK144" s="12">
        <f t="shared" si="63"/>
        <v>0</v>
      </c>
    </row>
    <row r="145" spans="1:37" x14ac:dyDescent="0.25">
      <c r="A145" s="33" t="s">
        <v>11</v>
      </c>
      <c r="B145" s="33" t="s">
        <v>8</v>
      </c>
      <c r="C145" s="33" t="s">
        <v>170</v>
      </c>
      <c r="D145" s="12">
        <f t="shared" ref="D145:AK149" si="64">D$143*D91</f>
        <v>0</v>
      </c>
      <c r="E145" s="12">
        <f t="shared" si="64"/>
        <v>0</v>
      </c>
      <c r="F145" s="12">
        <f t="shared" si="64"/>
        <v>0</v>
      </c>
      <c r="G145" s="12">
        <f t="shared" si="64"/>
        <v>0</v>
      </c>
      <c r="H145" s="12">
        <f t="shared" si="64"/>
        <v>0</v>
      </c>
      <c r="I145" s="12">
        <f t="shared" si="64"/>
        <v>0</v>
      </c>
      <c r="J145" s="12">
        <f t="shared" si="64"/>
        <v>0</v>
      </c>
      <c r="K145" s="12">
        <f t="shared" si="64"/>
        <v>0</v>
      </c>
      <c r="L145" s="12">
        <f t="shared" si="64"/>
        <v>0</v>
      </c>
      <c r="M145" s="12">
        <f t="shared" si="64"/>
        <v>0</v>
      </c>
      <c r="N145" s="12">
        <f t="shared" si="64"/>
        <v>0</v>
      </c>
      <c r="O145" s="12">
        <f t="shared" si="64"/>
        <v>0</v>
      </c>
      <c r="P145" s="12">
        <f t="shared" si="64"/>
        <v>0</v>
      </c>
      <c r="Q145" s="12">
        <f t="shared" si="64"/>
        <v>0</v>
      </c>
      <c r="R145" s="12">
        <f t="shared" si="64"/>
        <v>0</v>
      </c>
      <c r="S145" s="12">
        <f t="shared" si="64"/>
        <v>0</v>
      </c>
      <c r="T145" s="12">
        <f t="shared" si="64"/>
        <v>0</v>
      </c>
      <c r="U145" s="12">
        <f t="shared" si="64"/>
        <v>0</v>
      </c>
      <c r="V145" s="12">
        <f t="shared" si="64"/>
        <v>0</v>
      </c>
      <c r="W145" s="12">
        <f t="shared" si="64"/>
        <v>0</v>
      </c>
      <c r="X145" s="12">
        <f t="shared" si="64"/>
        <v>0</v>
      </c>
      <c r="Y145" s="12">
        <f t="shared" si="64"/>
        <v>0</v>
      </c>
      <c r="Z145" s="12">
        <f t="shared" si="64"/>
        <v>0</v>
      </c>
      <c r="AA145" s="12">
        <f t="shared" si="64"/>
        <v>0</v>
      </c>
      <c r="AB145" s="12">
        <f t="shared" si="64"/>
        <v>0</v>
      </c>
      <c r="AC145" s="12">
        <f t="shared" si="64"/>
        <v>0</v>
      </c>
      <c r="AD145" s="12">
        <f t="shared" si="64"/>
        <v>0</v>
      </c>
      <c r="AE145" s="12">
        <f t="shared" si="64"/>
        <v>0</v>
      </c>
      <c r="AF145" s="12">
        <f t="shared" si="64"/>
        <v>0</v>
      </c>
      <c r="AG145" s="12">
        <f t="shared" si="64"/>
        <v>0</v>
      </c>
      <c r="AH145" s="12">
        <f t="shared" si="64"/>
        <v>0</v>
      </c>
      <c r="AI145" s="12">
        <f t="shared" si="64"/>
        <v>0</v>
      </c>
      <c r="AJ145" s="12">
        <f t="shared" si="64"/>
        <v>0</v>
      </c>
      <c r="AK145" s="12">
        <f t="shared" si="64"/>
        <v>0</v>
      </c>
    </row>
    <row r="146" spans="1:37" x14ac:dyDescent="0.25">
      <c r="A146" s="33" t="s">
        <v>12</v>
      </c>
      <c r="B146" s="33" t="s">
        <v>8</v>
      </c>
      <c r="C146" s="33" t="s">
        <v>170</v>
      </c>
      <c r="D146" s="12">
        <f>D$143*D92</f>
        <v>42.873542861046658</v>
      </c>
      <c r="E146" s="12">
        <f t="shared" si="64"/>
        <v>44.36781805480161</v>
      </c>
      <c r="F146" s="12">
        <f t="shared" si="64"/>
        <v>43.464783324875846</v>
      </c>
      <c r="G146" s="12">
        <f t="shared" si="64"/>
        <v>37.816480295277643</v>
      </c>
      <c r="H146" s="12">
        <f t="shared" si="64"/>
        <v>42.65893948736511</v>
      </c>
      <c r="I146" s="12">
        <f t="shared" si="64"/>
        <v>43.57939489282591</v>
      </c>
      <c r="J146" s="12">
        <f t="shared" si="64"/>
        <v>44.310033035016275</v>
      </c>
      <c r="K146" s="12">
        <f t="shared" si="64"/>
        <v>44.276510951172526</v>
      </c>
      <c r="L146" s="12">
        <f t="shared" si="64"/>
        <v>44.023100536447764</v>
      </c>
      <c r="M146" s="12">
        <f t="shared" si="64"/>
        <v>43.699510613084222</v>
      </c>
      <c r="N146" s="12">
        <f t="shared" si="64"/>
        <v>43.255122454317892</v>
      </c>
      <c r="O146" s="12">
        <f t="shared" si="64"/>
        <v>42.824297461323837</v>
      </c>
      <c r="P146" s="12">
        <f t="shared" si="64"/>
        <v>42.417775925312043</v>
      </c>
      <c r="Q146" s="12">
        <f t="shared" si="64"/>
        <v>42.031724979081503</v>
      </c>
      <c r="R146" s="12">
        <f t="shared" si="64"/>
        <v>41.932205837603618</v>
      </c>
      <c r="S146" s="12">
        <f t="shared" si="64"/>
        <v>41.840712970145617</v>
      </c>
      <c r="T146" s="12">
        <f t="shared" si="64"/>
        <v>41.758107743512589</v>
      </c>
      <c r="U146" s="12">
        <f t="shared" si="64"/>
        <v>41.68192402738142</v>
      </c>
      <c r="V146" s="12">
        <f t="shared" si="64"/>
        <v>41.611357953499606</v>
      </c>
      <c r="W146" s="12">
        <f t="shared" si="64"/>
        <v>41.498238799668115</v>
      </c>
      <c r="X146" s="12">
        <f t="shared" si="64"/>
        <v>41.361220159662878</v>
      </c>
      <c r="Y146" s="12">
        <f t="shared" si="64"/>
        <v>41.202530599502779</v>
      </c>
      <c r="Z146" s="12">
        <f t="shared" si="64"/>
        <v>41.021403152191517</v>
      </c>
      <c r="AA146" s="12">
        <f t="shared" si="64"/>
        <v>40.817039533861674</v>
      </c>
      <c r="AB146" s="12">
        <f t="shared" si="64"/>
        <v>40.599639024725725</v>
      </c>
      <c r="AC146" s="12">
        <f t="shared" si="64"/>
        <v>40.362873915900899</v>
      </c>
      <c r="AD146" s="12">
        <f t="shared" si="64"/>
        <v>40.109035140932789</v>
      </c>
      <c r="AE146" s="12">
        <f t="shared" si="64"/>
        <v>39.841998061146086</v>
      </c>
      <c r="AF146" s="12">
        <f t="shared" si="64"/>
        <v>39.6768690465003</v>
      </c>
      <c r="AG146" s="12">
        <f t="shared" si="64"/>
        <v>39.50777214870736</v>
      </c>
      <c r="AH146" s="12">
        <f t="shared" si="64"/>
        <v>39.334570527391492</v>
      </c>
      <c r="AI146" s="12">
        <f t="shared" si="64"/>
        <v>39.15664831047502</v>
      </c>
      <c r="AJ146" s="12">
        <f t="shared" si="64"/>
        <v>38.971677889389738</v>
      </c>
      <c r="AK146" s="12">
        <f t="shared" si="64"/>
        <v>38.776244189433868</v>
      </c>
    </row>
    <row r="147" spans="1:37" x14ac:dyDescent="0.25">
      <c r="A147" s="33" t="s">
        <v>13</v>
      </c>
      <c r="B147" s="33" t="s">
        <v>8</v>
      </c>
      <c r="C147" s="33" t="s">
        <v>170</v>
      </c>
      <c r="D147" s="12">
        <f t="shared" si="64"/>
        <v>0</v>
      </c>
      <c r="E147" s="12">
        <f t="shared" si="64"/>
        <v>0</v>
      </c>
      <c r="F147" s="12">
        <f t="shared" si="64"/>
        <v>0</v>
      </c>
      <c r="G147" s="12">
        <f t="shared" si="64"/>
        <v>0</v>
      </c>
      <c r="H147" s="12">
        <f t="shared" si="64"/>
        <v>0</v>
      </c>
      <c r="I147" s="12">
        <f t="shared" si="64"/>
        <v>0</v>
      </c>
      <c r="J147" s="12">
        <f t="shared" si="64"/>
        <v>0</v>
      </c>
      <c r="K147" s="12">
        <f t="shared" si="64"/>
        <v>0</v>
      </c>
      <c r="L147" s="12">
        <f t="shared" si="64"/>
        <v>0</v>
      </c>
      <c r="M147" s="12">
        <f t="shared" si="64"/>
        <v>0</v>
      </c>
      <c r="N147" s="12">
        <f t="shared" si="64"/>
        <v>0</v>
      </c>
      <c r="O147" s="12">
        <f t="shared" si="64"/>
        <v>0</v>
      </c>
      <c r="P147" s="12">
        <f t="shared" si="64"/>
        <v>0</v>
      </c>
      <c r="Q147" s="12">
        <f t="shared" si="64"/>
        <v>0</v>
      </c>
      <c r="R147" s="12">
        <f t="shared" si="64"/>
        <v>0</v>
      </c>
      <c r="S147" s="12">
        <f t="shared" si="64"/>
        <v>0</v>
      </c>
      <c r="T147" s="12">
        <f t="shared" si="64"/>
        <v>0</v>
      </c>
      <c r="U147" s="12">
        <f t="shared" si="64"/>
        <v>0</v>
      </c>
      <c r="V147" s="12">
        <f t="shared" si="64"/>
        <v>0</v>
      </c>
      <c r="W147" s="12">
        <f t="shared" si="64"/>
        <v>0</v>
      </c>
      <c r="X147" s="12">
        <f t="shared" si="64"/>
        <v>0</v>
      </c>
      <c r="Y147" s="12">
        <f t="shared" si="64"/>
        <v>0</v>
      </c>
      <c r="Z147" s="12">
        <f t="shared" si="64"/>
        <v>0</v>
      </c>
      <c r="AA147" s="12">
        <f t="shared" si="64"/>
        <v>0</v>
      </c>
      <c r="AB147" s="12">
        <f t="shared" si="64"/>
        <v>0</v>
      </c>
      <c r="AC147" s="12">
        <f t="shared" si="64"/>
        <v>0</v>
      </c>
      <c r="AD147" s="12">
        <f t="shared" si="64"/>
        <v>0</v>
      </c>
      <c r="AE147" s="12">
        <f t="shared" si="64"/>
        <v>0</v>
      </c>
      <c r="AF147" s="12">
        <f t="shared" si="64"/>
        <v>0</v>
      </c>
      <c r="AG147" s="12">
        <f t="shared" si="64"/>
        <v>0</v>
      </c>
      <c r="AH147" s="12">
        <f t="shared" si="64"/>
        <v>0</v>
      </c>
      <c r="AI147" s="12">
        <f t="shared" si="64"/>
        <v>0</v>
      </c>
      <c r="AJ147" s="12">
        <f t="shared" si="64"/>
        <v>0</v>
      </c>
      <c r="AK147" s="12">
        <f t="shared" si="64"/>
        <v>0</v>
      </c>
    </row>
    <row r="148" spans="1:37" x14ac:dyDescent="0.25">
      <c r="A148" s="33" t="s">
        <v>55</v>
      </c>
      <c r="B148" s="33" t="s">
        <v>8</v>
      </c>
      <c r="C148" s="33" t="s">
        <v>170</v>
      </c>
      <c r="D148" s="12">
        <f t="shared" si="64"/>
        <v>0</v>
      </c>
      <c r="E148" s="12">
        <f t="shared" si="64"/>
        <v>0</v>
      </c>
      <c r="F148" s="12">
        <f t="shared" si="64"/>
        <v>0</v>
      </c>
      <c r="G148" s="12">
        <f t="shared" si="64"/>
        <v>0</v>
      </c>
      <c r="H148" s="12">
        <f t="shared" si="64"/>
        <v>0</v>
      </c>
      <c r="I148" s="12">
        <f t="shared" si="64"/>
        <v>0</v>
      </c>
      <c r="J148" s="12">
        <f t="shared" si="64"/>
        <v>0</v>
      </c>
      <c r="K148" s="12">
        <f t="shared" si="64"/>
        <v>0</v>
      </c>
      <c r="L148" s="12">
        <f t="shared" si="64"/>
        <v>0</v>
      </c>
      <c r="M148" s="12">
        <f t="shared" si="64"/>
        <v>0</v>
      </c>
      <c r="N148" s="12">
        <f t="shared" si="64"/>
        <v>0</v>
      </c>
      <c r="O148" s="12">
        <f t="shared" si="64"/>
        <v>0</v>
      </c>
      <c r="P148" s="12">
        <f t="shared" si="64"/>
        <v>0</v>
      </c>
      <c r="Q148" s="12">
        <f t="shared" si="64"/>
        <v>0</v>
      </c>
      <c r="R148" s="12">
        <f t="shared" si="64"/>
        <v>0</v>
      </c>
      <c r="S148" s="12">
        <f t="shared" si="64"/>
        <v>0</v>
      </c>
      <c r="T148" s="12">
        <f t="shared" si="64"/>
        <v>0</v>
      </c>
      <c r="U148" s="12">
        <f t="shared" si="64"/>
        <v>0</v>
      </c>
      <c r="V148" s="12">
        <f t="shared" si="64"/>
        <v>0</v>
      </c>
      <c r="W148" s="12">
        <f t="shared" si="64"/>
        <v>0</v>
      </c>
      <c r="X148" s="12">
        <f t="shared" si="64"/>
        <v>0</v>
      </c>
      <c r="Y148" s="12">
        <f t="shared" si="64"/>
        <v>0</v>
      </c>
      <c r="Z148" s="12">
        <f t="shared" si="64"/>
        <v>0</v>
      </c>
      <c r="AA148" s="12">
        <f t="shared" si="64"/>
        <v>0</v>
      </c>
      <c r="AB148" s="12">
        <f t="shared" si="64"/>
        <v>0</v>
      </c>
      <c r="AC148" s="12">
        <f t="shared" si="64"/>
        <v>0</v>
      </c>
      <c r="AD148" s="12">
        <f t="shared" si="64"/>
        <v>0</v>
      </c>
      <c r="AE148" s="12">
        <f t="shared" si="64"/>
        <v>0</v>
      </c>
      <c r="AF148" s="12">
        <f t="shared" si="64"/>
        <v>0</v>
      </c>
      <c r="AG148" s="12">
        <f t="shared" si="64"/>
        <v>0</v>
      </c>
      <c r="AH148" s="12">
        <f t="shared" si="64"/>
        <v>0</v>
      </c>
      <c r="AI148" s="12">
        <f t="shared" si="64"/>
        <v>0</v>
      </c>
      <c r="AJ148" s="12">
        <f t="shared" si="64"/>
        <v>0</v>
      </c>
      <c r="AK148" s="12">
        <f t="shared" si="64"/>
        <v>0</v>
      </c>
    </row>
    <row r="149" spans="1:37" x14ac:dyDescent="0.25">
      <c r="A149" s="33" t="s">
        <v>79</v>
      </c>
      <c r="B149" s="33" t="s">
        <v>8</v>
      </c>
      <c r="C149" s="33" t="s">
        <v>170</v>
      </c>
      <c r="D149" s="12">
        <f t="shared" si="64"/>
        <v>0</v>
      </c>
      <c r="E149" s="12">
        <f t="shared" si="64"/>
        <v>0</v>
      </c>
      <c r="F149" s="12">
        <f t="shared" si="64"/>
        <v>0</v>
      </c>
      <c r="G149" s="12">
        <f t="shared" si="64"/>
        <v>0</v>
      </c>
      <c r="H149" s="12">
        <f t="shared" si="64"/>
        <v>0</v>
      </c>
      <c r="I149" s="12">
        <f t="shared" si="64"/>
        <v>0</v>
      </c>
      <c r="J149" s="12">
        <f t="shared" si="64"/>
        <v>0</v>
      </c>
      <c r="K149" s="12">
        <f t="shared" si="64"/>
        <v>0</v>
      </c>
      <c r="L149" s="12">
        <f t="shared" si="64"/>
        <v>0</v>
      </c>
      <c r="M149" s="12">
        <f t="shared" si="64"/>
        <v>0</v>
      </c>
      <c r="N149" s="12">
        <f t="shared" si="64"/>
        <v>0</v>
      </c>
      <c r="O149" s="12">
        <f t="shared" si="64"/>
        <v>0</v>
      </c>
      <c r="P149" s="12">
        <f t="shared" si="64"/>
        <v>0</v>
      </c>
      <c r="Q149" s="12">
        <f t="shared" si="64"/>
        <v>0</v>
      </c>
      <c r="R149" s="12">
        <f t="shared" si="64"/>
        <v>0</v>
      </c>
      <c r="S149" s="12">
        <f t="shared" si="64"/>
        <v>0</v>
      </c>
      <c r="T149" s="12">
        <f t="shared" si="64"/>
        <v>0</v>
      </c>
      <c r="U149" s="12">
        <f t="shared" si="64"/>
        <v>0</v>
      </c>
      <c r="V149" s="12">
        <f t="shared" si="64"/>
        <v>0</v>
      </c>
      <c r="W149" s="12">
        <f t="shared" si="64"/>
        <v>0</v>
      </c>
      <c r="X149" s="12">
        <f t="shared" si="64"/>
        <v>0</v>
      </c>
      <c r="Y149" s="12">
        <f t="shared" si="64"/>
        <v>0</v>
      </c>
      <c r="Z149" s="12">
        <f t="shared" si="64"/>
        <v>0</v>
      </c>
      <c r="AA149" s="12">
        <f t="shared" si="64"/>
        <v>0</v>
      </c>
      <c r="AB149" s="12">
        <f t="shared" si="64"/>
        <v>0</v>
      </c>
      <c r="AC149" s="12">
        <f t="shared" si="64"/>
        <v>0</v>
      </c>
      <c r="AD149" s="12">
        <f t="shared" si="64"/>
        <v>0</v>
      </c>
      <c r="AE149" s="12">
        <f t="shared" si="64"/>
        <v>0</v>
      </c>
      <c r="AF149" s="12">
        <f t="shared" si="64"/>
        <v>0</v>
      </c>
      <c r="AG149" s="12">
        <f t="shared" si="64"/>
        <v>0</v>
      </c>
      <c r="AH149" s="12">
        <f t="shared" si="64"/>
        <v>0</v>
      </c>
      <c r="AI149" s="12">
        <f t="shared" si="64"/>
        <v>0</v>
      </c>
      <c r="AJ149" s="12">
        <f t="shared" si="64"/>
        <v>0</v>
      </c>
      <c r="AK149" s="12">
        <f t="shared" si="64"/>
        <v>0</v>
      </c>
    </row>
    <row r="151" spans="1:37" x14ac:dyDescent="0.25">
      <c r="A151" s="33" t="s">
        <v>82</v>
      </c>
      <c r="B151" s="33" t="s">
        <v>8</v>
      </c>
      <c r="C151" s="33" t="s">
        <v>170</v>
      </c>
      <c r="D151" s="12">
        <f>D$84*D$11/1000</f>
        <v>315.26831559877826</v>
      </c>
      <c r="E151" s="12">
        <f t="shared" ref="E151:AK151" si="65">E$84*E$11/1000</f>
        <v>326.25638870724498</v>
      </c>
      <c r="F151" s="12">
        <f t="shared" si="65"/>
        <v>319.61597088234998</v>
      </c>
      <c r="G151" s="12">
        <f t="shared" si="65"/>
        <v>278.08147517005818</v>
      </c>
      <c r="H151" s="12">
        <f t="shared" si="65"/>
        <v>313.69024111210297</v>
      </c>
      <c r="I151" s="12">
        <f t="shared" si="65"/>
        <v>320.45876094737594</v>
      </c>
      <c r="J151" s="12">
        <f t="shared" si="65"/>
        <v>325.83146963970705</v>
      </c>
      <c r="K151" s="12">
        <f t="shared" si="65"/>
        <v>325.58496678028547</v>
      </c>
      <c r="L151" s="12">
        <f t="shared" si="65"/>
        <v>323.72152678270015</v>
      </c>
      <c r="M151" s="12">
        <f t="shared" si="65"/>
        <v>321.34202550345663</v>
      </c>
      <c r="N151" s="12">
        <f t="shared" si="65"/>
        <v>318.0742408293425</v>
      </c>
      <c r="O151" s="12">
        <f t="shared" si="65"/>
        <v>314.90619217287156</v>
      </c>
      <c r="P151" s="12">
        <f t="shared" si="65"/>
        <v>311.91685769383287</v>
      </c>
      <c r="Q151" s="12">
        <f t="shared" si="65"/>
        <v>309.0780526072582</v>
      </c>
      <c r="R151" s="12">
        <f t="shared" si="65"/>
        <v>308.34624389704129</v>
      </c>
      <c r="S151" s="12">
        <f t="shared" si="65"/>
        <v>307.67345596565275</v>
      </c>
      <c r="T151" s="12">
        <f t="shared" si="65"/>
        <v>307.0660228280496</v>
      </c>
      <c r="U151" s="12">
        <f t="shared" si="65"/>
        <v>306.50580992615403</v>
      </c>
      <c r="V151" s="12">
        <f t="shared" si="65"/>
        <v>305.98690605755519</v>
      </c>
      <c r="W151" s="12">
        <f t="shared" si="65"/>
        <v>305.15509038032042</v>
      </c>
      <c r="X151" s="12">
        <f t="shared" si="65"/>
        <v>304.14753110349352</v>
      </c>
      <c r="Y151" s="12">
        <f t="shared" si="65"/>
        <v>302.98061586868465</v>
      </c>
      <c r="Z151" s="12">
        <f t="shared" si="65"/>
        <v>301.64870482490642</v>
      </c>
      <c r="AA151" s="12">
        <f t="shared" si="65"/>
        <v>300.1459278342262</v>
      </c>
      <c r="AB151" s="12">
        <f t="shared" si="65"/>
        <v>298.54728476085705</v>
      </c>
      <c r="AC151" s="12">
        <f t="shared" si="65"/>
        <v>296.8062451343049</v>
      </c>
      <c r="AD151" s="12">
        <f t="shared" si="65"/>
        <v>294.93965521246855</v>
      </c>
      <c r="AE151" s="12">
        <f t="shared" si="65"/>
        <v>292.97601225859313</v>
      </c>
      <c r="AF151" s="12">
        <f t="shared" si="65"/>
        <v>291.76174483794648</v>
      </c>
      <c r="AG151" s="12">
        <f t="shared" si="65"/>
        <v>290.51829979975736</v>
      </c>
      <c r="AH151" s="12">
        <f t="shared" si="65"/>
        <v>289.24467089560534</v>
      </c>
      <c r="AI151" s="12">
        <f t="shared" si="65"/>
        <v>287.93632934294527</v>
      </c>
      <c r="AJ151" s="12">
        <f t="shared" si="65"/>
        <v>286.57615919605178</v>
      </c>
      <c r="AK151" s="12">
        <f t="shared" si="65"/>
        <v>285.13904788486354</v>
      </c>
    </row>
    <row r="152" spans="1:37" x14ac:dyDescent="0.25">
      <c r="A152" s="33" t="s">
        <v>7</v>
      </c>
      <c r="B152" s="33" t="s">
        <v>8</v>
      </c>
      <c r="C152" s="33" t="s">
        <v>170</v>
      </c>
      <c r="D152" s="12">
        <f>D$151*D98</f>
        <v>0</v>
      </c>
      <c r="E152" s="12">
        <f t="shared" ref="E152:AK152" si="66">E$151*E98</f>
        <v>0</v>
      </c>
      <c r="F152" s="12">
        <f t="shared" si="66"/>
        <v>0</v>
      </c>
      <c r="G152" s="12">
        <f t="shared" si="66"/>
        <v>0</v>
      </c>
      <c r="H152" s="12">
        <f t="shared" si="66"/>
        <v>0</v>
      </c>
      <c r="I152" s="12">
        <f t="shared" si="66"/>
        <v>0</v>
      </c>
      <c r="J152" s="12">
        <f t="shared" si="66"/>
        <v>0</v>
      </c>
      <c r="K152" s="12">
        <f t="shared" si="66"/>
        <v>0</v>
      </c>
      <c r="L152" s="12">
        <f t="shared" si="66"/>
        <v>0</v>
      </c>
      <c r="M152" s="12">
        <f t="shared" si="66"/>
        <v>0</v>
      </c>
      <c r="N152" s="12">
        <f t="shared" si="66"/>
        <v>0</v>
      </c>
      <c r="O152" s="12">
        <f t="shared" si="66"/>
        <v>0</v>
      </c>
      <c r="P152" s="12">
        <f t="shared" si="66"/>
        <v>0</v>
      </c>
      <c r="Q152" s="12">
        <f t="shared" si="66"/>
        <v>0</v>
      </c>
      <c r="R152" s="12">
        <f t="shared" si="66"/>
        <v>0</v>
      </c>
      <c r="S152" s="12">
        <f t="shared" si="66"/>
        <v>0</v>
      </c>
      <c r="T152" s="12">
        <f t="shared" si="66"/>
        <v>0</v>
      </c>
      <c r="U152" s="12">
        <f t="shared" si="66"/>
        <v>0</v>
      </c>
      <c r="V152" s="12">
        <f t="shared" si="66"/>
        <v>0</v>
      </c>
      <c r="W152" s="12">
        <f t="shared" si="66"/>
        <v>0</v>
      </c>
      <c r="X152" s="12">
        <f t="shared" si="66"/>
        <v>0</v>
      </c>
      <c r="Y152" s="12">
        <f t="shared" si="66"/>
        <v>0</v>
      </c>
      <c r="Z152" s="12">
        <f t="shared" si="66"/>
        <v>0</v>
      </c>
      <c r="AA152" s="12">
        <f t="shared" si="66"/>
        <v>0</v>
      </c>
      <c r="AB152" s="12">
        <f t="shared" si="66"/>
        <v>0</v>
      </c>
      <c r="AC152" s="12">
        <f t="shared" si="66"/>
        <v>0</v>
      </c>
      <c r="AD152" s="12">
        <f t="shared" si="66"/>
        <v>0</v>
      </c>
      <c r="AE152" s="12">
        <f t="shared" si="66"/>
        <v>0</v>
      </c>
      <c r="AF152" s="12">
        <f t="shared" si="66"/>
        <v>0</v>
      </c>
      <c r="AG152" s="12">
        <f t="shared" si="66"/>
        <v>0</v>
      </c>
      <c r="AH152" s="12">
        <f t="shared" si="66"/>
        <v>0</v>
      </c>
      <c r="AI152" s="12">
        <f t="shared" si="66"/>
        <v>0</v>
      </c>
      <c r="AJ152" s="12">
        <f t="shared" si="66"/>
        <v>0</v>
      </c>
      <c r="AK152" s="12">
        <f t="shared" si="66"/>
        <v>0</v>
      </c>
    </row>
    <row r="153" spans="1:37" x14ac:dyDescent="0.25">
      <c r="A153" s="33" t="s">
        <v>9</v>
      </c>
      <c r="B153" s="33" t="s">
        <v>8</v>
      </c>
      <c r="C153" s="33" t="s">
        <v>170</v>
      </c>
      <c r="D153" s="12">
        <f t="shared" ref="D153:AK160" si="67">D$151*D99</f>
        <v>0.42666978217499996</v>
      </c>
      <c r="E153" s="12">
        <f t="shared" si="67"/>
        <v>0.44154053996367337</v>
      </c>
      <c r="F153" s="12">
        <f t="shared" si="67"/>
        <v>0.43255370085959849</v>
      </c>
      <c r="G153" s="12">
        <f t="shared" si="67"/>
        <v>0.37634256093373564</v>
      </c>
      <c r="H153" s="12">
        <f t="shared" si="67"/>
        <v>0.42418080630994565</v>
      </c>
      <c r="I153" s="12">
        <f t="shared" si="67"/>
        <v>0.42768412018932839</v>
      </c>
      <c r="J153" s="12">
        <f t="shared" si="67"/>
        <v>0.42914971830873599</v>
      </c>
      <c r="K153" s="12">
        <f t="shared" si="67"/>
        <v>0.42316310215630565</v>
      </c>
      <c r="L153" s="12">
        <f t="shared" si="67"/>
        <v>0.41514784000320609</v>
      </c>
      <c r="M153" s="12">
        <f t="shared" si="67"/>
        <v>0.40656803406630249</v>
      </c>
      <c r="N153" s="12">
        <f t="shared" si="67"/>
        <v>0.39690923252822952</v>
      </c>
      <c r="O153" s="12">
        <f t="shared" si="67"/>
        <v>0.38694396114937973</v>
      </c>
      <c r="P153" s="12">
        <f t="shared" si="67"/>
        <v>0.37364054425640342</v>
      </c>
      <c r="Q153" s="12">
        <f t="shared" si="67"/>
        <v>0.32735757191317344</v>
      </c>
      <c r="R153" s="12">
        <f t="shared" si="67"/>
        <v>0.31949138725910242</v>
      </c>
      <c r="S153" s="12">
        <f t="shared" si="67"/>
        <v>0.31166136002873174</v>
      </c>
      <c r="T153" s="12">
        <f t="shared" si="67"/>
        <v>0.30386596518570924</v>
      </c>
      <c r="U153" s="12">
        <f t="shared" si="67"/>
        <v>0.29607934249457146</v>
      </c>
      <c r="V153" s="12">
        <f t="shared" si="67"/>
        <v>0.28828877212312437</v>
      </c>
      <c r="W153" s="12">
        <f t="shared" si="67"/>
        <v>0.28016225011166218</v>
      </c>
      <c r="X153" s="12">
        <f t="shared" si="67"/>
        <v>0.2718413710475987</v>
      </c>
      <c r="Y153" s="12">
        <f t="shared" si="67"/>
        <v>0.26334979394464286</v>
      </c>
      <c r="Z153" s="12">
        <f t="shared" si="67"/>
        <v>0.25469132029630293</v>
      </c>
      <c r="AA153" s="12">
        <f t="shared" si="67"/>
        <v>0.24587052370324894</v>
      </c>
      <c r="AB153" s="12">
        <f t="shared" si="67"/>
        <v>0.23695721748835438</v>
      </c>
      <c r="AC153" s="12">
        <f t="shared" si="67"/>
        <v>0.22792067450464518</v>
      </c>
      <c r="AD153" s="12">
        <f t="shared" si="67"/>
        <v>0.21878247004939266</v>
      </c>
      <c r="AE153" s="12">
        <f t="shared" si="67"/>
        <v>0.20957130448321198</v>
      </c>
      <c r="AF153" s="12">
        <f t="shared" si="67"/>
        <v>0.20087655739002133</v>
      </c>
      <c r="AG153" s="12">
        <f t="shared" si="67"/>
        <v>0.19212153159313564</v>
      </c>
      <c r="AH153" s="12">
        <f t="shared" si="67"/>
        <v>0.18330687422495318</v>
      </c>
      <c r="AI153" s="12">
        <f t="shared" si="67"/>
        <v>0.17443172509059157</v>
      </c>
      <c r="AJ153" s="12">
        <f t="shared" si="67"/>
        <v>0.1654890391094076</v>
      </c>
      <c r="AK153" s="12">
        <f t="shared" si="67"/>
        <v>0.15646998515499833</v>
      </c>
    </row>
    <row r="154" spans="1:37" x14ac:dyDescent="0.25">
      <c r="A154" s="33" t="s">
        <v>10</v>
      </c>
      <c r="B154" s="33" t="s">
        <v>8</v>
      </c>
      <c r="C154" s="33" t="s">
        <v>170</v>
      </c>
      <c r="D154" s="12">
        <f t="shared" si="67"/>
        <v>0</v>
      </c>
      <c r="E154" s="12">
        <f t="shared" si="67"/>
        <v>0</v>
      </c>
      <c r="F154" s="12">
        <f t="shared" si="67"/>
        <v>0</v>
      </c>
      <c r="G154" s="12">
        <f t="shared" si="67"/>
        <v>0</v>
      </c>
      <c r="H154" s="12">
        <f t="shared" si="67"/>
        <v>0</v>
      </c>
      <c r="I154" s="12">
        <f t="shared" si="67"/>
        <v>0</v>
      </c>
      <c r="J154" s="12">
        <f t="shared" si="67"/>
        <v>0</v>
      </c>
      <c r="K154" s="12">
        <f t="shared" si="67"/>
        <v>0</v>
      </c>
      <c r="L154" s="12">
        <f t="shared" si="67"/>
        <v>0</v>
      </c>
      <c r="M154" s="12">
        <f t="shared" si="67"/>
        <v>0</v>
      </c>
      <c r="N154" s="12">
        <f t="shared" si="67"/>
        <v>0</v>
      </c>
      <c r="O154" s="12">
        <f t="shared" si="67"/>
        <v>0</v>
      </c>
      <c r="P154" s="12">
        <f t="shared" si="67"/>
        <v>0</v>
      </c>
      <c r="Q154" s="12">
        <f t="shared" si="67"/>
        <v>0</v>
      </c>
      <c r="R154" s="12">
        <f t="shared" si="67"/>
        <v>0</v>
      </c>
      <c r="S154" s="12">
        <f t="shared" si="67"/>
        <v>0</v>
      </c>
      <c r="T154" s="12">
        <f t="shared" si="67"/>
        <v>0</v>
      </c>
      <c r="U154" s="12">
        <f t="shared" si="67"/>
        <v>0</v>
      </c>
      <c r="V154" s="12">
        <f t="shared" si="67"/>
        <v>0</v>
      </c>
      <c r="W154" s="12">
        <f t="shared" si="67"/>
        <v>0</v>
      </c>
      <c r="X154" s="12">
        <f t="shared" si="67"/>
        <v>0</v>
      </c>
      <c r="Y154" s="12">
        <f t="shared" si="67"/>
        <v>0</v>
      </c>
      <c r="Z154" s="12">
        <f t="shared" si="67"/>
        <v>0</v>
      </c>
      <c r="AA154" s="12">
        <f t="shared" si="67"/>
        <v>0</v>
      </c>
      <c r="AB154" s="12">
        <f t="shared" si="67"/>
        <v>0</v>
      </c>
      <c r="AC154" s="12">
        <f t="shared" si="67"/>
        <v>0</v>
      </c>
      <c r="AD154" s="12">
        <f t="shared" si="67"/>
        <v>0</v>
      </c>
      <c r="AE154" s="12">
        <f t="shared" si="67"/>
        <v>0</v>
      </c>
      <c r="AF154" s="12">
        <f t="shared" si="67"/>
        <v>0</v>
      </c>
      <c r="AG154" s="12">
        <f t="shared" si="67"/>
        <v>0</v>
      </c>
      <c r="AH154" s="12">
        <f t="shared" si="67"/>
        <v>0</v>
      </c>
      <c r="AI154" s="12">
        <f t="shared" si="67"/>
        <v>0</v>
      </c>
      <c r="AJ154" s="12">
        <f t="shared" si="67"/>
        <v>0</v>
      </c>
      <c r="AK154" s="12">
        <f t="shared" si="67"/>
        <v>0</v>
      </c>
    </row>
    <row r="155" spans="1:37" x14ac:dyDescent="0.25">
      <c r="A155" s="33" t="s">
        <v>11</v>
      </c>
      <c r="B155" s="33" t="s">
        <v>8</v>
      </c>
      <c r="C155" s="33" t="s">
        <v>170</v>
      </c>
      <c r="D155" s="12">
        <f t="shared" si="67"/>
        <v>0</v>
      </c>
      <c r="E155" s="12">
        <f t="shared" si="67"/>
        <v>0</v>
      </c>
      <c r="F155" s="12">
        <f t="shared" si="67"/>
        <v>0</v>
      </c>
      <c r="G155" s="12">
        <f t="shared" si="67"/>
        <v>0</v>
      </c>
      <c r="H155" s="12">
        <f t="shared" si="67"/>
        <v>0</v>
      </c>
      <c r="I155" s="12">
        <f t="shared" si="67"/>
        <v>0</v>
      </c>
      <c r="J155" s="12">
        <f t="shared" si="67"/>
        <v>0</v>
      </c>
      <c r="K155" s="12">
        <f t="shared" si="67"/>
        <v>0</v>
      </c>
      <c r="L155" s="12">
        <f t="shared" si="67"/>
        <v>0</v>
      </c>
      <c r="M155" s="12">
        <f t="shared" si="67"/>
        <v>0</v>
      </c>
      <c r="N155" s="12">
        <f t="shared" si="67"/>
        <v>0</v>
      </c>
      <c r="O155" s="12">
        <f t="shared" si="67"/>
        <v>0</v>
      </c>
      <c r="P155" s="12">
        <f t="shared" si="67"/>
        <v>0</v>
      </c>
      <c r="Q155" s="12">
        <f t="shared" si="67"/>
        <v>0</v>
      </c>
      <c r="R155" s="12">
        <f t="shared" si="67"/>
        <v>0</v>
      </c>
      <c r="S155" s="12">
        <f t="shared" si="67"/>
        <v>0</v>
      </c>
      <c r="T155" s="12">
        <f t="shared" si="67"/>
        <v>0</v>
      </c>
      <c r="U155" s="12">
        <f t="shared" si="67"/>
        <v>0</v>
      </c>
      <c r="V155" s="12">
        <f t="shared" si="67"/>
        <v>0</v>
      </c>
      <c r="W155" s="12">
        <f t="shared" si="67"/>
        <v>0</v>
      </c>
      <c r="X155" s="12">
        <f t="shared" si="67"/>
        <v>0</v>
      </c>
      <c r="Y155" s="12">
        <f t="shared" si="67"/>
        <v>0</v>
      </c>
      <c r="Z155" s="12">
        <f t="shared" si="67"/>
        <v>0</v>
      </c>
      <c r="AA155" s="12">
        <f t="shared" si="67"/>
        <v>0</v>
      </c>
      <c r="AB155" s="12">
        <f t="shared" si="67"/>
        <v>0</v>
      </c>
      <c r="AC155" s="12">
        <f t="shared" si="67"/>
        <v>0</v>
      </c>
      <c r="AD155" s="12">
        <f t="shared" si="67"/>
        <v>0</v>
      </c>
      <c r="AE155" s="12">
        <f t="shared" si="67"/>
        <v>0</v>
      </c>
      <c r="AF155" s="12">
        <f t="shared" si="67"/>
        <v>0</v>
      </c>
      <c r="AG155" s="12">
        <f t="shared" si="67"/>
        <v>0</v>
      </c>
      <c r="AH155" s="12">
        <f t="shared" si="67"/>
        <v>0</v>
      </c>
      <c r="AI155" s="12">
        <f t="shared" si="67"/>
        <v>0</v>
      </c>
      <c r="AJ155" s="12">
        <f t="shared" si="67"/>
        <v>0</v>
      </c>
      <c r="AK155" s="12">
        <f t="shared" si="67"/>
        <v>0</v>
      </c>
    </row>
    <row r="156" spans="1:37" x14ac:dyDescent="0.25">
      <c r="A156" s="33" t="s">
        <v>111</v>
      </c>
      <c r="B156" s="33" t="s">
        <v>8</v>
      </c>
      <c r="C156" s="33" t="s">
        <v>170</v>
      </c>
      <c r="D156" s="12">
        <f t="shared" si="67"/>
        <v>313.98035229951063</v>
      </c>
      <c r="E156" s="12">
        <f t="shared" si="67"/>
        <v>324.92353591482771</v>
      </c>
      <c r="F156" s="12">
        <f t="shared" si="67"/>
        <v>318.31024613936586</v>
      </c>
      <c r="G156" s="12">
        <f t="shared" si="67"/>
        <v>276.94525087977513</v>
      </c>
      <c r="H156" s="12">
        <f t="shared" si="67"/>
        <v>312.40887357173773</v>
      </c>
      <c r="I156" s="12">
        <f t="shared" si="67"/>
        <v>315.25133417111596</v>
      </c>
      <c r="J156" s="12">
        <f t="shared" si="67"/>
        <v>316.59481602980765</v>
      </c>
      <c r="K156" s="12">
        <f t="shared" si="67"/>
        <v>312.43783474725825</v>
      </c>
      <c r="L156" s="12">
        <f t="shared" si="67"/>
        <v>306.7744384531731</v>
      </c>
      <c r="M156" s="12">
        <f t="shared" si="67"/>
        <v>300.68369451597755</v>
      </c>
      <c r="N156" s="12">
        <f t="shared" si="67"/>
        <v>293.7837780348064</v>
      </c>
      <c r="O156" s="12">
        <f t="shared" si="67"/>
        <v>286.64498485614928</v>
      </c>
      <c r="P156" s="12">
        <f t="shared" si="67"/>
        <v>277.01905098454017</v>
      </c>
      <c r="Q156" s="12">
        <f t="shared" si="67"/>
        <v>242.90536179259797</v>
      </c>
      <c r="R156" s="12">
        <f t="shared" si="67"/>
        <v>237.26443194601543</v>
      </c>
      <c r="S156" s="12">
        <f t="shared" si="67"/>
        <v>231.64072822862425</v>
      </c>
      <c r="T156" s="12">
        <f t="shared" si="67"/>
        <v>226.03318274902603</v>
      </c>
      <c r="U156" s="12">
        <f t="shared" si="67"/>
        <v>220.42260701486626</v>
      </c>
      <c r="V156" s="12">
        <f t="shared" si="67"/>
        <v>214.79953981264637</v>
      </c>
      <c r="W156" s="12">
        <f t="shared" si="67"/>
        <v>208.9163992269882</v>
      </c>
      <c r="X156" s="12">
        <f t="shared" si="67"/>
        <v>202.87824081909636</v>
      </c>
      <c r="Y156" s="12">
        <f t="shared" si="67"/>
        <v>196.70237852122068</v>
      </c>
      <c r="Z156" s="12">
        <f t="shared" si="67"/>
        <v>190.39134005694518</v>
      </c>
      <c r="AA156" s="12">
        <f t="shared" si="67"/>
        <v>183.94824012736666</v>
      </c>
      <c r="AB156" s="12">
        <f t="shared" si="67"/>
        <v>177.42505381322439</v>
      </c>
      <c r="AC156" s="12">
        <f t="shared" si="67"/>
        <v>170.79858469604841</v>
      </c>
      <c r="AD156" s="12">
        <f t="shared" si="67"/>
        <v>164.08478732457476</v>
      </c>
      <c r="AE156" s="12">
        <f t="shared" si="67"/>
        <v>157.30501727035517</v>
      </c>
      <c r="AF156" s="12">
        <f t="shared" si="67"/>
        <v>150.90189229055736</v>
      </c>
      <c r="AG156" s="12">
        <f t="shared" si="67"/>
        <v>144.44278405079407</v>
      </c>
      <c r="AH156" s="12">
        <f t="shared" si="67"/>
        <v>137.92806858599397</v>
      </c>
      <c r="AI156" s="12">
        <f t="shared" si="67"/>
        <v>131.35698841548495</v>
      </c>
      <c r="AJ156" s="12">
        <f t="shared" si="67"/>
        <v>124.72412258578186</v>
      </c>
      <c r="AK156" s="12">
        <f t="shared" si="67"/>
        <v>118.02268567778076</v>
      </c>
    </row>
    <row r="157" spans="1:37" x14ac:dyDescent="0.25">
      <c r="A157" s="33" t="s">
        <v>12</v>
      </c>
      <c r="B157" s="33" t="s">
        <v>8</v>
      </c>
      <c r="C157" s="33" t="s">
        <v>170</v>
      </c>
      <c r="D157" s="12">
        <f>D$151*D103</f>
        <v>0.86129351709262936</v>
      </c>
      <c r="E157" s="12">
        <f t="shared" si="67"/>
        <v>0.89131225245361134</v>
      </c>
      <c r="F157" s="12">
        <f t="shared" si="67"/>
        <v>0.87317104212454344</v>
      </c>
      <c r="G157" s="12">
        <f t="shared" si="67"/>
        <v>0.7598817293493112</v>
      </c>
      <c r="H157" s="12">
        <f t="shared" si="67"/>
        <v>0.8571867340553081</v>
      </c>
      <c r="I157" s="12">
        <f t="shared" si="67"/>
        <v>4.7797426560706722</v>
      </c>
      <c r="J157" s="12">
        <f t="shared" si="67"/>
        <v>8.8074527907121549</v>
      </c>
      <c r="K157" s="12">
        <f t="shared" si="67"/>
        <v>12.72363189806515</v>
      </c>
      <c r="L157" s="12">
        <f t="shared" si="67"/>
        <v>16.52972865140454</v>
      </c>
      <c r="M157" s="12">
        <f t="shared" si="67"/>
        <v>20.237271480078267</v>
      </c>
      <c r="N157" s="12">
        <f t="shared" si="67"/>
        <v>23.798897990437052</v>
      </c>
      <c r="O157" s="12">
        <f t="shared" si="67"/>
        <v>27.256740128520494</v>
      </c>
      <c r="P157" s="12">
        <f t="shared" si="67"/>
        <v>30.531226794550545</v>
      </c>
      <c r="Q157" s="12">
        <f t="shared" si="67"/>
        <v>32.675219176073874</v>
      </c>
      <c r="R157" s="12">
        <f t="shared" si="67"/>
        <v>35.961207123777122</v>
      </c>
      <c r="S157" s="12">
        <f t="shared" si="67"/>
        <v>39.202436625031474</v>
      </c>
      <c r="T157" s="12">
        <f t="shared" si="67"/>
        <v>42.400970787695137</v>
      </c>
      <c r="U157" s="12">
        <f t="shared" si="67"/>
        <v>45.555410278517307</v>
      </c>
      <c r="V157" s="12">
        <f t="shared" si="67"/>
        <v>48.665444567200545</v>
      </c>
      <c r="W157" s="12">
        <f t="shared" si="67"/>
        <v>51.671453881848954</v>
      </c>
      <c r="X157" s="12">
        <f t="shared" si="67"/>
        <v>54.587548578151221</v>
      </c>
      <c r="Y157" s="12">
        <f t="shared" si="67"/>
        <v>57.410657508203954</v>
      </c>
      <c r="Z157" s="12">
        <f t="shared" si="67"/>
        <v>60.134074908702665</v>
      </c>
      <c r="AA157" s="12">
        <f t="shared" si="67"/>
        <v>62.750933800620317</v>
      </c>
      <c r="AB157" s="12">
        <f t="shared" si="67"/>
        <v>65.271945989877835</v>
      </c>
      <c r="AC157" s="12">
        <f t="shared" si="67"/>
        <v>67.683072508308854</v>
      </c>
      <c r="AD157" s="12">
        <f t="shared" si="67"/>
        <v>69.983674234002791</v>
      </c>
      <c r="AE157" s="12">
        <f t="shared" si="67"/>
        <v>72.176734791971782</v>
      </c>
      <c r="AF157" s="12">
        <f t="shared" si="67"/>
        <v>74.475176916902186</v>
      </c>
      <c r="AG157" s="12">
        <f t="shared" si="67"/>
        <v>76.692617264748947</v>
      </c>
      <c r="AH157" s="12">
        <f t="shared" si="67"/>
        <v>78.827183633279532</v>
      </c>
      <c r="AI157" s="12">
        <f t="shared" si="67"/>
        <v>80.876043172197754</v>
      </c>
      <c r="AJ157" s="12">
        <f t="shared" si="67"/>
        <v>82.832654928080572</v>
      </c>
      <c r="AK157" s="12">
        <f t="shared" si="67"/>
        <v>84.687656760104559</v>
      </c>
    </row>
    <row r="158" spans="1:37" x14ac:dyDescent="0.25">
      <c r="A158" s="33" t="s">
        <v>54</v>
      </c>
      <c r="B158" s="33" t="s">
        <v>8</v>
      </c>
      <c r="C158" s="33" t="s">
        <v>170</v>
      </c>
      <c r="D158" s="12">
        <f t="shared" si="67"/>
        <v>0</v>
      </c>
      <c r="E158" s="12">
        <f t="shared" si="67"/>
        <v>0</v>
      </c>
      <c r="F158" s="12">
        <f t="shared" si="67"/>
        <v>0</v>
      </c>
      <c r="G158" s="12">
        <f t="shared" si="67"/>
        <v>0</v>
      </c>
      <c r="H158" s="12">
        <f t="shared" si="67"/>
        <v>0</v>
      </c>
      <c r="I158" s="12">
        <f t="shared" si="67"/>
        <v>0</v>
      </c>
      <c r="J158" s="12">
        <f t="shared" si="67"/>
        <v>0</v>
      </c>
      <c r="K158" s="12">
        <f t="shared" si="67"/>
        <v>0</v>
      </c>
      <c r="L158" s="12">
        <f t="shared" si="67"/>
        <v>0</v>
      </c>
      <c r="M158" s="12">
        <f t="shared" si="67"/>
        <v>0</v>
      </c>
      <c r="N158" s="12">
        <f t="shared" si="67"/>
        <v>0</v>
      </c>
      <c r="O158" s="12">
        <f t="shared" si="67"/>
        <v>0</v>
      </c>
      <c r="P158" s="12">
        <f t="shared" si="67"/>
        <v>0</v>
      </c>
      <c r="Q158" s="12">
        <f t="shared" si="67"/>
        <v>0</v>
      </c>
      <c r="R158" s="12">
        <f t="shared" si="67"/>
        <v>0</v>
      </c>
      <c r="S158" s="12">
        <f t="shared" si="67"/>
        <v>0</v>
      </c>
      <c r="T158" s="12">
        <f t="shared" si="67"/>
        <v>0</v>
      </c>
      <c r="U158" s="12">
        <f t="shared" si="67"/>
        <v>0</v>
      </c>
      <c r="V158" s="12">
        <f t="shared" si="67"/>
        <v>0</v>
      </c>
      <c r="W158" s="12">
        <f t="shared" si="67"/>
        <v>0</v>
      </c>
      <c r="X158" s="12">
        <f t="shared" si="67"/>
        <v>0</v>
      </c>
      <c r="Y158" s="12">
        <f t="shared" si="67"/>
        <v>0</v>
      </c>
      <c r="Z158" s="12">
        <f t="shared" si="67"/>
        <v>0</v>
      </c>
      <c r="AA158" s="12">
        <f t="shared" si="67"/>
        <v>0</v>
      </c>
      <c r="AB158" s="12">
        <f t="shared" si="67"/>
        <v>0</v>
      </c>
      <c r="AC158" s="12">
        <f t="shared" si="67"/>
        <v>0</v>
      </c>
      <c r="AD158" s="12">
        <f t="shared" si="67"/>
        <v>0</v>
      </c>
      <c r="AE158" s="12">
        <f t="shared" si="67"/>
        <v>0</v>
      </c>
      <c r="AF158" s="12">
        <f t="shared" si="67"/>
        <v>0</v>
      </c>
      <c r="AG158" s="12">
        <f t="shared" si="67"/>
        <v>0</v>
      </c>
      <c r="AH158" s="12">
        <f t="shared" si="67"/>
        <v>0</v>
      </c>
      <c r="AI158" s="12">
        <f t="shared" si="67"/>
        <v>0</v>
      </c>
      <c r="AJ158" s="12">
        <f t="shared" si="67"/>
        <v>0</v>
      </c>
      <c r="AK158" s="12">
        <f t="shared" si="67"/>
        <v>0</v>
      </c>
    </row>
    <row r="159" spans="1:37" x14ac:dyDescent="0.25">
      <c r="A159" s="33" t="s">
        <v>78</v>
      </c>
      <c r="B159" s="33" t="s">
        <v>8</v>
      </c>
      <c r="C159" s="33" t="s">
        <v>170</v>
      </c>
      <c r="D159" s="12">
        <f t="shared" si="67"/>
        <v>0</v>
      </c>
      <c r="E159" s="12">
        <f t="shared" si="67"/>
        <v>0</v>
      </c>
      <c r="F159" s="12">
        <f t="shared" si="67"/>
        <v>0</v>
      </c>
      <c r="G159" s="12">
        <f t="shared" si="67"/>
        <v>0</v>
      </c>
      <c r="H159" s="12">
        <f t="shared" si="67"/>
        <v>0</v>
      </c>
      <c r="I159" s="12">
        <f t="shared" si="67"/>
        <v>0</v>
      </c>
      <c r="J159" s="12">
        <f t="shared" si="67"/>
        <v>0</v>
      </c>
      <c r="K159" s="12">
        <f t="shared" si="67"/>
        <v>0</v>
      </c>
      <c r="L159" s="12">
        <f t="shared" si="67"/>
        <v>0</v>
      </c>
      <c r="M159" s="12">
        <f t="shared" si="67"/>
        <v>0</v>
      </c>
      <c r="N159" s="12">
        <f t="shared" si="67"/>
        <v>0</v>
      </c>
      <c r="O159" s="12">
        <f t="shared" si="67"/>
        <v>0</v>
      </c>
      <c r="P159" s="12">
        <f t="shared" si="67"/>
        <v>0</v>
      </c>
      <c r="Q159" s="12">
        <f t="shared" si="67"/>
        <v>0</v>
      </c>
      <c r="R159" s="12">
        <f t="shared" si="67"/>
        <v>0</v>
      </c>
      <c r="S159" s="12">
        <f t="shared" si="67"/>
        <v>0</v>
      </c>
      <c r="T159" s="12">
        <f t="shared" si="67"/>
        <v>0</v>
      </c>
      <c r="U159" s="12">
        <f t="shared" si="67"/>
        <v>0</v>
      </c>
      <c r="V159" s="12">
        <f t="shared" si="67"/>
        <v>0</v>
      </c>
      <c r="W159" s="12">
        <f t="shared" si="67"/>
        <v>0</v>
      </c>
      <c r="X159" s="12">
        <f t="shared" si="67"/>
        <v>0</v>
      </c>
      <c r="Y159" s="12">
        <f t="shared" si="67"/>
        <v>0</v>
      </c>
      <c r="Z159" s="12">
        <f t="shared" si="67"/>
        <v>0</v>
      </c>
      <c r="AA159" s="12">
        <f t="shared" si="67"/>
        <v>0</v>
      </c>
      <c r="AB159" s="12">
        <f t="shared" si="67"/>
        <v>0</v>
      </c>
      <c r="AC159" s="12">
        <f t="shared" si="67"/>
        <v>0</v>
      </c>
      <c r="AD159" s="12">
        <f t="shared" si="67"/>
        <v>0</v>
      </c>
      <c r="AE159" s="12">
        <f t="shared" si="67"/>
        <v>0</v>
      </c>
      <c r="AF159" s="12">
        <f t="shared" si="67"/>
        <v>0</v>
      </c>
      <c r="AG159" s="12">
        <f t="shared" si="67"/>
        <v>0</v>
      </c>
      <c r="AH159" s="12">
        <f t="shared" si="67"/>
        <v>0</v>
      </c>
      <c r="AI159" s="12">
        <f t="shared" si="67"/>
        <v>0</v>
      </c>
      <c r="AJ159" s="12">
        <f t="shared" si="67"/>
        <v>0</v>
      </c>
      <c r="AK159" s="12">
        <f t="shared" si="67"/>
        <v>0</v>
      </c>
    </row>
    <row r="160" spans="1:37" x14ac:dyDescent="0.25">
      <c r="A160" s="33" t="s">
        <v>13</v>
      </c>
      <c r="B160" s="33" t="s">
        <v>8</v>
      </c>
      <c r="C160" s="33" t="s">
        <v>170</v>
      </c>
      <c r="D160" s="12">
        <f t="shared" si="67"/>
        <v>0</v>
      </c>
      <c r="E160" s="12">
        <f t="shared" si="67"/>
        <v>0</v>
      </c>
      <c r="F160" s="12">
        <f t="shared" si="67"/>
        <v>0</v>
      </c>
      <c r="G160" s="12">
        <f t="shared" si="67"/>
        <v>0</v>
      </c>
      <c r="H160" s="12">
        <f t="shared" si="67"/>
        <v>0</v>
      </c>
      <c r="I160" s="12">
        <f t="shared" si="67"/>
        <v>0</v>
      </c>
      <c r="J160" s="12">
        <f t="shared" si="67"/>
        <v>0</v>
      </c>
      <c r="K160" s="12">
        <f t="shared" si="67"/>
        <v>0</v>
      </c>
      <c r="L160" s="12">
        <f t="shared" si="67"/>
        <v>0</v>
      </c>
      <c r="M160" s="12">
        <f t="shared" si="67"/>
        <v>0</v>
      </c>
      <c r="N160" s="12">
        <f t="shared" si="67"/>
        <v>0</v>
      </c>
      <c r="O160" s="12">
        <f t="shared" si="67"/>
        <v>0</v>
      </c>
      <c r="P160" s="12">
        <f t="shared" si="67"/>
        <v>0</v>
      </c>
      <c r="Q160" s="12">
        <f t="shared" si="67"/>
        <v>0</v>
      </c>
      <c r="R160" s="12">
        <f t="shared" si="67"/>
        <v>0</v>
      </c>
      <c r="S160" s="12">
        <f t="shared" si="67"/>
        <v>0</v>
      </c>
      <c r="T160" s="12">
        <f t="shared" si="67"/>
        <v>0</v>
      </c>
      <c r="U160" s="12">
        <f t="shared" ref="U160:AK160" si="68">U$151*U106</f>
        <v>0</v>
      </c>
      <c r="V160" s="12">
        <f t="shared" si="68"/>
        <v>0</v>
      </c>
      <c r="W160" s="12">
        <f t="shared" si="68"/>
        <v>0</v>
      </c>
      <c r="X160" s="12">
        <f t="shared" si="68"/>
        <v>0</v>
      </c>
      <c r="Y160" s="12">
        <f t="shared" si="68"/>
        <v>0</v>
      </c>
      <c r="Z160" s="12">
        <f t="shared" si="68"/>
        <v>0</v>
      </c>
      <c r="AA160" s="12">
        <f t="shared" si="68"/>
        <v>0</v>
      </c>
      <c r="AB160" s="12">
        <f t="shared" si="68"/>
        <v>0</v>
      </c>
      <c r="AC160" s="12">
        <f t="shared" si="68"/>
        <v>0</v>
      </c>
      <c r="AD160" s="12">
        <f t="shared" si="68"/>
        <v>0</v>
      </c>
      <c r="AE160" s="12">
        <f t="shared" si="68"/>
        <v>0</v>
      </c>
      <c r="AF160" s="12">
        <f t="shared" si="68"/>
        <v>0</v>
      </c>
      <c r="AG160" s="12">
        <f t="shared" si="68"/>
        <v>0</v>
      </c>
      <c r="AH160" s="12">
        <f t="shared" si="68"/>
        <v>0</v>
      </c>
      <c r="AI160" s="12">
        <f t="shared" si="68"/>
        <v>0</v>
      </c>
      <c r="AJ160" s="12">
        <f t="shared" si="68"/>
        <v>0</v>
      </c>
      <c r="AK160" s="12">
        <f t="shared" si="68"/>
        <v>0</v>
      </c>
    </row>
    <row r="161" spans="1:37" x14ac:dyDescent="0.25">
      <c r="A161" s="33" t="s">
        <v>55</v>
      </c>
      <c r="B161" s="33" t="s">
        <v>8</v>
      </c>
      <c r="C161" s="33" t="s">
        <v>170</v>
      </c>
      <c r="D161" s="12">
        <f t="shared" ref="D161:AK164" si="69">D$151*D107</f>
        <v>0</v>
      </c>
      <c r="E161" s="12">
        <f t="shared" si="69"/>
        <v>0</v>
      </c>
      <c r="F161" s="12">
        <f t="shared" si="69"/>
        <v>0</v>
      </c>
      <c r="G161" s="12">
        <f t="shared" si="69"/>
        <v>0</v>
      </c>
      <c r="H161" s="12">
        <f t="shared" si="69"/>
        <v>0</v>
      </c>
      <c r="I161" s="12">
        <f t="shared" si="69"/>
        <v>0</v>
      </c>
      <c r="J161" s="12">
        <f t="shared" si="69"/>
        <v>0</v>
      </c>
      <c r="K161" s="12">
        <f t="shared" si="69"/>
        <v>0</v>
      </c>
      <c r="L161" s="12">
        <f t="shared" si="69"/>
        <v>0</v>
      </c>
      <c r="M161" s="12">
        <f t="shared" si="69"/>
        <v>0</v>
      </c>
      <c r="N161" s="12">
        <f t="shared" si="69"/>
        <v>0</v>
      </c>
      <c r="O161" s="12">
        <f t="shared" si="69"/>
        <v>0</v>
      </c>
      <c r="P161" s="12">
        <f t="shared" si="69"/>
        <v>0</v>
      </c>
      <c r="Q161" s="12">
        <f t="shared" si="69"/>
        <v>0</v>
      </c>
      <c r="R161" s="12">
        <f t="shared" si="69"/>
        <v>0</v>
      </c>
      <c r="S161" s="12">
        <f t="shared" si="69"/>
        <v>0</v>
      </c>
      <c r="T161" s="12">
        <f t="shared" si="69"/>
        <v>0</v>
      </c>
      <c r="U161" s="12">
        <f t="shared" si="69"/>
        <v>0</v>
      </c>
      <c r="V161" s="12">
        <f t="shared" si="69"/>
        <v>0</v>
      </c>
      <c r="W161" s="12">
        <f t="shared" si="69"/>
        <v>0</v>
      </c>
      <c r="X161" s="12">
        <f t="shared" si="69"/>
        <v>0</v>
      </c>
      <c r="Y161" s="12">
        <f t="shared" si="69"/>
        <v>0</v>
      </c>
      <c r="Z161" s="12">
        <f t="shared" si="69"/>
        <v>0</v>
      </c>
      <c r="AA161" s="12">
        <f t="shared" si="69"/>
        <v>0</v>
      </c>
      <c r="AB161" s="12">
        <f t="shared" si="69"/>
        <v>0</v>
      </c>
      <c r="AC161" s="12">
        <f t="shared" si="69"/>
        <v>0</v>
      </c>
      <c r="AD161" s="12">
        <f t="shared" si="69"/>
        <v>0</v>
      </c>
      <c r="AE161" s="12">
        <f t="shared" si="69"/>
        <v>0</v>
      </c>
      <c r="AF161" s="12">
        <f t="shared" si="69"/>
        <v>0</v>
      </c>
      <c r="AG161" s="12">
        <f t="shared" si="69"/>
        <v>0</v>
      </c>
      <c r="AH161" s="12">
        <f t="shared" si="69"/>
        <v>0</v>
      </c>
      <c r="AI161" s="12">
        <f t="shared" si="69"/>
        <v>0</v>
      </c>
      <c r="AJ161" s="12">
        <f t="shared" si="69"/>
        <v>0</v>
      </c>
      <c r="AK161" s="12">
        <f t="shared" si="69"/>
        <v>0</v>
      </c>
    </row>
    <row r="162" spans="1:37" x14ac:dyDescent="0.25">
      <c r="A162" s="33" t="s">
        <v>56</v>
      </c>
      <c r="B162" s="33" t="s">
        <v>8</v>
      </c>
      <c r="C162" s="33" t="s">
        <v>170</v>
      </c>
      <c r="D162" s="12">
        <f t="shared" si="69"/>
        <v>0</v>
      </c>
      <c r="E162" s="12">
        <f t="shared" si="69"/>
        <v>0</v>
      </c>
      <c r="F162" s="12">
        <f t="shared" si="69"/>
        <v>0</v>
      </c>
      <c r="G162" s="12">
        <f t="shared" si="69"/>
        <v>0</v>
      </c>
      <c r="H162" s="12">
        <f t="shared" si="69"/>
        <v>0</v>
      </c>
      <c r="I162" s="12">
        <f t="shared" si="69"/>
        <v>0</v>
      </c>
      <c r="J162" s="12">
        <f t="shared" si="69"/>
        <v>0</v>
      </c>
      <c r="K162" s="12">
        <f t="shared" si="69"/>
        <v>0</v>
      </c>
      <c r="L162" s="12">
        <f t="shared" si="69"/>
        <v>0</v>
      </c>
      <c r="M162" s="12">
        <f t="shared" si="69"/>
        <v>0</v>
      </c>
      <c r="N162" s="12">
        <f t="shared" si="69"/>
        <v>0</v>
      </c>
      <c r="O162" s="12">
        <f t="shared" si="69"/>
        <v>0</v>
      </c>
      <c r="P162" s="12">
        <f t="shared" si="69"/>
        <v>0</v>
      </c>
      <c r="Q162" s="12">
        <f t="shared" si="69"/>
        <v>0</v>
      </c>
      <c r="R162" s="12">
        <f t="shared" si="69"/>
        <v>0</v>
      </c>
      <c r="S162" s="12">
        <f t="shared" si="69"/>
        <v>0</v>
      </c>
      <c r="T162" s="12">
        <f t="shared" si="69"/>
        <v>0</v>
      </c>
      <c r="U162" s="12">
        <f t="shared" si="69"/>
        <v>0</v>
      </c>
      <c r="V162" s="12">
        <f t="shared" si="69"/>
        <v>0</v>
      </c>
      <c r="W162" s="12">
        <f t="shared" si="69"/>
        <v>0</v>
      </c>
      <c r="X162" s="12">
        <f t="shared" si="69"/>
        <v>0</v>
      </c>
      <c r="Y162" s="12">
        <f t="shared" si="69"/>
        <v>0</v>
      </c>
      <c r="Z162" s="12">
        <f t="shared" si="69"/>
        <v>0</v>
      </c>
      <c r="AA162" s="12">
        <f t="shared" si="69"/>
        <v>0</v>
      </c>
      <c r="AB162" s="12">
        <f t="shared" si="69"/>
        <v>0</v>
      </c>
      <c r="AC162" s="12">
        <f t="shared" si="69"/>
        <v>0</v>
      </c>
      <c r="AD162" s="12">
        <f t="shared" si="69"/>
        <v>0</v>
      </c>
      <c r="AE162" s="12">
        <f t="shared" si="69"/>
        <v>0</v>
      </c>
      <c r="AF162" s="12">
        <f t="shared" si="69"/>
        <v>0</v>
      </c>
      <c r="AG162" s="12">
        <f t="shared" si="69"/>
        <v>0</v>
      </c>
      <c r="AH162" s="12">
        <f t="shared" si="69"/>
        <v>0</v>
      </c>
      <c r="AI162" s="12">
        <f t="shared" si="69"/>
        <v>0</v>
      </c>
      <c r="AJ162" s="12">
        <f t="shared" si="69"/>
        <v>0</v>
      </c>
      <c r="AK162" s="12">
        <f t="shared" si="69"/>
        <v>0</v>
      </c>
    </row>
    <row r="163" spans="1:37" x14ac:dyDescent="0.25">
      <c r="A163" s="33" t="s">
        <v>14</v>
      </c>
      <c r="B163" s="33" t="s">
        <v>8</v>
      </c>
      <c r="C163" s="33" t="s">
        <v>170</v>
      </c>
      <c r="D163" s="12">
        <f t="shared" si="69"/>
        <v>0</v>
      </c>
      <c r="E163" s="12">
        <f t="shared" si="69"/>
        <v>0</v>
      </c>
      <c r="F163" s="12">
        <f t="shared" si="69"/>
        <v>0</v>
      </c>
      <c r="G163" s="12">
        <f t="shared" si="69"/>
        <v>0</v>
      </c>
      <c r="H163" s="12">
        <f t="shared" si="69"/>
        <v>0</v>
      </c>
      <c r="I163" s="12">
        <f t="shared" si="69"/>
        <v>0</v>
      </c>
      <c r="J163" s="12">
        <f t="shared" si="69"/>
        <v>5.1100878580156519E-5</v>
      </c>
      <c r="K163" s="12">
        <f t="shared" si="69"/>
        <v>3.3703280577636048E-4</v>
      </c>
      <c r="L163" s="12">
        <f t="shared" si="69"/>
        <v>2.2118381193348734E-3</v>
      </c>
      <c r="M163" s="12">
        <f t="shared" si="69"/>
        <v>1.4491473334509978E-2</v>
      </c>
      <c r="N163" s="12">
        <f t="shared" si="69"/>
        <v>9.465557157083912E-2</v>
      </c>
      <c r="O163" s="12">
        <f t="shared" si="69"/>
        <v>0.61752322705234686</v>
      </c>
      <c r="P163" s="12">
        <f t="shared" si="69"/>
        <v>3.9928917111761604</v>
      </c>
      <c r="Q163" s="12">
        <f t="shared" si="69"/>
        <v>24.08241158265313</v>
      </c>
      <c r="R163" s="12">
        <f t="shared" si="69"/>
        <v>25.038139603160975</v>
      </c>
      <c r="S163" s="12">
        <f t="shared" si="69"/>
        <v>26.030748911793026</v>
      </c>
      <c r="T163" s="12">
        <f t="shared" si="69"/>
        <v>27.061912533247899</v>
      </c>
      <c r="U163" s="12">
        <f t="shared" si="69"/>
        <v>28.131143666775955</v>
      </c>
      <c r="V163" s="12">
        <f t="shared" si="69"/>
        <v>29.238842685848308</v>
      </c>
      <c r="W163" s="12">
        <f t="shared" si="69"/>
        <v>30.350648448977307</v>
      </c>
      <c r="X163" s="12">
        <f t="shared" si="69"/>
        <v>31.477302667526747</v>
      </c>
      <c r="Y163" s="12">
        <f t="shared" si="69"/>
        <v>32.618505901498075</v>
      </c>
      <c r="Z163" s="12">
        <f t="shared" si="69"/>
        <v>33.77154857899604</v>
      </c>
      <c r="AA163" s="12">
        <f t="shared" si="69"/>
        <v>34.933372826267288</v>
      </c>
      <c r="AB163" s="12">
        <f t="shared" si="69"/>
        <v>36.110361075836821</v>
      </c>
      <c r="AC163" s="12">
        <f t="shared" si="69"/>
        <v>37.294789371700077</v>
      </c>
      <c r="AD163" s="12">
        <f t="shared" si="69"/>
        <v>38.486112981712608</v>
      </c>
      <c r="AE163" s="12">
        <f t="shared" si="69"/>
        <v>39.685467372610447</v>
      </c>
      <c r="AF163" s="12">
        <f t="shared" si="69"/>
        <v>41.009313725196215</v>
      </c>
      <c r="AG163" s="12">
        <f t="shared" si="69"/>
        <v>42.354722152911627</v>
      </c>
      <c r="AH163" s="12">
        <f t="shared" si="69"/>
        <v>43.720049064328165</v>
      </c>
      <c r="AI163" s="12">
        <f t="shared" si="69"/>
        <v>45.10292198830615</v>
      </c>
      <c r="AJ163" s="12">
        <f t="shared" si="69"/>
        <v>46.498668697603158</v>
      </c>
      <c r="AK163" s="12">
        <f t="shared" si="69"/>
        <v>47.900723757772631</v>
      </c>
    </row>
    <row r="164" spans="1:37" x14ac:dyDescent="0.25">
      <c r="A164" s="33" t="s">
        <v>79</v>
      </c>
      <c r="B164" s="33"/>
      <c r="D164" s="12">
        <f t="shared" si="69"/>
        <v>0</v>
      </c>
      <c r="E164" s="12">
        <f t="shared" si="69"/>
        <v>0</v>
      </c>
      <c r="F164" s="12">
        <f t="shared" si="69"/>
        <v>0</v>
      </c>
      <c r="G164" s="12">
        <f t="shared" si="69"/>
        <v>0</v>
      </c>
      <c r="H164" s="12">
        <f t="shared" si="69"/>
        <v>0</v>
      </c>
      <c r="I164" s="12">
        <f t="shared" si="69"/>
        <v>0</v>
      </c>
      <c r="J164" s="12">
        <f t="shared" si="69"/>
        <v>0</v>
      </c>
      <c r="K164" s="12">
        <f t="shared" si="69"/>
        <v>0</v>
      </c>
      <c r="L164" s="12">
        <f t="shared" si="69"/>
        <v>0</v>
      </c>
      <c r="M164" s="12">
        <f t="shared" si="69"/>
        <v>0</v>
      </c>
      <c r="N164" s="12">
        <f t="shared" si="69"/>
        <v>0</v>
      </c>
      <c r="O164" s="12">
        <f t="shared" si="69"/>
        <v>0</v>
      </c>
      <c r="P164" s="12">
        <f t="shared" si="69"/>
        <v>4.765930964029327E-5</v>
      </c>
      <c r="Q164" s="12">
        <f t="shared" si="69"/>
        <v>9.0877024840200562</v>
      </c>
      <c r="R164" s="12">
        <f t="shared" si="69"/>
        <v>9.7629738368286869</v>
      </c>
      <c r="S164" s="12">
        <f t="shared" si="69"/>
        <v>10.487880840175281</v>
      </c>
      <c r="T164" s="12">
        <f t="shared" si="69"/>
        <v>11.26609079289485</v>
      </c>
      <c r="U164" s="12">
        <f t="shared" si="69"/>
        <v>12.100569623499918</v>
      </c>
      <c r="V164" s="12">
        <f t="shared" si="69"/>
        <v>12.994790219736865</v>
      </c>
      <c r="W164" s="12">
        <f t="shared" si="69"/>
        <v>13.936426572394284</v>
      </c>
      <c r="X164" s="12">
        <f t="shared" si="69"/>
        <v>14.932597667671528</v>
      </c>
      <c r="Y164" s="12">
        <f t="shared" si="69"/>
        <v>15.985724143817299</v>
      </c>
      <c r="Z164" s="12">
        <f t="shared" si="69"/>
        <v>17.097049959966263</v>
      </c>
      <c r="AA164" s="12">
        <f t="shared" si="69"/>
        <v>18.267510556268689</v>
      </c>
      <c r="AB164" s="12">
        <f t="shared" si="69"/>
        <v>19.502966664429636</v>
      </c>
      <c r="AC164" s="12">
        <f t="shared" si="69"/>
        <v>20.801877883742879</v>
      </c>
      <c r="AD164" s="12">
        <f t="shared" si="69"/>
        <v>22.16629820212896</v>
      </c>
      <c r="AE164" s="12">
        <f t="shared" si="69"/>
        <v>23.599221519172534</v>
      </c>
      <c r="AF164" s="12">
        <f t="shared" si="69"/>
        <v>25.17448534790066</v>
      </c>
      <c r="AG164" s="12">
        <f t="shared" si="69"/>
        <v>26.836054799709569</v>
      </c>
      <c r="AH164" s="12">
        <f t="shared" si="69"/>
        <v>28.586062737778711</v>
      </c>
      <c r="AI164" s="12">
        <f t="shared" si="69"/>
        <v>30.425944041865829</v>
      </c>
      <c r="AJ164" s="12">
        <f t="shared" si="69"/>
        <v>32.355223945476766</v>
      </c>
      <c r="AK164" s="12">
        <f t="shared" si="69"/>
        <v>34.371511704050583</v>
      </c>
    </row>
    <row r="166" spans="1:37" x14ac:dyDescent="0.25">
      <c r="A166" s="23" t="s">
        <v>83</v>
      </c>
      <c r="B166" s="33" t="s">
        <v>8</v>
      </c>
      <c r="C166" s="33" t="s">
        <v>170</v>
      </c>
      <c r="D166">
        <f>D$85*D$11/1000</f>
        <v>0.53968364983065786</v>
      </c>
      <c r="E166">
        <f t="shared" ref="E166:AK166" si="70">E$85*E$11/1000</f>
        <v>0.5584932894499155</v>
      </c>
      <c r="F166">
        <f t="shared" si="70"/>
        <v>0.5471260674652596</v>
      </c>
      <c r="G166">
        <f t="shared" si="70"/>
        <v>0.47602634976190428</v>
      </c>
      <c r="H166">
        <f t="shared" si="70"/>
        <v>0.53698226514803904</v>
      </c>
      <c r="I166">
        <f t="shared" si="70"/>
        <v>0.54856877513942071</v>
      </c>
      <c r="J166">
        <f t="shared" si="70"/>
        <v>0.55776590308755314</v>
      </c>
      <c r="K166">
        <f t="shared" si="70"/>
        <v>0.55734393374815516</v>
      </c>
      <c r="L166">
        <f t="shared" si="70"/>
        <v>0.55415405373364368</v>
      </c>
      <c r="M166">
        <f t="shared" si="70"/>
        <v>0.55008076799060968</v>
      </c>
      <c r="N166">
        <f t="shared" si="70"/>
        <v>0.54448689803118444</v>
      </c>
      <c r="O166">
        <f t="shared" si="70"/>
        <v>0.53906375851106447</v>
      </c>
      <c r="P166">
        <f t="shared" si="70"/>
        <v>0.53394654608472814</v>
      </c>
      <c r="Q166">
        <f t="shared" si="70"/>
        <v>0.52908701338043251</v>
      </c>
      <c r="R166">
        <f t="shared" si="70"/>
        <v>0.52783428617580475</v>
      </c>
      <c r="S166">
        <f t="shared" si="70"/>
        <v>0.52668259211582857</v>
      </c>
      <c r="T166">
        <f t="shared" si="70"/>
        <v>0.52564277391491887</v>
      </c>
      <c r="U166">
        <f t="shared" si="70"/>
        <v>0.52468378841394003</v>
      </c>
      <c r="V166">
        <f t="shared" si="70"/>
        <v>0.52379551667884727</v>
      </c>
      <c r="W166">
        <f t="shared" si="70"/>
        <v>0.52237159521746035</v>
      </c>
      <c r="X166">
        <f t="shared" si="70"/>
        <v>0.52064683176666471</v>
      </c>
      <c r="Y166">
        <f t="shared" si="70"/>
        <v>0.51864927907327552</v>
      </c>
      <c r="Z166">
        <f t="shared" si="70"/>
        <v>0.516369282708938</v>
      </c>
      <c r="AA166">
        <f t="shared" si="70"/>
        <v>0.51379679403473844</v>
      </c>
      <c r="AB166">
        <f t="shared" si="70"/>
        <v>0.5110601995660754</v>
      </c>
      <c r="AC166">
        <f t="shared" si="70"/>
        <v>0.50807984735918488</v>
      </c>
      <c r="AD166">
        <f t="shared" si="70"/>
        <v>0.50488457523093278</v>
      </c>
      <c r="AE166">
        <f t="shared" si="70"/>
        <v>0.50152316546065812</v>
      </c>
      <c r="AF166">
        <f t="shared" si="70"/>
        <v>0.4994445541920301</v>
      </c>
      <c r="AG166">
        <f t="shared" si="70"/>
        <v>0.49731599599772125</v>
      </c>
      <c r="AH166">
        <f t="shared" si="70"/>
        <v>0.49513576835823542</v>
      </c>
      <c r="AI166">
        <f t="shared" si="70"/>
        <v>0.4928961187980706</v>
      </c>
      <c r="AJ166">
        <f t="shared" si="70"/>
        <v>0.4905677478424546</v>
      </c>
      <c r="AK166">
        <f t="shared" si="70"/>
        <v>0.48810766720871906</v>
      </c>
    </row>
    <row r="167" spans="1:37" x14ac:dyDescent="0.25">
      <c r="A167" s="33" t="s">
        <v>12</v>
      </c>
      <c r="B167" s="33" t="s">
        <v>8</v>
      </c>
      <c r="C167" s="33" t="s">
        <v>170</v>
      </c>
      <c r="D167" s="12">
        <f>D166</f>
        <v>0.53968364983065786</v>
      </c>
      <c r="E167" s="12">
        <f t="shared" ref="E167:AK167" si="71">E166</f>
        <v>0.5584932894499155</v>
      </c>
      <c r="F167" s="12">
        <f t="shared" si="71"/>
        <v>0.5471260674652596</v>
      </c>
      <c r="G167" s="12">
        <f t="shared" si="71"/>
        <v>0.47602634976190428</v>
      </c>
      <c r="H167" s="12">
        <f t="shared" si="71"/>
        <v>0.53698226514803904</v>
      </c>
      <c r="I167" s="12">
        <f t="shared" si="71"/>
        <v>0.54856877513942071</v>
      </c>
      <c r="J167" s="12">
        <f t="shared" si="71"/>
        <v>0.55776590308755314</v>
      </c>
      <c r="K167" s="12">
        <f t="shared" si="71"/>
        <v>0.55734393374815516</v>
      </c>
      <c r="L167" s="12">
        <f t="shared" si="71"/>
        <v>0.55415405373364368</v>
      </c>
      <c r="M167" s="12">
        <f t="shared" si="71"/>
        <v>0.55008076799060968</v>
      </c>
      <c r="N167" s="12">
        <f t="shared" si="71"/>
        <v>0.54448689803118444</v>
      </c>
      <c r="O167" s="12">
        <f t="shared" si="71"/>
        <v>0.53906375851106447</v>
      </c>
      <c r="P167" s="12">
        <f t="shared" si="71"/>
        <v>0.53394654608472814</v>
      </c>
      <c r="Q167" s="12">
        <f t="shared" si="71"/>
        <v>0.52908701338043251</v>
      </c>
      <c r="R167" s="12">
        <f t="shared" si="71"/>
        <v>0.52783428617580475</v>
      </c>
      <c r="S167" s="12">
        <f t="shared" si="71"/>
        <v>0.52668259211582857</v>
      </c>
      <c r="T167" s="12">
        <f t="shared" si="71"/>
        <v>0.52564277391491887</v>
      </c>
      <c r="U167" s="12">
        <f t="shared" si="71"/>
        <v>0.52468378841394003</v>
      </c>
      <c r="V167" s="12">
        <f t="shared" si="71"/>
        <v>0.52379551667884727</v>
      </c>
      <c r="W167" s="12">
        <f t="shared" si="71"/>
        <v>0.52237159521746035</v>
      </c>
      <c r="X167" s="12">
        <f t="shared" si="71"/>
        <v>0.52064683176666471</v>
      </c>
      <c r="Y167" s="12">
        <f t="shared" si="71"/>
        <v>0.51864927907327552</v>
      </c>
      <c r="Z167" s="12">
        <f t="shared" si="71"/>
        <v>0.516369282708938</v>
      </c>
      <c r="AA167" s="12">
        <f t="shared" si="71"/>
        <v>0.51379679403473844</v>
      </c>
      <c r="AB167" s="12">
        <f t="shared" si="71"/>
        <v>0.5110601995660754</v>
      </c>
      <c r="AC167" s="12">
        <f t="shared" si="71"/>
        <v>0.50807984735918488</v>
      </c>
      <c r="AD167" s="12">
        <f t="shared" si="71"/>
        <v>0.50488457523093278</v>
      </c>
      <c r="AE167" s="12">
        <f t="shared" si="71"/>
        <v>0.50152316546065812</v>
      </c>
      <c r="AF167" s="12">
        <f t="shared" si="71"/>
        <v>0.4994445541920301</v>
      </c>
      <c r="AG167" s="12">
        <f t="shared" si="71"/>
        <v>0.49731599599772125</v>
      </c>
      <c r="AH167" s="12">
        <f t="shared" si="71"/>
        <v>0.49513576835823542</v>
      </c>
      <c r="AI167" s="12">
        <f t="shared" si="71"/>
        <v>0.4928961187980706</v>
      </c>
      <c r="AJ167" s="12">
        <f t="shared" si="71"/>
        <v>0.4905677478424546</v>
      </c>
      <c r="AK167" s="12">
        <f t="shared" si="71"/>
        <v>0.48810766720871906</v>
      </c>
    </row>
    <row r="169" spans="1:37" x14ac:dyDescent="0.25">
      <c r="A169" s="23" t="s">
        <v>113</v>
      </c>
    </row>
    <row r="170" spans="1:37" x14ac:dyDescent="0.25">
      <c r="A170" s="33" t="s">
        <v>16</v>
      </c>
      <c r="B170" s="33"/>
      <c r="C170" s="33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</row>
    <row r="171" spans="1:37" x14ac:dyDescent="0.25">
      <c r="A171" s="33" t="s">
        <v>7</v>
      </c>
      <c r="B171" s="33" t="s">
        <v>8</v>
      </c>
      <c r="C171" s="33" t="s">
        <v>170</v>
      </c>
      <c r="D171" s="12">
        <f>D144/D117</f>
        <v>0</v>
      </c>
      <c r="E171" s="12">
        <f t="shared" ref="E171:AK171" si="72">E144/E117</f>
        <v>0</v>
      </c>
      <c r="F171" s="12">
        <f t="shared" si="72"/>
        <v>0</v>
      </c>
      <c r="G171" s="12">
        <f t="shared" si="72"/>
        <v>0</v>
      </c>
      <c r="H171" s="12">
        <f t="shared" si="72"/>
        <v>0</v>
      </c>
      <c r="I171" s="12">
        <f t="shared" si="72"/>
        <v>0</v>
      </c>
      <c r="J171" s="12">
        <f t="shared" si="72"/>
        <v>0</v>
      </c>
      <c r="K171" s="12">
        <f t="shared" si="72"/>
        <v>0</v>
      </c>
      <c r="L171" s="12">
        <f t="shared" si="72"/>
        <v>0</v>
      </c>
      <c r="M171" s="12">
        <f t="shared" si="72"/>
        <v>0</v>
      </c>
      <c r="N171" s="12">
        <f t="shared" si="72"/>
        <v>0</v>
      </c>
      <c r="O171" s="12">
        <f t="shared" si="72"/>
        <v>0</v>
      </c>
      <c r="P171" s="12">
        <f t="shared" si="72"/>
        <v>0</v>
      </c>
      <c r="Q171" s="12">
        <f t="shared" si="72"/>
        <v>0</v>
      </c>
      <c r="R171" s="12">
        <f t="shared" si="72"/>
        <v>0</v>
      </c>
      <c r="S171" s="12">
        <f t="shared" si="72"/>
        <v>0</v>
      </c>
      <c r="T171" s="12">
        <f t="shared" si="72"/>
        <v>0</v>
      </c>
      <c r="U171" s="12">
        <f t="shared" si="72"/>
        <v>0</v>
      </c>
      <c r="V171" s="12">
        <f t="shared" si="72"/>
        <v>0</v>
      </c>
      <c r="W171" s="12">
        <f t="shared" si="72"/>
        <v>0</v>
      </c>
      <c r="X171" s="12">
        <f t="shared" si="72"/>
        <v>0</v>
      </c>
      <c r="Y171" s="12">
        <f t="shared" si="72"/>
        <v>0</v>
      </c>
      <c r="Z171" s="12">
        <f t="shared" si="72"/>
        <v>0</v>
      </c>
      <c r="AA171" s="12">
        <f t="shared" si="72"/>
        <v>0</v>
      </c>
      <c r="AB171" s="12">
        <f t="shared" si="72"/>
        <v>0</v>
      </c>
      <c r="AC171" s="12">
        <f t="shared" si="72"/>
        <v>0</v>
      </c>
      <c r="AD171" s="12">
        <f t="shared" si="72"/>
        <v>0</v>
      </c>
      <c r="AE171" s="12">
        <f t="shared" si="72"/>
        <v>0</v>
      </c>
      <c r="AF171" s="12">
        <f t="shared" si="72"/>
        <v>0</v>
      </c>
      <c r="AG171" s="12">
        <f t="shared" si="72"/>
        <v>0</v>
      </c>
      <c r="AH171" s="12">
        <f t="shared" si="72"/>
        <v>0</v>
      </c>
      <c r="AI171" s="12">
        <f t="shared" si="72"/>
        <v>0</v>
      </c>
      <c r="AJ171" s="12">
        <f t="shared" si="72"/>
        <v>0</v>
      </c>
      <c r="AK171" s="12">
        <f t="shared" si="72"/>
        <v>0</v>
      </c>
    </row>
    <row r="172" spans="1:37" x14ac:dyDescent="0.25">
      <c r="A172" s="33" t="s">
        <v>11</v>
      </c>
      <c r="B172" s="33" t="s">
        <v>8</v>
      </c>
      <c r="C172" s="33" t="s">
        <v>170</v>
      </c>
      <c r="D172" s="12">
        <f t="shared" ref="D172:AK173" si="73">D145/D118</f>
        <v>0</v>
      </c>
      <c r="E172" s="12">
        <f t="shared" si="73"/>
        <v>0</v>
      </c>
      <c r="F172" s="12">
        <f t="shared" si="73"/>
        <v>0</v>
      </c>
      <c r="G172" s="12">
        <f t="shared" si="73"/>
        <v>0</v>
      </c>
      <c r="H172" s="12">
        <f t="shared" si="73"/>
        <v>0</v>
      </c>
      <c r="I172" s="12">
        <f t="shared" si="73"/>
        <v>0</v>
      </c>
      <c r="J172" s="12">
        <f t="shared" si="73"/>
        <v>0</v>
      </c>
      <c r="K172" s="12">
        <f t="shared" si="73"/>
        <v>0</v>
      </c>
      <c r="L172" s="12">
        <f t="shared" si="73"/>
        <v>0</v>
      </c>
      <c r="M172" s="12">
        <f t="shared" si="73"/>
        <v>0</v>
      </c>
      <c r="N172" s="12">
        <f t="shared" si="73"/>
        <v>0</v>
      </c>
      <c r="O172" s="12">
        <f t="shared" si="73"/>
        <v>0</v>
      </c>
      <c r="P172" s="12">
        <f t="shared" si="73"/>
        <v>0</v>
      </c>
      <c r="Q172" s="12">
        <f t="shared" si="73"/>
        <v>0</v>
      </c>
      <c r="R172" s="12">
        <f t="shared" si="73"/>
        <v>0</v>
      </c>
      <c r="S172" s="12">
        <f t="shared" si="73"/>
        <v>0</v>
      </c>
      <c r="T172" s="12">
        <f t="shared" si="73"/>
        <v>0</v>
      </c>
      <c r="U172" s="12">
        <f t="shared" si="73"/>
        <v>0</v>
      </c>
      <c r="V172" s="12">
        <f t="shared" si="73"/>
        <v>0</v>
      </c>
      <c r="W172" s="12">
        <f t="shared" si="73"/>
        <v>0</v>
      </c>
      <c r="X172" s="12">
        <f t="shared" si="73"/>
        <v>0</v>
      </c>
      <c r="Y172" s="12">
        <f t="shared" si="73"/>
        <v>0</v>
      </c>
      <c r="Z172" s="12">
        <f t="shared" si="73"/>
        <v>0</v>
      </c>
      <c r="AA172" s="12">
        <f t="shared" si="73"/>
        <v>0</v>
      </c>
      <c r="AB172" s="12">
        <f t="shared" si="73"/>
        <v>0</v>
      </c>
      <c r="AC172" s="12">
        <f t="shared" si="73"/>
        <v>0</v>
      </c>
      <c r="AD172" s="12">
        <f t="shared" si="73"/>
        <v>0</v>
      </c>
      <c r="AE172" s="12">
        <f t="shared" si="73"/>
        <v>0</v>
      </c>
      <c r="AF172" s="12">
        <f t="shared" si="73"/>
        <v>0</v>
      </c>
      <c r="AG172" s="12">
        <f t="shared" si="73"/>
        <v>0</v>
      </c>
      <c r="AH172" s="12">
        <f t="shared" si="73"/>
        <v>0</v>
      </c>
      <c r="AI172" s="12">
        <f t="shared" si="73"/>
        <v>0</v>
      </c>
      <c r="AJ172" s="12">
        <f t="shared" si="73"/>
        <v>0</v>
      </c>
      <c r="AK172" s="12">
        <f t="shared" si="73"/>
        <v>0</v>
      </c>
    </row>
    <row r="173" spans="1:37" x14ac:dyDescent="0.25">
      <c r="A173" s="33" t="s">
        <v>12</v>
      </c>
      <c r="B173" s="33" t="s">
        <v>8</v>
      </c>
      <c r="C173" s="33" t="s">
        <v>170</v>
      </c>
      <c r="D173" s="12">
        <f>D146/D119</f>
        <v>48.771697484153918</v>
      </c>
      <c r="E173" s="12">
        <f t="shared" si="73"/>
        <v>50.302820828026469</v>
      </c>
      <c r="F173" s="12">
        <f t="shared" si="73"/>
        <v>49.114803470727189</v>
      </c>
      <c r="G173" s="12">
        <f t="shared" si="73"/>
        <v>42.59037274314457</v>
      </c>
      <c r="H173" s="12">
        <f t="shared" si="73"/>
        <v>47.885124786547081</v>
      </c>
      <c r="I173" s="12">
        <f t="shared" si="73"/>
        <v>48.756975225721625</v>
      </c>
      <c r="J173" s="12">
        <f t="shared" si="73"/>
        <v>49.411421678546887</v>
      </c>
      <c r="K173" s="12">
        <f t="shared" si="73"/>
        <v>49.212233718436892</v>
      </c>
      <c r="L173" s="12">
        <f t="shared" si="73"/>
        <v>48.770744980512241</v>
      </c>
      <c r="M173" s="12">
        <f t="shared" si="73"/>
        <v>48.254636214525014</v>
      </c>
      <c r="N173" s="12">
        <f t="shared" si="73"/>
        <v>47.608920202630593</v>
      </c>
      <c r="O173" s="12">
        <f t="shared" si="73"/>
        <v>46.982261717886324</v>
      </c>
      <c r="P173" s="12">
        <f t="shared" si="73"/>
        <v>46.386221529312145</v>
      </c>
      <c r="Q173" s="12">
        <f t="shared" si="73"/>
        <v>45.816326434357279</v>
      </c>
      <c r="R173" s="12">
        <f t="shared" si="73"/>
        <v>45.707846435625683</v>
      </c>
      <c r="S173" s="12">
        <f t="shared" si="73"/>
        <v>45.608115409027143</v>
      </c>
      <c r="T173" s="12">
        <f t="shared" si="73"/>
        <v>45.518072280164681</v>
      </c>
      <c r="U173" s="12">
        <f t="shared" si="73"/>
        <v>45.435028864530771</v>
      </c>
      <c r="V173" s="12">
        <f t="shared" si="73"/>
        <v>45.358108912333492</v>
      </c>
      <c r="W173" s="12">
        <f t="shared" si="73"/>
        <v>45.234804335124224</v>
      </c>
      <c r="X173" s="12">
        <f t="shared" si="73"/>
        <v>45.085448325081906</v>
      </c>
      <c r="Y173" s="12">
        <f t="shared" si="73"/>
        <v>44.912470111752853</v>
      </c>
      <c r="Z173" s="12">
        <f t="shared" si="73"/>
        <v>44.715033669247468</v>
      </c>
      <c r="AA173" s="12">
        <f t="shared" si="73"/>
        <v>44.49226883498558</v>
      </c>
      <c r="AB173" s="12">
        <f t="shared" si="73"/>
        <v>44.255293248127671</v>
      </c>
      <c r="AC173" s="12">
        <f t="shared" si="73"/>
        <v>43.997209443106982</v>
      </c>
      <c r="AD173" s="12">
        <f t="shared" si="73"/>
        <v>43.720514632665008</v>
      </c>
      <c r="AE173" s="12">
        <f t="shared" si="73"/>
        <v>43.429433121647456</v>
      </c>
      <c r="AF173" s="12">
        <f t="shared" si="73"/>
        <v>43.249435635402001</v>
      </c>
      <c r="AG173" s="12">
        <f t="shared" si="73"/>
        <v>43.065112991680515</v>
      </c>
      <c r="AH173" s="12">
        <f t="shared" si="73"/>
        <v>42.876316028788388</v>
      </c>
      <c r="AI173" s="12">
        <f t="shared" si="73"/>
        <v>42.682373420574557</v>
      </c>
      <c r="AJ173" s="12">
        <f t="shared" si="73"/>
        <v>42.480747976999218</v>
      </c>
      <c r="AK173" s="12">
        <f t="shared" si="73"/>
        <v>42.267717124758235</v>
      </c>
    </row>
    <row r="174" spans="1:37" x14ac:dyDescent="0.25">
      <c r="A174" s="33" t="s">
        <v>13</v>
      </c>
      <c r="B174" s="33" t="s">
        <v>8</v>
      </c>
      <c r="C174" s="33" t="s">
        <v>170</v>
      </c>
      <c r="D174" s="12">
        <f t="shared" ref="D174:AK176" si="74">D147/D120</f>
        <v>0</v>
      </c>
      <c r="E174" s="12">
        <f t="shared" si="74"/>
        <v>0</v>
      </c>
      <c r="F174" s="12">
        <f t="shared" si="74"/>
        <v>0</v>
      </c>
      <c r="G174" s="12">
        <f t="shared" si="74"/>
        <v>0</v>
      </c>
      <c r="H174" s="12">
        <f t="shared" si="74"/>
        <v>0</v>
      </c>
      <c r="I174" s="12">
        <f t="shared" si="74"/>
        <v>0</v>
      </c>
      <c r="J174" s="12">
        <f t="shared" si="74"/>
        <v>0</v>
      </c>
      <c r="K174" s="12">
        <f t="shared" si="74"/>
        <v>0</v>
      </c>
      <c r="L174" s="12">
        <f t="shared" si="74"/>
        <v>0</v>
      </c>
      <c r="M174" s="12">
        <f t="shared" si="74"/>
        <v>0</v>
      </c>
      <c r="N174" s="12">
        <f t="shared" si="74"/>
        <v>0</v>
      </c>
      <c r="O174" s="12">
        <f t="shared" si="74"/>
        <v>0</v>
      </c>
      <c r="P174" s="12">
        <f t="shared" si="74"/>
        <v>0</v>
      </c>
      <c r="Q174" s="12">
        <f t="shared" si="74"/>
        <v>0</v>
      </c>
      <c r="R174" s="12">
        <f t="shared" si="74"/>
        <v>0</v>
      </c>
      <c r="S174" s="12">
        <f t="shared" si="74"/>
        <v>0</v>
      </c>
      <c r="T174" s="12">
        <f t="shared" si="74"/>
        <v>0</v>
      </c>
      <c r="U174" s="12">
        <f t="shared" si="74"/>
        <v>0</v>
      </c>
      <c r="V174" s="12">
        <f t="shared" si="74"/>
        <v>0</v>
      </c>
      <c r="W174" s="12">
        <f t="shared" si="74"/>
        <v>0</v>
      </c>
      <c r="X174" s="12">
        <f t="shared" si="74"/>
        <v>0</v>
      </c>
      <c r="Y174" s="12">
        <f t="shared" si="74"/>
        <v>0</v>
      </c>
      <c r="Z174" s="12">
        <f t="shared" si="74"/>
        <v>0</v>
      </c>
      <c r="AA174" s="12">
        <f t="shared" si="74"/>
        <v>0</v>
      </c>
      <c r="AB174" s="12">
        <f t="shared" si="74"/>
        <v>0</v>
      </c>
      <c r="AC174" s="12">
        <f t="shared" si="74"/>
        <v>0</v>
      </c>
      <c r="AD174" s="12">
        <f t="shared" si="74"/>
        <v>0</v>
      </c>
      <c r="AE174" s="12">
        <f t="shared" si="74"/>
        <v>0</v>
      </c>
      <c r="AF174" s="12">
        <f t="shared" si="74"/>
        <v>0</v>
      </c>
      <c r="AG174" s="12">
        <f t="shared" si="74"/>
        <v>0</v>
      </c>
      <c r="AH174" s="12">
        <f t="shared" si="74"/>
        <v>0</v>
      </c>
      <c r="AI174" s="12">
        <f t="shared" si="74"/>
        <v>0</v>
      </c>
      <c r="AJ174" s="12">
        <f t="shared" si="74"/>
        <v>0</v>
      </c>
      <c r="AK174" s="12">
        <f t="shared" si="74"/>
        <v>0</v>
      </c>
    </row>
    <row r="175" spans="1:37" x14ac:dyDescent="0.25">
      <c r="A175" s="33" t="s">
        <v>55</v>
      </c>
      <c r="B175" s="33" t="s">
        <v>8</v>
      </c>
      <c r="C175" s="33" t="s">
        <v>170</v>
      </c>
      <c r="D175" s="12">
        <f t="shared" si="74"/>
        <v>0</v>
      </c>
      <c r="E175" s="12">
        <f t="shared" si="74"/>
        <v>0</v>
      </c>
      <c r="F175" s="12">
        <f t="shared" si="74"/>
        <v>0</v>
      </c>
      <c r="G175" s="12">
        <f t="shared" si="74"/>
        <v>0</v>
      </c>
      <c r="H175" s="12">
        <f t="shared" si="74"/>
        <v>0</v>
      </c>
      <c r="I175" s="12">
        <f t="shared" si="74"/>
        <v>0</v>
      </c>
      <c r="J175" s="12">
        <f t="shared" si="74"/>
        <v>0</v>
      </c>
      <c r="K175" s="12">
        <f t="shared" si="74"/>
        <v>0</v>
      </c>
      <c r="L175" s="12">
        <f t="shared" si="74"/>
        <v>0</v>
      </c>
      <c r="M175" s="12">
        <f t="shared" si="74"/>
        <v>0</v>
      </c>
      <c r="N175" s="12">
        <f t="shared" si="74"/>
        <v>0</v>
      </c>
      <c r="O175" s="12">
        <f t="shared" si="74"/>
        <v>0</v>
      </c>
      <c r="P175" s="12">
        <f t="shared" si="74"/>
        <v>0</v>
      </c>
      <c r="Q175" s="12">
        <f t="shared" si="74"/>
        <v>0</v>
      </c>
      <c r="R175" s="12">
        <f t="shared" si="74"/>
        <v>0</v>
      </c>
      <c r="S175" s="12">
        <f t="shared" si="74"/>
        <v>0</v>
      </c>
      <c r="T175" s="12">
        <f t="shared" si="74"/>
        <v>0</v>
      </c>
      <c r="U175" s="12">
        <f t="shared" si="74"/>
        <v>0</v>
      </c>
      <c r="V175" s="12">
        <f t="shared" si="74"/>
        <v>0</v>
      </c>
      <c r="W175" s="12">
        <f t="shared" si="74"/>
        <v>0</v>
      </c>
      <c r="X175" s="12">
        <f t="shared" si="74"/>
        <v>0</v>
      </c>
      <c r="Y175" s="12">
        <f t="shared" si="74"/>
        <v>0</v>
      </c>
      <c r="Z175" s="12">
        <f t="shared" si="74"/>
        <v>0</v>
      </c>
      <c r="AA175" s="12">
        <f t="shared" si="74"/>
        <v>0</v>
      </c>
      <c r="AB175" s="12">
        <f t="shared" si="74"/>
        <v>0</v>
      </c>
      <c r="AC175" s="12">
        <f t="shared" si="74"/>
        <v>0</v>
      </c>
      <c r="AD175" s="12">
        <f t="shared" si="74"/>
        <v>0</v>
      </c>
      <c r="AE175" s="12">
        <f t="shared" si="74"/>
        <v>0</v>
      </c>
      <c r="AF175" s="12">
        <f t="shared" si="74"/>
        <v>0</v>
      </c>
      <c r="AG175" s="12">
        <f t="shared" si="74"/>
        <v>0</v>
      </c>
      <c r="AH175" s="12">
        <f t="shared" si="74"/>
        <v>0</v>
      </c>
      <c r="AI175" s="12">
        <f t="shared" si="74"/>
        <v>0</v>
      </c>
      <c r="AJ175" s="12">
        <f t="shared" si="74"/>
        <v>0</v>
      </c>
      <c r="AK175" s="12">
        <f t="shared" si="74"/>
        <v>0</v>
      </c>
    </row>
    <row r="176" spans="1:37" x14ac:dyDescent="0.25">
      <c r="A176" s="33" t="s">
        <v>79</v>
      </c>
      <c r="B176" s="33" t="s">
        <v>8</v>
      </c>
      <c r="C176" s="33" t="s">
        <v>170</v>
      </c>
      <c r="D176" s="12">
        <f t="shared" si="74"/>
        <v>0</v>
      </c>
      <c r="E176" s="12">
        <f t="shared" si="74"/>
        <v>0</v>
      </c>
      <c r="F176" s="12">
        <f t="shared" si="74"/>
        <v>0</v>
      </c>
      <c r="G176" s="12">
        <f t="shared" si="74"/>
        <v>0</v>
      </c>
      <c r="H176" s="12">
        <f t="shared" si="74"/>
        <v>0</v>
      </c>
      <c r="I176" s="12">
        <f t="shared" si="74"/>
        <v>0</v>
      </c>
      <c r="J176" s="12">
        <f t="shared" si="74"/>
        <v>0</v>
      </c>
      <c r="K176" s="12">
        <f t="shared" si="74"/>
        <v>0</v>
      </c>
      <c r="L176" s="12">
        <f t="shared" si="74"/>
        <v>0</v>
      </c>
      <c r="M176" s="12">
        <f t="shared" si="74"/>
        <v>0</v>
      </c>
      <c r="N176" s="12">
        <f t="shared" si="74"/>
        <v>0</v>
      </c>
      <c r="O176" s="12">
        <f t="shared" si="74"/>
        <v>0</v>
      </c>
      <c r="P176" s="12">
        <f t="shared" si="74"/>
        <v>0</v>
      </c>
      <c r="Q176" s="12">
        <f t="shared" si="74"/>
        <v>0</v>
      </c>
      <c r="R176" s="12">
        <f t="shared" si="74"/>
        <v>0</v>
      </c>
      <c r="S176" s="12">
        <f t="shared" si="74"/>
        <v>0</v>
      </c>
      <c r="T176" s="12">
        <f t="shared" si="74"/>
        <v>0</v>
      </c>
      <c r="U176" s="12">
        <f t="shared" si="74"/>
        <v>0</v>
      </c>
      <c r="V176" s="12">
        <f t="shared" si="74"/>
        <v>0</v>
      </c>
      <c r="W176" s="12">
        <f t="shared" si="74"/>
        <v>0</v>
      </c>
      <c r="X176" s="12">
        <f t="shared" si="74"/>
        <v>0</v>
      </c>
      <c r="Y176" s="12">
        <f t="shared" si="74"/>
        <v>0</v>
      </c>
      <c r="Z176" s="12">
        <f t="shared" si="74"/>
        <v>0</v>
      </c>
      <c r="AA176" s="12">
        <f t="shared" si="74"/>
        <v>0</v>
      </c>
      <c r="AB176" s="12">
        <f t="shared" si="74"/>
        <v>0</v>
      </c>
      <c r="AC176" s="12">
        <f t="shared" si="74"/>
        <v>0</v>
      </c>
      <c r="AD176" s="12">
        <f t="shared" si="74"/>
        <v>0</v>
      </c>
      <c r="AE176" s="12">
        <f t="shared" si="74"/>
        <v>0</v>
      </c>
      <c r="AF176" s="12">
        <f t="shared" si="74"/>
        <v>0</v>
      </c>
      <c r="AG176" s="12">
        <f t="shared" si="74"/>
        <v>0</v>
      </c>
      <c r="AH176" s="12">
        <f t="shared" si="74"/>
        <v>0</v>
      </c>
      <c r="AI176" s="12">
        <f t="shared" si="74"/>
        <v>0</v>
      </c>
      <c r="AJ176" s="12">
        <f t="shared" si="74"/>
        <v>0</v>
      </c>
      <c r="AK176" s="12">
        <f t="shared" si="74"/>
        <v>0</v>
      </c>
    </row>
    <row r="178" spans="1:37" x14ac:dyDescent="0.25">
      <c r="A178" s="23" t="s">
        <v>82</v>
      </c>
      <c r="B178" s="33"/>
      <c r="C178" s="33"/>
    </row>
    <row r="179" spans="1:37" x14ac:dyDescent="0.25">
      <c r="A179" s="33" t="s">
        <v>7</v>
      </c>
      <c r="B179" s="33" t="s">
        <v>8</v>
      </c>
      <c r="C179" s="33" t="s">
        <v>170</v>
      </c>
      <c r="D179" s="12">
        <f>D152/D125</f>
        <v>0</v>
      </c>
      <c r="E179" s="12">
        <f t="shared" ref="E179:AK179" si="75">E152/E125</f>
        <v>0</v>
      </c>
      <c r="F179" s="12">
        <f t="shared" si="75"/>
        <v>0</v>
      </c>
      <c r="G179" s="12">
        <f t="shared" si="75"/>
        <v>0</v>
      </c>
      <c r="H179" s="12">
        <f t="shared" si="75"/>
        <v>0</v>
      </c>
      <c r="I179" s="12">
        <f t="shared" si="75"/>
        <v>0</v>
      </c>
      <c r="J179" s="12">
        <f t="shared" si="75"/>
        <v>0</v>
      </c>
      <c r="K179" s="12">
        <f t="shared" si="75"/>
        <v>0</v>
      </c>
      <c r="L179" s="12">
        <f t="shared" si="75"/>
        <v>0</v>
      </c>
      <c r="M179" s="12">
        <f t="shared" si="75"/>
        <v>0</v>
      </c>
      <c r="N179" s="12">
        <f t="shared" si="75"/>
        <v>0</v>
      </c>
      <c r="O179" s="12">
        <f t="shared" si="75"/>
        <v>0</v>
      </c>
      <c r="P179" s="12">
        <f t="shared" si="75"/>
        <v>0</v>
      </c>
      <c r="Q179" s="12">
        <f t="shared" si="75"/>
        <v>0</v>
      </c>
      <c r="R179" s="12">
        <f t="shared" si="75"/>
        <v>0</v>
      </c>
      <c r="S179" s="12">
        <f t="shared" si="75"/>
        <v>0</v>
      </c>
      <c r="T179" s="12">
        <f t="shared" si="75"/>
        <v>0</v>
      </c>
      <c r="U179" s="12">
        <f t="shared" si="75"/>
        <v>0</v>
      </c>
      <c r="V179" s="12">
        <f t="shared" si="75"/>
        <v>0</v>
      </c>
      <c r="W179" s="12">
        <f t="shared" si="75"/>
        <v>0</v>
      </c>
      <c r="X179" s="12">
        <f t="shared" si="75"/>
        <v>0</v>
      </c>
      <c r="Y179" s="12">
        <f t="shared" si="75"/>
        <v>0</v>
      </c>
      <c r="Z179" s="12">
        <f t="shared" si="75"/>
        <v>0</v>
      </c>
      <c r="AA179" s="12">
        <f t="shared" si="75"/>
        <v>0</v>
      </c>
      <c r="AB179" s="12">
        <f t="shared" si="75"/>
        <v>0</v>
      </c>
      <c r="AC179" s="12">
        <f t="shared" si="75"/>
        <v>0</v>
      </c>
      <c r="AD179" s="12">
        <f t="shared" si="75"/>
        <v>0</v>
      </c>
      <c r="AE179" s="12">
        <f t="shared" si="75"/>
        <v>0</v>
      </c>
      <c r="AF179" s="12">
        <f t="shared" si="75"/>
        <v>0</v>
      </c>
      <c r="AG179" s="12">
        <f t="shared" si="75"/>
        <v>0</v>
      </c>
      <c r="AH179" s="12">
        <f t="shared" si="75"/>
        <v>0</v>
      </c>
      <c r="AI179" s="12">
        <f t="shared" si="75"/>
        <v>0</v>
      </c>
      <c r="AJ179" s="12">
        <f t="shared" si="75"/>
        <v>0</v>
      </c>
      <c r="AK179" s="12">
        <f t="shared" si="75"/>
        <v>0</v>
      </c>
    </row>
    <row r="180" spans="1:37" x14ac:dyDescent="0.25">
      <c r="A180" s="33" t="s">
        <v>9</v>
      </c>
      <c r="B180" s="33" t="s">
        <v>8</v>
      </c>
      <c r="C180" s="33" t="s">
        <v>170</v>
      </c>
      <c r="D180" s="12">
        <f t="shared" ref="D180:AK180" si="76">D153/D126</f>
        <v>0.57580267499999993</v>
      </c>
      <c r="E180" s="12">
        <f t="shared" si="76"/>
        <v>0.59587117404004508</v>
      </c>
      <c r="F180" s="12">
        <f t="shared" si="76"/>
        <v>0.58374318604534214</v>
      </c>
      <c r="G180" s="12">
        <f t="shared" si="76"/>
        <v>0.50788469761637733</v>
      </c>
      <c r="H180" s="12">
        <f t="shared" si="76"/>
        <v>0.57244373321180253</v>
      </c>
      <c r="I180" s="12">
        <f t="shared" si="76"/>
        <v>0.57717155221231897</v>
      </c>
      <c r="J180" s="12">
        <f t="shared" si="76"/>
        <v>0.57914941742069637</v>
      </c>
      <c r="K180" s="12">
        <f t="shared" si="76"/>
        <v>0.57107031330135716</v>
      </c>
      <c r="L180" s="12">
        <f t="shared" si="76"/>
        <v>0.5602534952809799</v>
      </c>
      <c r="M180" s="12">
        <f t="shared" si="76"/>
        <v>0.54867480980607619</v>
      </c>
      <c r="N180" s="12">
        <f t="shared" si="76"/>
        <v>0.53563998991663908</v>
      </c>
      <c r="O180" s="12">
        <f t="shared" si="76"/>
        <v>0.52219158049848813</v>
      </c>
      <c r="P180" s="12">
        <f t="shared" si="76"/>
        <v>0.50423825135816924</v>
      </c>
      <c r="Q180" s="12">
        <f t="shared" si="76"/>
        <v>0.44177809974787241</v>
      </c>
      <c r="R180" s="12">
        <f t="shared" si="76"/>
        <v>0.43116246593671043</v>
      </c>
      <c r="S180" s="12">
        <f t="shared" si="76"/>
        <v>0.42059562756913865</v>
      </c>
      <c r="T180" s="12">
        <f t="shared" si="76"/>
        <v>0.41007552656640922</v>
      </c>
      <c r="U180" s="12">
        <f t="shared" si="76"/>
        <v>0.39956726382533259</v>
      </c>
      <c r="V180" s="12">
        <f t="shared" si="76"/>
        <v>0.38905367358046472</v>
      </c>
      <c r="W180" s="12">
        <f t="shared" si="76"/>
        <v>0.37808670730318783</v>
      </c>
      <c r="X180" s="12">
        <f t="shared" si="76"/>
        <v>0.36685745080647597</v>
      </c>
      <c r="Y180" s="12">
        <f t="shared" si="76"/>
        <v>0.35539783258386354</v>
      </c>
      <c r="Z180" s="12">
        <f t="shared" si="76"/>
        <v>0.34371298285600937</v>
      </c>
      <c r="AA180" s="12">
        <f t="shared" si="76"/>
        <v>0.33180907382354785</v>
      </c>
      <c r="AB180" s="12">
        <f t="shared" si="76"/>
        <v>0.31978032049710442</v>
      </c>
      <c r="AC180" s="12">
        <f t="shared" si="76"/>
        <v>0.30758525574176138</v>
      </c>
      <c r="AD180" s="12">
        <f t="shared" si="76"/>
        <v>0.29525299601807375</v>
      </c>
      <c r="AE180" s="12">
        <f t="shared" si="76"/>
        <v>0.28282227325669634</v>
      </c>
      <c r="AF180" s="12">
        <f t="shared" si="76"/>
        <v>0.27108847151149978</v>
      </c>
      <c r="AG180" s="12">
        <f t="shared" si="76"/>
        <v>0.25927332198803732</v>
      </c>
      <c r="AH180" s="12">
        <f t="shared" si="76"/>
        <v>0.2473776980093835</v>
      </c>
      <c r="AI180" s="12">
        <f t="shared" si="76"/>
        <v>0.23540043871874705</v>
      </c>
      <c r="AJ180" s="12">
        <f t="shared" si="76"/>
        <v>0.22333203658489556</v>
      </c>
      <c r="AK180" s="12">
        <f t="shared" si="76"/>
        <v>0.21116057375843228</v>
      </c>
    </row>
    <row r="181" spans="1:37" x14ac:dyDescent="0.25">
      <c r="A181" s="33" t="s">
        <v>10</v>
      </c>
      <c r="B181" s="33" t="s">
        <v>8</v>
      </c>
      <c r="C181" s="33" t="s">
        <v>170</v>
      </c>
      <c r="D181" s="12">
        <f t="shared" ref="D181:AK181" si="77">D154/D127</f>
        <v>0</v>
      </c>
      <c r="E181" s="12">
        <f t="shared" si="77"/>
        <v>0</v>
      </c>
      <c r="F181" s="12">
        <f t="shared" si="77"/>
        <v>0</v>
      </c>
      <c r="G181" s="12">
        <f t="shared" si="77"/>
        <v>0</v>
      </c>
      <c r="H181" s="12">
        <f t="shared" si="77"/>
        <v>0</v>
      </c>
      <c r="I181" s="12">
        <f t="shared" si="77"/>
        <v>0</v>
      </c>
      <c r="J181" s="12">
        <f t="shared" si="77"/>
        <v>0</v>
      </c>
      <c r="K181" s="12">
        <f t="shared" si="77"/>
        <v>0</v>
      </c>
      <c r="L181" s="12">
        <f t="shared" si="77"/>
        <v>0</v>
      </c>
      <c r="M181" s="12">
        <f t="shared" si="77"/>
        <v>0</v>
      </c>
      <c r="N181" s="12">
        <f t="shared" si="77"/>
        <v>0</v>
      </c>
      <c r="O181" s="12">
        <f t="shared" si="77"/>
        <v>0</v>
      </c>
      <c r="P181" s="12">
        <f t="shared" si="77"/>
        <v>0</v>
      </c>
      <c r="Q181" s="12">
        <f t="shared" si="77"/>
        <v>0</v>
      </c>
      <c r="R181" s="12">
        <f t="shared" si="77"/>
        <v>0</v>
      </c>
      <c r="S181" s="12">
        <f t="shared" si="77"/>
        <v>0</v>
      </c>
      <c r="T181" s="12">
        <f t="shared" si="77"/>
        <v>0</v>
      </c>
      <c r="U181" s="12">
        <f t="shared" si="77"/>
        <v>0</v>
      </c>
      <c r="V181" s="12">
        <f t="shared" si="77"/>
        <v>0</v>
      </c>
      <c r="W181" s="12">
        <f t="shared" si="77"/>
        <v>0</v>
      </c>
      <c r="X181" s="12">
        <f t="shared" si="77"/>
        <v>0</v>
      </c>
      <c r="Y181" s="12">
        <f t="shared" si="77"/>
        <v>0</v>
      </c>
      <c r="Z181" s="12">
        <f t="shared" si="77"/>
        <v>0</v>
      </c>
      <c r="AA181" s="12">
        <f t="shared" si="77"/>
        <v>0</v>
      </c>
      <c r="AB181" s="12">
        <f t="shared" si="77"/>
        <v>0</v>
      </c>
      <c r="AC181" s="12">
        <f t="shared" si="77"/>
        <v>0</v>
      </c>
      <c r="AD181" s="12">
        <f t="shared" si="77"/>
        <v>0</v>
      </c>
      <c r="AE181" s="12">
        <f t="shared" si="77"/>
        <v>0</v>
      </c>
      <c r="AF181" s="12">
        <f t="shared" si="77"/>
        <v>0</v>
      </c>
      <c r="AG181" s="12">
        <f t="shared" si="77"/>
        <v>0</v>
      </c>
      <c r="AH181" s="12">
        <f t="shared" si="77"/>
        <v>0</v>
      </c>
      <c r="AI181" s="12">
        <f t="shared" si="77"/>
        <v>0</v>
      </c>
      <c r="AJ181" s="12">
        <f t="shared" si="77"/>
        <v>0</v>
      </c>
      <c r="AK181" s="12">
        <f t="shared" si="77"/>
        <v>0</v>
      </c>
    </row>
    <row r="182" spans="1:37" x14ac:dyDescent="0.25">
      <c r="A182" s="33" t="s">
        <v>11</v>
      </c>
      <c r="B182" s="33" t="s">
        <v>8</v>
      </c>
      <c r="C182" s="33" t="s">
        <v>170</v>
      </c>
      <c r="D182" s="12">
        <f t="shared" ref="D182:AK182" si="78">D155/D128</f>
        <v>0</v>
      </c>
      <c r="E182" s="12">
        <f t="shared" si="78"/>
        <v>0</v>
      </c>
      <c r="F182" s="12">
        <f t="shared" si="78"/>
        <v>0</v>
      </c>
      <c r="G182" s="12">
        <f t="shared" si="78"/>
        <v>0</v>
      </c>
      <c r="H182" s="12">
        <f t="shared" si="78"/>
        <v>0</v>
      </c>
      <c r="I182" s="12">
        <f t="shared" si="78"/>
        <v>0</v>
      </c>
      <c r="J182" s="12">
        <f t="shared" si="78"/>
        <v>0</v>
      </c>
      <c r="K182" s="12">
        <f t="shared" si="78"/>
        <v>0</v>
      </c>
      <c r="L182" s="12">
        <f t="shared" si="78"/>
        <v>0</v>
      </c>
      <c r="M182" s="12">
        <f t="shared" si="78"/>
        <v>0</v>
      </c>
      <c r="N182" s="12">
        <f t="shared" si="78"/>
        <v>0</v>
      </c>
      <c r="O182" s="12">
        <f t="shared" si="78"/>
        <v>0</v>
      </c>
      <c r="P182" s="12">
        <f t="shared" si="78"/>
        <v>0</v>
      </c>
      <c r="Q182" s="12">
        <f t="shared" si="78"/>
        <v>0</v>
      </c>
      <c r="R182" s="12">
        <f t="shared" si="78"/>
        <v>0</v>
      </c>
      <c r="S182" s="12">
        <f t="shared" si="78"/>
        <v>0</v>
      </c>
      <c r="T182" s="12">
        <f t="shared" si="78"/>
        <v>0</v>
      </c>
      <c r="U182" s="12">
        <f t="shared" si="78"/>
        <v>0</v>
      </c>
      <c r="V182" s="12">
        <f t="shared" si="78"/>
        <v>0</v>
      </c>
      <c r="W182" s="12">
        <f t="shared" si="78"/>
        <v>0</v>
      </c>
      <c r="X182" s="12">
        <f t="shared" si="78"/>
        <v>0</v>
      </c>
      <c r="Y182" s="12">
        <f t="shared" si="78"/>
        <v>0</v>
      </c>
      <c r="Z182" s="12">
        <f t="shared" si="78"/>
        <v>0</v>
      </c>
      <c r="AA182" s="12">
        <f t="shared" si="78"/>
        <v>0</v>
      </c>
      <c r="AB182" s="12">
        <f t="shared" si="78"/>
        <v>0</v>
      </c>
      <c r="AC182" s="12">
        <f t="shared" si="78"/>
        <v>0</v>
      </c>
      <c r="AD182" s="12">
        <f t="shared" si="78"/>
        <v>0</v>
      </c>
      <c r="AE182" s="12">
        <f t="shared" si="78"/>
        <v>0</v>
      </c>
      <c r="AF182" s="12">
        <f t="shared" si="78"/>
        <v>0</v>
      </c>
      <c r="AG182" s="12">
        <f t="shared" si="78"/>
        <v>0</v>
      </c>
      <c r="AH182" s="12">
        <f t="shared" si="78"/>
        <v>0</v>
      </c>
      <c r="AI182" s="12">
        <f t="shared" si="78"/>
        <v>0</v>
      </c>
      <c r="AJ182" s="12">
        <f t="shared" si="78"/>
        <v>0</v>
      </c>
      <c r="AK182" s="12">
        <f t="shared" si="78"/>
        <v>0</v>
      </c>
    </row>
    <row r="183" spans="1:37" x14ac:dyDescent="0.25">
      <c r="A183" s="33" t="s">
        <v>111</v>
      </c>
      <c r="B183" s="33" t="s">
        <v>8</v>
      </c>
      <c r="C183" s="33" t="s">
        <v>170</v>
      </c>
      <c r="D183" s="12">
        <f t="shared" ref="D183:AK183" si="79">D156/D129</f>
        <v>496.80435490428897</v>
      </c>
      <c r="E183" s="12">
        <f t="shared" si="79"/>
        <v>514.11951885257554</v>
      </c>
      <c r="F183" s="12">
        <f t="shared" si="79"/>
        <v>503.65545275216118</v>
      </c>
      <c r="G183" s="12">
        <f t="shared" si="79"/>
        <v>438.20451088572014</v>
      </c>
      <c r="H183" s="12">
        <f t="shared" si="79"/>
        <v>493.90624938880751</v>
      </c>
      <c r="I183" s="12">
        <f t="shared" si="79"/>
        <v>497.98542645872271</v>
      </c>
      <c r="J183" s="12">
        <f t="shared" si="79"/>
        <v>499.69193476720807</v>
      </c>
      <c r="K183" s="12">
        <f t="shared" si="79"/>
        <v>492.72125838017507</v>
      </c>
      <c r="L183" s="12">
        <f t="shared" si="79"/>
        <v>483.38847384816387</v>
      </c>
      <c r="M183" s="12">
        <f t="shared" si="79"/>
        <v>473.39834768558723</v>
      </c>
      <c r="N183" s="12">
        <f t="shared" si="79"/>
        <v>462.15186418068606</v>
      </c>
      <c r="O183" s="12">
        <f t="shared" si="79"/>
        <v>450.54853433253408</v>
      </c>
      <c r="P183" s="12">
        <f t="shared" si="79"/>
        <v>435.05834561130155</v>
      </c>
      <c r="Q183" s="12">
        <f t="shared" si="79"/>
        <v>381.16753079704671</v>
      </c>
      <c r="R183" s="12">
        <f t="shared" si="79"/>
        <v>372.00832863207842</v>
      </c>
      <c r="S183" s="12">
        <f t="shared" si="79"/>
        <v>362.89122732896391</v>
      </c>
      <c r="T183" s="12">
        <f t="shared" si="79"/>
        <v>353.81445117090072</v>
      </c>
      <c r="U183" s="12">
        <f t="shared" si="79"/>
        <v>344.74788910214102</v>
      </c>
      <c r="V183" s="12">
        <f t="shared" si="79"/>
        <v>335.67673044639218</v>
      </c>
      <c r="W183" s="12">
        <f t="shared" si="79"/>
        <v>326.21439752715094</v>
      </c>
      <c r="X183" s="12">
        <f t="shared" si="79"/>
        <v>316.52575978349387</v>
      </c>
      <c r="Y183" s="12">
        <f t="shared" si="79"/>
        <v>306.63836521983649</v>
      </c>
      <c r="Z183" s="12">
        <f t="shared" si="79"/>
        <v>296.55664020666217</v>
      </c>
      <c r="AA183" s="12">
        <f t="shared" si="79"/>
        <v>286.28591013804731</v>
      </c>
      <c r="AB183" s="12">
        <f t="shared" si="79"/>
        <v>275.90746402081356</v>
      </c>
      <c r="AC183" s="12">
        <f t="shared" si="79"/>
        <v>265.38552388082684</v>
      </c>
      <c r="AD183" s="12">
        <f t="shared" si="79"/>
        <v>254.74521149162379</v>
      </c>
      <c r="AE183" s="12">
        <f t="shared" si="79"/>
        <v>244.0199448845172</v>
      </c>
      <c r="AF183" s="12">
        <f t="shared" si="79"/>
        <v>233.89598391716459</v>
      </c>
      <c r="AG183" s="12">
        <f t="shared" si="79"/>
        <v>223.70183583144848</v>
      </c>
      <c r="AH183" s="12">
        <f t="shared" si="79"/>
        <v>213.43825413325797</v>
      </c>
      <c r="AI183" s="12">
        <f t="shared" si="79"/>
        <v>203.10423723171093</v>
      </c>
      <c r="AJ183" s="12">
        <f t="shared" si="79"/>
        <v>192.69158199902441</v>
      </c>
      <c r="AK183" s="12">
        <f t="shared" si="79"/>
        <v>182.19000567733988</v>
      </c>
    </row>
    <row r="184" spans="1:37" x14ac:dyDescent="0.25">
      <c r="A184" s="33" t="s">
        <v>12</v>
      </c>
      <c r="B184" s="33" t="s">
        <v>8</v>
      </c>
      <c r="C184" s="33" t="s">
        <v>170</v>
      </c>
      <c r="D184" s="12">
        <f>D157/D130</f>
        <v>1.0529260600154393</v>
      </c>
      <c r="E184" s="12">
        <f t="shared" ref="E184:AK184" si="80">E157/E130</f>
        <v>1.0896237805056375</v>
      </c>
      <c r="F184" s="12">
        <f t="shared" si="80"/>
        <v>1.0674462617659455</v>
      </c>
      <c r="G184" s="12">
        <f t="shared" si="80"/>
        <v>0.92872967914458737</v>
      </c>
      <c r="H184" s="12">
        <f t="shared" si="80"/>
        <v>1.0467838215430876</v>
      </c>
      <c r="I184" s="12">
        <f t="shared" si="80"/>
        <v>5.8320953393726214</v>
      </c>
      <c r="J184" s="12">
        <f t="shared" si="80"/>
        <v>10.737650516058389</v>
      </c>
      <c r="K184" s="12">
        <f t="shared" si="80"/>
        <v>15.499196250135023</v>
      </c>
      <c r="L184" s="12">
        <f t="shared" si="80"/>
        <v>20.118854297287406</v>
      </c>
      <c r="M184" s="12">
        <f t="shared" si="80"/>
        <v>24.610997592233346</v>
      </c>
      <c r="N184" s="12">
        <f t="shared" si="80"/>
        <v>28.918392329238181</v>
      </c>
      <c r="O184" s="12">
        <f t="shared" si="80"/>
        <v>33.092650090548787</v>
      </c>
      <c r="P184" s="12">
        <f t="shared" si="80"/>
        <v>37.037573169787606</v>
      </c>
      <c r="Q184" s="12">
        <f t="shared" si="80"/>
        <v>39.605701237534987</v>
      </c>
      <c r="R184" s="12">
        <f t="shared" si="80"/>
        <v>43.552660140838348</v>
      </c>
      <c r="S184" s="12">
        <f t="shared" si="80"/>
        <v>47.438943628881951</v>
      </c>
      <c r="T184" s="12">
        <f t="shared" si="80"/>
        <v>51.267196277114145</v>
      </c>
      <c r="U184" s="12">
        <f t="shared" si="80"/>
        <v>55.035870943420932</v>
      </c>
      <c r="V184" s="12">
        <f t="shared" si="80"/>
        <v>58.744739888458298</v>
      </c>
      <c r="W184" s="12">
        <f t="shared" si="80"/>
        <v>62.322041981467393</v>
      </c>
      <c r="X184" s="12">
        <f t="shared" si="80"/>
        <v>65.78510636156409</v>
      </c>
      <c r="Y184" s="12">
        <f t="shared" si="80"/>
        <v>69.130516307865477</v>
      </c>
      <c r="Z184" s="12">
        <f t="shared" si="80"/>
        <v>72.350493312576972</v>
      </c>
      <c r="AA184" s="12">
        <f t="shared" si="80"/>
        <v>75.437090563015659</v>
      </c>
      <c r="AB184" s="12">
        <f t="shared" si="80"/>
        <v>78.403502604647116</v>
      </c>
      <c r="AC184" s="12">
        <f t="shared" si="80"/>
        <v>81.233174931682214</v>
      </c>
      <c r="AD184" s="12">
        <f t="shared" si="80"/>
        <v>83.925676518065785</v>
      </c>
      <c r="AE184" s="12">
        <f t="shared" si="80"/>
        <v>86.484918659969949</v>
      </c>
      <c r="AF184" s="12">
        <f t="shared" si="80"/>
        <v>89.166151584011857</v>
      </c>
      <c r="AG184" s="12">
        <f t="shared" si="80"/>
        <v>91.746109469402569</v>
      </c>
      <c r="AH184" s="12">
        <f t="shared" si="80"/>
        <v>94.222802073144479</v>
      </c>
      <c r="AI184" s="12">
        <f t="shared" si="80"/>
        <v>96.593098299400793</v>
      </c>
      <c r="AJ184" s="12">
        <f t="shared" si="80"/>
        <v>98.849452128785273</v>
      </c>
      <c r="AK184" s="12">
        <f t="shared" si="80"/>
        <v>100.98097811740401</v>
      </c>
    </row>
    <row r="185" spans="1:37" x14ac:dyDescent="0.25">
      <c r="A185" s="33" t="s">
        <v>54</v>
      </c>
      <c r="B185" s="33" t="s">
        <v>8</v>
      </c>
      <c r="C185" s="33" t="s">
        <v>170</v>
      </c>
      <c r="D185" s="12">
        <f t="shared" ref="D185:AK185" si="81">D158/D131</f>
        <v>0</v>
      </c>
      <c r="E185" s="12">
        <f t="shared" si="81"/>
        <v>0</v>
      </c>
      <c r="F185" s="12">
        <f t="shared" si="81"/>
        <v>0</v>
      </c>
      <c r="G185" s="12">
        <f t="shared" si="81"/>
        <v>0</v>
      </c>
      <c r="H185" s="12">
        <f t="shared" si="81"/>
        <v>0</v>
      </c>
      <c r="I185" s="12">
        <f t="shared" si="81"/>
        <v>0</v>
      </c>
      <c r="J185" s="12">
        <f t="shared" si="81"/>
        <v>0</v>
      </c>
      <c r="K185" s="12">
        <f t="shared" si="81"/>
        <v>0</v>
      </c>
      <c r="L185" s="12">
        <f t="shared" si="81"/>
        <v>0</v>
      </c>
      <c r="M185" s="12">
        <f t="shared" si="81"/>
        <v>0</v>
      </c>
      <c r="N185" s="12">
        <f t="shared" si="81"/>
        <v>0</v>
      </c>
      <c r="O185" s="12">
        <f t="shared" si="81"/>
        <v>0</v>
      </c>
      <c r="P185" s="12">
        <f t="shared" si="81"/>
        <v>0</v>
      </c>
      <c r="Q185" s="12">
        <f t="shared" si="81"/>
        <v>0</v>
      </c>
      <c r="R185" s="12">
        <f t="shared" si="81"/>
        <v>0</v>
      </c>
      <c r="S185" s="12">
        <f t="shared" si="81"/>
        <v>0</v>
      </c>
      <c r="T185" s="12">
        <f t="shared" si="81"/>
        <v>0</v>
      </c>
      <c r="U185" s="12">
        <f t="shared" si="81"/>
        <v>0</v>
      </c>
      <c r="V185" s="12">
        <f t="shared" si="81"/>
        <v>0</v>
      </c>
      <c r="W185" s="12">
        <f t="shared" si="81"/>
        <v>0</v>
      </c>
      <c r="X185" s="12">
        <f t="shared" si="81"/>
        <v>0</v>
      </c>
      <c r="Y185" s="12">
        <f t="shared" si="81"/>
        <v>0</v>
      </c>
      <c r="Z185" s="12">
        <f t="shared" si="81"/>
        <v>0</v>
      </c>
      <c r="AA185" s="12">
        <f t="shared" si="81"/>
        <v>0</v>
      </c>
      <c r="AB185" s="12">
        <f t="shared" si="81"/>
        <v>0</v>
      </c>
      <c r="AC185" s="12">
        <f t="shared" si="81"/>
        <v>0</v>
      </c>
      <c r="AD185" s="12">
        <f t="shared" si="81"/>
        <v>0</v>
      </c>
      <c r="AE185" s="12">
        <f t="shared" si="81"/>
        <v>0</v>
      </c>
      <c r="AF185" s="12">
        <f t="shared" si="81"/>
        <v>0</v>
      </c>
      <c r="AG185" s="12">
        <f t="shared" si="81"/>
        <v>0</v>
      </c>
      <c r="AH185" s="12">
        <f t="shared" si="81"/>
        <v>0</v>
      </c>
      <c r="AI185" s="12">
        <f t="shared" si="81"/>
        <v>0</v>
      </c>
      <c r="AJ185" s="12">
        <f t="shared" si="81"/>
        <v>0</v>
      </c>
      <c r="AK185" s="12">
        <f t="shared" si="81"/>
        <v>0</v>
      </c>
    </row>
    <row r="186" spans="1:37" x14ac:dyDescent="0.25">
      <c r="A186" s="33" t="s">
        <v>78</v>
      </c>
      <c r="B186" s="33" t="s">
        <v>8</v>
      </c>
      <c r="C186" s="33" t="s">
        <v>170</v>
      </c>
      <c r="D186" s="12">
        <f t="shared" ref="D186:AK186" si="82">D159/D132</f>
        <v>0</v>
      </c>
      <c r="E186" s="12">
        <f t="shared" si="82"/>
        <v>0</v>
      </c>
      <c r="F186" s="12">
        <f t="shared" si="82"/>
        <v>0</v>
      </c>
      <c r="G186" s="12">
        <f t="shared" si="82"/>
        <v>0</v>
      </c>
      <c r="H186" s="12">
        <f t="shared" si="82"/>
        <v>0</v>
      </c>
      <c r="I186" s="12">
        <f t="shared" si="82"/>
        <v>0</v>
      </c>
      <c r="J186" s="12">
        <f t="shared" si="82"/>
        <v>0</v>
      </c>
      <c r="K186" s="12">
        <f t="shared" si="82"/>
        <v>0</v>
      </c>
      <c r="L186" s="12">
        <f t="shared" si="82"/>
        <v>0</v>
      </c>
      <c r="M186" s="12">
        <f t="shared" si="82"/>
        <v>0</v>
      </c>
      <c r="N186" s="12">
        <f t="shared" si="82"/>
        <v>0</v>
      </c>
      <c r="O186" s="12">
        <f t="shared" si="82"/>
        <v>0</v>
      </c>
      <c r="P186" s="12">
        <f t="shared" si="82"/>
        <v>0</v>
      </c>
      <c r="Q186" s="12">
        <f t="shared" si="82"/>
        <v>0</v>
      </c>
      <c r="R186" s="12">
        <f t="shared" si="82"/>
        <v>0</v>
      </c>
      <c r="S186" s="12">
        <f t="shared" si="82"/>
        <v>0</v>
      </c>
      <c r="T186" s="12">
        <f t="shared" si="82"/>
        <v>0</v>
      </c>
      <c r="U186" s="12">
        <f t="shared" si="82"/>
        <v>0</v>
      </c>
      <c r="V186" s="12">
        <f t="shared" si="82"/>
        <v>0</v>
      </c>
      <c r="W186" s="12">
        <f t="shared" si="82"/>
        <v>0</v>
      </c>
      <c r="X186" s="12">
        <f t="shared" si="82"/>
        <v>0</v>
      </c>
      <c r="Y186" s="12">
        <f t="shared" si="82"/>
        <v>0</v>
      </c>
      <c r="Z186" s="12">
        <f t="shared" si="82"/>
        <v>0</v>
      </c>
      <c r="AA186" s="12">
        <f t="shared" si="82"/>
        <v>0</v>
      </c>
      <c r="AB186" s="12">
        <f t="shared" si="82"/>
        <v>0</v>
      </c>
      <c r="AC186" s="12">
        <f t="shared" si="82"/>
        <v>0</v>
      </c>
      <c r="AD186" s="12">
        <f t="shared" si="82"/>
        <v>0</v>
      </c>
      <c r="AE186" s="12">
        <f t="shared" si="82"/>
        <v>0</v>
      </c>
      <c r="AF186" s="12">
        <f t="shared" si="82"/>
        <v>0</v>
      </c>
      <c r="AG186" s="12">
        <f t="shared" si="82"/>
        <v>0</v>
      </c>
      <c r="AH186" s="12">
        <f t="shared" si="82"/>
        <v>0</v>
      </c>
      <c r="AI186" s="12">
        <f t="shared" si="82"/>
        <v>0</v>
      </c>
      <c r="AJ186" s="12">
        <f t="shared" si="82"/>
        <v>0</v>
      </c>
      <c r="AK186" s="12">
        <f t="shared" si="82"/>
        <v>0</v>
      </c>
    </row>
    <row r="187" spans="1:37" x14ac:dyDescent="0.25">
      <c r="A187" s="33" t="s">
        <v>13</v>
      </c>
      <c r="B187" s="33" t="s">
        <v>8</v>
      </c>
      <c r="C187" s="33" t="s">
        <v>170</v>
      </c>
      <c r="D187" s="12">
        <f t="shared" ref="D187:AK187" si="83">D160/D133</f>
        <v>0</v>
      </c>
      <c r="E187" s="12">
        <f t="shared" si="83"/>
        <v>0</v>
      </c>
      <c r="F187" s="12">
        <f t="shared" si="83"/>
        <v>0</v>
      </c>
      <c r="G187" s="12">
        <f t="shared" si="83"/>
        <v>0</v>
      </c>
      <c r="H187" s="12">
        <f t="shared" si="83"/>
        <v>0</v>
      </c>
      <c r="I187" s="12">
        <f t="shared" si="83"/>
        <v>0</v>
      </c>
      <c r="J187" s="12">
        <f t="shared" si="83"/>
        <v>0</v>
      </c>
      <c r="K187" s="12">
        <f t="shared" si="83"/>
        <v>0</v>
      </c>
      <c r="L187" s="12">
        <f t="shared" si="83"/>
        <v>0</v>
      </c>
      <c r="M187" s="12">
        <f t="shared" si="83"/>
        <v>0</v>
      </c>
      <c r="N187" s="12">
        <f t="shared" si="83"/>
        <v>0</v>
      </c>
      <c r="O187" s="12">
        <f t="shared" si="83"/>
        <v>0</v>
      </c>
      <c r="P187" s="12">
        <f t="shared" si="83"/>
        <v>0</v>
      </c>
      <c r="Q187" s="12">
        <f t="shared" si="83"/>
        <v>0</v>
      </c>
      <c r="R187" s="12">
        <f t="shared" si="83"/>
        <v>0</v>
      </c>
      <c r="S187" s="12">
        <f t="shared" si="83"/>
        <v>0</v>
      </c>
      <c r="T187" s="12">
        <f t="shared" si="83"/>
        <v>0</v>
      </c>
      <c r="U187" s="12">
        <f t="shared" si="83"/>
        <v>0</v>
      </c>
      <c r="V187" s="12">
        <f t="shared" si="83"/>
        <v>0</v>
      </c>
      <c r="W187" s="12">
        <f t="shared" si="83"/>
        <v>0</v>
      </c>
      <c r="X187" s="12">
        <f t="shared" si="83"/>
        <v>0</v>
      </c>
      <c r="Y187" s="12">
        <f t="shared" si="83"/>
        <v>0</v>
      </c>
      <c r="Z187" s="12">
        <f t="shared" si="83"/>
        <v>0</v>
      </c>
      <c r="AA187" s="12">
        <f t="shared" si="83"/>
        <v>0</v>
      </c>
      <c r="AB187" s="12">
        <f t="shared" si="83"/>
        <v>0</v>
      </c>
      <c r="AC187" s="12">
        <f t="shared" si="83"/>
        <v>0</v>
      </c>
      <c r="AD187" s="12">
        <f t="shared" si="83"/>
        <v>0</v>
      </c>
      <c r="AE187" s="12">
        <f t="shared" si="83"/>
        <v>0</v>
      </c>
      <c r="AF187" s="12">
        <f t="shared" si="83"/>
        <v>0</v>
      </c>
      <c r="AG187" s="12">
        <f t="shared" si="83"/>
        <v>0</v>
      </c>
      <c r="AH187" s="12">
        <f t="shared" si="83"/>
        <v>0</v>
      </c>
      <c r="AI187" s="12">
        <f t="shared" si="83"/>
        <v>0</v>
      </c>
      <c r="AJ187" s="12">
        <f t="shared" si="83"/>
        <v>0</v>
      </c>
      <c r="AK187" s="12">
        <f t="shared" si="83"/>
        <v>0</v>
      </c>
    </row>
    <row r="188" spans="1:37" x14ac:dyDescent="0.25">
      <c r="A188" s="33" t="s">
        <v>55</v>
      </c>
      <c r="B188" s="33" t="s">
        <v>8</v>
      </c>
      <c r="C188" s="33" t="s">
        <v>170</v>
      </c>
      <c r="D188" s="12">
        <f t="shared" ref="D188:AK188" si="84">D161/D134</f>
        <v>0</v>
      </c>
      <c r="E188" s="12">
        <f t="shared" si="84"/>
        <v>0</v>
      </c>
      <c r="F188" s="12">
        <f t="shared" si="84"/>
        <v>0</v>
      </c>
      <c r="G188" s="12">
        <f t="shared" si="84"/>
        <v>0</v>
      </c>
      <c r="H188" s="12">
        <f t="shared" si="84"/>
        <v>0</v>
      </c>
      <c r="I188" s="12">
        <f t="shared" si="84"/>
        <v>0</v>
      </c>
      <c r="J188" s="12">
        <f t="shared" si="84"/>
        <v>0</v>
      </c>
      <c r="K188" s="12">
        <f t="shared" si="84"/>
        <v>0</v>
      </c>
      <c r="L188" s="12">
        <f t="shared" si="84"/>
        <v>0</v>
      </c>
      <c r="M188" s="12">
        <f t="shared" si="84"/>
        <v>0</v>
      </c>
      <c r="N188" s="12">
        <f t="shared" si="84"/>
        <v>0</v>
      </c>
      <c r="O188" s="12">
        <f t="shared" si="84"/>
        <v>0</v>
      </c>
      <c r="P188" s="12">
        <f t="shared" si="84"/>
        <v>0</v>
      </c>
      <c r="Q188" s="12">
        <f t="shared" si="84"/>
        <v>0</v>
      </c>
      <c r="R188" s="12">
        <f t="shared" si="84"/>
        <v>0</v>
      </c>
      <c r="S188" s="12">
        <f t="shared" si="84"/>
        <v>0</v>
      </c>
      <c r="T188" s="12">
        <f t="shared" si="84"/>
        <v>0</v>
      </c>
      <c r="U188" s="12">
        <f t="shared" si="84"/>
        <v>0</v>
      </c>
      <c r="V188" s="12">
        <f t="shared" si="84"/>
        <v>0</v>
      </c>
      <c r="W188" s="12">
        <f t="shared" si="84"/>
        <v>0</v>
      </c>
      <c r="X188" s="12">
        <f t="shared" si="84"/>
        <v>0</v>
      </c>
      <c r="Y188" s="12">
        <f t="shared" si="84"/>
        <v>0</v>
      </c>
      <c r="Z188" s="12">
        <f t="shared" si="84"/>
        <v>0</v>
      </c>
      <c r="AA188" s="12">
        <f t="shared" si="84"/>
        <v>0</v>
      </c>
      <c r="AB188" s="12">
        <f t="shared" si="84"/>
        <v>0</v>
      </c>
      <c r="AC188" s="12">
        <f t="shared" si="84"/>
        <v>0</v>
      </c>
      <c r="AD188" s="12">
        <f t="shared" si="84"/>
        <v>0</v>
      </c>
      <c r="AE188" s="12">
        <f t="shared" si="84"/>
        <v>0</v>
      </c>
      <c r="AF188" s="12">
        <f t="shared" si="84"/>
        <v>0</v>
      </c>
      <c r="AG188" s="12">
        <f t="shared" si="84"/>
        <v>0</v>
      </c>
      <c r="AH188" s="12">
        <f t="shared" si="84"/>
        <v>0</v>
      </c>
      <c r="AI188" s="12">
        <f t="shared" si="84"/>
        <v>0</v>
      </c>
      <c r="AJ188" s="12">
        <f t="shared" si="84"/>
        <v>0</v>
      </c>
      <c r="AK188" s="12">
        <f t="shared" si="84"/>
        <v>0</v>
      </c>
    </row>
    <row r="189" spans="1:37" x14ac:dyDescent="0.25">
      <c r="A189" s="33" t="s">
        <v>56</v>
      </c>
      <c r="B189" s="33" t="s">
        <v>8</v>
      </c>
      <c r="C189" s="33" t="s">
        <v>170</v>
      </c>
      <c r="D189" s="12">
        <f t="shared" ref="D189:AK189" si="85">D162/D135</f>
        <v>0</v>
      </c>
      <c r="E189" s="12">
        <f t="shared" si="85"/>
        <v>0</v>
      </c>
      <c r="F189" s="12">
        <f t="shared" si="85"/>
        <v>0</v>
      </c>
      <c r="G189" s="12">
        <f t="shared" si="85"/>
        <v>0</v>
      </c>
      <c r="H189" s="12">
        <f t="shared" si="85"/>
        <v>0</v>
      </c>
      <c r="I189" s="12">
        <f t="shared" si="85"/>
        <v>0</v>
      </c>
      <c r="J189" s="12">
        <f t="shared" si="85"/>
        <v>0</v>
      </c>
      <c r="K189" s="12">
        <f t="shared" si="85"/>
        <v>0</v>
      </c>
      <c r="L189" s="12">
        <f t="shared" si="85"/>
        <v>0</v>
      </c>
      <c r="M189" s="12">
        <f t="shared" si="85"/>
        <v>0</v>
      </c>
      <c r="N189" s="12">
        <f t="shared" si="85"/>
        <v>0</v>
      </c>
      <c r="O189" s="12">
        <f t="shared" si="85"/>
        <v>0</v>
      </c>
      <c r="P189" s="12">
        <f t="shared" si="85"/>
        <v>0</v>
      </c>
      <c r="Q189" s="12">
        <f t="shared" si="85"/>
        <v>0</v>
      </c>
      <c r="R189" s="12">
        <f t="shared" si="85"/>
        <v>0</v>
      </c>
      <c r="S189" s="12">
        <f t="shared" si="85"/>
        <v>0</v>
      </c>
      <c r="T189" s="12">
        <f t="shared" si="85"/>
        <v>0</v>
      </c>
      <c r="U189" s="12">
        <f t="shared" si="85"/>
        <v>0</v>
      </c>
      <c r="V189" s="12">
        <f t="shared" si="85"/>
        <v>0</v>
      </c>
      <c r="W189" s="12">
        <f t="shared" si="85"/>
        <v>0</v>
      </c>
      <c r="X189" s="12">
        <f t="shared" si="85"/>
        <v>0</v>
      </c>
      <c r="Y189" s="12">
        <f t="shared" si="85"/>
        <v>0</v>
      </c>
      <c r="Z189" s="12">
        <f t="shared" si="85"/>
        <v>0</v>
      </c>
      <c r="AA189" s="12">
        <f t="shared" si="85"/>
        <v>0</v>
      </c>
      <c r="AB189" s="12">
        <f t="shared" si="85"/>
        <v>0</v>
      </c>
      <c r="AC189" s="12">
        <f t="shared" si="85"/>
        <v>0</v>
      </c>
      <c r="AD189" s="12">
        <f t="shared" si="85"/>
        <v>0</v>
      </c>
      <c r="AE189" s="12">
        <f t="shared" si="85"/>
        <v>0</v>
      </c>
      <c r="AF189" s="12">
        <f t="shared" si="85"/>
        <v>0</v>
      </c>
      <c r="AG189" s="12">
        <f t="shared" si="85"/>
        <v>0</v>
      </c>
      <c r="AH189" s="12">
        <f t="shared" si="85"/>
        <v>0</v>
      </c>
      <c r="AI189" s="12">
        <f t="shared" si="85"/>
        <v>0</v>
      </c>
      <c r="AJ189" s="12">
        <f t="shared" si="85"/>
        <v>0</v>
      </c>
      <c r="AK189" s="12">
        <f t="shared" si="85"/>
        <v>0</v>
      </c>
    </row>
    <row r="190" spans="1:37" x14ac:dyDescent="0.25">
      <c r="A190" s="33" t="s">
        <v>14</v>
      </c>
      <c r="B190" s="33" t="s">
        <v>8</v>
      </c>
      <c r="C190" s="33" t="s">
        <v>170</v>
      </c>
      <c r="D190" s="12">
        <f t="shared" ref="D190:AK191" si="86">D163/D136</f>
        <v>0</v>
      </c>
      <c r="E190" s="12">
        <f t="shared" si="86"/>
        <v>0</v>
      </c>
      <c r="F190" s="12">
        <f t="shared" si="86"/>
        <v>0</v>
      </c>
      <c r="G190" s="12">
        <f t="shared" si="86"/>
        <v>0</v>
      </c>
      <c r="H190" s="12">
        <f t="shared" si="86"/>
        <v>0</v>
      </c>
      <c r="I190" s="12">
        <f t="shared" si="86"/>
        <v>0</v>
      </c>
      <c r="J190" s="12">
        <f t="shared" si="86"/>
        <v>5.1100878580156519E-5</v>
      </c>
      <c r="K190" s="12">
        <f t="shared" si="86"/>
        <v>3.3703280577636048E-4</v>
      </c>
      <c r="L190" s="12">
        <f t="shared" si="86"/>
        <v>2.2118381193348734E-3</v>
      </c>
      <c r="M190" s="12">
        <f t="shared" si="86"/>
        <v>1.4491473334509978E-2</v>
      </c>
      <c r="N190" s="12">
        <f t="shared" si="86"/>
        <v>9.465557157083912E-2</v>
      </c>
      <c r="O190" s="12">
        <f t="shared" si="86"/>
        <v>0.61752322705234686</v>
      </c>
      <c r="P190" s="12">
        <f t="shared" si="86"/>
        <v>3.9928917111761604</v>
      </c>
      <c r="Q190" s="12">
        <f t="shared" si="86"/>
        <v>24.08241158265313</v>
      </c>
      <c r="R190" s="12">
        <f t="shared" si="86"/>
        <v>25.038139603160975</v>
      </c>
      <c r="S190" s="12">
        <f t="shared" si="86"/>
        <v>26.030748911793026</v>
      </c>
      <c r="T190" s="12">
        <f t="shared" si="86"/>
        <v>27.061912533247899</v>
      </c>
      <c r="U190" s="12">
        <f t="shared" si="86"/>
        <v>28.131143666775955</v>
      </c>
      <c r="V190" s="12">
        <f t="shared" si="86"/>
        <v>29.238842685848308</v>
      </c>
      <c r="W190" s="12">
        <f t="shared" si="86"/>
        <v>30.350648448977307</v>
      </c>
      <c r="X190" s="12">
        <f t="shared" si="86"/>
        <v>31.477302667526747</v>
      </c>
      <c r="Y190" s="12">
        <f t="shared" si="86"/>
        <v>32.618505901498075</v>
      </c>
      <c r="Z190" s="12">
        <f t="shared" si="86"/>
        <v>33.77154857899604</v>
      </c>
      <c r="AA190" s="12">
        <f t="shared" si="86"/>
        <v>34.933372826267288</v>
      </c>
      <c r="AB190" s="12">
        <f t="shared" si="86"/>
        <v>36.110361075836821</v>
      </c>
      <c r="AC190" s="12">
        <f t="shared" si="86"/>
        <v>37.294789371700077</v>
      </c>
      <c r="AD190" s="12">
        <f t="shared" si="86"/>
        <v>38.486112981712608</v>
      </c>
      <c r="AE190" s="12">
        <f t="shared" si="86"/>
        <v>39.685467372610447</v>
      </c>
      <c r="AF190" s="12">
        <f t="shared" si="86"/>
        <v>41.009313725196215</v>
      </c>
      <c r="AG190" s="12">
        <f t="shared" si="86"/>
        <v>42.354722152911627</v>
      </c>
      <c r="AH190" s="12">
        <f t="shared" si="86"/>
        <v>43.720049064328165</v>
      </c>
      <c r="AI190" s="12">
        <f t="shared" si="86"/>
        <v>45.10292198830615</v>
      </c>
      <c r="AJ190" s="12">
        <f t="shared" si="86"/>
        <v>46.498668697603158</v>
      </c>
      <c r="AK190" s="12">
        <f t="shared" si="86"/>
        <v>47.900723757772631</v>
      </c>
    </row>
    <row r="191" spans="1:37" x14ac:dyDescent="0.25">
      <c r="A191" s="33" t="s">
        <v>79</v>
      </c>
      <c r="B191" s="33" t="s">
        <v>8</v>
      </c>
      <c r="C191" s="33" t="s">
        <v>170</v>
      </c>
      <c r="D191" s="12">
        <f t="shared" si="86"/>
        <v>0</v>
      </c>
      <c r="E191" s="12">
        <f t="shared" si="86"/>
        <v>0</v>
      </c>
      <c r="F191" s="12">
        <f t="shared" si="86"/>
        <v>0</v>
      </c>
      <c r="G191" s="12">
        <f t="shared" si="86"/>
        <v>0</v>
      </c>
      <c r="H191" s="12">
        <f t="shared" si="86"/>
        <v>0</v>
      </c>
      <c r="I191" s="12">
        <f t="shared" si="86"/>
        <v>0</v>
      </c>
      <c r="J191" s="12">
        <f t="shared" si="86"/>
        <v>0</v>
      </c>
      <c r="K191" s="12">
        <f t="shared" si="86"/>
        <v>0</v>
      </c>
      <c r="L191" s="12">
        <f t="shared" si="86"/>
        <v>0</v>
      </c>
      <c r="M191" s="12">
        <f t="shared" si="86"/>
        <v>0</v>
      </c>
      <c r="N191" s="12">
        <f t="shared" si="86"/>
        <v>0</v>
      </c>
      <c r="O191" s="12">
        <f t="shared" si="86"/>
        <v>0</v>
      </c>
      <c r="P191" s="12">
        <f t="shared" si="86"/>
        <v>4.765930964029327E-5</v>
      </c>
      <c r="Q191" s="12">
        <f t="shared" si="86"/>
        <v>9.0877024840200562</v>
      </c>
      <c r="R191" s="12">
        <f t="shared" si="86"/>
        <v>9.7629738368286869</v>
      </c>
      <c r="S191" s="12">
        <f t="shared" si="86"/>
        <v>10.487880840175281</v>
      </c>
      <c r="T191" s="12">
        <f t="shared" si="86"/>
        <v>11.26609079289485</v>
      </c>
      <c r="U191" s="12">
        <f t="shared" si="86"/>
        <v>12.100569623499918</v>
      </c>
      <c r="V191" s="12">
        <f t="shared" si="86"/>
        <v>12.994790219736865</v>
      </c>
      <c r="W191" s="12">
        <f t="shared" si="86"/>
        <v>13.936426572394284</v>
      </c>
      <c r="X191" s="12">
        <f t="shared" si="86"/>
        <v>14.932597667671528</v>
      </c>
      <c r="Y191" s="12">
        <f t="shared" si="86"/>
        <v>15.985724143817299</v>
      </c>
      <c r="Z191" s="12">
        <f t="shared" si="86"/>
        <v>17.097049959966263</v>
      </c>
      <c r="AA191" s="12">
        <f t="shared" si="86"/>
        <v>18.267510556268689</v>
      </c>
      <c r="AB191" s="12">
        <f t="shared" si="86"/>
        <v>19.502966664429636</v>
      </c>
      <c r="AC191" s="12">
        <f t="shared" si="86"/>
        <v>20.801877883742879</v>
      </c>
      <c r="AD191" s="12">
        <f t="shared" si="86"/>
        <v>22.16629820212896</v>
      </c>
      <c r="AE191" s="12">
        <f t="shared" si="86"/>
        <v>23.599221519172534</v>
      </c>
      <c r="AF191" s="12">
        <f t="shared" si="86"/>
        <v>25.17448534790066</v>
      </c>
      <c r="AG191" s="12">
        <f t="shared" si="86"/>
        <v>26.836054799709569</v>
      </c>
      <c r="AH191" s="12">
        <f t="shared" si="86"/>
        <v>28.586062737778711</v>
      </c>
      <c r="AI191" s="12">
        <f t="shared" si="86"/>
        <v>30.425944041865829</v>
      </c>
      <c r="AJ191" s="12">
        <f t="shared" si="86"/>
        <v>32.355223945476766</v>
      </c>
      <c r="AK191" s="12">
        <f t="shared" si="86"/>
        <v>34.371511704050583</v>
      </c>
    </row>
    <row r="193" spans="1:37" x14ac:dyDescent="0.25">
      <c r="A193" s="23" t="s">
        <v>83</v>
      </c>
      <c r="B193" s="33"/>
    </row>
    <row r="194" spans="1:37" x14ac:dyDescent="0.25">
      <c r="A194" s="33" t="s">
        <v>12</v>
      </c>
      <c r="B194" s="33" t="s">
        <v>8</v>
      </c>
      <c r="C194" s="33" t="s">
        <v>170</v>
      </c>
      <c r="D194" s="12">
        <f t="shared" ref="D194:AK194" si="87">D167/D140</f>
        <v>0.53968364983065786</v>
      </c>
      <c r="E194" s="12">
        <f t="shared" si="87"/>
        <v>0.5584932894499155</v>
      </c>
      <c r="F194" s="12">
        <f t="shared" si="87"/>
        <v>0.5471260674652596</v>
      </c>
      <c r="G194" s="12">
        <f t="shared" si="87"/>
        <v>0.47602634976190428</v>
      </c>
      <c r="H194" s="12">
        <f t="shared" si="87"/>
        <v>0.53698226514803904</v>
      </c>
      <c r="I194" s="12">
        <f t="shared" si="87"/>
        <v>0.54856877513942071</v>
      </c>
      <c r="J194" s="12">
        <f t="shared" si="87"/>
        <v>0.55776590308755314</v>
      </c>
      <c r="K194" s="12">
        <f t="shared" si="87"/>
        <v>0.55734393374815516</v>
      </c>
      <c r="L194" s="12">
        <f t="shared" si="87"/>
        <v>0.55415405373364368</v>
      </c>
      <c r="M194" s="12">
        <f t="shared" si="87"/>
        <v>0.55008076799060968</v>
      </c>
      <c r="N194" s="12">
        <f t="shared" si="87"/>
        <v>0.54448689803118444</v>
      </c>
      <c r="O194" s="12">
        <f t="shared" si="87"/>
        <v>0.53906375851106447</v>
      </c>
      <c r="P194" s="12">
        <f t="shared" si="87"/>
        <v>0.53394654608472814</v>
      </c>
      <c r="Q194" s="12">
        <f t="shared" si="87"/>
        <v>0.52908701338043251</v>
      </c>
      <c r="R194" s="12">
        <f t="shared" si="87"/>
        <v>0.52783428617580475</v>
      </c>
      <c r="S194" s="12">
        <f t="shared" si="87"/>
        <v>0.52668259211582857</v>
      </c>
      <c r="T194" s="12">
        <f t="shared" si="87"/>
        <v>0.52564277391491887</v>
      </c>
      <c r="U194" s="12">
        <f t="shared" si="87"/>
        <v>0.52468378841394003</v>
      </c>
      <c r="V194" s="12">
        <f t="shared" si="87"/>
        <v>0.52379551667884727</v>
      </c>
      <c r="W194" s="12">
        <f t="shared" si="87"/>
        <v>0.52237159521746035</v>
      </c>
      <c r="X194" s="12">
        <f t="shared" si="87"/>
        <v>0.52064683176666471</v>
      </c>
      <c r="Y194" s="12">
        <f t="shared" si="87"/>
        <v>0.51864927907327552</v>
      </c>
      <c r="Z194" s="12">
        <f t="shared" si="87"/>
        <v>0.516369282708938</v>
      </c>
      <c r="AA194" s="12">
        <f t="shared" si="87"/>
        <v>0.51379679403473844</v>
      </c>
      <c r="AB194" s="12">
        <f t="shared" si="87"/>
        <v>0.5110601995660754</v>
      </c>
      <c r="AC194" s="12">
        <f t="shared" si="87"/>
        <v>0.50807984735918488</v>
      </c>
      <c r="AD194" s="12">
        <f t="shared" si="87"/>
        <v>0.50488457523093278</v>
      </c>
      <c r="AE194" s="12">
        <f t="shared" si="87"/>
        <v>0.50152316546065812</v>
      </c>
      <c r="AF194" s="12">
        <f t="shared" si="87"/>
        <v>0.4994445541920301</v>
      </c>
      <c r="AG194" s="12">
        <f t="shared" si="87"/>
        <v>0.49731599599772125</v>
      </c>
      <c r="AH194" s="12">
        <f t="shared" si="87"/>
        <v>0.49513576835823542</v>
      </c>
      <c r="AI194" s="12">
        <f t="shared" si="87"/>
        <v>0.4928961187980706</v>
      </c>
      <c r="AJ194" s="12">
        <f t="shared" si="87"/>
        <v>0.4905677478424546</v>
      </c>
      <c r="AK194" s="12">
        <f t="shared" si="87"/>
        <v>0.48810766720871906</v>
      </c>
    </row>
    <row r="196" spans="1:37" x14ac:dyDescent="0.25">
      <c r="A196" s="23" t="s">
        <v>114</v>
      </c>
    </row>
    <row r="197" spans="1:37" x14ac:dyDescent="0.25">
      <c r="A197" s="33" t="s">
        <v>7</v>
      </c>
      <c r="B197" s="33" t="s">
        <v>8</v>
      </c>
      <c r="C197" s="33" t="s">
        <v>171</v>
      </c>
      <c r="D197" s="12">
        <f>D179+D171</f>
        <v>0</v>
      </c>
      <c r="E197" s="12">
        <f t="shared" ref="E197:AK197" si="88">E179+E171</f>
        <v>0</v>
      </c>
      <c r="F197" s="12">
        <f t="shared" si="88"/>
        <v>0</v>
      </c>
      <c r="G197" s="12">
        <f t="shared" si="88"/>
        <v>0</v>
      </c>
      <c r="H197" s="12">
        <f t="shared" si="88"/>
        <v>0</v>
      </c>
      <c r="I197" s="12">
        <f t="shared" si="88"/>
        <v>0</v>
      </c>
      <c r="J197" s="12">
        <f t="shared" si="88"/>
        <v>0</v>
      </c>
      <c r="K197" s="12">
        <f t="shared" si="88"/>
        <v>0</v>
      </c>
      <c r="L197" s="12">
        <f t="shared" si="88"/>
        <v>0</v>
      </c>
      <c r="M197" s="12">
        <f t="shared" si="88"/>
        <v>0</v>
      </c>
      <c r="N197" s="12">
        <f t="shared" si="88"/>
        <v>0</v>
      </c>
      <c r="O197" s="12">
        <f t="shared" si="88"/>
        <v>0</v>
      </c>
      <c r="P197" s="12">
        <f t="shared" si="88"/>
        <v>0</v>
      </c>
      <c r="Q197" s="12">
        <f t="shared" si="88"/>
        <v>0</v>
      </c>
      <c r="R197" s="12">
        <f t="shared" si="88"/>
        <v>0</v>
      </c>
      <c r="S197" s="12">
        <f t="shared" si="88"/>
        <v>0</v>
      </c>
      <c r="T197" s="12">
        <f t="shared" si="88"/>
        <v>0</v>
      </c>
      <c r="U197" s="12">
        <f t="shared" si="88"/>
        <v>0</v>
      </c>
      <c r="V197" s="12">
        <f t="shared" si="88"/>
        <v>0</v>
      </c>
      <c r="W197" s="12">
        <f t="shared" si="88"/>
        <v>0</v>
      </c>
      <c r="X197" s="12">
        <f t="shared" si="88"/>
        <v>0</v>
      </c>
      <c r="Y197" s="12">
        <f t="shared" si="88"/>
        <v>0</v>
      </c>
      <c r="Z197" s="12">
        <f t="shared" si="88"/>
        <v>0</v>
      </c>
      <c r="AA197" s="12">
        <f t="shared" si="88"/>
        <v>0</v>
      </c>
      <c r="AB197" s="12">
        <f t="shared" si="88"/>
        <v>0</v>
      </c>
      <c r="AC197" s="12">
        <f t="shared" si="88"/>
        <v>0</v>
      </c>
      <c r="AD197" s="12">
        <f t="shared" si="88"/>
        <v>0</v>
      </c>
      <c r="AE197" s="12">
        <f t="shared" si="88"/>
        <v>0</v>
      </c>
      <c r="AF197" s="12">
        <f t="shared" si="88"/>
        <v>0</v>
      </c>
      <c r="AG197" s="12">
        <f t="shared" si="88"/>
        <v>0</v>
      </c>
      <c r="AH197" s="12">
        <f t="shared" si="88"/>
        <v>0</v>
      </c>
      <c r="AI197" s="12">
        <f t="shared" si="88"/>
        <v>0</v>
      </c>
      <c r="AJ197" s="12">
        <f t="shared" si="88"/>
        <v>0</v>
      </c>
      <c r="AK197" s="12">
        <f t="shared" si="88"/>
        <v>0</v>
      </c>
    </row>
    <row r="198" spans="1:37" x14ac:dyDescent="0.25">
      <c r="A198" s="33" t="s">
        <v>9</v>
      </c>
      <c r="B198" s="33" t="s">
        <v>8</v>
      </c>
      <c r="C198" s="33" t="s">
        <v>171</v>
      </c>
      <c r="D198" s="12">
        <f>D180</f>
        <v>0.57580267499999993</v>
      </c>
      <c r="E198" s="12">
        <f t="shared" ref="E198:AK199" si="89">E180</f>
        <v>0.59587117404004508</v>
      </c>
      <c r="F198" s="12">
        <f t="shared" si="89"/>
        <v>0.58374318604534214</v>
      </c>
      <c r="G198" s="12">
        <f t="shared" si="89"/>
        <v>0.50788469761637733</v>
      </c>
      <c r="H198" s="12">
        <f t="shared" si="89"/>
        <v>0.57244373321180253</v>
      </c>
      <c r="I198" s="12">
        <f t="shared" si="89"/>
        <v>0.57717155221231897</v>
      </c>
      <c r="J198" s="12">
        <f t="shared" si="89"/>
        <v>0.57914941742069637</v>
      </c>
      <c r="K198" s="12">
        <f t="shared" si="89"/>
        <v>0.57107031330135716</v>
      </c>
      <c r="L198" s="12">
        <f t="shared" si="89"/>
        <v>0.5602534952809799</v>
      </c>
      <c r="M198" s="12">
        <f t="shared" si="89"/>
        <v>0.54867480980607619</v>
      </c>
      <c r="N198" s="12">
        <f t="shared" si="89"/>
        <v>0.53563998991663908</v>
      </c>
      <c r="O198" s="12">
        <f t="shared" si="89"/>
        <v>0.52219158049848813</v>
      </c>
      <c r="P198" s="12">
        <f t="shared" si="89"/>
        <v>0.50423825135816924</v>
      </c>
      <c r="Q198" s="12">
        <f t="shared" si="89"/>
        <v>0.44177809974787241</v>
      </c>
      <c r="R198" s="12">
        <f t="shared" si="89"/>
        <v>0.43116246593671043</v>
      </c>
      <c r="S198" s="12">
        <f t="shared" si="89"/>
        <v>0.42059562756913865</v>
      </c>
      <c r="T198" s="12">
        <f t="shared" si="89"/>
        <v>0.41007552656640922</v>
      </c>
      <c r="U198" s="12">
        <f t="shared" si="89"/>
        <v>0.39956726382533259</v>
      </c>
      <c r="V198" s="12">
        <f t="shared" si="89"/>
        <v>0.38905367358046472</v>
      </c>
      <c r="W198" s="12">
        <f t="shared" si="89"/>
        <v>0.37808670730318783</v>
      </c>
      <c r="X198" s="12">
        <f t="shared" si="89"/>
        <v>0.36685745080647597</v>
      </c>
      <c r="Y198" s="12">
        <f t="shared" si="89"/>
        <v>0.35539783258386354</v>
      </c>
      <c r="Z198" s="12">
        <f t="shared" si="89"/>
        <v>0.34371298285600937</v>
      </c>
      <c r="AA198" s="12">
        <f t="shared" si="89"/>
        <v>0.33180907382354785</v>
      </c>
      <c r="AB198" s="12">
        <f t="shared" si="89"/>
        <v>0.31978032049710442</v>
      </c>
      <c r="AC198" s="12">
        <f t="shared" si="89"/>
        <v>0.30758525574176138</v>
      </c>
      <c r="AD198" s="12">
        <f t="shared" si="89"/>
        <v>0.29525299601807375</v>
      </c>
      <c r="AE198" s="12">
        <f t="shared" si="89"/>
        <v>0.28282227325669634</v>
      </c>
      <c r="AF198" s="12">
        <f t="shared" si="89"/>
        <v>0.27108847151149978</v>
      </c>
      <c r="AG198" s="12">
        <f t="shared" si="89"/>
        <v>0.25927332198803732</v>
      </c>
      <c r="AH198" s="12">
        <f t="shared" si="89"/>
        <v>0.2473776980093835</v>
      </c>
      <c r="AI198" s="12">
        <f t="shared" si="89"/>
        <v>0.23540043871874705</v>
      </c>
      <c r="AJ198" s="12">
        <f t="shared" si="89"/>
        <v>0.22333203658489556</v>
      </c>
      <c r="AK198" s="12">
        <f t="shared" si="89"/>
        <v>0.21116057375843228</v>
      </c>
    </row>
    <row r="199" spans="1:37" x14ac:dyDescent="0.25">
      <c r="A199" s="33" t="s">
        <v>10</v>
      </c>
      <c r="B199" s="33" t="s">
        <v>8</v>
      </c>
      <c r="C199" s="33" t="s">
        <v>171</v>
      </c>
      <c r="D199" s="12">
        <f>D181</f>
        <v>0</v>
      </c>
      <c r="E199" s="12">
        <f t="shared" si="89"/>
        <v>0</v>
      </c>
      <c r="F199" s="12">
        <f t="shared" si="89"/>
        <v>0</v>
      </c>
      <c r="G199" s="12">
        <f t="shared" si="89"/>
        <v>0</v>
      </c>
      <c r="H199" s="12">
        <f t="shared" si="89"/>
        <v>0</v>
      </c>
      <c r="I199" s="12">
        <f t="shared" si="89"/>
        <v>0</v>
      </c>
      <c r="J199" s="12">
        <f t="shared" si="89"/>
        <v>0</v>
      </c>
      <c r="K199" s="12">
        <f t="shared" si="89"/>
        <v>0</v>
      </c>
      <c r="L199" s="12">
        <f t="shared" si="89"/>
        <v>0</v>
      </c>
      <c r="M199" s="12">
        <f t="shared" si="89"/>
        <v>0</v>
      </c>
      <c r="N199" s="12">
        <f t="shared" si="89"/>
        <v>0</v>
      </c>
      <c r="O199" s="12">
        <f t="shared" si="89"/>
        <v>0</v>
      </c>
      <c r="P199" s="12">
        <f t="shared" si="89"/>
        <v>0</v>
      </c>
      <c r="Q199" s="12">
        <f t="shared" si="89"/>
        <v>0</v>
      </c>
      <c r="R199" s="12">
        <f t="shared" si="89"/>
        <v>0</v>
      </c>
      <c r="S199" s="12">
        <f t="shared" si="89"/>
        <v>0</v>
      </c>
      <c r="T199" s="12">
        <f t="shared" si="89"/>
        <v>0</v>
      </c>
      <c r="U199" s="12">
        <f t="shared" si="89"/>
        <v>0</v>
      </c>
      <c r="V199" s="12">
        <f t="shared" si="89"/>
        <v>0</v>
      </c>
      <c r="W199" s="12">
        <f t="shared" si="89"/>
        <v>0</v>
      </c>
      <c r="X199" s="12">
        <f t="shared" si="89"/>
        <v>0</v>
      </c>
      <c r="Y199" s="12">
        <f t="shared" si="89"/>
        <v>0</v>
      </c>
      <c r="Z199" s="12">
        <f t="shared" si="89"/>
        <v>0</v>
      </c>
      <c r="AA199" s="12">
        <f t="shared" si="89"/>
        <v>0</v>
      </c>
      <c r="AB199" s="12">
        <f t="shared" si="89"/>
        <v>0</v>
      </c>
      <c r="AC199" s="12">
        <f t="shared" si="89"/>
        <v>0</v>
      </c>
      <c r="AD199" s="12">
        <f t="shared" si="89"/>
        <v>0</v>
      </c>
      <c r="AE199" s="12">
        <f t="shared" si="89"/>
        <v>0</v>
      </c>
      <c r="AF199" s="12">
        <f t="shared" si="89"/>
        <v>0</v>
      </c>
      <c r="AG199" s="12">
        <f t="shared" si="89"/>
        <v>0</v>
      </c>
      <c r="AH199" s="12">
        <f t="shared" si="89"/>
        <v>0</v>
      </c>
      <c r="AI199" s="12">
        <f t="shared" si="89"/>
        <v>0</v>
      </c>
      <c r="AJ199" s="12">
        <f t="shared" si="89"/>
        <v>0</v>
      </c>
      <c r="AK199" s="12">
        <f t="shared" si="89"/>
        <v>0</v>
      </c>
    </row>
    <row r="200" spans="1:37" x14ac:dyDescent="0.25">
      <c r="A200" s="33" t="s">
        <v>11</v>
      </c>
      <c r="B200" s="33" t="s">
        <v>8</v>
      </c>
      <c r="C200" s="33" t="s">
        <v>171</v>
      </c>
      <c r="D200" s="12">
        <f>D182+D172</f>
        <v>0</v>
      </c>
      <c r="E200" s="12">
        <f t="shared" ref="E200:AK200" si="90">E182+E172</f>
        <v>0</v>
      </c>
      <c r="F200" s="12">
        <f t="shared" si="90"/>
        <v>0</v>
      </c>
      <c r="G200" s="12">
        <f t="shared" si="90"/>
        <v>0</v>
      </c>
      <c r="H200" s="12">
        <f t="shared" si="90"/>
        <v>0</v>
      </c>
      <c r="I200" s="12">
        <f t="shared" si="90"/>
        <v>0</v>
      </c>
      <c r="J200" s="12">
        <f t="shared" si="90"/>
        <v>0</v>
      </c>
      <c r="K200" s="12">
        <f t="shared" si="90"/>
        <v>0</v>
      </c>
      <c r="L200" s="12">
        <f t="shared" si="90"/>
        <v>0</v>
      </c>
      <c r="M200" s="12">
        <f t="shared" si="90"/>
        <v>0</v>
      </c>
      <c r="N200" s="12">
        <f t="shared" si="90"/>
        <v>0</v>
      </c>
      <c r="O200" s="12">
        <f t="shared" si="90"/>
        <v>0</v>
      </c>
      <c r="P200" s="12">
        <f t="shared" si="90"/>
        <v>0</v>
      </c>
      <c r="Q200" s="12">
        <f t="shared" si="90"/>
        <v>0</v>
      </c>
      <c r="R200" s="12">
        <f t="shared" si="90"/>
        <v>0</v>
      </c>
      <c r="S200" s="12">
        <f t="shared" si="90"/>
        <v>0</v>
      </c>
      <c r="T200" s="12">
        <f t="shared" si="90"/>
        <v>0</v>
      </c>
      <c r="U200" s="12">
        <f t="shared" si="90"/>
        <v>0</v>
      </c>
      <c r="V200" s="12">
        <f t="shared" si="90"/>
        <v>0</v>
      </c>
      <c r="W200" s="12">
        <f t="shared" si="90"/>
        <v>0</v>
      </c>
      <c r="X200" s="12">
        <f t="shared" si="90"/>
        <v>0</v>
      </c>
      <c r="Y200" s="12">
        <f t="shared" si="90"/>
        <v>0</v>
      </c>
      <c r="Z200" s="12">
        <f t="shared" si="90"/>
        <v>0</v>
      </c>
      <c r="AA200" s="12">
        <f t="shared" si="90"/>
        <v>0</v>
      </c>
      <c r="AB200" s="12">
        <f t="shared" si="90"/>
        <v>0</v>
      </c>
      <c r="AC200" s="12">
        <f t="shared" si="90"/>
        <v>0</v>
      </c>
      <c r="AD200" s="12">
        <f t="shared" si="90"/>
        <v>0</v>
      </c>
      <c r="AE200" s="12">
        <f t="shared" si="90"/>
        <v>0</v>
      </c>
      <c r="AF200" s="12">
        <f t="shared" si="90"/>
        <v>0</v>
      </c>
      <c r="AG200" s="12">
        <f t="shared" si="90"/>
        <v>0</v>
      </c>
      <c r="AH200" s="12">
        <f t="shared" si="90"/>
        <v>0</v>
      </c>
      <c r="AI200" s="12">
        <f t="shared" si="90"/>
        <v>0</v>
      </c>
      <c r="AJ200" s="12">
        <f t="shared" si="90"/>
        <v>0</v>
      </c>
      <c r="AK200" s="12">
        <f t="shared" si="90"/>
        <v>0</v>
      </c>
    </row>
    <row r="201" spans="1:37" x14ac:dyDescent="0.25">
      <c r="A201" s="33" t="s">
        <v>12</v>
      </c>
      <c r="B201" s="33" t="s">
        <v>8</v>
      </c>
      <c r="C201" s="33" t="s">
        <v>171</v>
      </c>
      <c r="D201" s="12">
        <f>D183+D173+D194</f>
        <v>546.11573603827355</v>
      </c>
      <c r="E201" s="12">
        <f t="shared" ref="E201:AK201" si="91">E183+E173+E194</f>
        <v>564.98083297005189</v>
      </c>
      <c r="F201" s="12">
        <f t="shared" si="91"/>
        <v>553.31738229035363</v>
      </c>
      <c r="G201" s="12">
        <f t="shared" si="91"/>
        <v>481.27090997862661</v>
      </c>
      <c r="H201" s="12">
        <f t="shared" si="91"/>
        <v>542.3283564405026</v>
      </c>
      <c r="I201" s="12">
        <f t="shared" si="91"/>
        <v>547.29097045958372</v>
      </c>
      <c r="J201" s="12">
        <f t="shared" si="91"/>
        <v>549.66112234884247</v>
      </c>
      <c r="K201" s="12">
        <f t="shared" si="91"/>
        <v>542.49083603236011</v>
      </c>
      <c r="L201" s="12">
        <f t="shared" si="91"/>
        <v>532.71337288240977</v>
      </c>
      <c r="M201" s="12">
        <f t="shared" si="91"/>
        <v>522.2030646681028</v>
      </c>
      <c r="N201" s="12">
        <f t="shared" si="91"/>
        <v>510.30527128134787</v>
      </c>
      <c r="O201" s="12">
        <f t="shared" si="91"/>
        <v>498.06985980893148</v>
      </c>
      <c r="P201" s="12">
        <f t="shared" si="91"/>
        <v>481.97851368669842</v>
      </c>
      <c r="Q201" s="12">
        <f t="shared" si="91"/>
        <v>427.51294424478442</v>
      </c>
      <c r="R201" s="12">
        <f t="shared" si="91"/>
        <v>418.2440093538799</v>
      </c>
      <c r="S201" s="12">
        <f t="shared" si="91"/>
        <v>409.0260253301069</v>
      </c>
      <c r="T201" s="12">
        <f t="shared" si="91"/>
        <v>399.85816622498032</v>
      </c>
      <c r="U201" s="12">
        <f t="shared" si="91"/>
        <v>390.7076017550857</v>
      </c>
      <c r="V201" s="12">
        <f t="shared" si="91"/>
        <v>381.55863487540449</v>
      </c>
      <c r="W201" s="12">
        <f t="shared" si="91"/>
        <v>371.97157345749264</v>
      </c>
      <c r="X201" s="12">
        <f t="shared" si="91"/>
        <v>362.13185494034246</v>
      </c>
      <c r="Y201" s="12">
        <f t="shared" si="91"/>
        <v>352.06948461066258</v>
      </c>
      <c r="Z201" s="12">
        <f t="shared" si="91"/>
        <v>341.78804315861856</v>
      </c>
      <c r="AA201" s="12">
        <f t="shared" si="91"/>
        <v>331.29197576706764</v>
      </c>
      <c r="AB201" s="12">
        <f t="shared" si="91"/>
        <v>320.67381746850731</v>
      </c>
      <c r="AC201" s="12">
        <f t="shared" si="91"/>
        <v>309.89081317129302</v>
      </c>
      <c r="AD201" s="12">
        <f t="shared" si="91"/>
        <v>298.97061069951974</v>
      </c>
      <c r="AE201" s="12">
        <f t="shared" si="91"/>
        <v>287.95090117162528</v>
      </c>
      <c r="AF201" s="12">
        <f t="shared" si="91"/>
        <v>277.64486410675863</v>
      </c>
      <c r="AG201" s="12">
        <f t="shared" si="91"/>
        <v>267.26426481912671</v>
      </c>
      <c r="AH201" s="12">
        <f t="shared" si="91"/>
        <v>256.80970593040462</v>
      </c>
      <c r="AI201" s="12">
        <f t="shared" si="91"/>
        <v>246.27950677108353</v>
      </c>
      <c r="AJ201" s="12">
        <f t="shared" si="91"/>
        <v>235.66289772386608</v>
      </c>
      <c r="AK201" s="12">
        <f t="shared" si="91"/>
        <v>224.94583046930683</v>
      </c>
    </row>
    <row r="202" spans="1:37" x14ac:dyDescent="0.25">
      <c r="A202" s="33" t="s">
        <v>54</v>
      </c>
      <c r="B202" s="33" t="s">
        <v>8</v>
      </c>
      <c r="C202" s="33" t="s">
        <v>171</v>
      </c>
      <c r="D202" s="12">
        <f>D185</f>
        <v>0</v>
      </c>
      <c r="E202" s="12">
        <f t="shared" ref="E202:AK203" si="92">E185</f>
        <v>0</v>
      </c>
      <c r="F202" s="12">
        <f t="shared" si="92"/>
        <v>0</v>
      </c>
      <c r="G202" s="12">
        <f t="shared" si="92"/>
        <v>0</v>
      </c>
      <c r="H202" s="12">
        <f t="shared" si="92"/>
        <v>0</v>
      </c>
      <c r="I202" s="12">
        <f t="shared" si="92"/>
        <v>0</v>
      </c>
      <c r="J202" s="12">
        <f t="shared" si="92"/>
        <v>0</v>
      </c>
      <c r="K202" s="12">
        <f t="shared" si="92"/>
        <v>0</v>
      </c>
      <c r="L202" s="12">
        <f t="shared" si="92"/>
        <v>0</v>
      </c>
      <c r="M202" s="12">
        <f t="shared" si="92"/>
        <v>0</v>
      </c>
      <c r="N202" s="12">
        <f t="shared" si="92"/>
        <v>0</v>
      </c>
      <c r="O202" s="12">
        <f t="shared" si="92"/>
        <v>0</v>
      </c>
      <c r="P202" s="12">
        <f t="shared" si="92"/>
        <v>0</v>
      </c>
      <c r="Q202" s="12">
        <f t="shared" si="92"/>
        <v>0</v>
      </c>
      <c r="R202" s="12">
        <f t="shared" si="92"/>
        <v>0</v>
      </c>
      <c r="S202" s="12">
        <f t="shared" si="92"/>
        <v>0</v>
      </c>
      <c r="T202" s="12">
        <f t="shared" si="92"/>
        <v>0</v>
      </c>
      <c r="U202" s="12">
        <f t="shared" si="92"/>
        <v>0</v>
      </c>
      <c r="V202" s="12">
        <f t="shared" si="92"/>
        <v>0</v>
      </c>
      <c r="W202" s="12">
        <f t="shared" si="92"/>
        <v>0</v>
      </c>
      <c r="X202" s="12">
        <f t="shared" si="92"/>
        <v>0</v>
      </c>
      <c r="Y202" s="12">
        <f t="shared" si="92"/>
        <v>0</v>
      </c>
      <c r="Z202" s="12">
        <f t="shared" si="92"/>
        <v>0</v>
      </c>
      <c r="AA202" s="12">
        <f t="shared" si="92"/>
        <v>0</v>
      </c>
      <c r="AB202" s="12">
        <f t="shared" si="92"/>
        <v>0</v>
      </c>
      <c r="AC202" s="12">
        <f t="shared" si="92"/>
        <v>0</v>
      </c>
      <c r="AD202" s="12">
        <f t="shared" si="92"/>
        <v>0</v>
      </c>
      <c r="AE202" s="12">
        <f t="shared" si="92"/>
        <v>0</v>
      </c>
      <c r="AF202" s="12">
        <f t="shared" si="92"/>
        <v>0</v>
      </c>
      <c r="AG202" s="12">
        <f t="shared" si="92"/>
        <v>0</v>
      </c>
      <c r="AH202" s="12">
        <f t="shared" si="92"/>
        <v>0</v>
      </c>
      <c r="AI202" s="12">
        <f t="shared" si="92"/>
        <v>0</v>
      </c>
      <c r="AJ202" s="12">
        <f t="shared" si="92"/>
        <v>0</v>
      </c>
      <c r="AK202" s="12">
        <f t="shared" si="92"/>
        <v>0</v>
      </c>
    </row>
    <row r="203" spans="1:37" x14ac:dyDescent="0.25">
      <c r="A203" s="33" t="s">
        <v>78</v>
      </c>
      <c r="B203" s="33" t="s">
        <v>8</v>
      </c>
      <c r="C203" s="33" t="s">
        <v>171</v>
      </c>
      <c r="D203" s="12">
        <f>D186</f>
        <v>0</v>
      </c>
      <c r="E203" s="12">
        <f t="shared" si="92"/>
        <v>0</v>
      </c>
      <c r="F203" s="12">
        <f t="shared" si="92"/>
        <v>0</v>
      </c>
      <c r="G203" s="12">
        <f t="shared" si="92"/>
        <v>0</v>
      </c>
      <c r="H203" s="12">
        <f t="shared" si="92"/>
        <v>0</v>
      </c>
      <c r="I203" s="12">
        <f t="shared" si="92"/>
        <v>0</v>
      </c>
      <c r="J203" s="12">
        <f t="shared" si="92"/>
        <v>0</v>
      </c>
      <c r="K203" s="12">
        <f t="shared" si="92"/>
        <v>0</v>
      </c>
      <c r="L203" s="12">
        <f t="shared" si="92"/>
        <v>0</v>
      </c>
      <c r="M203" s="12">
        <f t="shared" si="92"/>
        <v>0</v>
      </c>
      <c r="N203" s="12">
        <f t="shared" si="92"/>
        <v>0</v>
      </c>
      <c r="O203" s="12">
        <f t="shared" si="92"/>
        <v>0</v>
      </c>
      <c r="P203" s="12">
        <f t="shared" si="92"/>
        <v>0</v>
      </c>
      <c r="Q203" s="12">
        <f t="shared" si="92"/>
        <v>0</v>
      </c>
      <c r="R203" s="12">
        <f t="shared" si="92"/>
        <v>0</v>
      </c>
      <c r="S203" s="12">
        <f t="shared" si="92"/>
        <v>0</v>
      </c>
      <c r="T203" s="12">
        <f t="shared" si="92"/>
        <v>0</v>
      </c>
      <c r="U203" s="12">
        <f t="shared" si="92"/>
        <v>0</v>
      </c>
      <c r="V203" s="12">
        <f t="shared" si="92"/>
        <v>0</v>
      </c>
      <c r="W203" s="12">
        <f t="shared" si="92"/>
        <v>0</v>
      </c>
      <c r="X203" s="12">
        <f t="shared" si="92"/>
        <v>0</v>
      </c>
      <c r="Y203" s="12">
        <f t="shared" si="92"/>
        <v>0</v>
      </c>
      <c r="Z203" s="12">
        <f t="shared" si="92"/>
        <v>0</v>
      </c>
      <c r="AA203" s="12">
        <f t="shared" si="92"/>
        <v>0</v>
      </c>
      <c r="AB203" s="12">
        <f t="shared" si="92"/>
        <v>0</v>
      </c>
      <c r="AC203" s="12">
        <f t="shared" si="92"/>
        <v>0</v>
      </c>
      <c r="AD203" s="12">
        <f t="shared" si="92"/>
        <v>0</v>
      </c>
      <c r="AE203" s="12">
        <f t="shared" si="92"/>
        <v>0</v>
      </c>
      <c r="AF203" s="12">
        <f t="shared" si="92"/>
        <v>0</v>
      </c>
      <c r="AG203" s="12">
        <f t="shared" si="92"/>
        <v>0</v>
      </c>
      <c r="AH203" s="12">
        <f t="shared" si="92"/>
        <v>0</v>
      </c>
      <c r="AI203" s="12">
        <f t="shared" si="92"/>
        <v>0</v>
      </c>
      <c r="AJ203" s="12">
        <f t="shared" si="92"/>
        <v>0</v>
      </c>
      <c r="AK203" s="12">
        <f t="shared" si="92"/>
        <v>0</v>
      </c>
    </row>
    <row r="204" spans="1:37" x14ac:dyDescent="0.25">
      <c r="A204" s="33" t="s">
        <v>13</v>
      </c>
      <c r="B204" s="33" t="s">
        <v>8</v>
      </c>
      <c r="C204" s="33" t="s">
        <v>171</v>
      </c>
      <c r="D204" s="12">
        <f>D187+D174</f>
        <v>0</v>
      </c>
      <c r="E204" s="12">
        <f t="shared" ref="E204:AK204" si="93">E187+E174</f>
        <v>0</v>
      </c>
      <c r="F204" s="12">
        <f t="shared" si="93"/>
        <v>0</v>
      </c>
      <c r="G204" s="12">
        <f t="shared" si="93"/>
        <v>0</v>
      </c>
      <c r="H204" s="12">
        <f t="shared" si="93"/>
        <v>0</v>
      </c>
      <c r="I204" s="12">
        <f t="shared" si="93"/>
        <v>0</v>
      </c>
      <c r="J204" s="12">
        <f t="shared" si="93"/>
        <v>0</v>
      </c>
      <c r="K204" s="12">
        <f t="shared" si="93"/>
        <v>0</v>
      </c>
      <c r="L204" s="12">
        <f t="shared" si="93"/>
        <v>0</v>
      </c>
      <c r="M204" s="12">
        <f t="shared" si="93"/>
        <v>0</v>
      </c>
      <c r="N204" s="12">
        <f t="shared" si="93"/>
        <v>0</v>
      </c>
      <c r="O204" s="12">
        <f t="shared" si="93"/>
        <v>0</v>
      </c>
      <c r="P204" s="12">
        <f t="shared" si="93"/>
        <v>0</v>
      </c>
      <c r="Q204" s="12">
        <f t="shared" si="93"/>
        <v>0</v>
      </c>
      <c r="R204" s="12">
        <f t="shared" si="93"/>
        <v>0</v>
      </c>
      <c r="S204" s="12">
        <f t="shared" si="93"/>
        <v>0</v>
      </c>
      <c r="T204" s="12">
        <f t="shared" si="93"/>
        <v>0</v>
      </c>
      <c r="U204" s="12">
        <f t="shared" si="93"/>
        <v>0</v>
      </c>
      <c r="V204" s="12">
        <f t="shared" si="93"/>
        <v>0</v>
      </c>
      <c r="W204" s="12">
        <f t="shared" si="93"/>
        <v>0</v>
      </c>
      <c r="X204" s="12">
        <f t="shared" si="93"/>
        <v>0</v>
      </c>
      <c r="Y204" s="12">
        <f t="shared" si="93"/>
        <v>0</v>
      </c>
      <c r="Z204" s="12">
        <f t="shared" si="93"/>
        <v>0</v>
      </c>
      <c r="AA204" s="12">
        <f t="shared" si="93"/>
        <v>0</v>
      </c>
      <c r="AB204" s="12">
        <f t="shared" si="93"/>
        <v>0</v>
      </c>
      <c r="AC204" s="12">
        <f t="shared" si="93"/>
        <v>0</v>
      </c>
      <c r="AD204" s="12">
        <f t="shared" si="93"/>
        <v>0</v>
      </c>
      <c r="AE204" s="12">
        <f t="shared" si="93"/>
        <v>0</v>
      </c>
      <c r="AF204" s="12">
        <f t="shared" si="93"/>
        <v>0</v>
      </c>
      <c r="AG204" s="12">
        <f t="shared" si="93"/>
        <v>0</v>
      </c>
      <c r="AH204" s="12">
        <f t="shared" si="93"/>
        <v>0</v>
      </c>
      <c r="AI204" s="12">
        <f t="shared" si="93"/>
        <v>0</v>
      </c>
      <c r="AJ204" s="12">
        <f t="shared" si="93"/>
        <v>0</v>
      </c>
      <c r="AK204" s="12">
        <f t="shared" si="93"/>
        <v>0</v>
      </c>
    </row>
    <row r="205" spans="1:37" x14ac:dyDescent="0.25">
      <c r="A205" s="33" t="s">
        <v>55</v>
      </c>
      <c r="B205" s="33" t="s">
        <v>8</v>
      </c>
      <c r="C205" s="33" t="s">
        <v>171</v>
      </c>
      <c r="D205" s="12">
        <f>D188</f>
        <v>0</v>
      </c>
      <c r="E205" s="12">
        <f t="shared" ref="E205:AK207" si="94">E188</f>
        <v>0</v>
      </c>
      <c r="F205" s="12">
        <f t="shared" si="94"/>
        <v>0</v>
      </c>
      <c r="G205" s="12">
        <f t="shared" si="94"/>
        <v>0</v>
      </c>
      <c r="H205" s="12">
        <f t="shared" si="94"/>
        <v>0</v>
      </c>
      <c r="I205" s="12">
        <f t="shared" si="94"/>
        <v>0</v>
      </c>
      <c r="J205" s="12">
        <f t="shared" si="94"/>
        <v>0</v>
      </c>
      <c r="K205" s="12">
        <f t="shared" si="94"/>
        <v>0</v>
      </c>
      <c r="L205" s="12">
        <f t="shared" si="94"/>
        <v>0</v>
      </c>
      <c r="M205" s="12">
        <f t="shared" si="94"/>
        <v>0</v>
      </c>
      <c r="N205" s="12">
        <f t="shared" si="94"/>
        <v>0</v>
      </c>
      <c r="O205" s="12">
        <f t="shared" si="94"/>
        <v>0</v>
      </c>
      <c r="P205" s="12">
        <f t="shared" si="94"/>
        <v>0</v>
      </c>
      <c r="Q205" s="12">
        <f t="shared" si="94"/>
        <v>0</v>
      </c>
      <c r="R205" s="12">
        <f t="shared" si="94"/>
        <v>0</v>
      </c>
      <c r="S205" s="12">
        <f t="shared" si="94"/>
        <v>0</v>
      </c>
      <c r="T205" s="12">
        <f t="shared" si="94"/>
        <v>0</v>
      </c>
      <c r="U205" s="12">
        <f t="shared" si="94"/>
        <v>0</v>
      </c>
      <c r="V205" s="12">
        <f t="shared" si="94"/>
        <v>0</v>
      </c>
      <c r="W205" s="12">
        <f t="shared" si="94"/>
        <v>0</v>
      </c>
      <c r="X205" s="12">
        <f t="shared" si="94"/>
        <v>0</v>
      </c>
      <c r="Y205" s="12">
        <f t="shared" si="94"/>
        <v>0</v>
      </c>
      <c r="Z205" s="12">
        <f t="shared" si="94"/>
        <v>0</v>
      </c>
      <c r="AA205" s="12">
        <f t="shared" si="94"/>
        <v>0</v>
      </c>
      <c r="AB205" s="12">
        <f t="shared" si="94"/>
        <v>0</v>
      </c>
      <c r="AC205" s="12">
        <f t="shared" si="94"/>
        <v>0</v>
      </c>
      <c r="AD205" s="12">
        <f t="shared" si="94"/>
        <v>0</v>
      </c>
      <c r="AE205" s="12">
        <f t="shared" si="94"/>
        <v>0</v>
      </c>
      <c r="AF205" s="12">
        <f t="shared" si="94"/>
        <v>0</v>
      </c>
      <c r="AG205" s="12">
        <f t="shared" si="94"/>
        <v>0</v>
      </c>
      <c r="AH205" s="12">
        <f t="shared" si="94"/>
        <v>0</v>
      </c>
      <c r="AI205" s="12">
        <f t="shared" si="94"/>
        <v>0</v>
      </c>
      <c r="AJ205" s="12">
        <f t="shared" si="94"/>
        <v>0</v>
      </c>
      <c r="AK205" s="12">
        <f t="shared" si="94"/>
        <v>0</v>
      </c>
    </row>
    <row r="206" spans="1:37" x14ac:dyDescent="0.25">
      <c r="A206" s="33" t="s">
        <v>56</v>
      </c>
      <c r="B206" s="33" t="s">
        <v>8</v>
      </c>
      <c r="C206" s="33" t="s">
        <v>171</v>
      </c>
      <c r="D206" s="12">
        <f>D189</f>
        <v>0</v>
      </c>
      <c r="E206" s="12">
        <f t="shared" si="94"/>
        <v>0</v>
      </c>
      <c r="F206" s="12">
        <f t="shared" si="94"/>
        <v>0</v>
      </c>
      <c r="G206" s="12">
        <f t="shared" si="94"/>
        <v>0</v>
      </c>
      <c r="H206" s="12">
        <f t="shared" si="94"/>
        <v>0</v>
      </c>
      <c r="I206" s="12">
        <f t="shared" si="94"/>
        <v>0</v>
      </c>
      <c r="J206" s="12">
        <f t="shared" si="94"/>
        <v>0</v>
      </c>
      <c r="K206" s="12">
        <f t="shared" si="94"/>
        <v>0</v>
      </c>
      <c r="L206" s="12">
        <f t="shared" si="94"/>
        <v>0</v>
      </c>
      <c r="M206" s="12">
        <f t="shared" si="94"/>
        <v>0</v>
      </c>
      <c r="N206" s="12">
        <f t="shared" si="94"/>
        <v>0</v>
      </c>
      <c r="O206" s="12">
        <f t="shared" si="94"/>
        <v>0</v>
      </c>
      <c r="P206" s="12">
        <f t="shared" si="94"/>
        <v>0</v>
      </c>
      <c r="Q206" s="12">
        <f t="shared" si="94"/>
        <v>0</v>
      </c>
      <c r="R206" s="12">
        <f t="shared" si="94"/>
        <v>0</v>
      </c>
      <c r="S206" s="12">
        <f t="shared" si="94"/>
        <v>0</v>
      </c>
      <c r="T206" s="12">
        <f t="shared" si="94"/>
        <v>0</v>
      </c>
      <c r="U206" s="12">
        <f t="shared" si="94"/>
        <v>0</v>
      </c>
      <c r="V206" s="12">
        <f t="shared" si="94"/>
        <v>0</v>
      </c>
      <c r="W206" s="12">
        <f t="shared" si="94"/>
        <v>0</v>
      </c>
      <c r="X206" s="12">
        <f t="shared" si="94"/>
        <v>0</v>
      </c>
      <c r="Y206" s="12">
        <f t="shared" si="94"/>
        <v>0</v>
      </c>
      <c r="Z206" s="12">
        <f t="shared" si="94"/>
        <v>0</v>
      </c>
      <c r="AA206" s="12">
        <f t="shared" si="94"/>
        <v>0</v>
      </c>
      <c r="AB206" s="12">
        <f t="shared" si="94"/>
        <v>0</v>
      </c>
      <c r="AC206" s="12">
        <f t="shared" si="94"/>
        <v>0</v>
      </c>
      <c r="AD206" s="12">
        <f t="shared" si="94"/>
        <v>0</v>
      </c>
      <c r="AE206" s="12">
        <f t="shared" si="94"/>
        <v>0</v>
      </c>
      <c r="AF206" s="12">
        <f t="shared" si="94"/>
        <v>0</v>
      </c>
      <c r="AG206" s="12">
        <f t="shared" si="94"/>
        <v>0</v>
      </c>
      <c r="AH206" s="12">
        <f t="shared" si="94"/>
        <v>0</v>
      </c>
      <c r="AI206" s="12">
        <f t="shared" si="94"/>
        <v>0</v>
      </c>
      <c r="AJ206" s="12">
        <f t="shared" si="94"/>
        <v>0</v>
      </c>
      <c r="AK206" s="12">
        <f t="shared" si="94"/>
        <v>0</v>
      </c>
    </row>
    <row r="207" spans="1:37" x14ac:dyDescent="0.25">
      <c r="A207" s="33" t="s">
        <v>14</v>
      </c>
      <c r="B207" s="33" t="s">
        <v>8</v>
      </c>
      <c r="C207" s="33" t="s">
        <v>171</v>
      </c>
      <c r="D207" s="12">
        <f>D190</f>
        <v>0</v>
      </c>
      <c r="E207" s="12">
        <f t="shared" si="94"/>
        <v>0</v>
      </c>
      <c r="F207" s="12">
        <f t="shared" si="94"/>
        <v>0</v>
      </c>
      <c r="G207" s="12">
        <f t="shared" si="94"/>
        <v>0</v>
      </c>
      <c r="H207" s="12">
        <f t="shared" si="94"/>
        <v>0</v>
      </c>
      <c r="I207" s="12">
        <f t="shared" si="94"/>
        <v>0</v>
      </c>
      <c r="J207" s="12">
        <f t="shared" si="94"/>
        <v>5.1100878580156519E-5</v>
      </c>
      <c r="K207" s="12">
        <f t="shared" si="94"/>
        <v>3.3703280577636048E-4</v>
      </c>
      <c r="L207" s="12">
        <f t="shared" si="94"/>
        <v>2.2118381193348734E-3</v>
      </c>
      <c r="M207" s="12">
        <f t="shared" si="94"/>
        <v>1.4491473334509978E-2</v>
      </c>
      <c r="N207" s="12">
        <f t="shared" si="94"/>
        <v>9.465557157083912E-2</v>
      </c>
      <c r="O207" s="12">
        <f t="shared" si="94"/>
        <v>0.61752322705234686</v>
      </c>
      <c r="P207" s="12">
        <f t="shared" si="94"/>
        <v>3.9928917111761604</v>
      </c>
      <c r="Q207" s="12">
        <f t="shared" si="94"/>
        <v>24.08241158265313</v>
      </c>
      <c r="R207" s="12">
        <f t="shared" si="94"/>
        <v>25.038139603160975</v>
      </c>
      <c r="S207" s="12">
        <f t="shared" si="94"/>
        <v>26.030748911793026</v>
      </c>
      <c r="T207" s="12">
        <f t="shared" si="94"/>
        <v>27.061912533247899</v>
      </c>
      <c r="U207" s="12">
        <f t="shared" si="94"/>
        <v>28.131143666775955</v>
      </c>
      <c r="V207" s="12">
        <f t="shared" si="94"/>
        <v>29.238842685848308</v>
      </c>
      <c r="W207" s="12">
        <f t="shared" si="94"/>
        <v>30.350648448977307</v>
      </c>
      <c r="X207" s="12">
        <f t="shared" si="94"/>
        <v>31.477302667526747</v>
      </c>
      <c r="Y207" s="12">
        <f t="shared" si="94"/>
        <v>32.618505901498075</v>
      </c>
      <c r="Z207" s="12">
        <f t="shared" si="94"/>
        <v>33.77154857899604</v>
      </c>
      <c r="AA207" s="12">
        <f t="shared" si="94"/>
        <v>34.933372826267288</v>
      </c>
      <c r="AB207" s="12">
        <f t="shared" si="94"/>
        <v>36.110361075836821</v>
      </c>
      <c r="AC207" s="12">
        <f t="shared" si="94"/>
        <v>37.294789371700077</v>
      </c>
      <c r="AD207" s="12">
        <f t="shared" si="94"/>
        <v>38.486112981712608</v>
      </c>
      <c r="AE207" s="12">
        <f t="shared" si="94"/>
        <v>39.685467372610447</v>
      </c>
      <c r="AF207" s="12">
        <f t="shared" si="94"/>
        <v>41.009313725196215</v>
      </c>
      <c r="AG207" s="12">
        <f t="shared" si="94"/>
        <v>42.354722152911627</v>
      </c>
      <c r="AH207" s="12">
        <f t="shared" si="94"/>
        <v>43.720049064328165</v>
      </c>
      <c r="AI207" s="12">
        <f t="shared" si="94"/>
        <v>45.10292198830615</v>
      </c>
      <c r="AJ207" s="12">
        <f t="shared" si="94"/>
        <v>46.498668697603158</v>
      </c>
      <c r="AK207" s="12">
        <f t="shared" si="94"/>
        <v>47.900723757772631</v>
      </c>
    </row>
    <row r="208" spans="1:37" x14ac:dyDescent="0.25">
      <c r="A208" s="33" t="s">
        <v>79</v>
      </c>
      <c r="B208" s="33" t="s">
        <v>8</v>
      </c>
      <c r="C208" s="33" t="s">
        <v>171</v>
      </c>
      <c r="D208" s="12">
        <f>D191+D176</f>
        <v>0</v>
      </c>
      <c r="E208" s="12">
        <f t="shared" ref="E208:AK208" si="95">E191+E176</f>
        <v>0</v>
      </c>
      <c r="F208" s="12">
        <f t="shared" si="95"/>
        <v>0</v>
      </c>
      <c r="G208" s="12">
        <f t="shared" si="95"/>
        <v>0</v>
      </c>
      <c r="H208" s="12">
        <f t="shared" si="95"/>
        <v>0</v>
      </c>
      <c r="I208" s="12">
        <f t="shared" si="95"/>
        <v>0</v>
      </c>
      <c r="J208" s="12">
        <f t="shared" si="95"/>
        <v>0</v>
      </c>
      <c r="K208" s="12">
        <f t="shared" si="95"/>
        <v>0</v>
      </c>
      <c r="L208" s="12">
        <f t="shared" si="95"/>
        <v>0</v>
      </c>
      <c r="M208" s="12">
        <f t="shared" si="95"/>
        <v>0</v>
      </c>
      <c r="N208" s="12">
        <f t="shared" si="95"/>
        <v>0</v>
      </c>
      <c r="O208" s="12">
        <f t="shared" si="95"/>
        <v>0</v>
      </c>
      <c r="P208" s="12">
        <f t="shared" si="95"/>
        <v>4.765930964029327E-5</v>
      </c>
      <c r="Q208" s="12">
        <f t="shared" si="95"/>
        <v>9.0877024840200562</v>
      </c>
      <c r="R208" s="12">
        <f t="shared" si="95"/>
        <v>9.7629738368286869</v>
      </c>
      <c r="S208" s="12">
        <f t="shared" si="95"/>
        <v>10.487880840175281</v>
      </c>
      <c r="T208" s="12">
        <f t="shared" si="95"/>
        <v>11.26609079289485</v>
      </c>
      <c r="U208" s="12">
        <f t="shared" si="95"/>
        <v>12.100569623499918</v>
      </c>
      <c r="V208" s="12">
        <f t="shared" si="95"/>
        <v>12.994790219736865</v>
      </c>
      <c r="W208" s="12">
        <f t="shared" si="95"/>
        <v>13.936426572394284</v>
      </c>
      <c r="X208" s="12">
        <f t="shared" si="95"/>
        <v>14.932597667671528</v>
      </c>
      <c r="Y208" s="12">
        <f t="shared" si="95"/>
        <v>15.985724143817299</v>
      </c>
      <c r="Z208" s="12">
        <f t="shared" si="95"/>
        <v>17.097049959966263</v>
      </c>
      <c r="AA208" s="12">
        <f t="shared" si="95"/>
        <v>18.267510556268689</v>
      </c>
      <c r="AB208" s="12">
        <f t="shared" si="95"/>
        <v>19.502966664429636</v>
      </c>
      <c r="AC208" s="12">
        <f t="shared" si="95"/>
        <v>20.801877883742879</v>
      </c>
      <c r="AD208" s="12">
        <f t="shared" si="95"/>
        <v>22.16629820212896</v>
      </c>
      <c r="AE208" s="12">
        <f t="shared" si="95"/>
        <v>23.599221519172534</v>
      </c>
      <c r="AF208" s="12">
        <f t="shared" si="95"/>
        <v>25.17448534790066</v>
      </c>
      <c r="AG208" s="12">
        <f t="shared" si="95"/>
        <v>26.836054799709569</v>
      </c>
      <c r="AH208" s="12">
        <f t="shared" si="95"/>
        <v>28.586062737778711</v>
      </c>
      <c r="AI208" s="12">
        <f t="shared" si="95"/>
        <v>30.425944041865829</v>
      </c>
      <c r="AJ208" s="12">
        <f t="shared" si="95"/>
        <v>32.355223945476766</v>
      </c>
      <c r="AK208" s="12">
        <f t="shared" si="95"/>
        <v>34.371511704050583</v>
      </c>
    </row>
    <row r="209" spans="1:37" x14ac:dyDescent="0.25">
      <c r="A209" s="33" t="s">
        <v>115</v>
      </c>
      <c r="B209" s="33" t="s">
        <v>8</v>
      </c>
      <c r="C209" s="33" t="s">
        <v>171</v>
      </c>
      <c r="D209" s="12">
        <f>SUM(D197:D208)</f>
        <v>546.69153871327353</v>
      </c>
      <c r="E209" s="12">
        <f t="shared" ref="E209:AK209" si="96">SUM(E197:E208)</f>
        <v>565.57670414409199</v>
      </c>
      <c r="F209" s="12">
        <f t="shared" si="96"/>
        <v>553.90112547639899</v>
      </c>
      <c r="G209" s="12">
        <f t="shared" si="96"/>
        <v>481.77879467624297</v>
      </c>
      <c r="H209" s="12">
        <f t="shared" si="96"/>
        <v>542.9008001737144</v>
      </c>
      <c r="I209" s="12">
        <f t="shared" si="96"/>
        <v>547.86814201179607</v>
      </c>
      <c r="J209" s="12">
        <f t="shared" si="96"/>
        <v>550.2403228671418</v>
      </c>
      <c r="K209" s="12">
        <f t="shared" si="96"/>
        <v>543.0622433784672</v>
      </c>
      <c r="L209" s="12">
        <f t="shared" si="96"/>
        <v>533.27583821581015</v>
      </c>
      <c r="M209" s="12">
        <f t="shared" si="96"/>
        <v>522.76623095124341</v>
      </c>
      <c r="N209" s="12">
        <f t="shared" si="96"/>
        <v>510.93556684283539</v>
      </c>
      <c r="O209" s="12">
        <f t="shared" si="96"/>
        <v>499.20957461648231</v>
      </c>
      <c r="P209" s="12">
        <f t="shared" si="96"/>
        <v>486.47569130854242</v>
      </c>
      <c r="Q209" s="12">
        <f t="shared" si="96"/>
        <v>461.12483641120548</v>
      </c>
      <c r="R209" s="12">
        <f t="shared" si="96"/>
        <v>453.47628525980628</v>
      </c>
      <c r="S209" s="12">
        <f t="shared" si="96"/>
        <v>445.96525070964435</v>
      </c>
      <c r="T209" s="12">
        <f t="shared" si="96"/>
        <v>438.59624507768945</v>
      </c>
      <c r="U209" s="12">
        <f t="shared" si="96"/>
        <v>431.33888230918689</v>
      </c>
      <c r="V209" s="12">
        <f t="shared" si="96"/>
        <v>424.18132145457008</v>
      </c>
      <c r="W209" s="12">
        <f t="shared" si="96"/>
        <v>416.63673518616741</v>
      </c>
      <c r="X209" s="12">
        <f t="shared" si="96"/>
        <v>408.90861272634726</v>
      </c>
      <c r="Y209" s="12">
        <f t="shared" si="96"/>
        <v>401.02911248856185</v>
      </c>
      <c r="Z209" s="12">
        <f t="shared" si="96"/>
        <v>393.00035468043689</v>
      </c>
      <c r="AA209" s="12">
        <f t="shared" si="96"/>
        <v>384.82466822342712</v>
      </c>
      <c r="AB209" s="12">
        <f t="shared" si="96"/>
        <v>376.60692552927082</v>
      </c>
      <c r="AC209" s="12">
        <f t="shared" si="96"/>
        <v>368.29506568247768</v>
      </c>
      <c r="AD209" s="12">
        <f t="shared" si="96"/>
        <v>359.9182748793794</v>
      </c>
      <c r="AE209" s="12">
        <f t="shared" si="96"/>
        <v>351.51841233666494</v>
      </c>
      <c r="AF209" s="12">
        <f t="shared" si="96"/>
        <v>344.099751651367</v>
      </c>
      <c r="AG209" s="12">
        <f t="shared" si="96"/>
        <v>336.71431509373593</v>
      </c>
      <c r="AH209" s="12">
        <f t="shared" si="96"/>
        <v>329.36319543052088</v>
      </c>
      <c r="AI209" s="12">
        <f t="shared" si="96"/>
        <v>322.04377323997426</v>
      </c>
      <c r="AJ209" s="12">
        <f t="shared" si="96"/>
        <v>314.7401224035309</v>
      </c>
      <c r="AK209" s="12">
        <f t="shared" si="96"/>
        <v>307.4292265048885</v>
      </c>
    </row>
    <row r="211" spans="1:37" s="30" customFormat="1" ht="12.75" x14ac:dyDescent="0.2">
      <c r="A211" s="105" t="s">
        <v>183</v>
      </c>
      <c r="B211" s="106"/>
    </row>
    <row r="212" spans="1:37" s="30" customFormat="1" ht="12.75" x14ac:dyDescent="0.2">
      <c r="A212" s="33" t="s">
        <v>184</v>
      </c>
      <c r="B212" s="34" t="s">
        <v>185</v>
      </c>
      <c r="C212" s="34" t="s">
        <v>171</v>
      </c>
      <c r="D212" s="107">
        <f>D166+D151+D143</f>
        <v>358.68154210965554</v>
      </c>
      <c r="E212" s="107">
        <f t="shared" ref="E212:AK212" si="97">E166+E151+E143</f>
        <v>371.18270005149651</v>
      </c>
      <c r="F212" s="107">
        <f t="shared" si="97"/>
        <v>363.62788027469111</v>
      </c>
      <c r="G212" s="107">
        <f t="shared" si="97"/>
        <v>316.37398181509775</v>
      </c>
      <c r="H212" s="107">
        <f t="shared" si="97"/>
        <v>356.8861628646161</v>
      </c>
      <c r="I212" s="107">
        <f t="shared" si="97"/>
        <v>364.58672461534127</v>
      </c>
      <c r="J212" s="107">
        <f t="shared" si="97"/>
        <v>370.69926857781087</v>
      </c>
      <c r="K212" s="107">
        <f t="shared" si="97"/>
        <v>370.41882166520611</v>
      </c>
      <c r="L212" s="107">
        <f t="shared" si="97"/>
        <v>368.29878137288159</v>
      </c>
      <c r="M212" s="107">
        <f t="shared" si="97"/>
        <v>365.59161688453145</v>
      </c>
      <c r="N212" s="107">
        <f t="shared" si="97"/>
        <v>361.87385018169158</v>
      </c>
      <c r="O212" s="107">
        <f t="shared" si="97"/>
        <v>358.26955339270648</v>
      </c>
      <c r="P212" s="107">
        <f t="shared" si="97"/>
        <v>354.86858016522967</v>
      </c>
      <c r="Q212" s="107">
        <f t="shared" si="97"/>
        <v>351.63886459972014</v>
      </c>
      <c r="R212" s="107">
        <f t="shared" si="97"/>
        <v>350.80628402082073</v>
      </c>
      <c r="S212" s="107">
        <f t="shared" si="97"/>
        <v>350.04085152791419</v>
      </c>
      <c r="T212" s="107">
        <f t="shared" si="97"/>
        <v>349.3497733454771</v>
      </c>
      <c r="U212" s="107">
        <f t="shared" si="97"/>
        <v>348.71241774194937</v>
      </c>
      <c r="V212" s="107">
        <f t="shared" si="97"/>
        <v>348.12205952773365</v>
      </c>
      <c r="W212" s="107">
        <f t="shared" si="97"/>
        <v>347.175700775206</v>
      </c>
      <c r="X212" s="107">
        <f t="shared" si="97"/>
        <v>346.02939809492307</v>
      </c>
      <c r="Y212" s="107">
        <f t="shared" si="97"/>
        <v>344.70179574726069</v>
      </c>
      <c r="Z212" s="107">
        <f t="shared" si="97"/>
        <v>343.18647725980685</v>
      </c>
      <c r="AA212" s="107">
        <f t="shared" si="97"/>
        <v>341.47676416212266</v>
      </c>
      <c r="AB212" s="107">
        <f t="shared" si="97"/>
        <v>339.65798398514886</v>
      </c>
      <c r="AC212" s="107">
        <f t="shared" si="97"/>
        <v>337.67719889756495</v>
      </c>
      <c r="AD212" s="107">
        <f t="shared" si="97"/>
        <v>335.55357492863232</v>
      </c>
      <c r="AE212" s="107">
        <f t="shared" si="97"/>
        <v>333.31953348519983</v>
      </c>
      <c r="AF212" s="107">
        <f t="shared" si="97"/>
        <v>331.93805843863885</v>
      </c>
      <c r="AG212" s="107">
        <f t="shared" si="97"/>
        <v>330.52338794446246</v>
      </c>
      <c r="AH212" s="107">
        <f t="shared" si="97"/>
        <v>329.0743771913551</v>
      </c>
      <c r="AI212" s="107">
        <f t="shared" si="97"/>
        <v>327.58587377221835</v>
      </c>
      <c r="AJ212" s="107">
        <f t="shared" si="97"/>
        <v>326.03840483328401</v>
      </c>
      <c r="AK212" s="107">
        <f t="shared" si="97"/>
        <v>324.40339974150618</v>
      </c>
    </row>
    <row r="213" spans="1:37" s="30" customFormat="1" ht="12.75" x14ac:dyDescent="0.2">
      <c r="B213" s="106"/>
    </row>
    <row r="214" spans="1:37" s="30" customFormat="1" ht="12.75" x14ac:dyDescent="0.2">
      <c r="A214" s="33" t="s">
        <v>186</v>
      </c>
      <c r="B214" s="34"/>
    </row>
    <row r="215" spans="1:37" s="30" customFormat="1" ht="12.75" x14ac:dyDescent="0.2">
      <c r="A215" s="33" t="s">
        <v>16</v>
      </c>
      <c r="B215" s="34" t="s">
        <v>185</v>
      </c>
      <c r="C215" s="34" t="s">
        <v>171</v>
      </c>
    </row>
    <row r="216" spans="1:37" s="30" customFormat="1" ht="12.75" x14ac:dyDescent="0.2">
      <c r="A216" s="33" t="s">
        <v>7</v>
      </c>
      <c r="B216" s="34" t="s">
        <v>185</v>
      </c>
      <c r="C216" s="34" t="s">
        <v>171</v>
      </c>
      <c r="D216" s="30">
        <f>D144*1163/8760*2</f>
        <v>0</v>
      </c>
    </row>
    <row r="217" spans="1:37" s="30" customFormat="1" ht="12.75" x14ac:dyDescent="0.2">
      <c r="A217" s="33" t="s">
        <v>11</v>
      </c>
      <c r="B217" s="34" t="s">
        <v>185</v>
      </c>
      <c r="C217" s="34" t="s">
        <v>171</v>
      </c>
      <c r="D217" s="30">
        <f t="shared" ref="D217:D221" si="98">D145*1163/8760*2</f>
        <v>0</v>
      </c>
    </row>
    <row r="218" spans="1:37" s="30" customFormat="1" ht="12.75" x14ac:dyDescent="0.2">
      <c r="A218" s="33" t="s">
        <v>12</v>
      </c>
      <c r="B218" s="34" t="s">
        <v>185</v>
      </c>
      <c r="C218" s="34" t="s">
        <v>171</v>
      </c>
      <c r="D218" s="30">
        <f t="shared" si="98"/>
        <v>11.384002362419466</v>
      </c>
    </row>
    <row r="219" spans="1:37" s="30" customFormat="1" ht="12.75" x14ac:dyDescent="0.2">
      <c r="A219" s="33" t="s">
        <v>13</v>
      </c>
      <c r="B219" s="34" t="s">
        <v>185</v>
      </c>
      <c r="C219" s="34" t="s">
        <v>171</v>
      </c>
      <c r="D219" s="30">
        <f t="shared" si="98"/>
        <v>0</v>
      </c>
    </row>
    <row r="220" spans="1:37" s="30" customFormat="1" ht="12.75" x14ac:dyDescent="0.2">
      <c r="A220" s="33" t="s">
        <v>55</v>
      </c>
      <c r="B220" s="34" t="s">
        <v>185</v>
      </c>
      <c r="C220" s="34" t="s">
        <v>171</v>
      </c>
      <c r="D220" s="30">
        <f t="shared" si="98"/>
        <v>0</v>
      </c>
    </row>
    <row r="221" spans="1:37" s="30" customFormat="1" ht="12.75" x14ac:dyDescent="0.2">
      <c r="A221" s="33" t="s">
        <v>79</v>
      </c>
      <c r="B221" s="34" t="s">
        <v>185</v>
      </c>
      <c r="C221" s="34" t="s">
        <v>171</v>
      </c>
      <c r="D221" s="30">
        <f t="shared" si="98"/>
        <v>0</v>
      </c>
    </row>
    <row r="222" spans="1:37" s="30" customFormat="1" ht="12.75" x14ac:dyDescent="0.2">
      <c r="B222" s="34"/>
    </row>
    <row r="223" spans="1:37" s="30" customFormat="1" ht="12.75" x14ac:dyDescent="0.2">
      <c r="A223" s="33" t="s">
        <v>82</v>
      </c>
      <c r="B223" s="34" t="s">
        <v>185</v>
      </c>
      <c r="C223" s="34" t="s">
        <v>171</v>
      </c>
      <c r="D223" s="30">
        <f>D151*1163/8760*2</f>
        <v>83.711655488899339</v>
      </c>
    </row>
    <row r="224" spans="1:37" s="30" customFormat="1" ht="12.75" x14ac:dyDescent="0.2">
      <c r="A224" s="33" t="s">
        <v>7</v>
      </c>
      <c r="B224" s="34" t="s">
        <v>185</v>
      </c>
      <c r="C224" s="34" t="s">
        <v>171</v>
      </c>
      <c r="D224" s="30">
        <f t="shared" ref="D224:D236" si="99">D152*1163/8760*2</f>
        <v>0</v>
      </c>
    </row>
    <row r="225" spans="1:4" s="30" customFormat="1" ht="12.75" x14ac:dyDescent="0.2">
      <c r="A225" s="33" t="s">
        <v>9</v>
      </c>
      <c r="B225" s="34" t="s">
        <v>185</v>
      </c>
      <c r="C225" s="34" t="s">
        <v>171</v>
      </c>
      <c r="D225" s="30">
        <f t="shared" si="99"/>
        <v>0.113291542618613</v>
      </c>
    </row>
    <row r="226" spans="1:4" s="30" customFormat="1" ht="12.75" x14ac:dyDescent="0.2">
      <c r="A226" s="33" t="s">
        <v>10</v>
      </c>
      <c r="B226" s="34" t="s">
        <v>185</v>
      </c>
      <c r="C226" s="34" t="s">
        <v>171</v>
      </c>
      <c r="D226" s="30">
        <f t="shared" si="99"/>
        <v>0</v>
      </c>
    </row>
    <row r="227" spans="1:4" s="30" customFormat="1" ht="12.75" x14ac:dyDescent="0.2">
      <c r="A227" s="33" t="s">
        <v>11</v>
      </c>
      <c r="B227" s="34" t="s">
        <v>185</v>
      </c>
      <c r="C227" s="34" t="s">
        <v>171</v>
      </c>
      <c r="D227" s="30">
        <f t="shared" si="99"/>
        <v>0</v>
      </c>
    </row>
    <row r="228" spans="1:4" s="30" customFormat="1" ht="12.75" x14ac:dyDescent="0.2">
      <c r="A228" s="33" t="s">
        <v>111</v>
      </c>
      <c r="B228" s="34" t="s">
        <v>185</v>
      </c>
      <c r="C228" s="34" t="s">
        <v>171</v>
      </c>
      <c r="D228" s="30">
        <f t="shared" si="99"/>
        <v>83.369668886833537</v>
      </c>
    </row>
    <row r="229" spans="1:4" s="30" customFormat="1" ht="12.75" x14ac:dyDescent="0.2">
      <c r="A229" s="33" t="s">
        <v>12</v>
      </c>
      <c r="B229" s="34" t="s">
        <v>185</v>
      </c>
      <c r="C229" s="34" t="s">
        <v>171</v>
      </c>
      <c r="D229" s="30">
        <f t="shared" si="99"/>
        <v>0.22869505944719815</v>
      </c>
    </row>
    <row r="230" spans="1:4" s="30" customFormat="1" ht="12.75" x14ac:dyDescent="0.2">
      <c r="A230" s="33" t="s">
        <v>54</v>
      </c>
      <c r="B230" s="34" t="s">
        <v>185</v>
      </c>
      <c r="C230" s="34" t="s">
        <v>171</v>
      </c>
      <c r="D230" s="30">
        <f t="shared" si="99"/>
        <v>0</v>
      </c>
    </row>
    <row r="231" spans="1:4" s="30" customFormat="1" ht="12.75" x14ac:dyDescent="0.2">
      <c r="A231" s="33" t="s">
        <v>78</v>
      </c>
      <c r="B231" s="34" t="s">
        <v>185</v>
      </c>
      <c r="C231" s="34" t="s">
        <v>171</v>
      </c>
      <c r="D231" s="30">
        <f t="shared" si="99"/>
        <v>0</v>
      </c>
    </row>
    <row r="232" spans="1:4" s="30" customFormat="1" ht="12.75" x14ac:dyDescent="0.2">
      <c r="A232" s="33" t="s">
        <v>13</v>
      </c>
      <c r="B232" s="34" t="s">
        <v>185</v>
      </c>
      <c r="C232" s="34" t="s">
        <v>171</v>
      </c>
      <c r="D232" s="30">
        <f t="shared" si="99"/>
        <v>0</v>
      </c>
    </row>
    <row r="233" spans="1:4" s="30" customFormat="1" ht="12.75" x14ac:dyDescent="0.2">
      <c r="A233" s="33" t="s">
        <v>55</v>
      </c>
      <c r="B233" s="34" t="s">
        <v>185</v>
      </c>
      <c r="C233" s="34" t="s">
        <v>171</v>
      </c>
      <c r="D233" s="30">
        <f t="shared" si="99"/>
        <v>0</v>
      </c>
    </row>
    <row r="234" spans="1:4" s="30" customFormat="1" ht="12.75" x14ac:dyDescent="0.2">
      <c r="A234" s="33" t="s">
        <v>56</v>
      </c>
      <c r="B234" s="34" t="s">
        <v>185</v>
      </c>
      <c r="C234" s="34" t="s">
        <v>171</v>
      </c>
      <c r="D234" s="30">
        <f t="shared" si="99"/>
        <v>0</v>
      </c>
    </row>
    <row r="235" spans="1:4" s="30" customFormat="1" ht="12.75" x14ac:dyDescent="0.2">
      <c r="A235" s="33" t="s">
        <v>14</v>
      </c>
      <c r="B235" s="34" t="s">
        <v>185</v>
      </c>
      <c r="C235" s="34" t="s">
        <v>171</v>
      </c>
      <c r="D235" s="30">
        <f t="shared" si="99"/>
        <v>0</v>
      </c>
    </row>
    <row r="236" spans="1:4" s="30" customFormat="1" ht="12.75" x14ac:dyDescent="0.2">
      <c r="A236" s="33" t="s">
        <v>79</v>
      </c>
      <c r="B236" s="34" t="s">
        <v>185</v>
      </c>
      <c r="C236" s="34" t="s">
        <v>171</v>
      </c>
      <c r="D236" s="30">
        <f t="shared" si="99"/>
        <v>0</v>
      </c>
    </row>
    <row r="237" spans="1:4" s="30" customFormat="1" ht="12.75" x14ac:dyDescent="0.2">
      <c r="A237" s="33"/>
      <c r="B237" s="34"/>
    </row>
    <row r="238" spans="1:4" s="30" customFormat="1" ht="12.75" x14ac:dyDescent="0.2">
      <c r="A238" s="33" t="s">
        <v>83</v>
      </c>
      <c r="B238" s="34" t="s">
        <v>185</v>
      </c>
      <c r="C238" s="34" t="s">
        <v>171</v>
      </c>
    </row>
    <row r="239" spans="1:4" s="30" customFormat="1" ht="12.75" x14ac:dyDescent="0.2">
      <c r="A239" s="33" t="s">
        <v>12</v>
      </c>
      <c r="B239" s="34" t="s">
        <v>185</v>
      </c>
      <c r="C239" s="34" t="s">
        <v>171</v>
      </c>
      <c r="D239" s="30">
        <f t="shared" ref="D239" si="100">D167*1163/8760*2</f>
        <v>0.14329956272900801</v>
      </c>
    </row>
    <row r="240" spans="1:4" s="30" customFormat="1" ht="12.75" x14ac:dyDescent="0.2">
      <c r="A240" s="33"/>
      <c r="B240" s="106"/>
    </row>
    <row r="241" spans="1:4" s="30" customFormat="1" ht="12.75" x14ac:dyDescent="0.2">
      <c r="B241" s="106"/>
    </row>
    <row r="242" spans="1:4" s="30" customFormat="1" ht="12.75" x14ac:dyDescent="0.2">
      <c r="A242" s="23" t="s">
        <v>21</v>
      </c>
      <c r="B242" s="31"/>
      <c r="C242" s="32"/>
      <c r="D242" s="32"/>
    </row>
    <row r="243" spans="1:4" s="30" customFormat="1" ht="12.75" x14ac:dyDescent="0.2">
      <c r="A243" s="33" t="s">
        <v>16</v>
      </c>
      <c r="B243" s="34" t="s">
        <v>20</v>
      </c>
      <c r="C243" s="33" t="s">
        <v>171</v>
      </c>
      <c r="D243" s="48">
        <f>D83/SUM($D$83:$D$85)</f>
        <v>0.11953094271000826</v>
      </c>
    </row>
    <row r="244" spans="1:4" s="30" customFormat="1" ht="12.75" x14ac:dyDescent="0.2">
      <c r="A244" s="33" t="s">
        <v>82</v>
      </c>
      <c r="B244" s="34" t="s">
        <v>20</v>
      </c>
      <c r="C244" s="33" t="s">
        <v>171</v>
      </c>
      <c r="D244" s="48">
        <f t="shared" ref="D244:D245" si="101">D84/SUM($D$83:$D$85)</f>
        <v>0.87896442550253928</v>
      </c>
    </row>
    <row r="245" spans="1:4" s="30" customFormat="1" ht="12.75" x14ac:dyDescent="0.2">
      <c r="A245" s="33" t="s">
        <v>83</v>
      </c>
      <c r="B245" s="34" t="s">
        <v>20</v>
      </c>
      <c r="C245" s="33" t="s">
        <v>171</v>
      </c>
      <c r="D245" s="48">
        <f t="shared" si="101"/>
        <v>1.5046317874524654E-3</v>
      </c>
    </row>
    <row r="247" spans="1:4" x14ac:dyDescent="0.25">
      <c r="A247" s="33" t="s">
        <v>187</v>
      </c>
      <c r="D247" s="48">
        <f>D224</f>
        <v>0</v>
      </c>
    </row>
    <row r="248" spans="1:4" x14ac:dyDescent="0.25">
      <c r="A248" s="33" t="s">
        <v>188</v>
      </c>
      <c r="D248" s="48">
        <f>D225</f>
        <v>0.113291542618613</v>
      </c>
    </row>
    <row r="249" spans="1:4" x14ac:dyDescent="0.25">
      <c r="A249" s="33" t="s">
        <v>189</v>
      </c>
      <c r="D249" s="48">
        <f>D226</f>
        <v>0</v>
      </c>
    </row>
    <row r="250" spans="1:4" x14ac:dyDescent="0.25">
      <c r="A250" s="33" t="s">
        <v>190</v>
      </c>
      <c r="D250" s="48">
        <f>D227</f>
        <v>0</v>
      </c>
    </row>
    <row r="251" spans="1:4" x14ac:dyDescent="0.25">
      <c r="A251" s="33" t="s">
        <v>191</v>
      </c>
      <c r="D251" s="48">
        <v>0</v>
      </c>
    </row>
    <row r="252" spans="1:4" x14ac:dyDescent="0.25">
      <c r="A252" s="33" t="s">
        <v>192</v>
      </c>
      <c r="D252" s="48">
        <f>D228</f>
        <v>83.369668886833537</v>
      </c>
    </row>
    <row r="253" spans="1:4" x14ac:dyDescent="0.25">
      <c r="A253" s="33" t="s">
        <v>193</v>
      </c>
      <c r="D253" s="48">
        <v>0</v>
      </c>
    </row>
    <row r="254" spans="1:4" x14ac:dyDescent="0.25">
      <c r="A254" s="33" t="s">
        <v>194</v>
      </c>
      <c r="D254" s="48">
        <f>D229</f>
        <v>0.22869505944719815</v>
      </c>
    </row>
    <row r="255" spans="1:4" x14ac:dyDescent="0.25">
      <c r="A255" s="33" t="s">
        <v>195</v>
      </c>
      <c r="D255" s="48">
        <f>D230</f>
        <v>0</v>
      </c>
    </row>
    <row r="256" spans="1:4" x14ac:dyDescent="0.25">
      <c r="A256" s="33" t="s">
        <v>196</v>
      </c>
      <c r="D256" s="48">
        <f>D231</f>
        <v>0</v>
      </c>
    </row>
    <row r="257" spans="1:4" x14ac:dyDescent="0.25">
      <c r="A257" s="33" t="s">
        <v>197</v>
      </c>
      <c r="D257" s="48">
        <v>0</v>
      </c>
    </row>
    <row r="258" spans="1:4" x14ac:dyDescent="0.25">
      <c r="A258" s="33" t="s">
        <v>198</v>
      </c>
      <c r="D258" s="48">
        <f>D232</f>
        <v>0</v>
      </c>
    </row>
    <row r="259" spans="1:4" x14ac:dyDescent="0.25">
      <c r="A259" s="33" t="s">
        <v>199</v>
      </c>
      <c r="D259" s="48">
        <f t="shared" ref="D259:D262" si="102">D233</f>
        <v>0</v>
      </c>
    </row>
    <row r="260" spans="1:4" x14ac:dyDescent="0.25">
      <c r="A260" s="33" t="s">
        <v>200</v>
      </c>
      <c r="D260" s="48">
        <f t="shared" si="102"/>
        <v>0</v>
      </c>
    </row>
    <row r="261" spans="1:4" x14ac:dyDescent="0.25">
      <c r="A261" s="33" t="s">
        <v>201</v>
      </c>
      <c r="D261" s="48">
        <f t="shared" si="102"/>
        <v>0</v>
      </c>
    </row>
    <row r="262" spans="1:4" x14ac:dyDescent="0.25">
      <c r="A262" s="33" t="s">
        <v>202</v>
      </c>
      <c r="D262" s="48">
        <f t="shared" si="102"/>
        <v>0</v>
      </c>
    </row>
    <row r="263" spans="1:4" x14ac:dyDescent="0.25">
      <c r="A263" s="33" t="s">
        <v>203</v>
      </c>
      <c r="D263" s="48">
        <f>D218</f>
        <v>11.384002362419466</v>
      </c>
    </row>
    <row r="264" spans="1:4" x14ac:dyDescent="0.25">
      <c r="A264" s="33" t="s">
        <v>204</v>
      </c>
      <c r="D264" s="48">
        <f>D216</f>
        <v>0</v>
      </c>
    </row>
    <row r="265" spans="1:4" x14ac:dyDescent="0.25">
      <c r="A265" s="33" t="s">
        <v>205</v>
      </c>
      <c r="D265" s="48">
        <v>0</v>
      </c>
    </row>
    <row r="266" spans="1:4" x14ac:dyDescent="0.25">
      <c r="A266" s="33" t="s">
        <v>206</v>
      </c>
      <c r="D266" s="48">
        <v>0</v>
      </c>
    </row>
    <row r="267" spans="1:4" x14ac:dyDescent="0.25">
      <c r="A267" s="33" t="s">
        <v>207</v>
      </c>
      <c r="D267" s="48">
        <v>0</v>
      </c>
    </row>
    <row r="268" spans="1:4" x14ac:dyDescent="0.25">
      <c r="A268" s="33" t="s">
        <v>208</v>
      </c>
      <c r="D268" s="48">
        <v>0</v>
      </c>
    </row>
    <row r="269" spans="1:4" x14ac:dyDescent="0.25">
      <c r="A269" s="33" t="s">
        <v>209</v>
      </c>
      <c r="D269" s="48">
        <v>0</v>
      </c>
    </row>
    <row r="270" spans="1:4" x14ac:dyDescent="0.25">
      <c r="A270" s="33" t="s">
        <v>210</v>
      </c>
      <c r="D270" s="48">
        <f>D239</f>
        <v>0.14329956272900801</v>
      </c>
    </row>
  </sheetData>
  <mergeCells count="3">
    <mergeCell ref="E28:E29"/>
    <mergeCell ref="F28:F29"/>
    <mergeCell ref="G28:G29"/>
  </mergeCells>
  <conditionalFormatting sqref="D90:AK95">
    <cfRule type="cellIs" dxfId="560" priority="6" operator="equal">
      <formula>0</formula>
    </cfRule>
  </conditionalFormatting>
  <conditionalFormatting sqref="D1:AK1">
    <cfRule type="cellIs" dxfId="559" priority="36" operator="equal">
      <formula>0</formula>
    </cfRule>
  </conditionalFormatting>
  <conditionalFormatting sqref="D5:AK5">
    <cfRule type="cellIs" dxfId="558" priority="35" operator="equal">
      <formula>0</formula>
    </cfRule>
  </conditionalFormatting>
  <conditionalFormatting sqref="D8:AK8">
    <cfRule type="cellIs" dxfId="557" priority="34" operator="equal">
      <formula>0</formula>
    </cfRule>
  </conditionalFormatting>
  <conditionalFormatting sqref="E11:AK11">
    <cfRule type="cellIs" dxfId="556" priority="33" operator="equal">
      <formula>0</formula>
    </cfRule>
  </conditionalFormatting>
  <conditionalFormatting sqref="D14:AK14">
    <cfRule type="cellIs" dxfId="555" priority="32" operator="equal">
      <formula>0</formula>
    </cfRule>
  </conditionalFormatting>
  <conditionalFormatting sqref="D15:AK26">
    <cfRule type="cellIs" dxfId="554" priority="31" operator="equal">
      <formula>0</formula>
    </cfRule>
  </conditionalFormatting>
  <conditionalFormatting sqref="D61:AK72 D60 F60:AK72">
    <cfRule type="cellIs" dxfId="553" priority="16" operator="equal">
      <formula>0</formula>
    </cfRule>
  </conditionalFormatting>
  <conditionalFormatting sqref="D75:AK75">
    <cfRule type="cellIs" dxfId="552" priority="15" operator="equal">
      <formula>0</formula>
    </cfRule>
  </conditionalFormatting>
  <conditionalFormatting sqref="D83:AK85">
    <cfRule type="cellIs" dxfId="551" priority="14" operator="equal">
      <formula>0</formula>
    </cfRule>
  </conditionalFormatting>
  <conditionalFormatting sqref="D91:D95">
    <cfRule type="cellIs" dxfId="550" priority="13" operator="equal">
      <formula>0</formula>
    </cfRule>
  </conditionalFormatting>
  <conditionalFormatting sqref="D98:D110">
    <cfRule type="cellIs" dxfId="549" priority="12" operator="equal">
      <formula>0</formula>
    </cfRule>
  </conditionalFormatting>
  <conditionalFormatting sqref="D113">
    <cfRule type="cellIs" dxfId="548" priority="11" operator="equal">
      <formula>0</formula>
    </cfRule>
  </conditionalFormatting>
  <conditionalFormatting sqref="D117:AK122">
    <cfRule type="cellIs" dxfId="547" priority="10" operator="equal">
      <formula>0</formula>
    </cfRule>
  </conditionalFormatting>
  <conditionalFormatting sqref="D125:AK137">
    <cfRule type="cellIs" dxfId="546" priority="9" operator="equal">
      <formula>0</formula>
    </cfRule>
  </conditionalFormatting>
  <conditionalFormatting sqref="D140:AK140">
    <cfRule type="cellIs" dxfId="545" priority="8" operator="equal">
      <formula>0</formula>
    </cfRule>
  </conditionalFormatting>
  <conditionalFormatting sqref="D11">
    <cfRule type="cellIs" dxfId="544" priority="19" operator="equal">
      <formula>0</formula>
    </cfRule>
  </conditionalFormatting>
  <conditionalFormatting sqref="D45:AK47">
    <cfRule type="cellIs" dxfId="543" priority="18" operator="equal">
      <formula>0</formula>
    </cfRule>
  </conditionalFormatting>
  <conditionalFormatting sqref="D52:AK57">
    <cfRule type="cellIs" dxfId="542" priority="17" operator="equal">
      <formula>0</formula>
    </cfRule>
  </conditionalFormatting>
  <conditionalFormatting sqref="E98:AK110">
    <cfRule type="cellIs" dxfId="541" priority="5" operator="equal">
      <formula>0</formula>
    </cfRule>
  </conditionalFormatting>
  <conditionalFormatting sqref="D243:D245">
    <cfRule type="cellIs" dxfId="540" priority="4" operator="equal">
      <formula>0</formula>
    </cfRule>
  </conditionalFormatting>
  <conditionalFormatting sqref="D247:D270">
    <cfRule type="cellIs" dxfId="539" priority="3" operator="equal">
      <formula>0</formula>
    </cfRule>
  </conditionalFormatting>
  <conditionalFormatting sqref="E60:AK72">
    <cfRule type="cellIs" dxfId="538" priority="2" operator="equal">
      <formula>0</formula>
    </cfRule>
  </conditionalFormatting>
  <conditionalFormatting sqref="D49:AK49">
    <cfRule type="cellIs" dxfId="537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8">
    <tabColor rgb="FF00B050"/>
  </sheetPr>
  <dimension ref="A1:AK270"/>
  <sheetViews>
    <sheetView topLeftCell="A46" workbookViewId="0">
      <selection activeCell="D65" sqref="D65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Específicos'!D18</f>
        <v>425.36275151821945</v>
      </c>
      <c r="E5" s="36">
        <f>'Datos Específicos'!E13*'Datos Específicos'!E18</f>
        <v>440.18795525752876</v>
      </c>
      <c r="F5" s="36">
        <f>'Datos Específicos'!F13*'Datos Específicos'!F18</f>
        <v>431.22864581387819</v>
      </c>
      <c r="G5" s="36">
        <f>'Datos Específicos'!G13*'Datos Específicos'!G18</f>
        <v>375.1899432073464</v>
      </c>
      <c r="H5" s="36">
        <f>'Datos Específicos'!H13*'Datos Específicos'!H18</f>
        <v>423.23359970517407</v>
      </c>
      <c r="I5" s="36">
        <f>'Datos Específicos'!I13*'Datos Específicos'!I18</f>
        <v>432.36574549460818</v>
      </c>
      <c r="J5" s="36">
        <f>'Datos Específicos'!J13*'Datos Específicos'!J18</f>
        <v>439.6146507584794</v>
      </c>
      <c r="K5" s="36">
        <f>'Datos Específicos'!K13*'Datos Específicos'!K18</f>
        <v>445.28901578098686</v>
      </c>
      <c r="L5" s="36">
        <f>'Datos Específicos'!L13*'Datos Específicos'!L18</f>
        <v>448.79470700690581</v>
      </c>
      <c r="M5" s="36">
        <f>'Datos Específicos'!M13*'Datos Específicos'!M18</f>
        <v>451.5877797989894</v>
      </c>
      <c r="N5" s="36">
        <f>'Datos Específicos'!N13*'Datos Específicos'!N18</f>
        <v>453.10792865386242</v>
      </c>
      <c r="O5" s="36">
        <f>'Datos Específicos'!O13*'Datos Específicos'!O18</f>
        <v>454.72922936683091</v>
      </c>
      <c r="P5" s="36">
        <f>'Datos Específicos'!P13*'Datos Específicos'!P18</f>
        <v>456.57173863234931</v>
      </c>
      <c r="Q5" s="36">
        <f>'Datos Específicos'!Q13*'Datos Específicos'!Q18</f>
        <v>458.60296033027907</v>
      </c>
      <c r="R5" s="36">
        <f>'Datos Específicos'!R13*'Datos Específicos'!R18</f>
        <v>460.7887191743622</v>
      </c>
      <c r="S5" s="36">
        <f>'Datos Específicos'!S13*'Datos Específicos'!S18</f>
        <v>463.07111835633947</v>
      </c>
      <c r="T5" s="36">
        <f>'Datos Específicos'!T13*'Datos Específicos'!T18</f>
        <v>465.46166475017378</v>
      </c>
      <c r="U5" s="36">
        <f>'Datos Específicos'!U13*'Datos Específicos'!U18</f>
        <v>467.9348111472504</v>
      </c>
      <c r="V5" s="36">
        <f>'Datos Específicos'!V13*'Datos Específicos'!V18</f>
        <v>470.48304309861265</v>
      </c>
      <c r="W5" s="36">
        <f>'Datos Específicos'!W13*'Datos Específicos'!W18</f>
        <v>472.5592203665293</v>
      </c>
      <c r="X5" s="36">
        <f>'Datos Específicos'!X13*'Datos Específicos'!X18</f>
        <v>474.3669323407139</v>
      </c>
      <c r="Y5" s="36">
        <f>'Datos Específicos'!Y13*'Datos Específicos'!Y18</f>
        <v>475.92601528991275</v>
      </c>
      <c r="Z5" s="36">
        <f>'Datos Específicos'!Z13*'Datos Específicos'!Z18</f>
        <v>477.22210852795229</v>
      </c>
      <c r="AA5" s="36">
        <f>'Datos Específicos'!AA13*'Datos Específicos'!AA18</f>
        <v>478.24015136705572</v>
      </c>
      <c r="AB5" s="36">
        <f>'Datos Específicos'!AB13*'Datos Específicos'!AB18</f>
        <v>479.09451040338212</v>
      </c>
      <c r="AC5" s="36">
        <f>'Datos Específicos'!AC13*'Datos Específicos'!AC18</f>
        <v>479.70648872863933</v>
      </c>
      <c r="AD5" s="36">
        <f>'Datos Específicos'!AD13*'Datos Específicos'!AD18</f>
        <v>480.09835260910393</v>
      </c>
      <c r="AE5" s="36">
        <f>'Datos Específicos'!AE13*'Datos Específicos'!AE18</f>
        <v>480.31218050541054</v>
      </c>
      <c r="AF5" s="36">
        <f>'Datos Específicos'!AF13*'Datos Específicos'!AF18</f>
        <v>480.36784724480577</v>
      </c>
      <c r="AG5" s="36">
        <f>'Datos Específicos'!AG13*'Datos Específicos'!AG18</f>
        <v>480.36695435563621</v>
      </c>
      <c r="AH5" s="36">
        <f>'Datos Específicos'!AH13*'Datos Específicos'!AH18</f>
        <v>480.30713953531199</v>
      </c>
      <c r="AI5" s="36">
        <f>'Datos Específicos'!AI13*'Datos Específicos'!AI18</f>
        <v>480.18013173115145</v>
      </c>
      <c r="AJ5" s="36">
        <f>'Datos Específicos'!AJ13*'Datos Específicos'!AJ18</f>
        <v>479.95644373486721</v>
      </c>
      <c r="AK5" s="36">
        <f>'Datos Específicos'!AK13*'Datos Específicos'!AK18</f>
        <v>479.59264091894158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Generales'!D7</f>
        <v>506.35804757853259</v>
      </c>
      <c r="E8" s="38">
        <f>'Datos Generales'!E7</f>
        <v>0</v>
      </c>
      <c r="F8" s="38">
        <f>'Datos Generales'!F7</f>
        <v>0</v>
      </c>
      <c r="G8" s="38">
        <f>'Datos Generales'!G7</f>
        <v>0</v>
      </c>
      <c r="H8" s="38">
        <f>'Datos Generales'!H7</f>
        <v>0</v>
      </c>
      <c r="I8" s="38">
        <f>'Datos Generales'!I7</f>
        <v>0</v>
      </c>
      <c r="J8" s="38">
        <f>'Datos Generales'!J7</f>
        <v>0</v>
      </c>
      <c r="K8" s="38">
        <f>'Datos Generales'!K7</f>
        <v>0</v>
      </c>
      <c r="L8" s="38">
        <f>'Datos Generales'!L7</f>
        <v>0</v>
      </c>
      <c r="M8" s="38">
        <f>'Datos Generales'!M7</f>
        <v>0</v>
      </c>
      <c r="N8" s="38">
        <f>'Datos Generales'!N7</f>
        <v>0</v>
      </c>
      <c r="O8" s="38">
        <f>'Datos Generales'!O7</f>
        <v>0</v>
      </c>
      <c r="P8" s="38">
        <f>'Datos Generales'!P7</f>
        <v>0</v>
      </c>
      <c r="Q8" s="38">
        <f>'Datos Generales'!Q7</f>
        <v>0</v>
      </c>
      <c r="R8" s="38">
        <f>'Datos Generales'!R7</f>
        <v>0</v>
      </c>
      <c r="S8" s="38">
        <f>'Datos Generales'!S7</f>
        <v>0</v>
      </c>
      <c r="T8" s="38">
        <f>'Datos Generales'!T7</f>
        <v>0</v>
      </c>
      <c r="U8" s="38">
        <f>'Datos Generales'!U7</f>
        <v>0</v>
      </c>
      <c r="V8" s="38">
        <f>'Datos Generales'!V7</f>
        <v>0</v>
      </c>
      <c r="W8" s="38">
        <f>'Datos Generales'!W7</f>
        <v>0</v>
      </c>
      <c r="X8" s="38">
        <f>'Datos Generales'!X7</f>
        <v>0</v>
      </c>
      <c r="Y8" s="38">
        <f>'Datos Generales'!Y7</f>
        <v>0</v>
      </c>
      <c r="Z8" s="38">
        <f>'Datos Generales'!Z7</f>
        <v>0</v>
      </c>
      <c r="AA8" s="38">
        <f>'Datos Generales'!AA7</f>
        <v>0</v>
      </c>
      <c r="AB8" s="38">
        <f>'Datos Generales'!AB7</f>
        <v>0</v>
      </c>
      <c r="AC8" s="38">
        <f>'Datos Generales'!AC7</f>
        <v>0</v>
      </c>
      <c r="AD8" s="38">
        <f>'Datos Generales'!AD7</f>
        <v>0</v>
      </c>
      <c r="AE8" s="38">
        <f>'Datos Generales'!AE7</f>
        <v>0</v>
      </c>
      <c r="AF8" s="38">
        <f>'Datos Generales'!AF7</f>
        <v>0</v>
      </c>
      <c r="AG8" s="38">
        <f>'Datos Generales'!AG7</f>
        <v>0</v>
      </c>
      <c r="AH8" s="38">
        <f>'Datos Generales'!AH7</f>
        <v>0</v>
      </c>
      <c r="AI8" s="38">
        <f>'Datos Generales'!AI7</f>
        <v>0</v>
      </c>
      <c r="AJ8" s="38">
        <f>'Datos Generales'!AJ7</f>
        <v>0</v>
      </c>
      <c r="AK8" s="38">
        <f>'Datos Generales'!AK7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425.36275151821945</v>
      </c>
      <c r="E11" s="36">
        <f t="shared" ref="E11:AK11" si="1">IF(E8=0,E5,E8)</f>
        <v>440.18795525752876</v>
      </c>
      <c r="F11" s="36">
        <f t="shared" si="1"/>
        <v>431.22864581387819</v>
      </c>
      <c r="G11" s="36">
        <f t="shared" si="1"/>
        <v>375.1899432073464</v>
      </c>
      <c r="H11" s="36">
        <f t="shared" si="1"/>
        <v>423.23359970517407</v>
      </c>
      <c r="I11" s="36">
        <f t="shared" si="1"/>
        <v>432.36574549460818</v>
      </c>
      <c r="J11" s="36">
        <f t="shared" si="1"/>
        <v>439.6146507584794</v>
      </c>
      <c r="K11" s="36">
        <f t="shared" si="1"/>
        <v>445.28901578098686</v>
      </c>
      <c r="L11" s="36">
        <f t="shared" si="1"/>
        <v>448.79470700690581</v>
      </c>
      <c r="M11" s="36">
        <f t="shared" si="1"/>
        <v>451.5877797989894</v>
      </c>
      <c r="N11" s="36">
        <f t="shared" si="1"/>
        <v>453.10792865386242</v>
      </c>
      <c r="O11" s="36">
        <f t="shared" si="1"/>
        <v>454.72922936683091</v>
      </c>
      <c r="P11" s="36">
        <f t="shared" si="1"/>
        <v>456.57173863234931</v>
      </c>
      <c r="Q11" s="36">
        <f t="shared" si="1"/>
        <v>458.60296033027907</v>
      </c>
      <c r="R11" s="36">
        <f t="shared" si="1"/>
        <v>460.7887191743622</v>
      </c>
      <c r="S11" s="36">
        <f t="shared" si="1"/>
        <v>463.07111835633947</v>
      </c>
      <c r="T11" s="36">
        <f t="shared" si="1"/>
        <v>465.46166475017378</v>
      </c>
      <c r="U11" s="36">
        <f t="shared" si="1"/>
        <v>467.9348111472504</v>
      </c>
      <c r="V11" s="36">
        <f t="shared" si="1"/>
        <v>470.48304309861265</v>
      </c>
      <c r="W11" s="36">
        <f t="shared" si="1"/>
        <v>472.5592203665293</v>
      </c>
      <c r="X11" s="36">
        <f t="shared" si="1"/>
        <v>474.3669323407139</v>
      </c>
      <c r="Y11" s="36">
        <f t="shared" si="1"/>
        <v>475.92601528991275</v>
      </c>
      <c r="Z11" s="36">
        <f t="shared" si="1"/>
        <v>477.22210852795229</v>
      </c>
      <c r="AA11" s="36">
        <f t="shared" si="1"/>
        <v>478.24015136705572</v>
      </c>
      <c r="AB11" s="36">
        <f t="shared" si="1"/>
        <v>479.09451040338212</v>
      </c>
      <c r="AC11" s="36">
        <f t="shared" si="1"/>
        <v>479.70648872863933</v>
      </c>
      <c r="AD11" s="36">
        <f t="shared" si="1"/>
        <v>480.09835260910393</v>
      </c>
      <c r="AE11" s="36">
        <f t="shared" si="1"/>
        <v>480.31218050541054</v>
      </c>
      <c r="AF11" s="36">
        <f t="shared" si="1"/>
        <v>480.36784724480577</v>
      </c>
      <c r="AG11" s="36">
        <f t="shared" si="1"/>
        <v>480.36695435563621</v>
      </c>
      <c r="AH11" s="36">
        <f t="shared" si="1"/>
        <v>480.30713953531199</v>
      </c>
      <c r="AI11" s="36">
        <f t="shared" si="1"/>
        <v>480.18013173115145</v>
      </c>
      <c r="AJ11" s="36">
        <f t="shared" si="1"/>
        <v>479.95644373486721</v>
      </c>
      <c r="AK11" s="36">
        <f t="shared" si="1"/>
        <v>479.59264091894158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Generales'!D58</f>
        <v>0</v>
      </c>
      <c r="E14" s="38">
        <f>'Datos Generales'!E58</f>
        <v>0</v>
      </c>
      <c r="F14" s="38">
        <f>'Datos Generales'!F58</f>
        <v>0</v>
      </c>
      <c r="G14" s="38">
        <f>'Datos Generales'!G58</f>
        <v>0</v>
      </c>
      <c r="H14" s="38">
        <f>'Datos Generales'!H58</f>
        <v>0</v>
      </c>
      <c r="I14" s="38">
        <f>'Datos Generales'!I58</f>
        <v>0</v>
      </c>
      <c r="J14" s="38">
        <f>'Datos Generales'!J58</f>
        <v>0</v>
      </c>
      <c r="K14" s="38">
        <f>'Datos Generales'!K58</f>
        <v>0</v>
      </c>
      <c r="L14" s="38">
        <f>'Datos Generales'!L58</f>
        <v>0</v>
      </c>
      <c r="M14" s="38">
        <f>'Datos Generales'!M58</f>
        <v>0</v>
      </c>
      <c r="N14" s="38">
        <f>'Datos Generales'!N58</f>
        <v>0</v>
      </c>
      <c r="O14" s="38">
        <f>'Datos Generales'!O58</f>
        <v>0</v>
      </c>
      <c r="P14" s="38">
        <f>'Datos Generales'!P58</f>
        <v>0</v>
      </c>
      <c r="Q14" s="38">
        <f>'Datos Generales'!Q58</f>
        <v>0</v>
      </c>
      <c r="R14" s="38">
        <f>'Datos Generales'!R58</f>
        <v>0</v>
      </c>
      <c r="S14" s="38">
        <f>'Datos Generales'!S58</f>
        <v>0</v>
      </c>
      <c r="T14" s="38">
        <f>'Datos Generales'!T58</f>
        <v>0</v>
      </c>
      <c r="U14" s="38">
        <f>'Datos Generales'!U58</f>
        <v>0</v>
      </c>
      <c r="V14" s="38">
        <f>'Datos Generales'!V58</f>
        <v>0</v>
      </c>
      <c r="W14" s="38">
        <f>'Datos Generales'!W58</f>
        <v>0</v>
      </c>
      <c r="X14" s="38">
        <f>'Datos Generales'!X58</f>
        <v>0</v>
      </c>
      <c r="Y14" s="38">
        <f>'Datos Generales'!Y58</f>
        <v>0</v>
      </c>
      <c r="Z14" s="38">
        <f>'Datos Generales'!Z58</f>
        <v>0</v>
      </c>
      <c r="AA14" s="38">
        <f>'Datos Generales'!AA58</f>
        <v>0</v>
      </c>
      <c r="AB14" s="38">
        <f>'Datos Generales'!AB58</f>
        <v>0</v>
      </c>
      <c r="AC14" s="38">
        <f>'Datos Generales'!AC58</f>
        <v>0</v>
      </c>
      <c r="AD14" s="38">
        <f>'Datos Generales'!AD58</f>
        <v>0</v>
      </c>
      <c r="AE14" s="38">
        <f>'Datos Generales'!AE58</f>
        <v>0</v>
      </c>
      <c r="AF14" s="38">
        <f>'Datos Generales'!AF58</f>
        <v>0</v>
      </c>
      <c r="AG14" s="38">
        <f>'Datos Generales'!AG58</f>
        <v>0</v>
      </c>
      <c r="AH14" s="38">
        <f>'Datos Generales'!AH58</f>
        <v>0</v>
      </c>
      <c r="AI14" s="38">
        <f>'Datos Generales'!AI58</f>
        <v>0</v>
      </c>
      <c r="AJ14" s="38">
        <f>'Datos Generales'!AJ58</f>
        <v>0</v>
      </c>
      <c r="AK14" s="38">
        <f>'Datos Generales'!AK58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Generales'!D59</f>
        <v>0</v>
      </c>
      <c r="E15" s="38">
        <f>'Datos Generales'!E59</f>
        <v>0</v>
      </c>
      <c r="F15" s="38">
        <f>'Datos Generales'!F59</f>
        <v>0</v>
      </c>
      <c r="G15" s="38">
        <f>'Datos Generales'!G59</f>
        <v>0</v>
      </c>
      <c r="H15" s="38">
        <f>'Datos Generales'!H59</f>
        <v>0</v>
      </c>
      <c r="I15" s="38">
        <f>'Datos Generales'!I59</f>
        <v>0</v>
      </c>
      <c r="J15" s="38">
        <f>'Datos Generales'!J59</f>
        <v>0</v>
      </c>
      <c r="K15" s="38">
        <f>'Datos Generales'!K59</f>
        <v>0</v>
      </c>
      <c r="L15" s="38">
        <f>'Datos Generales'!L59</f>
        <v>0</v>
      </c>
      <c r="M15" s="38">
        <f>'Datos Generales'!M59</f>
        <v>0</v>
      </c>
      <c r="N15" s="38">
        <f>'Datos Generales'!N59</f>
        <v>0</v>
      </c>
      <c r="O15" s="38">
        <f>'Datos Generales'!O59</f>
        <v>0</v>
      </c>
      <c r="P15" s="38">
        <f>'Datos Generales'!P59</f>
        <v>0</v>
      </c>
      <c r="Q15" s="38">
        <f>'Datos Generales'!Q59</f>
        <v>0</v>
      </c>
      <c r="R15" s="38">
        <f>'Datos Generales'!R59</f>
        <v>0</v>
      </c>
      <c r="S15" s="38">
        <f>'Datos Generales'!S59</f>
        <v>0</v>
      </c>
      <c r="T15" s="38">
        <f>'Datos Generales'!T59</f>
        <v>0</v>
      </c>
      <c r="U15" s="38">
        <f>'Datos Generales'!U59</f>
        <v>0</v>
      </c>
      <c r="V15" s="38">
        <f>'Datos Generales'!V59</f>
        <v>0</v>
      </c>
      <c r="W15" s="38">
        <f>'Datos Generales'!W59</f>
        <v>0</v>
      </c>
      <c r="X15" s="38">
        <f>'Datos Generales'!X59</f>
        <v>0</v>
      </c>
      <c r="Y15" s="38">
        <f>'Datos Generales'!Y59</f>
        <v>0</v>
      </c>
      <c r="Z15" s="38">
        <f>'Datos Generales'!Z59</f>
        <v>0</v>
      </c>
      <c r="AA15" s="38">
        <f>'Datos Generales'!AA59</f>
        <v>0</v>
      </c>
      <c r="AB15" s="38">
        <f>'Datos Generales'!AB59</f>
        <v>0</v>
      </c>
      <c r="AC15" s="38">
        <f>'Datos Generales'!AC59</f>
        <v>0</v>
      </c>
      <c r="AD15" s="38">
        <f>'Datos Generales'!AD59</f>
        <v>0</v>
      </c>
      <c r="AE15" s="38">
        <f>'Datos Generales'!AE59</f>
        <v>0</v>
      </c>
      <c r="AF15" s="38">
        <f>'Datos Generales'!AF59</f>
        <v>0</v>
      </c>
      <c r="AG15" s="38">
        <f>'Datos Generales'!AG59</f>
        <v>0</v>
      </c>
      <c r="AH15" s="38">
        <f>'Datos Generales'!AH59</f>
        <v>0</v>
      </c>
      <c r="AI15" s="38">
        <f>'Datos Generales'!AI59</f>
        <v>0</v>
      </c>
      <c r="AJ15" s="38">
        <f>'Datos Generales'!AJ59</f>
        <v>0</v>
      </c>
      <c r="AK15" s="38">
        <f>'Datos Generales'!AK59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Generales'!D60</f>
        <v>0</v>
      </c>
      <c r="E16" s="38">
        <f>'Datos Generales'!E60</f>
        <v>0</v>
      </c>
      <c r="F16" s="38">
        <f>'Datos Generales'!F60</f>
        <v>0</v>
      </c>
      <c r="G16" s="38">
        <f>'Datos Generales'!G60</f>
        <v>0</v>
      </c>
      <c r="H16" s="38">
        <f>'Datos Generales'!H60</f>
        <v>0</v>
      </c>
      <c r="I16" s="38">
        <f>'Datos Generales'!I60</f>
        <v>0</v>
      </c>
      <c r="J16" s="38">
        <f>'Datos Generales'!J60</f>
        <v>0</v>
      </c>
      <c r="K16" s="38">
        <f>'Datos Generales'!K60</f>
        <v>0</v>
      </c>
      <c r="L16" s="38">
        <f>'Datos Generales'!L60</f>
        <v>0</v>
      </c>
      <c r="M16" s="38">
        <f>'Datos Generales'!M60</f>
        <v>0</v>
      </c>
      <c r="N16" s="38">
        <f>'Datos Generales'!N60</f>
        <v>0</v>
      </c>
      <c r="O16" s="38">
        <f>'Datos Generales'!O60</f>
        <v>0</v>
      </c>
      <c r="P16" s="38">
        <f>'Datos Generales'!P60</f>
        <v>0</v>
      </c>
      <c r="Q16" s="38">
        <f>'Datos Generales'!Q60</f>
        <v>0</v>
      </c>
      <c r="R16" s="38">
        <f>'Datos Generales'!R60</f>
        <v>0</v>
      </c>
      <c r="S16" s="38">
        <f>'Datos Generales'!S60</f>
        <v>0</v>
      </c>
      <c r="T16" s="38">
        <f>'Datos Generales'!T60</f>
        <v>0</v>
      </c>
      <c r="U16" s="38">
        <f>'Datos Generales'!U60</f>
        <v>0</v>
      </c>
      <c r="V16" s="38">
        <f>'Datos Generales'!V60</f>
        <v>0</v>
      </c>
      <c r="W16" s="38">
        <f>'Datos Generales'!W60</f>
        <v>0</v>
      </c>
      <c r="X16" s="38">
        <f>'Datos Generales'!X60</f>
        <v>0</v>
      </c>
      <c r="Y16" s="38">
        <f>'Datos Generales'!Y60</f>
        <v>0</v>
      </c>
      <c r="Z16" s="38">
        <f>'Datos Generales'!Z60</f>
        <v>0</v>
      </c>
      <c r="AA16" s="38">
        <f>'Datos Generales'!AA60</f>
        <v>0</v>
      </c>
      <c r="AB16" s="38">
        <f>'Datos Generales'!AB60</f>
        <v>0</v>
      </c>
      <c r="AC16" s="38">
        <f>'Datos Generales'!AC60</f>
        <v>0</v>
      </c>
      <c r="AD16" s="38">
        <f>'Datos Generales'!AD60</f>
        <v>0</v>
      </c>
      <c r="AE16" s="38">
        <f>'Datos Generales'!AE60</f>
        <v>0</v>
      </c>
      <c r="AF16" s="38">
        <f>'Datos Generales'!AF60</f>
        <v>0</v>
      </c>
      <c r="AG16" s="38">
        <f>'Datos Generales'!AG60</f>
        <v>0</v>
      </c>
      <c r="AH16" s="38">
        <f>'Datos Generales'!AH60</f>
        <v>0</v>
      </c>
      <c r="AI16" s="38">
        <f>'Datos Generales'!AI60</f>
        <v>0</v>
      </c>
      <c r="AJ16" s="38">
        <f>'Datos Generales'!AJ60</f>
        <v>0</v>
      </c>
      <c r="AK16" s="38">
        <f>'Datos Generales'!AK60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Generales'!D61</f>
        <v>0.13722610000000002</v>
      </c>
      <c r="E17" s="38">
        <f>'Datos Generales'!E61</f>
        <v>0</v>
      </c>
      <c r="F17" s="38">
        <f>'Datos Generales'!F61</f>
        <v>0</v>
      </c>
      <c r="G17" s="38">
        <f>'Datos Generales'!G61</f>
        <v>0</v>
      </c>
      <c r="H17" s="38">
        <f>'Datos Generales'!H61</f>
        <v>0</v>
      </c>
      <c r="I17" s="38">
        <f>'Datos Generales'!I61</f>
        <v>0</v>
      </c>
      <c r="J17" s="38">
        <f>'Datos Generales'!J61</f>
        <v>0</v>
      </c>
      <c r="K17" s="38">
        <f>'Datos Generales'!K61</f>
        <v>0</v>
      </c>
      <c r="L17" s="38">
        <f>'Datos Generales'!L61</f>
        <v>0</v>
      </c>
      <c r="M17" s="38">
        <f>'Datos Generales'!M61</f>
        <v>0</v>
      </c>
      <c r="N17" s="38">
        <f>'Datos Generales'!N61</f>
        <v>0</v>
      </c>
      <c r="O17" s="38">
        <f>'Datos Generales'!O61</f>
        <v>0</v>
      </c>
      <c r="P17" s="38">
        <f>'Datos Generales'!P61</f>
        <v>0</v>
      </c>
      <c r="Q17" s="38">
        <f>'Datos Generales'!Q61</f>
        <v>0</v>
      </c>
      <c r="R17" s="38">
        <f>'Datos Generales'!R61</f>
        <v>0</v>
      </c>
      <c r="S17" s="38">
        <f>'Datos Generales'!S61</f>
        <v>0</v>
      </c>
      <c r="T17" s="38">
        <f>'Datos Generales'!T61</f>
        <v>0</v>
      </c>
      <c r="U17" s="38">
        <f>'Datos Generales'!U61</f>
        <v>0</v>
      </c>
      <c r="V17" s="38">
        <f>'Datos Generales'!V61</f>
        <v>0</v>
      </c>
      <c r="W17" s="38">
        <f>'Datos Generales'!W61</f>
        <v>0</v>
      </c>
      <c r="X17" s="38">
        <f>'Datos Generales'!X61</f>
        <v>0</v>
      </c>
      <c r="Y17" s="38">
        <f>'Datos Generales'!Y61</f>
        <v>0</v>
      </c>
      <c r="Z17" s="38">
        <f>'Datos Generales'!Z61</f>
        <v>0</v>
      </c>
      <c r="AA17" s="38">
        <f>'Datos Generales'!AA61</f>
        <v>0</v>
      </c>
      <c r="AB17" s="38">
        <f>'Datos Generales'!AB61</f>
        <v>0</v>
      </c>
      <c r="AC17" s="38">
        <f>'Datos Generales'!AC61</f>
        <v>0</v>
      </c>
      <c r="AD17" s="38">
        <f>'Datos Generales'!AD61</f>
        <v>0</v>
      </c>
      <c r="AE17" s="38">
        <f>'Datos Generales'!AE61</f>
        <v>0</v>
      </c>
      <c r="AF17" s="38">
        <f>'Datos Generales'!AF61</f>
        <v>0</v>
      </c>
      <c r="AG17" s="38">
        <f>'Datos Generales'!AG61</f>
        <v>0</v>
      </c>
      <c r="AH17" s="38">
        <f>'Datos Generales'!AH61</f>
        <v>0</v>
      </c>
      <c r="AI17" s="38">
        <f>'Datos Generales'!AI61</f>
        <v>0</v>
      </c>
      <c r="AJ17" s="38">
        <f>'Datos Generales'!AJ61</f>
        <v>0</v>
      </c>
      <c r="AK17" s="38">
        <f>'Datos Generales'!AK61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Generales'!D62</f>
        <v>247.45770113280221</v>
      </c>
      <c r="E18" s="38">
        <f>'Datos Generales'!E62</f>
        <v>0</v>
      </c>
      <c r="F18" s="38">
        <f>'Datos Generales'!F62</f>
        <v>0</v>
      </c>
      <c r="G18" s="38">
        <f>'Datos Generales'!G62</f>
        <v>0</v>
      </c>
      <c r="H18" s="38">
        <f>'Datos Generales'!H62</f>
        <v>0</v>
      </c>
      <c r="I18" s="38">
        <f>'Datos Generales'!I62</f>
        <v>0</v>
      </c>
      <c r="J18" s="38">
        <f>'Datos Generales'!J62</f>
        <v>0</v>
      </c>
      <c r="K18" s="38">
        <f>'Datos Generales'!K62</f>
        <v>0</v>
      </c>
      <c r="L18" s="38">
        <f>'Datos Generales'!L62</f>
        <v>0</v>
      </c>
      <c r="M18" s="38">
        <f>'Datos Generales'!M62</f>
        <v>0</v>
      </c>
      <c r="N18" s="38">
        <f>'Datos Generales'!N62</f>
        <v>0</v>
      </c>
      <c r="O18" s="38">
        <f>'Datos Generales'!O62</f>
        <v>0</v>
      </c>
      <c r="P18" s="38">
        <f>'Datos Generales'!P62</f>
        <v>0</v>
      </c>
      <c r="Q18" s="38">
        <f>'Datos Generales'!Q62</f>
        <v>0</v>
      </c>
      <c r="R18" s="38">
        <f>'Datos Generales'!R62</f>
        <v>0</v>
      </c>
      <c r="S18" s="38">
        <f>'Datos Generales'!S62</f>
        <v>0</v>
      </c>
      <c r="T18" s="38">
        <f>'Datos Generales'!T62</f>
        <v>0</v>
      </c>
      <c r="U18" s="38">
        <f>'Datos Generales'!U62</f>
        <v>0</v>
      </c>
      <c r="V18" s="38">
        <f>'Datos Generales'!V62</f>
        <v>0</v>
      </c>
      <c r="W18" s="38">
        <f>'Datos Generales'!W62</f>
        <v>0</v>
      </c>
      <c r="X18" s="38">
        <f>'Datos Generales'!X62</f>
        <v>0</v>
      </c>
      <c r="Y18" s="38">
        <f>'Datos Generales'!Y62</f>
        <v>0</v>
      </c>
      <c r="Z18" s="38">
        <f>'Datos Generales'!Z62</f>
        <v>0</v>
      </c>
      <c r="AA18" s="38">
        <f>'Datos Generales'!AA62</f>
        <v>0</v>
      </c>
      <c r="AB18" s="38">
        <f>'Datos Generales'!AB62</f>
        <v>0</v>
      </c>
      <c r="AC18" s="38">
        <f>'Datos Generales'!AC62</f>
        <v>0</v>
      </c>
      <c r="AD18" s="38">
        <f>'Datos Generales'!AD62</f>
        <v>0</v>
      </c>
      <c r="AE18" s="38">
        <f>'Datos Generales'!AE62</f>
        <v>0</v>
      </c>
      <c r="AF18" s="38">
        <f>'Datos Generales'!AF62</f>
        <v>0</v>
      </c>
      <c r="AG18" s="38">
        <f>'Datos Generales'!AG62</f>
        <v>0</v>
      </c>
      <c r="AH18" s="38">
        <f>'Datos Generales'!AH62</f>
        <v>0</v>
      </c>
      <c r="AI18" s="38">
        <f>'Datos Generales'!AI62</f>
        <v>0</v>
      </c>
      <c r="AJ18" s="38">
        <f>'Datos Generales'!AJ62</f>
        <v>0</v>
      </c>
      <c r="AK18" s="38">
        <f>'Datos Generales'!AK62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Generales'!D63</f>
        <v>0</v>
      </c>
      <c r="E19" s="38">
        <f>'Datos Generales'!E63</f>
        <v>0</v>
      </c>
      <c r="F19" s="38">
        <f>'Datos Generales'!F63</f>
        <v>0</v>
      </c>
      <c r="G19" s="38">
        <f>'Datos Generales'!G63</f>
        <v>0</v>
      </c>
      <c r="H19" s="38">
        <f>'Datos Generales'!H63</f>
        <v>0</v>
      </c>
      <c r="I19" s="38">
        <f>'Datos Generales'!I63</f>
        <v>0</v>
      </c>
      <c r="J19" s="38">
        <f>'Datos Generales'!J63</f>
        <v>0</v>
      </c>
      <c r="K19" s="38">
        <f>'Datos Generales'!K63</f>
        <v>0</v>
      </c>
      <c r="L19" s="38">
        <f>'Datos Generales'!L63</f>
        <v>0</v>
      </c>
      <c r="M19" s="38">
        <f>'Datos Generales'!M63</f>
        <v>0</v>
      </c>
      <c r="N19" s="38">
        <f>'Datos Generales'!N63</f>
        <v>0</v>
      </c>
      <c r="O19" s="38">
        <f>'Datos Generales'!O63</f>
        <v>0</v>
      </c>
      <c r="P19" s="38">
        <f>'Datos Generales'!P63</f>
        <v>0</v>
      </c>
      <c r="Q19" s="38">
        <f>'Datos Generales'!Q63</f>
        <v>0</v>
      </c>
      <c r="R19" s="38">
        <f>'Datos Generales'!R63</f>
        <v>0</v>
      </c>
      <c r="S19" s="38">
        <f>'Datos Generales'!S63</f>
        <v>0</v>
      </c>
      <c r="T19" s="38">
        <f>'Datos Generales'!T63</f>
        <v>0</v>
      </c>
      <c r="U19" s="38">
        <f>'Datos Generales'!U63</f>
        <v>0</v>
      </c>
      <c r="V19" s="38">
        <f>'Datos Generales'!V63</f>
        <v>0</v>
      </c>
      <c r="W19" s="38">
        <f>'Datos Generales'!W63</f>
        <v>0</v>
      </c>
      <c r="X19" s="38">
        <f>'Datos Generales'!X63</f>
        <v>0</v>
      </c>
      <c r="Y19" s="38">
        <f>'Datos Generales'!Y63</f>
        <v>0</v>
      </c>
      <c r="Z19" s="38">
        <f>'Datos Generales'!Z63</f>
        <v>0</v>
      </c>
      <c r="AA19" s="38">
        <f>'Datos Generales'!AA63</f>
        <v>0</v>
      </c>
      <c r="AB19" s="38">
        <f>'Datos Generales'!AB63</f>
        <v>0</v>
      </c>
      <c r="AC19" s="38">
        <f>'Datos Generales'!AC63</f>
        <v>0</v>
      </c>
      <c r="AD19" s="38">
        <f>'Datos Generales'!AD63</f>
        <v>0</v>
      </c>
      <c r="AE19" s="38">
        <f>'Datos Generales'!AE63</f>
        <v>0</v>
      </c>
      <c r="AF19" s="38">
        <f>'Datos Generales'!AF63</f>
        <v>0</v>
      </c>
      <c r="AG19" s="38">
        <f>'Datos Generales'!AG63</f>
        <v>0</v>
      </c>
      <c r="AH19" s="38">
        <f>'Datos Generales'!AH63</f>
        <v>0</v>
      </c>
      <c r="AI19" s="38">
        <f>'Datos Generales'!AI63</f>
        <v>0</v>
      </c>
      <c r="AJ19" s="38">
        <f>'Datos Generales'!AJ63</f>
        <v>0</v>
      </c>
      <c r="AK19" s="38">
        <f>'Datos Generales'!AK63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Generales'!D64</f>
        <v>0</v>
      </c>
      <c r="E20" s="38">
        <f>'Datos Generales'!E64</f>
        <v>0</v>
      </c>
      <c r="F20" s="38">
        <f>'Datos Generales'!F64</f>
        <v>0</v>
      </c>
      <c r="G20" s="38">
        <f>'Datos Generales'!G64</f>
        <v>0</v>
      </c>
      <c r="H20" s="38">
        <f>'Datos Generales'!H64</f>
        <v>0</v>
      </c>
      <c r="I20" s="38">
        <f>'Datos Generales'!I64</f>
        <v>0</v>
      </c>
      <c r="J20" s="38">
        <f>'Datos Generales'!J64</f>
        <v>0</v>
      </c>
      <c r="K20" s="38">
        <f>'Datos Generales'!K64</f>
        <v>0</v>
      </c>
      <c r="L20" s="38">
        <f>'Datos Generales'!L64</f>
        <v>0</v>
      </c>
      <c r="M20" s="38">
        <f>'Datos Generales'!M64</f>
        <v>0</v>
      </c>
      <c r="N20" s="38">
        <f>'Datos Generales'!N64</f>
        <v>0</v>
      </c>
      <c r="O20" s="38">
        <f>'Datos Generales'!O64</f>
        <v>0</v>
      </c>
      <c r="P20" s="38">
        <f>'Datos Generales'!P64</f>
        <v>0</v>
      </c>
      <c r="Q20" s="38">
        <f>'Datos Generales'!Q64</f>
        <v>0</v>
      </c>
      <c r="R20" s="38">
        <f>'Datos Generales'!R64</f>
        <v>0</v>
      </c>
      <c r="S20" s="38">
        <f>'Datos Generales'!S64</f>
        <v>0</v>
      </c>
      <c r="T20" s="38">
        <f>'Datos Generales'!T64</f>
        <v>0</v>
      </c>
      <c r="U20" s="38">
        <f>'Datos Generales'!U64</f>
        <v>0</v>
      </c>
      <c r="V20" s="38">
        <f>'Datos Generales'!V64</f>
        <v>0</v>
      </c>
      <c r="W20" s="38">
        <f>'Datos Generales'!W64</f>
        <v>0</v>
      </c>
      <c r="X20" s="38">
        <f>'Datos Generales'!X64</f>
        <v>0</v>
      </c>
      <c r="Y20" s="38">
        <f>'Datos Generales'!Y64</f>
        <v>0</v>
      </c>
      <c r="Z20" s="38">
        <f>'Datos Generales'!Z64</f>
        <v>0</v>
      </c>
      <c r="AA20" s="38">
        <f>'Datos Generales'!AA64</f>
        <v>0</v>
      </c>
      <c r="AB20" s="38">
        <f>'Datos Generales'!AB64</f>
        <v>0</v>
      </c>
      <c r="AC20" s="38">
        <f>'Datos Generales'!AC64</f>
        <v>0</v>
      </c>
      <c r="AD20" s="38">
        <f>'Datos Generales'!AD64</f>
        <v>0</v>
      </c>
      <c r="AE20" s="38">
        <f>'Datos Generales'!AE64</f>
        <v>0</v>
      </c>
      <c r="AF20" s="38">
        <f>'Datos Generales'!AF64</f>
        <v>0</v>
      </c>
      <c r="AG20" s="38">
        <f>'Datos Generales'!AG64</f>
        <v>0</v>
      </c>
      <c r="AH20" s="38">
        <f>'Datos Generales'!AH64</f>
        <v>0</v>
      </c>
      <c r="AI20" s="38">
        <f>'Datos Generales'!AI64</f>
        <v>0</v>
      </c>
      <c r="AJ20" s="38">
        <f>'Datos Generales'!AJ64</f>
        <v>0</v>
      </c>
      <c r="AK20" s="38">
        <f>'Datos Generales'!AK64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Generales'!D65</f>
        <v>0</v>
      </c>
      <c r="E21" s="38">
        <f>'Datos Generales'!E65</f>
        <v>0</v>
      </c>
      <c r="F21" s="38">
        <f>'Datos Generales'!F65</f>
        <v>0</v>
      </c>
      <c r="G21" s="38">
        <f>'Datos Generales'!G65</f>
        <v>0</v>
      </c>
      <c r="H21" s="38">
        <f>'Datos Generales'!H65</f>
        <v>0</v>
      </c>
      <c r="I21" s="38">
        <f>'Datos Generales'!I65</f>
        <v>0</v>
      </c>
      <c r="J21" s="38">
        <f>'Datos Generales'!J65</f>
        <v>0</v>
      </c>
      <c r="K21" s="38">
        <f>'Datos Generales'!K65</f>
        <v>0</v>
      </c>
      <c r="L21" s="38">
        <f>'Datos Generales'!L65</f>
        <v>0</v>
      </c>
      <c r="M21" s="38">
        <f>'Datos Generales'!M65</f>
        <v>0</v>
      </c>
      <c r="N21" s="38">
        <f>'Datos Generales'!N65</f>
        <v>0</v>
      </c>
      <c r="O21" s="38">
        <f>'Datos Generales'!O65</f>
        <v>0</v>
      </c>
      <c r="P21" s="38">
        <f>'Datos Generales'!P65</f>
        <v>0</v>
      </c>
      <c r="Q21" s="38">
        <f>'Datos Generales'!Q65</f>
        <v>0</v>
      </c>
      <c r="R21" s="38">
        <f>'Datos Generales'!R65</f>
        <v>0</v>
      </c>
      <c r="S21" s="38">
        <f>'Datos Generales'!S65</f>
        <v>0</v>
      </c>
      <c r="T21" s="38">
        <f>'Datos Generales'!T65</f>
        <v>0</v>
      </c>
      <c r="U21" s="38">
        <f>'Datos Generales'!U65</f>
        <v>0</v>
      </c>
      <c r="V21" s="38">
        <f>'Datos Generales'!V65</f>
        <v>0</v>
      </c>
      <c r="W21" s="38">
        <f>'Datos Generales'!W65</f>
        <v>0</v>
      </c>
      <c r="X21" s="38">
        <f>'Datos Generales'!X65</f>
        <v>0</v>
      </c>
      <c r="Y21" s="38">
        <f>'Datos Generales'!Y65</f>
        <v>0</v>
      </c>
      <c r="Z21" s="38">
        <f>'Datos Generales'!Z65</f>
        <v>0</v>
      </c>
      <c r="AA21" s="38">
        <f>'Datos Generales'!AA65</f>
        <v>0</v>
      </c>
      <c r="AB21" s="38">
        <f>'Datos Generales'!AB65</f>
        <v>0</v>
      </c>
      <c r="AC21" s="38">
        <f>'Datos Generales'!AC65</f>
        <v>0</v>
      </c>
      <c r="AD21" s="38">
        <f>'Datos Generales'!AD65</f>
        <v>0</v>
      </c>
      <c r="AE21" s="38">
        <f>'Datos Generales'!AE65</f>
        <v>0</v>
      </c>
      <c r="AF21" s="38">
        <f>'Datos Generales'!AF65</f>
        <v>0</v>
      </c>
      <c r="AG21" s="38">
        <f>'Datos Generales'!AG65</f>
        <v>0</v>
      </c>
      <c r="AH21" s="38">
        <f>'Datos Generales'!AH65</f>
        <v>0</v>
      </c>
      <c r="AI21" s="38">
        <f>'Datos Generales'!AI65</f>
        <v>0</v>
      </c>
      <c r="AJ21" s="38">
        <f>'Datos Generales'!AJ65</f>
        <v>0</v>
      </c>
      <c r="AK21" s="38">
        <f>'Datos Generales'!AK65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Generales'!D66</f>
        <v>0</v>
      </c>
      <c r="E22" s="38">
        <f>'Datos Generales'!E66</f>
        <v>0</v>
      </c>
      <c r="F22" s="38">
        <f>'Datos Generales'!F66</f>
        <v>0</v>
      </c>
      <c r="G22" s="38">
        <f>'Datos Generales'!G66</f>
        <v>0</v>
      </c>
      <c r="H22" s="38">
        <f>'Datos Generales'!H66</f>
        <v>0</v>
      </c>
      <c r="I22" s="38">
        <f>'Datos Generales'!I66</f>
        <v>0</v>
      </c>
      <c r="J22" s="38">
        <f>'Datos Generales'!J66</f>
        <v>0</v>
      </c>
      <c r="K22" s="38">
        <f>'Datos Generales'!K66</f>
        <v>0</v>
      </c>
      <c r="L22" s="38">
        <f>'Datos Generales'!L66</f>
        <v>0</v>
      </c>
      <c r="M22" s="38">
        <f>'Datos Generales'!M66</f>
        <v>0</v>
      </c>
      <c r="N22" s="38">
        <f>'Datos Generales'!N66</f>
        <v>0</v>
      </c>
      <c r="O22" s="38">
        <f>'Datos Generales'!O66</f>
        <v>0</v>
      </c>
      <c r="P22" s="38">
        <f>'Datos Generales'!P66</f>
        <v>0</v>
      </c>
      <c r="Q22" s="38">
        <f>'Datos Generales'!Q66</f>
        <v>0</v>
      </c>
      <c r="R22" s="38">
        <f>'Datos Generales'!R66</f>
        <v>0</v>
      </c>
      <c r="S22" s="38">
        <f>'Datos Generales'!S66</f>
        <v>0</v>
      </c>
      <c r="T22" s="38">
        <f>'Datos Generales'!T66</f>
        <v>0</v>
      </c>
      <c r="U22" s="38">
        <f>'Datos Generales'!U66</f>
        <v>0</v>
      </c>
      <c r="V22" s="38">
        <f>'Datos Generales'!V66</f>
        <v>0</v>
      </c>
      <c r="W22" s="38">
        <f>'Datos Generales'!W66</f>
        <v>0</v>
      </c>
      <c r="X22" s="38">
        <f>'Datos Generales'!X66</f>
        <v>0</v>
      </c>
      <c r="Y22" s="38">
        <f>'Datos Generales'!Y66</f>
        <v>0</v>
      </c>
      <c r="Z22" s="38">
        <f>'Datos Generales'!Z66</f>
        <v>0</v>
      </c>
      <c r="AA22" s="38">
        <f>'Datos Generales'!AA66</f>
        <v>0</v>
      </c>
      <c r="AB22" s="38">
        <f>'Datos Generales'!AB66</f>
        <v>0</v>
      </c>
      <c r="AC22" s="38">
        <f>'Datos Generales'!AC66</f>
        <v>0</v>
      </c>
      <c r="AD22" s="38">
        <f>'Datos Generales'!AD66</f>
        <v>0</v>
      </c>
      <c r="AE22" s="38">
        <f>'Datos Generales'!AE66</f>
        <v>0</v>
      </c>
      <c r="AF22" s="38">
        <f>'Datos Generales'!AF66</f>
        <v>0</v>
      </c>
      <c r="AG22" s="38">
        <f>'Datos Generales'!AG66</f>
        <v>0</v>
      </c>
      <c r="AH22" s="38">
        <f>'Datos Generales'!AH66</f>
        <v>0</v>
      </c>
      <c r="AI22" s="38">
        <f>'Datos Generales'!AI66</f>
        <v>0</v>
      </c>
      <c r="AJ22" s="38">
        <f>'Datos Generales'!AJ66</f>
        <v>0</v>
      </c>
      <c r="AK22" s="38">
        <f>'Datos Generales'!AK66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Generales'!D67</f>
        <v>0</v>
      </c>
      <c r="E23" s="38">
        <f>'Datos Generales'!E67</f>
        <v>0</v>
      </c>
      <c r="F23" s="38">
        <f>'Datos Generales'!F67</f>
        <v>0</v>
      </c>
      <c r="G23" s="38">
        <f>'Datos Generales'!G67</f>
        <v>0</v>
      </c>
      <c r="H23" s="38">
        <f>'Datos Generales'!H67</f>
        <v>0</v>
      </c>
      <c r="I23" s="38">
        <f>'Datos Generales'!I67</f>
        <v>0</v>
      </c>
      <c r="J23" s="38">
        <f>'Datos Generales'!J67</f>
        <v>0</v>
      </c>
      <c r="K23" s="38">
        <f>'Datos Generales'!K67</f>
        <v>0</v>
      </c>
      <c r="L23" s="38">
        <f>'Datos Generales'!L67</f>
        <v>0</v>
      </c>
      <c r="M23" s="38">
        <f>'Datos Generales'!M67</f>
        <v>0</v>
      </c>
      <c r="N23" s="38">
        <f>'Datos Generales'!N67</f>
        <v>0</v>
      </c>
      <c r="O23" s="38">
        <f>'Datos Generales'!O67</f>
        <v>0</v>
      </c>
      <c r="P23" s="38">
        <f>'Datos Generales'!P67</f>
        <v>0</v>
      </c>
      <c r="Q23" s="38">
        <f>'Datos Generales'!Q67</f>
        <v>0</v>
      </c>
      <c r="R23" s="38">
        <f>'Datos Generales'!R67</f>
        <v>0</v>
      </c>
      <c r="S23" s="38">
        <f>'Datos Generales'!S67</f>
        <v>0</v>
      </c>
      <c r="T23" s="38">
        <f>'Datos Generales'!T67</f>
        <v>0</v>
      </c>
      <c r="U23" s="38">
        <f>'Datos Generales'!U67</f>
        <v>0</v>
      </c>
      <c r="V23" s="38">
        <f>'Datos Generales'!V67</f>
        <v>0</v>
      </c>
      <c r="W23" s="38">
        <f>'Datos Generales'!W67</f>
        <v>0</v>
      </c>
      <c r="X23" s="38">
        <f>'Datos Generales'!X67</f>
        <v>0</v>
      </c>
      <c r="Y23" s="38">
        <f>'Datos Generales'!Y67</f>
        <v>0</v>
      </c>
      <c r="Z23" s="38">
        <f>'Datos Generales'!Z67</f>
        <v>0</v>
      </c>
      <c r="AA23" s="38">
        <f>'Datos Generales'!AA67</f>
        <v>0</v>
      </c>
      <c r="AB23" s="38">
        <f>'Datos Generales'!AB67</f>
        <v>0</v>
      </c>
      <c r="AC23" s="38">
        <f>'Datos Generales'!AC67</f>
        <v>0</v>
      </c>
      <c r="AD23" s="38">
        <f>'Datos Generales'!AD67</f>
        <v>0</v>
      </c>
      <c r="AE23" s="38">
        <f>'Datos Generales'!AE67</f>
        <v>0</v>
      </c>
      <c r="AF23" s="38">
        <f>'Datos Generales'!AF67</f>
        <v>0</v>
      </c>
      <c r="AG23" s="38">
        <f>'Datos Generales'!AG67</f>
        <v>0</v>
      </c>
      <c r="AH23" s="38">
        <f>'Datos Generales'!AH67</f>
        <v>0</v>
      </c>
      <c r="AI23" s="38">
        <f>'Datos Generales'!AI67</f>
        <v>0</v>
      </c>
      <c r="AJ23" s="38">
        <f>'Datos Generales'!AJ67</f>
        <v>0</v>
      </c>
      <c r="AK23" s="38">
        <f>'Datos Generales'!AK67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Generales'!D68</f>
        <v>0</v>
      </c>
      <c r="E24" s="38">
        <f>'Datos Generales'!E68</f>
        <v>0</v>
      </c>
      <c r="F24" s="38">
        <f>'Datos Generales'!F68</f>
        <v>0</v>
      </c>
      <c r="G24" s="38">
        <f>'Datos Generales'!G68</f>
        <v>0</v>
      </c>
      <c r="H24" s="38">
        <f>'Datos Generales'!H68</f>
        <v>0</v>
      </c>
      <c r="I24" s="38">
        <f>'Datos Generales'!I68</f>
        <v>0</v>
      </c>
      <c r="J24" s="38">
        <f>'Datos Generales'!J68</f>
        <v>0</v>
      </c>
      <c r="K24" s="38">
        <f>'Datos Generales'!K68</f>
        <v>0</v>
      </c>
      <c r="L24" s="38">
        <f>'Datos Generales'!L68</f>
        <v>0</v>
      </c>
      <c r="M24" s="38">
        <f>'Datos Generales'!M68</f>
        <v>0</v>
      </c>
      <c r="N24" s="38">
        <f>'Datos Generales'!N68</f>
        <v>0</v>
      </c>
      <c r="O24" s="38">
        <f>'Datos Generales'!O68</f>
        <v>0</v>
      </c>
      <c r="P24" s="38">
        <f>'Datos Generales'!P68</f>
        <v>0</v>
      </c>
      <c r="Q24" s="38">
        <f>'Datos Generales'!Q68</f>
        <v>0</v>
      </c>
      <c r="R24" s="38">
        <f>'Datos Generales'!R68</f>
        <v>0</v>
      </c>
      <c r="S24" s="38">
        <f>'Datos Generales'!S68</f>
        <v>0</v>
      </c>
      <c r="T24" s="38">
        <f>'Datos Generales'!T68</f>
        <v>0</v>
      </c>
      <c r="U24" s="38">
        <f>'Datos Generales'!U68</f>
        <v>0</v>
      </c>
      <c r="V24" s="38">
        <f>'Datos Generales'!V68</f>
        <v>0</v>
      </c>
      <c r="W24" s="38">
        <f>'Datos Generales'!W68</f>
        <v>0</v>
      </c>
      <c r="X24" s="38">
        <f>'Datos Generales'!X68</f>
        <v>0</v>
      </c>
      <c r="Y24" s="38">
        <f>'Datos Generales'!Y68</f>
        <v>0</v>
      </c>
      <c r="Z24" s="38">
        <f>'Datos Generales'!Z68</f>
        <v>0</v>
      </c>
      <c r="AA24" s="38">
        <f>'Datos Generales'!AA68</f>
        <v>0</v>
      </c>
      <c r="AB24" s="38">
        <f>'Datos Generales'!AB68</f>
        <v>0</v>
      </c>
      <c r="AC24" s="38">
        <f>'Datos Generales'!AC68</f>
        <v>0</v>
      </c>
      <c r="AD24" s="38">
        <f>'Datos Generales'!AD68</f>
        <v>0</v>
      </c>
      <c r="AE24" s="38">
        <f>'Datos Generales'!AE68</f>
        <v>0</v>
      </c>
      <c r="AF24" s="38">
        <f>'Datos Generales'!AF68</f>
        <v>0</v>
      </c>
      <c r="AG24" s="38">
        <f>'Datos Generales'!AG68</f>
        <v>0</v>
      </c>
      <c r="AH24" s="38">
        <f>'Datos Generales'!AH68</f>
        <v>0</v>
      </c>
      <c r="AI24" s="38">
        <f>'Datos Generales'!AI68</f>
        <v>0</v>
      </c>
      <c r="AJ24" s="38">
        <f>'Datos Generales'!AJ68</f>
        <v>0</v>
      </c>
      <c r="AK24" s="38">
        <f>'Datos Generales'!AK68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Generales'!D70</f>
        <v>0</v>
      </c>
      <c r="E25" s="38">
        <f>'Datos Generales'!E70</f>
        <v>0</v>
      </c>
      <c r="F25" s="38">
        <f>'Datos Generales'!F70</f>
        <v>0</v>
      </c>
      <c r="G25" s="38">
        <f>'Datos Generales'!G70</f>
        <v>0</v>
      </c>
      <c r="H25" s="38">
        <f>'Datos Generales'!H70</f>
        <v>0</v>
      </c>
      <c r="I25" s="38">
        <f>'Datos Generales'!I70</f>
        <v>0</v>
      </c>
      <c r="J25" s="38">
        <f>'Datos Generales'!J70</f>
        <v>0</v>
      </c>
      <c r="K25" s="38">
        <f>'Datos Generales'!K70</f>
        <v>0</v>
      </c>
      <c r="L25" s="38">
        <f>'Datos Generales'!L70</f>
        <v>0</v>
      </c>
      <c r="M25" s="38">
        <f>'Datos Generales'!M70</f>
        <v>0</v>
      </c>
      <c r="N25" s="38">
        <f>'Datos Generales'!N70</f>
        <v>0</v>
      </c>
      <c r="O25" s="38">
        <f>'Datos Generales'!O70</f>
        <v>0</v>
      </c>
      <c r="P25" s="38">
        <f>'Datos Generales'!P70</f>
        <v>0</v>
      </c>
      <c r="Q25" s="38">
        <f>'Datos Generales'!Q70</f>
        <v>0</v>
      </c>
      <c r="R25" s="38">
        <f>'Datos Generales'!R70</f>
        <v>0</v>
      </c>
      <c r="S25" s="38">
        <f>'Datos Generales'!S70</f>
        <v>0</v>
      </c>
      <c r="T25" s="38">
        <f>'Datos Generales'!T70</f>
        <v>0</v>
      </c>
      <c r="U25" s="38">
        <f>'Datos Generales'!U70</f>
        <v>0</v>
      </c>
      <c r="V25" s="38">
        <f>'Datos Generales'!V70</f>
        <v>0</v>
      </c>
      <c r="W25" s="38">
        <f>'Datos Generales'!W70</f>
        <v>0</v>
      </c>
      <c r="X25" s="38">
        <f>'Datos Generales'!X70</f>
        <v>0</v>
      </c>
      <c r="Y25" s="38">
        <f>'Datos Generales'!Y70</f>
        <v>0</v>
      </c>
      <c r="Z25" s="38">
        <f>'Datos Generales'!Z70</f>
        <v>0</v>
      </c>
      <c r="AA25" s="38">
        <f>'Datos Generales'!AA70</f>
        <v>0</v>
      </c>
      <c r="AB25" s="38">
        <f>'Datos Generales'!AB70</f>
        <v>0</v>
      </c>
      <c r="AC25" s="38">
        <f>'Datos Generales'!AC70</f>
        <v>0</v>
      </c>
      <c r="AD25" s="38">
        <f>'Datos Generales'!AD70</f>
        <v>0</v>
      </c>
      <c r="AE25" s="38">
        <f>'Datos Generales'!AE70</f>
        <v>0</v>
      </c>
      <c r="AF25" s="38">
        <f>'Datos Generales'!AF70</f>
        <v>0</v>
      </c>
      <c r="AG25" s="38">
        <f>'Datos Generales'!AG70</f>
        <v>0</v>
      </c>
      <c r="AH25" s="38">
        <f>'Datos Generales'!AH70</f>
        <v>0</v>
      </c>
      <c r="AI25" s="38">
        <f>'Datos Generales'!AI70</f>
        <v>0</v>
      </c>
      <c r="AJ25" s="38">
        <f>'Datos Generales'!AJ70</f>
        <v>0</v>
      </c>
      <c r="AK25" s="38">
        <f>'Datos Generales'!AK70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Generales'!D71</f>
        <v>0</v>
      </c>
      <c r="E26" s="38">
        <f>'Datos Generales'!E71</f>
        <v>0</v>
      </c>
      <c r="F26" s="38">
        <f>'Datos Generales'!F71</f>
        <v>0</v>
      </c>
      <c r="G26" s="38">
        <f>'Datos Generales'!G71</f>
        <v>0</v>
      </c>
      <c r="H26" s="38">
        <f>'Datos Generales'!H71</f>
        <v>0</v>
      </c>
      <c r="I26" s="38">
        <f>'Datos Generales'!I71</f>
        <v>0</v>
      </c>
      <c r="J26" s="38">
        <f>'Datos Generales'!J71</f>
        <v>0</v>
      </c>
      <c r="K26" s="38">
        <f>'Datos Generales'!K71</f>
        <v>0</v>
      </c>
      <c r="L26" s="38">
        <f>'Datos Generales'!L71</f>
        <v>0</v>
      </c>
      <c r="M26" s="38">
        <f>'Datos Generales'!M71</f>
        <v>0</v>
      </c>
      <c r="N26" s="38">
        <f>'Datos Generales'!N71</f>
        <v>0</v>
      </c>
      <c r="O26" s="38">
        <f>'Datos Generales'!O71</f>
        <v>0</v>
      </c>
      <c r="P26" s="38">
        <f>'Datos Generales'!P71</f>
        <v>0</v>
      </c>
      <c r="Q26" s="38">
        <f>'Datos Generales'!Q71</f>
        <v>0</v>
      </c>
      <c r="R26" s="38">
        <f>'Datos Generales'!R71</f>
        <v>0</v>
      </c>
      <c r="S26" s="38">
        <f>'Datos Generales'!S71</f>
        <v>0</v>
      </c>
      <c r="T26" s="38">
        <f>'Datos Generales'!T71</f>
        <v>0</v>
      </c>
      <c r="U26" s="38">
        <f>'Datos Generales'!U71</f>
        <v>0</v>
      </c>
      <c r="V26" s="38">
        <f>'Datos Generales'!V71</f>
        <v>0</v>
      </c>
      <c r="W26" s="38">
        <f>'Datos Generales'!W71</f>
        <v>0</v>
      </c>
      <c r="X26" s="38">
        <f>'Datos Generales'!X71</f>
        <v>0</v>
      </c>
      <c r="Y26" s="38">
        <f>'Datos Generales'!Y71</f>
        <v>0</v>
      </c>
      <c r="Z26" s="38">
        <f>'Datos Generales'!Z71</f>
        <v>0</v>
      </c>
      <c r="AA26" s="38">
        <f>'Datos Generales'!AA71</f>
        <v>0</v>
      </c>
      <c r="AB26" s="38">
        <f>'Datos Generales'!AB71</f>
        <v>0</v>
      </c>
      <c r="AC26" s="38">
        <f>'Datos Generales'!AC71</f>
        <v>0</v>
      </c>
      <c r="AD26" s="38">
        <f>'Datos Generales'!AD71</f>
        <v>0</v>
      </c>
      <c r="AE26" s="38">
        <f>'Datos Generales'!AE71</f>
        <v>0</v>
      </c>
      <c r="AF26" s="38">
        <f>'Datos Generales'!AF71</f>
        <v>0</v>
      </c>
      <c r="AG26" s="38">
        <f>'Datos Generales'!AG71</f>
        <v>0</v>
      </c>
      <c r="AH26" s="38">
        <f>'Datos Generales'!AH71</f>
        <v>0</v>
      </c>
      <c r="AI26" s="38">
        <f>'Datos Generales'!AI71</f>
        <v>0</v>
      </c>
      <c r="AJ26" s="38">
        <f>'Datos Generales'!AJ71</f>
        <v>0</v>
      </c>
      <c r="AK26" s="38">
        <f>'Datos Generales'!AK71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1E-3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582.07947533976073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6.5197442996539123E-2</v>
      </c>
      <c r="E52" s="51">
        <f>+'Particip. Energético'!E56</f>
        <v>6.5197442996539123E-2</v>
      </c>
      <c r="F52" s="51">
        <f>+'Particip. Energético'!F56</f>
        <v>6.5197442996539123E-2</v>
      </c>
      <c r="G52" s="51">
        <f>+'Particip. Energético'!G56</f>
        <v>6.5197442996539123E-2</v>
      </c>
      <c r="H52" s="51">
        <f>+'Particip. Energético'!H56</f>
        <v>6.5197442996539123E-2</v>
      </c>
      <c r="I52" s="51">
        <f>+'Particip. Energético'!I56</f>
        <v>6.5197442996539123E-2</v>
      </c>
      <c r="J52" s="51">
        <f>+'Particip. Energético'!J56</f>
        <v>6.5197442996539123E-2</v>
      </c>
      <c r="K52" s="51">
        <f>+'Particip. Energético'!K56</f>
        <v>6.5197442996539123E-2</v>
      </c>
      <c r="L52" s="51">
        <f>+'Particip. Energético'!L56</f>
        <v>6.5197442996539123E-2</v>
      </c>
      <c r="M52" s="51">
        <f>+'Particip. Energético'!M56</f>
        <v>6.5197442996539123E-2</v>
      </c>
      <c r="N52" s="51">
        <f>+'Particip. Energético'!N56</f>
        <v>6.5197442996539123E-2</v>
      </c>
      <c r="O52" s="51">
        <f>+'Particip. Energético'!O56</f>
        <v>6.5197442996539123E-2</v>
      </c>
      <c r="P52" s="51">
        <f>+'Particip. Energético'!P56</f>
        <v>6.5197442996539123E-2</v>
      </c>
      <c r="Q52" s="51">
        <f>+'Particip. Energético'!Q56</f>
        <v>6.5197442996539123E-2</v>
      </c>
      <c r="R52" s="51">
        <f>+'Particip. Energético'!R56</f>
        <v>6.5197442996539123E-2</v>
      </c>
      <c r="S52" s="51">
        <f>+'Particip. Energético'!S56</f>
        <v>6.5197442996539123E-2</v>
      </c>
      <c r="T52" s="51">
        <f>+'Particip. Energético'!T56</f>
        <v>6.5197442996539123E-2</v>
      </c>
      <c r="U52" s="51">
        <f>+'Particip. Energético'!U56</f>
        <v>6.5197442996539123E-2</v>
      </c>
      <c r="V52" s="51">
        <f>+'Particip. Energético'!V56</f>
        <v>6.5197442996539123E-2</v>
      </c>
      <c r="W52" s="51">
        <f>+'Particip. Energético'!W56</f>
        <v>6.5197442996539123E-2</v>
      </c>
      <c r="X52" s="51">
        <f>+'Particip. Energético'!X56</f>
        <v>6.5197442996539123E-2</v>
      </c>
      <c r="Y52" s="51">
        <f>+'Particip. Energético'!Y56</f>
        <v>6.5197442996539123E-2</v>
      </c>
      <c r="Z52" s="51">
        <f>+'Particip. Energético'!Z56</f>
        <v>6.5197442996539123E-2</v>
      </c>
      <c r="AA52" s="51">
        <f>+'Particip. Energético'!AA56</f>
        <v>6.5197442996539123E-2</v>
      </c>
      <c r="AB52" s="51">
        <f>+'Particip. Energético'!AB56</f>
        <v>6.5197442996539123E-2</v>
      </c>
      <c r="AC52" s="51">
        <f>+'Particip. Energético'!AC56</f>
        <v>6.5197442996539123E-2</v>
      </c>
      <c r="AD52" s="51">
        <f>+'Particip. Energético'!AD56</f>
        <v>6.5197442996539123E-2</v>
      </c>
      <c r="AE52" s="51">
        <f>+'Particip. Energético'!AE56</f>
        <v>6.5197442996539123E-2</v>
      </c>
      <c r="AF52" s="51">
        <f>+'Particip. Energético'!AF56</f>
        <v>6.5197442996539123E-2</v>
      </c>
      <c r="AG52" s="51">
        <f>+'Particip. Energético'!AG56</f>
        <v>6.5197442996539123E-2</v>
      </c>
      <c r="AH52" s="51">
        <f>+'Particip. Energético'!AH56</f>
        <v>6.5197442996539123E-2</v>
      </c>
      <c r="AI52" s="51">
        <f>+'Particip. Energético'!AI56</f>
        <v>6.5197442996539123E-2</v>
      </c>
      <c r="AJ52" s="51">
        <f>+'Particip. Energético'!AJ56</f>
        <v>6.5197442996539123E-2</v>
      </c>
      <c r="AK52" s="51">
        <f>+'Particip. Energético'!AK56</f>
        <v>6.5197442996539123E-2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Energético'!E57</f>
        <v>0</v>
      </c>
      <c r="F53" s="51">
        <f>+'Particip. Energético'!F57</f>
        <v>0</v>
      </c>
      <c r="G53" s="51">
        <f>+'Particip. Energético'!G57</f>
        <v>0</v>
      </c>
      <c r="H53" s="51">
        <f>+'Particip. Energético'!H57</f>
        <v>0</v>
      </c>
      <c r="I53" s="51">
        <f>+'Particip. Energético'!I57</f>
        <v>0</v>
      </c>
      <c r="J53" s="51">
        <f>+'Particip. Energético'!J57</f>
        <v>0</v>
      </c>
      <c r="K53" s="51">
        <f>+'Particip. Energético'!K57</f>
        <v>0</v>
      </c>
      <c r="L53" s="51">
        <f>+'Particip. Energético'!L57</f>
        <v>0</v>
      </c>
      <c r="M53" s="51">
        <f>+'Particip. Energético'!M57</f>
        <v>0</v>
      </c>
      <c r="N53" s="51">
        <f>+'Particip. Energético'!N57</f>
        <v>0</v>
      </c>
      <c r="O53" s="51">
        <f>+'Particip. Energético'!O57</f>
        <v>0</v>
      </c>
      <c r="P53" s="51">
        <f>+'Particip. Energético'!P57</f>
        <v>0</v>
      </c>
      <c r="Q53" s="51">
        <f>+'Particip. Energético'!Q57</f>
        <v>0</v>
      </c>
      <c r="R53" s="51">
        <f>+'Particip. Energético'!R57</f>
        <v>0</v>
      </c>
      <c r="S53" s="51">
        <f>+'Particip. Energético'!S57</f>
        <v>0</v>
      </c>
      <c r="T53" s="51">
        <f>+'Particip. Energético'!T57</f>
        <v>0</v>
      </c>
      <c r="U53" s="51">
        <f>+'Particip. Energético'!U57</f>
        <v>0</v>
      </c>
      <c r="V53" s="51">
        <f>+'Particip. Energético'!V57</f>
        <v>0</v>
      </c>
      <c r="W53" s="51">
        <f>+'Particip. Energético'!W57</f>
        <v>0</v>
      </c>
      <c r="X53" s="51">
        <f>+'Particip. Energético'!X57</f>
        <v>0</v>
      </c>
      <c r="Y53" s="51">
        <f>+'Particip. Energético'!Y57</f>
        <v>0</v>
      </c>
      <c r="Z53" s="51">
        <f>+'Particip. Energético'!Z57</f>
        <v>0</v>
      </c>
      <c r="AA53" s="51">
        <f>+'Particip. Energético'!AA57</f>
        <v>0</v>
      </c>
      <c r="AB53" s="51">
        <f>+'Particip. Energético'!AB57</f>
        <v>0</v>
      </c>
      <c r="AC53" s="51">
        <f>+'Particip. Energético'!AC57</f>
        <v>0</v>
      </c>
      <c r="AD53" s="51">
        <f>+'Particip. Energético'!AD57</f>
        <v>0</v>
      </c>
      <c r="AE53" s="51">
        <f>+'Particip. Energético'!AE57</f>
        <v>0</v>
      </c>
      <c r="AF53" s="51">
        <f>+'Particip. Energético'!AF57</f>
        <v>0</v>
      </c>
      <c r="AG53" s="51">
        <f>+'Particip. Energético'!AG57</f>
        <v>0</v>
      </c>
      <c r="AH53" s="51">
        <f>+'Particip. Energético'!AH57</f>
        <v>0</v>
      </c>
      <c r="AI53" s="51">
        <f>+'Particip. Energético'!AI57</f>
        <v>0</v>
      </c>
      <c r="AJ53" s="51">
        <f>+'Particip. Energético'!AJ57</f>
        <v>0</v>
      </c>
      <c r="AK53" s="51">
        <f>+'Particip. Energético'!AK57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0.93480255700346082</v>
      </c>
      <c r="E54" s="51">
        <f>+'Particip. Energético'!E58</f>
        <v>0.93480255700346082</v>
      </c>
      <c r="F54" s="51">
        <f>+'Particip. Energético'!F58</f>
        <v>0.93480255700346082</v>
      </c>
      <c r="G54" s="51">
        <f>+'Particip. Energético'!G58</f>
        <v>0.93480255700346082</v>
      </c>
      <c r="H54" s="51">
        <f>+'Particip. Energético'!H58</f>
        <v>0.93480255700346082</v>
      </c>
      <c r="I54" s="51">
        <f>+'Particip. Energético'!I58</f>
        <v>0.93480255700346082</v>
      </c>
      <c r="J54" s="51">
        <f>+'Particip. Energético'!J58</f>
        <v>0.93480255700346082</v>
      </c>
      <c r="K54" s="51">
        <f>+'Particip. Energético'!K58</f>
        <v>0.93480255700346082</v>
      </c>
      <c r="L54" s="51">
        <f>+'Particip. Energético'!L58</f>
        <v>0.93480255700346082</v>
      </c>
      <c r="M54" s="51">
        <f>+'Particip. Energético'!M58</f>
        <v>0.93480255700346082</v>
      </c>
      <c r="N54" s="51">
        <f>+'Particip. Energético'!N58</f>
        <v>0.93480255700346082</v>
      </c>
      <c r="O54" s="51">
        <f>+'Particip. Energético'!O58</f>
        <v>0.93480255700346082</v>
      </c>
      <c r="P54" s="51">
        <f>+'Particip. Energético'!P58</f>
        <v>0.93480255700346082</v>
      </c>
      <c r="Q54" s="51">
        <f>+'Particip. Energético'!Q58</f>
        <v>0.93480255700346082</v>
      </c>
      <c r="R54" s="51">
        <f>+'Particip. Energético'!R58</f>
        <v>0.93480255700346082</v>
      </c>
      <c r="S54" s="51">
        <f>+'Particip. Energético'!S58</f>
        <v>0.93480255700346082</v>
      </c>
      <c r="T54" s="51">
        <f>+'Particip. Energético'!T58</f>
        <v>0.93480255700346082</v>
      </c>
      <c r="U54" s="51">
        <f>+'Particip. Energético'!U58</f>
        <v>0.93480255700346082</v>
      </c>
      <c r="V54" s="51">
        <f>+'Particip. Energético'!V58</f>
        <v>0.93480255700346082</v>
      </c>
      <c r="W54" s="51">
        <f>+'Particip. Energético'!W58</f>
        <v>0.93480255700346082</v>
      </c>
      <c r="X54" s="51">
        <f>+'Particip. Energético'!X58</f>
        <v>0.93480255700346082</v>
      </c>
      <c r="Y54" s="51">
        <f>+'Particip. Energético'!Y58</f>
        <v>0.93480255700346082</v>
      </c>
      <c r="Z54" s="51">
        <f>+'Particip. Energético'!Z58</f>
        <v>0.93480255700346082</v>
      </c>
      <c r="AA54" s="51">
        <f>+'Particip. Energético'!AA58</f>
        <v>0.93480255700346082</v>
      </c>
      <c r="AB54" s="51">
        <f>+'Particip. Energético'!AB58</f>
        <v>0.93480255700346082</v>
      </c>
      <c r="AC54" s="51">
        <f>+'Particip. Energético'!AC58</f>
        <v>0.93480255700346082</v>
      </c>
      <c r="AD54" s="51">
        <f>+'Particip. Energético'!AD58</f>
        <v>0.93480255700346082</v>
      </c>
      <c r="AE54" s="51">
        <f>+'Particip. Energético'!AE58</f>
        <v>0.93480255700346082</v>
      </c>
      <c r="AF54" s="51">
        <f>+'Particip. Energético'!AF58</f>
        <v>0.93480255700346082</v>
      </c>
      <c r="AG54" s="51">
        <f>+'Particip. Energético'!AG58</f>
        <v>0.93480255700346082</v>
      </c>
      <c r="AH54" s="51">
        <f>+'Particip. Energético'!AH58</f>
        <v>0.93480255700346082</v>
      </c>
      <c r="AI54" s="51">
        <f>+'Particip. Energético'!AI58</f>
        <v>0.93480255700346082</v>
      </c>
      <c r="AJ54" s="51">
        <f>+'Particip. Energético'!AJ58</f>
        <v>0.93480255700346082</v>
      </c>
      <c r="AK54" s="51">
        <f>+'Particip. Energético'!AK58</f>
        <v>0.93480255700346082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Energético'!E59</f>
        <v>0</v>
      </c>
      <c r="F55" s="51">
        <f>+'Particip. Energético'!F59</f>
        <v>0</v>
      </c>
      <c r="G55" s="51">
        <f>+'Particip. Energético'!G59</f>
        <v>0</v>
      </c>
      <c r="H55" s="51">
        <f>+'Particip. Energético'!H59</f>
        <v>0</v>
      </c>
      <c r="I55" s="51">
        <f>+'Particip. Energético'!I59</f>
        <v>0</v>
      </c>
      <c r="J55" s="51">
        <f>+'Particip. Energético'!J59</f>
        <v>0</v>
      </c>
      <c r="K55" s="51">
        <f>+'Particip. Energético'!K59</f>
        <v>0</v>
      </c>
      <c r="L55" s="51">
        <f>+'Particip. Energético'!L59</f>
        <v>0</v>
      </c>
      <c r="M55" s="51">
        <f>+'Particip. Energético'!M59</f>
        <v>0</v>
      </c>
      <c r="N55" s="51">
        <f>+'Particip. Energético'!N59</f>
        <v>0</v>
      </c>
      <c r="O55" s="51">
        <f>+'Particip. Energético'!O59</f>
        <v>0</v>
      </c>
      <c r="P55" s="51">
        <f>+'Particip. Energético'!P59</f>
        <v>0</v>
      </c>
      <c r="Q55" s="51">
        <f>+'Particip. Energético'!Q59</f>
        <v>0</v>
      </c>
      <c r="R55" s="51">
        <f>+'Particip. Energético'!R59</f>
        <v>0</v>
      </c>
      <c r="S55" s="51">
        <f>+'Particip. Energético'!S59</f>
        <v>0</v>
      </c>
      <c r="T55" s="51">
        <f>+'Particip. Energético'!T59</f>
        <v>0</v>
      </c>
      <c r="U55" s="51">
        <f>+'Particip. Energético'!U59</f>
        <v>0</v>
      </c>
      <c r="V55" s="51">
        <f>+'Particip. Energético'!V59</f>
        <v>0</v>
      </c>
      <c r="W55" s="51">
        <f>+'Particip. Energético'!W59</f>
        <v>0</v>
      </c>
      <c r="X55" s="51">
        <f>+'Particip. Energético'!X59</f>
        <v>0</v>
      </c>
      <c r="Y55" s="51">
        <f>+'Particip. Energético'!Y59</f>
        <v>0</v>
      </c>
      <c r="Z55" s="51">
        <f>+'Particip. Energético'!Z59</f>
        <v>0</v>
      </c>
      <c r="AA55" s="51">
        <f>+'Particip. Energético'!AA59</f>
        <v>0</v>
      </c>
      <c r="AB55" s="51">
        <f>+'Particip. Energético'!AB59</f>
        <v>0</v>
      </c>
      <c r="AC55" s="51">
        <f>+'Particip. Energético'!AC59</f>
        <v>0</v>
      </c>
      <c r="AD55" s="51">
        <f>+'Particip. Energético'!AD59</f>
        <v>0</v>
      </c>
      <c r="AE55" s="51">
        <f>+'Particip. Energético'!AE59</f>
        <v>0</v>
      </c>
      <c r="AF55" s="51">
        <f>+'Particip. Energético'!AF59</f>
        <v>0</v>
      </c>
      <c r="AG55" s="51">
        <f>+'Particip. Energético'!AG59</f>
        <v>0</v>
      </c>
      <c r="AH55" s="51">
        <f>+'Particip. Energético'!AH59</f>
        <v>0</v>
      </c>
      <c r="AI55" s="51">
        <f>+'Particip. Energético'!AI59</f>
        <v>0</v>
      </c>
      <c r="AJ55" s="51">
        <f>+'Particip. Energético'!AJ59</f>
        <v>0</v>
      </c>
      <c r="AK55" s="51">
        <f>+'Particip. Energético'!AK59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Energético'!E60</f>
        <v>0</v>
      </c>
      <c r="F56" s="51">
        <f>+'Particip. Energético'!F60</f>
        <v>0</v>
      </c>
      <c r="G56" s="51">
        <f>+'Particip. Energético'!G60</f>
        <v>0</v>
      </c>
      <c r="H56" s="51">
        <f>+'Particip. Energético'!H60</f>
        <v>0</v>
      </c>
      <c r="I56" s="51">
        <f>+'Particip. Energético'!I60</f>
        <v>0</v>
      </c>
      <c r="J56" s="51">
        <f>+'Particip. Energético'!J60</f>
        <v>0</v>
      </c>
      <c r="K56" s="51">
        <f>+'Particip. Energético'!K60</f>
        <v>0</v>
      </c>
      <c r="L56" s="51">
        <f>+'Particip. Energético'!L60</f>
        <v>0</v>
      </c>
      <c r="M56" s="51">
        <f>+'Particip. Energético'!M60</f>
        <v>0</v>
      </c>
      <c r="N56" s="51">
        <f>+'Particip. Energético'!N60</f>
        <v>0</v>
      </c>
      <c r="O56" s="51">
        <f>+'Particip. Energético'!O60</f>
        <v>0</v>
      </c>
      <c r="P56" s="51">
        <f>+'Particip. Energético'!P60</f>
        <v>0</v>
      </c>
      <c r="Q56" s="51">
        <f>+'Particip. Energético'!Q60</f>
        <v>0</v>
      </c>
      <c r="R56" s="51">
        <f>+'Particip. Energético'!R60</f>
        <v>0</v>
      </c>
      <c r="S56" s="51">
        <f>+'Particip. Energético'!S60</f>
        <v>0</v>
      </c>
      <c r="T56" s="51">
        <f>+'Particip. Energético'!T60</f>
        <v>0</v>
      </c>
      <c r="U56" s="51">
        <f>+'Particip. Energético'!U60</f>
        <v>0</v>
      </c>
      <c r="V56" s="51">
        <f>+'Particip. Energético'!V60</f>
        <v>0</v>
      </c>
      <c r="W56" s="51">
        <f>+'Particip. Energético'!W60</f>
        <v>0</v>
      </c>
      <c r="X56" s="51">
        <f>+'Particip. Energético'!X60</f>
        <v>0</v>
      </c>
      <c r="Y56" s="51">
        <f>+'Particip. Energético'!Y60</f>
        <v>0</v>
      </c>
      <c r="Z56" s="51">
        <f>+'Particip. Energético'!Z60</f>
        <v>0</v>
      </c>
      <c r="AA56" s="51">
        <f>+'Particip. Energético'!AA60</f>
        <v>0</v>
      </c>
      <c r="AB56" s="51">
        <f>+'Particip. Energético'!AB60</f>
        <v>0</v>
      </c>
      <c r="AC56" s="51">
        <f>+'Particip. Energético'!AC60</f>
        <v>0</v>
      </c>
      <c r="AD56" s="51">
        <f>+'Particip. Energético'!AD60</f>
        <v>0</v>
      </c>
      <c r="AE56" s="51">
        <f>+'Particip. Energético'!AE60</f>
        <v>0</v>
      </c>
      <c r="AF56" s="51">
        <f>+'Particip. Energético'!AF60</f>
        <v>0</v>
      </c>
      <c r="AG56" s="51">
        <f>+'Particip. Energético'!AG60</f>
        <v>0</v>
      </c>
      <c r="AH56" s="51">
        <f>+'Particip. Energético'!AH60</f>
        <v>0</v>
      </c>
      <c r="AI56" s="51">
        <f>+'Particip. Energético'!AI60</f>
        <v>0</v>
      </c>
      <c r="AJ56" s="51">
        <f>+'Particip. Energético'!AJ60</f>
        <v>0</v>
      </c>
      <c r="AK56" s="51">
        <f>+'Particip. Energético'!AK60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Energético'!E61</f>
        <v>0</v>
      </c>
      <c r="F57" s="51">
        <f>+'Particip. Energético'!F61</f>
        <v>0</v>
      </c>
      <c r="G57" s="51">
        <f>+'Particip. Energético'!G61</f>
        <v>0</v>
      </c>
      <c r="H57" s="51">
        <f>+'Particip. Energético'!H61</f>
        <v>0</v>
      </c>
      <c r="I57" s="51">
        <f>+'Particip. Energético'!I61</f>
        <v>0</v>
      </c>
      <c r="J57" s="51">
        <f>+'Particip. Energético'!J61</f>
        <v>0</v>
      </c>
      <c r="K57" s="51">
        <f>+'Particip. Energético'!K61</f>
        <v>0</v>
      </c>
      <c r="L57" s="51">
        <f>+'Particip. Energético'!L61</f>
        <v>0</v>
      </c>
      <c r="M57" s="51">
        <f>+'Particip. Energético'!M61</f>
        <v>0</v>
      </c>
      <c r="N57" s="51">
        <f>+'Particip. Energético'!N61</f>
        <v>0</v>
      </c>
      <c r="O57" s="51">
        <f>+'Particip. Energético'!O61</f>
        <v>0</v>
      </c>
      <c r="P57" s="51">
        <f>+'Particip. Energético'!P61</f>
        <v>0</v>
      </c>
      <c r="Q57" s="51">
        <f>+'Particip. Energético'!Q61</f>
        <v>0</v>
      </c>
      <c r="R57" s="51">
        <f>+'Particip. Energético'!R61</f>
        <v>0</v>
      </c>
      <c r="S57" s="51">
        <f>+'Particip. Energético'!S61</f>
        <v>0</v>
      </c>
      <c r="T57" s="51">
        <f>+'Particip. Energético'!T61</f>
        <v>0</v>
      </c>
      <c r="U57" s="51">
        <f>+'Particip. Energético'!U61</f>
        <v>0</v>
      </c>
      <c r="V57" s="51">
        <f>+'Particip. Energético'!V61</f>
        <v>0</v>
      </c>
      <c r="W57" s="51">
        <f>+'Particip. Energético'!W61</f>
        <v>9.8915187355137204E-4</v>
      </c>
      <c r="X57" s="51">
        <f>+'Particip. Energético'!X61</f>
        <v>1.9783037471025121E-3</v>
      </c>
      <c r="Y57" s="51">
        <f>+'Particip. Energético'!Y61</f>
        <v>2.9674556206536525E-3</v>
      </c>
      <c r="Z57" s="51">
        <f>+'Particip. Energético'!Z61</f>
        <v>3.9566074942050241E-3</v>
      </c>
      <c r="AA57" s="51">
        <f>+'Particip. Energético'!AA61</f>
        <v>4.945759367756165E-3</v>
      </c>
      <c r="AB57" s="51">
        <f>+'Particip. Energético'!AB61</f>
        <v>1.0476351793859955E-2</v>
      </c>
      <c r="AC57" s="51">
        <f>+'Particip. Energético'!AC61</f>
        <v>1.6006944219963747E-2</v>
      </c>
      <c r="AD57" s="51">
        <f>+'Particip. Energético'!AD61</f>
        <v>2.1537536646065687E-2</v>
      </c>
      <c r="AE57" s="51">
        <f>+'Particip. Energético'!AE61</f>
        <v>2.7068129072167622E-2</v>
      </c>
      <c r="AF57" s="51">
        <f>+'Particip. Energético'!AF61</f>
        <v>3.2598721498271414E-2</v>
      </c>
      <c r="AG57" s="51">
        <f>+'Particip. Energético'!AG61</f>
        <v>3.8129313924371501E-2</v>
      </c>
      <c r="AH57" s="51">
        <f>+'Particip. Energético'!AH61</f>
        <v>4.3659906350475293E-2</v>
      </c>
      <c r="AI57" s="51">
        <f>+'Particip. Energético'!AI61</f>
        <v>4.9190498776577232E-2</v>
      </c>
      <c r="AJ57" s="51">
        <f>+'Particip. Energético'!AJ61</f>
        <v>5.4721091202679165E-2</v>
      </c>
      <c r="AK57" s="51">
        <f>+'Particip. Energético'!AK61</f>
        <v>6.0251683628782957E-2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0</v>
      </c>
      <c r="E60" s="51">
        <f>+'Particip. Energético'!E39</f>
        <v>0</v>
      </c>
      <c r="F60" s="51">
        <f>+'Particip. Energético'!F39</f>
        <v>0</v>
      </c>
      <c r="G60" s="51">
        <f>+'Particip. Energético'!G39</f>
        <v>0</v>
      </c>
      <c r="H60" s="51">
        <f>+'Particip. Energético'!H39</f>
        <v>0</v>
      </c>
      <c r="I60" s="51">
        <f>+'Particip. Energético'!I39</f>
        <v>0</v>
      </c>
      <c r="J60" s="51">
        <f>+'Particip. Energético'!J39</f>
        <v>0</v>
      </c>
      <c r="K60" s="51">
        <f>+'Particip. Energético'!K39</f>
        <v>0</v>
      </c>
      <c r="L60" s="51">
        <f>+'Particip. Energético'!L39</f>
        <v>0</v>
      </c>
      <c r="M60" s="51">
        <f>+'Particip. Energético'!M39</f>
        <v>0</v>
      </c>
      <c r="N60" s="51">
        <f>+'Particip. Energético'!N39</f>
        <v>0</v>
      </c>
      <c r="O60" s="51">
        <f>+'Particip. Energético'!O39</f>
        <v>0</v>
      </c>
      <c r="P60" s="51">
        <f>+'Particip. Energético'!P39</f>
        <v>0</v>
      </c>
      <c r="Q60" s="51">
        <f>+'Particip. Energético'!Q39</f>
        <v>0</v>
      </c>
      <c r="R60" s="51">
        <f>+'Particip. Energético'!R39</f>
        <v>0</v>
      </c>
      <c r="S60" s="51">
        <f>+'Particip. Energético'!S39</f>
        <v>0</v>
      </c>
      <c r="T60" s="51">
        <f>+'Particip. Energético'!T39</f>
        <v>0</v>
      </c>
      <c r="U60" s="51">
        <f>+'Particip. Energético'!U39</f>
        <v>0</v>
      </c>
      <c r="V60" s="51">
        <f>+'Particip. Energético'!V39</f>
        <v>0</v>
      </c>
      <c r="W60" s="51">
        <f>+'Particip. Energético'!W39</f>
        <v>0</v>
      </c>
      <c r="X60" s="51">
        <f>+'Particip. Energético'!X39</f>
        <v>0</v>
      </c>
      <c r="Y60" s="51">
        <f>+'Particip. Energético'!Y39</f>
        <v>0</v>
      </c>
      <c r="Z60" s="51">
        <f>+'Particip. Energético'!Z39</f>
        <v>0</v>
      </c>
      <c r="AA60" s="51">
        <f>+'Particip. Energético'!AA39</f>
        <v>0</v>
      </c>
      <c r="AB60" s="51">
        <f>+'Particip. Energético'!AB39</f>
        <v>0</v>
      </c>
      <c r="AC60" s="51">
        <f>+'Particip. Energético'!AC39</f>
        <v>0</v>
      </c>
      <c r="AD60" s="51">
        <f>+'Particip. Energético'!AD39</f>
        <v>0</v>
      </c>
      <c r="AE60" s="51">
        <f>+'Particip. Energético'!AE39</f>
        <v>0</v>
      </c>
      <c r="AF60" s="51">
        <f>+'Particip. Energético'!AF39</f>
        <v>0</v>
      </c>
      <c r="AG60" s="51">
        <f>+'Particip. Energético'!AG39</f>
        <v>0</v>
      </c>
      <c r="AH60" s="51">
        <f>+'Particip. Energético'!AH39</f>
        <v>0</v>
      </c>
      <c r="AI60" s="51">
        <f>+'Particip. Energético'!AI39</f>
        <v>0</v>
      </c>
      <c r="AJ60" s="51">
        <f>+'Particip. Energético'!AJ39</f>
        <v>0</v>
      </c>
      <c r="AK60" s="51">
        <f>+'Particip. Energético'!AK39</f>
        <v>0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0</v>
      </c>
      <c r="E61" s="51">
        <f>+'Particip. Energético'!E40</f>
        <v>1.1552256338920807E-3</v>
      </c>
      <c r="F61" s="51">
        <f>+'Particip. Energético'!F40</f>
        <v>1.1552256338920807E-3</v>
      </c>
      <c r="G61" s="51">
        <f>+'Particip. Energético'!G40</f>
        <v>1.1552256338920807E-3</v>
      </c>
      <c r="H61" s="51">
        <f>+'Particip. Energético'!H40</f>
        <v>1.1552256338920807E-3</v>
      </c>
      <c r="I61" s="51">
        <f>+'Particip. Energético'!I40</f>
        <v>1.1442855363497392E-3</v>
      </c>
      <c r="J61" s="51">
        <f>+'Particip. Energético'!J40</f>
        <v>1.1333453230402794E-3</v>
      </c>
      <c r="K61" s="51">
        <f>+'Particip. Energético'!K40</f>
        <v>1.1224045744030132E-3</v>
      </c>
      <c r="L61" s="51">
        <f>+'Particip. Energético'!L40</f>
        <v>1.1114601639078091E-3</v>
      </c>
      <c r="M61" s="51">
        <f>+'Particip. Energético'!M40</f>
        <v>1.1004914973917271E-3</v>
      </c>
      <c r="N61" s="51">
        <f>+'Particip. Energético'!N40</f>
        <v>1.0893621893652986E-3</v>
      </c>
      <c r="O61" s="51">
        <f>+'Particip. Energético'!O40</f>
        <v>1.0771702872931393E-3</v>
      </c>
      <c r="P61" s="51">
        <f>+'Particip. Energético'!P40</f>
        <v>1.058005781375951E-3</v>
      </c>
      <c r="Q61" s="51">
        <f>+'Particip. Energético'!Q40</f>
        <v>9.7225475971446319E-4</v>
      </c>
      <c r="R61" s="51">
        <f>+'Particip. Energético'!R40</f>
        <v>9.5645276830806636E-4</v>
      </c>
      <c r="S61" s="51">
        <f>+'Particip. Energético'!S40</f>
        <v>9.4036308098279973E-4</v>
      </c>
      <c r="T61" s="51">
        <f>+'Particip. Energético'!T40</f>
        <v>9.2396867977100603E-4</v>
      </c>
      <c r="U61" s="51">
        <f>+'Particip. Energético'!U40</f>
        <v>9.0725163082824595E-4</v>
      </c>
      <c r="V61" s="51">
        <f>+'Particip. Energético'!V40</f>
        <v>8.9019305584036668E-4</v>
      </c>
      <c r="W61" s="51">
        <f>+'Particip. Energético'!W40</f>
        <v>8.7277310661666913E-4</v>
      </c>
      <c r="X61" s="51">
        <f>+'Particip. Energético'!X40</f>
        <v>8.5497094380288018E-4</v>
      </c>
      <c r="Y61" s="51">
        <f>+'Particip. Energético'!Y40</f>
        <v>8.3676472078889996E-4</v>
      </c>
      <c r="Z61" s="51">
        <f>+'Particip. Energético'!Z40</f>
        <v>8.1813157403942335E-4</v>
      </c>
      <c r="AA61" s="51">
        <f>+'Particip. Energético'!AA40</f>
        <v>7.9904762123937884E-4</v>
      </c>
      <c r="AB61" s="51">
        <f>+'Particip. Energético'!AB40</f>
        <v>7.7948796881877904E-4</v>
      </c>
      <c r="AC61" s="51">
        <f>+'Particip. Energético'!AC40</f>
        <v>7.5942673060011285E-4</v>
      </c>
      <c r="AD61" s="51">
        <f>+'Particip. Energético'!AD40</f>
        <v>7.3883705949174205E-4</v>
      </c>
      <c r="AE61" s="51">
        <f>+'Particip. Energético'!AE40</f>
        <v>7.1769119432735283E-4</v>
      </c>
      <c r="AF61" s="51">
        <f>+'Particip. Energético'!AF40</f>
        <v>6.9596052411715877E-4</v>
      </c>
      <c r="AG61" s="51">
        <f>+'Particip. Energético'!AG40</f>
        <v>6.7361567212216394E-4</v>
      </c>
      <c r="AH61" s="51">
        <f>+'Particip. Energético'!AH40</f>
        <v>6.5062660227715281E-4</v>
      </c>
      <c r="AI61" s="51">
        <f>+'Particip. Energético'!AI40</f>
        <v>6.2696275055776688E-4</v>
      </c>
      <c r="AJ61" s="51">
        <f>+'Particip. Energético'!AJ40</f>
        <v>6.0259318389629078E-4</v>
      </c>
      <c r="AK61" s="51">
        <f>+'Particip. Energético'!AK40</f>
        <v>5.7748678918167779E-4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0</v>
      </c>
      <c r="E62" s="51">
        <f>+'Particip. Energético'!E41</f>
        <v>0</v>
      </c>
      <c r="F62" s="51">
        <f>+'Particip. Energético'!F41</f>
        <v>0</v>
      </c>
      <c r="G62" s="51">
        <f>+'Particip. Energético'!G41</f>
        <v>0</v>
      </c>
      <c r="H62" s="51">
        <f>+'Particip. Energético'!H41</f>
        <v>0</v>
      </c>
      <c r="I62" s="51">
        <f>+'Particip. Energético'!I41</f>
        <v>0</v>
      </c>
      <c r="J62" s="51">
        <f>+'Particip. Energético'!J41</f>
        <v>0</v>
      </c>
      <c r="K62" s="51">
        <f>+'Particip. Energético'!K41</f>
        <v>0</v>
      </c>
      <c r="L62" s="51">
        <f>+'Particip. Energético'!L41</f>
        <v>0</v>
      </c>
      <c r="M62" s="51">
        <f>+'Particip. Energético'!M41</f>
        <v>0</v>
      </c>
      <c r="N62" s="51">
        <f>+'Particip. Energético'!N41</f>
        <v>0</v>
      </c>
      <c r="O62" s="51">
        <f>+'Particip. Energético'!O41</f>
        <v>0</v>
      </c>
      <c r="P62" s="51">
        <f>+'Particip. Energético'!P41</f>
        <v>0</v>
      </c>
      <c r="Q62" s="51">
        <f>+'Particip. Energético'!Q41</f>
        <v>0</v>
      </c>
      <c r="R62" s="51">
        <f>+'Particip. Energético'!R41</f>
        <v>0</v>
      </c>
      <c r="S62" s="51">
        <f>+'Particip. Energético'!S41</f>
        <v>0</v>
      </c>
      <c r="T62" s="51">
        <f>+'Particip. Energético'!T41</f>
        <v>0</v>
      </c>
      <c r="U62" s="51">
        <f>+'Particip. Energético'!U41</f>
        <v>0</v>
      </c>
      <c r="V62" s="51">
        <f>+'Particip. Energético'!V41</f>
        <v>0</v>
      </c>
      <c r="W62" s="51">
        <f>+'Particip. Energético'!W41</f>
        <v>0</v>
      </c>
      <c r="X62" s="51">
        <f>+'Particip. Energético'!X41</f>
        <v>0</v>
      </c>
      <c r="Y62" s="51">
        <f>+'Particip. Energético'!Y41</f>
        <v>0</v>
      </c>
      <c r="Z62" s="51">
        <f>+'Particip. Energético'!Z41</f>
        <v>0</v>
      </c>
      <c r="AA62" s="51">
        <f>+'Particip. Energético'!AA41</f>
        <v>0</v>
      </c>
      <c r="AB62" s="51">
        <f>+'Particip. Energético'!AB41</f>
        <v>0</v>
      </c>
      <c r="AC62" s="51">
        <f>+'Particip. Energético'!AC41</f>
        <v>0</v>
      </c>
      <c r="AD62" s="51">
        <f>+'Particip. Energético'!AD41</f>
        <v>0</v>
      </c>
      <c r="AE62" s="51">
        <f>+'Particip. Energético'!AE41</f>
        <v>0</v>
      </c>
      <c r="AF62" s="51">
        <f>+'Particip. Energético'!AF41</f>
        <v>0</v>
      </c>
      <c r="AG62" s="51">
        <f>+'Particip. Energético'!AG41</f>
        <v>0</v>
      </c>
      <c r="AH62" s="51">
        <f>+'Particip. Energético'!AH41</f>
        <v>0</v>
      </c>
      <c r="AI62" s="51">
        <f>+'Particip. Energético'!AI41</f>
        <v>0</v>
      </c>
      <c r="AJ62" s="51">
        <f>+'Particip. Energético'!AJ41</f>
        <v>0</v>
      </c>
      <c r="AK62" s="51">
        <f>+'Particip. Energético'!AK41</f>
        <v>0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5.5423631466800037E-4</v>
      </c>
      <c r="E63" s="51">
        <f>+'Particip. Energético'!E42</f>
        <v>0</v>
      </c>
      <c r="F63" s="51">
        <f>+'Particip. Energético'!F42</f>
        <v>0</v>
      </c>
      <c r="G63" s="51">
        <f>+'Particip. Energético'!G42</f>
        <v>0</v>
      </c>
      <c r="H63" s="51">
        <f>+'Particip. Energético'!H42</f>
        <v>0</v>
      </c>
      <c r="I63" s="51">
        <f>+'Particip. Energético'!I42</f>
        <v>0</v>
      </c>
      <c r="J63" s="51">
        <f>+'Particip. Energético'!J42</f>
        <v>0</v>
      </c>
      <c r="K63" s="51">
        <f>+'Particip. Energético'!K42</f>
        <v>0</v>
      </c>
      <c r="L63" s="51">
        <f>+'Particip. Energético'!L42</f>
        <v>0</v>
      </c>
      <c r="M63" s="51">
        <f>+'Particip. Energético'!M42</f>
        <v>0</v>
      </c>
      <c r="N63" s="51">
        <f>+'Particip. Energético'!N42</f>
        <v>0</v>
      </c>
      <c r="O63" s="51">
        <f>+'Particip. Energético'!O42</f>
        <v>0</v>
      </c>
      <c r="P63" s="51">
        <f>+'Particip. Energético'!P42</f>
        <v>0</v>
      </c>
      <c r="Q63" s="51">
        <f>+'Particip. Energético'!Q42</f>
        <v>0</v>
      </c>
      <c r="R63" s="51">
        <f>+'Particip. Energético'!R42</f>
        <v>0</v>
      </c>
      <c r="S63" s="51">
        <f>+'Particip. Energético'!S42</f>
        <v>0</v>
      </c>
      <c r="T63" s="51">
        <f>+'Particip. Energético'!T42</f>
        <v>0</v>
      </c>
      <c r="U63" s="51">
        <f>+'Particip. Energético'!U42</f>
        <v>0</v>
      </c>
      <c r="V63" s="51">
        <f>+'Particip. Energético'!V42</f>
        <v>0</v>
      </c>
      <c r="W63" s="51">
        <f>+'Particip. Energético'!W42</f>
        <v>0</v>
      </c>
      <c r="X63" s="51">
        <f>+'Particip. Energético'!X42</f>
        <v>0</v>
      </c>
      <c r="Y63" s="51">
        <f>+'Particip. Energético'!Y42</f>
        <v>0</v>
      </c>
      <c r="Z63" s="51">
        <f>+'Particip. Energético'!Z42</f>
        <v>0</v>
      </c>
      <c r="AA63" s="51">
        <f>+'Particip. Energético'!AA42</f>
        <v>0</v>
      </c>
      <c r="AB63" s="51">
        <f>+'Particip. Energético'!AB42</f>
        <v>0</v>
      </c>
      <c r="AC63" s="51">
        <f>+'Particip. Energético'!AC42</f>
        <v>0</v>
      </c>
      <c r="AD63" s="51">
        <f>+'Particip. Energético'!AD42</f>
        <v>0</v>
      </c>
      <c r="AE63" s="51">
        <f>+'Particip. Energético'!AE42</f>
        <v>0</v>
      </c>
      <c r="AF63" s="51">
        <f>+'Particip. Energético'!AF42</f>
        <v>0</v>
      </c>
      <c r="AG63" s="51">
        <f>+'Particip. Energético'!AG42</f>
        <v>0</v>
      </c>
      <c r="AH63" s="51">
        <f>+'Particip. Energético'!AH42</f>
        <v>0</v>
      </c>
      <c r="AI63" s="51">
        <f>+'Particip. Energético'!AI42</f>
        <v>0</v>
      </c>
      <c r="AJ63" s="51">
        <f>+'Particip. Energético'!AJ42</f>
        <v>0</v>
      </c>
      <c r="AK63" s="51">
        <f>+'Particip. Energético'!AK42</f>
        <v>0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0.999445763685332</v>
      </c>
      <c r="E64" s="51">
        <f>+'Particip. Energético'!E43</f>
        <v>0.99673230211140218</v>
      </c>
      <c r="F64" s="51">
        <f>+'Particip. Energético'!F43</f>
        <v>0.99673230211140218</v>
      </c>
      <c r="G64" s="51">
        <f>+'Particip. Energético'!G43</f>
        <v>0.99673230211140218</v>
      </c>
      <c r="H64" s="51">
        <f>+'Particip. Energético'!H43</f>
        <v>0.99673230211140218</v>
      </c>
      <c r="I64" s="51">
        <f>+'Particip. Energético'!I43</f>
        <v>0.98729315162097941</v>
      </c>
      <c r="J64" s="51">
        <f>+'Particip. Energético'!J43</f>
        <v>0.97785390124632376</v>
      </c>
      <c r="K64" s="51">
        <f>+'Particip. Energético'!K43</f>
        <v>0.96841418898915677</v>
      </c>
      <c r="L64" s="51">
        <f>+'Particip. Energético'!L43</f>
        <v>0.95897131726946971</v>
      </c>
      <c r="M64" s="51">
        <f>+'Particip. Energético'!M43</f>
        <v>0.94950751737885197</v>
      </c>
      <c r="N64" s="51">
        <f>+'Particip. Energético'!N43</f>
        <v>0.93990511548900157</v>
      </c>
      <c r="O64" s="51">
        <f>+'Particip. Energético'!O43</f>
        <v>0.92938590412199051</v>
      </c>
      <c r="P64" s="51">
        <f>+'Particip. Energético'!P43</f>
        <v>0.91285070827690662</v>
      </c>
      <c r="Q64" s="51">
        <f>+'Particip. Energético'!Q43</f>
        <v>0.83886445769389373</v>
      </c>
      <c r="R64" s="51">
        <f>+'Particip. Energético'!R43</f>
        <v>0.82523044992055694</v>
      </c>
      <c r="S64" s="51">
        <f>+'Particip. Energético'!S43</f>
        <v>0.81134821720560679</v>
      </c>
      <c r="T64" s="51">
        <f>+'Particip. Energético'!T43</f>
        <v>0.7972030763931448</v>
      </c>
      <c r="U64" s="51">
        <f>+'Particip. Energético'!U43</f>
        <v>0.78277955410591105</v>
      </c>
      <c r="V64" s="51">
        <f>+'Particip. Energético'!V43</f>
        <v>0.76806136207521269</v>
      </c>
      <c r="W64" s="51">
        <f>+'Particip. Energético'!W43</f>
        <v>0.75303137521982944</v>
      </c>
      <c r="X64" s="51">
        <f>+'Particip. Energético'!X43</f>
        <v>0.73767161327949882</v>
      </c>
      <c r="Y64" s="51">
        <f>+'Particip. Energético'!Y43</f>
        <v>0.72196322693047044</v>
      </c>
      <c r="Z64" s="51">
        <f>+'Particip. Energético'!Z43</f>
        <v>0.70588648944273535</v>
      </c>
      <c r="AA64" s="51">
        <f>+'Particip. Energético'!AA43</f>
        <v>0.68942079507990517</v>
      </c>
      <c r="AB64" s="51">
        <f>+'Particip. Energético'!AB43</f>
        <v>0.67254466559167692</v>
      </c>
      <c r="AC64" s="51">
        <f>+'Particip. Energético'!AC43</f>
        <v>0.65523576630286107</v>
      </c>
      <c r="AD64" s="51">
        <f>+'Particip. Energético'!AD43</f>
        <v>0.637470933458544</v>
      </c>
      <c r="AE64" s="51">
        <f>+'Particip. Energético'!AE43</f>
        <v>0.61922621463731331</v>
      </c>
      <c r="AF64" s="51">
        <f>+'Particip. Energético'!AF43</f>
        <v>0.60047692418739784</v>
      </c>
      <c r="AG64" s="51">
        <f>+'Particip. Energético'!AG43</f>
        <v>0.58119771576620527</v>
      </c>
      <c r="AH64" s="51">
        <f>+'Particip. Energético'!AH43</f>
        <v>0.56136267416241215</v>
      </c>
      <c r="AI64" s="51">
        <f>+'Particip. Energético'!AI43</f>
        <v>0.54094542863988959</v>
      </c>
      <c r="AJ64" s="51">
        <f>+'Particip. Energético'!AJ43</f>
        <v>0.51991929005074233</v>
      </c>
      <c r="AK64" s="51">
        <f>+'Particip. Energético'!AK43</f>
        <v>0.4982574139051239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0</v>
      </c>
      <c r="E65" s="51">
        <f>+'Particip. Energético'!E44</f>
        <v>2.1124722547057064E-3</v>
      </c>
      <c r="F65" s="51">
        <f>+'Particip. Energético'!F44</f>
        <v>2.1124722547057064E-3</v>
      </c>
      <c r="G65" s="51">
        <f>+'Particip. Energético'!G44</f>
        <v>2.1124722547057064E-3</v>
      </c>
      <c r="H65" s="51">
        <f>+'Particip. Energético'!H44</f>
        <v>2.1124722547057064E-3</v>
      </c>
      <c r="I65" s="51">
        <f>+'Particip. Energético'!I44</f>
        <v>1.156256284267084E-2</v>
      </c>
      <c r="J65" s="51">
        <f>+'Particip. Energético'!J44</f>
        <v>2.1012653430635971E-2</v>
      </c>
      <c r="K65" s="51">
        <f>+'Particip. Energético'!K44</f>
        <v>3.0462744018601103E-2</v>
      </c>
      <c r="L65" s="51">
        <f>+'Particip. Energético'!L44</f>
        <v>3.9912834606566236E-2</v>
      </c>
      <c r="M65" s="51">
        <f>+'Particip. Energético'!M44</f>
        <v>4.9362925194531365E-2</v>
      </c>
      <c r="N65" s="51">
        <f>+'Particip. Energético'!N44</f>
        <v>5.8813015782496494E-2</v>
      </c>
      <c r="O65" s="51">
        <f>+'Particip. Energético'!O44</f>
        <v>6.8263106370461624E-2</v>
      </c>
      <c r="P65" s="51">
        <f>+'Particip. Energético'!P44</f>
        <v>7.7713196958426753E-2</v>
      </c>
      <c r="Q65" s="51">
        <f>+'Particip. Energético'!Q44</f>
        <v>8.7163287546391882E-2</v>
      </c>
      <c r="R65" s="51">
        <f>+'Particip. Energético'!R44</f>
        <v>9.6613378134357011E-2</v>
      </c>
      <c r="S65" s="51">
        <f>+'Particip. Energético'!S44</f>
        <v>0.10606346872232214</v>
      </c>
      <c r="T65" s="51">
        <f>+'Particip. Energético'!T44</f>
        <v>0.11551355931028727</v>
      </c>
      <c r="U65" s="51">
        <f>+'Particip. Energético'!U44</f>
        <v>0.1249636498982524</v>
      </c>
      <c r="V65" s="51">
        <f>+'Particip. Energético'!V44</f>
        <v>0.13441374048621754</v>
      </c>
      <c r="W65" s="51">
        <f>+'Particip. Energético'!W44</f>
        <v>0.14386383107418269</v>
      </c>
      <c r="X65" s="51">
        <f>+'Particip. Energético'!X44</f>
        <v>0.15331392166214783</v>
      </c>
      <c r="Y65" s="51">
        <f>+'Particip. Energético'!Y44</f>
        <v>0.16276401225011297</v>
      </c>
      <c r="Z65" s="51">
        <f>+'Particip. Energético'!Z44</f>
        <v>0.17221410283807811</v>
      </c>
      <c r="AA65" s="51">
        <f>+'Particip. Energético'!AA44</f>
        <v>0.18166419342604326</v>
      </c>
      <c r="AB65" s="51">
        <f>+'Particip. Energético'!AB44</f>
        <v>0.1911142840140084</v>
      </c>
      <c r="AC65" s="51">
        <f>+'Particip. Energético'!AC44</f>
        <v>0.20056437460197354</v>
      </c>
      <c r="AD65" s="51">
        <f>+'Particip. Energético'!AD44</f>
        <v>0.21001446518993869</v>
      </c>
      <c r="AE65" s="51">
        <f>+'Particip. Energético'!AE44</f>
        <v>0.21946455577790383</v>
      </c>
      <c r="AF65" s="51">
        <f>+'Particip. Energético'!AF44</f>
        <v>0.22891464636586897</v>
      </c>
      <c r="AG65" s="51">
        <f>+'Particip. Energético'!AG44</f>
        <v>0.23836473695383412</v>
      </c>
      <c r="AH65" s="51">
        <f>+'Particip. Energético'!AH44</f>
        <v>0.24781482754179926</v>
      </c>
      <c r="AI65" s="51">
        <f>+'Particip. Energético'!AI44</f>
        <v>0.25726491812976438</v>
      </c>
      <c r="AJ65" s="51">
        <f>+'Particip. Energético'!AJ44</f>
        <v>0.26671500871772952</v>
      </c>
      <c r="AK65" s="51">
        <f>+'Particip. Energético'!AK44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0</v>
      </c>
      <c r="E66" s="51">
        <f>+'Particip. Energético'!E45</f>
        <v>0</v>
      </c>
      <c r="F66" s="51">
        <f>+'Particip. Energético'!F45</f>
        <v>0</v>
      </c>
      <c r="G66" s="51">
        <f>+'Particip. Energético'!G45</f>
        <v>0</v>
      </c>
      <c r="H66" s="51">
        <f>+'Particip. Energético'!H45</f>
        <v>0</v>
      </c>
      <c r="I66" s="51">
        <f>+'Particip. Energético'!I45</f>
        <v>0</v>
      </c>
      <c r="J66" s="51">
        <f>+'Particip. Energético'!J45</f>
        <v>0</v>
      </c>
      <c r="K66" s="51">
        <f>+'Particip. Energético'!K45</f>
        <v>0</v>
      </c>
      <c r="L66" s="51">
        <f>+'Particip. Energético'!L45</f>
        <v>0</v>
      </c>
      <c r="M66" s="51">
        <f>+'Particip. Energético'!M45</f>
        <v>0</v>
      </c>
      <c r="N66" s="51">
        <f>+'Particip. Energético'!N45</f>
        <v>0</v>
      </c>
      <c r="O66" s="51">
        <f>+'Particip. Energético'!O45</f>
        <v>0</v>
      </c>
      <c r="P66" s="51">
        <f>+'Particip. Energético'!P45</f>
        <v>0</v>
      </c>
      <c r="Q66" s="51">
        <f>+'Particip. Energético'!Q45</f>
        <v>0</v>
      </c>
      <c r="R66" s="51">
        <f>+'Particip. Energético'!R45</f>
        <v>0</v>
      </c>
      <c r="S66" s="51">
        <f>+'Particip. Energético'!S45</f>
        <v>0</v>
      </c>
      <c r="T66" s="51">
        <f>+'Particip. Energético'!T45</f>
        <v>0</v>
      </c>
      <c r="U66" s="51">
        <f>+'Particip. Energético'!U45</f>
        <v>0</v>
      </c>
      <c r="V66" s="51">
        <f>+'Particip. Energético'!V45</f>
        <v>0</v>
      </c>
      <c r="W66" s="51">
        <f>+'Particip. Energético'!W45</f>
        <v>0</v>
      </c>
      <c r="X66" s="51">
        <f>+'Particip. Energético'!X45</f>
        <v>0</v>
      </c>
      <c r="Y66" s="51">
        <f>+'Particip. Energético'!Y45</f>
        <v>0</v>
      </c>
      <c r="Z66" s="51">
        <f>+'Particip. Energético'!Z45</f>
        <v>0</v>
      </c>
      <c r="AA66" s="51">
        <f>+'Particip. Energético'!AA45</f>
        <v>0</v>
      </c>
      <c r="AB66" s="51">
        <f>+'Particip. Energético'!AB45</f>
        <v>0</v>
      </c>
      <c r="AC66" s="51">
        <f>+'Particip. Energético'!AC45</f>
        <v>0</v>
      </c>
      <c r="AD66" s="51">
        <f>+'Particip. Energético'!AD45</f>
        <v>0</v>
      </c>
      <c r="AE66" s="51">
        <f>+'Particip. Energético'!AE45</f>
        <v>0</v>
      </c>
      <c r="AF66" s="51">
        <f>+'Particip. Energético'!AF45</f>
        <v>0</v>
      </c>
      <c r="AG66" s="51">
        <f>+'Particip. Energético'!AG45</f>
        <v>0</v>
      </c>
      <c r="AH66" s="51">
        <f>+'Particip. Energético'!AH45</f>
        <v>0</v>
      </c>
      <c r="AI66" s="51">
        <f>+'Particip. Energético'!AI45</f>
        <v>0</v>
      </c>
      <c r="AJ66" s="51">
        <f>+'Particip. Energético'!AJ45</f>
        <v>0</v>
      </c>
      <c r="AK66" s="51">
        <f>+'Particip. Energético'!AK45</f>
        <v>0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</v>
      </c>
      <c r="E67" s="51">
        <f>+'Particip. Energético'!E46</f>
        <v>0</v>
      </c>
      <c r="F67" s="51">
        <f>+'Particip. Energético'!F46</f>
        <v>0</v>
      </c>
      <c r="G67" s="51">
        <f>+'Particip. Energético'!G46</f>
        <v>0</v>
      </c>
      <c r="H67" s="51">
        <f>+'Particip. Energético'!H46</f>
        <v>0</v>
      </c>
      <c r="I67" s="51">
        <f>+'Particip. Energético'!I46</f>
        <v>0</v>
      </c>
      <c r="J67" s="51">
        <f>+'Particip. Energético'!J46</f>
        <v>0</v>
      </c>
      <c r="K67" s="51">
        <f>+'Particip. Energético'!K46</f>
        <v>0</v>
      </c>
      <c r="L67" s="51">
        <f>+'Particip. Energético'!L46</f>
        <v>0</v>
      </c>
      <c r="M67" s="51">
        <f>+'Particip. Energético'!M46</f>
        <v>0</v>
      </c>
      <c r="N67" s="51">
        <f>+'Particip. Energético'!N46</f>
        <v>0</v>
      </c>
      <c r="O67" s="51">
        <f>+'Particip. Energético'!O46</f>
        <v>0</v>
      </c>
      <c r="P67" s="51">
        <f>+'Particip. Energético'!P46</f>
        <v>0</v>
      </c>
      <c r="Q67" s="51">
        <f>+'Particip. Energético'!Q46</f>
        <v>0</v>
      </c>
      <c r="R67" s="51">
        <f>+'Particip. Energético'!R46</f>
        <v>0</v>
      </c>
      <c r="S67" s="51">
        <f>+'Particip. Energético'!S46</f>
        <v>0</v>
      </c>
      <c r="T67" s="51">
        <f>+'Particip. Energético'!T46</f>
        <v>0</v>
      </c>
      <c r="U67" s="51">
        <f>+'Particip. Energético'!U46</f>
        <v>0</v>
      </c>
      <c r="V67" s="51">
        <f>+'Particip. Energético'!V46</f>
        <v>0</v>
      </c>
      <c r="W67" s="51">
        <f>+'Particip. Energético'!W46</f>
        <v>0</v>
      </c>
      <c r="X67" s="51">
        <f>+'Particip. Energético'!X46</f>
        <v>0</v>
      </c>
      <c r="Y67" s="51">
        <f>+'Particip. Energético'!Y46</f>
        <v>0</v>
      </c>
      <c r="Z67" s="51">
        <f>+'Particip. Energético'!Z46</f>
        <v>0</v>
      </c>
      <c r="AA67" s="51">
        <f>+'Particip. Energético'!AA46</f>
        <v>0</v>
      </c>
      <c r="AB67" s="51">
        <f>+'Particip. Energético'!AB46</f>
        <v>0</v>
      </c>
      <c r="AC67" s="51">
        <f>+'Particip. Energético'!AC46</f>
        <v>0</v>
      </c>
      <c r="AD67" s="51">
        <f>+'Particip. Energético'!AD46</f>
        <v>0</v>
      </c>
      <c r="AE67" s="51">
        <f>+'Particip. Energético'!AE46</f>
        <v>0</v>
      </c>
      <c r="AF67" s="51">
        <f>+'Particip. Energético'!AF46</f>
        <v>0</v>
      </c>
      <c r="AG67" s="51">
        <f>+'Particip. Energético'!AG46</f>
        <v>0</v>
      </c>
      <c r="AH67" s="51">
        <f>+'Particip. Energético'!AH46</f>
        <v>0</v>
      </c>
      <c r="AI67" s="51">
        <f>+'Particip. Energético'!AI46</f>
        <v>0</v>
      </c>
      <c r="AJ67" s="51">
        <f>+'Particip. Energético'!AJ46</f>
        <v>0</v>
      </c>
      <c r="AK67" s="51">
        <f>+'Particip. Energético'!AK46</f>
        <v>0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0</v>
      </c>
      <c r="E68" s="51">
        <f>+'Particip. Energético'!E47</f>
        <v>0</v>
      </c>
      <c r="F68" s="51">
        <f>+'Particip. Energético'!F47</f>
        <v>0</v>
      </c>
      <c r="G68" s="51">
        <f>+'Particip. Energético'!G47</f>
        <v>0</v>
      </c>
      <c r="H68" s="51">
        <f>+'Particip. Energético'!H47</f>
        <v>0</v>
      </c>
      <c r="I68" s="51">
        <f>+'Particip. Energético'!I47</f>
        <v>0</v>
      </c>
      <c r="J68" s="51">
        <f>+'Particip. Energético'!J47</f>
        <v>0</v>
      </c>
      <c r="K68" s="51">
        <f>+'Particip. Energético'!K47</f>
        <v>0</v>
      </c>
      <c r="L68" s="51">
        <f>+'Particip. Energético'!L47</f>
        <v>0</v>
      </c>
      <c r="M68" s="51">
        <f>+'Particip. Energético'!M47</f>
        <v>0</v>
      </c>
      <c r="N68" s="51">
        <f>+'Particip. Energético'!N47</f>
        <v>0</v>
      </c>
      <c r="O68" s="51">
        <f>+'Particip. Energético'!O47</f>
        <v>0</v>
      </c>
      <c r="P68" s="51">
        <f>+'Particip. Energético'!P47</f>
        <v>0</v>
      </c>
      <c r="Q68" s="51">
        <f>+'Particip. Energético'!Q47</f>
        <v>0</v>
      </c>
      <c r="R68" s="51">
        <f>+'Particip. Energético'!R47</f>
        <v>0</v>
      </c>
      <c r="S68" s="51">
        <f>+'Particip. Energético'!S47</f>
        <v>0</v>
      </c>
      <c r="T68" s="51">
        <f>+'Particip. Energético'!T47</f>
        <v>0</v>
      </c>
      <c r="U68" s="51">
        <f>+'Particip. Energético'!U47</f>
        <v>0</v>
      </c>
      <c r="V68" s="51">
        <f>+'Particip. Energético'!V47</f>
        <v>0</v>
      </c>
      <c r="W68" s="51">
        <f>+'Particip. Energético'!W47</f>
        <v>0</v>
      </c>
      <c r="X68" s="51">
        <f>+'Particip. Energético'!X47</f>
        <v>0</v>
      </c>
      <c r="Y68" s="51">
        <f>+'Particip. Energético'!Y47</f>
        <v>0</v>
      </c>
      <c r="Z68" s="51">
        <f>+'Particip. Energético'!Z47</f>
        <v>0</v>
      </c>
      <c r="AA68" s="51">
        <f>+'Particip. Energético'!AA47</f>
        <v>0</v>
      </c>
      <c r="AB68" s="51">
        <f>+'Particip. Energético'!AB47</f>
        <v>0</v>
      </c>
      <c r="AC68" s="51">
        <f>+'Particip. Energético'!AC47</f>
        <v>0</v>
      </c>
      <c r="AD68" s="51">
        <f>+'Particip. Energético'!AD47</f>
        <v>0</v>
      </c>
      <c r="AE68" s="51">
        <f>+'Particip. Energético'!AE47</f>
        <v>0</v>
      </c>
      <c r="AF68" s="51">
        <f>+'Particip. Energético'!AF47</f>
        <v>0</v>
      </c>
      <c r="AG68" s="51">
        <f>+'Particip. Energético'!AG47</f>
        <v>0</v>
      </c>
      <c r="AH68" s="51">
        <f>+'Particip. Energético'!AH47</f>
        <v>0</v>
      </c>
      <c r="AI68" s="51">
        <f>+'Particip. Energético'!AI47</f>
        <v>0</v>
      </c>
      <c r="AJ68" s="51">
        <f>+'Particip. Energético'!AJ47</f>
        <v>0</v>
      </c>
      <c r="AK68" s="51">
        <f>+'Particip. Energético'!AK47</f>
        <v>0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Energético'!E48</f>
        <v>0</v>
      </c>
      <c r="F69" s="51">
        <f>+'Particip. Energético'!F48</f>
        <v>0</v>
      </c>
      <c r="G69" s="51">
        <f>+'Particip. Energético'!G48</f>
        <v>0</v>
      </c>
      <c r="H69" s="51">
        <f>+'Particip. Energético'!H48</f>
        <v>0</v>
      </c>
      <c r="I69" s="51">
        <f>+'Particip. Energético'!I48</f>
        <v>0</v>
      </c>
      <c r="J69" s="51">
        <f>+'Particip. Energético'!J48</f>
        <v>0</v>
      </c>
      <c r="K69" s="51">
        <f>+'Particip. Energético'!K48</f>
        <v>0</v>
      </c>
      <c r="L69" s="51">
        <f>+'Particip. Energético'!L48</f>
        <v>0</v>
      </c>
      <c r="M69" s="51">
        <f>+'Particip. Energético'!M48</f>
        <v>0</v>
      </c>
      <c r="N69" s="51">
        <f>+'Particip. Energético'!N48</f>
        <v>0</v>
      </c>
      <c r="O69" s="51">
        <f>+'Particip. Energético'!O48</f>
        <v>0</v>
      </c>
      <c r="P69" s="51">
        <f>+'Particip. Energético'!P48</f>
        <v>0</v>
      </c>
      <c r="Q69" s="51">
        <f>+'Particip. Energético'!Q48</f>
        <v>0</v>
      </c>
      <c r="R69" s="51">
        <f>+'Particip. Energético'!R48</f>
        <v>0</v>
      </c>
      <c r="S69" s="51">
        <f>+'Particip. Energético'!S48</f>
        <v>0</v>
      </c>
      <c r="T69" s="51">
        <f>+'Particip. Energético'!T48</f>
        <v>0</v>
      </c>
      <c r="U69" s="51">
        <f>+'Particip. Energético'!U48</f>
        <v>0</v>
      </c>
      <c r="V69" s="51">
        <f>+'Particip. Energético'!V48</f>
        <v>0</v>
      </c>
      <c r="W69" s="51">
        <f>+'Particip. Energético'!W48</f>
        <v>0</v>
      </c>
      <c r="X69" s="51">
        <f>+'Particip. Energético'!X48</f>
        <v>0</v>
      </c>
      <c r="Y69" s="51">
        <f>+'Particip. Energético'!Y48</f>
        <v>0</v>
      </c>
      <c r="Z69" s="51">
        <f>+'Particip. Energético'!Z48</f>
        <v>0</v>
      </c>
      <c r="AA69" s="51">
        <f>+'Particip. Energético'!AA48</f>
        <v>0</v>
      </c>
      <c r="AB69" s="51">
        <f>+'Particip. Energético'!AB48</f>
        <v>0</v>
      </c>
      <c r="AC69" s="51">
        <f>+'Particip. Energético'!AC48</f>
        <v>0</v>
      </c>
      <c r="AD69" s="51">
        <f>+'Particip. Energético'!AD48</f>
        <v>0</v>
      </c>
      <c r="AE69" s="51">
        <f>+'Particip. Energético'!AE48</f>
        <v>0</v>
      </c>
      <c r="AF69" s="51">
        <f>+'Particip. Energético'!AF48</f>
        <v>0</v>
      </c>
      <c r="AG69" s="51">
        <f>+'Particip. Energético'!AG48</f>
        <v>0</v>
      </c>
      <c r="AH69" s="51">
        <f>+'Particip. Energético'!AH48</f>
        <v>0</v>
      </c>
      <c r="AI69" s="51">
        <f>+'Particip. Energético'!AI48</f>
        <v>0</v>
      </c>
      <c r="AJ69" s="51">
        <f>+'Particip. Energético'!AJ48</f>
        <v>0</v>
      </c>
      <c r="AK69" s="51">
        <f>+'Particip. Energético'!AK48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0</v>
      </c>
      <c r="E70" s="51">
        <f>+'Particip. Energético'!E49</f>
        <v>0</v>
      </c>
      <c r="F70" s="51">
        <f>+'Particip. Energético'!F49</f>
        <v>0</v>
      </c>
      <c r="G70" s="51">
        <f>+'Particip. Energético'!G49</f>
        <v>0</v>
      </c>
      <c r="H70" s="51">
        <f>+'Particip. Energético'!H49</f>
        <v>0</v>
      </c>
      <c r="I70" s="51">
        <f>+'Particip. Energético'!I49</f>
        <v>0</v>
      </c>
      <c r="J70" s="51">
        <f>+'Particip. Energético'!J49</f>
        <v>0</v>
      </c>
      <c r="K70" s="51">
        <f>+'Particip. Energético'!K49</f>
        <v>0</v>
      </c>
      <c r="L70" s="51">
        <f>+'Particip. Energético'!L49</f>
        <v>0</v>
      </c>
      <c r="M70" s="51">
        <f>+'Particip. Energético'!M49</f>
        <v>0</v>
      </c>
      <c r="N70" s="51">
        <f>+'Particip. Energético'!N49</f>
        <v>0</v>
      </c>
      <c r="O70" s="51">
        <f>+'Particip. Energético'!O49</f>
        <v>0</v>
      </c>
      <c r="P70" s="51">
        <f>+'Particip. Energético'!P49</f>
        <v>0</v>
      </c>
      <c r="Q70" s="51">
        <f>+'Particip. Energético'!Q49</f>
        <v>0</v>
      </c>
      <c r="R70" s="51">
        <f>+'Particip. Energético'!R49</f>
        <v>0</v>
      </c>
      <c r="S70" s="51">
        <f>+'Particip. Energético'!S49</f>
        <v>0</v>
      </c>
      <c r="T70" s="51">
        <f>+'Particip. Energético'!T49</f>
        <v>0</v>
      </c>
      <c r="U70" s="51">
        <f>+'Particip. Energético'!U49</f>
        <v>0</v>
      </c>
      <c r="V70" s="51">
        <f>+'Particip. Energético'!V49</f>
        <v>0</v>
      </c>
      <c r="W70" s="51">
        <f>+'Particip. Energético'!W49</f>
        <v>0</v>
      </c>
      <c r="X70" s="51">
        <f>+'Particip. Energético'!X49</f>
        <v>0</v>
      </c>
      <c r="Y70" s="51">
        <f>+'Particip. Energético'!Y49</f>
        <v>0</v>
      </c>
      <c r="Z70" s="51">
        <f>+'Particip. Energético'!Z49</f>
        <v>0</v>
      </c>
      <c r="AA70" s="51">
        <f>+'Particip. Energético'!AA49</f>
        <v>0</v>
      </c>
      <c r="AB70" s="51">
        <f>+'Particip. Energético'!AB49</f>
        <v>0</v>
      </c>
      <c r="AC70" s="51">
        <f>+'Particip. Energético'!AC49</f>
        <v>0</v>
      </c>
      <c r="AD70" s="51">
        <f>+'Particip. Energético'!AD49</f>
        <v>0</v>
      </c>
      <c r="AE70" s="51">
        <f>+'Particip. Energético'!AE49</f>
        <v>0</v>
      </c>
      <c r="AF70" s="51">
        <f>+'Particip. Energético'!AF49</f>
        <v>0</v>
      </c>
      <c r="AG70" s="51">
        <f>+'Particip. Energético'!AG49</f>
        <v>0</v>
      </c>
      <c r="AH70" s="51">
        <f>+'Particip. Energético'!AH49</f>
        <v>0</v>
      </c>
      <c r="AI70" s="51">
        <f>+'Particip. Energético'!AI49</f>
        <v>0</v>
      </c>
      <c r="AJ70" s="51">
        <f>+'Particip. Energético'!AJ49</f>
        <v>0</v>
      </c>
      <c r="AK70" s="51">
        <f>+'Particip. Energético'!AK49</f>
        <v>0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Energético'!E50</f>
        <v>0</v>
      </c>
      <c r="F71" s="51">
        <f>+'Particip. Energético'!F50</f>
        <v>0</v>
      </c>
      <c r="G71" s="51">
        <f>+'Particip. Energético'!G50</f>
        <v>0</v>
      </c>
      <c r="H71" s="51">
        <f>+'Particip. Energético'!H50</f>
        <v>0</v>
      </c>
      <c r="I71" s="51">
        <f>+'Particip. Energético'!I50</f>
        <v>0</v>
      </c>
      <c r="J71" s="51">
        <f>+'Particip. Energético'!J50</f>
        <v>9.9999999999999903E-8</v>
      </c>
      <c r="K71" s="51">
        <f>+'Particip. Energético'!K50</f>
        <v>6.6241783912806007E-7</v>
      </c>
      <c r="L71" s="51">
        <f>+'Particip. Energético'!L50</f>
        <v>4.3879600562251737E-6</v>
      </c>
      <c r="M71" s="51">
        <f>+'Particip. Energético'!M50</f>
        <v>2.9065929224896882E-5</v>
      </c>
      <c r="N71" s="51">
        <f>+'Particip. Energético'!N50</f>
        <v>1.9250653913663269E-4</v>
      </c>
      <c r="O71" s="51">
        <f>+'Particip. Energético'!O50</f>
        <v>1.2738192202547179E-3</v>
      </c>
      <c r="P71" s="51">
        <f>+'Particip. Energético'!P50</f>
        <v>8.377988983290667E-3</v>
      </c>
      <c r="Q71" s="51">
        <f>+'Particip. Energético'!Q50</f>
        <v>5.2999999999999964E-2</v>
      </c>
      <c r="R71" s="51">
        <f>+'Particip. Energético'!R50</f>
        <v>5.5542399509892405E-2</v>
      </c>
      <c r="S71" s="51">
        <f>+'Particip. Energético'!S50</f>
        <v>5.8199262290142391E-2</v>
      </c>
      <c r="T71" s="51">
        <f>+'Particip. Energético'!T50</f>
        <v>6.0975010639593E-2</v>
      </c>
      <c r="U71" s="51">
        <f>+'Particip. Energético'!U50</f>
        <v>6.3874166578128153E-2</v>
      </c>
      <c r="V71" s="51">
        <f>+'Particip. Energético'!V50</f>
        <v>6.6901346747900228E-2</v>
      </c>
      <c r="W71" s="51">
        <f>+'Particip. Energético'!W50</f>
        <v>7.0061256381072912E-2</v>
      </c>
      <c r="X71" s="51">
        <f>+'Particip. Energético'!X50</f>
        <v>7.3358682264357031E-2</v>
      </c>
      <c r="Y71" s="51">
        <f>+'Particip. Energético'!Y50</f>
        <v>7.6798484629974587E-2</v>
      </c>
      <c r="Z71" s="51">
        <f>+'Particip. Energético'!Z50</f>
        <v>8.0385587902734687E-2</v>
      </c>
      <c r="AA71" s="51">
        <f>+'Particip. Energético'!AA50</f>
        <v>8.4124970233759394E-2</v>
      </c>
      <c r="AB71" s="51">
        <f>+'Particip. Energético'!AB50</f>
        <v>8.8021651753181038E-2</v>
      </c>
      <c r="AC71" s="51">
        <f>+'Particip. Energético'!AC50</f>
        <v>9.2080681476971751E-2</v>
      </c>
      <c r="AD71" s="51">
        <f>+'Particip. Energético'!AD50</f>
        <v>9.6307122807095483E-2</v>
      </c>
      <c r="AE71" s="51">
        <f>+'Particip. Energético'!AE50</f>
        <v>0.10070603756952731</v>
      </c>
      <c r="AF71" s="51">
        <f>+'Particip. Energético'!AF50</f>
        <v>0.1052824685414991</v>
      </c>
      <c r="AG71" s="51">
        <f>+'Particip. Energético'!AG50</f>
        <v>0.11004142042773479</v>
      </c>
      <c r="AH71" s="51">
        <f>+'Particip. Energético'!AH50</f>
        <v>0.11498783925556323</v>
      </c>
      <c r="AI71" s="51">
        <f>+'Particip. Energético'!AI50</f>
        <v>0.12012659017074631</v>
      </c>
      <c r="AJ71" s="51">
        <f>+'Particip. Energético'!AJ50</f>
        <v>0.1254624336297416</v>
      </c>
      <c r="AK71" s="51">
        <f>+'Particip. Energético'!AK50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Energético'!E51</f>
        <v>0</v>
      </c>
      <c r="F72" s="51">
        <f>+'Particip. Energético'!F51</f>
        <v>0</v>
      </c>
      <c r="G72" s="51">
        <f>+'Particip. Energético'!G51</f>
        <v>0</v>
      </c>
      <c r="H72" s="51">
        <f>+'Particip. Energético'!H51</f>
        <v>0</v>
      </c>
      <c r="I72" s="51">
        <f>+'Particip. Energético'!I51</f>
        <v>0</v>
      </c>
      <c r="J72" s="51">
        <f>+'Particip. Energético'!J51</f>
        <v>0</v>
      </c>
      <c r="K72" s="51">
        <f>+'Particip. Energético'!K51</f>
        <v>0</v>
      </c>
      <c r="L72" s="51">
        <f>+'Particip. Energético'!L51</f>
        <v>0</v>
      </c>
      <c r="M72" s="51">
        <f>+'Particip. Energético'!M51</f>
        <v>0</v>
      </c>
      <c r="N72" s="51">
        <f>+'Particip. Energético'!N51</f>
        <v>0</v>
      </c>
      <c r="O72" s="51">
        <f>+'Particip. Energético'!O51</f>
        <v>0</v>
      </c>
      <c r="P72" s="51">
        <f>+'Particip. Energético'!P51</f>
        <v>9.9999999999999903E-8</v>
      </c>
      <c r="Q72" s="51">
        <f>+'Particip. Energético'!Q51</f>
        <v>2.0000000000000004E-2</v>
      </c>
      <c r="R72" s="51">
        <f>+'Particip. Energético'!R51</f>
        <v>2.1657319666885624E-2</v>
      </c>
      <c r="S72" s="51">
        <f>+'Particip. Energético'!S51</f>
        <v>2.3448688700945873E-2</v>
      </c>
      <c r="T72" s="51">
        <f>+'Particip. Energético'!T51</f>
        <v>2.5384384977203911E-2</v>
      </c>
      <c r="U72" s="51">
        <f>+'Particip. Energético'!U51</f>
        <v>2.7475377786880185E-2</v>
      </c>
      <c r="V72" s="51">
        <f>+'Particip. Energético'!V51</f>
        <v>2.9733357634829229E-2</v>
      </c>
      <c r="W72" s="51">
        <f>+'Particip. Energético'!W51</f>
        <v>3.2170764218298405E-2</v>
      </c>
      <c r="X72" s="51">
        <f>+'Particip. Energético'!X51</f>
        <v>3.4800811850193569E-2</v>
      </c>
      <c r="Y72" s="51">
        <f>+'Particip. Energético'!Y51</f>
        <v>3.7637511468653219E-2</v>
      </c>
      <c r="Z72" s="51">
        <f>+'Particip. Energético'!Z51</f>
        <v>4.0695688242412591E-2</v>
      </c>
      <c r="AA72" s="51">
        <f>+'Particip. Energético'!AA51</f>
        <v>4.3990993639052942E-2</v>
      </c>
      <c r="AB72" s="51">
        <f>+'Particip. Energético'!AB51</f>
        <v>4.7539910672315035E-2</v>
      </c>
      <c r="AC72" s="51">
        <f>+'Particip. Energético'!AC51</f>
        <v>5.1359750887593647E-2</v>
      </c>
      <c r="AD72" s="51">
        <f>+'Particip. Energético'!AD51</f>
        <v>5.5468641484930165E-2</v>
      </c>
      <c r="AE72" s="51">
        <f>+'Particip. Energético'!AE51</f>
        <v>5.9885500820928313E-2</v>
      </c>
      <c r="AF72" s="51">
        <f>+'Particip. Energético'!AF51</f>
        <v>6.4630000381117075E-2</v>
      </c>
      <c r="AG72" s="51">
        <f>+'Particip. Energético'!AG51</f>
        <v>6.9722511180103794E-2</v>
      </c>
      <c r="AH72" s="51">
        <f>+'Particip. Energético'!AH51</f>
        <v>7.5184032437948384E-2</v>
      </c>
      <c r="AI72" s="51">
        <f>+'Particip. Energético'!AI51</f>
        <v>8.1036100309042083E-2</v>
      </c>
      <c r="AJ72" s="51">
        <f>+'Particip. Energético'!AJ51</f>
        <v>8.7300674417890398E-2</v>
      </c>
      <c r="AK72" s="51">
        <f>+'Particip. Energético'!AK51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124"/>
      <c r="B76" s="125"/>
      <c r="C76" s="124"/>
      <c r="D76" s="126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  <c r="AH76" s="127"/>
      <c r="AI76" s="127"/>
      <c r="AJ76" s="127"/>
      <c r="AK76" s="127"/>
    </row>
    <row r="77" spans="1:37" s="5" customFormat="1" x14ac:dyDescent="0.25">
      <c r="A77" s="119" t="s">
        <v>230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s="5" customFormat="1" x14ac:dyDescent="0.25">
      <c r="A78" s="120" t="s">
        <v>16</v>
      </c>
      <c r="B78" s="121" t="s">
        <v>20</v>
      </c>
      <c r="C78" s="120" t="s">
        <v>168</v>
      </c>
      <c r="D78" s="122">
        <f>D45*SUMPRODUCT(D117:D122,D52:D57)</f>
        <v>8.4131241274933426E-4</v>
      </c>
      <c r="E78" s="123">
        <f>+D78</f>
        <v>8.4131241274933426E-4</v>
      </c>
      <c r="F78" s="123">
        <f t="shared" ref="F78:G78" si="3">+E78</f>
        <v>8.4131241274933426E-4</v>
      </c>
      <c r="G78" s="123">
        <f t="shared" si="3"/>
        <v>8.4131241274933426E-4</v>
      </c>
      <c r="H78" s="123">
        <f>+G78*(1-SGE!F$25)*(1-SGE!F$30)</f>
        <v>8.4131241274933426E-4</v>
      </c>
      <c r="I78" s="123">
        <f>+H78*(1-SGE!G$25)*(1-SGE!G$30)</f>
        <v>8.4131241274933426E-4</v>
      </c>
      <c r="J78" s="123">
        <f>+I78*(1-SGE!H$25)*(1-SGE!H$30)</f>
        <v>8.4131241274933426E-4</v>
      </c>
      <c r="K78" s="123">
        <f>+J78*(1-SGE!I$25)*(1-SGE!I$30)</f>
        <v>8.2996310830134562E-4</v>
      </c>
      <c r="L78" s="123">
        <f>+K78*(1-SGE!J$25)*(1-SGE!J$30)</f>
        <v>8.1876690597036032E-4</v>
      </c>
      <c r="M78" s="123">
        <f>+L78*(1-SGE!K$25)*(1-SGE!K$30)</f>
        <v>8.0772174040882004E-4</v>
      </c>
      <c r="N78" s="123">
        <f>+M78*(1-SGE!L$25)*(1-SGE!L$30)</f>
        <v>7.9682557413070492E-4</v>
      </c>
      <c r="O78" s="123">
        <f>+N78*(1-SGE!M$25)*(1-SGE!M$30)</f>
        <v>7.8607639713568157E-4</v>
      </c>
      <c r="P78" s="123">
        <f>+O78*(1-SGE!N$25)*(1-SGE!N$30)</f>
        <v>7.7547222653832112E-4</v>
      </c>
      <c r="Q78" s="123">
        <f>+P78*(1-SGE!O$25)*(1-SGE!O$30)</f>
        <v>7.6501110620231898E-4</v>
      </c>
      <c r="R78" s="123">
        <f>+Q78*(1-SGE!P$25)*(1-SGE!P$30)</f>
        <v>7.5957952734828236E-4</v>
      </c>
      <c r="S78" s="123">
        <f>+R78*(1-SGE!Q$25)*(1-SGE!Q$30)</f>
        <v>7.5418651270410953E-4</v>
      </c>
      <c r="T78" s="123">
        <f>+S78*(1-SGE!R$25)*(1-SGE!R$30)</f>
        <v>7.488317884639102E-4</v>
      </c>
      <c r="U78" s="123">
        <f>+T78*(1-SGE!S$25)*(1-SGE!S$30)</f>
        <v>7.4351508276581638E-4</v>
      </c>
      <c r="V78" s="123">
        <f>+U78*(1-SGE!T$25)*(1-SGE!T$30)</f>
        <v>7.3823612567817899E-4</v>
      </c>
      <c r="W78" s="123">
        <f>+V78*(1-SGE!U$25)*(1-SGE!U$30)</f>
        <v>7.3299464918586386E-4</v>
      </c>
      <c r="X78" s="123">
        <f>+W78*(1-SGE!V$25)*(1-SGE!V$30)</f>
        <v>7.2779038717664412E-4</v>
      </c>
      <c r="Y78" s="123">
        <f>+X78*(1-SGE!W$25)*(1-SGE!W$30)</f>
        <v>7.2262307542768985E-4</v>
      </c>
      <c r="Z78" s="123">
        <f>+Y78*(1-SGE!X$25)*(1-SGE!X$30)</f>
        <v>7.1749245159215312E-4</v>
      </c>
      <c r="AA78" s="123">
        <f>+Z78*(1-SGE!Y$25)*(1-SGE!Y$30)</f>
        <v>7.1239825518584874E-4</v>
      </c>
      <c r="AB78" s="123">
        <f>+AA78*(1-SGE!Z$25)*(1-SGE!Z$30)</f>
        <v>7.0734022757402916E-4</v>
      </c>
      <c r="AC78" s="123">
        <f>+AB78*(1-SGE!AA$25)*(1-SGE!AA$30)</f>
        <v>7.0231811195825338E-4</v>
      </c>
      <c r="AD78" s="123">
        <f>+AC78*(1-SGE!AB$25)*(1-SGE!AB$30)</f>
        <v>6.9733165336334968E-4</v>
      </c>
      <c r="AE78" s="123">
        <f>+AD78*(1-SGE!AC$25)*(1-SGE!AC$30)</f>
        <v>6.923805986244698E-4</v>
      </c>
      <c r="AF78" s="123">
        <f>+AE78*(1-SGE!AD$25)*(1-SGE!AD$30)</f>
        <v>6.8943105727432971E-4</v>
      </c>
      <c r="AG78" s="123">
        <f>+AF78*(1-SGE!AE$25)*(1-SGE!AE$30)</f>
        <v>6.8649408097034117E-4</v>
      </c>
      <c r="AH78" s="123">
        <f>+AG78*(1-SGE!AF$25)*(1-SGE!AF$30)</f>
        <v>6.8356961618540768E-4</v>
      </c>
      <c r="AI78" s="123">
        <f>+AH78*(1-SGE!AG$25)*(1-SGE!AG$30)</f>
        <v>6.8065760962045794E-4</v>
      </c>
      <c r="AJ78" s="123">
        <f>+AI78*(1-SGE!AH$25)*(1-SGE!AH$30)</f>
        <v>6.7775800820347488E-4</v>
      </c>
      <c r="AK78" s="123">
        <f>+AJ78*(1-SGE!AI$25)*(1-SGE!AI$30)</f>
        <v>6.7487075908852819E-4</v>
      </c>
    </row>
    <row r="79" spans="1:37" s="5" customFormat="1" x14ac:dyDescent="0.25">
      <c r="A79" s="120" t="s">
        <v>82</v>
      </c>
      <c r="B79" s="121" t="s">
        <v>20</v>
      </c>
      <c r="C79" s="120" t="s">
        <v>168</v>
      </c>
      <c r="D79" s="122">
        <f>D46*SUMPRODUCT(D125:D137,D60:D72)</f>
        <v>367.9177807084684</v>
      </c>
      <c r="E79" s="123">
        <f t="shared" ref="E79:G80" si="4">+D79</f>
        <v>367.9177807084684</v>
      </c>
      <c r="F79" s="123">
        <f t="shared" si="4"/>
        <v>367.9177807084684</v>
      </c>
      <c r="G79" s="123">
        <f t="shared" si="4"/>
        <v>367.9177807084684</v>
      </c>
      <c r="H79" s="123">
        <f>+G79*(1-SGE!F$26)*(1-SGE!F$31)</f>
        <v>367.9177807084684</v>
      </c>
      <c r="I79" s="123">
        <f>+H79*(1-SGE!G$26)*(1-SGE!G$31)</f>
        <v>367.9177807084684</v>
      </c>
      <c r="J79" s="123">
        <f>+I79*(1-SGE!H$26)*(1-SGE!H$31)</f>
        <v>367.9177807084684</v>
      </c>
      <c r="K79" s="123">
        <f>+J79*(1-SGE!I$26)*(1-SGE!I$31)</f>
        <v>362.95456984671108</v>
      </c>
      <c r="L79" s="123">
        <f>+K79*(1-SGE!J$26)*(1-SGE!J$31)</f>
        <v>358.0583126994789</v>
      </c>
      <c r="M79" s="123">
        <f>+L79*(1-SGE!K$26)*(1-SGE!K$31)</f>
        <v>353.22810606116286</v>
      </c>
      <c r="N79" s="123">
        <f>+M79*(1-SGE!L$26)*(1-SGE!L$31)</f>
        <v>348.46305891039771</v>
      </c>
      <c r="O79" s="123">
        <f>+N79*(1-SGE!M$26)*(1-SGE!M$31)</f>
        <v>343.76229224569641</v>
      </c>
      <c r="P79" s="123">
        <f>+O79*(1-SGE!N$26)*(1-SGE!N$31)</f>
        <v>339.12493892330195</v>
      </c>
      <c r="Q79" s="123">
        <f>+P79*(1-SGE!O$26)*(1-SGE!O$31)</f>
        <v>334.5501434972266</v>
      </c>
      <c r="R79" s="123">
        <f>+Q79*(1-SGE!P$26)*(1-SGE!P$31)</f>
        <v>332.17483747839623</v>
      </c>
      <c r="S79" s="123">
        <f>+R79*(1-SGE!Q$26)*(1-SGE!Q$31)</f>
        <v>329.81639613229959</v>
      </c>
      <c r="T79" s="123">
        <f>+S79*(1-SGE!R$26)*(1-SGE!R$31)</f>
        <v>327.47469971976022</v>
      </c>
      <c r="U79" s="123">
        <f>+T79*(1-SGE!S$26)*(1-SGE!S$31)</f>
        <v>325.14962935174987</v>
      </c>
      <c r="V79" s="123">
        <f>+U79*(1-SGE!T$26)*(1-SGE!T$31)</f>
        <v>322.84106698335239</v>
      </c>
      <c r="W79" s="123">
        <f>+V79*(1-SGE!U$26)*(1-SGE!U$31)</f>
        <v>320.54889540777054</v>
      </c>
      <c r="X79" s="123">
        <f>+W79*(1-SGE!V$26)*(1-SGE!V$31)</f>
        <v>318.27299825037534</v>
      </c>
      <c r="Y79" s="123">
        <f>+X79*(1-SGE!W$26)*(1-SGE!W$31)</f>
        <v>316.01325996279763</v>
      </c>
      <c r="Z79" s="123">
        <f>+Y79*(1-SGE!X$26)*(1-SGE!X$31)</f>
        <v>313.76956581706173</v>
      </c>
      <c r="AA79" s="123">
        <f>+Z79*(1-SGE!Y$26)*(1-SGE!Y$31)</f>
        <v>311.54180189976051</v>
      </c>
      <c r="AB79" s="123">
        <f>+AA79*(1-SGE!Z$26)*(1-SGE!Z$31)</f>
        <v>309.32985510627219</v>
      </c>
      <c r="AC79" s="123">
        <f>+AB79*(1-SGE!AA$26)*(1-SGE!AA$31)</f>
        <v>307.13361313501758</v>
      </c>
      <c r="AD79" s="123">
        <f>+AC79*(1-SGE!AB$26)*(1-SGE!AB$31)</f>
        <v>304.9529644817589</v>
      </c>
      <c r="AE79" s="123">
        <f>+AD79*(1-SGE!AC$26)*(1-SGE!AC$31)</f>
        <v>302.78779843393835</v>
      </c>
      <c r="AF79" s="123">
        <f>+AE79*(1-SGE!AD$26)*(1-SGE!AD$31)</f>
        <v>301.49792241260985</v>
      </c>
      <c r="AG79" s="123">
        <f>+AF79*(1-SGE!AE$26)*(1-SGE!AE$31)</f>
        <v>300.21354126313213</v>
      </c>
      <c r="AH79" s="123">
        <f>+AG79*(1-SGE!AF$26)*(1-SGE!AF$31)</f>
        <v>298.93463157735124</v>
      </c>
      <c r="AI79" s="123">
        <f>+AH79*(1-SGE!AG$26)*(1-SGE!AG$31)</f>
        <v>297.66117004683178</v>
      </c>
      <c r="AJ79" s="123">
        <f>+AI79*(1-SGE!AH$26)*(1-SGE!AH$31)</f>
        <v>296.39313346243233</v>
      </c>
      <c r="AK79" s="123">
        <f>+AJ79*(1-SGE!AI$26)*(1-SGE!AI$31)</f>
        <v>295.13049871388245</v>
      </c>
    </row>
    <row r="80" spans="1:37" s="5" customFormat="1" x14ac:dyDescent="0.25">
      <c r="A80" s="120" t="s">
        <v>83</v>
      </c>
      <c r="B80" s="121" t="s">
        <v>20</v>
      </c>
      <c r="C80" s="120" t="s">
        <v>168</v>
      </c>
      <c r="D80" s="122">
        <f>D47*SUMPRODUCT(D140:D140,D75:D75)</f>
        <v>1E-3</v>
      </c>
      <c r="E80" s="123">
        <f t="shared" si="4"/>
        <v>1E-3</v>
      </c>
      <c r="F80" s="123">
        <f t="shared" si="4"/>
        <v>1E-3</v>
      </c>
      <c r="G80" s="123">
        <f t="shared" si="4"/>
        <v>1E-3</v>
      </c>
      <c r="H80" s="123">
        <f>+G80*(1-SGE!F$27)*(1-SGE!F$32)</f>
        <v>1E-3</v>
      </c>
      <c r="I80" s="123">
        <f>+H80*(1-SGE!G$27)*(1-SGE!G$32)</f>
        <v>1E-3</v>
      </c>
      <c r="J80" s="123">
        <f>+I80*(1-SGE!H$27)*(1-SGE!H$32)</f>
        <v>1E-3</v>
      </c>
      <c r="K80" s="123">
        <f>+J80*(1-SGE!I$27)*(1-SGE!I$32)</f>
        <v>9.865099999999999E-4</v>
      </c>
      <c r="L80" s="123">
        <f>+K80*(1-SGE!J$27)*(1-SGE!J$32)</f>
        <v>9.7320198009999978E-4</v>
      </c>
      <c r="M80" s="123">
        <f>+L80*(1-SGE!K$27)*(1-SGE!K$32)</f>
        <v>9.6007348538845066E-4</v>
      </c>
      <c r="N80" s="123">
        <f>+M80*(1-SGE!L$27)*(1-SGE!L$32)</f>
        <v>9.4712209407056026E-4</v>
      </c>
      <c r="O80" s="123">
        <f>+N80*(1-SGE!M$27)*(1-SGE!M$32)</f>
        <v>9.3434541702154821E-4</v>
      </c>
      <c r="P80" s="123">
        <f>+O80*(1-SGE!N$27)*(1-SGE!N$32)</f>
        <v>9.2174109734592744E-4</v>
      </c>
      <c r="Q80" s="123">
        <f>+P80*(1-SGE!O$27)*(1-SGE!O$32)</f>
        <v>9.0930680994273075E-4</v>
      </c>
      <c r="R80" s="123">
        <f>+Q80*(1-SGE!P$27)*(1-SGE!P$32)</f>
        <v>9.0285073159213731E-4</v>
      </c>
      <c r="S80" s="123">
        <f>+R80*(1-SGE!Q$27)*(1-SGE!Q$32)</f>
        <v>8.9644049139783299E-4</v>
      </c>
      <c r="T80" s="123">
        <f>+S80*(1-SGE!R$27)*(1-SGE!R$32)</f>
        <v>8.9007576390890829E-4</v>
      </c>
      <c r="U80" s="123">
        <f>+T80*(1-SGE!S$27)*(1-SGE!S$32)</f>
        <v>8.8375622598515493E-4</v>
      </c>
      <c r="V80" s="123">
        <f>+U80*(1-SGE!T$27)*(1-SGE!T$32)</f>
        <v>8.7748155678066015E-4</v>
      </c>
      <c r="W80" s="123">
        <f>+V80*(1-SGE!U$27)*(1-SGE!U$32)</f>
        <v>8.7125143772751729E-4</v>
      </c>
      <c r="X80" s="123">
        <f>+W80*(1-SGE!V$27)*(1-SGE!V$32)</f>
        <v>8.6506555251965182E-4</v>
      </c>
      <c r="Y80" s="123">
        <f>+X80*(1-SGE!W$27)*(1-SGE!W$32)</f>
        <v>8.589235870967622E-4</v>
      </c>
      <c r="Z80" s="123">
        <f>+Y80*(1-SGE!X$27)*(1-SGE!X$32)</f>
        <v>8.5282522962837511E-4</v>
      </c>
      <c r="AA80" s="123">
        <f>+Z80*(1-SGE!Y$27)*(1-SGE!Y$32)</f>
        <v>8.4677017049801355E-4</v>
      </c>
      <c r="AB80" s="123">
        <f>+AA80*(1-SGE!Z$27)*(1-SGE!Z$32)</f>
        <v>8.4075810228747747E-4</v>
      </c>
      <c r="AC80" s="123">
        <f>+AB80*(1-SGE!AA$27)*(1-SGE!AA$32)</f>
        <v>8.3478871976123623E-4</v>
      </c>
      <c r="AD80" s="123">
        <f>+AC80*(1-SGE!AB$27)*(1-SGE!AB$32)</f>
        <v>8.2886171985093143E-4</v>
      </c>
      <c r="AE80" s="123">
        <f>+AD80*(1-SGE!AC$27)*(1-SGE!AC$32)</f>
        <v>8.2297680163998964E-4</v>
      </c>
      <c r="AF80" s="123">
        <f>+AE80*(1-SGE!AD$27)*(1-SGE!AD$32)</f>
        <v>8.1947092046500347E-4</v>
      </c>
      <c r="AG80" s="123">
        <f>+AF80*(1-SGE!AE$27)*(1-SGE!AE$32)</f>
        <v>8.1597997434382273E-4</v>
      </c>
      <c r="AH80" s="123">
        <f>+AG80*(1-SGE!AF$27)*(1-SGE!AF$32)</f>
        <v>8.1250389965311818E-4</v>
      </c>
      <c r="AI80" s="123">
        <f>+AH80*(1-SGE!AG$27)*(1-SGE!AG$32)</f>
        <v>8.0904263304059601E-4</v>
      </c>
      <c r="AJ80" s="123">
        <f>+AI80*(1-SGE!AH$27)*(1-SGE!AH$32)</f>
        <v>8.0559611142384314E-4</v>
      </c>
      <c r="AK80" s="123">
        <f>+AJ80*(1-SGE!AI$27)*(1-SGE!AI$32)</f>
        <v>8.0216427198917767E-4</v>
      </c>
    </row>
    <row r="81" spans="1:37" s="5" customFormat="1" x14ac:dyDescent="0.25">
      <c r="A81" s="6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33" t="s">
        <v>16</v>
      </c>
      <c r="B83" s="34" t="s">
        <v>18</v>
      </c>
      <c r="C83" s="33" t="s">
        <v>168</v>
      </c>
      <c r="D83" s="48">
        <f>+D78</f>
        <v>8.4131241274933426E-4</v>
      </c>
      <c r="E83" s="48">
        <f t="shared" ref="E83:AK85" si="5">+E78</f>
        <v>8.4131241274933426E-4</v>
      </c>
      <c r="F83" s="48">
        <f t="shared" si="5"/>
        <v>8.4131241274933426E-4</v>
      </c>
      <c r="G83" s="48">
        <f t="shared" si="5"/>
        <v>8.4131241274933426E-4</v>
      </c>
      <c r="H83" s="48">
        <f t="shared" si="5"/>
        <v>8.4131241274933426E-4</v>
      </c>
      <c r="I83" s="48">
        <f t="shared" si="5"/>
        <v>8.4131241274933426E-4</v>
      </c>
      <c r="J83" s="48">
        <f t="shared" si="5"/>
        <v>8.4131241274933426E-4</v>
      </c>
      <c r="K83" s="48">
        <f t="shared" si="5"/>
        <v>8.2996310830134562E-4</v>
      </c>
      <c r="L83" s="48">
        <f t="shared" si="5"/>
        <v>8.1876690597036032E-4</v>
      </c>
      <c r="M83" s="48">
        <f t="shared" si="5"/>
        <v>8.0772174040882004E-4</v>
      </c>
      <c r="N83" s="48">
        <f t="shared" si="5"/>
        <v>7.9682557413070492E-4</v>
      </c>
      <c r="O83" s="48">
        <f t="shared" si="5"/>
        <v>7.8607639713568157E-4</v>
      </c>
      <c r="P83" s="48">
        <f t="shared" si="5"/>
        <v>7.7547222653832112E-4</v>
      </c>
      <c r="Q83" s="48">
        <f t="shared" si="5"/>
        <v>7.6501110620231898E-4</v>
      </c>
      <c r="R83" s="48">
        <f t="shared" si="5"/>
        <v>7.5957952734828236E-4</v>
      </c>
      <c r="S83" s="48">
        <f t="shared" si="5"/>
        <v>7.5418651270410953E-4</v>
      </c>
      <c r="T83" s="48">
        <f t="shared" si="5"/>
        <v>7.488317884639102E-4</v>
      </c>
      <c r="U83" s="48">
        <f t="shared" si="5"/>
        <v>7.4351508276581638E-4</v>
      </c>
      <c r="V83" s="48">
        <f t="shared" si="5"/>
        <v>7.3823612567817899E-4</v>
      </c>
      <c r="W83" s="48">
        <f t="shared" si="5"/>
        <v>7.3299464918586386E-4</v>
      </c>
      <c r="X83" s="48">
        <f t="shared" si="5"/>
        <v>7.2779038717664412E-4</v>
      </c>
      <c r="Y83" s="48">
        <f t="shared" si="5"/>
        <v>7.2262307542768985E-4</v>
      </c>
      <c r="Z83" s="48">
        <f t="shared" si="5"/>
        <v>7.1749245159215312E-4</v>
      </c>
      <c r="AA83" s="48">
        <f t="shared" si="5"/>
        <v>7.1239825518584874E-4</v>
      </c>
      <c r="AB83" s="48">
        <f t="shared" si="5"/>
        <v>7.0734022757402916E-4</v>
      </c>
      <c r="AC83" s="48">
        <f t="shared" si="5"/>
        <v>7.0231811195825338E-4</v>
      </c>
      <c r="AD83" s="48">
        <f t="shared" si="5"/>
        <v>6.9733165336334968E-4</v>
      </c>
      <c r="AE83" s="48">
        <f t="shared" si="5"/>
        <v>6.923805986244698E-4</v>
      </c>
      <c r="AF83" s="48">
        <f t="shared" si="5"/>
        <v>6.8943105727432971E-4</v>
      </c>
      <c r="AG83" s="48">
        <f t="shared" si="5"/>
        <v>6.8649408097034117E-4</v>
      </c>
      <c r="AH83" s="48">
        <f t="shared" si="5"/>
        <v>6.8356961618540768E-4</v>
      </c>
      <c r="AI83" s="48">
        <f t="shared" si="5"/>
        <v>6.8065760962045794E-4</v>
      </c>
      <c r="AJ83" s="48">
        <f t="shared" si="5"/>
        <v>6.7775800820347488E-4</v>
      </c>
      <c r="AK83" s="48">
        <f t="shared" si="5"/>
        <v>6.7487075908852819E-4</v>
      </c>
    </row>
    <row r="84" spans="1:37" x14ac:dyDescent="0.25">
      <c r="A84" s="33" t="s">
        <v>82</v>
      </c>
      <c r="B84" s="34" t="s">
        <v>18</v>
      </c>
      <c r="C84" s="33" t="s">
        <v>168</v>
      </c>
      <c r="D84" s="48">
        <f>+D79</f>
        <v>367.9177807084684</v>
      </c>
      <c r="E84" s="48">
        <f t="shared" si="5"/>
        <v>367.9177807084684</v>
      </c>
      <c r="F84" s="48">
        <f t="shared" si="5"/>
        <v>367.9177807084684</v>
      </c>
      <c r="G84" s="48">
        <f t="shared" si="5"/>
        <v>367.9177807084684</v>
      </c>
      <c r="H84" s="48">
        <f t="shared" si="5"/>
        <v>367.9177807084684</v>
      </c>
      <c r="I84" s="48">
        <f t="shared" si="5"/>
        <v>367.9177807084684</v>
      </c>
      <c r="J84" s="48">
        <f t="shared" si="5"/>
        <v>367.9177807084684</v>
      </c>
      <c r="K84" s="48">
        <f t="shared" si="5"/>
        <v>362.95456984671108</v>
      </c>
      <c r="L84" s="48">
        <f t="shared" si="5"/>
        <v>358.0583126994789</v>
      </c>
      <c r="M84" s="48">
        <f t="shared" si="5"/>
        <v>353.22810606116286</v>
      </c>
      <c r="N84" s="48">
        <f t="shared" si="5"/>
        <v>348.46305891039771</v>
      </c>
      <c r="O84" s="48">
        <f t="shared" si="5"/>
        <v>343.76229224569641</v>
      </c>
      <c r="P84" s="48">
        <f t="shared" si="5"/>
        <v>339.12493892330195</v>
      </c>
      <c r="Q84" s="48">
        <f t="shared" si="5"/>
        <v>334.5501434972266</v>
      </c>
      <c r="R84" s="48">
        <f t="shared" si="5"/>
        <v>332.17483747839623</v>
      </c>
      <c r="S84" s="48">
        <f t="shared" si="5"/>
        <v>329.81639613229959</v>
      </c>
      <c r="T84" s="48">
        <f t="shared" si="5"/>
        <v>327.47469971976022</v>
      </c>
      <c r="U84" s="48">
        <f t="shared" si="5"/>
        <v>325.14962935174987</v>
      </c>
      <c r="V84" s="48">
        <f t="shared" si="5"/>
        <v>322.84106698335239</v>
      </c>
      <c r="W84" s="48">
        <f t="shared" si="5"/>
        <v>320.54889540777054</v>
      </c>
      <c r="X84" s="48">
        <f t="shared" si="5"/>
        <v>318.27299825037534</v>
      </c>
      <c r="Y84" s="48">
        <f t="shared" si="5"/>
        <v>316.01325996279763</v>
      </c>
      <c r="Z84" s="48">
        <f t="shared" si="5"/>
        <v>313.76956581706173</v>
      </c>
      <c r="AA84" s="48">
        <f t="shared" si="5"/>
        <v>311.54180189976051</v>
      </c>
      <c r="AB84" s="48">
        <f t="shared" si="5"/>
        <v>309.32985510627219</v>
      </c>
      <c r="AC84" s="48">
        <f t="shared" si="5"/>
        <v>307.13361313501758</v>
      </c>
      <c r="AD84" s="48">
        <f t="shared" si="5"/>
        <v>304.9529644817589</v>
      </c>
      <c r="AE84" s="48">
        <f t="shared" si="5"/>
        <v>302.78779843393835</v>
      </c>
      <c r="AF84" s="48">
        <f t="shared" si="5"/>
        <v>301.49792241260985</v>
      </c>
      <c r="AG84" s="48">
        <f t="shared" si="5"/>
        <v>300.21354126313213</v>
      </c>
      <c r="AH84" s="48">
        <f t="shared" si="5"/>
        <v>298.93463157735124</v>
      </c>
      <c r="AI84" s="48">
        <f t="shared" si="5"/>
        <v>297.66117004683178</v>
      </c>
      <c r="AJ84" s="48">
        <f t="shared" si="5"/>
        <v>296.39313346243233</v>
      </c>
      <c r="AK84" s="48">
        <f t="shared" si="5"/>
        <v>295.13049871388245</v>
      </c>
    </row>
    <row r="85" spans="1:37" x14ac:dyDescent="0.25">
      <c r="A85" s="33" t="s">
        <v>83</v>
      </c>
      <c r="B85" s="34" t="s">
        <v>18</v>
      </c>
      <c r="C85" s="33" t="s">
        <v>168</v>
      </c>
      <c r="D85" s="48">
        <f>+D80</f>
        <v>1E-3</v>
      </c>
      <c r="E85" s="48">
        <f t="shared" si="5"/>
        <v>1E-3</v>
      </c>
      <c r="F85" s="48">
        <f t="shared" si="5"/>
        <v>1E-3</v>
      </c>
      <c r="G85" s="48">
        <f t="shared" si="5"/>
        <v>1E-3</v>
      </c>
      <c r="H85" s="48">
        <f t="shared" si="5"/>
        <v>1E-3</v>
      </c>
      <c r="I85" s="48">
        <f t="shared" si="5"/>
        <v>1E-3</v>
      </c>
      <c r="J85" s="48">
        <f t="shared" si="5"/>
        <v>1E-3</v>
      </c>
      <c r="K85" s="48">
        <f t="shared" si="5"/>
        <v>9.865099999999999E-4</v>
      </c>
      <c r="L85" s="48">
        <f t="shared" si="5"/>
        <v>9.7320198009999978E-4</v>
      </c>
      <c r="M85" s="48">
        <f t="shared" si="5"/>
        <v>9.6007348538845066E-4</v>
      </c>
      <c r="N85" s="48">
        <f t="shared" si="5"/>
        <v>9.4712209407056026E-4</v>
      </c>
      <c r="O85" s="48">
        <f t="shared" si="5"/>
        <v>9.3434541702154821E-4</v>
      </c>
      <c r="P85" s="48">
        <f t="shared" si="5"/>
        <v>9.2174109734592744E-4</v>
      </c>
      <c r="Q85" s="48">
        <f t="shared" si="5"/>
        <v>9.0930680994273075E-4</v>
      </c>
      <c r="R85" s="48">
        <f t="shared" si="5"/>
        <v>9.0285073159213731E-4</v>
      </c>
      <c r="S85" s="48">
        <f t="shared" si="5"/>
        <v>8.9644049139783299E-4</v>
      </c>
      <c r="T85" s="48">
        <f t="shared" si="5"/>
        <v>8.9007576390890829E-4</v>
      </c>
      <c r="U85" s="48">
        <f t="shared" si="5"/>
        <v>8.8375622598515493E-4</v>
      </c>
      <c r="V85" s="48">
        <f t="shared" si="5"/>
        <v>8.7748155678066015E-4</v>
      </c>
      <c r="W85" s="48">
        <f t="shared" si="5"/>
        <v>8.7125143772751729E-4</v>
      </c>
      <c r="X85" s="48">
        <f t="shared" si="5"/>
        <v>8.6506555251965182E-4</v>
      </c>
      <c r="Y85" s="48">
        <f t="shared" si="5"/>
        <v>8.589235870967622E-4</v>
      </c>
      <c r="Z85" s="48">
        <f t="shared" si="5"/>
        <v>8.5282522962837511E-4</v>
      </c>
      <c r="AA85" s="48">
        <f t="shared" si="5"/>
        <v>8.4677017049801355E-4</v>
      </c>
      <c r="AB85" s="48">
        <f t="shared" si="5"/>
        <v>8.4075810228747747E-4</v>
      </c>
      <c r="AC85" s="48">
        <f t="shared" si="5"/>
        <v>8.3478871976123623E-4</v>
      </c>
      <c r="AD85" s="48">
        <f t="shared" si="5"/>
        <v>8.2886171985093143E-4</v>
      </c>
      <c r="AE85" s="48">
        <f t="shared" si="5"/>
        <v>8.2297680163998964E-4</v>
      </c>
      <c r="AF85" s="48">
        <f t="shared" si="5"/>
        <v>8.1947092046500347E-4</v>
      </c>
      <c r="AG85" s="48">
        <f t="shared" si="5"/>
        <v>8.1597997434382273E-4</v>
      </c>
      <c r="AH85" s="48">
        <f t="shared" si="5"/>
        <v>8.1250389965311818E-4</v>
      </c>
      <c r="AI85" s="48">
        <f t="shared" si="5"/>
        <v>8.0904263304059601E-4</v>
      </c>
      <c r="AJ85" s="48">
        <f t="shared" si="5"/>
        <v>8.0559611142384314E-4</v>
      </c>
      <c r="AK85" s="48">
        <f t="shared" si="5"/>
        <v>8.0216427198917767E-4</v>
      </c>
    </row>
    <row r="88" spans="1:37" x14ac:dyDescent="0.25">
      <c r="A88" s="23" t="s">
        <v>81</v>
      </c>
    </row>
    <row r="89" spans="1:37" x14ac:dyDescent="0.25">
      <c r="A89" s="23" t="s">
        <v>16</v>
      </c>
    </row>
    <row r="90" spans="1:37" x14ac:dyDescent="0.25">
      <c r="A90" s="33" t="s">
        <v>7</v>
      </c>
      <c r="B90" s="34" t="s">
        <v>20</v>
      </c>
      <c r="C90" s="33" t="s">
        <v>168</v>
      </c>
      <c r="D90" s="50">
        <f t="shared" ref="D90:D95" si="6">D52*D117/SUMPRODUCT(D$52:D$57,D$117:D$122)</f>
        <v>2.3248477738541742E-2</v>
      </c>
      <c r="E90" s="50">
        <f t="shared" ref="E90:AK90" si="7">E52*E117/SUMPRODUCT(E$52:E$57,E$117:E$122)</f>
        <v>2.3172561576390992E-2</v>
      </c>
      <c r="F90" s="50">
        <f t="shared" si="7"/>
        <v>2.3097139597600392E-2</v>
      </c>
      <c r="G90" s="50">
        <f t="shared" si="7"/>
        <v>2.3022206992425465E-2</v>
      </c>
      <c r="H90" s="50">
        <f t="shared" si="7"/>
        <v>2.2947759013335692E-2</v>
      </c>
      <c r="I90" s="50">
        <f t="shared" si="7"/>
        <v>2.2873790974011859E-2</v>
      </c>
      <c r="J90" s="50">
        <f t="shared" si="7"/>
        <v>2.2800298248362709E-2</v>
      </c>
      <c r="K90" s="50">
        <f t="shared" si="7"/>
        <v>2.2727276269560465E-2</v>
      </c>
      <c r="L90" s="50">
        <f t="shared" si="7"/>
        <v>2.2654720529094868E-2</v>
      </c>
      <c r="M90" s="50">
        <f t="shared" si="7"/>
        <v>2.2582626575845265E-2</v>
      </c>
      <c r="N90" s="50">
        <f t="shared" si="7"/>
        <v>2.2510990015170346E-2</v>
      </c>
      <c r="O90" s="50">
        <f t="shared" si="7"/>
        <v>2.2439806508015143E-2</v>
      </c>
      <c r="P90" s="50">
        <f t="shared" si="7"/>
        <v>2.236907177003496E-2</v>
      </c>
      <c r="Q90" s="50">
        <f t="shared" si="7"/>
        <v>2.2298781570735785E-2</v>
      </c>
      <c r="R90" s="50">
        <f t="shared" si="7"/>
        <v>2.2298781570735785E-2</v>
      </c>
      <c r="S90" s="50">
        <f t="shared" si="7"/>
        <v>2.2298781570735785E-2</v>
      </c>
      <c r="T90" s="50">
        <f t="shared" si="7"/>
        <v>2.2298781570735785E-2</v>
      </c>
      <c r="U90" s="50">
        <f t="shared" si="7"/>
        <v>2.2298781570735785E-2</v>
      </c>
      <c r="V90" s="50">
        <f t="shared" si="7"/>
        <v>2.2298781570735785E-2</v>
      </c>
      <c r="W90" s="50">
        <f t="shared" si="7"/>
        <v>2.2273663634698754E-2</v>
      </c>
      <c r="X90" s="50">
        <f t="shared" si="7"/>
        <v>2.22486022220044E-2</v>
      </c>
      <c r="Y90" s="50">
        <f t="shared" si="7"/>
        <v>2.2223597142073899E-2</v>
      </c>
      <c r="Z90" s="50">
        <f t="shared" si="7"/>
        <v>2.2198648205184249E-2</v>
      </c>
      <c r="AA90" s="50">
        <f t="shared" si="7"/>
        <v>2.217375522246345E-2</v>
      </c>
      <c r="AB90" s="50">
        <f t="shared" si="7"/>
        <v>2.2035594733358282E-2</v>
      </c>
      <c r="AC90" s="50">
        <f t="shared" si="7"/>
        <v>2.1899145286997854E-2</v>
      </c>
      <c r="AD90" s="50">
        <f t="shared" si="7"/>
        <v>2.1764375293489104E-2</v>
      </c>
      <c r="AE90" s="50">
        <f t="shared" si="7"/>
        <v>2.1631253935814623E-2</v>
      </c>
      <c r="AF90" s="50">
        <f t="shared" si="7"/>
        <v>2.1499751146340056E-2</v>
      </c>
      <c r="AG90" s="50">
        <f t="shared" si="7"/>
        <v>2.1369837584173296E-2</v>
      </c>
      <c r="AH90" s="50">
        <f t="shared" si="7"/>
        <v>2.1241484613338982E-2</v>
      </c>
      <c r="AI90" s="50">
        <f t="shared" si="7"/>
        <v>2.1114664281735893E-2</v>
      </c>
      <c r="AJ90" s="50">
        <f t="shared" si="7"/>
        <v>2.0989349300842591E-2</v>
      </c>
      <c r="AK90" s="50">
        <f t="shared" si="7"/>
        <v>2.0865513026142146E-2</v>
      </c>
    </row>
    <row r="91" spans="1:37" x14ac:dyDescent="0.25">
      <c r="A91" s="33" t="s">
        <v>11</v>
      </c>
      <c r="B91" s="34" t="s">
        <v>20</v>
      </c>
      <c r="C91" s="33" t="s">
        <v>168</v>
      </c>
      <c r="D91" s="50">
        <f t="shared" si="6"/>
        <v>0</v>
      </c>
      <c r="E91" s="50">
        <f t="shared" ref="E91:AK91" si="8">E53*E118/SUMPRODUCT(E$52:E$57,E$117:E$122)</f>
        <v>0</v>
      </c>
      <c r="F91" s="50">
        <f t="shared" si="8"/>
        <v>0</v>
      </c>
      <c r="G91" s="50">
        <f t="shared" si="8"/>
        <v>0</v>
      </c>
      <c r="H91" s="50">
        <f t="shared" si="8"/>
        <v>0</v>
      </c>
      <c r="I91" s="50">
        <f t="shared" si="8"/>
        <v>0</v>
      </c>
      <c r="J91" s="50">
        <f t="shared" si="8"/>
        <v>0</v>
      </c>
      <c r="K91" s="50">
        <f t="shared" si="8"/>
        <v>0</v>
      </c>
      <c r="L91" s="50">
        <f t="shared" si="8"/>
        <v>0</v>
      </c>
      <c r="M91" s="50">
        <f t="shared" si="8"/>
        <v>0</v>
      </c>
      <c r="N91" s="50">
        <f t="shared" si="8"/>
        <v>0</v>
      </c>
      <c r="O91" s="50">
        <f t="shared" si="8"/>
        <v>0</v>
      </c>
      <c r="P91" s="50">
        <f t="shared" si="8"/>
        <v>0</v>
      </c>
      <c r="Q91" s="50">
        <f t="shared" si="8"/>
        <v>0</v>
      </c>
      <c r="R91" s="50">
        <f t="shared" si="8"/>
        <v>0</v>
      </c>
      <c r="S91" s="50">
        <f t="shared" si="8"/>
        <v>0</v>
      </c>
      <c r="T91" s="50">
        <f t="shared" si="8"/>
        <v>0</v>
      </c>
      <c r="U91" s="50">
        <f t="shared" si="8"/>
        <v>0</v>
      </c>
      <c r="V91" s="50">
        <f t="shared" si="8"/>
        <v>0</v>
      </c>
      <c r="W91" s="50">
        <f t="shared" si="8"/>
        <v>0</v>
      </c>
      <c r="X91" s="50">
        <f t="shared" si="8"/>
        <v>0</v>
      </c>
      <c r="Y91" s="50">
        <f t="shared" si="8"/>
        <v>0</v>
      </c>
      <c r="Z91" s="50">
        <f t="shared" si="8"/>
        <v>0</v>
      </c>
      <c r="AA91" s="50">
        <f t="shared" si="8"/>
        <v>0</v>
      </c>
      <c r="AB91" s="50">
        <f t="shared" si="8"/>
        <v>0</v>
      </c>
      <c r="AC91" s="50">
        <f t="shared" si="8"/>
        <v>0</v>
      </c>
      <c r="AD91" s="50">
        <f t="shared" si="8"/>
        <v>0</v>
      </c>
      <c r="AE91" s="50">
        <f t="shared" si="8"/>
        <v>0</v>
      </c>
      <c r="AF91" s="50">
        <f t="shared" si="8"/>
        <v>0</v>
      </c>
      <c r="AG91" s="50">
        <f t="shared" si="8"/>
        <v>0</v>
      </c>
      <c r="AH91" s="50">
        <f t="shared" si="8"/>
        <v>0</v>
      </c>
      <c r="AI91" s="50">
        <f t="shared" si="8"/>
        <v>0</v>
      </c>
      <c r="AJ91" s="50">
        <f t="shared" si="8"/>
        <v>0</v>
      </c>
      <c r="AK91" s="50">
        <f t="shared" si="8"/>
        <v>0</v>
      </c>
    </row>
    <row r="92" spans="1:37" x14ac:dyDescent="0.25">
      <c r="A92" s="33" t="s">
        <v>12</v>
      </c>
      <c r="B92" s="34" t="s">
        <v>20</v>
      </c>
      <c r="C92" s="33" t="s">
        <v>168</v>
      </c>
      <c r="D92" s="50">
        <f t="shared" si="6"/>
        <v>0.97675152226145823</v>
      </c>
      <c r="E92" s="50">
        <f t="shared" ref="E92:AK92" si="9">E54*E119/SUMPRODUCT(E$52:E$57,E$117:E$122)</f>
        <v>0.97682743842360897</v>
      </c>
      <c r="F92" s="50">
        <f t="shared" si="9"/>
        <v>0.9769028604023996</v>
      </c>
      <c r="G92" s="50">
        <f t="shared" si="9"/>
        <v>0.97697779300757448</v>
      </c>
      <c r="H92" s="50">
        <f t="shared" si="9"/>
        <v>0.97705224098666421</v>
      </c>
      <c r="I92" s="50">
        <f t="shared" si="9"/>
        <v>0.97712620902598812</v>
      </c>
      <c r="J92" s="50">
        <f t="shared" si="9"/>
        <v>0.97719970175163728</v>
      </c>
      <c r="K92" s="50">
        <f t="shared" si="9"/>
        <v>0.9772727237304395</v>
      </c>
      <c r="L92" s="50">
        <f t="shared" si="9"/>
        <v>0.9773452794709051</v>
      </c>
      <c r="M92" s="50">
        <f t="shared" si="9"/>
        <v>0.97741737342415469</v>
      </c>
      <c r="N92" s="50">
        <f t="shared" si="9"/>
        <v>0.97748900998482957</v>
      </c>
      <c r="O92" s="50">
        <f t="shared" si="9"/>
        <v>0.97756019349198486</v>
      </c>
      <c r="P92" s="50">
        <f t="shared" si="9"/>
        <v>0.977630928229965</v>
      </c>
      <c r="Q92" s="50">
        <f t="shared" si="9"/>
        <v>0.97770121842926416</v>
      </c>
      <c r="R92" s="50">
        <f t="shared" si="9"/>
        <v>0.97770121842926416</v>
      </c>
      <c r="S92" s="50">
        <f t="shared" si="9"/>
        <v>0.97770121842926416</v>
      </c>
      <c r="T92" s="50">
        <f t="shared" si="9"/>
        <v>0.97770121842926416</v>
      </c>
      <c r="U92" s="50">
        <f t="shared" si="9"/>
        <v>0.97770121842926416</v>
      </c>
      <c r="V92" s="50">
        <f t="shared" si="9"/>
        <v>0.97770121842926416</v>
      </c>
      <c r="W92" s="50">
        <f t="shared" si="9"/>
        <v>0.97659990997481194</v>
      </c>
      <c r="X92" s="50">
        <f t="shared" si="9"/>
        <v>0.97550107981455836</v>
      </c>
      <c r="Y92" s="50">
        <f t="shared" si="9"/>
        <v>0.97440471959247998</v>
      </c>
      <c r="Z92" s="50">
        <f t="shared" si="9"/>
        <v>0.97331082099007671</v>
      </c>
      <c r="AA92" s="50">
        <f t="shared" si="9"/>
        <v>0.97221937572616113</v>
      </c>
      <c r="AB92" s="50">
        <f t="shared" si="9"/>
        <v>0.96616166005643234</v>
      </c>
      <c r="AC92" s="50">
        <f t="shared" si="9"/>
        <v>0.96017896591068286</v>
      </c>
      <c r="AD92" s="50">
        <f t="shared" si="9"/>
        <v>0.95426990821426894</v>
      </c>
      <c r="AE92" s="50">
        <f t="shared" si="9"/>
        <v>0.94843313577966626</v>
      </c>
      <c r="AF92" s="50">
        <f t="shared" si="9"/>
        <v>0.94266733027642446</v>
      </c>
      <c r="AG92" s="50">
        <f t="shared" si="9"/>
        <v>0.93697120523847088</v>
      </c>
      <c r="AH92" s="50">
        <f t="shared" si="9"/>
        <v>0.93134350510715902</v>
      </c>
      <c r="AI92" s="50">
        <f t="shared" si="9"/>
        <v>0.92578300430864613</v>
      </c>
      <c r="AJ92" s="50">
        <f t="shared" si="9"/>
        <v>0.92028850636407622</v>
      </c>
      <c r="AK92" s="50">
        <f t="shared" si="9"/>
        <v>0.91485884303129295</v>
      </c>
    </row>
    <row r="93" spans="1:37" x14ac:dyDescent="0.25">
      <c r="A93" s="33" t="s">
        <v>13</v>
      </c>
      <c r="B93" s="34" t="s">
        <v>20</v>
      </c>
      <c r="C93" s="33" t="s">
        <v>168</v>
      </c>
      <c r="D93" s="50">
        <f t="shared" si="6"/>
        <v>0</v>
      </c>
      <c r="E93" s="50">
        <f t="shared" ref="E93:AK93" si="10">E55*E120/SUMPRODUCT(E$52:E$57,E$117:E$122)</f>
        <v>0</v>
      </c>
      <c r="F93" s="50">
        <f t="shared" si="10"/>
        <v>0</v>
      </c>
      <c r="G93" s="50">
        <f t="shared" si="10"/>
        <v>0</v>
      </c>
      <c r="H93" s="50">
        <f t="shared" si="10"/>
        <v>0</v>
      </c>
      <c r="I93" s="50">
        <f t="shared" si="10"/>
        <v>0</v>
      </c>
      <c r="J93" s="50">
        <f t="shared" si="10"/>
        <v>0</v>
      </c>
      <c r="K93" s="50">
        <f t="shared" si="10"/>
        <v>0</v>
      </c>
      <c r="L93" s="50">
        <f t="shared" si="10"/>
        <v>0</v>
      </c>
      <c r="M93" s="50">
        <f t="shared" si="10"/>
        <v>0</v>
      </c>
      <c r="N93" s="50">
        <f t="shared" si="10"/>
        <v>0</v>
      </c>
      <c r="O93" s="50">
        <f t="shared" si="10"/>
        <v>0</v>
      </c>
      <c r="P93" s="50">
        <f t="shared" si="10"/>
        <v>0</v>
      </c>
      <c r="Q93" s="50">
        <f t="shared" si="10"/>
        <v>0</v>
      </c>
      <c r="R93" s="50">
        <f t="shared" si="10"/>
        <v>0</v>
      </c>
      <c r="S93" s="50">
        <f t="shared" si="10"/>
        <v>0</v>
      </c>
      <c r="T93" s="50">
        <f t="shared" si="10"/>
        <v>0</v>
      </c>
      <c r="U93" s="50">
        <f t="shared" si="10"/>
        <v>0</v>
      </c>
      <c r="V93" s="50">
        <f t="shared" si="10"/>
        <v>0</v>
      </c>
      <c r="W93" s="50">
        <f t="shared" si="10"/>
        <v>0</v>
      </c>
      <c r="X93" s="50">
        <f t="shared" si="10"/>
        <v>0</v>
      </c>
      <c r="Y93" s="50">
        <f t="shared" si="10"/>
        <v>0</v>
      </c>
      <c r="Z93" s="50">
        <f t="shared" si="10"/>
        <v>0</v>
      </c>
      <c r="AA93" s="50">
        <f t="shared" si="10"/>
        <v>0</v>
      </c>
      <c r="AB93" s="50">
        <f t="shared" si="10"/>
        <v>0</v>
      </c>
      <c r="AC93" s="50">
        <f t="shared" si="10"/>
        <v>0</v>
      </c>
      <c r="AD93" s="50">
        <f t="shared" si="10"/>
        <v>0</v>
      </c>
      <c r="AE93" s="50">
        <f t="shared" si="10"/>
        <v>0</v>
      </c>
      <c r="AF93" s="50">
        <f t="shared" si="10"/>
        <v>0</v>
      </c>
      <c r="AG93" s="50">
        <f t="shared" si="10"/>
        <v>0</v>
      </c>
      <c r="AH93" s="50">
        <f t="shared" si="10"/>
        <v>0</v>
      </c>
      <c r="AI93" s="50">
        <f t="shared" si="10"/>
        <v>0</v>
      </c>
      <c r="AJ93" s="50">
        <f t="shared" si="10"/>
        <v>0</v>
      </c>
      <c r="AK93" s="50">
        <f t="shared" si="10"/>
        <v>0</v>
      </c>
    </row>
    <row r="94" spans="1:37" x14ac:dyDescent="0.25">
      <c r="A94" s="33" t="s">
        <v>55</v>
      </c>
      <c r="B94" s="34" t="s">
        <v>20</v>
      </c>
      <c r="C94" s="33" t="s">
        <v>168</v>
      </c>
      <c r="D94" s="50">
        <f t="shared" si="6"/>
        <v>0</v>
      </c>
      <c r="E94" s="50">
        <f t="shared" ref="E94:AK94" si="11">E56*E121/SUMPRODUCT(E$52:E$57,E$117:E$122)</f>
        <v>0</v>
      </c>
      <c r="F94" s="50">
        <f t="shared" si="11"/>
        <v>0</v>
      </c>
      <c r="G94" s="50">
        <f t="shared" si="11"/>
        <v>0</v>
      </c>
      <c r="H94" s="50">
        <f t="shared" si="11"/>
        <v>0</v>
      </c>
      <c r="I94" s="50">
        <f t="shared" si="11"/>
        <v>0</v>
      </c>
      <c r="J94" s="50">
        <f t="shared" si="11"/>
        <v>0</v>
      </c>
      <c r="K94" s="50">
        <f t="shared" si="11"/>
        <v>0</v>
      </c>
      <c r="L94" s="50">
        <f t="shared" si="11"/>
        <v>0</v>
      </c>
      <c r="M94" s="50">
        <f t="shared" si="11"/>
        <v>0</v>
      </c>
      <c r="N94" s="50">
        <f t="shared" si="11"/>
        <v>0</v>
      </c>
      <c r="O94" s="50">
        <f t="shared" si="11"/>
        <v>0</v>
      </c>
      <c r="P94" s="50">
        <f t="shared" si="11"/>
        <v>0</v>
      </c>
      <c r="Q94" s="50">
        <f t="shared" si="11"/>
        <v>0</v>
      </c>
      <c r="R94" s="50">
        <f t="shared" si="11"/>
        <v>0</v>
      </c>
      <c r="S94" s="50">
        <f t="shared" si="11"/>
        <v>0</v>
      </c>
      <c r="T94" s="50">
        <f t="shared" si="11"/>
        <v>0</v>
      </c>
      <c r="U94" s="50">
        <f t="shared" si="11"/>
        <v>0</v>
      </c>
      <c r="V94" s="50">
        <f t="shared" si="11"/>
        <v>0</v>
      </c>
      <c r="W94" s="50">
        <f t="shared" si="11"/>
        <v>0</v>
      </c>
      <c r="X94" s="50">
        <f t="shared" si="11"/>
        <v>0</v>
      </c>
      <c r="Y94" s="50">
        <f t="shared" si="11"/>
        <v>0</v>
      </c>
      <c r="Z94" s="50">
        <f t="shared" si="11"/>
        <v>0</v>
      </c>
      <c r="AA94" s="50">
        <f t="shared" si="11"/>
        <v>0</v>
      </c>
      <c r="AB94" s="50">
        <f t="shared" si="11"/>
        <v>0</v>
      </c>
      <c r="AC94" s="50">
        <f t="shared" si="11"/>
        <v>0</v>
      </c>
      <c r="AD94" s="50">
        <f t="shared" si="11"/>
        <v>0</v>
      </c>
      <c r="AE94" s="50">
        <f t="shared" si="11"/>
        <v>0</v>
      </c>
      <c r="AF94" s="50">
        <f t="shared" si="11"/>
        <v>0</v>
      </c>
      <c r="AG94" s="50">
        <f t="shared" si="11"/>
        <v>0</v>
      </c>
      <c r="AH94" s="50">
        <f t="shared" si="11"/>
        <v>0</v>
      </c>
      <c r="AI94" s="50">
        <f t="shared" si="11"/>
        <v>0</v>
      </c>
      <c r="AJ94" s="50">
        <f t="shared" si="11"/>
        <v>0</v>
      </c>
      <c r="AK94" s="50">
        <f t="shared" si="11"/>
        <v>0</v>
      </c>
    </row>
    <row r="95" spans="1:37" x14ac:dyDescent="0.25">
      <c r="A95" s="33" t="s">
        <v>79</v>
      </c>
      <c r="B95" s="34" t="s">
        <v>20</v>
      </c>
      <c r="C95" s="33" t="s">
        <v>168</v>
      </c>
      <c r="D95" s="50">
        <f t="shared" si="6"/>
        <v>0</v>
      </c>
      <c r="E95" s="50">
        <f t="shared" ref="E95:AK95" si="12">E57*E122/SUMPRODUCT(E$52:E$57,E$117:E$122)</f>
        <v>0</v>
      </c>
      <c r="F95" s="50">
        <f t="shared" si="12"/>
        <v>0</v>
      </c>
      <c r="G95" s="50">
        <f t="shared" si="12"/>
        <v>0</v>
      </c>
      <c r="H95" s="50">
        <f t="shared" si="12"/>
        <v>0</v>
      </c>
      <c r="I95" s="50">
        <f t="shared" si="12"/>
        <v>0</v>
      </c>
      <c r="J95" s="50">
        <f t="shared" si="12"/>
        <v>0</v>
      </c>
      <c r="K95" s="50">
        <f t="shared" si="12"/>
        <v>0</v>
      </c>
      <c r="L95" s="50">
        <f t="shared" si="12"/>
        <v>0</v>
      </c>
      <c r="M95" s="50">
        <f t="shared" si="12"/>
        <v>0</v>
      </c>
      <c r="N95" s="50">
        <f t="shared" si="12"/>
        <v>0</v>
      </c>
      <c r="O95" s="50">
        <f t="shared" si="12"/>
        <v>0</v>
      </c>
      <c r="P95" s="50">
        <f t="shared" si="12"/>
        <v>0</v>
      </c>
      <c r="Q95" s="50">
        <f t="shared" si="12"/>
        <v>0</v>
      </c>
      <c r="R95" s="50">
        <f t="shared" si="12"/>
        <v>0</v>
      </c>
      <c r="S95" s="50">
        <f t="shared" si="12"/>
        <v>0</v>
      </c>
      <c r="T95" s="50">
        <f t="shared" si="12"/>
        <v>0</v>
      </c>
      <c r="U95" s="50">
        <f t="shared" si="12"/>
        <v>0</v>
      </c>
      <c r="V95" s="50">
        <f t="shared" si="12"/>
        <v>0</v>
      </c>
      <c r="W95" s="50">
        <f t="shared" si="12"/>
        <v>1.126426390489213E-3</v>
      </c>
      <c r="X95" s="50">
        <f t="shared" si="12"/>
        <v>2.2503179634371551E-3</v>
      </c>
      <c r="Y95" s="50">
        <f t="shared" si="12"/>
        <v>3.3716832654459745E-3</v>
      </c>
      <c r="Z95" s="50">
        <f t="shared" si="12"/>
        <v>4.4905308047390379E-3</v>
      </c>
      <c r="AA95" s="50">
        <f t="shared" si="12"/>
        <v>5.6068690513753324E-3</v>
      </c>
      <c r="AB95" s="50">
        <f t="shared" si="12"/>
        <v>1.180274521020931E-2</v>
      </c>
      <c r="AC95" s="50">
        <f t="shared" si="12"/>
        <v>1.792188880231925E-2</v>
      </c>
      <c r="AD95" s="50">
        <f t="shared" si="12"/>
        <v>2.3965716492241926E-2</v>
      </c>
      <c r="AE95" s="50">
        <f t="shared" si="12"/>
        <v>2.9935610284519139E-2</v>
      </c>
      <c r="AF95" s="50">
        <f t="shared" si="12"/>
        <v>3.5832918577235459E-2</v>
      </c>
      <c r="AG95" s="50">
        <f t="shared" si="12"/>
        <v>4.1658957177355821E-2</v>
      </c>
      <c r="AH95" s="50">
        <f t="shared" si="12"/>
        <v>4.7415010279501867E-2</v>
      </c>
      <c r="AI95" s="50">
        <f t="shared" si="12"/>
        <v>5.3102331409617946E-2</v>
      </c>
      <c r="AJ95" s="50">
        <f t="shared" si="12"/>
        <v>5.8722144335081092E-2</v>
      </c>
      <c r="AK95" s="50">
        <f t="shared" si="12"/>
        <v>6.4275643942564908E-2</v>
      </c>
    </row>
    <row r="96" spans="1:37" x14ac:dyDescent="0.25">
      <c r="A96" s="6"/>
      <c r="B96" s="5"/>
      <c r="C96" s="5"/>
    </row>
    <row r="97" spans="1:37" x14ac:dyDescent="0.25">
      <c r="A97" s="23" t="s">
        <v>82</v>
      </c>
    </row>
    <row r="98" spans="1:37" x14ac:dyDescent="0.25">
      <c r="A98" s="33" t="s">
        <v>7</v>
      </c>
      <c r="B98" s="34" t="s">
        <v>20</v>
      </c>
      <c r="C98" s="33" t="s">
        <v>168</v>
      </c>
      <c r="D98" s="50">
        <f t="shared" ref="D98:D110" si="13">D$46/D$84*D60*D125</f>
        <v>0</v>
      </c>
      <c r="E98" s="50">
        <f t="shared" ref="E98:E110" si="14">E60*E125/SUMPRODUCT(E$60:E$72,E$125:E$137)</f>
        <v>0</v>
      </c>
      <c r="F98" s="50">
        <f t="shared" ref="F98:AK98" si="15">F60*F125/SUMPRODUCT(F$60:F$72,F$125:F$137)</f>
        <v>0</v>
      </c>
      <c r="G98" s="50">
        <f t="shared" si="15"/>
        <v>0</v>
      </c>
      <c r="H98" s="50">
        <f t="shared" si="15"/>
        <v>0</v>
      </c>
      <c r="I98" s="50">
        <f t="shared" si="15"/>
        <v>0</v>
      </c>
      <c r="J98" s="50">
        <f t="shared" si="15"/>
        <v>0</v>
      </c>
      <c r="K98" s="50">
        <f t="shared" si="15"/>
        <v>0</v>
      </c>
      <c r="L98" s="50">
        <f t="shared" si="15"/>
        <v>0</v>
      </c>
      <c r="M98" s="50">
        <f t="shared" si="15"/>
        <v>0</v>
      </c>
      <c r="N98" s="50">
        <f t="shared" si="15"/>
        <v>0</v>
      </c>
      <c r="O98" s="50">
        <f t="shared" si="15"/>
        <v>0</v>
      </c>
      <c r="P98" s="50">
        <f t="shared" si="15"/>
        <v>0</v>
      </c>
      <c r="Q98" s="50">
        <f t="shared" si="15"/>
        <v>0</v>
      </c>
      <c r="R98" s="50">
        <f t="shared" si="15"/>
        <v>0</v>
      </c>
      <c r="S98" s="50">
        <f t="shared" si="15"/>
        <v>0</v>
      </c>
      <c r="T98" s="50">
        <f t="shared" si="15"/>
        <v>0</v>
      </c>
      <c r="U98" s="50">
        <f t="shared" si="15"/>
        <v>0</v>
      </c>
      <c r="V98" s="50">
        <f t="shared" si="15"/>
        <v>0</v>
      </c>
      <c r="W98" s="50">
        <f t="shared" si="15"/>
        <v>0</v>
      </c>
      <c r="X98" s="50">
        <f t="shared" si="15"/>
        <v>0</v>
      </c>
      <c r="Y98" s="50">
        <f t="shared" si="15"/>
        <v>0</v>
      </c>
      <c r="Z98" s="50">
        <f t="shared" si="15"/>
        <v>0</v>
      </c>
      <c r="AA98" s="50">
        <f t="shared" si="15"/>
        <v>0</v>
      </c>
      <c r="AB98" s="50">
        <f t="shared" si="15"/>
        <v>0</v>
      </c>
      <c r="AC98" s="50">
        <f t="shared" si="15"/>
        <v>0</v>
      </c>
      <c r="AD98" s="50">
        <f t="shared" si="15"/>
        <v>0</v>
      </c>
      <c r="AE98" s="50">
        <f t="shared" si="15"/>
        <v>0</v>
      </c>
      <c r="AF98" s="50">
        <f t="shared" si="15"/>
        <v>0</v>
      </c>
      <c r="AG98" s="50">
        <f t="shared" si="15"/>
        <v>0</v>
      </c>
      <c r="AH98" s="50">
        <f t="shared" si="15"/>
        <v>0</v>
      </c>
      <c r="AI98" s="50">
        <f t="shared" si="15"/>
        <v>0</v>
      </c>
      <c r="AJ98" s="50">
        <f t="shared" si="15"/>
        <v>0</v>
      </c>
      <c r="AK98" s="50">
        <f t="shared" si="15"/>
        <v>0</v>
      </c>
    </row>
    <row r="99" spans="1:37" x14ac:dyDescent="0.25">
      <c r="A99" s="33" t="s">
        <v>9</v>
      </c>
      <c r="B99" s="34" t="s">
        <v>20</v>
      </c>
      <c r="C99" s="33" t="s">
        <v>168</v>
      </c>
      <c r="D99" s="50">
        <f t="shared" si="13"/>
        <v>0</v>
      </c>
      <c r="E99" s="50">
        <f t="shared" si="14"/>
        <v>1.3533544636879884E-3</v>
      </c>
      <c r="F99" s="50">
        <f t="shared" ref="F99:AK99" si="16">F61*F126/SUMPRODUCT(F$60:F$72,F$125:F$137)</f>
        <v>1.3533544636879884E-3</v>
      </c>
      <c r="G99" s="50">
        <f t="shared" si="16"/>
        <v>1.3533535835265071E-3</v>
      </c>
      <c r="H99" s="50">
        <f t="shared" si="16"/>
        <v>1.3522282516858944E-3</v>
      </c>
      <c r="I99" s="50">
        <f t="shared" si="16"/>
        <v>1.3345995563515283E-3</v>
      </c>
      <c r="J99" s="50">
        <f t="shared" si="16"/>
        <v>1.3170910679170267E-3</v>
      </c>
      <c r="K99" s="50">
        <f t="shared" si="16"/>
        <v>1.2997009854016659E-3</v>
      </c>
      <c r="L99" s="50">
        <f t="shared" si="16"/>
        <v>1.2824227172321362E-3</v>
      </c>
      <c r="M99" s="50">
        <f t="shared" si="16"/>
        <v>1.2652189934675355E-3</v>
      </c>
      <c r="N99" s="50">
        <f t="shared" si="16"/>
        <v>1.2478509152244889E-3</v>
      </c>
      <c r="O99" s="50">
        <f t="shared" si="16"/>
        <v>1.2287594552506042E-3</v>
      </c>
      <c r="P99" s="50">
        <f t="shared" si="16"/>
        <v>1.1978850614837767E-3</v>
      </c>
      <c r="Q99" s="50">
        <f t="shared" si="16"/>
        <v>1.0591420812694934E-3</v>
      </c>
      <c r="R99" s="50">
        <f t="shared" si="16"/>
        <v>1.0361448974412757E-3</v>
      </c>
      <c r="S99" s="50">
        <f t="shared" si="16"/>
        <v>1.012961482330553E-3</v>
      </c>
      <c r="T99" s="50">
        <f t="shared" si="16"/>
        <v>9.8957860067724803E-4</v>
      </c>
      <c r="U99" s="50">
        <f t="shared" si="16"/>
        <v>9.6598280654420674E-4</v>
      </c>
      <c r="V99" s="50">
        <f t="shared" si="16"/>
        <v>9.4216048600752258E-4</v>
      </c>
      <c r="W99" s="50">
        <f t="shared" si="16"/>
        <v>9.1809790805878679E-4</v>
      </c>
      <c r="X99" s="50">
        <f t="shared" si="16"/>
        <v>8.9378128456712059E-4</v>
      </c>
      <c r="Y99" s="50">
        <f t="shared" si="16"/>
        <v>8.6919684016611065E-4</v>
      </c>
      <c r="Z99" s="50">
        <f t="shared" si="16"/>
        <v>8.4433089293103327E-4</v>
      </c>
      <c r="AA99" s="50">
        <f t="shared" si="16"/>
        <v>8.1916994669021745E-4</v>
      </c>
      <c r="AB99" s="50">
        <f t="shared" si="16"/>
        <v>7.9370079576560992E-4</v>
      </c>
      <c r="AC99" s="50">
        <f t="shared" si="16"/>
        <v>7.6791064285561446E-4</v>
      </c>
      <c r="AD99" s="50">
        <f t="shared" si="16"/>
        <v>7.4178723065159281E-4</v>
      </c>
      <c r="AE99" s="50">
        <f t="shared" si="16"/>
        <v>7.153189876112977E-4</v>
      </c>
      <c r="AF99" s="50">
        <f t="shared" si="16"/>
        <v>6.8849518809120918E-4</v>
      </c>
      <c r="AG99" s="50">
        <f t="shared" si="16"/>
        <v>6.613061267588215E-4</v>
      </c>
      <c r="AH99" s="50">
        <f t="shared" si="16"/>
        <v>6.3374330685979201E-4</v>
      </c>
      <c r="AI99" s="50">
        <f t="shared" si="16"/>
        <v>6.0579964149933799E-4</v>
      </c>
      <c r="AJ99" s="50">
        <f t="shared" si="16"/>
        <v>5.774696666103116E-4</v>
      </c>
      <c r="AK99" s="50">
        <f t="shared" si="16"/>
        <v>5.4874976372292384E-4</v>
      </c>
    </row>
    <row r="100" spans="1:37" x14ac:dyDescent="0.25">
      <c r="A100" s="33" t="s">
        <v>10</v>
      </c>
      <c r="B100" s="34" t="s">
        <v>20</v>
      </c>
      <c r="C100" s="33" t="s">
        <v>168</v>
      </c>
      <c r="D100" s="50">
        <f t="shared" si="13"/>
        <v>0</v>
      </c>
      <c r="E100" s="50">
        <f t="shared" si="14"/>
        <v>0</v>
      </c>
      <c r="F100" s="50">
        <f t="shared" ref="F100:AK100" si="17">F62*F127/SUMPRODUCT(F$60:F$72,F$125:F$137)</f>
        <v>0</v>
      </c>
      <c r="G100" s="50">
        <f t="shared" si="17"/>
        <v>0</v>
      </c>
      <c r="H100" s="50">
        <f t="shared" si="17"/>
        <v>0</v>
      </c>
      <c r="I100" s="50">
        <f t="shared" si="17"/>
        <v>0</v>
      </c>
      <c r="J100" s="50">
        <f t="shared" si="17"/>
        <v>0</v>
      </c>
      <c r="K100" s="50">
        <f t="shared" si="17"/>
        <v>0</v>
      </c>
      <c r="L100" s="50">
        <f t="shared" si="17"/>
        <v>0</v>
      </c>
      <c r="M100" s="50">
        <f t="shared" si="17"/>
        <v>0</v>
      </c>
      <c r="N100" s="50">
        <f t="shared" si="17"/>
        <v>0</v>
      </c>
      <c r="O100" s="50">
        <f t="shared" si="17"/>
        <v>0</v>
      </c>
      <c r="P100" s="50">
        <f t="shared" si="17"/>
        <v>0</v>
      </c>
      <c r="Q100" s="50">
        <f t="shared" si="17"/>
        <v>0</v>
      </c>
      <c r="R100" s="50">
        <f t="shared" si="17"/>
        <v>0</v>
      </c>
      <c r="S100" s="50">
        <f t="shared" si="17"/>
        <v>0</v>
      </c>
      <c r="T100" s="50">
        <f t="shared" si="17"/>
        <v>0</v>
      </c>
      <c r="U100" s="50">
        <f t="shared" si="17"/>
        <v>0</v>
      </c>
      <c r="V100" s="50">
        <f t="shared" si="17"/>
        <v>0</v>
      </c>
      <c r="W100" s="50">
        <f t="shared" si="17"/>
        <v>0</v>
      </c>
      <c r="X100" s="50">
        <f t="shared" si="17"/>
        <v>0</v>
      </c>
      <c r="Y100" s="50">
        <f t="shared" si="17"/>
        <v>0</v>
      </c>
      <c r="Z100" s="50">
        <f t="shared" si="17"/>
        <v>0</v>
      </c>
      <c r="AA100" s="50">
        <f t="shared" si="17"/>
        <v>0</v>
      </c>
      <c r="AB100" s="50">
        <f t="shared" si="17"/>
        <v>0</v>
      </c>
      <c r="AC100" s="50">
        <f t="shared" si="17"/>
        <v>0</v>
      </c>
      <c r="AD100" s="50">
        <f t="shared" si="17"/>
        <v>0</v>
      </c>
      <c r="AE100" s="50">
        <f t="shared" si="17"/>
        <v>0</v>
      </c>
      <c r="AF100" s="50">
        <f t="shared" si="17"/>
        <v>0</v>
      </c>
      <c r="AG100" s="50">
        <f t="shared" si="17"/>
        <v>0</v>
      </c>
      <c r="AH100" s="50">
        <f t="shared" si="17"/>
        <v>0</v>
      </c>
      <c r="AI100" s="50">
        <f t="shared" si="17"/>
        <v>0</v>
      </c>
      <c r="AJ100" s="50">
        <f t="shared" si="17"/>
        <v>0</v>
      </c>
      <c r="AK100" s="50">
        <f t="shared" si="17"/>
        <v>0</v>
      </c>
    </row>
    <row r="101" spans="1:37" x14ac:dyDescent="0.25">
      <c r="A101" s="33" t="s">
        <v>11</v>
      </c>
      <c r="B101" s="34" t="s">
        <v>20</v>
      </c>
      <c r="C101" s="33" t="s">
        <v>168</v>
      </c>
      <c r="D101" s="50">
        <f t="shared" si="13"/>
        <v>6.7254577879063623E-4</v>
      </c>
      <c r="E101" s="50">
        <f t="shared" si="14"/>
        <v>0</v>
      </c>
      <c r="F101" s="50">
        <f t="shared" ref="F101:AK101" si="18">F63*F128/SUMPRODUCT(F$60:F$72,F$125:F$137)</f>
        <v>0</v>
      </c>
      <c r="G101" s="50">
        <f t="shared" si="18"/>
        <v>0</v>
      </c>
      <c r="H101" s="50">
        <f t="shared" si="18"/>
        <v>0</v>
      </c>
      <c r="I101" s="50">
        <f t="shared" si="18"/>
        <v>0</v>
      </c>
      <c r="J101" s="50">
        <f t="shared" si="18"/>
        <v>0</v>
      </c>
      <c r="K101" s="50">
        <f t="shared" si="18"/>
        <v>0</v>
      </c>
      <c r="L101" s="50">
        <f t="shared" si="18"/>
        <v>0</v>
      </c>
      <c r="M101" s="50">
        <f t="shared" si="18"/>
        <v>0</v>
      </c>
      <c r="N101" s="50">
        <f t="shared" si="18"/>
        <v>0</v>
      </c>
      <c r="O101" s="50">
        <f t="shared" si="18"/>
        <v>0</v>
      </c>
      <c r="P101" s="50">
        <f t="shared" si="18"/>
        <v>0</v>
      </c>
      <c r="Q101" s="50">
        <f t="shared" si="18"/>
        <v>0</v>
      </c>
      <c r="R101" s="50">
        <f t="shared" si="18"/>
        <v>0</v>
      </c>
      <c r="S101" s="50">
        <f t="shared" si="18"/>
        <v>0</v>
      </c>
      <c r="T101" s="50">
        <f t="shared" si="18"/>
        <v>0</v>
      </c>
      <c r="U101" s="50">
        <f t="shared" si="18"/>
        <v>0</v>
      </c>
      <c r="V101" s="50">
        <f t="shared" si="18"/>
        <v>0</v>
      </c>
      <c r="W101" s="50">
        <f t="shared" si="18"/>
        <v>0</v>
      </c>
      <c r="X101" s="50">
        <f t="shared" si="18"/>
        <v>0</v>
      </c>
      <c r="Y101" s="50">
        <f t="shared" si="18"/>
        <v>0</v>
      </c>
      <c r="Z101" s="50">
        <f t="shared" si="18"/>
        <v>0</v>
      </c>
      <c r="AA101" s="50">
        <f t="shared" si="18"/>
        <v>0</v>
      </c>
      <c r="AB101" s="50">
        <f t="shared" si="18"/>
        <v>0</v>
      </c>
      <c r="AC101" s="50">
        <f t="shared" si="18"/>
        <v>0</v>
      </c>
      <c r="AD101" s="50">
        <f t="shared" si="18"/>
        <v>0</v>
      </c>
      <c r="AE101" s="50">
        <f t="shared" si="18"/>
        <v>0</v>
      </c>
      <c r="AF101" s="50">
        <f t="shared" si="18"/>
        <v>0</v>
      </c>
      <c r="AG101" s="50">
        <f t="shared" si="18"/>
        <v>0</v>
      </c>
      <c r="AH101" s="50">
        <f t="shared" si="18"/>
        <v>0</v>
      </c>
      <c r="AI101" s="50">
        <f t="shared" si="18"/>
        <v>0</v>
      </c>
      <c r="AJ101" s="50">
        <f t="shared" si="18"/>
        <v>0</v>
      </c>
      <c r="AK101" s="50">
        <f t="shared" si="18"/>
        <v>0</v>
      </c>
    </row>
    <row r="102" spans="1:37" x14ac:dyDescent="0.25">
      <c r="A102" s="33" t="s">
        <v>111</v>
      </c>
      <c r="B102" s="34" t="s">
        <v>20</v>
      </c>
      <c r="C102" s="33" t="s">
        <v>168</v>
      </c>
      <c r="D102" s="50">
        <f t="shared" si="13"/>
        <v>0.99932745422120939</v>
      </c>
      <c r="E102" s="50">
        <f t="shared" si="14"/>
        <v>0.99591470745538946</v>
      </c>
      <c r="F102" s="50">
        <f t="shared" ref="F102:AK102" si="19">F64*F129/SUMPRODUCT(F$60:F$72,F$125:F$137)</f>
        <v>0.99591470745538946</v>
      </c>
      <c r="G102" s="50">
        <f t="shared" si="19"/>
        <v>0.9959140597568098</v>
      </c>
      <c r="H102" s="50">
        <f t="shared" si="19"/>
        <v>0.99591518200941631</v>
      </c>
      <c r="I102" s="50">
        <f t="shared" si="19"/>
        <v>0.98375008765288485</v>
      </c>
      <c r="J102" s="50">
        <f t="shared" si="19"/>
        <v>0.97165205184105452</v>
      </c>
      <c r="K102" s="50">
        <f t="shared" si="19"/>
        <v>0.95961996598602384</v>
      </c>
      <c r="L102" s="50">
        <f t="shared" si="19"/>
        <v>0.94764917706290541</v>
      </c>
      <c r="M102" s="50">
        <f t="shared" si="19"/>
        <v>0.93571232721548625</v>
      </c>
      <c r="N102" s="50">
        <f t="shared" si="19"/>
        <v>0.92363272570830801</v>
      </c>
      <c r="O102" s="50">
        <f t="shared" si="19"/>
        <v>0.91025515528380607</v>
      </c>
      <c r="P102" s="50">
        <f t="shared" si="19"/>
        <v>0.88811824097193481</v>
      </c>
      <c r="Q102" s="50">
        <f t="shared" si="19"/>
        <v>0.78590297739857617</v>
      </c>
      <c r="R102" s="50">
        <f t="shared" si="19"/>
        <v>0.76947404627779248</v>
      </c>
      <c r="S102" s="50">
        <f t="shared" si="19"/>
        <v>0.75287849418665342</v>
      </c>
      <c r="T102" s="50">
        <f t="shared" si="19"/>
        <v>0.73610613335621233</v>
      </c>
      <c r="U102" s="50">
        <f t="shared" si="19"/>
        <v>0.7191465867089839</v>
      </c>
      <c r="V102" s="50">
        <f t="shared" si="19"/>
        <v>0.70198931902087092</v>
      </c>
      <c r="W102" s="50">
        <f t="shared" si="19"/>
        <v>0.68462367436378613</v>
      </c>
      <c r="X102" s="50">
        <f t="shared" si="19"/>
        <v>0.66703892049698132</v>
      </c>
      <c r="Y102" s="50">
        <f t="shared" si="19"/>
        <v>0.64922430089215277</v>
      </c>
      <c r="Z102" s="50">
        <f t="shared" si="19"/>
        <v>0.63116909508183983</v>
      </c>
      <c r="AA102" s="50">
        <f t="shared" si="19"/>
        <v>0.61286268800875832</v>
      </c>
      <c r="AB102" s="50">
        <f t="shared" si="19"/>
        <v>0.59429464902132934</v>
      </c>
      <c r="AC102" s="50">
        <f t="shared" si="19"/>
        <v>0.57545482110311397</v>
      </c>
      <c r="AD102" s="50">
        <f t="shared" si="19"/>
        <v>0.55633342083610771</v>
      </c>
      <c r="AE102" s="50">
        <f t="shared" si="19"/>
        <v>0.53692114947455505</v>
      </c>
      <c r="AF102" s="50">
        <f t="shared" si="19"/>
        <v>0.51720931534177983</v>
      </c>
      <c r="AG102" s="50">
        <f t="shared" si="19"/>
        <v>0.49718996755231154</v>
      </c>
      <c r="AH102" s="50">
        <f t="shared" si="19"/>
        <v>0.47685604080074895</v>
      </c>
      <c r="AI102" s="50">
        <f t="shared" si="19"/>
        <v>0.45620151064380898</v>
      </c>
      <c r="AJ102" s="50">
        <f t="shared" si="19"/>
        <v>0.4352215583308725</v>
      </c>
      <c r="AK102" s="50">
        <f t="shared" si="19"/>
        <v>0.4139127438113534</v>
      </c>
    </row>
    <row r="103" spans="1:37" x14ac:dyDescent="0.25">
      <c r="A103" s="33" t="s">
        <v>12</v>
      </c>
      <c r="B103" s="34" t="s">
        <v>20</v>
      </c>
      <c r="C103" s="33" t="s">
        <v>168</v>
      </c>
      <c r="D103" s="50">
        <f t="shared" si="13"/>
        <v>0</v>
      </c>
      <c r="E103" s="50">
        <f t="shared" si="14"/>
        <v>2.7319380809226082E-3</v>
      </c>
      <c r="F103" s="50">
        <f t="shared" ref="F103:AK103" si="20">F65*F130/SUMPRODUCT(F$60:F$72,F$125:F$137)</f>
        <v>2.7319380809226082E-3</v>
      </c>
      <c r="G103" s="50">
        <f t="shared" si="20"/>
        <v>2.7325866596637281E-3</v>
      </c>
      <c r="H103" s="50">
        <f t="shared" si="20"/>
        <v>2.7325897388977959E-3</v>
      </c>
      <c r="I103" s="50">
        <f t="shared" si="20"/>
        <v>1.4915312790763665E-2</v>
      </c>
      <c r="J103" s="50">
        <f t="shared" si="20"/>
        <v>2.7030700258790612E-2</v>
      </c>
      <c r="K103" s="50">
        <f t="shared" si="20"/>
        <v>3.9079297867740434E-2</v>
      </c>
      <c r="L103" s="50">
        <f t="shared" si="20"/>
        <v>5.1061567686538842E-2</v>
      </c>
      <c r="M103" s="50">
        <f t="shared" si="20"/>
        <v>6.2977357064865389E-2</v>
      </c>
      <c r="N103" s="50">
        <f t="shared" si="20"/>
        <v>7.4821833822142039E-2</v>
      </c>
      <c r="O103" s="50">
        <f t="shared" si="20"/>
        <v>8.6555110080393655E-2</v>
      </c>
      <c r="P103" s="50">
        <f t="shared" si="20"/>
        <v>9.7882580057660665E-2</v>
      </c>
      <c r="Q103" s="50">
        <f t="shared" si="20"/>
        <v>0.10571834169537067</v>
      </c>
      <c r="R103" s="50">
        <f t="shared" si="20"/>
        <v>0.11662605864524425</v>
      </c>
      <c r="S103" s="50">
        <f t="shared" si="20"/>
        <v>0.12741572555224867</v>
      </c>
      <c r="T103" s="50">
        <f t="shared" si="20"/>
        <v>0.13808421523549277</v>
      </c>
      <c r="U103" s="50">
        <f t="shared" si="20"/>
        <v>0.14862821128739093</v>
      </c>
      <c r="V103" s="50">
        <f t="shared" si="20"/>
        <v>0.15904420615320947</v>
      </c>
      <c r="W103" s="50">
        <f t="shared" si="20"/>
        <v>0.16932850052558476</v>
      </c>
      <c r="X103" s="50">
        <f t="shared" si="20"/>
        <v>0.17947720430311989</v>
      </c>
      <c r="Y103" s="50">
        <f t="shared" si="20"/>
        <v>0.189486239387296</v>
      </c>
      <c r="Z103" s="50">
        <f t="shared" si="20"/>
        <v>0.19935134461660561</v>
      </c>
      <c r="AA103" s="50">
        <f t="shared" si="20"/>
        <v>0.20906808316012979</v>
      </c>
      <c r="AB103" s="50">
        <f t="shared" si="20"/>
        <v>0.21863185271358976</v>
      </c>
      <c r="AC103" s="50">
        <f t="shared" si="20"/>
        <v>0.22803789885782977</v>
      </c>
      <c r="AD103" s="50">
        <f t="shared" si="20"/>
        <v>0.23728133195106629</v>
      </c>
      <c r="AE103" s="50">
        <f t="shared" si="20"/>
        <v>0.24635714793013672</v>
      </c>
      <c r="AF103" s="50">
        <f t="shared" si="20"/>
        <v>0.25526025339020375</v>
      </c>
      <c r="AG103" s="50">
        <f t="shared" si="20"/>
        <v>0.26398549529447923</v>
      </c>
      <c r="AH103" s="50">
        <f t="shared" si="20"/>
        <v>0.27252769563291268</v>
      </c>
      <c r="AI103" s="50">
        <f t="shared" si="20"/>
        <v>0.28088169129874091</v>
      </c>
      <c r="AJ103" s="50">
        <f t="shared" si="20"/>
        <v>0.2890423793816474</v>
      </c>
      <c r="AK103" s="50">
        <f t="shared" si="20"/>
        <v>0.29700476798358616</v>
      </c>
    </row>
    <row r="104" spans="1:37" x14ac:dyDescent="0.25">
      <c r="A104" s="33" t="s">
        <v>54</v>
      </c>
      <c r="B104" s="34" t="s">
        <v>20</v>
      </c>
      <c r="C104" s="33" t="s">
        <v>168</v>
      </c>
      <c r="D104" s="50">
        <f t="shared" si="13"/>
        <v>0</v>
      </c>
      <c r="E104" s="50">
        <f t="shared" si="14"/>
        <v>0</v>
      </c>
      <c r="F104" s="50">
        <f t="shared" ref="F104:AK104" si="21">F66*F131/SUMPRODUCT(F$60:F$72,F$125:F$137)</f>
        <v>0</v>
      </c>
      <c r="G104" s="50">
        <f t="shared" si="21"/>
        <v>0</v>
      </c>
      <c r="H104" s="50">
        <f t="shared" si="21"/>
        <v>0</v>
      </c>
      <c r="I104" s="50">
        <f t="shared" si="21"/>
        <v>0</v>
      </c>
      <c r="J104" s="50">
        <f t="shared" si="21"/>
        <v>0</v>
      </c>
      <c r="K104" s="50">
        <f t="shared" si="21"/>
        <v>0</v>
      </c>
      <c r="L104" s="50">
        <f t="shared" si="21"/>
        <v>0</v>
      </c>
      <c r="M104" s="50">
        <f t="shared" si="21"/>
        <v>0</v>
      </c>
      <c r="N104" s="50">
        <f t="shared" si="21"/>
        <v>0</v>
      </c>
      <c r="O104" s="50">
        <f t="shared" si="21"/>
        <v>0</v>
      </c>
      <c r="P104" s="50">
        <f t="shared" si="21"/>
        <v>0</v>
      </c>
      <c r="Q104" s="50">
        <f t="shared" si="21"/>
        <v>0</v>
      </c>
      <c r="R104" s="50">
        <f t="shared" si="21"/>
        <v>0</v>
      </c>
      <c r="S104" s="50">
        <f t="shared" si="21"/>
        <v>0</v>
      </c>
      <c r="T104" s="50">
        <f t="shared" si="21"/>
        <v>0</v>
      </c>
      <c r="U104" s="50">
        <f t="shared" si="21"/>
        <v>0</v>
      </c>
      <c r="V104" s="50">
        <f t="shared" si="21"/>
        <v>0</v>
      </c>
      <c r="W104" s="50">
        <f t="shared" si="21"/>
        <v>0</v>
      </c>
      <c r="X104" s="50">
        <f t="shared" si="21"/>
        <v>0</v>
      </c>
      <c r="Y104" s="50">
        <f t="shared" si="21"/>
        <v>0</v>
      </c>
      <c r="Z104" s="50">
        <f t="shared" si="21"/>
        <v>0</v>
      </c>
      <c r="AA104" s="50">
        <f t="shared" si="21"/>
        <v>0</v>
      </c>
      <c r="AB104" s="50">
        <f t="shared" si="21"/>
        <v>0</v>
      </c>
      <c r="AC104" s="50">
        <f t="shared" si="21"/>
        <v>0</v>
      </c>
      <c r="AD104" s="50">
        <f t="shared" si="21"/>
        <v>0</v>
      </c>
      <c r="AE104" s="50">
        <f t="shared" si="21"/>
        <v>0</v>
      </c>
      <c r="AF104" s="50">
        <f t="shared" si="21"/>
        <v>0</v>
      </c>
      <c r="AG104" s="50">
        <f t="shared" si="21"/>
        <v>0</v>
      </c>
      <c r="AH104" s="50">
        <f t="shared" si="21"/>
        <v>0</v>
      </c>
      <c r="AI104" s="50">
        <f t="shared" si="21"/>
        <v>0</v>
      </c>
      <c r="AJ104" s="50">
        <f t="shared" si="21"/>
        <v>0</v>
      </c>
      <c r="AK104" s="50">
        <f t="shared" si="21"/>
        <v>0</v>
      </c>
    </row>
    <row r="105" spans="1:37" x14ac:dyDescent="0.25">
      <c r="A105" s="33" t="s">
        <v>78</v>
      </c>
      <c r="B105" s="34" t="s">
        <v>20</v>
      </c>
      <c r="C105" s="33" t="s">
        <v>168</v>
      </c>
      <c r="D105" s="50">
        <f t="shared" si="13"/>
        <v>0</v>
      </c>
      <c r="E105" s="50">
        <f t="shared" si="14"/>
        <v>0</v>
      </c>
      <c r="F105" s="50">
        <f t="shared" ref="F105:AK105" si="22">F67*F132/SUMPRODUCT(F$60:F$72,F$125:F$137)</f>
        <v>0</v>
      </c>
      <c r="G105" s="50">
        <f t="shared" si="22"/>
        <v>0</v>
      </c>
      <c r="H105" s="50">
        <f t="shared" si="22"/>
        <v>0</v>
      </c>
      <c r="I105" s="50">
        <f t="shared" si="22"/>
        <v>0</v>
      </c>
      <c r="J105" s="50">
        <f t="shared" si="22"/>
        <v>0</v>
      </c>
      <c r="K105" s="50">
        <f t="shared" si="22"/>
        <v>0</v>
      </c>
      <c r="L105" s="50">
        <f t="shared" si="22"/>
        <v>0</v>
      </c>
      <c r="M105" s="50">
        <f t="shared" si="22"/>
        <v>0</v>
      </c>
      <c r="N105" s="50">
        <f t="shared" si="22"/>
        <v>0</v>
      </c>
      <c r="O105" s="50">
        <f t="shared" si="22"/>
        <v>0</v>
      </c>
      <c r="P105" s="50">
        <f t="shared" si="22"/>
        <v>0</v>
      </c>
      <c r="Q105" s="50">
        <f t="shared" si="22"/>
        <v>0</v>
      </c>
      <c r="R105" s="50">
        <f t="shared" si="22"/>
        <v>0</v>
      </c>
      <c r="S105" s="50">
        <f t="shared" si="22"/>
        <v>0</v>
      </c>
      <c r="T105" s="50">
        <f t="shared" si="22"/>
        <v>0</v>
      </c>
      <c r="U105" s="50">
        <f t="shared" si="22"/>
        <v>0</v>
      </c>
      <c r="V105" s="50">
        <f t="shared" si="22"/>
        <v>0</v>
      </c>
      <c r="W105" s="50">
        <f t="shared" si="22"/>
        <v>0</v>
      </c>
      <c r="X105" s="50">
        <f t="shared" si="22"/>
        <v>0</v>
      </c>
      <c r="Y105" s="50">
        <f t="shared" si="22"/>
        <v>0</v>
      </c>
      <c r="Z105" s="50">
        <f t="shared" si="22"/>
        <v>0</v>
      </c>
      <c r="AA105" s="50">
        <f t="shared" si="22"/>
        <v>0</v>
      </c>
      <c r="AB105" s="50">
        <f t="shared" si="22"/>
        <v>0</v>
      </c>
      <c r="AC105" s="50">
        <f t="shared" si="22"/>
        <v>0</v>
      </c>
      <c r="AD105" s="50">
        <f t="shared" si="22"/>
        <v>0</v>
      </c>
      <c r="AE105" s="50">
        <f t="shared" si="22"/>
        <v>0</v>
      </c>
      <c r="AF105" s="50">
        <f t="shared" si="22"/>
        <v>0</v>
      </c>
      <c r="AG105" s="50">
        <f t="shared" si="22"/>
        <v>0</v>
      </c>
      <c r="AH105" s="50">
        <f t="shared" si="22"/>
        <v>0</v>
      </c>
      <c r="AI105" s="50">
        <f t="shared" si="22"/>
        <v>0</v>
      </c>
      <c r="AJ105" s="50">
        <f t="shared" si="22"/>
        <v>0</v>
      </c>
      <c r="AK105" s="50">
        <f t="shared" si="22"/>
        <v>0</v>
      </c>
    </row>
    <row r="106" spans="1:37" x14ac:dyDescent="0.25">
      <c r="A106" s="33" t="s">
        <v>13</v>
      </c>
      <c r="B106" s="34" t="s">
        <v>20</v>
      </c>
      <c r="C106" s="33" t="s">
        <v>168</v>
      </c>
      <c r="D106" s="50">
        <f t="shared" si="13"/>
        <v>0</v>
      </c>
      <c r="E106" s="50">
        <f t="shared" si="14"/>
        <v>0</v>
      </c>
      <c r="F106" s="50">
        <f t="shared" ref="F106:AB106" si="23">F68*F133/SUMPRODUCT(F$60:F$72,F$125:F$137)</f>
        <v>0</v>
      </c>
      <c r="G106" s="50">
        <f t="shared" si="23"/>
        <v>0</v>
      </c>
      <c r="H106" s="50">
        <f t="shared" si="23"/>
        <v>0</v>
      </c>
      <c r="I106" s="50">
        <f t="shared" si="23"/>
        <v>0</v>
      </c>
      <c r="J106" s="50">
        <f t="shared" si="23"/>
        <v>0</v>
      </c>
      <c r="K106" s="50">
        <f t="shared" si="23"/>
        <v>0</v>
      </c>
      <c r="L106" s="50">
        <f t="shared" si="23"/>
        <v>0</v>
      </c>
      <c r="M106" s="50">
        <f t="shared" si="23"/>
        <v>0</v>
      </c>
      <c r="N106" s="50">
        <f t="shared" si="23"/>
        <v>0</v>
      </c>
      <c r="O106" s="50">
        <f t="shared" si="23"/>
        <v>0</v>
      </c>
      <c r="P106" s="50">
        <f t="shared" si="23"/>
        <v>0</v>
      </c>
      <c r="Q106" s="50">
        <f t="shared" si="23"/>
        <v>0</v>
      </c>
      <c r="R106" s="50">
        <f t="shared" si="23"/>
        <v>0</v>
      </c>
      <c r="S106" s="50">
        <f t="shared" si="23"/>
        <v>0</v>
      </c>
      <c r="T106" s="50">
        <f t="shared" si="23"/>
        <v>0</v>
      </c>
      <c r="U106" s="50">
        <f t="shared" si="23"/>
        <v>0</v>
      </c>
      <c r="V106" s="50">
        <f t="shared" si="23"/>
        <v>0</v>
      </c>
      <c r="W106" s="50">
        <f t="shared" si="23"/>
        <v>0</v>
      </c>
      <c r="X106" s="50">
        <f t="shared" si="23"/>
        <v>0</v>
      </c>
      <c r="Y106" s="50">
        <f t="shared" si="23"/>
        <v>0</v>
      </c>
      <c r="Z106" s="50">
        <f t="shared" si="23"/>
        <v>0</v>
      </c>
      <c r="AA106" s="50">
        <f t="shared" si="23"/>
        <v>0</v>
      </c>
      <c r="AB106" s="50">
        <f t="shared" si="23"/>
        <v>0</v>
      </c>
      <c r="AC106" s="50">
        <f t="shared" ref="AC106:AK106" si="24">AC68*AC133/SUMPRODUCT(AC$60:AC$72,AC$125:AC$137)</f>
        <v>0</v>
      </c>
      <c r="AD106" s="50">
        <f t="shared" si="24"/>
        <v>0</v>
      </c>
      <c r="AE106" s="50">
        <f t="shared" si="24"/>
        <v>0</v>
      </c>
      <c r="AF106" s="50">
        <f t="shared" si="24"/>
        <v>0</v>
      </c>
      <c r="AG106" s="50">
        <f t="shared" si="24"/>
        <v>0</v>
      </c>
      <c r="AH106" s="50">
        <f t="shared" si="24"/>
        <v>0</v>
      </c>
      <c r="AI106" s="50">
        <f t="shared" si="24"/>
        <v>0</v>
      </c>
      <c r="AJ106" s="50">
        <f t="shared" si="24"/>
        <v>0</v>
      </c>
      <c r="AK106" s="50">
        <f t="shared" si="24"/>
        <v>0</v>
      </c>
    </row>
    <row r="107" spans="1:37" x14ac:dyDescent="0.25">
      <c r="A107" s="33" t="s">
        <v>55</v>
      </c>
      <c r="B107" s="34" t="s">
        <v>20</v>
      </c>
      <c r="C107" s="33" t="s">
        <v>168</v>
      </c>
      <c r="D107" s="50">
        <f t="shared" si="13"/>
        <v>0</v>
      </c>
      <c r="E107" s="50">
        <f t="shared" si="14"/>
        <v>0</v>
      </c>
      <c r="F107" s="50">
        <f t="shared" ref="F107:AB107" si="25">F69*F134/SUMPRODUCT(F$60:F$72,F$125:F$137)</f>
        <v>0</v>
      </c>
      <c r="G107" s="50">
        <f t="shared" si="25"/>
        <v>0</v>
      </c>
      <c r="H107" s="50">
        <f t="shared" si="25"/>
        <v>0</v>
      </c>
      <c r="I107" s="50">
        <f t="shared" si="25"/>
        <v>0</v>
      </c>
      <c r="J107" s="50">
        <f t="shared" si="25"/>
        <v>0</v>
      </c>
      <c r="K107" s="50">
        <f t="shared" si="25"/>
        <v>0</v>
      </c>
      <c r="L107" s="50">
        <f t="shared" si="25"/>
        <v>0</v>
      </c>
      <c r="M107" s="50">
        <f t="shared" si="25"/>
        <v>0</v>
      </c>
      <c r="N107" s="50">
        <f t="shared" si="25"/>
        <v>0</v>
      </c>
      <c r="O107" s="50">
        <f t="shared" si="25"/>
        <v>0</v>
      </c>
      <c r="P107" s="50">
        <f t="shared" si="25"/>
        <v>0</v>
      </c>
      <c r="Q107" s="50">
        <f t="shared" si="25"/>
        <v>0</v>
      </c>
      <c r="R107" s="50">
        <f t="shared" si="25"/>
        <v>0</v>
      </c>
      <c r="S107" s="50">
        <f t="shared" si="25"/>
        <v>0</v>
      </c>
      <c r="T107" s="50">
        <f t="shared" si="25"/>
        <v>0</v>
      </c>
      <c r="U107" s="50">
        <f t="shared" si="25"/>
        <v>0</v>
      </c>
      <c r="V107" s="50">
        <f t="shared" si="25"/>
        <v>0</v>
      </c>
      <c r="W107" s="50">
        <f t="shared" si="25"/>
        <v>0</v>
      </c>
      <c r="X107" s="50">
        <f t="shared" si="25"/>
        <v>0</v>
      </c>
      <c r="Y107" s="50">
        <f t="shared" si="25"/>
        <v>0</v>
      </c>
      <c r="Z107" s="50">
        <f t="shared" si="25"/>
        <v>0</v>
      </c>
      <c r="AA107" s="50">
        <f t="shared" si="25"/>
        <v>0</v>
      </c>
      <c r="AB107" s="50">
        <f t="shared" si="25"/>
        <v>0</v>
      </c>
      <c r="AC107" s="50">
        <f t="shared" ref="AC107:AK107" si="26">AC69*AC134/SUMPRODUCT(AC$60:AC$72,AC$125:AC$137)</f>
        <v>0</v>
      </c>
      <c r="AD107" s="50">
        <f t="shared" si="26"/>
        <v>0</v>
      </c>
      <c r="AE107" s="50">
        <f t="shared" si="26"/>
        <v>0</v>
      </c>
      <c r="AF107" s="50">
        <f t="shared" si="26"/>
        <v>0</v>
      </c>
      <c r="AG107" s="50">
        <f t="shared" si="26"/>
        <v>0</v>
      </c>
      <c r="AH107" s="50">
        <f t="shared" si="26"/>
        <v>0</v>
      </c>
      <c r="AI107" s="50">
        <f t="shared" si="26"/>
        <v>0</v>
      </c>
      <c r="AJ107" s="50">
        <f t="shared" si="26"/>
        <v>0</v>
      </c>
      <c r="AK107" s="50">
        <f t="shared" si="26"/>
        <v>0</v>
      </c>
    </row>
    <row r="108" spans="1:37" x14ac:dyDescent="0.25">
      <c r="A108" s="33" t="s">
        <v>56</v>
      </c>
      <c r="B108" s="34" t="s">
        <v>20</v>
      </c>
      <c r="C108" s="33" t="s">
        <v>168</v>
      </c>
      <c r="D108" s="50">
        <f t="shared" si="13"/>
        <v>0</v>
      </c>
      <c r="E108" s="50">
        <f t="shared" si="14"/>
        <v>0</v>
      </c>
      <c r="F108" s="50">
        <f t="shared" ref="F108:AB108" si="27">F70*F135/SUMPRODUCT(F$60:F$72,F$125:F$137)</f>
        <v>0</v>
      </c>
      <c r="G108" s="50">
        <f t="shared" si="27"/>
        <v>0</v>
      </c>
      <c r="H108" s="50">
        <f t="shared" si="27"/>
        <v>0</v>
      </c>
      <c r="I108" s="50">
        <f t="shared" si="27"/>
        <v>0</v>
      </c>
      <c r="J108" s="50">
        <f t="shared" si="27"/>
        <v>0</v>
      </c>
      <c r="K108" s="50">
        <f t="shared" si="27"/>
        <v>0</v>
      </c>
      <c r="L108" s="50">
        <f t="shared" si="27"/>
        <v>0</v>
      </c>
      <c r="M108" s="50">
        <f t="shared" si="27"/>
        <v>0</v>
      </c>
      <c r="N108" s="50">
        <f t="shared" si="27"/>
        <v>0</v>
      </c>
      <c r="O108" s="50">
        <f t="shared" si="27"/>
        <v>0</v>
      </c>
      <c r="P108" s="50">
        <f t="shared" si="27"/>
        <v>0</v>
      </c>
      <c r="Q108" s="50">
        <f t="shared" si="27"/>
        <v>0</v>
      </c>
      <c r="R108" s="50">
        <f t="shared" si="27"/>
        <v>0</v>
      </c>
      <c r="S108" s="50">
        <f t="shared" si="27"/>
        <v>0</v>
      </c>
      <c r="T108" s="50">
        <f t="shared" si="27"/>
        <v>0</v>
      </c>
      <c r="U108" s="50">
        <f t="shared" si="27"/>
        <v>0</v>
      </c>
      <c r="V108" s="50">
        <f t="shared" si="27"/>
        <v>0</v>
      </c>
      <c r="W108" s="50">
        <f t="shared" si="27"/>
        <v>0</v>
      </c>
      <c r="X108" s="50">
        <f t="shared" si="27"/>
        <v>0</v>
      </c>
      <c r="Y108" s="50">
        <f t="shared" si="27"/>
        <v>0</v>
      </c>
      <c r="Z108" s="50">
        <f t="shared" si="27"/>
        <v>0</v>
      </c>
      <c r="AA108" s="50">
        <f t="shared" si="27"/>
        <v>0</v>
      </c>
      <c r="AB108" s="50">
        <f t="shared" si="27"/>
        <v>0</v>
      </c>
      <c r="AC108" s="50">
        <f t="shared" ref="AC108:AK108" si="28">AC70*AC135/SUMPRODUCT(AC$60:AC$72,AC$125:AC$137)</f>
        <v>0</v>
      </c>
      <c r="AD108" s="50">
        <f t="shared" si="28"/>
        <v>0</v>
      </c>
      <c r="AE108" s="50">
        <f t="shared" si="28"/>
        <v>0</v>
      </c>
      <c r="AF108" s="50">
        <f t="shared" si="28"/>
        <v>0</v>
      </c>
      <c r="AG108" s="50">
        <f t="shared" si="28"/>
        <v>0</v>
      </c>
      <c r="AH108" s="50">
        <f t="shared" si="28"/>
        <v>0</v>
      </c>
      <c r="AI108" s="50">
        <f t="shared" si="28"/>
        <v>0</v>
      </c>
      <c r="AJ108" s="50">
        <f t="shared" si="28"/>
        <v>0</v>
      </c>
      <c r="AK108" s="50">
        <f t="shared" si="28"/>
        <v>0</v>
      </c>
    </row>
    <row r="109" spans="1:37" x14ac:dyDescent="0.25">
      <c r="A109" s="33" t="s">
        <v>14</v>
      </c>
      <c r="B109" s="34" t="s">
        <v>20</v>
      </c>
      <c r="C109" s="33" t="s">
        <v>168</v>
      </c>
      <c r="D109" s="50">
        <f t="shared" si="13"/>
        <v>0</v>
      </c>
      <c r="E109" s="50">
        <f t="shared" si="14"/>
        <v>0</v>
      </c>
      <c r="F109" s="50">
        <f t="shared" ref="F109:AB109" si="29">F71*F136/SUMPRODUCT(F$60:F$72,F$125:F$137)</f>
        <v>0</v>
      </c>
      <c r="G109" s="50">
        <f t="shared" si="29"/>
        <v>0</v>
      </c>
      <c r="H109" s="50">
        <f t="shared" si="29"/>
        <v>0</v>
      </c>
      <c r="I109" s="50">
        <f t="shared" si="29"/>
        <v>0</v>
      </c>
      <c r="J109" s="50">
        <f t="shared" si="29"/>
        <v>1.5683223795621112E-7</v>
      </c>
      <c r="K109" s="50">
        <f t="shared" si="29"/>
        <v>1.0351608340805254E-6</v>
      </c>
      <c r="L109" s="50">
        <f t="shared" si="29"/>
        <v>6.8325333236784769E-6</v>
      </c>
      <c r="M109" s="50">
        <f t="shared" si="29"/>
        <v>4.5096726180790491E-5</v>
      </c>
      <c r="N109" s="50">
        <f t="shared" si="29"/>
        <v>2.9758955432554192E-4</v>
      </c>
      <c r="O109" s="50">
        <f t="shared" si="29"/>
        <v>1.9609751805494827E-3</v>
      </c>
      <c r="P109" s="50">
        <f t="shared" si="29"/>
        <v>1.2801141114006249E-2</v>
      </c>
      <c r="Q109" s="50">
        <f t="shared" si="29"/>
        <v>7.7916925448130614E-2</v>
      </c>
      <c r="R109" s="50">
        <f t="shared" si="29"/>
        <v>8.1201377019275003E-2</v>
      </c>
      <c r="S109" s="50">
        <f t="shared" si="29"/>
        <v>8.460511755911429E-2</v>
      </c>
      <c r="T109" s="50">
        <f t="shared" si="29"/>
        <v>8.8130599028867454E-2</v>
      </c>
      <c r="U109" s="50">
        <f t="shared" si="29"/>
        <v>9.1780131911866694E-2</v>
      </c>
      <c r="V109" s="50">
        <f t="shared" si="29"/>
        <v>9.5555862381733983E-2</v>
      </c>
      <c r="W109" s="50">
        <f t="shared" si="29"/>
        <v>9.9459748192798403E-2</v>
      </c>
      <c r="X109" s="50">
        <f t="shared" si="29"/>
        <v>0.10349353339585662</v>
      </c>
      <c r="Y109" s="50">
        <f t="shared" si="29"/>
        <v>0.10765872202080189</v>
      </c>
      <c r="Z109" s="50">
        <f t="shared" si="29"/>
        <v>0.11195655091109677</v>
      </c>
      <c r="AA109" s="50">
        <f t="shared" si="29"/>
        <v>0.11638796194350291</v>
      </c>
      <c r="AB109" s="50">
        <f t="shared" si="29"/>
        <v>0.1209535739196624</v>
      </c>
      <c r="AC109" s="50">
        <f t="shared" ref="AC109:AK109" si="30">AC71*AC136/SUMPRODUCT(AC$60:AC$72,AC$125:AC$137)</f>
        <v>0.12565365447355792</v>
      </c>
      <c r="AD109" s="50">
        <f t="shared" si="30"/>
        <v>0.13048809239974188</v>
      </c>
      <c r="AE109" s="50">
        <f t="shared" si="30"/>
        <v>0.13545637087033036</v>
      </c>
      <c r="AF109" s="50">
        <f t="shared" si="30"/>
        <v>0.1405575420724676</v>
      </c>
      <c r="AG109" s="50">
        <f t="shared" si="30"/>
        <v>0.14579020386015284</v>
      </c>
      <c r="AH109" s="50">
        <f t="shared" si="30"/>
        <v>0.15115247907232032</v>
      </c>
      <c r="AI109" s="50">
        <f t="shared" si="30"/>
        <v>0.15664199821963598</v>
      </c>
      <c r="AJ109" s="50">
        <f t="shared" si="30"/>
        <v>0.16225588628184734</v>
      </c>
      <c r="AK109" s="50">
        <f t="shared" si="30"/>
        <v>0.16799075438140093</v>
      </c>
    </row>
    <row r="110" spans="1:37" x14ac:dyDescent="0.25">
      <c r="A110" s="33" t="s">
        <v>79</v>
      </c>
      <c r="B110" s="34" t="s">
        <v>20</v>
      </c>
      <c r="C110" s="33" t="s">
        <v>168</v>
      </c>
      <c r="D110" s="50">
        <f t="shared" si="13"/>
        <v>0</v>
      </c>
      <c r="E110" s="50">
        <f t="shared" si="14"/>
        <v>0</v>
      </c>
      <c r="F110" s="50">
        <f t="shared" ref="F110:AB110" si="31">F72*F137/SUMPRODUCT(F$60:F$72,F$125:F$137)</f>
        <v>0</v>
      </c>
      <c r="G110" s="50">
        <f t="shared" si="31"/>
        <v>0</v>
      </c>
      <c r="H110" s="50">
        <f t="shared" si="31"/>
        <v>0</v>
      </c>
      <c r="I110" s="50">
        <f t="shared" si="31"/>
        <v>0</v>
      </c>
      <c r="J110" s="50">
        <f t="shared" si="31"/>
        <v>0</v>
      </c>
      <c r="K110" s="50">
        <f t="shared" si="31"/>
        <v>0</v>
      </c>
      <c r="L110" s="50">
        <f t="shared" si="31"/>
        <v>0</v>
      </c>
      <c r="M110" s="50">
        <f t="shared" si="31"/>
        <v>0</v>
      </c>
      <c r="N110" s="50">
        <f t="shared" si="31"/>
        <v>0</v>
      </c>
      <c r="O110" s="50">
        <f t="shared" si="31"/>
        <v>0</v>
      </c>
      <c r="P110" s="50">
        <f t="shared" si="31"/>
        <v>1.5279491462136377E-7</v>
      </c>
      <c r="Q110" s="50">
        <f t="shared" si="31"/>
        <v>2.9402613376653085E-2</v>
      </c>
      <c r="R110" s="50">
        <f t="shared" si="31"/>
        <v>3.1662373160247101E-2</v>
      </c>
      <c r="S110" s="50">
        <f t="shared" si="31"/>
        <v>3.4087701219653148E-2</v>
      </c>
      <c r="T110" s="50">
        <f t="shared" si="31"/>
        <v>3.6689473778750245E-2</v>
      </c>
      <c r="U110" s="50">
        <f t="shared" si="31"/>
        <v>3.9479087285214237E-2</v>
      </c>
      <c r="V110" s="50">
        <f t="shared" si="31"/>
        <v>4.2468451958178187E-2</v>
      </c>
      <c r="W110" s="50">
        <f t="shared" si="31"/>
        <v>4.5669979009771912E-2</v>
      </c>
      <c r="X110" s="50">
        <f t="shared" si="31"/>
        <v>4.9096560519474849E-2</v>
      </c>
      <c r="Y110" s="50">
        <f t="shared" si="31"/>
        <v>5.2761540859583241E-2</v>
      </c>
      <c r="Z110" s="50">
        <f t="shared" si="31"/>
        <v>5.6678678497526905E-2</v>
      </c>
      <c r="AA110" s="50">
        <f t="shared" si="31"/>
        <v>6.0862096940918792E-2</v>
      </c>
      <c r="AB110" s="50">
        <f t="shared" si="31"/>
        <v>6.5326223549652923E-2</v>
      </c>
      <c r="AC110" s="50">
        <f t="shared" ref="AC110:AK110" si="32">AC72*AC137/SUMPRODUCT(AC$60:AC$72,AC$125:AC$137)</f>
        <v>7.0085714922642622E-2</v>
      </c>
      <c r="AD110" s="50">
        <f t="shared" si="32"/>
        <v>7.5155367582432436E-2</v>
      </c>
      <c r="AE110" s="50">
        <f t="shared" si="32"/>
        <v>8.0550012737366547E-2</v>
      </c>
      <c r="AF110" s="50">
        <f t="shared" si="32"/>
        <v>8.6284394007457521E-2</v>
      </c>
      <c r="AG110" s="50">
        <f t="shared" si="32"/>
        <v>9.2373027166297569E-2</v>
      </c>
      <c r="AH110" s="50">
        <f t="shared" si="32"/>
        <v>9.8830041187158255E-2</v>
      </c>
      <c r="AI110" s="50">
        <f t="shared" si="32"/>
        <v>0.10566900019631474</v>
      </c>
      <c r="AJ110" s="50">
        <f t="shared" si="32"/>
        <v>0.1129027063390224</v>
      </c>
      <c r="AK110" s="50">
        <f t="shared" si="32"/>
        <v>0.12054298405993653</v>
      </c>
    </row>
    <row r="111" spans="1:37" x14ac:dyDescent="0.25">
      <c r="A111" s="6"/>
      <c r="B111" s="5"/>
      <c r="C111" s="5"/>
    </row>
    <row r="112" spans="1:37" x14ac:dyDescent="0.25">
      <c r="A112" s="23" t="s">
        <v>83</v>
      </c>
      <c r="B112" s="5"/>
      <c r="C112" s="5"/>
    </row>
    <row r="113" spans="1:37" x14ac:dyDescent="0.25">
      <c r="A113" s="33" t="s">
        <v>12</v>
      </c>
      <c r="B113" s="34" t="s">
        <v>20</v>
      </c>
      <c r="C113" s="33" t="s">
        <v>168</v>
      </c>
      <c r="D113" s="52">
        <f>D$47/D$85*D75*D140</f>
        <v>1</v>
      </c>
      <c r="E113" s="53">
        <f>D113</f>
        <v>1</v>
      </c>
      <c r="F113" s="53">
        <f t="shared" ref="F113:AK113" si="33">E113</f>
        <v>1</v>
      </c>
      <c r="G113" s="53">
        <f t="shared" si="33"/>
        <v>1</v>
      </c>
      <c r="H113" s="53">
        <f t="shared" si="33"/>
        <v>1</v>
      </c>
      <c r="I113" s="53">
        <f t="shared" si="33"/>
        <v>1</v>
      </c>
      <c r="J113" s="53">
        <f t="shared" si="33"/>
        <v>1</v>
      </c>
      <c r="K113" s="53">
        <f t="shared" si="33"/>
        <v>1</v>
      </c>
      <c r="L113" s="53">
        <f t="shared" si="33"/>
        <v>1</v>
      </c>
      <c r="M113" s="53">
        <f t="shared" si="33"/>
        <v>1</v>
      </c>
      <c r="N113" s="53">
        <f t="shared" si="33"/>
        <v>1</v>
      </c>
      <c r="O113" s="53">
        <f t="shared" si="33"/>
        <v>1</v>
      </c>
      <c r="P113" s="53">
        <f t="shared" si="33"/>
        <v>1</v>
      </c>
      <c r="Q113" s="53">
        <f t="shared" si="33"/>
        <v>1</v>
      </c>
      <c r="R113" s="53">
        <f t="shared" si="33"/>
        <v>1</v>
      </c>
      <c r="S113" s="53">
        <f t="shared" si="33"/>
        <v>1</v>
      </c>
      <c r="T113" s="53">
        <f t="shared" si="33"/>
        <v>1</v>
      </c>
      <c r="U113" s="53">
        <f t="shared" si="33"/>
        <v>1</v>
      </c>
      <c r="V113" s="53">
        <f t="shared" si="33"/>
        <v>1</v>
      </c>
      <c r="W113" s="53">
        <f t="shared" si="33"/>
        <v>1</v>
      </c>
      <c r="X113" s="53">
        <f t="shared" si="33"/>
        <v>1</v>
      </c>
      <c r="Y113" s="53">
        <f t="shared" si="33"/>
        <v>1</v>
      </c>
      <c r="Z113" s="53">
        <f t="shared" si="33"/>
        <v>1</v>
      </c>
      <c r="AA113" s="53">
        <f t="shared" si="33"/>
        <v>1</v>
      </c>
      <c r="AB113" s="53">
        <f t="shared" si="33"/>
        <v>1</v>
      </c>
      <c r="AC113" s="53">
        <f t="shared" si="33"/>
        <v>1</v>
      </c>
      <c r="AD113" s="53">
        <f t="shared" si="33"/>
        <v>1</v>
      </c>
      <c r="AE113" s="53">
        <f t="shared" si="33"/>
        <v>1</v>
      </c>
      <c r="AF113" s="53">
        <f t="shared" si="33"/>
        <v>1</v>
      </c>
      <c r="AG113" s="53">
        <f t="shared" si="33"/>
        <v>1</v>
      </c>
      <c r="AH113" s="53">
        <f t="shared" si="33"/>
        <v>1</v>
      </c>
      <c r="AI113" s="53">
        <f t="shared" si="33"/>
        <v>1</v>
      </c>
      <c r="AJ113" s="53">
        <f t="shared" si="33"/>
        <v>1</v>
      </c>
      <c r="AK113" s="53">
        <f t="shared" si="33"/>
        <v>1</v>
      </c>
    </row>
    <row r="116" spans="1:37" x14ac:dyDescent="0.25">
      <c r="A116" s="23" t="s">
        <v>22</v>
      </c>
    </row>
    <row r="117" spans="1:37" x14ac:dyDescent="0.25">
      <c r="A117" s="33" t="s">
        <v>7</v>
      </c>
      <c r="B117" s="34" t="s">
        <v>20</v>
      </c>
      <c r="C117" s="33" t="s">
        <v>169</v>
      </c>
      <c r="D117" s="54">
        <f>'Param.Transv.'!D113</f>
        <v>0.3</v>
      </c>
      <c r="E117" s="53">
        <f>'Param.Transv.'!E113</f>
        <v>0.3</v>
      </c>
      <c r="F117" s="53">
        <f>'Param.Transv.'!F113</f>
        <v>0.3</v>
      </c>
      <c r="G117" s="53">
        <f>'Param.Transv.'!G113</f>
        <v>0.3</v>
      </c>
      <c r="H117" s="53">
        <f>'Param.Transv.'!H113</f>
        <v>0.3</v>
      </c>
      <c r="I117" s="53">
        <f>'Param.Transv.'!I113</f>
        <v>0.3</v>
      </c>
      <c r="J117" s="53">
        <f>'Param.Transv.'!J113</f>
        <v>0.3</v>
      </c>
      <c r="K117" s="53">
        <f>'Param.Transv.'!K113</f>
        <v>0.3</v>
      </c>
      <c r="L117" s="53">
        <f>'Param.Transv.'!L113</f>
        <v>0.3</v>
      </c>
      <c r="M117" s="53">
        <f>'Param.Transv.'!M113</f>
        <v>0.3</v>
      </c>
      <c r="N117" s="53">
        <f>'Param.Transv.'!N113</f>
        <v>0.3</v>
      </c>
      <c r="O117" s="53">
        <f>'Param.Transv.'!O113</f>
        <v>0.3</v>
      </c>
      <c r="P117" s="53">
        <f>'Param.Transv.'!P113</f>
        <v>0.3</v>
      </c>
      <c r="Q117" s="53">
        <f>'Param.Transv.'!Q113</f>
        <v>0.3</v>
      </c>
      <c r="R117" s="53">
        <f>'Param.Transv.'!R113</f>
        <v>0.3</v>
      </c>
      <c r="S117" s="53">
        <f>'Param.Transv.'!S113</f>
        <v>0.3</v>
      </c>
      <c r="T117" s="53">
        <f>'Param.Transv.'!T113</f>
        <v>0.3</v>
      </c>
      <c r="U117" s="53">
        <f>'Param.Transv.'!U113</f>
        <v>0.3</v>
      </c>
      <c r="V117" s="53">
        <f>'Param.Transv.'!V113</f>
        <v>0.3</v>
      </c>
      <c r="W117" s="53">
        <f>'Param.Transv.'!W113</f>
        <v>0.3</v>
      </c>
      <c r="X117" s="53">
        <f>'Param.Transv.'!X113</f>
        <v>0.3</v>
      </c>
      <c r="Y117" s="53">
        <f>'Param.Transv.'!Y113</f>
        <v>0.3</v>
      </c>
      <c r="Z117" s="53">
        <f>'Param.Transv.'!Z113</f>
        <v>0.3</v>
      </c>
      <c r="AA117" s="53">
        <f>'Param.Transv.'!AA113</f>
        <v>0.3</v>
      </c>
      <c r="AB117" s="53">
        <f>'Param.Transv.'!AB113</f>
        <v>0.3</v>
      </c>
      <c r="AC117" s="53">
        <f>'Param.Transv.'!AC113</f>
        <v>0.3</v>
      </c>
      <c r="AD117" s="53">
        <f>'Param.Transv.'!AD113</f>
        <v>0.3</v>
      </c>
      <c r="AE117" s="53">
        <f>'Param.Transv.'!AE113</f>
        <v>0.3</v>
      </c>
      <c r="AF117" s="53">
        <f>'Param.Transv.'!AF113</f>
        <v>0.3</v>
      </c>
      <c r="AG117" s="53">
        <f>'Param.Transv.'!AG113</f>
        <v>0.3</v>
      </c>
      <c r="AH117" s="53">
        <f>'Param.Transv.'!AH113</f>
        <v>0.3</v>
      </c>
      <c r="AI117" s="53">
        <f>'Param.Transv.'!AI113</f>
        <v>0.3</v>
      </c>
      <c r="AJ117" s="53">
        <f>'Param.Transv.'!AJ113</f>
        <v>0.3</v>
      </c>
      <c r="AK117" s="53">
        <f>'Param.Transv.'!AK113</f>
        <v>0.3</v>
      </c>
    </row>
    <row r="118" spans="1:37" x14ac:dyDescent="0.25">
      <c r="A118" s="33" t="s">
        <v>11</v>
      </c>
      <c r="B118" s="34" t="s">
        <v>20</v>
      </c>
      <c r="C118" s="33" t="s">
        <v>169</v>
      </c>
      <c r="D118" s="54">
        <f>'Param.Transv.'!D114</f>
        <v>0.25</v>
      </c>
      <c r="E118" s="53">
        <f>'Param.Transv.'!E114</f>
        <v>0.25</v>
      </c>
      <c r="F118" s="53">
        <f>'Param.Transv.'!F114</f>
        <v>0.25</v>
      </c>
      <c r="G118" s="53">
        <f>'Param.Transv.'!G114</f>
        <v>0.25</v>
      </c>
      <c r="H118" s="53">
        <f>'Param.Transv.'!H114</f>
        <v>0.25</v>
      </c>
      <c r="I118" s="53">
        <f>'Param.Transv.'!I114</f>
        <v>0.25</v>
      </c>
      <c r="J118" s="53">
        <f>'Param.Transv.'!J114</f>
        <v>0.25</v>
      </c>
      <c r="K118" s="53">
        <f>'Param.Transv.'!K114</f>
        <v>0.25</v>
      </c>
      <c r="L118" s="53">
        <f>'Param.Transv.'!L114</f>
        <v>0.25</v>
      </c>
      <c r="M118" s="53">
        <f>'Param.Transv.'!M114</f>
        <v>0.25</v>
      </c>
      <c r="N118" s="53">
        <f>'Param.Transv.'!N114</f>
        <v>0.25</v>
      </c>
      <c r="O118" s="53">
        <f>'Param.Transv.'!O114</f>
        <v>0.25</v>
      </c>
      <c r="P118" s="53">
        <f>'Param.Transv.'!P114</f>
        <v>0.25</v>
      </c>
      <c r="Q118" s="53">
        <f>'Param.Transv.'!Q114</f>
        <v>0.25</v>
      </c>
      <c r="R118" s="53">
        <f>'Param.Transv.'!R114</f>
        <v>0.25</v>
      </c>
      <c r="S118" s="53">
        <f>'Param.Transv.'!S114</f>
        <v>0.25</v>
      </c>
      <c r="T118" s="53">
        <f>'Param.Transv.'!T114</f>
        <v>0.25</v>
      </c>
      <c r="U118" s="53">
        <f>'Param.Transv.'!U114</f>
        <v>0.25</v>
      </c>
      <c r="V118" s="53">
        <f>'Param.Transv.'!V114</f>
        <v>0.25</v>
      </c>
      <c r="W118" s="53">
        <f>'Param.Transv.'!W114</f>
        <v>0.25</v>
      </c>
      <c r="X118" s="53">
        <f>'Param.Transv.'!X114</f>
        <v>0.25</v>
      </c>
      <c r="Y118" s="53">
        <f>'Param.Transv.'!Y114</f>
        <v>0.25</v>
      </c>
      <c r="Z118" s="53">
        <f>'Param.Transv.'!Z114</f>
        <v>0.25</v>
      </c>
      <c r="AA118" s="53">
        <f>'Param.Transv.'!AA114</f>
        <v>0.25</v>
      </c>
      <c r="AB118" s="53">
        <f>'Param.Transv.'!AB114</f>
        <v>0.25</v>
      </c>
      <c r="AC118" s="53">
        <f>'Param.Transv.'!AC114</f>
        <v>0.25</v>
      </c>
      <c r="AD118" s="53">
        <f>'Param.Transv.'!AD114</f>
        <v>0.25</v>
      </c>
      <c r="AE118" s="53">
        <f>'Param.Transv.'!AE114</f>
        <v>0.25</v>
      </c>
      <c r="AF118" s="53">
        <f>'Param.Transv.'!AF114</f>
        <v>0.25</v>
      </c>
      <c r="AG118" s="53">
        <f>'Param.Transv.'!AG114</f>
        <v>0.25</v>
      </c>
      <c r="AH118" s="53">
        <f>'Param.Transv.'!AH114</f>
        <v>0.25</v>
      </c>
      <c r="AI118" s="53">
        <f>'Param.Transv.'!AI114</f>
        <v>0.25</v>
      </c>
      <c r="AJ118" s="53">
        <f>'Param.Transv.'!AJ114</f>
        <v>0.25</v>
      </c>
      <c r="AK118" s="53">
        <f>'Param.Transv.'!AK114</f>
        <v>0.25</v>
      </c>
    </row>
    <row r="119" spans="1:37" x14ac:dyDescent="0.25">
      <c r="A119" s="33" t="s">
        <v>12</v>
      </c>
      <c r="B119" s="34" t="s">
        <v>20</v>
      </c>
      <c r="C119" s="33" t="s">
        <v>169</v>
      </c>
      <c r="D119" s="54">
        <f>'Param.Transv.'!D115</f>
        <v>0.87906603773584902</v>
      </c>
      <c r="E119" s="53">
        <f>'Param.Transv.'!E115</f>
        <v>0.8820145137880987</v>
      </c>
      <c r="F119" s="53">
        <f>'Param.Transv.'!F115</f>
        <v>0.88496298984034827</v>
      </c>
      <c r="G119" s="53">
        <f>'Param.Transv.'!G115</f>
        <v>0.88791146589259795</v>
      </c>
      <c r="H119" s="53">
        <f>'Param.Transv.'!H115</f>
        <v>0.89085994194484752</v>
      </c>
      <c r="I119" s="53">
        <f>'Param.Transv.'!I115</f>
        <v>0.89380841799709732</v>
      </c>
      <c r="J119" s="53">
        <f>'Param.Transv.'!J115</f>
        <v>0.89675689404934689</v>
      </c>
      <c r="K119" s="53">
        <f>'Param.Transv.'!K115</f>
        <v>0.89970537010159646</v>
      </c>
      <c r="L119" s="53">
        <f>'Param.Transv.'!L115</f>
        <v>0.90265384615384625</v>
      </c>
      <c r="M119" s="53">
        <f>'Param.Transv.'!M115</f>
        <v>0.90560232220609582</v>
      </c>
      <c r="N119" s="53">
        <f>'Param.Transv.'!N115</f>
        <v>0.90855079825834539</v>
      </c>
      <c r="O119" s="53">
        <f>'Param.Transv.'!O115</f>
        <v>0.91149927431059508</v>
      </c>
      <c r="P119" s="53">
        <f>'Param.Transv.'!P115</f>
        <v>0.91444775036284465</v>
      </c>
      <c r="Q119" s="53">
        <f>'Param.Transv.'!Q115</f>
        <v>0.91739622641509433</v>
      </c>
      <c r="R119" s="53">
        <f>'Param.Transv.'!R115</f>
        <v>0.91739622641509433</v>
      </c>
      <c r="S119" s="53">
        <f>'Param.Transv.'!S115</f>
        <v>0.91739622641509433</v>
      </c>
      <c r="T119" s="53">
        <f>'Param.Transv.'!T115</f>
        <v>0.91739622641509433</v>
      </c>
      <c r="U119" s="53">
        <f>'Param.Transv.'!U115</f>
        <v>0.91739622641509433</v>
      </c>
      <c r="V119" s="53">
        <f>'Param.Transv.'!V115</f>
        <v>0.91739622641509433</v>
      </c>
      <c r="W119" s="53">
        <f>'Param.Transv.'!W115</f>
        <v>0.91739622641509433</v>
      </c>
      <c r="X119" s="53">
        <f>'Param.Transv.'!X115</f>
        <v>0.91739622641509433</v>
      </c>
      <c r="Y119" s="53">
        <f>'Param.Transv.'!Y115</f>
        <v>0.91739622641509433</v>
      </c>
      <c r="Z119" s="53">
        <f>'Param.Transv.'!Z115</f>
        <v>0.91739622641509433</v>
      </c>
      <c r="AA119" s="53">
        <f>'Param.Transv.'!AA115</f>
        <v>0.91739622641509433</v>
      </c>
      <c r="AB119" s="53">
        <f>'Param.Transv.'!AB115</f>
        <v>0.91739622641509433</v>
      </c>
      <c r="AC119" s="53">
        <f>'Param.Transv.'!AC115</f>
        <v>0.91739622641509433</v>
      </c>
      <c r="AD119" s="53">
        <f>'Param.Transv.'!AD115</f>
        <v>0.91739622641509433</v>
      </c>
      <c r="AE119" s="53">
        <f>'Param.Transv.'!AE115</f>
        <v>0.91739622641509433</v>
      </c>
      <c r="AF119" s="53">
        <f>'Param.Transv.'!AF115</f>
        <v>0.91739622641509433</v>
      </c>
      <c r="AG119" s="53">
        <f>'Param.Transv.'!AG115</f>
        <v>0.91739622641509433</v>
      </c>
      <c r="AH119" s="53">
        <f>'Param.Transv.'!AH115</f>
        <v>0.91739622641509433</v>
      </c>
      <c r="AI119" s="53">
        <f>'Param.Transv.'!AI115</f>
        <v>0.91739622641509433</v>
      </c>
      <c r="AJ119" s="53">
        <f>'Param.Transv.'!AJ115</f>
        <v>0.91739622641509433</v>
      </c>
      <c r="AK119" s="53">
        <f>'Param.Transv.'!AK115</f>
        <v>0.91739622641509433</v>
      </c>
    </row>
    <row r="120" spans="1:37" x14ac:dyDescent="0.25">
      <c r="A120" s="33" t="s">
        <v>13</v>
      </c>
      <c r="B120" s="34" t="s">
        <v>20</v>
      </c>
      <c r="C120" s="33" t="s">
        <v>169</v>
      </c>
      <c r="D120" s="54">
        <f>'Param.Transv.'!D116</f>
        <v>0.25</v>
      </c>
      <c r="E120" s="53">
        <f>'Param.Transv.'!E116</f>
        <v>0.25</v>
      </c>
      <c r="F120" s="53">
        <f>'Param.Transv.'!F116</f>
        <v>0.25</v>
      </c>
      <c r="G120" s="53">
        <f>'Param.Transv.'!G116</f>
        <v>0.25</v>
      </c>
      <c r="H120" s="53">
        <f>'Param.Transv.'!H116</f>
        <v>0.25</v>
      </c>
      <c r="I120" s="53">
        <f>'Param.Transv.'!I116</f>
        <v>0.25</v>
      </c>
      <c r="J120" s="53">
        <f>'Param.Transv.'!J116</f>
        <v>0.25</v>
      </c>
      <c r="K120" s="53">
        <f>'Param.Transv.'!K116</f>
        <v>0.25</v>
      </c>
      <c r="L120" s="53">
        <f>'Param.Transv.'!L116</f>
        <v>0.25</v>
      </c>
      <c r="M120" s="53">
        <f>'Param.Transv.'!M116</f>
        <v>0.25</v>
      </c>
      <c r="N120" s="53">
        <f>'Param.Transv.'!N116</f>
        <v>0.25</v>
      </c>
      <c r="O120" s="53">
        <f>'Param.Transv.'!O116</f>
        <v>0.25</v>
      </c>
      <c r="P120" s="53">
        <f>'Param.Transv.'!P116</f>
        <v>0.25</v>
      </c>
      <c r="Q120" s="53">
        <f>'Param.Transv.'!Q116</f>
        <v>0.25</v>
      </c>
      <c r="R120" s="53">
        <f>'Param.Transv.'!R116</f>
        <v>0.25</v>
      </c>
      <c r="S120" s="53">
        <f>'Param.Transv.'!S116</f>
        <v>0.25</v>
      </c>
      <c r="T120" s="53">
        <f>'Param.Transv.'!T116</f>
        <v>0.25</v>
      </c>
      <c r="U120" s="53">
        <f>'Param.Transv.'!U116</f>
        <v>0.25</v>
      </c>
      <c r="V120" s="53">
        <f>'Param.Transv.'!V116</f>
        <v>0.25</v>
      </c>
      <c r="W120" s="53">
        <f>'Param.Transv.'!W116</f>
        <v>0.25</v>
      </c>
      <c r="X120" s="53">
        <f>'Param.Transv.'!X116</f>
        <v>0.25</v>
      </c>
      <c r="Y120" s="53">
        <f>'Param.Transv.'!Y116</f>
        <v>0.25</v>
      </c>
      <c r="Z120" s="53">
        <f>'Param.Transv.'!Z116</f>
        <v>0.25</v>
      </c>
      <c r="AA120" s="53">
        <f>'Param.Transv.'!AA116</f>
        <v>0.25</v>
      </c>
      <c r="AB120" s="53">
        <f>'Param.Transv.'!AB116</f>
        <v>0.25</v>
      </c>
      <c r="AC120" s="53">
        <f>'Param.Transv.'!AC116</f>
        <v>0.25</v>
      </c>
      <c r="AD120" s="53">
        <f>'Param.Transv.'!AD116</f>
        <v>0.25</v>
      </c>
      <c r="AE120" s="53">
        <f>'Param.Transv.'!AE116</f>
        <v>0.25</v>
      </c>
      <c r="AF120" s="53">
        <f>'Param.Transv.'!AF116</f>
        <v>0.25</v>
      </c>
      <c r="AG120" s="53">
        <f>'Param.Transv.'!AG116</f>
        <v>0.25</v>
      </c>
      <c r="AH120" s="53">
        <f>'Param.Transv.'!AH116</f>
        <v>0.25</v>
      </c>
      <c r="AI120" s="53">
        <f>'Param.Transv.'!AI116</f>
        <v>0.25</v>
      </c>
      <c r="AJ120" s="53">
        <f>'Param.Transv.'!AJ116</f>
        <v>0.25</v>
      </c>
      <c r="AK120" s="53">
        <f>'Param.Transv.'!AK116</f>
        <v>0.25</v>
      </c>
    </row>
    <row r="121" spans="1:37" x14ac:dyDescent="0.25">
      <c r="A121" s="33" t="s">
        <v>55</v>
      </c>
      <c r="B121" s="34" t="s">
        <v>20</v>
      </c>
      <c r="C121" s="33" t="s">
        <v>169</v>
      </c>
      <c r="D121" s="54">
        <f>'Param.Transv.'!D117</f>
        <v>0.25</v>
      </c>
      <c r="E121" s="53">
        <f>'Param.Transv.'!E117</f>
        <v>0.25</v>
      </c>
      <c r="F121" s="53">
        <f>'Param.Transv.'!F117</f>
        <v>0.25</v>
      </c>
      <c r="G121" s="53">
        <f>'Param.Transv.'!G117</f>
        <v>0.25</v>
      </c>
      <c r="H121" s="53">
        <f>'Param.Transv.'!H117</f>
        <v>0.25</v>
      </c>
      <c r="I121" s="53">
        <f>'Param.Transv.'!I117</f>
        <v>0.25</v>
      </c>
      <c r="J121" s="53">
        <f>'Param.Transv.'!J117</f>
        <v>0.25</v>
      </c>
      <c r="K121" s="53">
        <f>'Param.Transv.'!K117</f>
        <v>0.25</v>
      </c>
      <c r="L121" s="53">
        <f>'Param.Transv.'!L117</f>
        <v>0.25</v>
      </c>
      <c r="M121" s="53">
        <f>'Param.Transv.'!M117</f>
        <v>0.25</v>
      </c>
      <c r="N121" s="53">
        <f>'Param.Transv.'!N117</f>
        <v>0.25</v>
      </c>
      <c r="O121" s="53">
        <f>'Param.Transv.'!O117</f>
        <v>0.25</v>
      </c>
      <c r="P121" s="53">
        <f>'Param.Transv.'!P117</f>
        <v>0.25</v>
      </c>
      <c r="Q121" s="53">
        <f>'Param.Transv.'!Q117</f>
        <v>0.25</v>
      </c>
      <c r="R121" s="53">
        <f>'Param.Transv.'!R117</f>
        <v>0.25</v>
      </c>
      <c r="S121" s="53">
        <f>'Param.Transv.'!S117</f>
        <v>0.25</v>
      </c>
      <c r="T121" s="53">
        <f>'Param.Transv.'!T117</f>
        <v>0.25</v>
      </c>
      <c r="U121" s="53">
        <f>'Param.Transv.'!U117</f>
        <v>0.25</v>
      </c>
      <c r="V121" s="53">
        <f>'Param.Transv.'!V117</f>
        <v>0.25</v>
      </c>
      <c r="W121" s="53">
        <f>'Param.Transv.'!W117</f>
        <v>0.25</v>
      </c>
      <c r="X121" s="53">
        <f>'Param.Transv.'!X117</f>
        <v>0.25</v>
      </c>
      <c r="Y121" s="53">
        <f>'Param.Transv.'!Y117</f>
        <v>0.25</v>
      </c>
      <c r="Z121" s="53">
        <f>'Param.Transv.'!Z117</f>
        <v>0.25</v>
      </c>
      <c r="AA121" s="53">
        <f>'Param.Transv.'!AA117</f>
        <v>0.25</v>
      </c>
      <c r="AB121" s="53">
        <f>'Param.Transv.'!AB117</f>
        <v>0.25</v>
      </c>
      <c r="AC121" s="53">
        <f>'Param.Transv.'!AC117</f>
        <v>0.25</v>
      </c>
      <c r="AD121" s="53">
        <f>'Param.Transv.'!AD117</f>
        <v>0.25</v>
      </c>
      <c r="AE121" s="53">
        <f>'Param.Transv.'!AE117</f>
        <v>0.25</v>
      </c>
      <c r="AF121" s="53">
        <f>'Param.Transv.'!AF117</f>
        <v>0.25</v>
      </c>
      <c r="AG121" s="53">
        <f>'Param.Transv.'!AG117</f>
        <v>0.25</v>
      </c>
      <c r="AH121" s="53">
        <f>'Param.Transv.'!AH117</f>
        <v>0.25</v>
      </c>
      <c r="AI121" s="53">
        <f>'Param.Transv.'!AI117</f>
        <v>0.25</v>
      </c>
      <c r="AJ121" s="53">
        <f>'Param.Transv.'!AJ117</f>
        <v>0.25</v>
      </c>
      <c r="AK121" s="53">
        <f>'Param.Transv.'!AK117</f>
        <v>0.25</v>
      </c>
    </row>
    <row r="122" spans="1:37" x14ac:dyDescent="0.25">
      <c r="A122" s="33" t="s">
        <v>79</v>
      </c>
      <c r="B122" s="34" t="s">
        <v>20</v>
      </c>
      <c r="C122" s="33" t="s">
        <v>169</v>
      </c>
      <c r="D122" s="54">
        <f>'Param.Transv.'!D118</f>
        <v>1</v>
      </c>
      <c r="E122" s="53">
        <f>'Param.Transv.'!E118</f>
        <v>1</v>
      </c>
      <c r="F122" s="53">
        <f>'Param.Transv.'!F118</f>
        <v>1</v>
      </c>
      <c r="G122" s="53">
        <f>'Param.Transv.'!G118</f>
        <v>1</v>
      </c>
      <c r="H122" s="53">
        <f>'Param.Transv.'!H118</f>
        <v>1</v>
      </c>
      <c r="I122" s="53">
        <f>'Param.Transv.'!I118</f>
        <v>1</v>
      </c>
      <c r="J122" s="53">
        <f>'Param.Transv.'!J118</f>
        <v>1</v>
      </c>
      <c r="K122" s="53">
        <f>'Param.Transv.'!K118</f>
        <v>1</v>
      </c>
      <c r="L122" s="53">
        <f>'Param.Transv.'!L118</f>
        <v>1</v>
      </c>
      <c r="M122" s="53">
        <f>'Param.Transv.'!M118</f>
        <v>1</v>
      </c>
      <c r="N122" s="53">
        <f>'Param.Transv.'!N118</f>
        <v>1</v>
      </c>
      <c r="O122" s="53">
        <f>'Param.Transv.'!O118</f>
        <v>1</v>
      </c>
      <c r="P122" s="53">
        <f>'Param.Transv.'!P118</f>
        <v>1</v>
      </c>
      <c r="Q122" s="53">
        <f>'Param.Transv.'!Q118</f>
        <v>1</v>
      </c>
      <c r="R122" s="53">
        <f>'Param.Transv.'!R118</f>
        <v>1</v>
      </c>
      <c r="S122" s="53">
        <f>'Param.Transv.'!S118</f>
        <v>1</v>
      </c>
      <c r="T122" s="53">
        <f>'Param.Transv.'!T118</f>
        <v>1</v>
      </c>
      <c r="U122" s="53">
        <f>'Param.Transv.'!U118</f>
        <v>1</v>
      </c>
      <c r="V122" s="53">
        <f>'Param.Transv.'!V118</f>
        <v>1</v>
      </c>
      <c r="W122" s="53">
        <f>'Param.Transv.'!W118</f>
        <v>1</v>
      </c>
      <c r="X122" s="53">
        <f>'Param.Transv.'!X118</f>
        <v>1</v>
      </c>
      <c r="Y122" s="53">
        <f>'Param.Transv.'!Y118</f>
        <v>1</v>
      </c>
      <c r="Z122" s="53">
        <f>'Param.Transv.'!Z118</f>
        <v>1</v>
      </c>
      <c r="AA122" s="53">
        <f>'Param.Transv.'!AA118</f>
        <v>1</v>
      </c>
      <c r="AB122" s="53">
        <f>'Param.Transv.'!AB118</f>
        <v>1</v>
      </c>
      <c r="AC122" s="53">
        <f>'Param.Transv.'!AC118</f>
        <v>1</v>
      </c>
      <c r="AD122" s="53">
        <f>'Param.Transv.'!AD118</f>
        <v>1</v>
      </c>
      <c r="AE122" s="53">
        <f>'Param.Transv.'!AE118</f>
        <v>1</v>
      </c>
      <c r="AF122" s="53">
        <f>'Param.Transv.'!AF118</f>
        <v>1</v>
      </c>
      <c r="AG122" s="53">
        <f>'Param.Transv.'!AG118</f>
        <v>1</v>
      </c>
      <c r="AH122" s="53">
        <f>'Param.Transv.'!AH118</f>
        <v>1</v>
      </c>
      <c r="AI122" s="53">
        <f>'Param.Transv.'!AI118</f>
        <v>1</v>
      </c>
      <c r="AJ122" s="53">
        <f>'Param.Transv.'!AJ118</f>
        <v>1</v>
      </c>
      <c r="AK122" s="53">
        <f>'Param.Transv.'!AK118</f>
        <v>1</v>
      </c>
    </row>
    <row r="124" spans="1:37" x14ac:dyDescent="0.25">
      <c r="A124" s="23" t="s">
        <v>84</v>
      </c>
    </row>
    <row r="125" spans="1:37" x14ac:dyDescent="0.25">
      <c r="A125" s="33" t="s">
        <v>7</v>
      </c>
      <c r="B125" s="34" t="s">
        <v>20</v>
      </c>
      <c r="C125" s="33" t="s">
        <v>169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</v>
      </c>
      <c r="I125" s="56">
        <f>'Param.Transv.'!I121</f>
        <v>0.82</v>
      </c>
      <c r="J125" s="56">
        <f>'Param.Transv.'!J121</f>
        <v>0.82</v>
      </c>
      <c r="K125" s="56">
        <f>'Param.Transv.'!K121</f>
        <v>0.82</v>
      </c>
      <c r="L125" s="56">
        <f>'Param.Transv.'!L121</f>
        <v>0.82</v>
      </c>
      <c r="M125" s="56">
        <f>'Param.Transv.'!M121</f>
        <v>0.82</v>
      </c>
      <c r="N125" s="56">
        <f>'Param.Transv.'!N121</f>
        <v>0.82</v>
      </c>
      <c r="O125" s="56">
        <f>'Param.Transv.'!O121</f>
        <v>0.82</v>
      </c>
      <c r="P125" s="56">
        <f>'Param.Transv.'!P121</f>
        <v>0.82</v>
      </c>
      <c r="Q125" s="56">
        <f>'Param.Transv.'!Q121</f>
        <v>0.82</v>
      </c>
      <c r="R125" s="56">
        <f>'Param.Transv.'!R121</f>
        <v>0.82</v>
      </c>
      <c r="S125" s="56">
        <f>'Param.Transv.'!S121</f>
        <v>0.82</v>
      </c>
      <c r="T125" s="56">
        <f>'Param.Transv.'!T121</f>
        <v>0.82</v>
      </c>
      <c r="U125" s="56">
        <f>'Param.Transv.'!U121</f>
        <v>0.82</v>
      </c>
      <c r="V125" s="56">
        <f>'Param.Transv.'!V121</f>
        <v>0.82</v>
      </c>
      <c r="W125" s="56">
        <f>'Param.Transv.'!W121</f>
        <v>0.82</v>
      </c>
      <c r="X125" s="56">
        <f>'Param.Transv.'!X121</f>
        <v>0.82</v>
      </c>
      <c r="Y125" s="56">
        <f>'Param.Transv.'!Y121</f>
        <v>0.82</v>
      </c>
      <c r="Z125" s="56">
        <f>'Param.Transv.'!Z121</f>
        <v>0.82</v>
      </c>
      <c r="AA125" s="56">
        <f>'Param.Transv.'!AA121</f>
        <v>0.82</v>
      </c>
      <c r="AB125" s="56">
        <f>'Param.Transv.'!AB121</f>
        <v>0.82</v>
      </c>
      <c r="AC125" s="56">
        <f>'Param.Transv.'!AC121</f>
        <v>0.82</v>
      </c>
      <c r="AD125" s="56">
        <f>'Param.Transv.'!AD121</f>
        <v>0.82</v>
      </c>
      <c r="AE125" s="56">
        <f>'Param.Transv.'!AE121</f>
        <v>0.82</v>
      </c>
      <c r="AF125" s="56">
        <f>'Param.Transv.'!AF121</f>
        <v>0.82</v>
      </c>
      <c r="AG125" s="56">
        <f>'Param.Transv.'!AG121</f>
        <v>0.82</v>
      </c>
      <c r="AH125" s="56">
        <f>'Param.Transv.'!AH121</f>
        <v>0.82</v>
      </c>
      <c r="AI125" s="56">
        <f>'Param.Transv.'!AI121</f>
        <v>0.82</v>
      </c>
      <c r="AJ125" s="56">
        <f>'Param.Transv.'!AJ121</f>
        <v>0.82</v>
      </c>
      <c r="AK125" s="56">
        <f>'Param.Transv.'!AK121</f>
        <v>0.82</v>
      </c>
    </row>
    <row r="126" spans="1:37" x14ac:dyDescent="0.25">
      <c r="A126" s="33" t="s">
        <v>9</v>
      </c>
      <c r="B126" s="34" t="s">
        <v>20</v>
      </c>
      <c r="C126" s="33" t="s">
        <v>169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0.74099999999999999</v>
      </c>
      <c r="I126" s="56">
        <f>'Param.Transv.'!I122</f>
        <v>0.74099999999999999</v>
      </c>
      <c r="J126" s="56">
        <f>'Param.Transv.'!J122</f>
        <v>0.74099999999999999</v>
      </c>
      <c r="K126" s="56">
        <f>'Param.Transv.'!K122</f>
        <v>0.74099999999999999</v>
      </c>
      <c r="L126" s="56">
        <f>'Param.Transv.'!L122</f>
        <v>0.74099999999999999</v>
      </c>
      <c r="M126" s="56">
        <f>'Param.Transv.'!M122</f>
        <v>0.74099999999999999</v>
      </c>
      <c r="N126" s="56">
        <f>'Param.Transv.'!N122</f>
        <v>0.74099999999999999</v>
      </c>
      <c r="O126" s="56">
        <f>'Param.Transv.'!O122</f>
        <v>0.74099999999999999</v>
      </c>
      <c r="P126" s="56">
        <f>'Param.Transv.'!P122</f>
        <v>0.74099999999999999</v>
      </c>
      <c r="Q126" s="56">
        <f>'Param.Transv.'!Q122</f>
        <v>0.74099999999999999</v>
      </c>
      <c r="R126" s="56">
        <f>'Param.Transv.'!R122</f>
        <v>0.74099999999999999</v>
      </c>
      <c r="S126" s="56">
        <f>'Param.Transv.'!S122</f>
        <v>0.74099999999999999</v>
      </c>
      <c r="T126" s="56">
        <f>'Param.Transv.'!T122</f>
        <v>0.74099999999999999</v>
      </c>
      <c r="U126" s="56">
        <f>'Param.Transv.'!U122</f>
        <v>0.74099999999999999</v>
      </c>
      <c r="V126" s="56">
        <f>'Param.Transv.'!V122</f>
        <v>0.74099999999999999</v>
      </c>
      <c r="W126" s="56">
        <f>'Param.Transv.'!W122</f>
        <v>0.74099999999999999</v>
      </c>
      <c r="X126" s="56">
        <f>'Param.Transv.'!X122</f>
        <v>0.74099999999999999</v>
      </c>
      <c r="Y126" s="56">
        <f>'Param.Transv.'!Y122</f>
        <v>0.74099999999999999</v>
      </c>
      <c r="Z126" s="56">
        <f>'Param.Transv.'!Z122</f>
        <v>0.74099999999999999</v>
      </c>
      <c r="AA126" s="56">
        <f>'Param.Transv.'!AA122</f>
        <v>0.74099999999999999</v>
      </c>
      <c r="AB126" s="56">
        <f>'Param.Transv.'!AB122</f>
        <v>0.74099999999999999</v>
      </c>
      <c r="AC126" s="56">
        <f>'Param.Transv.'!AC122</f>
        <v>0.74099999999999999</v>
      </c>
      <c r="AD126" s="56">
        <f>'Param.Transv.'!AD122</f>
        <v>0.74099999999999999</v>
      </c>
      <c r="AE126" s="56">
        <f>'Param.Transv.'!AE122</f>
        <v>0.74099999999999999</v>
      </c>
      <c r="AF126" s="56">
        <f>'Param.Transv.'!AF122</f>
        <v>0.74099999999999999</v>
      </c>
      <c r="AG126" s="56">
        <f>'Param.Transv.'!AG122</f>
        <v>0.74099999999999999</v>
      </c>
      <c r="AH126" s="56">
        <f>'Param.Transv.'!AH122</f>
        <v>0.74099999999999999</v>
      </c>
      <c r="AI126" s="56">
        <f>'Param.Transv.'!AI122</f>
        <v>0.74099999999999999</v>
      </c>
      <c r="AJ126" s="56">
        <f>'Param.Transv.'!AJ122</f>
        <v>0.74099999999999999</v>
      </c>
      <c r="AK126" s="56">
        <f>'Param.Transv.'!AK122</f>
        <v>0.74099999999999999</v>
      </c>
    </row>
    <row r="127" spans="1:37" x14ac:dyDescent="0.25">
      <c r="A127" s="33" t="s">
        <v>10</v>
      </c>
      <c r="B127" s="34" t="s">
        <v>20</v>
      </c>
      <c r="C127" s="33" t="s">
        <v>169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</v>
      </c>
      <c r="I127" s="56">
        <f>'Param.Transv.'!I123</f>
        <v>0.82</v>
      </c>
      <c r="J127" s="56">
        <f>'Param.Transv.'!J123</f>
        <v>0.82</v>
      </c>
      <c r="K127" s="56">
        <f>'Param.Transv.'!K123</f>
        <v>0.82</v>
      </c>
      <c r="L127" s="56">
        <f>'Param.Transv.'!L123</f>
        <v>0.82</v>
      </c>
      <c r="M127" s="56">
        <f>'Param.Transv.'!M123</f>
        <v>0.82</v>
      </c>
      <c r="N127" s="56">
        <f>'Param.Transv.'!N123</f>
        <v>0.82</v>
      </c>
      <c r="O127" s="56">
        <f>'Param.Transv.'!O123</f>
        <v>0.82</v>
      </c>
      <c r="P127" s="56">
        <f>'Param.Transv.'!P123</f>
        <v>0.82</v>
      </c>
      <c r="Q127" s="56">
        <f>'Param.Transv.'!Q123</f>
        <v>0.82</v>
      </c>
      <c r="R127" s="56">
        <f>'Param.Transv.'!R123</f>
        <v>0.82</v>
      </c>
      <c r="S127" s="56">
        <f>'Param.Transv.'!S123</f>
        <v>0.82</v>
      </c>
      <c r="T127" s="56">
        <f>'Param.Transv.'!T123</f>
        <v>0.82</v>
      </c>
      <c r="U127" s="56">
        <f>'Param.Transv.'!U123</f>
        <v>0.82</v>
      </c>
      <c r="V127" s="56">
        <f>'Param.Transv.'!V123</f>
        <v>0.82</v>
      </c>
      <c r="W127" s="56">
        <f>'Param.Transv.'!W123</f>
        <v>0.82</v>
      </c>
      <c r="X127" s="56">
        <f>'Param.Transv.'!X123</f>
        <v>0.82</v>
      </c>
      <c r="Y127" s="56">
        <f>'Param.Transv.'!Y123</f>
        <v>0.82</v>
      </c>
      <c r="Z127" s="56">
        <f>'Param.Transv.'!Z123</f>
        <v>0.82</v>
      </c>
      <c r="AA127" s="56">
        <f>'Param.Transv.'!AA123</f>
        <v>0.82</v>
      </c>
      <c r="AB127" s="56">
        <f>'Param.Transv.'!AB123</f>
        <v>0.82</v>
      </c>
      <c r="AC127" s="56">
        <f>'Param.Transv.'!AC123</f>
        <v>0.82</v>
      </c>
      <c r="AD127" s="56">
        <f>'Param.Transv.'!AD123</f>
        <v>0.82</v>
      </c>
      <c r="AE127" s="56">
        <f>'Param.Transv.'!AE123</f>
        <v>0.82</v>
      </c>
      <c r="AF127" s="56">
        <f>'Param.Transv.'!AF123</f>
        <v>0.82</v>
      </c>
      <c r="AG127" s="56">
        <f>'Param.Transv.'!AG123</f>
        <v>0.82</v>
      </c>
      <c r="AH127" s="56">
        <f>'Param.Transv.'!AH123</f>
        <v>0.82</v>
      </c>
      <c r="AI127" s="56">
        <f>'Param.Transv.'!AI123</f>
        <v>0.82</v>
      </c>
      <c r="AJ127" s="56">
        <f>'Param.Transv.'!AJ123</f>
        <v>0.82</v>
      </c>
      <c r="AK127" s="56">
        <f>'Param.Transv.'!AK123</f>
        <v>0.82</v>
      </c>
    </row>
    <row r="128" spans="1:37" x14ac:dyDescent="0.25">
      <c r="A128" s="33" t="s">
        <v>11</v>
      </c>
      <c r="B128" s="34" t="s">
        <v>20</v>
      </c>
      <c r="C128" s="33" t="s">
        <v>169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0.76700000000000002</v>
      </c>
      <c r="I128" s="56">
        <f>'Param.Transv.'!I124</f>
        <v>0.76700000000000002</v>
      </c>
      <c r="J128" s="56">
        <f>'Param.Transv.'!J124</f>
        <v>0.76700000000000002</v>
      </c>
      <c r="K128" s="56">
        <f>'Param.Transv.'!K124</f>
        <v>0.76700000000000002</v>
      </c>
      <c r="L128" s="56">
        <f>'Param.Transv.'!L124</f>
        <v>0.76700000000000002</v>
      </c>
      <c r="M128" s="56">
        <f>'Param.Transv.'!M124</f>
        <v>0.76700000000000002</v>
      </c>
      <c r="N128" s="56">
        <f>'Param.Transv.'!N124</f>
        <v>0.76700000000000002</v>
      </c>
      <c r="O128" s="56">
        <f>'Param.Transv.'!O124</f>
        <v>0.76700000000000002</v>
      </c>
      <c r="P128" s="56">
        <f>'Param.Transv.'!P124</f>
        <v>0.76700000000000002</v>
      </c>
      <c r="Q128" s="56">
        <f>'Param.Transv.'!Q124</f>
        <v>0.76700000000000002</v>
      </c>
      <c r="R128" s="56">
        <f>'Param.Transv.'!R124</f>
        <v>0.76700000000000002</v>
      </c>
      <c r="S128" s="56">
        <f>'Param.Transv.'!S124</f>
        <v>0.76700000000000002</v>
      </c>
      <c r="T128" s="56">
        <f>'Param.Transv.'!T124</f>
        <v>0.76700000000000002</v>
      </c>
      <c r="U128" s="56">
        <f>'Param.Transv.'!U124</f>
        <v>0.76700000000000002</v>
      </c>
      <c r="V128" s="56">
        <f>'Param.Transv.'!V124</f>
        <v>0.76700000000000002</v>
      </c>
      <c r="W128" s="56">
        <f>'Param.Transv.'!W124</f>
        <v>0.76700000000000002</v>
      </c>
      <c r="X128" s="56">
        <f>'Param.Transv.'!X124</f>
        <v>0.76700000000000002</v>
      </c>
      <c r="Y128" s="56">
        <f>'Param.Transv.'!Y124</f>
        <v>0.76700000000000002</v>
      </c>
      <c r="Z128" s="56">
        <f>'Param.Transv.'!Z124</f>
        <v>0.76700000000000002</v>
      </c>
      <c r="AA128" s="56">
        <f>'Param.Transv.'!AA124</f>
        <v>0.76700000000000002</v>
      </c>
      <c r="AB128" s="56">
        <f>'Param.Transv.'!AB124</f>
        <v>0.76700000000000002</v>
      </c>
      <c r="AC128" s="56">
        <f>'Param.Transv.'!AC124</f>
        <v>0.76700000000000002</v>
      </c>
      <c r="AD128" s="56">
        <f>'Param.Transv.'!AD124</f>
        <v>0.76700000000000002</v>
      </c>
      <c r="AE128" s="56">
        <f>'Param.Transv.'!AE124</f>
        <v>0.76700000000000002</v>
      </c>
      <c r="AF128" s="56">
        <f>'Param.Transv.'!AF124</f>
        <v>0.76700000000000002</v>
      </c>
      <c r="AG128" s="56">
        <f>'Param.Transv.'!AG124</f>
        <v>0.76700000000000002</v>
      </c>
      <c r="AH128" s="56">
        <f>'Param.Transv.'!AH124</f>
        <v>0.76700000000000002</v>
      </c>
      <c r="AI128" s="56">
        <f>'Param.Transv.'!AI124</f>
        <v>0.76700000000000002</v>
      </c>
      <c r="AJ128" s="56">
        <f>'Param.Transv.'!AJ124</f>
        <v>0.76700000000000002</v>
      </c>
      <c r="AK128" s="56">
        <f>'Param.Transv.'!AK124</f>
        <v>0.76700000000000002</v>
      </c>
    </row>
    <row r="129" spans="1:37" x14ac:dyDescent="0.25">
      <c r="A129" s="33" t="s">
        <v>111</v>
      </c>
      <c r="B129" s="34" t="s">
        <v>20</v>
      </c>
      <c r="C129" s="33" t="s">
        <v>169</v>
      </c>
      <c r="D129" s="55">
        <f>'Param.Transv.'!D125</f>
        <v>0.63200000000000001</v>
      </c>
      <c r="E129" s="56">
        <f>'Param.Transv.'!E125</f>
        <v>0.63200000000000001</v>
      </c>
      <c r="F129" s="56">
        <f>'Param.Transv.'!F125</f>
        <v>0.63200000000000001</v>
      </c>
      <c r="G129" s="56">
        <f>'Param.Transv.'!G125</f>
        <v>0.63200000000000001</v>
      </c>
      <c r="H129" s="56">
        <f>'Param.Transv.'!H125</f>
        <v>0.63252666666666657</v>
      </c>
      <c r="I129" s="56">
        <f>'Param.Transv.'!I125</f>
        <v>0.63305333333333336</v>
      </c>
      <c r="J129" s="56">
        <f>'Param.Transv.'!J125</f>
        <v>0.63357999999999992</v>
      </c>
      <c r="K129" s="56">
        <f>'Param.Transv.'!K125</f>
        <v>0.63410666666666671</v>
      </c>
      <c r="L129" s="56">
        <f>'Param.Transv.'!L125</f>
        <v>0.63463333333333338</v>
      </c>
      <c r="M129" s="56">
        <f>'Param.Transv.'!M125</f>
        <v>0.63515999999999995</v>
      </c>
      <c r="N129" s="56">
        <f>'Param.Transv.'!N125</f>
        <v>0.63568666666666673</v>
      </c>
      <c r="O129" s="56">
        <f>'Param.Transv.'!O125</f>
        <v>0.6362133333333333</v>
      </c>
      <c r="P129" s="56">
        <f>'Param.Transv.'!P125</f>
        <v>0.63674000000000008</v>
      </c>
      <c r="Q129" s="56">
        <f>'Param.Transv.'!Q125</f>
        <v>0.63726666666666665</v>
      </c>
      <c r="R129" s="56">
        <f>'Param.Transv.'!R125</f>
        <v>0.63779333333333343</v>
      </c>
      <c r="S129" s="56">
        <f>'Param.Transv.'!S125</f>
        <v>0.63832</v>
      </c>
      <c r="T129" s="56">
        <f>'Param.Transv.'!T125</f>
        <v>0.63884666666666667</v>
      </c>
      <c r="U129" s="56">
        <f>'Param.Transv.'!U125</f>
        <v>0.63937333333333335</v>
      </c>
      <c r="V129" s="56">
        <f>'Param.Transv.'!V125</f>
        <v>0.63990000000000002</v>
      </c>
      <c r="W129" s="56">
        <f>'Param.Transv.'!W125</f>
        <v>0.6404266666666667</v>
      </c>
      <c r="X129" s="56">
        <f>'Param.Transv.'!X125</f>
        <v>0.64095333333333337</v>
      </c>
      <c r="Y129" s="56">
        <f>'Param.Transv.'!Y125</f>
        <v>0.64147999999999994</v>
      </c>
      <c r="Z129" s="56">
        <f>'Param.Transv.'!Z125</f>
        <v>0.64200666666666673</v>
      </c>
      <c r="AA129" s="56">
        <f>'Param.Transv.'!AA125</f>
        <v>0.64253333333333329</v>
      </c>
      <c r="AB129" s="56">
        <f>'Param.Transv.'!AB125</f>
        <v>0.64306000000000008</v>
      </c>
      <c r="AC129" s="56">
        <f>'Param.Transv.'!AC125</f>
        <v>0.64358666666666664</v>
      </c>
      <c r="AD129" s="56">
        <f>'Param.Transv.'!AD125</f>
        <v>0.64411333333333332</v>
      </c>
      <c r="AE129" s="56">
        <f>'Param.Transv.'!AE125</f>
        <v>0.64463999999999999</v>
      </c>
      <c r="AF129" s="56">
        <f>'Param.Transv.'!AF125</f>
        <v>0.64516666666666667</v>
      </c>
      <c r="AG129" s="56">
        <f>'Param.Transv.'!AG125</f>
        <v>0.64569333333333334</v>
      </c>
      <c r="AH129" s="56">
        <f>'Param.Transv.'!AH125</f>
        <v>0.64622000000000002</v>
      </c>
      <c r="AI129" s="56">
        <f>'Param.Transv.'!AI125</f>
        <v>0.64674666666666669</v>
      </c>
      <c r="AJ129" s="56">
        <f>'Param.Transv.'!AJ125</f>
        <v>0.64727333333333337</v>
      </c>
      <c r="AK129" s="56">
        <f>'Param.Transv.'!AK125</f>
        <v>0.64779999999999993</v>
      </c>
    </row>
    <row r="130" spans="1:37" x14ac:dyDescent="0.25">
      <c r="A130" s="33" t="s">
        <v>12</v>
      </c>
      <c r="B130" s="34" t="s">
        <v>20</v>
      </c>
      <c r="C130" s="33" t="s">
        <v>169</v>
      </c>
      <c r="D130" s="55">
        <f>'Param.Transv.'!D126</f>
        <v>0.81799999999999995</v>
      </c>
      <c r="E130" s="56">
        <f>'Param.Transv.'!E126</f>
        <v>0.81799999999999995</v>
      </c>
      <c r="F130" s="56">
        <f>'Param.Transv.'!F126</f>
        <v>0.81799999999999995</v>
      </c>
      <c r="G130" s="56">
        <f>'Param.Transv.'!G126</f>
        <v>0.81819473030000001</v>
      </c>
      <c r="H130" s="56">
        <f>'Param.Transv.'!H126</f>
        <v>0.8188765592419166</v>
      </c>
      <c r="I130" s="56">
        <f>'Param.Transv.'!I126</f>
        <v>0.81955838818383342</v>
      </c>
      <c r="J130" s="56">
        <f>'Param.Transv.'!J126</f>
        <v>0.82024021712575002</v>
      </c>
      <c r="K130" s="56">
        <f>'Param.Transv.'!K126</f>
        <v>0.82092204606766672</v>
      </c>
      <c r="L130" s="56">
        <f>'Param.Transv.'!L126</f>
        <v>0.82160387500958332</v>
      </c>
      <c r="M130" s="56">
        <f>'Param.Transv.'!M126</f>
        <v>0.82228570395149991</v>
      </c>
      <c r="N130" s="56">
        <f>'Param.Transv.'!N126</f>
        <v>0.82296753289341673</v>
      </c>
      <c r="O130" s="56">
        <f>'Param.Transv.'!O126</f>
        <v>0.82364936183533333</v>
      </c>
      <c r="P130" s="56">
        <f>'Param.Transv.'!P126</f>
        <v>0.82433119077725003</v>
      </c>
      <c r="Q130" s="56">
        <f>'Param.Transv.'!Q126</f>
        <v>0.82501301971916663</v>
      </c>
      <c r="R130" s="56">
        <f>'Param.Transv.'!R126</f>
        <v>0.82569484866108345</v>
      </c>
      <c r="S130" s="56">
        <f>'Param.Transv.'!S126</f>
        <v>0.82637667760300004</v>
      </c>
      <c r="T130" s="56">
        <f>'Param.Transv.'!T126</f>
        <v>0.82705850654491664</v>
      </c>
      <c r="U130" s="56">
        <f>'Param.Transv.'!U126</f>
        <v>0.82774033548683335</v>
      </c>
      <c r="V130" s="56">
        <f>'Param.Transv.'!V126</f>
        <v>0.82842216442874994</v>
      </c>
      <c r="W130" s="56">
        <f>'Param.Transv.'!W126</f>
        <v>0.82910399337066676</v>
      </c>
      <c r="X130" s="56">
        <f>'Param.Transv.'!X126</f>
        <v>0.82978582231258335</v>
      </c>
      <c r="Y130" s="56">
        <f>'Param.Transv.'!Y126</f>
        <v>0.83046765125449995</v>
      </c>
      <c r="Z130" s="56">
        <f>'Param.Transv.'!Z126</f>
        <v>0.83114948019641666</v>
      </c>
      <c r="AA130" s="56">
        <f>'Param.Transv.'!AA126</f>
        <v>0.83183130913833325</v>
      </c>
      <c r="AB130" s="56">
        <f>'Param.Transv.'!AB126</f>
        <v>0.83251313808025007</v>
      </c>
      <c r="AC130" s="56">
        <f>'Param.Transv.'!AC126</f>
        <v>0.83319496702216667</v>
      </c>
      <c r="AD130" s="56">
        <f>'Param.Transv.'!AD126</f>
        <v>0.83387679596408326</v>
      </c>
      <c r="AE130" s="56">
        <f>'Param.Transv.'!AE126</f>
        <v>0.83455862490599997</v>
      </c>
      <c r="AF130" s="56">
        <f>'Param.Transv.'!AF126</f>
        <v>0.83524045384791656</v>
      </c>
      <c r="AG130" s="56">
        <f>'Param.Transv.'!AG126</f>
        <v>0.83592228278983338</v>
      </c>
      <c r="AH130" s="56">
        <f>'Param.Transv.'!AH126</f>
        <v>0.83660411173174998</v>
      </c>
      <c r="AI130" s="56">
        <f>'Param.Transv.'!AI126</f>
        <v>0.8372859406736668</v>
      </c>
      <c r="AJ130" s="56">
        <f>'Param.Transv.'!AJ126</f>
        <v>0.83796776961558339</v>
      </c>
      <c r="AK130" s="56">
        <f>'Param.Transv.'!AK126</f>
        <v>0.83864959855749999</v>
      </c>
    </row>
    <row r="131" spans="1:37" x14ac:dyDescent="0.25">
      <c r="A131" s="33" t="s">
        <v>54</v>
      </c>
      <c r="B131" s="34" t="s">
        <v>20</v>
      </c>
      <c r="C131" s="33" t="s">
        <v>169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33" t="s">
        <v>78</v>
      </c>
      <c r="B132" s="34" t="s">
        <v>20</v>
      </c>
      <c r="C132" s="33" t="s">
        <v>169</v>
      </c>
      <c r="D132" s="55">
        <f>'Param.Transv.'!D128</f>
        <v>0.5</v>
      </c>
      <c r="E132" s="56">
        <f>'Param.Transv.'!E128</f>
        <v>0.5</v>
      </c>
      <c r="F132" s="56">
        <f>'Param.Transv.'!F128</f>
        <v>0.5</v>
      </c>
      <c r="G132" s="56">
        <f>'Param.Transv.'!G128</f>
        <v>0.5</v>
      </c>
      <c r="H132" s="56">
        <f>'Param.Transv.'!H128</f>
        <v>0.50041666666666662</v>
      </c>
      <c r="I132" s="56">
        <f>'Param.Transv.'!I128</f>
        <v>0.50083333333333335</v>
      </c>
      <c r="J132" s="56">
        <f>'Param.Transv.'!J128</f>
        <v>0.50124999999999997</v>
      </c>
      <c r="K132" s="56">
        <f>'Param.Transv.'!K128</f>
        <v>0.50166666666666671</v>
      </c>
      <c r="L132" s="56">
        <f>'Param.Transv.'!L128</f>
        <v>0.50208333333333333</v>
      </c>
      <c r="M132" s="56">
        <f>'Param.Transv.'!M128</f>
        <v>0.50249999999999995</v>
      </c>
      <c r="N132" s="56">
        <f>'Param.Transv.'!N128</f>
        <v>0.50291666666666668</v>
      </c>
      <c r="O132" s="56">
        <f>'Param.Transv.'!O128</f>
        <v>0.5033333333333333</v>
      </c>
      <c r="P132" s="56">
        <f>'Param.Transv.'!P128</f>
        <v>0.50375000000000003</v>
      </c>
      <c r="Q132" s="56">
        <f>'Param.Transv.'!Q128</f>
        <v>0.50416666666666665</v>
      </c>
      <c r="R132" s="56">
        <f>'Param.Transv.'!R128</f>
        <v>0.50458333333333338</v>
      </c>
      <c r="S132" s="56">
        <f>'Param.Transv.'!S128</f>
        <v>0.505</v>
      </c>
      <c r="T132" s="56">
        <f>'Param.Transv.'!T128</f>
        <v>0.50541666666666663</v>
      </c>
      <c r="U132" s="56">
        <f>'Param.Transv.'!U128</f>
        <v>0.50583333333333336</v>
      </c>
      <c r="V132" s="56">
        <f>'Param.Transv.'!V128</f>
        <v>0.50624999999999998</v>
      </c>
      <c r="W132" s="56">
        <f>'Param.Transv.'!W128</f>
        <v>0.50666666666666671</v>
      </c>
      <c r="X132" s="56">
        <f>'Param.Transv.'!X128</f>
        <v>0.50708333333333333</v>
      </c>
      <c r="Y132" s="56">
        <f>'Param.Transv.'!Y128</f>
        <v>0.50749999999999995</v>
      </c>
      <c r="Z132" s="56">
        <f>'Param.Transv.'!Z128</f>
        <v>0.50791666666666668</v>
      </c>
      <c r="AA132" s="56">
        <f>'Param.Transv.'!AA128</f>
        <v>0.5083333333333333</v>
      </c>
      <c r="AB132" s="56">
        <f>'Param.Transv.'!AB128</f>
        <v>0.50875000000000004</v>
      </c>
      <c r="AC132" s="56">
        <f>'Param.Transv.'!AC128</f>
        <v>0.50916666666666666</v>
      </c>
      <c r="AD132" s="56">
        <f>'Param.Transv.'!AD128</f>
        <v>0.50958333333333328</v>
      </c>
      <c r="AE132" s="56">
        <f>'Param.Transv.'!AE128</f>
        <v>0.51</v>
      </c>
      <c r="AF132" s="56">
        <f>'Param.Transv.'!AF128</f>
        <v>0.51041666666666663</v>
      </c>
      <c r="AG132" s="56">
        <f>'Param.Transv.'!AG128</f>
        <v>0.51083333333333336</v>
      </c>
      <c r="AH132" s="56">
        <f>'Param.Transv.'!AH128</f>
        <v>0.51124999999999998</v>
      </c>
      <c r="AI132" s="56">
        <f>'Param.Transv.'!AI128</f>
        <v>0.51166666666666671</v>
      </c>
      <c r="AJ132" s="56">
        <f>'Param.Transv.'!AJ128</f>
        <v>0.51208333333333333</v>
      </c>
      <c r="AK132" s="56">
        <f>'Param.Transv.'!AK128</f>
        <v>0.51249999999999996</v>
      </c>
    </row>
    <row r="133" spans="1:37" x14ac:dyDescent="0.25">
      <c r="A133" s="33" t="s">
        <v>13</v>
      </c>
      <c r="B133" s="34" t="s">
        <v>20</v>
      </c>
      <c r="C133" s="33" t="s">
        <v>169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33" t="s">
        <v>55</v>
      </c>
      <c r="B134" s="34" t="s">
        <v>20</v>
      </c>
      <c r="C134" s="33" t="s">
        <v>169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33" t="s">
        <v>56</v>
      </c>
      <c r="B135" s="34" t="s">
        <v>20</v>
      </c>
      <c r="C135" s="33" t="s">
        <v>169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33" t="s">
        <v>14</v>
      </c>
      <c r="B136" s="34" t="s">
        <v>20</v>
      </c>
      <c r="C136" s="33" t="s">
        <v>169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33" t="s">
        <v>79</v>
      </c>
      <c r="B137" s="34" t="s">
        <v>20</v>
      </c>
      <c r="C137" s="33" t="s">
        <v>169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85</v>
      </c>
    </row>
    <row r="140" spans="1:37" x14ac:dyDescent="0.25">
      <c r="A140" s="33" t="s">
        <v>23</v>
      </c>
      <c r="B140" s="34" t="s">
        <v>20</v>
      </c>
      <c r="C140" s="33" t="s">
        <v>169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112</v>
      </c>
    </row>
    <row r="143" spans="1:37" x14ac:dyDescent="0.25">
      <c r="A143" s="33" t="s">
        <v>16</v>
      </c>
      <c r="B143" s="33" t="s">
        <v>8</v>
      </c>
      <c r="C143" s="33" t="s">
        <v>170</v>
      </c>
      <c r="D143" s="12">
        <f>D$83*D$11/1000</f>
        <v>3.5786296277348878E-4</v>
      </c>
      <c r="E143" s="12">
        <f t="shared" ref="E143:AK143" si="34">E$83*E$11/1000</f>
        <v>3.7033559070090747E-4</v>
      </c>
      <c r="F143" s="12">
        <f t="shared" si="34"/>
        <v>3.6279801245630195E-4</v>
      </c>
      <c r="G143" s="12">
        <f t="shared" si="34"/>
        <v>3.1565195635905832E-4</v>
      </c>
      <c r="H143" s="12">
        <f t="shared" si="34"/>
        <v>3.5607168092454593E-4</v>
      </c>
      <c r="I143" s="12">
        <f t="shared" si="34"/>
        <v>3.6375466853223341E-4</v>
      </c>
      <c r="J143" s="12">
        <f t="shared" si="34"/>
        <v>3.6985326250957225E-4</v>
      </c>
      <c r="K143" s="12">
        <f t="shared" si="34"/>
        <v>3.6957345563003478E-4</v>
      </c>
      <c r="L143" s="12">
        <f t="shared" si="34"/>
        <v>3.6745825367191863E-4</v>
      </c>
      <c r="M143" s="12">
        <f t="shared" si="34"/>
        <v>3.6475726744659471E-4</v>
      </c>
      <c r="N143" s="12">
        <f t="shared" si="34"/>
        <v>3.6104798539278844E-4</v>
      </c>
      <c r="O143" s="12">
        <f t="shared" si="34"/>
        <v>3.5745191429296339E-4</v>
      </c>
      <c r="P143" s="12">
        <f t="shared" si="34"/>
        <v>3.5405870273170034E-4</v>
      </c>
      <c r="Q143" s="12">
        <f t="shared" si="34"/>
        <v>3.5083635798992502E-4</v>
      </c>
      <c r="R143" s="12">
        <f t="shared" si="34"/>
        <v>3.5000567751788248E-4</v>
      </c>
      <c r="S143" s="12">
        <f t="shared" si="34"/>
        <v>3.4924199188715967E-4</v>
      </c>
      <c r="T143" s="12">
        <f t="shared" si="34"/>
        <v>3.4855249087626159E-4</v>
      </c>
      <c r="U143" s="12">
        <f t="shared" si="34"/>
        <v>3.479165898391545E-4</v>
      </c>
      <c r="V143" s="12">
        <f t="shared" si="34"/>
        <v>3.4732757893439953E-4</v>
      </c>
      <c r="W143" s="12">
        <f t="shared" si="34"/>
        <v>3.4638337995210951E-4</v>
      </c>
      <c r="X143" s="12">
        <f t="shared" si="34"/>
        <v>3.4523969335204511E-4</v>
      </c>
      <c r="Y143" s="12">
        <f t="shared" si="34"/>
        <v>3.4391512084484252E-4</v>
      </c>
      <c r="Z143" s="12">
        <f t="shared" si="34"/>
        <v>3.4240326060169709E-4</v>
      </c>
      <c r="AA143" s="12">
        <f t="shared" si="34"/>
        <v>3.4069744939370665E-4</v>
      </c>
      <c r="AB143" s="12">
        <f t="shared" si="34"/>
        <v>3.3888282001819634E-4</v>
      </c>
      <c r="AC143" s="12">
        <f t="shared" si="34"/>
        <v>3.3690655545802109E-4</v>
      </c>
      <c r="AD143" s="12">
        <f t="shared" si="34"/>
        <v>3.347877780019269E-4</v>
      </c>
      <c r="AE143" s="12">
        <f t="shared" si="34"/>
        <v>3.3255883506496054E-4</v>
      </c>
      <c r="AF143" s="12">
        <f t="shared" si="34"/>
        <v>3.3118051280658017E-4</v>
      </c>
      <c r="AG143" s="12">
        <f t="shared" si="34"/>
        <v>3.2976907085889427E-4</v>
      </c>
      <c r="AH143" s="12">
        <f t="shared" si="34"/>
        <v>3.2832336702326426E-4</v>
      </c>
      <c r="AI143" s="12">
        <f t="shared" si="34"/>
        <v>3.2683826065136218E-4</v>
      </c>
      <c r="AJ143" s="12">
        <f t="shared" si="34"/>
        <v>3.2529432333016679E-4</v>
      </c>
      <c r="AK143" s="12">
        <f t="shared" si="34"/>
        <v>3.2366304963023798E-4</v>
      </c>
    </row>
    <row r="144" spans="1:37" x14ac:dyDescent="0.25">
      <c r="A144" s="33" t="s">
        <v>7</v>
      </c>
      <c r="B144" s="33" t="s">
        <v>8</v>
      </c>
      <c r="C144" s="33" t="s">
        <v>170</v>
      </c>
      <c r="D144" s="12">
        <f>D$143*D90</f>
        <v>8.3197691234880454E-6</v>
      </c>
      <c r="E144" s="12">
        <f t="shared" ref="E144:AK144" si="35">E$143*E90</f>
        <v>8.5816242794459101E-6</v>
      </c>
      <c r="F144" s="12">
        <f t="shared" si="35"/>
        <v>8.3795963394351714E-6</v>
      </c>
      <c r="G144" s="12">
        <f t="shared" si="35"/>
        <v>7.2670046768622902E-6</v>
      </c>
      <c r="H144" s="12">
        <f t="shared" si="35"/>
        <v>8.1710471253298397E-6</v>
      </c>
      <c r="I144" s="12">
        <f t="shared" si="35"/>
        <v>8.3204482538272755E-6</v>
      </c>
      <c r="J144" s="12">
        <f t="shared" si="35"/>
        <v>8.4327646933482327E-6</v>
      </c>
      <c r="K144" s="12">
        <f t="shared" si="35"/>
        <v>8.3993980279999471E-6</v>
      </c>
      <c r="L144" s="12">
        <f t="shared" si="35"/>
        <v>8.324664043046565E-6</v>
      </c>
      <c r="M144" s="12">
        <f t="shared" si="35"/>
        <v>8.2371771615721684E-6</v>
      </c>
      <c r="N144" s="12">
        <f t="shared" si="35"/>
        <v>8.1275475941744288E-6</v>
      </c>
      <c r="O144" s="12">
        <f t="shared" si="35"/>
        <v>8.0211517926537112E-6</v>
      </c>
      <c r="P144" s="12">
        <f t="shared" si="35"/>
        <v>7.9199645322108774E-6</v>
      </c>
      <c r="Q144" s="12">
        <f t="shared" si="35"/>
        <v>7.8232233138898031E-6</v>
      </c>
      <c r="R144" s="12">
        <f t="shared" si="35"/>
        <v>7.8047001514886493E-6</v>
      </c>
      <c r="S144" s="12">
        <f t="shared" si="35"/>
        <v>7.7876708924204535E-6</v>
      </c>
      <c r="T144" s="12">
        <f t="shared" si="35"/>
        <v>7.7722958599856342E-6</v>
      </c>
      <c r="U144" s="12">
        <f t="shared" si="35"/>
        <v>7.7581160416585795E-6</v>
      </c>
      <c r="V144" s="12">
        <f t="shared" si="35"/>
        <v>7.7449818161506673E-6</v>
      </c>
      <c r="W144" s="12">
        <f t="shared" si="35"/>
        <v>7.7152268937033426E-6</v>
      </c>
      <c r="X144" s="12">
        <f t="shared" si="35"/>
        <v>7.6811006086364289E-6</v>
      </c>
      <c r="Y144" s="12">
        <f t="shared" si="35"/>
        <v>7.643031096723442E-6</v>
      </c>
      <c r="Z144" s="12">
        <f t="shared" si="35"/>
        <v>7.6008895264050976E-6</v>
      </c>
      <c r="AA144" s="12">
        <f t="shared" si="35"/>
        <v>7.55454184777368E-6</v>
      </c>
      <c r="AB144" s="12">
        <f t="shared" si="35"/>
        <v>7.4674844840185705E-6</v>
      </c>
      <c r="AC144" s="12">
        <f t="shared" si="35"/>
        <v>7.3779656061172043E-6</v>
      </c>
      <c r="AD144" s="12">
        <f t="shared" si="35"/>
        <v>7.2864468441072525E-6</v>
      </c>
      <c r="AE144" s="12">
        <f t="shared" si="35"/>
        <v>7.1936646098888536E-6</v>
      </c>
      <c r="AF144" s="12">
        <f t="shared" si="35"/>
        <v>7.1202986098587599E-6</v>
      </c>
      <c r="AG144" s="12">
        <f t="shared" si="35"/>
        <v>7.0471114845383051E-6</v>
      </c>
      <c r="AH144" s="12">
        <f t="shared" si="35"/>
        <v>6.9740757488243151E-6</v>
      </c>
      <c r="AI144" s="12">
        <f t="shared" si="35"/>
        <v>6.9010801480800025E-6</v>
      </c>
      <c r="AJ144" s="12">
        <f t="shared" si="35"/>
        <v>6.8277161779581006E-6</v>
      </c>
      <c r="AK144" s="12">
        <f t="shared" si="35"/>
        <v>6.753395578140623E-6</v>
      </c>
    </row>
    <row r="145" spans="1:37" x14ac:dyDescent="0.25">
      <c r="A145" s="33" t="s">
        <v>11</v>
      </c>
      <c r="B145" s="33" t="s">
        <v>8</v>
      </c>
      <c r="C145" s="33" t="s">
        <v>170</v>
      </c>
      <c r="D145" s="12">
        <f t="shared" ref="D145:AK149" si="36">D$143*D91</f>
        <v>0</v>
      </c>
      <c r="E145" s="12">
        <f t="shared" si="36"/>
        <v>0</v>
      </c>
      <c r="F145" s="12">
        <f t="shared" si="36"/>
        <v>0</v>
      </c>
      <c r="G145" s="12">
        <f t="shared" si="36"/>
        <v>0</v>
      </c>
      <c r="H145" s="12">
        <f t="shared" si="36"/>
        <v>0</v>
      </c>
      <c r="I145" s="12">
        <f t="shared" si="36"/>
        <v>0</v>
      </c>
      <c r="J145" s="12">
        <f t="shared" si="36"/>
        <v>0</v>
      </c>
      <c r="K145" s="12">
        <f t="shared" si="36"/>
        <v>0</v>
      </c>
      <c r="L145" s="12">
        <f t="shared" si="36"/>
        <v>0</v>
      </c>
      <c r="M145" s="12">
        <f t="shared" si="36"/>
        <v>0</v>
      </c>
      <c r="N145" s="12">
        <f t="shared" si="36"/>
        <v>0</v>
      </c>
      <c r="O145" s="12">
        <f t="shared" si="36"/>
        <v>0</v>
      </c>
      <c r="P145" s="12">
        <f t="shared" si="36"/>
        <v>0</v>
      </c>
      <c r="Q145" s="12">
        <f t="shared" si="36"/>
        <v>0</v>
      </c>
      <c r="R145" s="12">
        <f t="shared" si="36"/>
        <v>0</v>
      </c>
      <c r="S145" s="12">
        <f t="shared" si="36"/>
        <v>0</v>
      </c>
      <c r="T145" s="12">
        <f t="shared" si="36"/>
        <v>0</v>
      </c>
      <c r="U145" s="12">
        <f t="shared" si="36"/>
        <v>0</v>
      </c>
      <c r="V145" s="12">
        <f t="shared" si="36"/>
        <v>0</v>
      </c>
      <c r="W145" s="12">
        <f t="shared" si="36"/>
        <v>0</v>
      </c>
      <c r="X145" s="12">
        <f t="shared" si="36"/>
        <v>0</v>
      </c>
      <c r="Y145" s="12">
        <f t="shared" si="36"/>
        <v>0</v>
      </c>
      <c r="Z145" s="12">
        <f t="shared" si="36"/>
        <v>0</v>
      </c>
      <c r="AA145" s="12">
        <f t="shared" si="36"/>
        <v>0</v>
      </c>
      <c r="AB145" s="12">
        <f t="shared" si="36"/>
        <v>0</v>
      </c>
      <c r="AC145" s="12">
        <f t="shared" si="36"/>
        <v>0</v>
      </c>
      <c r="AD145" s="12">
        <f t="shared" si="36"/>
        <v>0</v>
      </c>
      <c r="AE145" s="12">
        <f t="shared" si="36"/>
        <v>0</v>
      </c>
      <c r="AF145" s="12">
        <f t="shared" si="36"/>
        <v>0</v>
      </c>
      <c r="AG145" s="12">
        <f t="shared" si="36"/>
        <v>0</v>
      </c>
      <c r="AH145" s="12">
        <f t="shared" si="36"/>
        <v>0</v>
      </c>
      <c r="AI145" s="12">
        <f t="shared" si="36"/>
        <v>0</v>
      </c>
      <c r="AJ145" s="12">
        <f t="shared" si="36"/>
        <v>0</v>
      </c>
      <c r="AK145" s="12">
        <f t="shared" si="36"/>
        <v>0</v>
      </c>
    </row>
    <row r="146" spans="1:37" x14ac:dyDescent="0.25">
      <c r="A146" s="33" t="s">
        <v>12</v>
      </c>
      <c r="B146" s="33" t="s">
        <v>8</v>
      </c>
      <c r="C146" s="33" t="s">
        <v>170</v>
      </c>
      <c r="D146" s="12">
        <f t="shared" si="36"/>
        <v>3.4954319365000072E-4</v>
      </c>
      <c r="E146" s="12">
        <f t="shared" si="36"/>
        <v>3.6175396642146155E-4</v>
      </c>
      <c r="F146" s="12">
        <f t="shared" si="36"/>
        <v>3.5441841611686677E-4</v>
      </c>
      <c r="G146" s="12">
        <f t="shared" si="36"/>
        <v>3.0838495168219603E-4</v>
      </c>
      <c r="H146" s="12">
        <f t="shared" si="36"/>
        <v>3.4790063379921607E-4</v>
      </c>
      <c r="I146" s="12">
        <f t="shared" si="36"/>
        <v>3.5543422027840615E-4</v>
      </c>
      <c r="J146" s="12">
        <f t="shared" si="36"/>
        <v>3.61420497816224E-4</v>
      </c>
      <c r="K146" s="12">
        <f t="shared" si="36"/>
        <v>3.6117405760203482E-4</v>
      </c>
      <c r="L146" s="12">
        <f t="shared" si="36"/>
        <v>3.5913358962887207E-4</v>
      </c>
      <c r="M146" s="12">
        <f t="shared" si="36"/>
        <v>3.5652009028502255E-4</v>
      </c>
      <c r="N146" s="12">
        <f t="shared" si="36"/>
        <v>3.5292043779861399E-4</v>
      </c>
      <c r="O146" s="12">
        <f t="shared" si="36"/>
        <v>3.4943076250030966E-4</v>
      </c>
      <c r="P146" s="12">
        <f t="shared" si="36"/>
        <v>3.4613873819948945E-4</v>
      </c>
      <c r="Q146" s="12">
        <f t="shared" si="36"/>
        <v>3.4301313467603522E-4</v>
      </c>
      <c r="R146" s="12">
        <f t="shared" si="36"/>
        <v>3.4220097736639379E-4</v>
      </c>
      <c r="S146" s="12">
        <f t="shared" si="36"/>
        <v>3.4145432099473919E-4</v>
      </c>
      <c r="T146" s="12">
        <f t="shared" si="36"/>
        <v>3.4078019501627591E-4</v>
      </c>
      <c r="U146" s="12">
        <f t="shared" si="36"/>
        <v>3.4015847379749588E-4</v>
      </c>
      <c r="V146" s="12">
        <f t="shared" si="36"/>
        <v>3.3958259711824884E-4</v>
      </c>
      <c r="W146" s="12">
        <f t="shared" si="36"/>
        <v>3.3827797767800122E-4</v>
      </c>
      <c r="X146" s="12">
        <f t="shared" si="36"/>
        <v>3.3678169365976702E-4</v>
      </c>
      <c r="Y146" s="12">
        <f t="shared" si="36"/>
        <v>3.3511251689043262E-4</v>
      </c>
      <c r="Z146" s="12">
        <f t="shared" si="36"/>
        <v>3.3326479868591699E-4</v>
      </c>
      <c r="AA146" s="12">
        <f t="shared" si="36"/>
        <v>3.3123266156104487E-4</v>
      </c>
      <c r="AB146" s="12">
        <f t="shared" si="36"/>
        <v>3.2741558795338575E-4</v>
      </c>
      <c r="AC146" s="12">
        <f t="shared" si="36"/>
        <v>3.2349058802821283E-4</v>
      </c>
      <c r="AD146" s="12">
        <f t="shared" si="36"/>
        <v>3.1947790218515783E-4</v>
      </c>
      <c r="AE146" s="12">
        <f t="shared" si="36"/>
        <v>3.1540981877189333E-4</v>
      </c>
      <c r="AF146" s="12">
        <f t="shared" si="36"/>
        <v>3.1219304984695615E-4</v>
      </c>
      <c r="AG146" s="12">
        <f t="shared" si="36"/>
        <v>3.0898412377302888E-4</v>
      </c>
      <c r="AH146" s="12">
        <f t="shared" si="36"/>
        <v>3.0578183545203116E-4</v>
      </c>
      <c r="AI146" s="12">
        <f t="shared" si="36"/>
        <v>3.0258130686883043E-4</v>
      </c>
      <c r="AJ146" s="12">
        <f t="shared" si="36"/>
        <v>2.9936462694623206E-4</v>
      </c>
      <c r="AK146" s="12">
        <f t="shared" si="36"/>
        <v>2.9610600311669947E-4</v>
      </c>
    </row>
    <row r="147" spans="1:37" x14ac:dyDescent="0.25">
      <c r="A147" s="33" t="s">
        <v>13</v>
      </c>
      <c r="B147" s="33" t="s">
        <v>8</v>
      </c>
      <c r="C147" s="33" t="s">
        <v>170</v>
      </c>
      <c r="D147" s="12">
        <f t="shared" si="36"/>
        <v>0</v>
      </c>
      <c r="E147" s="12">
        <f t="shared" si="36"/>
        <v>0</v>
      </c>
      <c r="F147" s="12">
        <f t="shared" si="36"/>
        <v>0</v>
      </c>
      <c r="G147" s="12">
        <f t="shared" si="36"/>
        <v>0</v>
      </c>
      <c r="H147" s="12">
        <f t="shared" si="36"/>
        <v>0</v>
      </c>
      <c r="I147" s="12">
        <f t="shared" si="36"/>
        <v>0</v>
      </c>
      <c r="J147" s="12">
        <f t="shared" si="36"/>
        <v>0</v>
      </c>
      <c r="K147" s="12">
        <f t="shared" si="36"/>
        <v>0</v>
      </c>
      <c r="L147" s="12">
        <f t="shared" si="36"/>
        <v>0</v>
      </c>
      <c r="M147" s="12">
        <f t="shared" si="36"/>
        <v>0</v>
      </c>
      <c r="N147" s="12">
        <f t="shared" si="36"/>
        <v>0</v>
      </c>
      <c r="O147" s="12">
        <f t="shared" si="36"/>
        <v>0</v>
      </c>
      <c r="P147" s="12">
        <f t="shared" si="36"/>
        <v>0</v>
      </c>
      <c r="Q147" s="12">
        <f t="shared" si="36"/>
        <v>0</v>
      </c>
      <c r="R147" s="12">
        <f t="shared" si="36"/>
        <v>0</v>
      </c>
      <c r="S147" s="12">
        <f t="shared" si="36"/>
        <v>0</v>
      </c>
      <c r="T147" s="12">
        <f t="shared" si="36"/>
        <v>0</v>
      </c>
      <c r="U147" s="12">
        <f t="shared" si="36"/>
        <v>0</v>
      </c>
      <c r="V147" s="12">
        <f t="shared" si="36"/>
        <v>0</v>
      </c>
      <c r="W147" s="12">
        <f t="shared" si="36"/>
        <v>0</v>
      </c>
      <c r="X147" s="12">
        <f t="shared" si="36"/>
        <v>0</v>
      </c>
      <c r="Y147" s="12">
        <f t="shared" si="36"/>
        <v>0</v>
      </c>
      <c r="Z147" s="12">
        <f t="shared" si="36"/>
        <v>0</v>
      </c>
      <c r="AA147" s="12">
        <f t="shared" si="36"/>
        <v>0</v>
      </c>
      <c r="AB147" s="12">
        <f t="shared" si="36"/>
        <v>0</v>
      </c>
      <c r="AC147" s="12">
        <f t="shared" si="36"/>
        <v>0</v>
      </c>
      <c r="AD147" s="12">
        <f t="shared" si="36"/>
        <v>0</v>
      </c>
      <c r="AE147" s="12">
        <f t="shared" si="36"/>
        <v>0</v>
      </c>
      <c r="AF147" s="12">
        <f t="shared" si="36"/>
        <v>0</v>
      </c>
      <c r="AG147" s="12">
        <f t="shared" si="36"/>
        <v>0</v>
      </c>
      <c r="AH147" s="12">
        <f t="shared" si="36"/>
        <v>0</v>
      </c>
      <c r="AI147" s="12">
        <f t="shared" si="36"/>
        <v>0</v>
      </c>
      <c r="AJ147" s="12">
        <f t="shared" si="36"/>
        <v>0</v>
      </c>
      <c r="AK147" s="12">
        <f t="shared" si="36"/>
        <v>0</v>
      </c>
    </row>
    <row r="148" spans="1:37" x14ac:dyDescent="0.25">
      <c r="A148" s="33" t="s">
        <v>55</v>
      </c>
      <c r="B148" s="33" t="s">
        <v>8</v>
      </c>
      <c r="C148" s="33" t="s">
        <v>170</v>
      </c>
      <c r="D148" s="12">
        <f t="shared" si="36"/>
        <v>0</v>
      </c>
      <c r="E148" s="12">
        <f t="shared" si="36"/>
        <v>0</v>
      </c>
      <c r="F148" s="12">
        <f t="shared" si="36"/>
        <v>0</v>
      </c>
      <c r="G148" s="12">
        <f t="shared" si="36"/>
        <v>0</v>
      </c>
      <c r="H148" s="12">
        <f t="shared" si="36"/>
        <v>0</v>
      </c>
      <c r="I148" s="12">
        <f t="shared" si="36"/>
        <v>0</v>
      </c>
      <c r="J148" s="12">
        <f t="shared" si="36"/>
        <v>0</v>
      </c>
      <c r="K148" s="12">
        <f t="shared" si="36"/>
        <v>0</v>
      </c>
      <c r="L148" s="12">
        <f t="shared" si="36"/>
        <v>0</v>
      </c>
      <c r="M148" s="12">
        <f t="shared" si="36"/>
        <v>0</v>
      </c>
      <c r="N148" s="12">
        <f t="shared" si="36"/>
        <v>0</v>
      </c>
      <c r="O148" s="12">
        <f t="shared" si="36"/>
        <v>0</v>
      </c>
      <c r="P148" s="12">
        <f t="shared" si="36"/>
        <v>0</v>
      </c>
      <c r="Q148" s="12">
        <f t="shared" si="36"/>
        <v>0</v>
      </c>
      <c r="R148" s="12">
        <f t="shared" si="36"/>
        <v>0</v>
      </c>
      <c r="S148" s="12">
        <f t="shared" si="36"/>
        <v>0</v>
      </c>
      <c r="T148" s="12">
        <f t="shared" si="36"/>
        <v>0</v>
      </c>
      <c r="U148" s="12">
        <f t="shared" si="36"/>
        <v>0</v>
      </c>
      <c r="V148" s="12">
        <f t="shared" si="36"/>
        <v>0</v>
      </c>
      <c r="W148" s="12">
        <f t="shared" si="36"/>
        <v>0</v>
      </c>
      <c r="X148" s="12">
        <f t="shared" si="36"/>
        <v>0</v>
      </c>
      <c r="Y148" s="12">
        <f t="shared" si="36"/>
        <v>0</v>
      </c>
      <c r="Z148" s="12">
        <f t="shared" si="36"/>
        <v>0</v>
      </c>
      <c r="AA148" s="12">
        <f t="shared" si="36"/>
        <v>0</v>
      </c>
      <c r="AB148" s="12">
        <f t="shared" si="36"/>
        <v>0</v>
      </c>
      <c r="AC148" s="12">
        <f t="shared" si="36"/>
        <v>0</v>
      </c>
      <c r="AD148" s="12">
        <f t="shared" si="36"/>
        <v>0</v>
      </c>
      <c r="AE148" s="12">
        <f t="shared" si="36"/>
        <v>0</v>
      </c>
      <c r="AF148" s="12">
        <f t="shared" si="36"/>
        <v>0</v>
      </c>
      <c r="AG148" s="12">
        <f t="shared" si="36"/>
        <v>0</v>
      </c>
      <c r="AH148" s="12">
        <f t="shared" si="36"/>
        <v>0</v>
      </c>
      <c r="AI148" s="12">
        <f t="shared" si="36"/>
        <v>0</v>
      </c>
      <c r="AJ148" s="12">
        <f t="shared" si="36"/>
        <v>0</v>
      </c>
      <c r="AK148" s="12">
        <f t="shared" si="36"/>
        <v>0</v>
      </c>
    </row>
    <row r="149" spans="1:37" x14ac:dyDescent="0.25">
      <c r="A149" s="33" t="s">
        <v>79</v>
      </c>
      <c r="B149" s="33" t="s">
        <v>8</v>
      </c>
      <c r="C149" s="33" t="s">
        <v>170</v>
      </c>
      <c r="D149" s="12">
        <f t="shared" si="36"/>
        <v>0</v>
      </c>
      <c r="E149" s="12">
        <f t="shared" si="36"/>
        <v>0</v>
      </c>
      <c r="F149" s="12">
        <f t="shared" si="36"/>
        <v>0</v>
      </c>
      <c r="G149" s="12">
        <f t="shared" si="36"/>
        <v>0</v>
      </c>
      <c r="H149" s="12">
        <f t="shared" si="36"/>
        <v>0</v>
      </c>
      <c r="I149" s="12">
        <f t="shared" si="36"/>
        <v>0</v>
      </c>
      <c r="J149" s="12">
        <f t="shared" si="36"/>
        <v>0</v>
      </c>
      <c r="K149" s="12">
        <f t="shared" si="36"/>
        <v>0</v>
      </c>
      <c r="L149" s="12">
        <f t="shared" si="36"/>
        <v>0</v>
      </c>
      <c r="M149" s="12">
        <f t="shared" si="36"/>
        <v>0</v>
      </c>
      <c r="N149" s="12">
        <f t="shared" si="36"/>
        <v>0</v>
      </c>
      <c r="O149" s="12">
        <f t="shared" si="36"/>
        <v>0</v>
      </c>
      <c r="P149" s="12">
        <f t="shared" si="36"/>
        <v>0</v>
      </c>
      <c r="Q149" s="12">
        <f t="shared" si="36"/>
        <v>0</v>
      </c>
      <c r="R149" s="12">
        <f t="shared" si="36"/>
        <v>0</v>
      </c>
      <c r="S149" s="12">
        <f t="shared" si="36"/>
        <v>0</v>
      </c>
      <c r="T149" s="12">
        <f t="shared" si="36"/>
        <v>0</v>
      </c>
      <c r="U149" s="12">
        <f t="shared" si="36"/>
        <v>0</v>
      </c>
      <c r="V149" s="12">
        <f t="shared" si="36"/>
        <v>0</v>
      </c>
      <c r="W149" s="12">
        <f t="shared" si="36"/>
        <v>3.9017538040490836E-7</v>
      </c>
      <c r="X149" s="12">
        <f t="shared" si="36"/>
        <v>7.7689908364164205E-7</v>
      </c>
      <c r="Y149" s="12">
        <f t="shared" si="36"/>
        <v>1.1595728576863855E-6</v>
      </c>
      <c r="Z149" s="12">
        <f t="shared" si="36"/>
        <v>1.5375723893750094E-6</v>
      </c>
      <c r="AA149" s="12">
        <f t="shared" si="36"/>
        <v>1.9102459848880872E-6</v>
      </c>
      <c r="AB149" s="12">
        <f t="shared" si="36"/>
        <v>3.9997475807919904E-6</v>
      </c>
      <c r="AC149" s="12">
        <f t="shared" si="36"/>
        <v>6.0380018236910577E-6</v>
      </c>
      <c r="AD149" s="12">
        <f t="shared" si="36"/>
        <v>8.0234289726618078E-6</v>
      </c>
      <c r="AE149" s="12">
        <f t="shared" si="36"/>
        <v>9.9553516831783375E-6</v>
      </c>
      <c r="AF149" s="12">
        <f t="shared" si="36"/>
        <v>1.1867164349765273E-5</v>
      </c>
      <c r="AG149" s="12">
        <f t="shared" si="36"/>
        <v>1.3737835601327093E-5</v>
      </c>
      <c r="AH149" s="12">
        <f t="shared" si="36"/>
        <v>1.556745582240874E-5</v>
      </c>
      <c r="AI149" s="12">
        <f t="shared" si="36"/>
        <v>1.7355873634451727E-5</v>
      </c>
      <c r="AJ149" s="12">
        <f t="shared" si="36"/>
        <v>1.910198020597659E-5</v>
      </c>
      <c r="AK149" s="12">
        <f t="shared" si="36"/>
        <v>2.0803650935397893E-5</v>
      </c>
    </row>
    <row r="151" spans="1:37" x14ac:dyDescent="0.25">
      <c r="A151" s="33" t="s">
        <v>82</v>
      </c>
      <c r="B151" s="33" t="s">
        <v>8</v>
      </c>
      <c r="C151" s="33" t="s">
        <v>170</v>
      </c>
      <c r="D151" s="12">
        <f>D$84*D$11/1000</f>
        <v>156.49851953463099</v>
      </c>
      <c r="E151" s="12">
        <f t="shared" ref="E151:AK151" si="37">E$84*E$11/1000</f>
        <v>161.95297559294855</v>
      </c>
      <c r="F151" s="12">
        <f t="shared" si="37"/>
        <v>158.65668634576022</v>
      </c>
      <c r="G151" s="12">
        <f t="shared" si="37"/>
        <v>138.03905124898318</v>
      </c>
      <c r="H151" s="12">
        <f t="shared" si="37"/>
        <v>155.71516672478393</v>
      </c>
      <c r="I151" s="12">
        <f t="shared" si="37"/>
        <v>159.07504553673871</v>
      </c>
      <c r="J151" s="12">
        <f t="shared" si="37"/>
        <v>161.74204667398814</v>
      </c>
      <c r="K151" s="12">
        <f t="shared" si="37"/>
        <v>161.61968318025342</v>
      </c>
      <c r="L151" s="12">
        <f t="shared" si="37"/>
        <v>160.6946755393497</v>
      </c>
      <c r="M151" s="12">
        <f t="shared" si="37"/>
        <v>159.51349617876249</v>
      </c>
      <c r="N151" s="12">
        <f t="shared" si="37"/>
        <v>157.89137483527912</v>
      </c>
      <c r="O151" s="12">
        <f t="shared" si="37"/>
        <v>156.31876223826086</v>
      </c>
      <c r="P151" s="12">
        <f t="shared" si="37"/>
        <v>154.83486297780124</v>
      </c>
      <c r="Q151" s="12">
        <f t="shared" si="37"/>
        <v>153.42568618674778</v>
      </c>
      <c r="R151" s="12">
        <f t="shared" si="37"/>
        <v>153.06241790362211</v>
      </c>
      <c r="S151" s="12">
        <f t="shared" si="37"/>
        <v>152.72844740924143</v>
      </c>
      <c r="T151" s="12">
        <f t="shared" si="37"/>
        <v>152.42691889512287</v>
      </c>
      <c r="U151" s="12">
        <f t="shared" si="37"/>
        <v>152.14883040530952</v>
      </c>
      <c r="V151" s="12">
        <f t="shared" si="37"/>
        <v>151.89124763153069</v>
      </c>
      <c r="W151" s="12">
        <f t="shared" si="37"/>
        <v>151.47833610324821</v>
      </c>
      <c r="X151" s="12">
        <f t="shared" si="37"/>
        <v>150.97818582691195</v>
      </c>
      <c r="Y151" s="12">
        <f t="shared" si="37"/>
        <v>150.39893159286959</v>
      </c>
      <c r="Z151" s="12">
        <f t="shared" si="37"/>
        <v>149.73777379111829</v>
      </c>
      <c r="AA151" s="12">
        <f t="shared" si="37"/>
        <v>148.99179849770678</v>
      </c>
      <c r="AB151" s="12">
        <f t="shared" si="37"/>
        <v>148.19823548528859</v>
      </c>
      <c r="AC151" s="12">
        <f t="shared" si="37"/>
        <v>147.33398712753959</v>
      </c>
      <c r="AD151" s="12">
        <f t="shared" si="37"/>
        <v>146.40741587095505</v>
      </c>
      <c r="AE151" s="12">
        <f t="shared" si="37"/>
        <v>145.43266769623764</v>
      </c>
      <c r="AF151" s="12">
        <f t="shared" si="37"/>
        <v>144.82990793812689</v>
      </c>
      <c r="AG151" s="12">
        <f t="shared" si="37"/>
        <v>144.21266447289091</v>
      </c>
      <c r="AH151" s="12">
        <f t="shared" si="37"/>
        <v>143.58043780095991</v>
      </c>
      <c r="AI151" s="12">
        <f t="shared" si="37"/>
        <v>142.93097984433638</v>
      </c>
      <c r="AJ151" s="12">
        <f t="shared" si="37"/>
        <v>142.25579428406289</v>
      </c>
      <c r="AK151" s="12">
        <f t="shared" si="37"/>
        <v>141.54241529391516</v>
      </c>
    </row>
    <row r="152" spans="1:37" x14ac:dyDescent="0.25">
      <c r="A152" s="33" t="s">
        <v>7</v>
      </c>
      <c r="B152" s="33" t="s">
        <v>8</v>
      </c>
      <c r="C152" s="33" t="s">
        <v>170</v>
      </c>
      <c r="D152" s="12">
        <f>D$151*D98</f>
        <v>0</v>
      </c>
      <c r="E152" s="12">
        <f t="shared" ref="E152:AK152" si="38">E$151*E98</f>
        <v>0</v>
      </c>
      <c r="F152" s="12">
        <f t="shared" si="38"/>
        <v>0</v>
      </c>
      <c r="G152" s="12">
        <f t="shared" si="38"/>
        <v>0</v>
      </c>
      <c r="H152" s="12">
        <f t="shared" si="38"/>
        <v>0</v>
      </c>
      <c r="I152" s="12">
        <f t="shared" si="38"/>
        <v>0</v>
      </c>
      <c r="J152" s="12">
        <f t="shared" si="38"/>
        <v>0</v>
      </c>
      <c r="K152" s="12">
        <f t="shared" si="38"/>
        <v>0</v>
      </c>
      <c r="L152" s="12">
        <f t="shared" si="38"/>
        <v>0</v>
      </c>
      <c r="M152" s="12">
        <f t="shared" si="38"/>
        <v>0</v>
      </c>
      <c r="N152" s="12">
        <f t="shared" si="38"/>
        <v>0</v>
      </c>
      <c r="O152" s="12">
        <f t="shared" si="38"/>
        <v>0</v>
      </c>
      <c r="P152" s="12">
        <f t="shared" si="38"/>
        <v>0</v>
      </c>
      <c r="Q152" s="12">
        <f t="shared" si="38"/>
        <v>0</v>
      </c>
      <c r="R152" s="12">
        <f t="shared" si="38"/>
        <v>0</v>
      </c>
      <c r="S152" s="12">
        <f t="shared" si="38"/>
        <v>0</v>
      </c>
      <c r="T152" s="12">
        <f t="shared" si="38"/>
        <v>0</v>
      </c>
      <c r="U152" s="12">
        <f t="shared" si="38"/>
        <v>0</v>
      </c>
      <c r="V152" s="12">
        <f t="shared" si="38"/>
        <v>0</v>
      </c>
      <c r="W152" s="12">
        <f t="shared" si="38"/>
        <v>0</v>
      </c>
      <c r="X152" s="12">
        <f t="shared" si="38"/>
        <v>0</v>
      </c>
      <c r="Y152" s="12">
        <f t="shared" si="38"/>
        <v>0</v>
      </c>
      <c r="Z152" s="12">
        <f t="shared" si="38"/>
        <v>0</v>
      </c>
      <c r="AA152" s="12">
        <f t="shared" si="38"/>
        <v>0</v>
      </c>
      <c r="AB152" s="12">
        <f t="shared" si="38"/>
        <v>0</v>
      </c>
      <c r="AC152" s="12">
        <f t="shared" si="38"/>
        <v>0</v>
      </c>
      <c r="AD152" s="12">
        <f t="shared" si="38"/>
        <v>0</v>
      </c>
      <c r="AE152" s="12">
        <f t="shared" si="38"/>
        <v>0</v>
      </c>
      <c r="AF152" s="12">
        <f t="shared" si="38"/>
        <v>0</v>
      </c>
      <c r="AG152" s="12">
        <f t="shared" si="38"/>
        <v>0</v>
      </c>
      <c r="AH152" s="12">
        <f t="shared" si="38"/>
        <v>0</v>
      </c>
      <c r="AI152" s="12">
        <f t="shared" si="38"/>
        <v>0</v>
      </c>
      <c r="AJ152" s="12">
        <f t="shared" si="38"/>
        <v>0</v>
      </c>
      <c r="AK152" s="12">
        <f t="shared" si="38"/>
        <v>0</v>
      </c>
    </row>
    <row r="153" spans="1:37" x14ac:dyDescent="0.25">
      <c r="A153" s="33" t="s">
        <v>9</v>
      </c>
      <c r="B153" s="33" t="s">
        <v>8</v>
      </c>
      <c r="C153" s="33" t="s">
        <v>170</v>
      </c>
      <c r="D153" s="12">
        <f t="shared" ref="D153:AK160" si="39">D$151*D99</f>
        <v>0</v>
      </c>
      <c r="E153" s="12">
        <f t="shared" si="39"/>
        <v>0.21917978242626876</v>
      </c>
      <c r="F153" s="12">
        <f t="shared" si="39"/>
        <v>0.2147187346599797</v>
      </c>
      <c r="G153" s="12">
        <f t="shared" si="39"/>
        <v>0.18681564467441056</v>
      </c>
      <c r="H153" s="12">
        <f t="shared" si="39"/>
        <v>0.21056244766123214</v>
      </c>
      <c r="I153" s="12">
        <f t="shared" si="39"/>
        <v>0.21230148519993067</v>
      </c>
      <c r="J153" s="12">
        <f t="shared" si="39"/>
        <v>0.21302900498092861</v>
      </c>
      <c r="K153" s="12">
        <f t="shared" si="39"/>
        <v>0.2100572614896804</v>
      </c>
      <c r="L153" s="12">
        <f t="shared" si="39"/>
        <v>0.20607850244990933</v>
      </c>
      <c r="M153" s="12">
        <f t="shared" si="39"/>
        <v>0.20181950507978144</v>
      </c>
      <c r="N153" s="12">
        <f t="shared" si="39"/>
        <v>0.19702489659425587</v>
      </c>
      <c r="O153" s="12">
        <f t="shared" si="39"/>
        <v>0.19207815713333412</v>
      </c>
      <c r="P153" s="12">
        <f t="shared" si="39"/>
        <v>0.18547436935799558</v>
      </c>
      <c r="Q153" s="12">
        <f t="shared" si="39"/>
        <v>0.1624996005880322</v>
      </c>
      <c r="R153" s="12">
        <f t="shared" si="39"/>
        <v>0.15859484330086221</v>
      </c>
      <c r="S153" s="12">
        <f t="shared" si="39"/>
        <v>0.15470803448170911</v>
      </c>
      <c r="T153" s="12">
        <f t="shared" si="39"/>
        <v>0.15083841710578005</v>
      </c>
      <c r="U153" s="12">
        <f t="shared" si="39"/>
        <v>0.14697315420733942</v>
      </c>
      <c r="V153" s="12">
        <f t="shared" si="39"/>
        <v>0.14310593168881192</v>
      </c>
      <c r="W153" s="12">
        <f t="shared" si="39"/>
        <v>0.13907194349261798</v>
      </c>
      <c r="X153" s="12">
        <f t="shared" si="39"/>
        <v>0.13494147686999081</v>
      </c>
      <c r="Y153" s="12">
        <f t="shared" si="39"/>
        <v>0.13072627610488127</v>
      </c>
      <c r="Z153" s="12">
        <f t="shared" si="39"/>
        <v>0.12642822825055997</v>
      </c>
      <c r="AA153" s="12">
        <f t="shared" si="39"/>
        <v>0.12204960363264608</v>
      </c>
      <c r="AB153" s="12">
        <f t="shared" si="39"/>
        <v>0.1176250574357328</v>
      </c>
      <c r="AC153" s="12">
        <f t="shared" si="39"/>
        <v>0.11313933676958975</v>
      </c>
      <c r="AD153" s="12">
        <f t="shared" si="39"/>
        <v>0.1086031515657718</v>
      </c>
      <c r="AE153" s="12">
        <f t="shared" si="39"/>
        <v>0.10403074862208299</v>
      </c>
      <c r="AF153" s="12">
        <f t="shared" si="39"/>
        <v>9.9714694707093182E-2</v>
      </c>
      <c r="AG153" s="12">
        <f t="shared" si="39"/>
        <v>9.5368718572136982E-2</v>
      </c>
      <c r="AH153" s="12">
        <f t="shared" si="39"/>
        <v>9.0993141452357013E-2</v>
      </c>
      <c r="AI153" s="12">
        <f t="shared" si="39"/>
        <v>8.6587536348848082E-2</v>
      </c>
      <c r="AJ153" s="12">
        <f t="shared" si="39"/>
        <v>8.2148406098602869E-2</v>
      </c>
      <c r="AK153" s="12">
        <f t="shared" si="39"/>
        <v>7.7671366949307902E-2</v>
      </c>
    </row>
    <row r="154" spans="1:37" x14ac:dyDescent="0.25">
      <c r="A154" s="33" t="s">
        <v>10</v>
      </c>
      <c r="B154" s="33" t="s">
        <v>8</v>
      </c>
      <c r="C154" s="33" t="s">
        <v>170</v>
      </c>
      <c r="D154" s="12">
        <f t="shared" si="39"/>
        <v>0</v>
      </c>
      <c r="E154" s="12">
        <f t="shared" si="39"/>
        <v>0</v>
      </c>
      <c r="F154" s="12">
        <f t="shared" si="39"/>
        <v>0</v>
      </c>
      <c r="G154" s="12">
        <f t="shared" si="39"/>
        <v>0</v>
      </c>
      <c r="H154" s="12">
        <f t="shared" si="39"/>
        <v>0</v>
      </c>
      <c r="I154" s="12">
        <f t="shared" si="39"/>
        <v>0</v>
      </c>
      <c r="J154" s="12">
        <f t="shared" si="39"/>
        <v>0</v>
      </c>
      <c r="K154" s="12">
        <f t="shared" si="39"/>
        <v>0</v>
      </c>
      <c r="L154" s="12">
        <f t="shared" si="39"/>
        <v>0</v>
      </c>
      <c r="M154" s="12">
        <f t="shared" si="39"/>
        <v>0</v>
      </c>
      <c r="N154" s="12">
        <f t="shared" si="39"/>
        <v>0</v>
      </c>
      <c r="O154" s="12">
        <f t="shared" si="39"/>
        <v>0</v>
      </c>
      <c r="P154" s="12">
        <f t="shared" si="39"/>
        <v>0</v>
      </c>
      <c r="Q154" s="12">
        <f t="shared" si="39"/>
        <v>0</v>
      </c>
      <c r="R154" s="12">
        <f t="shared" si="39"/>
        <v>0</v>
      </c>
      <c r="S154" s="12">
        <f t="shared" si="39"/>
        <v>0</v>
      </c>
      <c r="T154" s="12">
        <f t="shared" si="39"/>
        <v>0</v>
      </c>
      <c r="U154" s="12">
        <f t="shared" si="39"/>
        <v>0</v>
      </c>
      <c r="V154" s="12">
        <f t="shared" si="39"/>
        <v>0</v>
      </c>
      <c r="W154" s="12">
        <f t="shared" si="39"/>
        <v>0</v>
      </c>
      <c r="X154" s="12">
        <f t="shared" si="39"/>
        <v>0</v>
      </c>
      <c r="Y154" s="12">
        <f t="shared" si="39"/>
        <v>0</v>
      </c>
      <c r="Z154" s="12">
        <f t="shared" si="39"/>
        <v>0</v>
      </c>
      <c r="AA154" s="12">
        <f t="shared" si="39"/>
        <v>0</v>
      </c>
      <c r="AB154" s="12">
        <f t="shared" si="39"/>
        <v>0</v>
      </c>
      <c r="AC154" s="12">
        <f t="shared" si="39"/>
        <v>0</v>
      </c>
      <c r="AD154" s="12">
        <f t="shared" si="39"/>
        <v>0</v>
      </c>
      <c r="AE154" s="12">
        <f t="shared" si="39"/>
        <v>0</v>
      </c>
      <c r="AF154" s="12">
        <f t="shared" si="39"/>
        <v>0</v>
      </c>
      <c r="AG154" s="12">
        <f t="shared" si="39"/>
        <v>0</v>
      </c>
      <c r="AH154" s="12">
        <f t="shared" si="39"/>
        <v>0</v>
      </c>
      <c r="AI154" s="12">
        <f t="shared" si="39"/>
        <v>0</v>
      </c>
      <c r="AJ154" s="12">
        <f t="shared" si="39"/>
        <v>0</v>
      </c>
      <c r="AK154" s="12">
        <f t="shared" si="39"/>
        <v>0</v>
      </c>
    </row>
    <row r="155" spans="1:37" x14ac:dyDescent="0.25">
      <c r="A155" s="33" t="s">
        <v>11</v>
      </c>
      <c r="B155" s="33" t="s">
        <v>8</v>
      </c>
      <c r="C155" s="33" t="s">
        <v>170</v>
      </c>
      <c r="D155" s="12">
        <f t="shared" si="39"/>
        <v>0.10525241869999999</v>
      </c>
      <c r="E155" s="12">
        <f t="shared" si="39"/>
        <v>0</v>
      </c>
      <c r="F155" s="12">
        <f t="shared" si="39"/>
        <v>0</v>
      </c>
      <c r="G155" s="12">
        <f t="shared" si="39"/>
        <v>0</v>
      </c>
      <c r="H155" s="12">
        <f t="shared" si="39"/>
        <v>0</v>
      </c>
      <c r="I155" s="12">
        <f t="shared" si="39"/>
        <v>0</v>
      </c>
      <c r="J155" s="12">
        <f t="shared" si="39"/>
        <v>0</v>
      </c>
      <c r="K155" s="12">
        <f t="shared" si="39"/>
        <v>0</v>
      </c>
      <c r="L155" s="12">
        <f t="shared" si="39"/>
        <v>0</v>
      </c>
      <c r="M155" s="12">
        <f t="shared" si="39"/>
        <v>0</v>
      </c>
      <c r="N155" s="12">
        <f t="shared" si="39"/>
        <v>0</v>
      </c>
      <c r="O155" s="12">
        <f t="shared" si="39"/>
        <v>0</v>
      </c>
      <c r="P155" s="12">
        <f t="shared" si="39"/>
        <v>0</v>
      </c>
      <c r="Q155" s="12">
        <f t="shared" si="39"/>
        <v>0</v>
      </c>
      <c r="R155" s="12">
        <f t="shared" si="39"/>
        <v>0</v>
      </c>
      <c r="S155" s="12">
        <f t="shared" si="39"/>
        <v>0</v>
      </c>
      <c r="T155" s="12">
        <f t="shared" si="39"/>
        <v>0</v>
      </c>
      <c r="U155" s="12">
        <f t="shared" si="39"/>
        <v>0</v>
      </c>
      <c r="V155" s="12">
        <f t="shared" si="39"/>
        <v>0</v>
      </c>
      <c r="W155" s="12">
        <f t="shared" si="39"/>
        <v>0</v>
      </c>
      <c r="X155" s="12">
        <f t="shared" si="39"/>
        <v>0</v>
      </c>
      <c r="Y155" s="12">
        <f t="shared" si="39"/>
        <v>0</v>
      </c>
      <c r="Z155" s="12">
        <f t="shared" si="39"/>
        <v>0</v>
      </c>
      <c r="AA155" s="12">
        <f t="shared" si="39"/>
        <v>0</v>
      </c>
      <c r="AB155" s="12">
        <f t="shared" si="39"/>
        <v>0</v>
      </c>
      <c r="AC155" s="12">
        <f t="shared" si="39"/>
        <v>0</v>
      </c>
      <c r="AD155" s="12">
        <f t="shared" si="39"/>
        <v>0</v>
      </c>
      <c r="AE155" s="12">
        <f t="shared" si="39"/>
        <v>0</v>
      </c>
      <c r="AF155" s="12">
        <f t="shared" si="39"/>
        <v>0</v>
      </c>
      <c r="AG155" s="12">
        <f t="shared" si="39"/>
        <v>0</v>
      </c>
      <c r="AH155" s="12">
        <f t="shared" si="39"/>
        <v>0</v>
      </c>
      <c r="AI155" s="12">
        <f t="shared" si="39"/>
        <v>0</v>
      </c>
      <c r="AJ155" s="12">
        <f t="shared" si="39"/>
        <v>0</v>
      </c>
      <c r="AK155" s="12">
        <f t="shared" si="39"/>
        <v>0</v>
      </c>
    </row>
    <row r="156" spans="1:37" x14ac:dyDescent="0.25">
      <c r="A156" s="33" t="s">
        <v>111</v>
      </c>
      <c r="B156" s="33" t="s">
        <v>8</v>
      </c>
      <c r="C156" s="33" t="s">
        <v>170</v>
      </c>
      <c r="D156" s="12">
        <f t="shared" si="39"/>
        <v>156.393267115931</v>
      </c>
      <c r="E156" s="12">
        <f t="shared" si="39"/>
        <v>161.29135030918118</v>
      </c>
      <c r="F156" s="12">
        <f t="shared" si="39"/>
        <v>158.00852736787928</v>
      </c>
      <c r="G156" s="12">
        <f t="shared" si="39"/>
        <v>137.47503193435318</v>
      </c>
      <c r="H156" s="12">
        <f t="shared" si="39"/>
        <v>155.0790986103398</v>
      </c>
      <c r="I156" s="12">
        <f t="shared" si="39"/>
        <v>156.49008999015336</v>
      </c>
      <c r="J156" s="12">
        <f t="shared" si="39"/>
        <v>157.15699151975218</v>
      </c>
      <c r="K156" s="12">
        <f t="shared" si="39"/>
        <v>155.09347487610674</v>
      </c>
      <c r="L156" s="12">
        <f t="shared" si="39"/>
        <v>152.28217703325535</v>
      </c>
      <c r="M156" s="12">
        <f t="shared" si="39"/>
        <v>149.25874473170842</v>
      </c>
      <c r="N156" s="12">
        <f t="shared" si="39"/>
        <v>145.83364090494101</v>
      </c>
      <c r="O156" s="12">
        <f t="shared" si="39"/>
        <v>142.28995919496049</v>
      </c>
      <c r="P156" s="12">
        <f t="shared" si="39"/>
        <v>137.51166614897539</v>
      </c>
      <c r="Q156" s="12">
        <f t="shared" si="39"/>
        <v>120.57770358358468</v>
      </c>
      <c r="R156" s="12">
        <f t="shared" si="39"/>
        <v>117.77755803736252</v>
      </c>
      <c r="S156" s="12">
        <f t="shared" si="39"/>
        <v>114.98596350493517</v>
      </c>
      <c r="T156" s="12">
        <f t="shared" si="39"/>
        <v>112.20238988728987</v>
      </c>
      <c r="U156" s="12">
        <f t="shared" si="39"/>
        <v>109.41731205774241</v>
      </c>
      <c r="V156" s="12">
        <f t="shared" si="39"/>
        <v>106.6260334900887</v>
      </c>
      <c r="W156" s="12">
        <f t="shared" si="39"/>
        <v>103.70565504951836</v>
      </c>
      <c r="X156" s="12">
        <f t="shared" si="39"/>
        <v>100.708326092576</v>
      </c>
      <c r="Y156" s="12">
        <f t="shared" si="39"/>
        <v>97.64264121830746</v>
      </c>
      <c r="Z156" s="12">
        <f t="shared" si="39"/>
        <v>94.509855183309355</v>
      </c>
      <c r="AA156" s="12">
        <f t="shared" si="39"/>
        <v>91.311514118563863</v>
      </c>
      <c r="AB156" s="12">
        <f t="shared" si="39"/>
        <v>88.073418343309896</v>
      </c>
      <c r="AC156" s="12">
        <f t="shared" si="39"/>
        <v>84.784053204886789</v>
      </c>
      <c r="AD156" s="12">
        <f t="shared" si="39"/>
        <v>81.451338507263074</v>
      </c>
      <c r="AE156" s="12">
        <f t="shared" si="39"/>
        <v>78.085875110614907</v>
      </c>
      <c r="AF156" s="12">
        <f t="shared" si="39"/>
        <v>74.907377525691615</v>
      </c>
      <c r="AG156" s="12">
        <f t="shared" si="39"/>
        <v>71.70108996990902</v>
      </c>
      <c r="AH156" s="12">
        <f t="shared" si="39"/>
        <v>68.467199106203935</v>
      </c>
      <c r="AI156" s="12">
        <f t="shared" si="39"/>
        <v>65.205328922786066</v>
      </c>
      <c r="AJ156" s="12">
        <f t="shared" si="39"/>
        <v>61.912788469905877</v>
      </c>
      <c r="AK156" s="12">
        <f t="shared" si="39"/>
        <v>58.586209479990494</v>
      </c>
    </row>
    <row r="157" spans="1:37" x14ac:dyDescent="0.25">
      <c r="A157" s="33" t="s">
        <v>12</v>
      </c>
      <c r="B157" s="33" t="s">
        <v>8</v>
      </c>
      <c r="C157" s="33" t="s">
        <v>170</v>
      </c>
      <c r="D157" s="12">
        <f t="shared" si="39"/>
        <v>0</v>
      </c>
      <c r="E157" s="12">
        <f t="shared" si="39"/>
        <v>0.44244550134110588</v>
      </c>
      <c r="F157" s="12">
        <f t="shared" si="39"/>
        <v>0.43344024322097635</v>
      </c>
      <c r="G157" s="12">
        <f t="shared" si="39"/>
        <v>0.37720366995560911</v>
      </c>
      <c r="H157" s="12">
        <f t="shared" si="39"/>
        <v>0.42550566678290408</v>
      </c>
      <c r="I157" s="12">
        <f t="shared" si="39"/>
        <v>2.3726540613854312</v>
      </c>
      <c r="J157" s="12">
        <f t="shared" si="39"/>
        <v>4.3720007828878948</v>
      </c>
      <c r="K157" s="12">
        <f t="shared" si="39"/>
        <v>6.315983740290962</v>
      </c>
      <c r="L157" s="12">
        <f t="shared" si="39"/>
        <v>8.2053220519189018</v>
      </c>
      <c r="M157" s="12">
        <f t="shared" si="39"/>
        <v>10.045738405514966</v>
      </c>
      <c r="N157" s="12">
        <f t="shared" si="39"/>
        <v>11.813722209874793</v>
      </c>
      <c r="O157" s="12">
        <f t="shared" si="39"/>
        <v>13.530187673163551</v>
      </c>
      <c r="P157" s="12">
        <f t="shared" si="39"/>
        <v>15.155635871141548</v>
      </c>
      <c r="Q157" s="12">
        <f t="shared" si="39"/>
        <v>16.219909117137313</v>
      </c>
      <c r="R157" s="12">
        <f t="shared" si="39"/>
        <v>17.851066526810715</v>
      </c>
      <c r="S157" s="12">
        <f t="shared" si="39"/>
        <v>19.46000593911695</v>
      </c>
      <c r="T157" s="12">
        <f t="shared" si="39"/>
        <v>21.047751476397146</v>
      </c>
      <c r="U157" s="12">
        <f t="shared" si="39"/>
        <v>22.613608512609751</v>
      </c>
      <c r="V157" s="12">
        <f t="shared" si="39"/>
        <v>24.157422901177355</v>
      </c>
      <c r="W157" s="12">
        <f t="shared" si="39"/>
        <v>25.649599514473572</v>
      </c>
      <c r="X157" s="12">
        <f t="shared" si="39"/>
        <v>27.097142702971077</v>
      </c>
      <c r="Y157" s="12">
        <f t="shared" si="39"/>
        <v>28.498527955400043</v>
      </c>
      <c r="Z157" s="12">
        <f t="shared" si="39"/>
        <v>29.850426545156559</v>
      </c>
      <c r="AA157" s="12">
        <f t="shared" si="39"/>
        <v>31.149429718495863</v>
      </c>
      <c r="AB157" s="12">
        <f t="shared" si="39"/>
        <v>32.40085479303351</v>
      </c>
      <c r="AC157" s="12">
        <f t="shared" si="39"/>
        <v>33.597732854910667</v>
      </c>
      <c r="AD157" s="12">
        <f t="shared" si="39"/>
        <v>34.739746645373899</v>
      </c>
      <c r="AE157" s="12">
        <f t="shared" si="39"/>
        <v>35.828377229516434</v>
      </c>
      <c r="AF157" s="12">
        <f t="shared" si="39"/>
        <v>36.969318998766155</v>
      </c>
      <c r="AG157" s="12">
        <f t="shared" si="39"/>
        <v>38.070051658612655</v>
      </c>
      <c r="AH157" s="12">
        <f t="shared" si="39"/>
        <v>39.129645851860353</v>
      </c>
      <c r="AI157" s="12">
        <f t="shared" si="39"/>
        <v>40.146695357663447</v>
      </c>
      <c r="AJ157" s="12">
        <f t="shared" si="39"/>
        <v>41.117953260691692</v>
      </c>
      <c r="AK157" s="12">
        <f t="shared" si="39"/>
        <v>42.038772214205665</v>
      </c>
    </row>
    <row r="158" spans="1:37" x14ac:dyDescent="0.25">
      <c r="A158" s="33" t="s">
        <v>54</v>
      </c>
      <c r="B158" s="33" t="s">
        <v>8</v>
      </c>
      <c r="C158" s="33" t="s">
        <v>170</v>
      </c>
      <c r="D158" s="12">
        <f t="shared" si="39"/>
        <v>0</v>
      </c>
      <c r="E158" s="12">
        <f t="shared" si="39"/>
        <v>0</v>
      </c>
      <c r="F158" s="12">
        <f t="shared" si="39"/>
        <v>0</v>
      </c>
      <c r="G158" s="12">
        <f t="shared" si="39"/>
        <v>0</v>
      </c>
      <c r="H158" s="12">
        <f t="shared" si="39"/>
        <v>0</v>
      </c>
      <c r="I158" s="12">
        <f t="shared" si="39"/>
        <v>0</v>
      </c>
      <c r="J158" s="12">
        <f t="shared" si="39"/>
        <v>0</v>
      </c>
      <c r="K158" s="12">
        <f t="shared" si="39"/>
        <v>0</v>
      </c>
      <c r="L158" s="12">
        <f t="shared" si="39"/>
        <v>0</v>
      </c>
      <c r="M158" s="12">
        <f t="shared" si="39"/>
        <v>0</v>
      </c>
      <c r="N158" s="12">
        <f t="shared" si="39"/>
        <v>0</v>
      </c>
      <c r="O158" s="12">
        <f t="shared" si="39"/>
        <v>0</v>
      </c>
      <c r="P158" s="12">
        <f t="shared" si="39"/>
        <v>0</v>
      </c>
      <c r="Q158" s="12">
        <f t="shared" si="39"/>
        <v>0</v>
      </c>
      <c r="R158" s="12">
        <f t="shared" si="39"/>
        <v>0</v>
      </c>
      <c r="S158" s="12">
        <f t="shared" si="39"/>
        <v>0</v>
      </c>
      <c r="T158" s="12">
        <f t="shared" si="39"/>
        <v>0</v>
      </c>
      <c r="U158" s="12">
        <f t="shared" si="39"/>
        <v>0</v>
      </c>
      <c r="V158" s="12">
        <f t="shared" si="39"/>
        <v>0</v>
      </c>
      <c r="W158" s="12">
        <f t="shared" si="39"/>
        <v>0</v>
      </c>
      <c r="X158" s="12">
        <f t="shared" si="39"/>
        <v>0</v>
      </c>
      <c r="Y158" s="12">
        <f t="shared" si="39"/>
        <v>0</v>
      </c>
      <c r="Z158" s="12">
        <f t="shared" si="39"/>
        <v>0</v>
      </c>
      <c r="AA158" s="12">
        <f t="shared" si="39"/>
        <v>0</v>
      </c>
      <c r="AB158" s="12">
        <f t="shared" si="39"/>
        <v>0</v>
      </c>
      <c r="AC158" s="12">
        <f t="shared" si="39"/>
        <v>0</v>
      </c>
      <c r="AD158" s="12">
        <f t="shared" si="39"/>
        <v>0</v>
      </c>
      <c r="AE158" s="12">
        <f t="shared" si="39"/>
        <v>0</v>
      </c>
      <c r="AF158" s="12">
        <f t="shared" si="39"/>
        <v>0</v>
      </c>
      <c r="AG158" s="12">
        <f t="shared" si="39"/>
        <v>0</v>
      </c>
      <c r="AH158" s="12">
        <f t="shared" si="39"/>
        <v>0</v>
      </c>
      <c r="AI158" s="12">
        <f t="shared" si="39"/>
        <v>0</v>
      </c>
      <c r="AJ158" s="12">
        <f t="shared" si="39"/>
        <v>0</v>
      </c>
      <c r="AK158" s="12">
        <f t="shared" si="39"/>
        <v>0</v>
      </c>
    </row>
    <row r="159" spans="1:37" x14ac:dyDescent="0.25">
      <c r="A159" s="33" t="s">
        <v>78</v>
      </c>
      <c r="B159" s="33" t="s">
        <v>8</v>
      </c>
      <c r="C159" s="33" t="s">
        <v>170</v>
      </c>
      <c r="D159" s="12">
        <f t="shared" si="39"/>
        <v>0</v>
      </c>
      <c r="E159" s="12">
        <f t="shared" si="39"/>
        <v>0</v>
      </c>
      <c r="F159" s="12">
        <f t="shared" si="39"/>
        <v>0</v>
      </c>
      <c r="G159" s="12">
        <f t="shared" si="39"/>
        <v>0</v>
      </c>
      <c r="H159" s="12">
        <f t="shared" si="39"/>
        <v>0</v>
      </c>
      <c r="I159" s="12">
        <f t="shared" si="39"/>
        <v>0</v>
      </c>
      <c r="J159" s="12">
        <f t="shared" si="39"/>
        <v>0</v>
      </c>
      <c r="K159" s="12">
        <f t="shared" si="39"/>
        <v>0</v>
      </c>
      <c r="L159" s="12">
        <f t="shared" si="39"/>
        <v>0</v>
      </c>
      <c r="M159" s="12">
        <f t="shared" si="39"/>
        <v>0</v>
      </c>
      <c r="N159" s="12">
        <f t="shared" si="39"/>
        <v>0</v>
      </c>
      <c r="O159" s="12">
        <f t="shared" si="39"/>
        <v>0</v>
      </c>
      <c r="P159" s="12">
        <f t="shared" si="39"/>
        <v>0</v>
      </c>
      <c r="Q159" s="12">
        <f t="shared" si="39"/>
        <v>0</v>
      </c>
      <c r="R159" s="12">
        <f t="shared" si="39"/>
        <v>0</v>
      </c>
      <c r="S159" s="12">
        <f t="shared" si="39"/>
        <v>0</v>
      </c>
      <c r="T159" s="12">
        <f t="shared" si="39"/>
        <v>0</v>
      </c>
      <c r="U159" s="12">
        <f t="shared" si="39"/>
        <v>0</v>
      </c>
      <c r="V159" s="12">
        <f t="shared" si="39"/>
        <v>0</v>
      </c>
      <c r="W159" s="12">
        <f t="shared" si="39"/>
        <v>0</v>
      </c>
      <c r="X159" s="12">
        <f t="shared" si="39"/>
        <v>0</v>
      </c>
      <c r="Y159" s="12">
        <f t="shared" si="39"/>
        <v>0</v>
      </c>
      <c r="Z159" s="12">
        <f t="shared" si="39"/>
        <v>0</v>
      </c>
      <c r="AA159" s="12">
        <f t="shared" si="39"/>
        <v>0</v>
      </c>
      <c r="AB159" s="12">
        <f t="shared" si="39"/>
        <v>0</v>
      </c>
      <c r="AC159" s="12">
        <f t="shared" si="39"/>
        <v>0</v>
      </c>
      <c r="AD159" s="12">
        <f t="shared" si="39"/>
        <v>0</v>
      </c>
      <c r="AE159" s="12">
        <f t="shared" si="39"/>
        <v>0</v>
      </c>
      <c r="AF159" s="12">
        <f t="shared" si="39"/>
        <v>0</v>
      </c>
      <c r="AG159" s="12">
        <f t="shared" si="39"/>
        <v>0</v>
      </c>
      <c r="AH159" s="12">
        <f t="shared" si="39"/>
        <v>0</v>
      </c>
      <c r="AI159" s="12">
        <f t="shared" si="39"/>
        <v>0</v>
      </c>
      <c r="AJ159" s="12">
        <f t="shared" si="39"/>
        <v>0</v>
      </c>
      <c r="AK159" s="12">
        <f t="shared" si="39"/>
        <v>0</v>
      </c>
    </row>
    <row r="160" spans="1:37" x14ac:dyDescent="0.25">
      <c r="A160" s="33" t="s">
        <v>13</v>
      </c>
      <c r="B160" s="33" t="s">
        <v>8</v>
      </c>
      <c r="C160" s="33" t="s">
        <v>170</v>
      </c>
      <c r="D160" s="12">
        <f t="shared" si="39"/>
        <v>0</v>
      </c>
      <c r="E160" s="12">
        <f t="shared" si="39"/>
        <v>0</v>
      </c>
      <c r="F160" s="12">
        <f t="shared" si="39"/>
        <v>0</v>
      </c>
      <c r="G160" s="12">
        <f t="shared" si="39"/>
        <v>0</v>
      </c>
      <c r="H160" s="12">
        <f t="shared" si="39"/>
        <v>0</v>
      </c>
      <c r="I160" s="12">
        <f t="shared" si="39"/>
        <v>0</v>
      </c>
      <c r="J160" s="12">
        <f t="shared" si="39"/>
        <v>0</v>
      </c>
      <c r="K160" s="12">
        <f t="shared" si="39"/>
        <v>0</v>
      </c>
      <c r="L160" s="12">
        <f t="shared" si="39"/>
        <v>0</v>
      </c>
      <c r="M160" s="12">
        <f t="shared" si="39"/>
        <v>0</v>
      </c>
      <c r="N160" s="12">
        <f t="shared" si="39"/>
        <v>0</v>
      </c>
      <c r="O160" s="12">
        <f t="shared" si="39"/>
        <v>0</v>
      </c>
      <c r="P160" s="12">
        <f t="shared" si="39"/>
        <v>0</v>
      </c>
      <c r="Q160" s="12">
        <f t="shared" si="39"/>
        <v>0</v>
      </c>
      <c r="R160" s="12">
        <f t="shared" si="39"/>
        <v>0</v>
      </c>
      <c r="S160" s="12">
        <f t="shared" si="39"/>
        <v>0</v>
      </c>
      <c r="T160" s="12">
        <f t="shared" si="39"/>
        <v>0</v>
      </c>
      <c r="U160" s="12">
        <f t="shared" ref="U160:AK160" si="40">U$151*U106</f>
        <v>0</v>
      </c>
      <c r="V160" s="12">
        <f t="shared" si="40"/>
        <v>0</v>
      </c>
      <c r="W160" s="12">
        <f t="shared" si="40"/>
        <v>0</v>
      </c>
      <c r="X160" s="12">
        <f t="shared" si="40"/>
        <v>0</v>
      </c>
      <c r="Y160" s="12">
        <f t="shared" si="40"/>
        <v>0</v>
      </c>
      <c r="Z160" s="12">
        <f t="shared" si="40"/>
        <v>0</v>
      </c>
      <c r="AA160" s="12">
        <f t="shared" si="40"/>
        <v>0</v>
      </c>
      <c r="AB160" s="12">
        <f t="shared" si="40"/>
        <v>0</v>
      </c>
      <c r="AC160" s="12">
        <f t="shared" si="40"/>
        <v>0</v>
      </c>
      <c r="AD160" s="12">
        <f t="shared" si="40"/>
        <v>0</v>
      </c>
      <c r="AE160" s="12">
        <f t="shared" si="40"/>
        <v>0</v>
      </c>
      <c r="AF160" s="12">
        <f t="shared" si="40"/>
        <v>0</v>
      </c>
      <c r="AG160" s="12">
        <f t="shared" si="40"/>
        <v>0</v>
      </c>
      <c r="AH160" s="12">
        <f t="shared" si="40"/>
        <v>0</v>
      </c>
      <c r="AI160" s="12">
        <f t="shared" si="40"/>
        <v>0</v>
      </c>
      <c r="AJ160" s="12">
        <f t="shared" si="40"/>
        <v>0</v>
      </c>
      <c r="AK160" s="12">
        <f t="shared" si="40"/>
        <v>0</v>
      </c>
    </row>
    <row r="161" spans="1:37" x14ac:dyDescent="0.25">
      <c r="A161" s="33" t="s">
        <v>55</v>
      </c>
      <c r="B161" s="33" t="s">
        <v>8</v>
      </c>
      <c r="C161" s="33" t="s">
        <v>170</v>
      </c>
      <c r="D161" s="12">
        <f t="shared" ref="D161:AK164" si="41">D$151*D107</f>
        <v>0</v>
      </c>
      <c r="E161" s="12">
        <f t="shared" si="41"/>
        <v>0</v>
      </c>
      <c r="F161" s="12">
        <f t="shared" si="41"/>
        <v>0</v>
      </c>
      <c r="G161" s="12">
        <f t="shared" si="41"/>
        <v>0</v>
      </c>
      <c r="H161" s="12">
        <f t="shared" si="41"/>
        <v>0</v>
      </c>
      <c r="I161" s="12">
        <f t="shared" si="41"/>
        <v>0</v>
      </c>
      <c r="J161" s="12">
        <f t="shared" si="41"/>
        <v>0</v>
      </c>
      <c r="K161" s="12">
        <f t="shared" si="41"/>
        <v>0</v>
      </c>
      <c r="L161" s="12">
        <f t="shared" si="41"/>
        <v>0</v>
      </c>
      <c r="M161" s="12">
        <f t="shared" si="41"/>
        <v>0</v>
      </c>
      <c r="N161" s="12">
        <f t="shared" si="41"/>
        <v>0</v>
      </c>
      <c r="O161" s="12">
        <f t="shared" si="41"/>
        <v>0</v>
      </c>
      <c r="P161" s="12">
        <f t="shared" si="41"/>
        <v>0</v>
      </c>
      <c r="Q161" s="12">
        <f t="shared" si="41"/>
        <v>0</v>
      </c>
      <c r="R161" s="12">
        <f t="shared" si="41"/>
        <v>0</v>
      </c>
      <c r="S161" s="12">
        <f t="shared" si="41"/>
        <v>0</v>
      </c>
      <c r="T161" s="12">
        <f t="shared" si="41"/>
        <v>0</v>
      </c>
      <c r="U161" s="12">
        <f t="shared" si="41"/>
        <v>0</v>
      </c>
      <c r="V161" s="12">
        <f t="shared" si="41"/>
        <v>0</v>
      </c>
      <c r="W161" s="12">
        <f t="shared" si="41"/>
        <v>0</v>
      </c>
      <c r="X161" s="12">
        <f t="shared" si="41"/>
        <v>0</v>
      </c>
      <c r="Y161" s="12">
        <f t="shared" si="41"/>
        <v>0</v>
      </c>
      <c r="Z161" s="12">
        <f t="shared" si="41"/>
        <v>0</v>
      </c>
      <c r="AA161" s="12">
        <f t="shared" si="41"/>
        <v>0</v>
      </c>
      <c r="AB161" s="12">
        <f t="shared" si="41"/>
        <v>0</v>
      </c>
      <c r="AC161" s="12">
        <f t="shared" si="41"/>
        <v>0</v>
      </c>
      <c r="AD161" s="12">
        <f t="shared" si="41"/>
        <v>0</v>
      </c>
      <c r="AE161" s="12">
        <f t="shared" si="41"/>
        <v>0</v>
      </c>
      <c r="AF161" s="12">
        <f t="shared" si="41"/>
        <v>0</v>
      </c>
      <c r="AG161" s="12">
        <f t="shared" si="41"/>
        <v>0</v>
      </c>
      <c r="AH161" s="12">
        <f t="shared" si="41"/>
        <v>0</v>
      </c>
      <c r="AI161" s="12">
        <f t="shared" si="41"/>
        <v>0</v>
      </c>
      <c r="AJ161" s="12">
        <f t="shared" si="41"/>
        <v>0</v>
      </c>
      <c r="AK161" s="12">
        <f t="shared" si="41"/>
        <v>0</v>
      </c>
    </row>
    <row r="162" spans="1:37" x14ac:dyDescent="0.25">
      <c r="A162" s="33" t="s">
        <v>56</v>
      </c>
      <c r="B162" s="33" t="s">
        <v>8</v>
      </c>
      <c r="C162" s="33" t="s">
        <v>170</v>
      </c>
      <c r="D162" s="12">
        <f t="shared" si="41"/>
        <v>0</v>
      </c>
      <c r="E162" s="12">
        <f t="shared" si="41"/>
        <v>0</v>
      </c>
      <c r="F162" s="12">
        <f t="shared" si="41"/>
        <v>0</v>
      </c>
      <c r="G162" s="12">
        <f t="shared" si="41"/>
        <v>0</v>
      </c>
      <c r="H162" s="12">
        <f t="shared" si="41"/>
        <v>0</v>
      </c>
      <c r="I162" s="12">
        <f t="shared" si="41"/>
        <v>0</v>
      </c>
      <c r="J162" s="12">
        <f t="shared" si="41"/>
        <v>0</v>
      </c>
      <c r="K162" s="12">
        <f t="shared" si="41"/>
        <v>0</v>
      </c>
      <c r="L162" s="12">
        <f t="shared" si="41"/>
        <v>0</v>
      </c>
      <c r="M162" s="12">
        <f t="shared" si="41"/>
        <v>0</v>
      </c>
      <c r="N162" s="12">
        <f t="shared" si="41"/>
        <v>0</v>
      </c>
      <c r="O162" s="12">
        <f t="shared" si="41"/>
        <v>0</v>
      </c>
      <c r="P162" s="12">
        <f t="shared" si="41"/>
        <v>0</v>
      </c>
      <c r="Q162" s="12">
        <f t="shared" si="41"/>
        <v>0</v>
      </c>
      <c r="R162" s="12">
        <f t="shared" si="41"/>
        <v>0</v>
      </c>
      <c r="S162" s="12">
        <f t="shared" si="41"/>
        <v>0</v>
      </c>
      <c r="T162" s="12">
        <f t="shared" si="41"/>
        <v>0</v>
      </c>
      <c r="U162" s="12">
        <f t="shared" si="41"/>
        <v>0</v>
      </c>
      <c r="V162" s="12">
        <f t="shared" si="41"/>
        <v>0</v>
      </c>
      <c r="W162" s="12">
        <f t="shared" si="41"/>
        <v>0</v>
      </c>
      <c r="X162" s="12">
        <f t="shared" si="41"/>
        <v>0</v>
      </c>
      <c r="Y162" s="12">
        <f t="shared" si="41"/>
        <v>0</v>
      </c>
      <c r="Z162" s="12">
        <f t="shared" si="41"/>
        <v>0</v>
      </c>
      <c r="AA162" s="12">
        <f t="shared" si="41"/>
        <v>0</v>
      </c>
      <c r="AB162" s="12">
        <f t="shared" si="41"/>
        <v>0</v>
      </c>
      <c r="AC162" s="12">
        <f t="shared" si="41"/>
        <v>0</v>
      </c>
      <c r="AD162" s="12">
        <f t="shared" si="41"/>
        <v>0</v>
      </c>
      <c r="AE162" s="12">
        <f t="shared" si="41"/>
        <v>0</v>
      </c>
      <c r="AF162" s="12">
        <f t="shared" si="41"/>
        <v>0</v>
      </c>
      <c r="AG162" s="12">
        <f t="shared" si="41"/>
        <v>0</v>
      </c>
      <c r="AH162" s="12">
        <f t="shared" si="41"/>
        <v>0</v>
      </c>
      <c r="AI162" s="12">
        <f t="shared" si="41"/>
        <v>0</v>
      </c>
      <c r="AJ162" s="12">
        <f t="shared" si="41"/>
        <v>0</v>
      </c>
      <c r="AK162" s="12">
        <f t="shared" si="41"/>
        <v>0</v>
      </c>
    </row>
    <row r="163" spans="1:37" x14ac:dyDescent="0.25">
      <c r="A163" s="33" t="s">
        <v>14</v>
      </c>
      <c r="B163" s="33" t="s">
        <v>8</v>
      </c>
      <c r="C163" s="33" t="s">
        <v>170</v>
      </c>
      <c r="D163" s="12">
        <f t="shared" si="41"/>
        <v>0</v>
      </c>
      <c r="E163" s="12">
        <f t="shared" si="41"/>
        <v>0</v>
      </c>
      <c r="F163" s="12">
        <f t="shared" si="41"/>
        <v>0</v>
      </c>
      <c r="G163" s="12">
        <f t="shared" si="41"/>
        <v>0</v>
      </c>
      <c r="H163" s="12">
        <f t="shared" si="41"/>
        <v>0</v>
      </c>
      <c r="I163" s="12">
        <f t="shared" si="41"/>
        <v>0</v>
      </c>
      <c r="J163" s="12">
        <f t="shared" si="41"/>
        <v>2.5366367151499515E-5</v>
      </c>
      <c r="K163" s="12">
        <f t="shared" si="41"/>
        <v>1.6730236604470139E-4</v>
      </c>
      <c r="L163" s="12">
        <f t="shared" si="41"/>
        <v>1.0979517255603074E-3</v>
      </c>
      <c r="M163" s="12">
        <f t="shared" si="41"/>
        <v>7.1935364593142224E-3</v>
      </c>
      <c r="N163" s="12">
        <f t="shared" si="41"/>
        <v>4.69868238690778E-2</v>
      </c>
      <c r="O163" s="12">
        <f t="shared" si="41"/>
        <v>0.30653721300344527</v>
      </c>
      <c r="P163" s="12">
        <f t="shared" si="41"/>
        <v>1.9820629303466555</v>
      </c>
      <c r="Q163" s="12">
        <f t="shared" si="41"/>
        <v>11.95445775244111</v>
      </c>
      <c r="R163" s="12">
        <f t="shared" si="41"/>
        <v>12.428879103673847</v>
      </c>
      <c r="S163" s="12">
        <f t="shared" si="41"/>
        <v>12.921608247679876</v>
      </c>
      <c r="T163" s="12">
        <f t="shared" si="41"/>
        <v>13.433475670351774</v>
      </c>
      <c r="U163" s="12">
        <f t="shared" si="41"/>
        <v>13.964239724835542</v>
      </c>
      <c r="V163" s="12">
        <f t="shared" si="41"/>
        <v>14.514099155668424</v>
      </c>
      <c r="W163" s="12">
        <f t="shared" si="41"/>
        <v>15.065997165493151</v>
      </c>
      <c r="X163" s="12">
        <f t="shared" si="41"/>
        <v>15.625265916923359</v>
      </c>
      <c r="Y163" s="12">
        <f t="shared" si="41"/>
        <v>16.191756768582344</v>
      </c>
      <c r="Z163" s="12">
        <f t="shared" si="41"/>
        <v>16.764124694759627</v>
      </c>
      <c r="AA163" s="12">
        <f t="shared" si="41"/>
        <v>17.340851773445152</v>
      </c>
      <c r="AB163" s="12">
        <f t="shared" si="41"/>
        <v>17.925106230533387</v>
      </c>
      <c r="AC163" s="12">
        <f t="shared" si="41"/>
        <v>18.51305391073549</v>
      </c>
      <c r="AD163" s="12">
        <f t="shared" si="41"/>
        <v>19.10442441017662</v>
      </c>
      <c r="AE163" s="12">
        <f t="shared" si="41"/>
        <v>19.699781372123081</v>
      </c>
      <c r="AF163" s="12">
        <f t="shared" si="41"/>
        <v>20.356935878364879</v>
      </c>
      <c r="AG163" s="12">
        <f t="shared" si="41"/>
        <v>21.024793752718587</v>
      </c>
      <c r="AH163" s="12">
        <f t="shared" si="41"/>
        <v>21.702539119904184</v>
      </c>
      <c r="AI163" s="12">
        <f t="shared" si="41"/>
        <v>22.388994290307366</v>
      </c>
      <c r="AJ163" s="12">
        <f t="shared" si="41"/>
        <v>23.081839980288777</v>
      </c>
      <c r="AK163" s="12">
        <f t="shared" si="41"/>
        <v>23.777817122190349</v>
      </c>
    </row>
    <row r="164" spans="1:37" x14ac:dyDescent="0.25">
      <c r="A164" s="33" t="s">
        <v>79</v>
      </c>
      <c r="B164" s="33"/>
      <c r="D164" s="12">
        <f t="shared" si="41"/>
        <v>0</v>
      </c>
      <c r="E164" s="12">
        <f t="shared" si="41"/>
        <v>0</v>
      </c>
      <c r="F164" s="12">
        <f t="shared" si="41"/>
        <v>0</v>
      </c>
      <c r="G164" s="12">
        <f t="shared" si="41"/>
        <v>0</v>
      </c>
      <c r="H164" s="12">
        <f t="shared" si="41"/>
        <v>0</v>
      </c>
      <c r="I164" s="12">
        <f t="shared" si="41"/>
        <v>0</v>
      </c>
      <c r="J164" s="12">
        <f t="shared" si="41"/>
        <v>0</v>
      </c>
      <c r="K164" s="12">
        <f t="shared" si="41"/>
        <v>0</v>
      </c>
      <c r="L164" s="12">
        <f t="shared" si="41"/>
        <v>0</v>
      </c>
      <c r="M164" s="12">
        <f t="shared" si="41"/>
        <v>0</v>
      </c>
      <c r="N164" s="12">
        <f t="shared" si="41"/>
        <v>0</v>
      </c>
      <c r="O164" s="12">
        <f t="shared" si="41"/>
        <v>0</v>
      </c>
      <c r="P164" s="12">
        <f t="shared" si="41"/>
        <v>2.3657979669103697E-5</v>
      </c>
      <c r="Q164" s="12">
        <f t="shared" si="41"/>
        <v>4.5111161329966487</v>
      </c>
      <c r="R164" s="12">
        <f t="shared" si="41"/>
        <v>4.8463193924741699</v>
      </c>
      <c r="S164" s="12">
        <f t="shared" si="41"/>
        <v>5.2061616830277302</v>
      </c>
      <c r="T164" s="12">
        <f t="shared" si="41"/>
        <v>5.5924634439783008</v>
      </c>
      <c r="U164" s="12">
        <f t="shared" si="41"/>
        <v>6.0066969559144727</v>
      </c>
      <c r="V164" s="12">
        <f t="shared" si="41"/>
        <v>6.4505861529074071</v>
      </c>
      <c r="W164" s="12">
        <f t="shared" si="41"/>
        <v>6.9180124302705206</v>
      </c>
      <c r="X164" s="12">
        <f t="shared" si="41"/>
        <v>7.4125096375715023</v>
      </c>
      <c r="Y164" s="12">
        <f t="shared" si="41"/>
        <v>7.9352793744748533</v>
      </c>
      <c r="Z164" s="12">
        <f t="shared" si="41"/>
        <v>8.4869391396422031</v>
      </c>
      <c r="AA164" s="12">
        <f t="shared" si="41"/>
        <v>9.0679532835692687</v>
      </c>
      <c r="AB164" s="12">
        <f t="shared" si="41"/>
        <v>9.681231060976069</v>
      </c>
      <c r="AC164" s="12">
        <f t="shared" si="41"/>
        <v>10.326007820237038</v>
      </c>
      <c r="AD164" s="12">
        <f t="shared" si="41"/>
        <v>11.003303156575679</v>
      </c>
      <c r="AE164" s="12">
        <f t="shared" si="41"/>
        <v>11.714603235361139</v>
      </c>
      <c r="AF164" s="12">
        <f t="shared" si="41"/>
        <v>12.496560840597141</v>
      </c>
      <c r="AG164" s="12">
        <f t="shared" si="41"/>
        <v>13.321360373078509</v>
      </c>
      <c r="AH164" s="12">
        <f t="shared" si="41"/>
        <v>14.190060581539083</v>
      </c>
      <c r="AI164" s="12">
        <f t="shared" si="41"/>
        <v>15.103373737230639</v>
      </c>
      <c r="AJ164" s="12">
        <f t="shared" si="41"/>
        <v>16.061064167077934</v>
      </c>
      <c r="AK164" s="12">
        <f t="shared" si="41"/>
        <v>17.06194511057933</v>
      </c>
    </row>
    <row r="166" spans="1:37" x14ac:dyDescent="0.25">
      <c r="A166" s="23" t="s">
        <v>83</v>
      </c>
      <c r="B166" s="33" t="s">
        <v>8</v>
      </c>
      <c r="C166" s="33" t="s">
        <v>170</v>
      </c>
      <c r="D166">
        <f>D$85*D$11/1000</f>
        <v>4.2536275151821944E-4</v>
      </c>
      <c r="E166">
        <f t="shared" ref="E166:AK166" si="42">E$85*E$11/1000</f>
        <v>4.4018795525752876E-4</v>
      </c>
      <c r="F166">
        <f t="shared" si="42"/>
        <v>4.312286458138782E-4</v>
      </c>
      <c r="G166">
        <f t="shared" si="42"/>
        <v>3.7518994320734638E-4</v>
      </c>
      <c r="H166">
        <f t="shared" si="42"/>
        <v>4.232335997051741E-4</v>
      </c>
      <c r="I166">
        <f t="shared" si="42"/>
        <v>4.323657454946082E-4</v>
      </c>
      <c r="J166">
        <f t="shared" si="42"/>
        <v>4.3961465075847939E-4</v>
      </c>
      <c r="K166">
        <f t="shared" si="42"/>
        <v>4.3928206695810127E-4</v>
      </c>
      <c r="L166">
        <f t="shared" si="42"/>
        <v>4.3676789751752001E-4</v>
      </c>
      <c r="M166">
        <f t="shared" si="42"/>
        <v>4.335574537104479E-4</v>
      </c>
      <c r="N166">
        <f t="shared" si="42"/>
        <v>4.2914853022662017E-4</v>
      </c>
      <c r="O166">
        <f t="shared" si="42"/>
        <v>4.2487417144463887E-4</v>
      </c>
      <c r="P166">
        <f t="shared" si="42"/>
        <v>4.2084093538411968E-4</v>
      </c>
      <c r="Q166">
        <f t="shared" si="42"/>
        <v>4.1701079488821872E-4</v>
      </c>
      <c r="R166">
        <f t="shared" si="42"/>
        <v>4.1602343221597683E-4</v>
      </c>
      <c r="S166">
        <f t="shared" si="42"/>
        <v>4.1511570089150101E-4</v>
      </c>
      <c r="T166">
        <f t="shared" si="42"/>
        <v>4.1429614682282314E-4</v>
      </c>
      <c r="U166">
        <f t="shared" si="42"/>
        <v>4.1354030270657021E-4</v>
      </c>
      <c r="V166">
        <f t="shared" si="42"/>
        <v>4.1284019309707304E-4</v>
      </c>
      <c r="W166">
        <f t="shared" si="42"/>
        <v>4.1171790015573335E-4</v>
      </c>
      <c r="X166">
        <f t="shared" si="42"/>
        <v>4.1035849242237191E-4</v>
      </c>
      <c r="Y166">
        <f t="shared" si="42"/>
        <v>4.0878408024548033E-4</v>
      </c>
      <c r="Z166">
        <f t="shared" si="42"/>
        <v>4.0698705428908829E-4</v>
      </c>
      <c r="AA166">
        <f t="shared" si="42"/>
        <v>4.0495949451207759E-4</v>
      </c>
      <c r="AB166">
        <f t="shared" si="42"/>
        <v>4.0280259138309566E-4</v>
      </c>
      <c r="AC166">
        <f t="shared" si="42"/>
        <v>4.0045356558693872E-4</v>
      </c>
      <c r="AD166">
        <f t="shared" si="42"/>
        <v>3.9793514624118082E-4</v>
      </c>
      <c r="AE166">
        <f t="shared" si="42"/>
        <v>3.952857821010721E-4</v>
      </c>
      <c r="AF166">
        <f t="shared" si="42"/>
        <v>3.9364748194349315E-4</v>
      </c>
      <c r="AG166">
        <f t="shared" si="42"/>
        <v>3.9196981509073231E-4</v>
      </c>
      <c r="AH166">
        <f t="shared" si="42"/>
        <v>3.9025142390367533E-4</v>
      </c>
      <c r="AI166">
        <f t="shared" si="42"/>
        <v>3.8848619810955101E-4</v>
      </c>
      <c r="AJ166">
        <f t="shared" si="42"/>
        <v>3.8665104472562556E-4</v>
      </c>
      <c r="AK166">
        <f t="shared" si="42"/>
        <v>3.8471208165410985E-4</v>
      </c>
    </row>
    <row r="167" spans="1:37" x14ac:dyDescent="0.25">
      <c r="A167" s="33" t="s">
        <v>12</v>
      </c>
      <c r="B167" s="33" t="s">
        <v>8</v>
      </c>
      <c r="C167" s="33" t="s">
        <v>170</v>
      </c>
      <c r="D167" s="12">
        <f>D166</f>
        <v>4.2536275151821944E-4</v>
      </c>
      <c r="E167" s="12">
        <f t="shared" ref="E167:AK167" si="43">E166</f>
        <v>4.4018795525752876E-4</v>
      </c>
      <c r="F167" s="12">
        <f t="shared" si="43"/>
        <v>4.312286458138782E-4</v>
      </c>
      <c r="G167" s="12">
        <f t="shared" si="43"/>
        <v>3.7518994320734638E-4</v>
      </c>
      <c r="H167" s="12">
        <f t="shared" si="43"/>
        <v>4.232335997051741E-4</v>
      </c>
      <c r="I167" s="12">
        <f t="shared" si="43"/>
        <v>4.323657454946082E-4</v>
      </c>
      <c r="J167" s="12">
        <f t="shared" si="43"/>
        <v>4.3961465075847939E-4</v>
      </c>
      <c r="K167" s="12">
        <f t="shared" si="43"/>
        <v>4.3928206695810127E-4</v>
      </c>
      <c r="L167" s="12">
        <f t="shared" si="43"/>
        <v>4.3676789751752001E-4</v>
      </c>
      <c r="M167" s="12">
        <f t="shared" si="43"/>
        <v>4.335574537104479E-4</v>
      </c>
      <c r="N167" s="12">
        <f t="shared" si="43"/>
        <v>4.2914853022662017E-4</v>
      </c>
      <c r="O167" s="12">
        <f t="shared" si="43"/>
        <v>4.2487417144463887E-4</v>
      </c>
      <c r="P167" s="12">
        <f t="shared" si="43"/>
        <v>4.2084093538411968E-4</v>
      </c>
      <c r="Q167" s="12">
        <f t="shared" si="43"/>
        <v>4.1701079488821872E-4</v>
      </c>
      <c r="R167" s="12">
        <f t="shared" si="43"/>
        <v>4.1602343221597683E-4</v>
      </c>
      <c r="S167" s="12">
        <f t="shared" si="43"/>
        <v>4.1511570089150101E-4</v>
      </c>
      <c r="T167" s="12">
        <f t="shared" si="43"/>
        <v>4.1429614682282314E-4</v>
      </c>
      <c r="U167" s="12">
        <f t="shared" si="43"/>
        <v>4.1354030270657021E-4</v>
      </c>
      <c r="V167" s="12">
        <f t="shared" si="43"/>
        <v>4.1284019309707304E-4</v>
      </c>
      <c r="W167" s="12">
        <f t="shared" si="43"/>
        <v>4.1171790015573335E-4</v>
      </c>
      <c r="X167" s="12">
        <f t="shared" si="43"/>
        <v>4.1035849242237191E-4</v>
      </c>
      <c r="Y167" s="12">
        <f t="shared" si="43"/>
        <v>4.0878408024548033E-4</v>
      </c>
      <c r="Z167" s="12">
        <f t="shared" si="43"/>
        <v>4.0698705428908829E-4</v>
      </c>
      <c r="AA167" s="12">
        <f t="shared" si="43"/>
        <v>4.0495949451207759E-4</v>
      </c>
      <c r="AB167" s="12">
        <f t="shared" si="43"/>
        <v>4.0280259138309566E-4</v>
      </c>
      <c r="AC167" s="12">
        <f t="shared" si="43"/>
        <v>4.0045356558693872E-4</v>
      </c>
      <c r="AD167" s="12">
        <f t="shared" si="43"/>
        <v>3.9793514624118082E-4</v>
      </c>
      <c r="AE167" s="12">
        <f t="shared" si="43"/>
        <v>3.952857821010721E-4</v>
      </c>
      <c r="AF167" s="12">
        <f t="shared" si="43"/>
        <v>3.9364748194349315E-4</v>
      </c>
      <c r="AG167" s="12">
        <f t="shared" si="43"/>
        <v>3.9196981509073231E-4</v>
      </c>
      <c r="AH167" s="12">
        <f t="shared" si="43"/>
        <v>3.9025142390367533E-4</v>
      </c>
      <c r="AI167" s="12">
        <f t="shared" si="43"/>
        <v>3.8848619810955101E-4</v>
      </c>
      <c r="AJ167" s="12">
        <f t="shared" si="43"/>
        <v>3.8665104472562556E-4</v>
      </c>
      <c r="AK167" s="12">
        <f t="shared" si="43"/>
        <v>3.8471208165410985E-4</v>
      </c>
    </row>
    <row r="169" spans="1:37" x14ac:dyDescent="0.25">
      <c r="A169" s="23" t="s">
        <v>113</v>
      </c>
    </row>
    <row r="170" spans="1:37" x14ac:dyDescent="0.25">
      <c r="A170" s="33" t="s">
        <v>16</v>
      </c>
      <c r="B170" s="33"/>
      <c r="C170" s="33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</row>
    <row r="171" spans="1:37" x14ac:dyDescent="0.25">
      <c r="A171" s="33" t="s">
        <v>7</v>
      </c>
      <c r="B171" s="33" t="s">
        <v>8</v>
      </c>
      <c r="C171" s="33" t="s">
        <v>170</v>
      </c>
      <c r="D171" s="12">
        <f>D144/D117</f>
        <v>2.7732563744960153E-5</v>
      </c>
      <c r="E171" s="12">
        <f t="shared" ref="E171:AK171" si="44">E144/E117</f>
        <v>2.8605414264819702E-5</v>
      </c>
      <c r="F171" s="12">
        <f t="shared" si="44"/>
        <v>2.7931987798117239E-5</v>
      </c>
      <c r="G171" s="12">
        <f t="shared" si="44"/>
        <v>2.4223348922874302E-5</v>
      </c>
      <c r="H171" s="12">
        <f t="shared" si="44"/>
        <v>2.7236823751099466E-5</v>
      </c>
      <c r="I171" s="12">
        <f t="shared" si="44"/>
        <v>2.7734827512757586E-5</v>
      </c>
      <c r="J171" s="12">
        <f t="shared" si="44"/>
        <v>2.8109215644494111E-5</v>
      </c>
      <c r="K171" s="12">
        <f t="shared" si="44"/>
        <v>2.799799342666649E-5</v>
      </c>
      <c r="L171" s="12">
        <f t="shared" si="44"/>
        <v>2.774888014348855E-5</v>
      </c>
      <c r="M171" s="12">
        <f t="shared" si="44"/>
        <v>2.7457257205240563E-5</v>
      </c>
      <c r="N171" s="12">
        <f t="shared" si="44"/>
        <v>2.7091825313914763E-5</v>
      </c>
      <c r="O171" s="12">
        <f t="shared" si="44"/>
        <v>2.6737172642179037E-5</v>
      </c>
      <c r="P171" s="12">
        <f t="shared" si="44"/>
        <v>2.639988177403626E-5</v>
      </c>
      <c r="Q171" s="12">
        <f t="shared" si="44"/>
        <v>2.6077411046299345E-5</v>
      </c>
      <c r="R171" s="12">
        <f t="shared" si="44"/>
        <v>2.6015667171628833E-5</v>
      </c>
      <c r="S171" s="12">
        <f t="shared" si="44"/>
        <v>2.5958902974734845E-5</v>
      </c>
      <c r="T171" s="12">
        <f t="shared" si="44"/>
        <v>2.5907652866618783E-5</v>
      </c>
      <c r="U171" s="12">
        <f t="shared" si="44"/>
        <v>2.5860386805528599E-5</v>
      </c>
      <c r="V171" s="12">
        <f t="shared" si="44"/>
        <v>2.581660605383556E-5</v>
      </c>
      <c r="W171" s="12">
        <f t="shared" si="44"/>
        <v>2.5717422979011142E-5</v>
      </c>
      <c r="X171" s="12">
        <f t="shared" si="44"/>
        <v>2.5603668695454764E-5</v>
      </c>
      <c r="Y171" s="12">
        <f t="shared" si="44"/>
        <v>2.5476770322411475E-5</v>
      </c>
      <c r="Z171" s="12">
        <f t="shared" si="44"/>
        <v>2.5336298421350327E-5</v>
      </c>
      <c r="AA171" s="12">
        <f t="shared" si="44"/>
        <v>2.5181806159245602E-5</v>
      </c>
      <c r="AB171" s="12">
        <f t="shared" si="44"/>
        <v>2.4891614946728568E-5</v>
      </c>
      <c r="AC171" s="12">
        <f t="shared" si="44"/>
        <v>2.4593218687057348E-5</v>
      </c>
      <c r="AD171" s="12">
        <f t="shared" si="44"/>
        <v>2.4288156147024176E-5</v>
      </c>
      <c r="AE171" s="12">
        <f t="shared" si="44"/>
        <v>2.3978882032962845E-5</v>
      </c>
      <c r="AF171" s="12">
        <f t="shared" si="44"/>
        <v>2.3734328699529201E-5</v>
      </c>
      <c r="AG171" s="12">
        <f t="shared" si="44"/>
        <v>2.3490371615127685E-5</v>
      </c>
      <c r="AH171" s="12">
        <f t="shared" si="44"/>
        <v>2.3246919162747719E-5</v>
      </c>
      <c r="AI171" s="12">
        <f t="shared" si="44"/>
        <v>2.3003600493600008E-5</v>
      </c>
      <c r="AJ171" s="12">
        <f t="shared" si="44"/>
        <v>2.2759053926527001E-5</v>
      </c>
      <c r="AK171" s="12">
        <f t="shared" si="44"/>
        <v>2.2511318593802078E-5</v>
      </c>
    </row>
    <row r="172" spans="1:37" x14ac:dyDescent="0.25">
      <c r="A172" s="33" t="s">
        <v>11</v>
      </c>
      <c r="B172" s="33" t="s">
        <v>8</v>
      </c>
      <c r="C172" s="33" t="s">
        <v>170</v>
      </c>
      <c r="D172" s="12">
        <f t="shared" ref="D172:AK173" si="45">D145/D118</f>
        <v>0</v>
      </c>
      <c r="E172" s="12">
        <f t="shared" si="45"/>
        <v>0</v>
      </c>
      <c r="F172" s="12">
        <f t="shared" si="45"/>
        <v>0</v>
      </c>
      <c r="G172" s="12">
        <f t="shared" si="45"/>
        <v>0</v>
      </c>
      <c r="H172" s="12">
        <f t="shared" si="45"/>
        <v>0</v>
      </c>
      <c r="I172" s="12">
        <f t="shared" si="45"/>
        <v>0</v>
      </c>
      <c r="J172" s="12">
        <f t="shared" si="45"/>
        <v>0</v>
      </c>
      <c r="K172" s="12">
        <f t="shared" si="45"/>
        <v>0</v>
      </c>
      <c r="L172" s="12">
        <f t="shared" si="45"/>
        <v>0</v>
      </c>
      <c r="M172" s="12">
        <f t="shared" si="45"/>
        <v>0</v>
      </c>
      <c r="N172" s="12">
        <f t="shared" si="45"/>
        <v>0</v>
      </c>
      <c r="O172" s="12">
        <f t="shared" si="45"/>
        <v>0</v>
      </c>
      <c r="P172" s="12">
        <f t="shared" si="45"/>
        <v>0</v>
      </c>
      <c r="Q172" s="12">
        <f t="shared" si="45"/>
        <v>0</v>
      </c>
      <c r="R172" s="12">
        <f t="shared" si="45"/>
        <v>0</v>
      </c>
      <c r="S172" s="12">
        <f t="shared" si="45"/>
        <v>0</v>
      </c>
      <c r="T172" s="12">
        <f t="shared" si="45"/>
        <v>0</v>
      </c>
      <c r="U172" s="12">
        <f t="shared" si="45"/>
        <v>0</v>
      </c>
      <c r="V172" s="12">
        <f t="shared" si="45"/>
        <v>0</v>
      </c>
      <c r="W172" s="12">
        <f t="shared" si="45"/>
        <v>0</v>
      </c>
      <c r="X172" s="12">
        <f t="shared" si="45"/>
        <v>0</v>
      </c>
      <c r="Y172" s="12">
        <f t="shared" si="45"/>
        <v>0</v>
      </c>
      <c r="Z172" s="12">
        <f t="shared" si="45"/>
        <v>0</v>
      </c>
      <c r="AA172" s="12">
        <f t="shared" si="45"/>
        <v>0</v>
      </c>
      <c r="AB172" s="12">
        <f t="shared" si="45"/>
        <v>0</v>
      </c>
      <c r="AC172" s="12">
        <f t="shared" si="45"/>
        <v>0</v>
      </c>
      <c r="AD172" s="12">
        <f t="shared" si="45"/>
        <v>0</v>
      </c>
      <c r="AE172" s="12">
        <f t="shared" si="45"/>
        <v>0</v>
      </c>
      <c r="AF172" s="12">
        <f t="shared" si="45"/>
        <v>0</v>
      </c>
      <c r="AG172" s="12">
        <f t="shared" si="45"/>
        <v>0</v>
      </c>
      <c r="AH172" s="12">
        <f t="shared" si="45"/>
        <v>0</v>
      </c>
      <c r="AI172" s="12">
        <f t="shared" si="45"/>
        <v>0</v>
      </c>
      <c r="AJ172" s="12">
        <f t="shared" si="45"/>
        <v>0</v>
      </c>
      <c r="AK172" s="12">
        <f t="shared" si="45"/>
        <v>0</v>
      </c>
    </row>
    <row r="173" spans="1:37" x14ac:dyDescent="0.25">
      <c r="A173" s="33" t="s">
        <v>12</v>
      </c>
      <c r="B173" s="33" t="s">
        <v>8</v>
      </c>
      <c r="C173" s="33" t="s">
        <v>170</v>
      </c>
      <c r="D173" s="12">
        <f>D146/D119</f>
        <v>3.9763018777325934E-4</v>
      </c>
      <c r="E173" s="12">
        <f t="shared" si="45"/>
        <v>4.1014514020613029E-4</v>
      </c>
      <c r="F173" s="12">
        <f t="shared" si="45"/>
        <v>4.0048953480055206E-4</v>
      </c>
      <c r="G173" s="12">
        <f t="shared" si="45"/>
        <v>3.473149784952753E-4</v>
      </c>
      <c r="H173" s="12">
        <f t="shared" si="45"/>
        <v>3.9052225542851306E-4</v>
      </c>
      <c r="I173" s="12">
        <f t="shared" si="45"/>
        <v>3.9766264573216453E-4</v>
      </c>
      <c r="J173" s="12">
        <f t="shared" si="45"/>
        <v>4.0303063206373931E-4</v>
      </c>
      <c r="K173" s="12">
        <f t="shared" si="45"/>
        <v>4.0143592514208328E-4</v>
      </c>
      <c r="L173" s="12">
        <f t="shared" si="45"/>
        <v>3.9786413270061243E-4</v>
      </c>
      <c r="M173" s="12">
        <f t="shared" si="45"/>
        <v>3.9368283576892836E-4</v>
      </c>
      <c r="N173" s="12">
        <f t="shared" si="45"/>
        <v>3.8844326423480996E-4</v>
      </c>
      <c r="O173" s="12">
        <f t="shared" si="45"/>
        <v>3.8335824541889922E-4</v>
      </c>
      <c r="P173" s="12">
        <f t="shared" si="45"/>
        <v>3.7852216057412215E-4</v>
      </c>
      <c r="Q173" s="12">
        <f t="shared" si="45"/>
        <v>3.7389856727057438E-4</v>
      </c>
      <c r="R173" s="12">
        <f t="shared" si="45"/>
        <v>3.7301328206200629E-4</v>
      </c>
      <c r="S173" s="12">
        <f t="shared" si="45"/>
        <v>3.7219939559707905E-4</v>
      </c>
      <c r="T173" s="12">
        <f t="shared" si="45"/>
        <v>3.7146457027400402E-4</v>
      </c>
      <c r="U173" s="12">
        <f t="shared" si="45"/>
        <v>3.707868683161384E-4</v>
      </c>
      <c r="V173" s="12">
        <f t="shared" si="45"/>
        <v>3.7015913881097422E-4</v>
      </c>
      <c r="W173" s="12">
        <f t="shared" si="45"/>
        <v>3.6873704942071622E-4</v>
      </c>
      <c r="X173" s="12">
        <f t="shared" si="45"/>
        <v>3.6710603767775189E-4</v>
      </c>
      <c r="Y173" s="12">
        <f t="shared" si="45"/>
        <v>3.652865656532625E-4</v>
      </c>
      <c r="Z173" s="12">
        <f t="shared" si="45"/>
        <v>3.6327247604692528E-4</v>
      </c>
      <c r="AA173" s="12">
        <f t="shared" si="45"/>
        <v>3.6105736215571917E-4</v>
      </c>
      <c r="AB173" s="12">
        <f t="shared" si="45"/>
        <v>3.5689659334312544E-4</v>
      </c>
      <c r="AC173" s="12">
        <f t="shared" si="45"/>
        <v>3.52618180360645E-4</v>
      </c>
      <c r="AD173" s="12">
        <f t="shared" si="45"/>
        <v>3.4824418608476337E-4</v>
      </c>
      <c r="AE173" s="12">
        <f t="shared" si="45"/>
        <v>3.4380980615586248E-4</v>
      </c>
      <c r="AF173" s="12">
        <f t="shared" si="45"/>
        <v>3.403033943870815E-4</v>
      </c>
      <c r="AG173" s="12">
        <f t="shared" si="45"/>
        <v>3.3680553165173238E-4</v>
      </c>
      <c r="AH173" s="12">
        <f t="shared" si="45"/>
        <v>3.3331490434284174E-4</v>
      </c>
      <c r="AI173" s="12">
        <f t="shared" si="45"/>
        <v>3.2982619522125813E-4</v>
      </c>
      <c r="AJ173" s="12">
        <f t="shared" si="45"/>
        <v>3.2631988046872402E-4</v>
      </c>
      <c r="AK173" s="12">
        <f t="shared" si="45"/>
        <v>3.2276784511507287E-4</v>
      </c>
    </row>
    <row r="174" spans="1:37" x14ac:dyDescent="0.25">
      <c r="A174" s="33" t="s">
        <v>13</v>
      </c>
      <c r="B174" s="33" t="s">
        <v>8</v>
      </c>
      <c r="C174" s="33" t="s">
        <v>170</v>
      </c>
      <c r="D174" s="12">
        <f t="shared" ref="D174:AK176" si="46">D147/D120</f>
        <v>0</v>
      </c>
      <c r="E174" s="12">
        <f t="shared" si="46"/>
        <v>0</v>
      </c>
      <c r="F174" s="12">
        <f t="shared" si="46"/>
        <v>0</v>
      </c>
      <c r="G174" s="12">
        <f t="shared" si="46"/>
        <v>0</v>
      </c>
      <c r="H174" s="12">
        <f t="shared" si="46"/>
        <v>0</v>
      </c>
      <c r="I174" s="12">
        <f t="shared" si="46"/>
        <v>0</v>
      </c>
      <c r="J174" s="12">
        <f t="shared" si="46"/>
        <v>0</v>
      </c>
      <c r="K174" s="12">
        <f t="shared" si="46"/>
        <v>0</v>
      </c>
      <c r="L174" s="12">
        <f t="shared" si="46"/>
        <v>0</v>
      </c>
      <c r="M174" s="12">
        <f t="shared" si="46"/>
        <v>0</v>
      </c>
      <c r="N174" s="12">
        <f t="shared" si="46"/>
        <v>0</v>
      </c>
      <c r="O174" s="12">
        <f t="shared" si="46"/>
        <v>0</v>
      </c>
      <c r="P174" s="12">
        <f t="shared" si="46"/>
        <v>0</v>
      </c>
      <c r="Q174" s="12">
        <f t="shared" si="46"/>
        <v>0</v>
      </c>
      <c r="R174" s="12">
        <f t="shared" si="46"/>
        <v>0</v>
      </c>
      <c r="S174" s="12">
        <f t="shared" si="46"/>
        <v>0</v>
      </c>
      <c r="T174" s="12">
        <f t="shared" si="46"/>
        <v>0</v>
      </c>
      <c r="U174" s="12">
        <f t="shared" si="46"/>
        <v>0</v>
      </c>
      <c r="V174" s="12">
        <f t="shared" si="46"/>
        <v>0</v>
      </c>
      <c r="W174" s="12">
        <f t="shared" si="46"/>
        <v>0</v>
      </c>
      <c r="X174" s="12">
        <f t="shared" si="46"/>
        <v>0</v>
      </c>
      <c r="Y174" s="12">
        <f t="shared" si="46"/>
        <v>0</v>
      </c>
      <c r="Z174" s="12">
        <f t="shared" si="46"/>
        <v>0</v>
      </c>
      <c r="AA174" s="12">
        <f t="shared" si="46"/>
        <v>0</v>
      </c>
      <c r="AB174" s="12">
        <f t="shared" si="46"/>
        <v>0</v>
      </c>
      <c r="AC174" s="12">
        <f t="shared" si="46"/>
        <v>0</v>
      </c>
      <c r="AD174" s="12">
        <f t="shared" si="46"/>
        <v>0</v>
      </c>
      <c r="AE174" s="12">
        <f t="shared" si="46"/>
        <v>0</v>
      </c>
      <c r="AF174" s="12">
        <f t="shared" si="46"/>
        <v>0</v>
      </c>
      <c r="AG174" s="12">
        <f t="shared" si="46"/>
        <v>0</v>
      </c>
      <c r="AH174" s="12">
        <f t="shared" si="46"/>
        <v>0</v>
      </c>
      <c r="AI174" s="12">
        <f t="shared" si="46"/>
        <v>0</v>
      </c>
      <c r="AJ174" s="12">
        <f t="shared" si="46"/>
        <v>0</v>
      </c>
      <c r="AK174" s="12">
        <f t="shared" si="46"/>
        <v>0</v>
      </c>
    </row>
    <row r="175" spans="1:37" x14ac:dyDescent="0.25">
      <c r="A175" s="33" t="s">
        <v>55</v>
      </c>
      <c r="B175" s="33" t="s">
        <v>8</v>
      </c>
      <c r="C175" s="33" t="s">
        <v>170</v>
      </c>
      <c r="D175" s="12">
        <f t="shared" si="46"/>
        <v>0</v>
      </c>
      <c r="E175" s="12">
        <f t="shared" si="46"/>
        <v>0</v>
      </c>
      <c r="F175" s="12">
        <f t="shared" si="46"/>
        <v>0</v>
      </c>
      <c r="G175" s="12">
        <f t="shared" si="46"/>
        <v>0</v>
      </c>
      <c r="H175" s="12">
        <f t="shared" si="46"/>
        <v>0</v>
      </c>
      <c r="I175" s="12">
        <f t="shared" si="46"/>
        <v>0</v>
      </c>
      <c r="J175" s="12">
        <f t="shared" si="46"/>
        <v>0</v>
      </c>
      <c r="K175" s="12">
        <f t="shared" si="46"/>
        <v>0</v>
      </c>
      <c r="L175" s="12">
        <f t="shared" si="46"/>
        <v>0</v>
      </c>
      <c r="M175" s="12">
        <f t="shared" si="46"/>
        <v>0</v>
      </c>
      <c r="N175" s="12">
        <f t="shared" si="46"/>
        <v>0</v>
      </c>
      <c r="O175" s="12">
        <f t="shared" si="46"/>
        <v>0</v>
      </c>
      <c r="P175" s="12">
        <f t="shared" si="46"/>
        <v>0</v>
      </c>
      <c r="Q175" s="12">
        <f t="shared" si="46"/>
        <v>0</v>
      </c>
      <c r="R175" s="12">
        <f t="shared" si="46"/>
        <v>0</v>
      </c>
      <c r="S175" s="12">
        <f t="shared" si="46"/>
        <v>0</v>
      </c>
      <c r="T175" s="12">
        <f t="shared" si="46"/>
        <v>0</v>
      </c>
      <c r="U175" s="12">
        <f t="shared" si="46"/>
        <v>0</v>
      </c>
      <c r="V175" s="12">
        <f t="shared" si="46"/>
        <v>0</v>
      </c>
      <c r="W175" s="12">
        <f t="shared" si="46"/>
        <v>0</v>
      </c>
      <c r="X175" s="12">
        <f t="shared" si="46"/>
        <v>0</v>
      </c>
      <c r="Y175" s="12">
        <f t="shared" si="46"/>
        <v>0</v>
      </c>
      <c r="Z175" s="12">
        <f t="shared" si="46"/>
        <v>0</v>
      </c>
      <c r="AA175" s="12">
        <f t="shared" si="46"/>
        <v>0</v>
      </c>
      <c r="AB175" s="12">
        <f t="shared" si="46"/>
        <v>0</v>
      </c>
      <c r="AC175" s="12">
        <f t="shared" si="46"/>
        <v>0</v>
      </c>
      <c r="AD175" s="12">
        <f t="shared" si="46"/>
        <v>0</v>
      </c>
      <c r="AE175" s="12">
        <f t="shared" si="46"/>
        <v>0</v>
      </c>
      <c r="AF175" s="12">
        <f t="shared" si="46"/>
        <v>0</v>
      </c>
      <c r="AG175" s="12">
        <f t="shared" si="46"/>
        <v>0</v>
      </c>
      <c r="AH175" s="12">
        <f t="shared" si="46"/>
        <v>0</v>
      </c>
      <c r="AI175" s="12">
        <f t="shared" si="46"/>
        <v>0</v>
      </c>
      <c r="AJ175" s="12">
        <f t="shared" si="46"/>
        <v>0</v>
      </c>
      <c r="AK175" s="12">
        <f t="shared" si="46"/>
        <v>0</v>
      </c>
    </row>
    <row r="176" spans="1:37" x14ac:dyDescent="0.25">
      <c r="A176" s="33" t="s">
        <v>79</v>
      </c>
      <c r="B176" s="33" t="s">
        <v>8</v>
      </c>
      <c r="C176" s="33" t="s">
        <v>170</v>
      </c>
      <c r="D176" s="12">
        <f t="shared" si="46"/>
        <v>0</v>
      </c>
      <c r="E176" s="12">
        <f t="shared" si="46"/>
        <v>0</v>
      </c>
      <c r="F176" s="12">
        <f t="shared" si="46"/>
        <v>0</v>
      </c>
      <c r="G176" s="12">
        <f t="shared" si="46"/>
        <v>0</v>
      </c>
      <c r="H176" s="12">
        <f t="shared" si="46"/>
        <v>0</v>
      </c>
      <c r="I176" s="12">
        <f t="shared" si="46"/>
        <v>0</v>
      </c>
      <c r="J176" s="12">
        <f t="shared" si="46"/>
        <v>0</v>
      </c>
      <c r="K176" s="12">
        <f t="shared" si="46"/>
        <v>0</v>
      </c>
      <c r="L176" s="12">
        <f t="shared" si="46"/>
        <v>0</v>
      </c>
      <c r="M176" s="12">
        <f t="shared" si="46"/>
        <v>0</v>
      </c>
      <c r="N176" s="12">
        <f t="shared" si="46"/>
        <v>0</v>
      </c>
      <c r="O176" s="12">
        <f t="shared" si="46"/>
        <v>0</v>
      </c>
      <c r="P176" s="12">
        <f t="shared" si="46"/>
        <v>0</v>
      </c>
      <c r="Q176" s="12">
        <f t="shared" si="46"/>
        <v>0</v>
      </c>
      <c r="R176" s="12">
        <f t="shared" si="46"/>
        <v>0</v>
      </c>
      <c r="S176" s="12">
        <f t="shared" si="46"/>
        <v>0</v>
      </c>
      <c r="T176" s="12">
        <f t="shared" si="46"/>
        <v>0</v>
      </c>
      <c r="U176" s="12">
        <f t="shared" si="46"/>
        <v>0</v>
      </c>
      <c r="V176" s="12">
        <f t="shared" si="46"/>
        <v>0</v>
      </c>
      <c r="W176" s="12">
        <f t="shared" si="46"/>
        <v>3.9017538040490836E-7</v>
      </c>
      <c r="X176" s="12">
        <f t="shared" si="46"/>
        <v>7.7689908364164205E-7</v>
      </c>
      <c r="Y176" s="12">
        <f t="shared" si="46"/>
        <v>1.1595728576863855E-6</v>
      </c>
      <c r="Z176" s="12">
        <f t="shared" si="46"/>
        <v>1.5375723893750094E-6</v>
      </c>
      <c r="AA176" s="12">
        <f t="shared" si="46"/>
        <v>1.9102459848880872E-6</v>
      </c>
      <c r="AB176" s="12">
        <f t="shared" si="46"/>
        <v>3.9997475807919904E-6</v>
      </c>
      <c r="AC176" s="12">
        <f t="shared" si="46"/>
        <v>6.0380018236910577E-6</v>
      </c>
      <c r="AD176" s="12">
        <f t="shared" si="46"/>
        <v>8.0234289726618078E-6</v>
      </c>
      <c r="AE176" s="12">
        <f t="shared" si="46"/>
        <v>9.9553516831783375E-6</v>
      </c>
      <c r="AF176" s="12">
        <f t="shared" si="46"/>
        <v>1.1867164349765273E-5</v>
      </c>
      <c r="AG176" s="12">
        <f t="shared" si="46"/>
        <v>1.3737835601327093E-5</v>
      </c>
      <c r="AH176" s="12">
        <f t="shared" si="46"/>
        <v>1.556745582240874E-5</v>
      </c>
      <c r="AI176" s="12">
        <f t="shared" si="46"/>
        <v>1.7355873634451727E-5</v>
      </c>
      <c r="AJ176" s="12">
        <f t="shared" si="46"/>
        <v>1.910198020597659E-5</v>
      </c>
      <c r="AK176" s="12">
        <f t="shared" si="46"/>
        <v>2.0803650935397893E-5</v>
      </c>
    </row>
    <row r="178" spans="1:37" x14ac:dyDescent="0.25">
      <c r="A178" s="23" t="s">
        <v>82</v>
      </c>
      <c r="B178" s="33"/>
      <c r="C178" s="33"/>
    </row>
    <row r="179" spans="1:37" x14ac:dyDescent="0.25">
      <c r="A179" s="33" t="s">
        <v>7</v>
      </c>
      <c r="B179" s="33" t="s">
        <v>8</v>
      </c>
      <c r="C179" s="33" t="s">
        <v>170</v>
      </c>
      <c r="D179" s="12">
        <f>D152/D125</f>
        <v>0</v>
      </c>
      <c r="E179" s="12">
        <f t="shared" ref="E179:AK179" si="47">E152/E125</f>
        <v>0</v>
      </c>
      <c r="F179" s="12">
        <f t="shared" si="47"/>
        <v>0</v>
      </c>
      <c r="G179" s="12">
        <f t="shared" si="47"/>
        <v>0</v>
      </c>
      <c r="H179" s="12">
        <f t="shared" si="47"/>
        <v>0</v>
      </c>
      <c r="I179" s="12">
        <f t="shared" si="47"/>
        <v>0</v>
      </c>
      <c r="J179" s="12">
        <f t="shared" si="47"/>
        <v>0</v>
      </c>
      <c r="K179" s="12">
        <f t="shared" si="47"/>
        <v>0</v>
      </c>
      <c r="L179" s="12">
        <f t="shared" si="47"/>
        <v>0</v>
      </c>
      <c r="M179" s="12">
        <f t="shared" si="47"/>
        <v>0</v>
      </c>
      <c r="N179" s="12">
        <f t="shared" si="47"/>
        <v>0</v>
      </c>
      <c r="O179" s="12">
        <f t="shared" si="47"/>
        <v>0</v>
      </c>
      <c r="P179" s="12">
        <f t="shared" si="47"/>
        <v>0</v>
      </c>
      <c r="Q179" s="12">
        <f t="shared" si="47"/>
        <v>0</v>
      </c>
      <c r="R179" s="12">
        <f t="shared" si="47"/>
        <v>0</v>
      </c>
      <c r="S179" s="12">
        <f t="shared" si="47"/>
        <v>0</v>
      </c>
      <c r="T179" s="12">
        <f t="shared" si="47"/>
        <v>0</v>
      </c>
      <c r="U179" s="12">
        <f t="shared" si="47"/>
        <v>0</v>
      </c>
      <c r="V179" s="12">
        <f t="shared" si="47"/>
        <v>0</v>
      </c>
      <c r="W179" s="12">
        <f t="shared" si="47"/>
        <v>0</v>
      </c>
      <c r="X179" s="12">
        <f t="shared" si="47"/>
        <v>0</v>
      </c>
      <c r="Y179" s="12">
        <f t="shared" si="47"/>
        <v>0</v>
      </c>
      <c r="Z179" s="12">
        <f t="shared" si="47"/>
        <v>0</v>
      </c>
      <c r="AA179" s="12">
        <f t="shared" si="47"/>
        <v>0</v>
      </c>
      <c r="AB179" s="12">
        <f t="shared" si="47"/>
        <v>0</v>
      </c>
      <c r="AC179" s="12">
        <f t="shared" si="47"/>
        <v>0</v>
      </c>
      <c r="AD179" s="12">
        <f t="shared" si="47"/>
        <v>0</v>
      </c>
      <c r="AE179" s="12">
        <f t="shared" si="47"/>
        <v>0</v>
      </c>
      <c r="AF179" s="12">
        <f t="shared" si="47"/>
        <v>0</v>
      </c>
      <c r="AG179" s="12">
        <f t="shared" si="47"/>
        <v>0</v>
      </c>
      <c r="AH179" s="12">
        <f t="shared" si="47"/>
        <v>0</v>
      </c>
      <c r="AI179" s="12">
        <f t="shared" si="47"/>
        <v>0</v>
      </c>
      <c r="AJ179" s="12">
        <f t="shared" si="47"/>
        <v>0</v>
      </c>
      <c r="AK179" s="12">
        <f t="shared" si="47"/>
        <v>0</v>
      </c>
    </row>
    <row r="180" spans="1:37" x14ac:dyDescent="0.25">
      <c r="A180" s="33" t="s">
        <v>9</v>
      </c>
      <c r="B180" s="33" t="s">
        <v>8</v>
      </c>
      <c r="C180" s="33" t="s">
        <v>170</v>
      </c>
      <c r="D180" s="12">
        <f t="shared" ref="D180:AK187" si="48">D153/D126</f>
        <v>0</v>
      </c>
      <c r="E180" s="12">
        <f t="shared" si="48"/>
        <v>0.29578918006244098</v>
      </c>
      <c r="F180" s="12">
        <f t="shared" si="48"/>
        <v>0.28976887268553264</v>
      </c>
      <c r="G180" s="12">
        <f t="shared" si="48"/>
        <v>0.25211288080217348</v>
      </c>
      <c r="H180" s="12">
        <f t="shared" si="48"/>
        <v>0.28415984839572489</v>
      </c>
      <c r="I180" s="12">
        <f t="shared" si="48"/>
        <v>0.28650672766522356</v>
      </c>
      <c r="J180" s="12">
        <f t="shared" si="48"/>
        <v>0.28748853573674577</v>
      </c>
      <c r="K180" s="12">
        <f t="shared" si="48"/>
        <v>0.28347808568108018</v>
      </c>
      <c r="L180" s="12">
        <f t="shared" si="48"/>
        <v>0.27810864028327847</v>
      </c>
      <c r="M180" s="12">
        <f t="shared" si="48"/>
        <v>0.27236100550577791</v>
      </c>
      <c r="N180" s="12">
        <f t="shared" si="48"/>
        <v>0.26589054871019685</v>
      </c>
      <c r="O180" s="12">
        <f t="shared" si="48"/>
        <v>0.25921478695456696</v>
      </c>
      <c r="P180" s="12">
        <f t="shared" si="48"/>
        <v>0.25030279265586447</v>
      </c>
      <c r="Q180" s="12">
        <f t="shared" si="48"/>
        <v>0.21929770659653469</v>
      </c>
      <c r="R180" s="12">
        <f t="shared" si="48"/>
        <v>0.21402812861115009</v>
      </c>
      <c r="S180" s="12">
        <f t="shared" si="48"/>
        <v>0.20878277257990432</v>
      </c>
      <c r="T180" s="12">
        <f t="shared" si="48"/>
        <v>0.20356061687689617</v>
      </c>
      <c r="U180" s="12">
        <f t="shared" si="48"/>
        <v>0.1983443376617266</v>
      </c>
      <c r="V180" s="12">
        <f t="shared" si="48"/>
        <v>0.19312541388503632</v>
      </c>
      <c r="W180" s="12">
        <f t="shared" si="48"/>
        <v>0.18768143521270983</v>
      </c>
      <c r="X180" s="12">
        <f t="shared" si="48"/>
        <v>0.18210725623480542</v>
      </c>
      <c r="Y180" s="12">
        <f t="shared" si="48"/>
        <v>0.17641872618742413</v>
      </c>
      <c r="Z180" s="12">
        <f t="shared" si="48"/>
        <v>0.17061839170116055</v>
      </c>
      <c r="AA180" s="12">
        <f t="shared" si="48"/>
        <v>0.16470931664324706</v>
      </c>
      <c r="AB180" s="12">
        <f t="shared" si="48"/>
        <v>0.15873826914403888</v>
      </c>
      <c r="AC180" s="12">
        <f t="shared" si="48"/>
        <v>0.15268466500619399</v>
      </c>
      <c r="AD180" s="12">
        <f t="shared" si="48"/>
        <v>0.14656295757863941</v>
      </c>
      <c r="AE180" s="12">
        <f t="shared" si="48"/>
        <v>0.14039237330915383</v>
      </c>
      <c r="AF180" s="12">
        <f t="shared" si="48"/>
        <v>0.13456773914587475</v>
      </c>
      <c r="AG180" s="12">
        <f t="shared" si="48"/>
        <v>0.12870272411894329</v>
      </c>
      <c r="AH180" s="12">
        <f t="shared" si="48"/>
        <v>0.12279776174407155</v>
      </c>
      <c r="AI180" s="12">
        <f t="shared" si="48"/>
        <v>0.11685227577442386</v>
      </c>
      <c r="AJ180" s="12">
        <f t="shared" si="48"/>
        <v>0.11086154669177176</v>
      </c>
      <c r="AK180" s="12">
        <f t="shared" si="48"/>
        <v>0.10481965850109029</v>
      </c>
    </row>
    <row r="181" spans="1:37" x14ac:dyDescent="0.25">
      <c r="A181" s="33" t="s">
        <v>10</v>
      </c>
      <c r="B181" s="33" t="s">
        <v>8</v>
      </c>
      <c r="C181" s="33" t="s">
        <v>170</v>
      </c>
      <c r="D181" s="12">
        <f t="shared" si="48"/>
        <v>0</v>
      </c>
      <c r="E181" s="12">
        <f t="shared" si="48"/>
        <v>0</v>
      </c>
      <c r="F181" s="12">
        <f t="shared" si="48"/>
        <v>0</v>
      </c>
      <c r="G181" s="12">
        <f t="shared" si="48"/>
        <v>0</v>
      </c>
      <c r="H181" s="12">
        <f t="shared" si="48"/>
        <v>0</v>
      </c>
      <c r="I181" s="12">
        <f t="shared" si="48"/>
        <v>0</v>
      </c>
      <c r="J181" s="12">
        <f t="shared" si="48"/>
        <v>0</v>
      </c>
      <c r="K181" s="12">
        <f t="shared" si="48"/>
        <v>0</v>
      </c>
      <c r="L181" s="12">
        <f t="shared" si="48"/>
        <v>0</v>
      </c>
      <c r="M181" s="12">
        <f t="shared" si="48"/>
        <v>0</v>
      </c>
      <c r="N181" s="12">
        <f t="shared" si="48"/>
        <v>0</v>
      </c>
      <c r="O181" s="12">
        <f t="shared" si="48"/>
        <v>0</v>
      </c>
      <c r="P181" s="12">
        <f t="shared" si="48"/>
        <v>0</v>
      </c>
      <c r="Q181" s="12">
        <f t="shared" si="48"/>
        <v>0</v>
      </c>
      <c r="R181" s="12">
        <f t="shared" si="48"/>
        <v>0</v>
      </c>
      <c r="S181" s="12">
        <f t="shared" si="48"/>
        <v>0</v>
      </c>
      <c r="T181" s="12">
        <f t="shared" si="48"/>
        <v>0</v>
      </c>
      <c r="U181" s="12">
        <f t="shared" si="48"/>
        <v>0</v>
      </c>
      <c r="V181" s="12">
        <f t="shared" si="48"/>
        <v>0</v>
      </c>
      <c r="W181" s="12">
        <f t="shared" si="48"/>
        <v>0</v>
      </c>
      <c r="X181" s="12">
        <f t="shared" si="48"/>
        <v>0</v>
      </c>
      <c r="Y181" s="12">
        <f t="shared" si="48"/>
        <v>0</v>
      </c>
      <c r="Z181" s="12">
        <f t="shared" si="48"/>
        <v>0</v>
      </c>
      <c r="AA181" s="12">
        <f t="shared" si="48"/>
        <v>0</v>
      </c>
      <c r="AB181" s="12">
        <f t="shared" si="48"/>
        <v>0</v>
      </c>
      <c r="AC181" s="12">
        <f t="shared" si="48"/>
        <v>0</v>
      </c>
      <c r="AD181" s="12">
        <f t="shared" si="48"/>
        <v>0</v>
      </c>
      <c r="AE181" s="12">
        <f t="shared" si="48"/>
        <v>0</v>
      </c>
      <c r="AF181" s="12">
        <f t="shared" si="48"/>
        <v>0</v>
      </c>
      <c r="AG181" s="12">
        <f t="shared" si="48"/>
        <v>0</v>
      </c>
      <c r="AH181" s="12">
        <f t="shared" si="48"/>
        <v>0</v>
      </c>
      <c r="AI181" s="12">
        <f t="shared" si="48"/>
        <v>0</v>
      </c>
      <c r="AJ181" s="12">
        <f t="shared" si="48"/>
        <v>0</v>
      </c>
      <c r="AK181" s="12">
        <f t="shared" si="48"/>
        <v>0</v>
      </c>
    </row>
    <row r="182" spans="1:37" x14ac:dyDescent="0.25">
      <c r="A182" s="33" t="s">
        <v>11</v>
      </c>
      <c r="B182" s="33" t="s">
        <v>8</v>
      </c>
      <c r="C182" s="33" t="s">
        <v>170</v>
      </c>
      <c r="D182" s="12">
        <f t="shared" si="48"/>
        <v>0.13722609999999999</v>
      </c>
      <c r="E182" s="12">
        <f t="shared" si="48"/>
        <v>0</v>
      </c>
      <c r="F182" s="12">
        <f t="shared" si="48"/>
        <v>0</v>
      </c>
      <c r="G182" s="12">
        <f t="shared" si="48"/>
        <v>0</v>
      </c>
      <c r="H182" s="12">
        <f t="shared" si="48"/>
        <v>0</v>
      </c>
      <c r="I182" s="12">
        <f t="shared" si="48"/>
        <v>0</v>
      </c>
      <c r="J182" s="12">
        <f t="shared" si="48"/>
        <v>0</v>
      </c>
      <c r="K182" s="12">
        <f t="shared" si="48"/>
        <v>0</v>
      </c>
      <c r="L182" s="12">
        <f t="shared" si="48"/>
        <v>0</v>
      </c>
      <c r="M182" s="12">
        <f t="shared" si="48"/>
        <v>0</v>
      </c>
      <c r="N182" s="12">
        <f t="shared" si="48"/>
        <v>0</v>
      </c>
      <c r="O182" s="12">
        <f t="shared" si="48"/>
        <v>0</v>
      </c>
      <c r="P182" s="12">
        <f t="shared" si="48"/>
        <v>0</v>
      </c>
      <c r="Q182" s="12">
        <f t="shared" si="48"/>
        <v>0</v>
      </c>
      <c r="R182" s="12">
        <f t="shared" si="48"/>
        <v>0</v>
      </c>
      <c r="S182" s="12">
        <f t="shared" si="48"/>
        <v>0</v>
      </c>
      <c r="T182" s="12">
        <f t="shared" si="48"/>
        <v>0</v>
      </c>
      <c r="U182" s="12">
        <f t="shared" si="48"/>
        <v>0</v>
      </c>
      <c r="V182" s="12">
        <f t="shared" si="48"/>
        <v>0</v>
      </c>
      <c r="W182" s="12">
        <f t="shared" si="48"/>
        <v>0</v>
      </c>
      <c r="X182" s="12">
        <f t="shared" si="48"/>
        <v>0</v>
      </c>
      <c r="Y182" s="12">
        <f t="shared" si="48"/>
        <v>0</v>
      </c>
      <c r="Z182" s="12">
        <f t="shared" si="48"/>
        <v>0</v>
      </c>
      <c r="AA182" s="12">
        <f t="shared" si="48"/>
        <v>0</v>
      </c>
      <c r="AB182" s="12">
        <f t="shared" si="48"/>
        <v>0</v>
      </c>
      <c r="AC182" s="12">
        <f t="shared" si="48"/>
        <v>0</v>
      </c>
      <c r="AD182" s="12">
        <f t="shared" si="48"/>
        <v>0</v>
      </c>
      <c r="AE182" s="12">
        <f t="shared" si="48"/>
        <v>0</v>
      </c>
      <c r="AF182" s="12">
        <f t="shared" si="48"/>
        <v>0</v>
      </c>
      <c r="AG182" s="12">
        <f t="shared" si="48"/>
        <v>0</v>
      </c>
      <c r="AH182" s="12">
        <f t="shared" si="48"/>
        <v>0</v>
      </c>
      <c r="AI182" s="12">
        <f t="shared" si="48"/>
        <v>0</v>
      </c>
      <c r="AJ182" s="12">
        <f t="shared" si="48"/>
        <v>0</v>
      </c>
      <c r="AK182" s="12">
        <f t="shared" si="48"/>
        <v>0</v>
      </c>
    </row>
    <row r="183" spans="1:37" x14ac:dyDescent="0.25">
      <c r="A183" s="33" t="s">
        <v>111</v>
      </c>
      <c r="B183" s="33" t="s">
        <v>8</v>
      </c>
      <c r="C183" s="33" t="s">
        <v>170</v>
      </c>
      <c r="D183" s="12">
        <f t="shared" si="48"/>
        <v>247.45770113280221</v>
      </c>
      <c r="E183" s="12">
        <f t="shared" si="48"/>
        <v>255.20783276769174</v>
      </c>
      <c r="F183" s="12">
        <f t="shared" si="48"/>
        <v>250.01349267069506</v>
      </c>
      <c r="G183" s="12">
        <f t="shared" si="48"/>
        <v>217.52378470625504</v>
      </c>
      <c r="H183" s="12">
        <f t="shared" si="48"/>
        <v>245.17400891188748</v>
      </c>
      <c r="I183" s="12">
        <f t="shared" si="48"/>
        <v>247.19890371030354</v>
      </c>
      <c r="J183" s="12">
        <f t="shared" si="48"/>
        <v>248.04601079540421</v>
      </c>
      <c r="K183" s="12">
        <f t="shared" si="48"/>
        <v>244.5857819022668</v>
      </c>
      <c r="L183" s="12">
        <f t="shared" si="48"/>
        <v>239.95300756329956</v>
      </c>
      <c r="M183" s="12">
        <f t="shared" si="48"/>
        <v>234.99393024074001</v>
      </c>
      <c r="N183" s="12">
        <f t="shared" si="48"/>
        <v>229.41119981270802</v>
      </c>
      <c r="O183" s="12">
        <f t="shared" si="48"/>
        <v>223.65133162088267</v>
      </c>
      <c r="P183" s="12">
        <f t="shared" si="48"/>
        <v>215.96203497341989</v>
      </c>
      <c r="Q183" s="12">
        <f t="shared" si="48"/>
        <v>189.21074942502042</v>
      </c>
      <c r="R183" s="12">
        <f t="shared" si="48"/>
        <v>184.66414100287841</v>
      </c>
      <c r="S183" s="12">
        <f t="shared" si="48"/>
        <v>180.13843135877801</v>
      </c>
      <c r="T183" s="12">
        <f t="shared" si="48"/>
        <v>175.63273903068529</v>
      </c>
      <c r="U183" s="12">
        <f t="shared" si="48"/>
        <v>171.1321169547407</v>
      </c>
      <c r="V183" s="12">
        <f t="shared" si="48"/>
        <v>166.62921314281715</v>
      </c>
      <c r="W183" s="12">
        <f t="shared" si="48"/>
        <v>161.93213126069861</v>
      </c>
      <c r="X183" s="12">
        <f t="shared" si="48"/>
        <v>157.12271214634865</v>
      </c>
      <c r="Y183" s="12">
        <f t="shared" si="48"/>
        <v>152.21463057041134</v>
      </c>
      <c r="Z183" s="12">
        <f t="shared" si="48"/>
        <v>147.21008377375523</v>
      </c>
      <c r="AA183" s="12">
        <f t="shared" si="48"/>
        <v>142.11171527064309</v>
      </c>
      <c r="AB183" s="12">
        <f t="shared" si="48"/>
        <v>136.95987675070737</v>
      </c>
      <c r="AC183" s="12">
        <f t="shared" si="48"/>
        <v>131.73680810388674</v>
      </c>
      <c r="AD183" s="12">
        <f t="shared" si="48"/>
        <v>126.45497972499106</v>
      </c>
      <c r="AE183" s="12">
        <f t="shared" si="48"/>
        <v>121.13098025349794</v>
      </c>
      <c r="AF183" s="12">
        <f t="shared" si="48"/>
        <v>116.1054676192585</v>
      </c>
      <c r="AG183" s="12">
        <f t="shared" si="48"/>
        <v>111.04511424914152</v>
      </c>
      <c r="AH183" s="12">
        <f t="shared" si="48"/>
        <v>105.95029418186365</v>
      </c>
      <c r="AI183" s="12">
        <f t="shared" si="48"/>
        <v>100.82051022984692</v>
      </c>
      <c r="AJ183" s="12">
        <f t="shared" si="48"/>
        <v>95.651690377953472</v>
      </c>
      <c r="AK183" s="12">
        <f t="shared" si="48"/>
        <v>90.438730287110985</v>
      </c>
    </row>
    <row r="184" spans="1:37" x14ac:dyDescent="0.25">
      <c r="A184" s="33" t="s">
        <v>12</v>
      </c>
      <c r="B184" s="33" t="s">
        <v>8</v>
      </c>
      <c r="C184" s="33" t="s">
        <v>170</v>
      </c>
      <c r="D184" s="12">
        <f t="shared" si="48"/>
        <v>0</v>
      </c>
      <c r="E184" s="12">
        <f t="shared" si="48"/>
        <v>0.54088692095489721</v>
      </c>
      <c r="F184" s="12">
        <f t="shared" si="48"/>
        <v>0.5298780479474039</v>
      </c>
      <c r="G184" s="12">
        <f t="shared" si="48"/>
        <v>0.46101943215559854</v>
      </c>
      <c r="H184" s="12">
        <f t="shared" si="48"/>
        <v>0.51962125668467096</v>
      </c>
      <c r="I184" s="12">
        <f t="shared" si="48"/>
        <v>2.8950396891712691</v>
      </c>
      <c r="J184" s="12">
        <f t="shared" si="48"/>
        <v>5.3301468174872833</v>
      </c>
      <c r="K184" s="12">
        <f t="shared" si="48"/>
        <v>7.6937679656009017</v>
      </c>
      <c r="L184" s="12">
        <f t="shared" si="48"/>
        <v>9.9869563685093308</v>
      </c>
      <c r="M184" s="12">
        <f t="shared" si="48"/>
        <v>12.216846720355342</v>
      </c>
      <c r="N184" s="12">
        <f t="shared" si="48"/>
        <v>14.355028282026771</v>
      </c>
      <c r="O184" s="12">
        <f t="shared" si="48"/>
        <v>16.427120932886183</v>
      </c>
      <c r="P184" s="12">
        <f t="shared" si="48"/>
        <v>18.385372336635129</v>
      </c>
      <c r="Q184" s="12">
        <f t="shared" si="48"/>
        <v>19.660185632777708</v>
      </c>
      <c r="R184" s="12">
        <f t="shared" si="48"/>
        <v>21.619447615250781</v>
      </c>
      <c r="S184" s="12">
        <f t="shared" si="48"/>
        <v>23.548590450982861</v>
      </c>
      <c r="T184" s="12">
        <f t="shared" si="48"/>
        <v>25.448926901586816</v>
      </c>
      <c r="U184" s="12">
        <f t="shared" si="48"/>
        <v>27.319688969016614</v>
      </c>
      <c r="V184" s="12">
        <f t="shared" si="48"/>
        <v>29.160763603947565</v>
      </c>
      <c r="W184" s="12">
        <f t="shared" si="48"/>
        <v>30.936528734105892</v>
      </c>
      <c r="X184" s="12">
        <f t="shared" si="48"/>
        <v>32.655586507193277</v>
      </c>
      <c r="Y184" s="12">
        <f t="shared" si="48"/>
        <v>34.316240870249814</v>
      </c>
      <c r="Z184" s="12">
        <f t="shared" si="48"/>
        <v>35.914630588594399</v>
      </c>
      <c r="AA184" s="12">
        <f t="shared" si="48"/>
        <v>37.44681088135831</v>
      </c>
      <c r="AB184" s="12">
        <f t="shared" si="48"/>
        <v>38.919331492772464</v>
      </c>
      <c r="AC184" s="12">
        <f t="shared" si="48"/>
        <v>40.323974801466626</v>
      </c>
      <c r="AD184" s="12">
        <f t="shared" si="48"/>
        <v>41.660526847026226</v>
      </c>
      <c r="AE184" s="12">
        <f t="shared" si="48"/>
        <v>42.930929188529973</v>
      </c>
      <c r="AF184" s="12">
        <f t="shared" si="48"/>
        <v>44.261887494134299</v>
      </c>
      <c r="AG184" s="12">
        <f t="shared" si="48"/>
        <v>45.542573086527213</v>
      </c>
      <c r="AH184" s="12">
        <f t="shared" si="48"/>
        <v>46.771998013329082</v>
      </c>
      <c r="AI184" s="12">
        <f t="shared" si="48"/>
        <v>47.948608005243777</v>
      </c>
      <c r="AJ184" s="12">
        <f t="shared" si="48"/>
        <v>49.068657234340286</v>
      </c>
      <c r="AK184" s="12">
        <f t="shared" si="48"/>
        <v>50.126742189483537</v>
      </c>
    </row>
    <row r="185" spans="1:37" x14ac:dyDescent="0.25">
      <c r="A185" s="33" t="s">
        <v>54</v>
      </c>
      <c r="B185" s="33" t="s">
        <v>8</v>
      </c>
      <c r="C185" s="33" t="s">
        <v>170</v>
      </c>
      <c r="D185" s="12">
        <f t="shared" si="48"/>
        <v>0</v>
      </c>
      <c r="E185" s="12">
        <f t="shared" si="48"/>
        <v>0</v>
      </c>
      <c r="F185" s="12">
        <f t="shared" si="48"/>
        <v>0</v>
      </c>
      <c r="G185" s="12">
        <f t="shared" si="48"/>
        <v>0</v>
      </c>
      <c r="H185" s="12">
        <f t="shared" si="48"/>
        <v>0</v>
      </c>
      <c r="I185" s="12">
        <f t="shared" si="48"/>
        <v>0</v>
      </c>
      <c r="J185" s="12">
        <f t="shared" si="48"/>
        <v>0</v>
      </c>
      <c r="K185" s="12">
        <f t="shared" si="48"/>
        <v>0</v>
      </c>
      <c r="L185" s="12">
        <f t="shared" si="48"/>
        <v>0</v>
      </c>
      <c r="M185" s="12">
        <f t="shared" si="48"/>
        <v>0</v>
      </c>
      <c r="N185" s="12">
        <f t="shared" si="48"/>
        <v>0</v>
      </c>
      <c r="O185" s="12">
        <f t="shared" si="48"/>
        <v>0</v>
      </c>
      <c r="P185" s="12">
        <f t="shared" si="48"/>
        <v>0</v>
      </c>
      <c r="Q185" s="12">
        <f t="shared" si="48"/>
        <v>0</v>
      </c>
      <c r="R185" s="12">
        <f t="shared" si="48"/>
        <v>0</v>
      </c>
      <c r="S185" s="12">
        <f t="shared" si="48"/>
        <v>0</v>
      </c>
      <c r="T185" s="12">
        <f t="shared" si="48"/>
        <v>0</v>
      </c>
      <c r="U185" s="12">
        <f t="shared" si="48"/>
        <v>0</v>
      </c>
      <c r="V185" s="12">
        <f t="shared" si="48"/>
        <v>0</v>
      </c>
      <c r="W185" s="12">
        <f t="shared" si="48"/>
        <v>0</v>
      </c>
      <c r="X185" s="12">
        <f t="shared" si="48"/>
        <v>0</v>
      </c>
      <c r="Y185" s="12">
        <f t="shared" si="48"/>
        <v>0</v>
      </c>
      <c r="Z185" s="12">
        <f t="shared" si="48"/>
        <v>0</v>
      </c>
      <c r="AA185" s="12">
        <f t="shared" si="48"/>
        <v>0</v>
      </c>
      <c r="AB185" s="12">
        <f t="shared" si="48"/>
        <v>0</v>
      </c>
      <c r="AC185" s="12">
        <f t="shared" si="48"/>
        <v>0</v>
      </c>
      <c r="AD185" s="12">
        <f t="shared" si="48"/>
        <v>0</v>
      </c>
      <c r="AE185" s="12">
        <f t="shared" si="48"/>
        <v>0</v>
      </c>
      <c r="AF185" s="12">
        <f t="shared" si="48"/>
        <v>0</v>
      </c>
      <c r="AG185" s="12">
        <f t="shared" si="48"/>
        <v>0</v>
      </c>
      <c r="AH185" s="12">
        <f t="shared" si="48"/>
        <v>0</v>
      </c>
      <c r="AI185" s="12">
        <f t="shared" si="48"/>
        <v>0</v>
      </c>
      <c r="AJ185" s="12">
        <f t="shared" si="48"/>
        <v>0</v>
      </c>
      <c r="AK185" s="12">
        <f t="shared" si="48"/>
        <v>0</v>
      </c>
    </row>
    <row r="186" spans="1:37" x14ac:dyDescent="0.25">
      <c r="A186" s="33" t="s">
        <v>78</v>
      </c>
      <c r="B186" s="33" t="s">
        <v>8</v>
      </c>
      <c r="C186" s="33" t="s">
        <v>170</v>
      </c>
      <c r="D186" s="12">
        <f t="shared" si="48"/>
        <v>0</v>
      </c>
      <c r="E186" s="12">
        <f t="shared" si="48"/>
        <v>0</v>
      </c>
      <c r="F186" s="12">
        <f t="shared" si="48"/>
        <v>0</v>
      </c>
      <c r="G186" s="12">
        <f t="shared" si="48"/>
        <v>0</v>
      </c>
      <c r="H186" s="12">
        <f t="shared" si="48"/>
        <v>0</v>
      </c>
      <c r="I186" s="12">
        <f t="shared" si="48"/>
        <v>0</v>
      </c>
      <c r="J186" s="12">
        <f t="shared" si="48"/>
        <v>0</v>
      </c>
      <c r="K186" s="12">
        <f t="shared" si="48"/>
        <v>0</v>
      </c>
      <c r="L186" s="12">
        <f t="shared" si="48"/>
        <v>0</v>
      </c>
      <c r="M186" s="12">
        <f t="shared" si="48"/>
        <v>0</v>
      </c>
      <c r="N186" s="12">
        <f t="shared" si="48"/>
        <v>0</v>
      </c>
      <c r="O186" s="12">
        <f t="shared" si="48"/>
        <v>0</v>
      </c>
      <c r="P186" s="12">
        <f t="shared" si="48"/>
        <v>0</v>
      </c>
      <c r="Q186" s="12">
        <f t="shared" si="48"/>
        <v>0</v>
      </c>
      <c r="R186" s="12">
        <f t="shared" si="48"/>
        <v>0</v>
      </c>
      <c r="S186" s="12">
        <f t="shared" si="48"/>
        <v>0</v>
      </c>
      <c r="T186" s="12">
        <f t="shared" si="48"/>
        <v>0</v>
      </c>
      <c r="U186" s="12">
        <f t="shared" si="48"/>
        <v>0</v>
      </c>
      <c r="V186" s="12">
        <f t="shared" si="48"/>
        <v>0</v>
      </c>
      <c r="W186" s="12">
        <f t="shared" si="48"/>
        <v>0</v>
      </c>
      <c r="X186" s="12">
        <f t="shared" si="48"/>
        <v>0</v>
      </c>
      <c r="Y186" s="12">
        <f t="shared" si="48"/>
        <v>0</v>
      </c>
      <c r="Z186" s="12">
        <f t="shared" si="48"/>
        <v>0</v>
      </c>
      <c r="AA186" s="12">
        <f t="shared" si="48"/>
        <v>0</v>
      </c>
      <c r="AB186" s="12">
        <f t="shared" si="48"/>
        <v>0</v>
      </c>
      <c r="AC186" s="12">
        <f t="shared" si="48"/>
        <v>0</v>
      </c>
      <c r="AD186" s="12">
        <f t="shared" si="48"/>
        <v>0</v>
      </c>
      <c r="AE186" s="12">
        <f t="shared" si="48"/>
        <v>0</v>
      </c>
      <c r="AF186" s="12">
        <f t="shared" si="48"/>
        <v>0</v>
      </c>
      <c r="AG186" s="12">
        <f t="shared" si="48"/>
        <v>0</v>
      </c>
      <c r="AH186" s="12">
        <f t="shared" si="48"/>
        <v>0</v>
      </c>
      <c r="AI186" s="12">
        <f t="shared" si="48"/>
        <v>0</v>
      </c>
      <c r="AJ186" s="12">
        <f t="shared" si="48"/>
        <v>0</v>
      </c>
      <c r="AK186" s="12">
        <f t="shared" si="48"/>
        <v>0</v>
      </c>
    </row>
    <row r="187" spans="1:37" x14ac:dyDescent="0.25">
      <c r="A187" s="33" t="s">
        <v>13</v>
      </c>
      <c r="B187" s="33" t="s">
        <v>8</v>
      </c>
      <c r="C187" s="33" t="s">
        <v>170</v>
      </c>
      <c r="D187" s="12">
        <f t="shared" si="48"/>
        <v>0</v>
      </c>
      <c r="E187" s="12">
        <f t="shared" si="48"/>
        <v>0</v>
      </c>
      <c r="F187" s="12">
        <f t="shared" si="48"/>
        <v>0</v>
      </c>
      <c r="G187" s="12">
        <f t="shared" si="48"/>
        <v>0</v>
      </c>
      <c r="H187" s="12">
        <f t="shared" si="48"/>
        <v>0</v>
      </c>
      <c r="I187" s="12">
        <f t="shared" si="48"/>
        <v>0</v>
      </c>
      <c r="J187" s="12">
        <f t="shared" si="48"/>
        <v>0</v>
      </c>
      <c r="K187" s="12">
        <f t="shared" si="48"/>
        <v>0</v>
      </c>
      <c r="L187" s="12">
        <f t="shared" si="48"/>
        <v>0</v>
      </c>
      <c r="M187" s="12">
        <f t="shared" si="48"/>
        <v>0</v>
      </c>
      <c r="N187" s="12">
        <f t="shared" si="48"/>
        <v>0</v>
      </c>
      <c r="O187" s="12">
        <f t="shared" si="48"/>
        <v>0</v>
      </c>
      <c r="P187" s="12">
        <f t="shared" si="48"/>
        <v>0</v>
      </c>
      <c r="Q187" s="12">
        <f t="shared" si="48"/>
        <v>0</v>
      </c>
      <c r="R187" s="12">
        <f t="shared" si="48"/>
        <v>0</v>
      </c>
      <c r="S187" s="12">
        <f t="shared" si="48"/>
        <v>0</v>
      </c>
      <c r="T187" s="12">
        <f t="shared" si="48"/>
        <v>0</v>
      </c>
      <c r="U187" s="12">
        <f t="shared" ref="U187:AK187" si="49">U160/U133</f>
        <v>0</v>
      </c>
      <c r="V187" s="12">
        <f t="shared" si="49"/>
        <v>0</v>
      </c>
      <c r="W187" s="12">
        <f t="shared" si="49"/>
        <v>0</v>
      </c>
      <c r="X187" s="12">
        <f t="shared" si="49"/>
        <v>0</v>
      </c>
      <c r="Y187" s="12">
        <f t="shared" si="49"/>
        <v>0</v>
      </c>
      <c r="Z187" s="12">
        <f t="shared" si="49"/>
        <v>0</v>
      </c>
      <c r="AA187" s="12">
        <f t="shared" si="49"/>
        <v>0</v>
      </c>
      <c r="AB187" s="12">
        <f t="shared" si="49"/>
        <v>0</v>
      </c>
      <c r="AC187" s="12">
        <f t="shared" si="49"/>
        <v>0</v>
      </c>
      <c r="AD187" s="12">
        <f t="shared" si="49"/>
        <v>0</v>
      </c>
      <c r="AE187" s="12">
        <f t="shared" si="49"/>
        <v>0</v>
      </c>
      <c r="AF187" s="12">
        <f t="shared" si="49"/>
        <v>0</v>
      </c>
      <c r="AG187" s="12">
        <f t="shared" si="49"/>
        <v>0</v>
      </c>
      <c r="AH187" s="12">
        <f t="shared" si="49"/>
        <v>0</v>
      </c>
      <c r="AI187" s="12">
        <f t="shared" si="49"/>
        <v>0</v>
      </c>
      <c r="AJ187" s="12">
        <f t="shared" si="49"/>
        <v>0</v>
      </c>
      <c r="AK187" s="12">
        <f t="shared" si="49"/>
        <v>0</v>
      </c>
    </row>
    <row r="188" spans="1:37" x14ac:dyDescent="0.25">
      <c r="A188" s="33" t="s">
        <v>55</v>
      </c>
      <c r="B188" s="33" t="s">
        <v>8</v>
      </c>
      <c r="C188" s="33" t="s">
        <v>170</v>
      </c>
      <c r="D188" s="12">
        <f t="shared" ref="D188:AK191" si="50">D161/D134</f>
        <v>0</v>
      </c>
      <c r="E188" s="12">
        <f t="shared" si="50"/>
        <v>0</v>
      </c>
      <c r="F188" s="12">
        <f t="shared" si="50"/>
        <v>0</v>
      </c>
      <c r="G188" s="12">
        <f t="shared" si="50"/>
        <v>0</v>
      </c>
      <c r="H188" s="12">
        <f t="shared" si="50"/>
        <v>0</v>
      </c>
      <c r="I188" s="12">
        <f t="shared" si="50"/>
        <v>0</v>
      </c>
      <c r="J188" s="12">
        <f t="shared" si="50"/>
        <v>0</v>
      </c>
      <c r="K188" s="12">
        <f t="shared" si="50"/>
        <v>0</v>
      </c>
      <c r="L188" s="12">
        <f t="shared" si="50"/>
        <v>0</v>
      </c>
      <c r="M188" s="12">
        <f t="shared" si="50"/>
        <v>0</v>
      </c>
      <c r="N188" s="12">
        <f t="shared" si="50"/>
        <v>0</v>
      </c>
      <c r="O188" s="12">
        <f t="shared" si="50"/>
        <v>0</v>
      </c>
      <c r="P188" s="12">
        <f t="shared" si="50"/>
        <v>0</v>
      </c>
      <c r="Q188" s="12">
        <f t="shared" si="50"/>
        <v>0</v>
      </c>
      <c r="R188" s="12">
        <f t="shared" si="50"/>
        <v>0</v>
      </c>
      <c r="S188" s="12">
        <f t="shared" si="50"/>
        <v>0</v>
      </c>
      <c r="T188" s="12">
        <f t="shared" si="50"/>
        <v>0</v>
      </c>
      <c r="U188" s="12">
        <f t="shared" si="50"/>
        <v>0</v>
      </c>
      <c r="V188" s="12">
        <f t="shared" si="50"/>
        <v>0</v>
      </c>
      <c r="W188" s="12">
        <f t="shared" si="50"/>
        <v>0</v>
      </c>
      <c r="X188" s="12">
        <f t="shared" si="50"/>
        <v>0</v>
      </c>
      <c r="Y188" s="12">
        <f t="shared" si="50"/>
        <v>0</v>
      </c>
      <c r="Z188" s="12">
        <f t="shared" si="50"/>
        <v>0</v>
      </c>
      <c r="AA188" s="12">
        <f t="shared" si="50"/>
        <v>0</v>
      </c>
      <c r="AB188" s="12">
        <f t="shared" si="50"/>
        <v>0</v>
      </c>
      <c r="AC188" s="12">
        <f t="shared" si="50"/>
        <v>0</v>
      </c>
      <c r="AD188" s="12">
        <f t="shared" si="50"/>
        <v>0</v>
      </c>
      <c r="AE188" s="12">
        <f t="shared" si="50"/>
        <v>0</v>
      </c>
      <c r="AF188" s="12">
        <f t="shared" si="50"/>
        <v>0</v>
      </c>
      <c r="AG188" s="12">
        <f t="shared" si="50"/>
        <v>0</v>
      </c>
      <c r="AH188" s="12">
        <f t="shared" si="50"/>
        <v>0</v>
      </c>
      <c r="AI188" s="12">
        <f t="shared" si="50"/>
        <v>0</v>
      </c>
      <c r="AJ188" s="12">
        <f t="shared" si="50"/>
        <v>0</v>
      </c>
      <c r="AK188" s="12">
        <f t="shared" si="50"/>
        <v>0</v>
      </c>
    </row>
    <row r="189" spans="1:37" x14ac:dyDescent="0.25">
      <c r="A189" s="33" t="s">
        <v>56</v>
      </c>
      <c r="B189" s="33" t="s">
        <v>8</v>
      </c>
      <c r="C189" s="33" t="s">
        <v>170</v>
      </c>
      <c r="D189" s="12">
        <f t="shared" si="50"/>
        <v>0</v>
      </c>
      <c r="E189" s="12">
        <f t="shared" si="50"/>
        <v>0</v>
      </c>
      <c r="F189" s="12">
        <f t="shared" si="50"/>
        <v>0</v>
      </c>
      <c r="G189" s="12">
        <f t="shared" si="50"/>
        <v>0</v>
      </c>
      <c r="H189" s="12">
        <f t="shared" si="50"/>
        <v>0</v>
      </c>
      <c r="I189" s="12">
        <f t="shared" si="50"/>
        <v>0</v>
      </c>
      <c r="J189" s="12">
        <f t="shared" si="50"/>
        <v>0</v>
      </c>
      <c r="K189" s="12">
        <f t="shared" si="50"/>
        <v>0</v>
      </c>
      <c r="L189" s="12">
        <f t="shared" si="50"/>
        <v>0</v>
      </c>
      <c r="M189" s="12">
        <f t="shared" si="50"/>
        <v>0</v>
      </c>
      <c r="N189" s="12">
        <f t="shared" si="50"/>
        <v>0</v>
      </c>
      <c r="O189" s="12">
        <f t="shared" si="50"/>
        <v>0</v>
      </c>
      <c r="P189" s="12">
        <f t="shared" si="50"/>
        <v>0</v>
      </c>
      <c r="Q189" s="12">
        <f t="shared" si="50"/>
        <v>0</v>
      </c>
      <c r="R189" s="12">
        <f t="shared" si="50"/>
        <v>0</v>
      </c>
      <c r="S189" s="12">
        <f t="shared" si="50"/>
        <v>0</v>
      </c>
      <c r="T189" s="12">
        <f t="shared" si="50"/>
        <v>0</v>
      </c>
      <c r="U189" s="12">
        <f t="shared" si="50"/>
        <v>0</v>
      </c>
      <c r="V189" s="12">
        <f t="shared" si="50"/>
        <v>0</v>
      </c>
      <c r="W189" s="12">
        <f t="shared" si="50"/>
        <v>0</v>
      </c>
      <c r="X189" s="12">
        <f t="shared" si="50"/>
        <v>0</v>
      </c>
      <c r="Y189" s="12">
        <f t="shared" si="50"/>
        <v>0</v>
      </c>
      <c r="Z189" s="12">
        <f t="shared" si="50"/>
        <v>0</v>
      </c>
      <c r="AA189" s="12">
        <f t="shared" si="50"/>
        <v>0</v>
      </c>
      <c r="AB189" s="12">
        <f t="shared" si="50"/>
        <v>0</v>
      </c>
      <c r="AC189" s="12">
        <f t="shared" si="50"/>
        <v>0</v>
      </c>
      <c r="AD189" s="12">
        <f t="shared" si="50"/>
        <v>0</v>
      </c>
      <c r="AE189" s="12">
        <f t="shared" si="50"/>
        <v>0</v>
      </c>
      <c r="AF189" s="12">
        <f t="shared" si="50"/>
        <v>0</v>
      </c>
      <c r="AG189" s="12">
        <f t="shared" si="50"/>
        <v>0</v>
      </c>
      <c r="AH189" s="12">
        <f t="shared" si="50"/>
        <v>0</v>
      </c>
      <c r="AI189" s="12">
        <f t="shared" si="50"/>
        <v>0</v>
      </c>
      <c r="AJ189" s="12">
        <f t="shared" si="50"/>
        <v>0</v>
      </c>
      <c r="AK189" s="12">
        <f t="shared" si="50"/>
        <v>0</v>
      </c>
    </row>
    <row r="190" spans="1:37" x14ac:dyDescent="0.25">
      <c r="A190" s="33" t="s">
        <v>14</v>
      </c>
      <c r="B190" s="33" t="s">
        <v>8</v>
      </c>
      <c r="C190" s="33" t="s">
        <v>170</v>
      </c>
      <c r="D190" s="12">
        <f t="shared" si="50"/>
        <v>0</v>
      </c>
      <c r="E190" s="12">
        <f t="shared" si="50"/>
        <v>0</v>
      </c>
      <c r="F190" s="12">
        <f t="shared" si="50"/>
        <v>0</v>
      </c>
      <c r="G190" s="12">
        <f t="shared" si="50"/>
        <v>0</v>
      </c>
      <c r="H190" s="12">
        <f t="shared" si="50"/>
        <v>0</v>
      </c>
      <c r="I190" s="12">
        <f t="shared" si="50"/>
        <v>0</v>
      </c>
      <c r="J190" s="12">
        <f t="shared" si="50"/>
        <v>2.5366367151499515E-5</v>
      </c>
      <c r="K190" s="12">
        <f t="shared" si="50"/>
        <v>1.6730236604470139E-4</v>
      </c>
      <c r="L190" s="12">
        <f t="shared" si="50"/>
        <v>1.0979517255603074E-3</v>
      </c>
      <c r="M190" s="12">
        <f t="shared" si="50"/>
        <v>7.1935364593142224E-3</v>
      </c>
      <c r="N190" s="12">
        <f t="shared" si="50"/>
        <v>4.69868238690778E-2</v>
      </c>
      <c r="O190" s="12">
        <f t="shared" si="50"/>
        <v>0.30653721300344527</v>
      </c>
      <c r="P190" s="12">
        <f t="shared" si="50"/>
        <v>1.9820629303466555</v>
      </c>
      <c r="Q190" s="12">
        <f t="shared" si="50"/>
        <v>11.95445775244111</v>
      </c>
      <c r="R190" s="12">
        <f t="shared" si="50"/>
        <v>12.428879103673847</v>
      </c>
      <c r="S190" s="12">
        <f t="shared" si="50"/>
        <v>12.921608247679876</v>
      </c>
      <c r="T190" s="12">
        <f t="shared" si="50"/>
        <v>13.433475670351774</v>
      </c>
      <c r="U190" s="12">
        <f t="shared" si="50"/>
        <v>13.964239724835542</v>
      </c>
      <c r="V190" s="12">
        <f t="shared" si="50"/>
        <v>14.514099155668424</v>
      </c>
      <c r="W190" s="12">
        <f t="shared" si="50"/>
        <v>15.065997165493151</v>
      </c>
      <c r="X190" s="12">
        <f t="shared" si="50"/>
        <v>15.625265916923359</v>
      </c>
      <c r="Y190" s="12">
        <f t="shared" si="50"/>
        <v>16.191756768582344</v>
      </c>
      <c r="Z190" s="12">
        <f t="shared" si="50"/>
        <v>16.764124694759627</v>
      </c>
      <c r="AA190" s="12">
        <f t="shared" si="50"/>
        <v>17.340851773445152</v>
      </c>
      <c r="AB190" s="12">
        <f t="shared" si="50"/>
        <v>17.925106230533387</v>
      </c>
      <c r="AC190" s="12">
        <f t="shared" si="50"/>
        <v>18.51305391073549</v>
      </c>
      <c r="AD190" s="12">
        <f t="shared" si="50"/>
        <v>19.10442441017662</v>
      </c>
      <c r="AE190" s="12">
        <f t="shared" si="50"/>
        <v>19.699781372123081</v>
      </c>
      <c r="AF190" s="12">
        <f t="shared" si="50"/>
        <v>20.356935878364879</v>
      </c>
      <c r="AG190" s="12">
        <f t="shared" si="50"/>
        <v>21.024793752718587</v>
      </c>
      <c r="AH190" s="12">
        <f t="shared" si="50"/>
        <v>21.702539119904184</v>
      </c>
      <c r="AI190" s="12">
        <f t="shared" si="50"/>
        <v>22.388994290307366</v>
      </c>
      <c r="AJ190" s="12">
        <f t="shared" si="50"/>
        <v>23.081839980288777</v>
      </c>
      <c r="AK190" s="12">
        <f t="shared" si="50"/>
        <v>23.777817122190349</v>
      </c>
    </row>
    <row r="191" spans="1:37" x14ac:dyDescent="0.25">
      <c r="A191" s="33" t="s">
        <v>79</v>
      </c>
      <c r="B191" s="33" t="s">
        <v>8</v>
      </c>
      <c r="C191" s="33" t="s">
        <v>170</v>
      </c>
      <c r="D191" s="12">
        <f t="shared" si="50"/>
        <v>0</v>
      </c>
      <c r="E191" s="12">
        <f t="shared" si="50"/>
        <v>0</v>
      </c>
      <c r="F191" s="12">
        <f t="shared" si="50"/>
        <v>0</v>
      </c>
      <c r="G191" s="12">
        <f t="shared" si="50"/>
        <v>0</v>
      </c>
      <c r="H191" s="12">
        <f t="shared" si="50"/>
        <v>0</v>
      </c>
      <c r="I191" s="12">
        <f t="shared" si="50"/>
        <v>0</v>
      </c>
      <c r="J191" s="12">
        <f t="shared" si="50"/>
        <v>0</v>
      </c>
      <c r="K191" s="12">
        <f t="shared" si="50"/>
        <v>0</v>
      </c>
      <c r="L191" s="12">
        <f t="shared" si="50"/>
        <v>0</v>
      </c>
      <c r="M191" s="12">
        <f t="shared" si="50"/>
        <v>0</v>
      </c>
      <c r="N191" s="12">
        <f t="shared" si="50"/>
        <v>0</v>
      </c>
      <c r="O191" s="12">
        <f t="shared" si="50"/>
        <v>0</v>
      </c>
      <c r="P191" s="12">
        <f t="shared" si="50"/>
        <v>2.3657979669103697E-5</v>
      </c>
      <c r="Q191" s="12">
        <f t="shared" si="50"/>
        <v>4.5111161329966487</v>
      </c>
      <c r="R191" s="12">
        <f t="shared" si="50"/>
        <v>4.8463193924741699</v>
      </c>
      <c r="S191" s="12">
        <f t="shared" si="50"/>
        <v>5.2061616830277302</v>
      </c>
      <c r="T191" s="12">
        <f t="shared" si="50"/>
        <v>5.5924634439783008</v>
      </c>
      <c r="U191" s="12">
        <f t="shared" si="50"/>
        <v>6.0066969559144727</v>
      </c>
      <c r="V191" s="12">
        <f t="shared" si="50"/>
        <v>6.4505861529074071</v>
      </c>
      <c r="W191" s="12">
        <f t="shared" si="50"/>
        <v>6.9180124302705206</v>
      </c>
      <c r="X191" s="12">
        <f t="shared" si="50"/>
        <v>7.4125096375715023</v>
      </c>
      <c r="Y191" s="12">
        <f t="shared" si="50"/>
        <v>7.9352793744748533</v>
      </c>
      <c r="Z191" s="12">
        <f t="shared" si="50"/>
        <v>8.4869391396422031</v>
      </c>
      <c r="AA191" s="12">
        <f t="shared" si="50"/>
        <v>9.0679532835692687</v>
      </c>
      <c r="AB191" s="12">
        <f t="shared" si="50"/>
        <v>9.681231060976069</v>
      </c>
      <c r="AC191" s="12">
        <f t="shared" si="50"/>
        <v>10.326007820237038</v>
      </c>
      <c r="AD191" s="12">
        <f t="shared" si="50"/>
        <v>11.003303156575679</v>
      </c>
      <c r="AE191" s="12">
        <f t="shared" si="50"/>
        <v>11.714603235361139</v>
      </c>
      <c r="AF191" s="12">
        <f t="shared" si="50"/>
        <v>12.496560840597141</v>
      </c>
      <c r="AG191" s="12">
        <f t="shared" si="50"/>
        <v>13.321360373078509</v>
      </c>
      <c r="AH191" s="12">
        <f t="shared" si="50"/>
        <v>14.190060581539083</v>
      </c>
      <c r="AI191" s="12">
        <f t="shared" si="50"/>
        <v>15.103373737230639</v>
      </c>
      <c r="AJ191" s="12">
        <f t="shared" si="50"/>
        <v>16.061064167077934</v>
      </c>
      <c r="AK191" s="12">
        <f t="shared" si="50"/>
        <v>17.06194511057933</v>
      </c>
    </row>
    <row r="193" spans="1:37" x14ac:dyDescent="0.25">
      <c r="A193" s="23" t="s">
        <v>83</v>
      </c>
      <c r="B193" s="33"/>
    </row>
    <row r="194" spans="1:37" x14ac:dyDescent="0.25">
      <c r="A194" s="33" t="s">
        <v>12</v>
      </c>
      <c r="B194" s="33" t="s">
        <v>8</v>
      </c>
      <c r="C194" s="33" t="s">
        <v>170</v>
      </c>
      <c r="D194" s="12">
        <f t="shared" ref="D194:AK194" si="51">D167/D140</f>
        <v>4.2536275151821944E-4</v>
      </c>
      <c r="E194" s="12">
        <f t="shared" si="51"/>
        <v>4.4018795525752876E-4</v>
      </c>
      <c r="F194" s="12">
        <f t="shared" si="51"/>
        <v>4.312286458138782E-4</v>
      </c>
      <c r="G194" s="12">
        <f t="shared" si="51"/>
        <v>3.7518994320734638E-4</v>
      </c>
      <c r="H194" s="12">
        <f t="shared" si="51"/>
        <v>4.232335997051741E-4</v>
      </c>
      <c r="I194" s="12">
        <f t="shared" si="51"/>
        <v>4.323657454946082E-4</v>
      </c>
      <c r="J194" s="12">
        <f t="shared" si="51"/>
        <v>4.3961465075847939E-4</v>
      </c>
      <c r="K194" s="12">
        <f t="shared" si="51"/>
        <v>4.3928206695810127E-4</v>
      </c>
      <c r="L194" s="12">
        <f t="shared" si="51"/>
        <v>4.3676789751752001E-4</v>
      </c>
      <c r="M194" s="12">
        <f t="shared" si="51"/>
        <v>4.335574537104479E-4</v>
      </c>
      <c r="N194" s="12">
        <f t="shared" si="51"/>
        <v>4.2914853022662017E-4</v>
      </c>
      <c r="O194" s="12">
        <f t="shared" si="51"/>
        <v>4.2487417144463887E-4</v>
      </c>
      <c r="P194" s="12">
        <f t="shared" si="51"/>
        <v>4.2084093538411968E-4</v>
      </c>
      <c r="Q194" s="12">
        <f t="shared" si="51"/>
        <v>4.1701079488821872E-4</v>
      </c>
      <c r="R194" s="12">
        <f t="shared" si="51"/>
        <v>4.1602343221597683E-4</v>
      </c>
      <c r="S194" s="12">
        <f t="shared" si="51"/>
        <v>4.1511570089150101E-4</v>
      </c>
      <c r="T194" s="12">
        <f t="shared" si="51"/>
        <v>4.1429614682282314E-4</v>
      </c>
      <c r="U194" s="12">
        <f t="shared" si="51"/>
        <v>4.1354030270657021E-4</v>
      </c>
      <c r="V194" s="12">
        <f t="shared" si="51"/>
        <v>4.1284019309707304E-4</v>
      </c>
      <c r="W194" s="12">
        <f t="shared" si="51"/>
        <v>4.1171790015573335E-4</v>
      </c>
      <c r="X194" s="12">
        <f t="shared" si="51"/>
        <v>4.1035849242237191E-4</v>
      </c>
      <c r="Y194" s="12">
        <f t="shared" si="51"/>
        <v>4.0878408024548033E-4</v>
      </c>
      <c r="Z194" s="12">
        <f t="shared" si="51"/>
        <v>4.0698705428908829E-4</v>
      </c>
      <c r="AA194" s="12">
        <f t="shared" si="51"/>
        <v>4.0495949451207759E-4</v>
      </c>
      <c r="AB194" s="12">
        <f t="shared" si="51"/>
        <v>4.0280259138309566E-4</v>
      </c>
      <c r="AC194" s="12">
        <f t="shared" si="51"/>
        <v>4.0045356558693872E-4</v>
      </c>
      <c r="AD194" s="12">
        <f t="shared" si="51"/>
        <v>3.9793514624118082E-4</v>
      </c>
      <c r="AE194" s="12">
        <f t="shared" si="51"/>
        <v>3.952857821010721E-4</v>
      </c>
      <c r="AF194" s="12">
        <f t="shared" si="51"/>
        <v>3.9364748194349315E-4</v>
      </c>
      <c r="AG194" s="12">
        <f t="shared" si="51"/>
        <v>3.9196981509073231E-4</v>
      </c>
      <c r="AH194" s="12">
        <f t="shared" si="51"/>
        <v>3.9025142390367533E-4</v>
      </c>
      <c r="AI194" s="12">
        <f t="shared" si="51"/>
        <v>3.8848619810955101E-4</v>
      </c>
      <c r="AJ194" s="12">
        <f t="shared" si="51"/>
        <v>3.8665104472562556E-4</v>
      </c>
      <c r="AK194" s="12">
        <f t="shared" si="51"/>
        <v>3.8471208165410985E-4</v>
      </c>
    </row>
    <row r="196" spans="1:37" x14ac:dyDescent="0.25">
      <c r="A196" s="23" t="s">
        <v>114</v>
      </c>
    </row>
    <row r="197" spans="1:37" x14ac:dyDescent="0.25">
      <c r="A197" s="33" t="s">
        <v>7</v>
      </c>
      <c r="B197" s="33" t="s">
        <v>8</v>
      </c>
      <c r="C197" s="33" t="s">
        <v>171</v>
      </c>
      <c r="D197" s="12">
        <f>D179+D171</f>
        <v>2.7732563744960153E-5</v>
      </c>
      <c r="E197" s="12">
        <f t="shared" ref="E197:AK197" si="52">E179+E171</f>
        <v>2.8605414264819702E-5</v>
      </c>
      <c r="F197" s="12">
        <f t="shared" si="52"/>
        <v>2.7931987798117239E-5</v>
      </c>
      <c r="G197" s="12">
        <f t="shared" si="52"/>
        <v>2.4223348922874302E-5</v>
      </c>
      <c r="H197" s="12">
        <f t="shared" si="52"/>
        <v>2.7236823751099466E-5</v>
      </c>
      <c r="I197" s="12">
        <f t="shared" si="52"/>
        <v>2.7734827512757586E-5</v>
      </c>
      <c r="J197" s="12">
        <f t="shared" si="52"/>
        <v>2.8109215644494111E-5</v>
      </c>
      <c r="K197" s="12">
        <f t="shared" si="52"/>
        <v>2.799799342666649E-5</v>
      </c>
      <c r="L197" s="12">
        <f t="shared" si="52"/>
        <v>2.774888014348855E-5</v>
      </c>
      <c r="M197" s="12">
        <f t="shared" si="52"/>
        <v>2.7457257205240563E-5</v>
      </c>
      <c r="N197" s="12">
        <f t="shared" si="52"/>
        <v>2.7091825313914763E-5</v>
      </c>
      <c r="O197" s="12">
        <f t="shared" si="52"/>
        <v>2.6737172642179037E-5</v>
      </c>
      <c r="P197" s="12">
        <f t="shared" si="52"/>
        <v>2.639988177403626E-5</v>
      </c>
      <c r="Q197" s="12">
        <f t="shared" si="52"/>
        <v>2.6077411046299345E-5</v>
      </c>
      <c r="R197" s="12">
        <f t="shared" si="52"/>
        <v>2.6015667171628833E-5</v>
      </c>
      <c r="S197" s="12">
        <f t="shared" si="52"/>
        <v>2.5958902974734845E-5</v>
      </c>
      <c r="T197" s="12">
        <f t="shared" si="52"/>
        <v>2.5907652866618783E-5</v>
      </c>
      <c r="U197" s="12">
        <f t="shared" si="52"/>
        <v>2.5860386805528599E-5</v>
      </c>
      <c r="V197" s="12">
        <f t="shared" si="52"/>
        <v>2.581660605383556E-5</v>
      </c>
      <c r="W197" s="12">
        <f t="shared" si="52"/>
        <v>2.5717422979011142E-5</v>
      </c>
      <c r="X197" s="12">
        <f t="shared" si="52"/>
        <v>2.5603668695454764E-5</v>
      </c>
      <c r="Y197" s="12">
        <f t="shared" si="52"/>
        <v>2.5476770322411475E-5</v>
      </c>
      <c r="Z197" s="12">
        <f t="shared" si="52"/>
        <v>2.5336298421350327E-5</v>
      </c>
      <c r="AA197" s="12">
        <f t="shared" si="52"/>
        <v>2.5181806159245602E-5</v>
      </c>
      <c r="AB197" s="12">
        <f t="shared" si="52"/>
        <v>2.4891614946728568E-5</v>
      </c>
      <c r="AC197" s="12">
        <f t="shared" si="52"/>
        <v>2.4593218687057348E-5</v>
      </c>
      <c r="AD197" s="12">
        <f t="shared" si="52"/>
        <v>2.4288156147024176E-5</v>
      </c>
      <c r="AE197" s="12">
        <f t="shared" si="52"/>
        <v>2.3978882032962845E-5</v>
      </c>
      <c r="AF197" s="12">
        <f t="shared" si="52"/>
        <v>2.3734328699529201E-5</v>
      </c>
      <c r="AG197" s="12">
        <f t="shared" si="52"/>
        <v>2.3490371615127685E-5</v>
      </c>
      <c r="AH197" s="12">
        <f t="shared" si="52"/>
        <v>2.3246919162747719E-5</v>
      </c>
      <c r="AI197" s="12">
        <f t="shared" si="52"/>
        <v>2.3003600493600008E-5</v>
      </c>
      <c r="AJ197" s="12">
        <f t="shared" si="52"/>
        <v>2.2759053926527001E-5</v>
      </c>
      <c r="AK197" s="12">
        <f t="shared" si="52"/>
        <v>2.2511318593802078E-5</v>
      </c>
    </row>
    <row r="198" spans="1:37" x14ac:dyDescent="0.25">
      <c r="A198" s="33" t="s">
        <v>9</v>
      </c>
      <c r="B198" s="33" t="s">
        <v>8</v>
      </c>
      <c r="C198" s="33" t="s">
        <v>171</v>
      </c>
      <c r="D198" s="12">
        <f>D180</f>
        <v>0</v>
      </c>
      <c r="E198" s="12">
        <f t="shared" ref="E198:AK199" si="53">E180</f>
        <v>0.29578918006244098</v>
      </c>
      <c r="F198" s="12">
        <f t="shared" si="53"/>
        <v>0.28976887268553264</v>
      </c>
      <c r="G198" s="12">
        <f t="shared" si="53"/>
        <v>0.25211288080217348</v>
      </c>
      <c r="H198" s="12">
        <f t="shared" si="53"/>
        <v>0.28415984839572489</v>
      </c>
      <c r="I198" s="12">
        <f t="shared" si="53"/>
        <v>0.28650672766522356</v>
      </c>
      <c r="J198" s="12">
        <f t="shared" si="53"/>
        <v>0.28748853573674577</v>
      </c>
      <c r="K198" s="12">
        <f t="shared" si="53"/>
        <v>0.28347808568108018</v>
      </c>
      <c r="L198" s="12">
        <f t="shared" si="53"/>
        <v>0.27810864028327847</v>
      </c>
      <c r="M198" s="12">
        <f t="shared" si="53"/>
        <v>0.27236100550577791</v>
      </c>
      <c r="N198" s="12">
        <f t="shared" si="53"/>
        <v>0.26589054871019685</v>
      </c>
      <c r="O198" s="12">
        <f t="shared" si="53"/>
        <v>0.25921478695456696</v>
      </c>
      <c r="P198" s="12">
        <f t="shared" si="53"/>
        <v>0.25030279265586447</v>
      </c>
      <c r="Q198" s="12">
        <f t="shared" si="53"/>
        <v>0.21929770659653469</v>
      </c>
      <c r="R198" s="12">
        <f t="shared" si="53"/>
        <v>0.21402812861115009</v>
      </c>
      <c r="S198" s="12">
        <f t="shared" si="53"/>
        <v>0.20878277257990432</v>
      </c>
      <c r="T198" s="12">
        <f t="shared" si="53"/>
        <v>0.20356061687689617</v>
      </c>
      <c r="U198" s="12">
        <f t="shared" si="53"/>
        <v>0.1983443376617266</v>
      </c>
      <c r="V198" s="12">
        <f t="shared" si="53"/>
        <v>0.19312541388503632</v>
      </c>
      <c r="W198" s="12">
        <f t="shared" si="53"/>
        <v>0.18768143521270983</v>
      </c>
      <c r="X198" s="12">
        <f t="shared" si="53"/>
        <v>0.18210725623480542</v>
      </c>
      <c r="Y198" s="12">
        <f t="shared" si="53"/>
        <v>0.17641872618742413</v>
      </c>
      <c r="Z198" s="12">
        <f t="shared" si="53"/>
        <v>0.17061839170116055</v>
      </c>
      <c r="AA198" s="12">
        <f t="shared" si="53"/>
        <v>0.16470931664324706</v>
      </c>
      <c r="AB198" s="12">
        <f t="shared" si="53"/>
        <v>0.15873826914403888</v>
      </c>
      <c r="AC198" s="12">
        <f t="shared" si="53"/>
        <v>0.15268466500619399</v>
      </c>
      <c r="AD198" s="12">
        <f t="shared" si="53"/>
        <v>0.14656295757863941</v>
      </c>
      <c r="AE198" s="12">
        <f t="shared" si="53"/>
        <v>0.14039237330915383</v>
      </c>
      <c r="AF198" s="12">
        <f t="shared" si="53"/>
        <v>0.13456773914587475</v>
      </c>
      <c r="AG198" s="12">
        <f t="shared" si="53"/>
        <v>0.12870272411894329</v>
      </c>
      <c r="AH198" s="12">
        <f t="shared" si="53"/>
        <v>0.12279776174407155</v>
      </c>
      <c r="AI198" s="12">
        <f t="shared" si="53"/>
        <v>0.11685227577442386</v>
      </c>
      <c r="AJ198" s="12">
        <f t="shared" si="53"/>
        <v>0.11086154669177176</v>
      </c>
      <c r="AK198" s="12">
        <f t="shared" si="53"/>
        <v>0.10481965850109029</v>
      </c>
    </row>
    <row r="199" spans="1:37" x14ac:dyDescent="0.25">
      <c r="A199" s="33" t="s">
        <v>10</v>
      </c>
      <c r="B199" s="33" t="s">
        <v>8</v>
      </c>
      <c r="C199" s="33" t="s">
        <v>171</v>
      </c>
      <c r="D199" s="12">
        <f>D181</f>
        <v>0</v>
      </c>
      <c r="E199" s="12">
        <f t="shared" si="53"/>
        <v>0</v>
      </c>
      <c r="F199" s="12">
        <f t="shared" si="53"/>
        <v>0</v>
      </c>
      <c r="G199" s="12">
        <f t="shared" si="53"/>
        <v>0</v>
      </c>
      <c r="H199" s="12">
        <f t="shared" si="53"/>
        <v>0</v>
      </c>
      <c r="I199" s="12">
        <f t="shared" si="53"/>
        <v>0</v>
      </c>
      <c r="J199" s="12">
        <f t="shared" si="53"/>
        <v>0</v>
      </c>
      <c r="K199" s="12">
        <f t="shared" si="53"/>
        <v>0</v>
      </c>
      <c r="L199" s="12">
        <f t="shared" si="53"/>
        <v>0</v>
      </c>
      <c r="M199" s="12">
        <f t="shared" si="53"/>
        <v>0</v>
      </c>
      <c r="N199" s="12">
        <f t="shared" si="53"/>
        <v>0</v>
      </c>
      <c r="O199" s="12">
        <f t="shared" si="53"/>
        <v>0</v>
      </c>
      <c r="P199" s="12">
        <f t="shared" si="53"/>
        <v>0</v>
      </c>
      <c r="Q199" s="12">
        <f t="shared" si="53"/>
        <v>0</v>
      </c>
      <c r="R199" s="12">
        <f t="shared" si="53"/>
        <v>0</v>
      </c>
      <c r="S199" s="12">
        <f t="shared" si="53"/>
        <v>0</v>
      </c>
      <c r="T199" s="12">
        <f t="shared" si="53"/>
        <v>0</v>
      </c>
      <c r="U199" s="12">
        <f t="shared" si="53"/>
        <v>0</v>
      </c>
      <c r="V199" s="12">
        <f t="shared" si="53"/>
        <v>0</v>
      </c>
      <c r="W199" s="12">
        <f t="shared" si="53"/>
        <v>0</v>
      </c>
      <c r="X199" s="12">
        <f t="shared" si="53"/>
        <v>0</v>
      </c>
      <c r="Y199" s="12">
        <f t="shared" si="53"/>
        <v>0</v>
      </c>
      <c r="Z199" s="12">
        <f t="shared" si="53"/>
        <v>0</v>
      </c>
      <c r="AA199" s="12">
        <f t="shared" si="53"/>
        <v>0</v>
      </c>
      <c r="AB199" s="12">
        <f t="shared" si="53"/>
        <v>0</v>
      </c>
      <c r="AC199" s="12">
        <f t="shared" si="53"/>
        <v>0</v>
      </c>
      <c r="AD199" s="12">
        <f t="shared" si="53"/>
        <v>0</v>
      </c>
      <c r="AE199" s="12">
        <f t="shared" si="53"/>
        <v>0</v>
      </c>
      <c r="AF199" s="12">
        <f t="shared" si="53"/>
        <v>0</v>
      </c>
      <c r="AG199" s="12">
        <f t="shared" si="53"/>
        <v>0</v>
      </c>
      <c r="AH199" s="12">
        <f t="shared" si="53"/>
        <v>0</v>
      </c>
      <c r="AI199" s="12">
        <f t="shared" si="53"/>
        <v>0</v>
      </c>
      <c r="AJ199" s="12">
        <f t="shared" si="53"/>
        <v>0</v>
      </c>
      <c r="AK199" s="12">
        <f t="shared" si="53"/>
        <v>0</v>
      </c>
    </row>
    <row r="200" spans="1:37" x14ac:dyDescent="0.25">
      <c r="A200" s="33" t="s">
        <v>11</v>
      </c>
      <c r="B200" s="33" t="s">
        <v>8</v>
      </c>
      <c r="C200" s="33" t="s">
        <v>171</v>
      </c>
      <c r="D200" s="12">
        <f>D182+D172</f>
        <v>0.13722609999999999</v>
      </c>
      <c r="E200" s="12">
        <f t="shared" ref="E200:AK200" si="54">E182+E172</f>
        <v>0</v>
      </c>
      <c r="F200" s="12">
        <f t="shared" si="54"/>
        <v>0</v>
      </c>
      <c r="G200" s="12">
        <f t="shared" si="54"/>
        <v>0</v>
      </c>
      <c r="H200" s="12">
        <f t="shared" si="54"/>
        <v>0</v>
      </c>
      <c r="I200" s="12">
        <f t="shared" si="54"/>
        <v>0</v>
      </c>
      <c r="J200" s="12">
        <f t="shared" si="54"/>
        <v>0</v>
      </c>
      <c r="K200" s="12">
        <f t="shared" si="54"/>
        <v>0</v>
      </c>
      <c r="L200" s="12">
        <f t="shared" si="54"/>
        <v>0</v>
      </c>
      <c r="M200" s="12">
        <f t="shared" si="54"/>
        <v>0</v>
      </c>
      <c r="N200" s="12">
        <f t="shared" si="54"/>
        <v>0</v>
      </c>
      <c r="O200" s="12">
        <f t="shared" si="54"/>
        <v>0</v>
      </c>
      <c r="P200" s="12">
        <f t="shared" si="54"/>
        <v>0</v>
      </c>
      <c r="Q200" s="12">
        <f t="shared" si="54"/>
        <v>0</v>
      </c>
      <c r="R200" s="12">
        <f t="shared" si="54"/>
        <v>0</v>
      </c>
      <c r="S200" s="12">
        <f t="shared" si="54"/>
        <v>0</v>
      </c>
      <c r="T200" s="12">
        <f t="shared" si="54"/>
        <v>0</v>
      </c>
      <c r="U200" s="12">
        <f t="shared" si="54"/>
        <v>0</v>
      </c>
      <c r="V200" s="12">
        <f t="shared" si="54"/>
        <v>0</v>
      </c>
      <c r="W200" s="12">
        <f t="shared" si="54"/>
        <v>0</v>
      </c>
      <c r="X200" s="12">
        <f t="shared" si="54"/>
        <v>0</v>
      </c>
      <c r="Y200" s="12">
        <f t="shared" si="54"/>
        <v>0</v>
      </c>
      <c r="Z200" s="12">
        <f t="shared" si="54"/>
        <v>0</v>
      </c>
      <c r="AA200" s="12">
        <f t="shared" si="54"/>
        <v>0</v>
      </c>
      <c r="AB200" s="12">
        <f t="shared" si="54"/>
        <v>0</v>
      </c>
      <c r="AC200" s="12">
        <f t="shared" si="54"/>
        <v>0</v>
      </c>
      <c r="AD200" s="12">
        <f t="shared" si="54"/>
        <v>0</v>
      </c>
      <c r="AE200" s="12">
        <f t="shared" si="54"/>
        <v>0</v>
      </c>
      <c r="AF200" s="12">
        <f t="shared" si="54"/>
        <v>0</v>
      </c>
      <c r="AG200" s="12">
        <f t="shared" si="54"/>
        <v>0</v>
      </c>
      <c r="AH200" s="12">
        <f t="shared" si="54"/>
        <v>0</v>
      </c>
      <c r="AI200" s="12">
        <f t="shared" si="54"/>
        <v>0</v>
      </c>
      <c r="AJ200" s="12">
        <f t="shared" si="54"/>
        <v>0</v>
      </c>
      <c r="AK200" s="12">
        <f t="shared" si="54"/>
        <v>0</v>
      </c>
    </row>
    <row r="201" spans="1:37" x14ac:dyDescent="0.25">
      <c r="A201" s="33" t="s">
        <v>12</v>
      </c>
      <c r="B201" s="33" t="s">
        <v>8</v>
      </c>
      <c r="C201" s="33" t="s">
        <v>171</v>
      </c>
      <c r="D201" s="12">
        <f>D183+D173+D194</f>
        <v>247.45852412574149</v>
      </c>
      <c r="E201" s="12">
        <f t="shared" ref="E201:AK201" si="55">E183+E173+E194</f>
        <v>255.2086831007872</v>
      </c>
      <c r="F201" s="12">
        <f t="shared" si="55"/>
        <v>250.01432438887568</v>
      </c>
      <c r="G201" s="12">
        <f t="shared" si="55"/>
        <v>217.52450721117674</v>
      </c>
      <c r="H201" s="12">
        <f t="shared" si="55"/>
        <v>245.17482266774263</v>
      </c>
      <c r="I201" s="12">
        <f t="shared" si="55"/>
        <v>247.19973373869476</v>
      </c>
      <c r="J201" s="12">
        <f t="shared" si="55"/>
        <v>248.04685344068704</v>
      </c>
      <c r="K201" s="12">
        <f t="shared" si="55"/>
        <v>244.58662262025891</v>
      </c>
      <c r="L201" s="12">
        <f t="shared" si="55"/>
        <v>239.9538421953298</v>
      </c>
      <c r="M201" s="12">
        <f t="shared" si="55"/>
        <v>234.9947574810295</v>
      </c>
      <c r="N201" s="12">
        <f t="shared" si="55"/>
        <v>229.41201740450248</v>
      </c>
      <c r="O201" s="12">
        <f t="shared" si="55"/>
        <v>223.65213985329953</v>
      </c>
      <c r="P201" s="12">
        <f t="shared" si="55"/>
        <v>215.96283433651587</v>
      </c>
      <c r="Q201" s="12">
        <f t="shared" si="55"/>
        <v>189.21154033438256</v>
      </c>
      <c r="R201" s="12">
        <f t="shared" si="55"/>
        <v>184.66493003959269</v>
      </c>
      <c r="S201" s="12">
        <f t="shared" si="55"/>
        <v>180.1392186738745</v>
      </c>
      <c r="T201" s="12">
        <f t="shared" si="55"/>
        <v>175.63352479140238</v>
      </c>
      <c r="U201" s="12">
        <f t="shared" si="55"/>
        <v>171.1329012819117</v>
      </c>
      <c r="V201" s="12">
        <f t="shared" si="55"/>
        <v>166.62999614214905</v>
      </c>
      <c r="W201" s="12">
        <f t="shared" si="55"/>
        <v>161.9329117156482</v>
      </c>
      <c r="X201" s="12">
        <f t="shared" si="55"/>
        <v>157.12348961087875</v>
      </c>
      <c r="Y201" s="12">
        <f t="shared" si="55"/>
        <v>152.21540464105723</v>
      </c>
      <c r="Z201" s="12">
        <f t="shared" si="55"/>
        <v>147.21085403328556</v>
      </c>
      <c r="AA201" s="12">
        <f t="shared" si="55"/>
        <v>142.11248128749975</v>
      </c>
      <c r="AB201" s="12">
        <f t="shared" si="55"/>
        <v>136.96063644989209</v>
      </c>
      <c r="AC201" s="12">
        <f t="shared" si="55"/>
        <v>131.73756117563269</v>
      </c>
      <c r="AD201" s="12">
        <f t="shared" si="55"/>
        <v>126.45572590432339</v>
      </c>
      <c r="AE201" s="12">
        <f t="shared" si="55"/>
        <v>121.1317193490862</v>
      </c>
      <c r="AF201" s="12">
        <f t="shared" si="55"/>
        <v>116.10620157013483</v>
      </c>
      <c r="AG201" s="12">
        <f t="shared" si="55"/>
        <v>111.04584302448825</v>
      </c>
      <c r="AH201" s="12">
        <f t="shared" si="55"/>
        <v>105.9510177481919</v>
      </c>
      <c r="AI201" s="12">
        <f t="shared" si="55"/>
        <v>100.82122854224025</v>
      </c>
      <c r="AJ201" s="12">
        <f t="shared" si="55"/>
        <v>95.652403348878664</v>
      </c>
      <c r="AK201" s="12">
        <f t="shared" si="55"/>
        <v>90.439437767037759</v>
      </c>
    </row>
    <row r="202" spans="1:37" x14ac:dyDescent="0.25">
      <c r="A202" s="33" t="s">
        <v>54</v>
      </c>
      <c r="B202" s="33" t="s">
        <v>8</v>
      </c>
      <c r="C202" s="33" t="s">
        <v>171</v>
      </c>
      <c r="D202" s="12">
        <f>D185</f>
        <v>0</v>
      </c>
      <c r="E202" s="12">
        <f t="shared" ref="E202:AK203" si="56">E185</f>
        <v>0</v>
      </c>
      <c r="F202" s="12">
        <f t="shared" si="56"/>
        <v>0</v>
      </c>
      <c r="G202" s="12">
        <f t="shared" si="56"/>
        <v>0</v>
      </c>
      <c r="H202" s="12">
        <f t="shared" si="56"/>
        <v>0</v>
      </c>
      <c r="I202" s="12">
        <f t="shared" si="56"/>
        <v>0</v>
      </c>
      <c r="J202" s="12">
        <f t="shared" si="56"/>
        <v>0</v>
      </c>
      <c r="K202" s="12">
        <f t="shared" si="56"/>
        <v>0</v>
      </c>
      <c r="L202" s="12">
        <f t="shared" si="56"/>
        <v>0</v>
      </c>
      <c r="M202" s="12">
        <f t="shared" si="56"/>
        <v>0</v>
      </c>
      <c r="N202" s="12">
        <f t="shared" si="56"/>
        <v>0</v>
      </c>
      <c r="O202" s="12">
        <f t="shared" si="56"/>
        <v>0</v>
      </c>
      <c r="P202" s="12">
        <f t="shared" si="56"/>
        <v>0</v>
      </c>
      <c r="Q202" s="12">
        <f t="shared" si="56"/>
        <v>0</v>
      </c>
      <c r="R202" s="12">
        <f t="shared" si="56"/>
        <v>0</v>
      </c>
      <c r="S202" s="12">
        <f t="shared" si="56"/>
        <v>0</v>
      </c>
      <c r="T202" s="12">
        <f t="shared" si="56"/>
        <v>0</v>
      </c>
      <c r="U202" s="12">
        <f t="shared" si="56"/>
        <v>0</v>
      </c>
      <c r="V202" s="12">
        <f t="shared" si="56"/>
        <v>0</v>
      </c>
      <c r="W202" s="12">
        <f t="shared" si="56"/>
        <v>0</v>
      </c>
      <c r="X202" s="12">
        <f t="shared" si="56"/>
        <v>0</v>
      </c>
      <c r="Y202" s="12">
        <f t="shared" si="56"/>
        <v>0</v>
      </c>
      <c r="Z202" s="12">
        <f t="shared" si="56"/>
        <v>0</v>
      </c>
      <c r="AA202" s="12">
        <f t="shared" si="56"/>
        <v>0</v>
      </c>
      <c r="AB202" s="12">
        <f t="shared" si="56"/>
        <v>0</v>
      </c>
      <c r="AC202" s="12">
        <f t="shared" si="56"/>
        <v>0</v>
      </c>
      <c r="AD202" s="12">
        <f t="shared" si="56"/>
        <v>0</v>
      </c>
      <c r="AE202" s="12">
        <f t="shared" si="56"/>
        <v>0</v>
      </c>
      <c r="AF202" s="12">
        <f t="shared" si="56"/>
        <v>0</v>
      </c>
      <c r="AG202" s="12">
        <f t="shared" si="56"/>
        <v>0</v>
      </c>
      <c r="AH202" s="12">
        <f t="shared" si="56"/>
        <v>0</v>
      </c>
      <c r="AI202" s="12">
        <f t="shared" si="56"/>
        <v>0</v>
      </c>
      <c r="AJ202" s="12">
        <f t="shared" si="56"/>
        <v>0</v>
      </c>
      <c r="AK202" s="12">
        <f t="shared" si="56"/>
        <v>0</v>
      </c>
    </row>
    <row r="203" spans="1:37" x14ac:dyDescent="0.25">
      <c r="A203" s="33" t="s">
        <v>78</v>
      </c>
      <c r="B203" s="33" t="s">
        <v>8</v>
      </c>
      <c r="C203" s="33" t="s">
        <v>171</v>
      </c>
      <c r="D203" s="12">
        <f>D186</f>
        <v>0</v>
      </c>
      <c r="E203" s="12">
        <f t="shared" si="56"/>
        <v>0</v>
      </c>
      <c r="F203" s="12">
        <f t="shared" si="56"/>
        <v>0</v>
      </c>
      <c r="G203" s="12">
        <f t="shared" si="56"/>
        <v>0</v>
      </c>
      <c r="H203" s="12">
        <f t="shared" si="56"/>
        <v>0</v>
      </c>
      <c r="I203" s="12">
        <f t="shared" si="56"/>
        <v>0</v>
      </c>
      <c r="J203" s="12">
        <f t="shared" si="56"/>
        <v>0</v>
      </c>
      <c r="K203" s="12">
        <f t="shared" si="56"/>
        <v>0</v>
      </c>
      <c r="L203" s="12">
        <f t="shared" si="56"/>
        <v>0</v>
      </c>
      <c r="M203" s="12">
        <f t="shared" si="56"/>
        <v>0</v>
      </c>
      <c r="N203" s="12">
        <f t="shared" si="56"/>
        <v>0</v>
      </c>
      <c r="O203" s="12">
        <f t="shared" si="56"/>
        <v>0</v>
      </c>
      <c r="P203" s="12">
        <f t="shared" si="56"/>
        <v>0</v>
      </c>
      <c r="Q203" s="12">
        <f t="shared" si="56"/>
        <v>0</v>
      </c>
      <c r="R203" s="12">
        <f t="shared" si="56"/>
        <v>0</v>
      </c>
      <c r="S203" s="12">
        <f t="shared" si="56"/>
        <v>0</v>
      </c>
      <c r="T203" s="12">
        <f t="shared" si="56"/>
        <v>0</v>
      </c>
      <c r="U203" s="12">
        <f t="shared" si="56"/>
        <v>0</v>
      </c>
      <c r="V203" s="12">
        <f t="shared" si="56"/>
        <v>0</v>
      </c>
      <c r="W203" s="12">
        <f t="shared" si="56"/>
        <v>0</v>
      </c>
      <c r="X203" s="12">
        <f t="shared" si="56"/>
        <v>0</v>
      </c>
      <c r="Y203" s="12">
        <f t="shared" si="56"/>
        <v>0</v>
      </c>
      <c r="Z203" s="12">
        <f t="shared" si="56"/>
        <v>0</v>
      </c>
      <c r="AA203" s="12">
        <f t="shared" si="56"/>
        <v>0</v>
      </c>
      <c r="AB203" s="12">
        <f t="shared" si="56"/>
        <v>0</v>
      </c>
      <c r="AC203" s="12">
        <f t="shared" si="56"/>
        <v>0</v>
      </c>
      <c r="AD203" s="12">
        <f t="shared" si="56"/>
        <v>0</v>
      </c>
      <c r="AE203" s="12">
        <f t="shared" si="56"/>
        <v>0</v>
      </c>
      <c r="AF203" s="12">
        <f t="shared" si="56"/>
        <v>0</v>
      </c>
      <c r="AG203" s="12">
        <f t="shared" si="56"/>
        <v>0</v>
      </c>
      <c r="AH203" s="12">
        <f t="shared" si="56"/>
        <v>0</v>
      </c>
      <c r="AI203" s="12">
        <f t="shared" si="56"/>
        <v>0</v>
      </c>
      <c r="AJ203" s="12">
        <f t="shared" si="56"/>
        <v>0</v>
      </c>
      <c r="AK203" s="12">
        <f t="shared" si="56"/>
        <v>0</v>
      </c>
    </row>
    <row r="204" spans="1:37" x14ac:dyDescent="0.25">
      <c r="A204" s="33" t="s">
        <v>13</v>
      </c>
      <c r="B204" s="33" t="s">
        <v>8</v>
      </c>
      <c r="C204" s="33" t="s">
        <v>171</v>
      </c>
      <c r="D204" s="12">
        <f>D187+D174</f>
        <v>0</v>
      </c>
      <c r="E204" s="12">
        <f t="shared" ref="E204:AK204" si="57">E187+E174</f>
        <v>0</v>
      </c>
      <c r="F204" s="12">
        <f t="shared" si="57"/>
        <v>0</v>
      </c>
      <c r="G204" s="12">
        <f t="shared" si="57"/>
        <v>0</v>
      </c>
      <c r="H204" s="12">
        <f t="shared" si="57"/>
        <v>0</v>
      </c>
      <c r="I204" s="12">
        <f t="shared" si="57"/>
        <v>0</v>
      </c>
      <c r="J204" s="12">
        <f t="shared" si="57"/>
        <v>0</v>
      </c>
      <c r="K204" s="12">
        <f t="shared" si="57"/>
        <v>0</v>
      </c>
      <c r="L204" s="12">
        <f t="shared" si="57"/>
        <v>0</v>
      </c>
      <c r="M204" s="12">
        <f t="shared" si="57"/>
        <v>0</v>
      </c>
      <c r="N204" s="12">
        <f t="shared" si="57"/>
        <v>0</v>
      </c>
      <c r="O204" s="12">
        <f t="shared" si="57"/>
        <v>0</v>
      </c>
      <c r="P204" s="12">
        <f t="shared" si="57"/>
        <v>0</v>
      </c>
      <c r="Q204" s="12">
        <f t="shared" si="57"/>
        <v>0</v>
      </c>
      <c r="R204" s="12">
        <f t="shared" si="57"/>
        <v>0</v>
      </c>
      <c r="S204" s="12">
        <f t="shared" si="57"/>
        <v>0</v>
      </c>
      <c r="T204" s="12">
        <f t="shared" si="57"/>
        <v>0</v>
      </c>
      <c r="U204" s="12">
        <f t="shared" si="57"/>
        <v>0</v>
      </c>
      <c r="V204" s="12">
        <f t="shared" si="57"/>
        <v>0</v>
      </c>
      <c r="W204" s="12">
        <f t="shared" si="57"/>
        <v>0</v>
      </c>
      <c r="X204" s="12">
        <f t="shared" si="57"/>
        <v>0</v>
      </c>
      <c r="Y204" s="12">
        <f t="shared" si="57"/>
        <v>0</v>
      </c>
      <c r="Z204" s="12">
        <f t="shared" si="57"/>
        <v>0</v>
      </c>
      <c r="AA204" s="12">
        <f t="shared" si="57"/>
        <v>0</v>
      </c>
      <c r="AB204" s="12">
        <f t="shared" si="57"/>
        <v>0</v>
      </c>
      <c r="AC204" s="12">
        <f t="shared" si="57"/>
        <v>0</v>
      </c>
      <c r="AD204" s="12">
        <f t="shared" si="57"/>
        <v>0</v>
      </c>
      <c r="AE204" s="12">
        <f t="shared" si="57"/>
        <v>0</v>
      </c>
      <c r="AF204" s="12">
        <f t="shared" si="57"/>
        <v>0</v>
      </c>
      <c r="AG204" s="12">
        <f t="shared" si="57"/>
        <v>0</v>
      </c>
      <c r="AH204" s="12">
        <f t="shared" si="57"/>
        <v>0</v>
      </c>
      <c r="AI204" s="12">
        <f t="shared" si="57"/>
        <v>0</v>
      </c>
      <c r="AJ204" s="12">
        <f t="shared" si="57"/>
        <v>0</v>
      </c>
      <c r="AK204" s="12">
        <f t="shared" si="57"/>
        <v>0</v>
      </c>
    </row>
    <row r="205" spans="1:37" x14ac:dyDescent="0.25">
      <c r="A205" s="33" t="s">
        <v>55</v>
      </c>
      <c r="B205" s="33" t="s">
        <v>8</v>
      </c>
      <c r="C205" s="33" t="s">
        <v>171</v>
      </c>
      <c r="D205" s="12">
        <f>D188</f>
        <v>0</v>
      </c>
      <c r="E205" s="12">
        <f t="shared" ref="E205:AK207" si="58">E188</f>
        <v>0</v>
      </c>
      <c r="F205" s="12">
        <f t="shared" si="58"/>
        <v>0</v>
      </c>
      <c r="G205" s="12">
        <f t="shared" si="58"/>
        <v>0</v>
      </c>
      <c r="H205" s="12">
        <f t="shared" si="58"/>
        <v>0</v>
      </c>
      <c r="I205" s="12">
        <f t="shared" si="58"/>
        <v>0</v>
      </c>
      <c r="J205" s="12">
        <f t="shared" si="58"/>
        <v>0</v>
      </c>
      <c r="K205" s="12">
        <f t="shared" si="58"/>
        <v>0</v>
      </c>
      <c r="L205" s="12">
        <f t="shared" si="58"/>
        <v>0</v>
      </c>
      <c r="M205" s="12">
        <f t="shared" si="58"/>
        <v>0</v>
      </c>
      <c r="N205" s="12">
        <f t="shared" si="58"/>
        <v>0</v>
      </c>
      <c r="O205" s="12">
        <f t="shared" si="58"/>
        <v>0</v>
      </c>
      <c r="P205" s="12">
        <f t="shared" si="58"/>
        <v>0</v>
      </c>
      <c r="Q205" s="12">
        <f t="shared" si="58"/>
        <v>0</v>
      </c>
      <c r="R205" s="12">
        <f t="shared" si="58"/>
        <v>0</v>
      </c>
      <c r="S205" s="12">
        <f t="shared" si="58"/>
        <v>0</v>
      </c>
      <c r="T205" s="12">
        <f t="shared" si="58"/>
        <v>0</v>
      </c>
      <c r="U205" s="12">
        <f t="shared" si="58"/>
        <v>0</v>
      </c>
      <c r="V205" s="12">
        <f t="shared" si="58"/>
        <v>0</v>
      </c>
      <c r="W205" s="12">
        <f t="shared" si="58"/>
        <v>0</v>
      </c>
      <c r="X205" s="12">
        <f t="shared" si="58"/>
        <v>0</v>
      </c>
      <c r="Y205" s="12">
        <f t="shared" si="58"/>
        <v>0</v>
      </c>
      <c r="Z205" s="12">
        <f t="shared" si="58"/>
        <v>0</v>
      </c>
      <c r="AA205" s="12">
        <f t="shared" si="58"/>
        <v>0</v>
      </c>
      <c r="AB205" s="12">
        <f t="shared" si="58"/>
        <v>0</v>
      </c>
      <c r="AC205" s="12">
        <f t="shared" si="58"/>
        <v>0</v>
      </c>
      <c r="AD205" s="12">
        <f t="shared" si="58"/>
        <v>0</v>
      </c>
      <c r="AE205" s="12">
        <f t="shared" si="58"/>
        <v>0</v>
      </c>
      <c r="AF205" s="12">
        <f t="shared" si="58"/>
        <v>0</v>
      </c>
      <c r="AG205" s="12">
        <f t="shared" si="58"/>
        <v>0</v>
      </c>
      <c r="AH205" s="12">
        <f t="shared" si="58"/>
        <v>0</v>
      </c>
      <c r="AI205" s="12">
        <f t="shared" si="58"/>
        <v>0</v>
      </c>
      <c r="AJ205" s="12">
        <f t="shared" si="58"/>
        <v>0</v>
      </c>
      <c r="AK205" s="12">
        <f t="shared" si="58"/>
        <v>0</v>
      </c>
    </row>
    <row r="206" spans="1:37" x14ac:dyDescent="0.25">
      <c r="A206" s="33" t="s">
        <v>56</v>
      </c>
      <c r="B206" s="33" t="s">
        <v>8</v>
      </c>
      <c r="C206" s="33" t="s">
        <v>171</v>
      </c>
      <c r="D206" s="12">
        <f>D189</f>
        <v>0</v>
      </c>
      <c r="E206" s="12">
        <f t="shared" si="58"/>
        <v>0</v>
      </c>
      <c r="F206" s="12">
        <f t="shared" si="58"/>
        <v>0</v>
      </c>
      <c r="G206" s="12">
        <f t="shared" si="58"/>
        <v>0</v>
      </c>
      <c r="H206" s="12">
        <f t="shared" si="58"/>
        <v>0</v>
      </c>
      <c r="I206" s="12">
        <f t="shared" si="58"/>
        <v>0</v>
      </c>
      <c r="J206" s="12">
        <f t="shared" si="58"/>
        <v>0</v>
      </c>
      <c r="K206" s="12">
        <f t="shared" si="58"/>
        <v>0</v>
      </c>
      <c r="L206" s="12">
        <f t="shared" si="58"/>
        <v>0</v>
      </c>
      <c r="M206" s="12">
        <f t="shared" si="58"/>
        <v>0</v>
      </c>
      <c r="N206" s="12">
        <f t="shared" si="58"/>
        <v>0</v>
      </c>
      <c r="O206" s="12">
        <f t="shared" si="58"/>
        <v>0</v>
      </c>
      <c r="P206" s="12">
        <f t="shared" si="58"/>
        <v>0</v>
      </c>
      <c r="Q206" s="12">
        <f t="shared" si="58"/>
        <v>0</v>
      </c>
      <c r="R206" s="12">
        <f t="shared" si="58"/>
        <v>0</v>
      </c>
      <c r="S206" s="12">
        <f t="shared" si="58"/>
        <v>0</v>
      </c>
      <c r="T206" s="12">
        <f t="shared" si="58"/>
        <v>0</v>
      </c>
      <c r="U206" s="12">
        <f t="shared" si="58"/>
        <v>0</v>
      </c>
      <c r="V206" s="12">
        <f t="shared" si="58"/>
        <v>0</v>
      </c>
      <c r="W206" s="12">
        <f t="shared" si="58"/>
        <v>0</v>
      </c>
      <c r="X206" s="12">
        <f t="shared" si="58"/>
        <v>0</v>
      </c>
      <c r="Y206" s="12">
        <f t="shared" si="58"/>
        <v>0</v>
      </c>
      <c r="Z206" s="12">
        <f t="shared" si="58"/>
        <v>0</v>
      </c>
      <c r="AA206" s="12">
        <f t="shared" si="58"/>
        <v>0</v>
      </c>
      <c r="AB206" s="12">
        <f t="shared" si="58"/>
        <v>0</v>
      </c>
      <c r="AC206" s="12">
        <f t="shared" si="58"/>
        <v>0</v>
      </c>
      <c r="AD206" s="12">
        <f t="shared" si="58"/>
        <v>0</v>
      </c>
      <c r="AE206" s="12">
        <f t="shared" si="58"/>
        <v>0</v>
      </c>
      <c r="AF206" s="12">
        <f t="shared" si="58"/>
        <v>0</v>
      </c>
      <c r="AG206" s="12">
        <f t="shared" si="58"/>
        <v>0</v>
      </c>
      <c r="AH206" s="12">
        <f t="shared" si="58"/>
        <v>0</v>
      </c>
      <c r="AI206" s="12">
        <f t="shared" si="58"/>
        <v>0</v>
      </c>
      <c r="AJ206" s="12">
        <f t="shared" si="58"/>
        <v>0</v>
      </c>
      <c r="AK206" s="12">
        <f t="shared" si="58"/>
        <v>0</v>
      </c>
    </row>
    <row r="207" spans="1:37" x14ac:dyDescent="0.25">
      <c r="A207" s="33" t="s">
        <v>14</v>
      </c>
      <c r="B207" s="33" t="s">
        <v>8</v>
      </c>
      <c r="C207" s="33" t="s">
        <v>171</v>
      </c>
      <c r="D207" s="12">
        <f>D190</f>
        <v>0</v>
      </c>
      <c r="E207" s="12">
        <f t="shared" si="58"/>
        <v>0</v>
      </c>
      <c r="F207" s="12">
        <f t="shared" si="58"/>
        <v>0</v>
      </c>
      <c r="G207" s="12">
        <f t="shared" si="58"/>
        <v>0</v>
      </c>
      <c r="H207" s="12">
        <f t="shared" si="58"/>
        <v>0</v>
      </c>
      <c r="I207" s="12">
        <f t="shared" si="58"/>
        <v>0</v>
      </c>
      <c r="J207" s="12">
        <f t="shared" si="58"/>
        <v>2.5366367151499515E-5</v>
      </c>
      <c r="K207" s="12">
        <f t="shared" si="58"/>
        <v>1.6730236604470139E-4</v>
      </c>
      <c r="L207" s="12">
        <f t="shared" si="58"/>
        <v>1.0979517255603074E-3</v>
      </c>
      <c r="M207" s="12">
        <f t="shared" si="58"/>
        <v>7.1935364593142224E-3</v>
      </c>
      <c r="N207" s="12">
        <f t="shared" si="58"/>
        <v>4.69868238690778E-2</v>
      </c>
      <c r="O207" s="12">
        <f t="shared" si="58"/>
        <v>0.30653721300344527</v>
      </c>
      <c r="P207" s="12">
        <f t="shared" si="58"/>
        <v>1.9820629303466555</v>
      </c>
      <c r="Q207" s="12">
        <f t="shared" si="58"/>
        <v>11.95445775244111</v>
      </c>
      <c r="R207" s="12">
        <f t="shared" si="58"/>
        <v>12.428879103673847</v>
      </c>
      <c r="S207" s="12">
        <f t="shared" si="58"/>
        <v>12.921608247679876</v>
      </c>
      <c r="T207" s="12">
        <f t="shared" si="58"/>
        <v>13.433475670351774</v>
      </c>
      <c r="U207" s="12">
        <f t="shared" si="58"/>
        <v>13.964239724835542</v>
      </c>
      <c r="V207" s="12">
        <f t="shared" si="58"/>
        <v>14.514099155668424</v>
      </c>
      <c r="W207" s="12">
        <f t="shared" si="58"/>
        <v>15.065997165493151</v>
      </c>
      <c r="X207" s="12">
        <f t="shared" si="58"/>
        <v>15.625265916923359</v>
      </c>
      <c r="Y207" s="12">
        <f t="shared" si="58"/>
        <v>16.191756768582344</v>
      </c>
      <c r="Z207" s="12">
        <f t="shared" si="58"/>
        <v>16.764124694759627</v>
      </c>
      <c r="AA207" s="12">
        <f t="shared" si="58"/>
        <v>17.340851773445152</v>
      </c>
      <c r="AB207" s="12">
        <f t="shared" si="58"/>
        <v>17.925106230533387</v>
      </c>
      <c r="AC207" s="12">
        <f t="shared" si="58"/>
        <v>18.51305391073549</v>
      </c>
      <c r="AD207" s="12">
        <f t="shared" si="58"/>
        <v>19.10442441017662</v>
      </c>
      <c r="AE207" s="12">
        <f t="shared" si="58"/>
        <v>19.699781372123081</v>
      </c>
      <c r="AF207" s="12">
        <f t="shared" si="58"/>
        <v>20.356935878364879</v>
      </c>
      <c r="AG207" s="12">
        <f t="shared" si="58"/>
        <v>21.024793752718587</v>
      </c>
      <c r="AH207" s="12">
        <f t="shared" si="58"/>
        <v>21.702539119904184</v>
      </c>
      <c r="AI207" s="12">
        <f t="shared" si="58"/>
        <v>22.388994290307366</v>
      </c>
      <c r="AJ207" s="12">
        <f t="shared" si="58"/>
        <v>23.081839980288777</v>
      </c>
      <c r="AK207" s="12">
        <f t="shared" si="58"/>
        <v>23.777817122190349</v>
      </c>
    </row>
    <row r="208" spans="1:37" x14ac:dyDescent="0.25">
      <c r="A208" s="33" t="s">
        <v>79</v>
      </c>
      <c r="B208" s="33" t="s">
        <v>8</v>
      </c>
      <c r="C208" s="33" t="s">
        <v>171</v>
      </c>
      <c r="D208" s="12">
        <f>D191+D176</f>
        <v>0</v>
      </c>
      <c r="E208" s="12">
        <f t="shared" ref="E208:AK208" si="59">E191+E176</f>
        <v>0</v>
      </c>
      <c r="F208" s="12">
        <f t="shared" si="59"/>
        <v>0</v>
      </c>
      <c r="G208" s="12">
        <f t="shared" si="59"/>
        <v>0</v>
      </c>
      <c r="H208" s="12">
        <f t="shared" si="59"/>
        <v>0</v>
      </c>
      <c r="I208" s="12">
        <f t="shared" si="59"/>
        <v>0</v>
      </c>
      <c r="J208" s="12">
        <f t="shared" si="59"/>
        <v>0</v>
      </c>
      <c r="K208" s="12">
        <f t="shared" si="59"/>
        <v>0</v>
      </c>
      <c r="L208" s="12">
        <f t="shared" si="59"/>
        <v>0</v>
      </c>
      <c r="M208" s="12">
        <f t="shared" si="59"/>
        <v>0</v>
      </c>
      <c r="N208" s="12">
        <f t="shared" si="59"/>
        <v>0</v>
      </c>
      <c r="O208" s="12">
        <f t="shared" si="59"/>
        <v>0</v>
      </c>
      <c r="P208" s="12">
        <f t="shared" si="59"/>
        <v>2.3657979669103697E-5</v>
      </c>
      <c r="Q208" s="12">
        <f t="shared" si="59"/>
        <v>4.5111161329966487</v>
      </c>
      <c r="R208" s="12">
        <f t="shared" si="59"/>
        <v>4.8463193924741699</v>
      </c>
      <c r="S208" s="12">
        <f t="shared" si="59"/>
        <v>5.2061616830277302</v>
      </c>
      <c r="T208" s="12">
        <f t="shared" si="59"/>
        <v>5.5924634439783008</v>
      </c>
      <c r="U208" s="12">
        <f t="shared" si="59"/>
        <v>6.0066969559144727</v>
      </c>
      <c r="V208" s="12">
        <f t="shared" si="59"/>
        <v>6.4505861529074071</v>
      </c>
      <c r="W208" s="12">
        <f t="shared" si="59"/>
        <v>6.9180128204459006</v>
      </c>
      <c r="X208" s="12">
        <f t="shared" si="59"/>
        <v>7.412510414470586</v>
      </c>
      <c r="Y208" s="12">
        <f t="shared" si="59"/>
        <v>7.9352805340477106</v>
      </c>
      <c r="Z208" s="12">
        <f t="shared" si="59"/>
        <v>8.4869406772145926</v>
      </c>
      <c r="AA208" s="12">
        <f t="shared" si="59"/>
        <v>9.0679551938152532</v>
      </c>
      <c r="AB208" s="12">
        <f t="shared" si="59"/>
        <v>9.6812350607236493</v>
      </c>
      <c r="AC208" s="12">
        <f t="shared" si="59"/>
        <v>10.326013858238861</v>
      </c>
      <c r="AD208" s="12">
        <f t="shared" si="59"/>
        <v>11.003311180004651</v>
      </c>
      <c r="AE208" s="12">
        <f t="shared" si="59"/>
        <v>11.714613190712821</v>
      </c>
      <c r="AF208" s="12">
        <f t="shared" si="59"/>
        <v>12.496572707761491</v>
      </c>
      <c r="AG208" s="12">
        <f t="shared" si="59"/>
        <v>13.32137411091411</v>
      </c>
      <c r="AH208" s="12">
        <f t="shared" si="59"/>
        <v>14.190076148994905</v>
      </c>
      <c r="AI208" s="12">
        <f t="shared" si="59"/>
        <v>15.103391093104273</v>
      </c>
      <c r="AJ208" s="12">
        <f t="shared" si="59"/>
        <v>16.061083269058141</v>
      </c>
      <c r="AK208" s="12">
        <f t="shared" si="59"/>
        <v>17.061965914230267</v>
      </c>
    </row>
    <row r="209" spans="1:37" x14ac:dyDescent="0.25">
      <c r="A209" s="33" t="s">
        <v>115</v>
      </c>
      <c r="B209" s="33" t="s">
        <v>8</v>
      </c>
      <c r="C209" s="33" t="s">
        <v>171</v>
      </c>
      <c r="D209" s="12">
        <f>SUM(D197:D208)</f>
        <v>247.59577795830523</v>
      </c>
      <c r="E209" s="12">
        <f t="shared" ref="E209:AK209" si="60">SUM(E197:E208)</f>
        <v>255.50450088626391</v>
      </c>
      <c r="F209" s="12">
        <f t="shared" si="60"/>
        <v>250.30412119354901</v>
      </c>
      <c r="G209" s="12">
        <f t="shared" si="60"/>
        <v>217.77664431532784</v>
      </c>
      <c r="H209" s="12">
        <f t="shared" si="60"/>
        <v>245.45900975296212</v>
      </c>
      <c r="I209" s="12">
        <f t="shared" si="60"/>
        <v>247.4862682011875</v>
      </c>
      <c r="J209" s="12">
        <f t="shared" si="60"/>
        <v>248.33439545200656</v>
      </c>
      <c r="K209" s="12">
        <f t="shared" si="60"/>
        <v>244.87029600629944</v>
      </c>
      <c r="L209" s="12">
        <f t="shared" si="60"/>
        <v>240.23307653621879</v>
      </c>
      <c r="M209" s="12">
        <f t="shared" si="60"/>
        <v>235.2743394802518</v>
      </c>
      <c r="N209" s="12">
        <f t="shared" si="60"/>
        <v>229.72492186890707</v>
      </c>
      <c r="O209" s="12">
        <f t="shared" si="60"/>
        <v>224.2179185904302</v>
      </c>
      <c r="P209" s="12">
        <f t="shared" si="60"/>
        <v>218.19525011737983</v>
      </c>
      <c r="Q209" s="12">
        <f t="shared" si="60"/>
        <v>205.89643800382788</v>
      </c>
      <c r="R209" s="12">
        <f t="shared" si="60"/>
        <v>202.15418268001901</v>
      </c>
      <c r="S209" s="12">
        <f t="shared" si="60"/>
        <v>198.475797336065</v>
      </c>
      <c r="T209" s="12">
        <f t="shared" si="60"/>
        <v>194.86305043026221</v>
      </c>
      <c r="U209" s="12">
        <f t="shared" si="60"/>
        <v>191.30220816071025</v>
      </c>
      <c r="V209" s="12">
        <f t="shared" si="60"/>
        <v>187.78783268121597</v>
      </c>
      <c r="W209" s="12">
        <f t="shared" si="60"/>
        <v>184.10462885422294</v>
      </c>
      <c r="X209" s="12">
        <f t="shared" si="60"/>
        <v>180.34339880217618</v>
      </c>
      <c r="Y209" s="12">
        <f t="shared" si="60"/>
        <v>176.51888614664503</v>
      </c>
      <c r="Z209" s="12">
        <f t="shared" si="60"/>
        <v>172.63256313325937</v>
      </c>
      <c r="AA209" s="12">
        <f t="shared" si="60"/>
        <v>168.68602275320958</v>
      </c>
      <c r="AB209" s="12">
        <f t="shared" si="60"/>
        <v>164.7257409019081</v>
      </c>
      <c r="AC209" s="12">
        <f t="shared" si="60"/>
        <v>160.72933820283194</v>
      </c>
      <c r="AD209" s="12">
        <f t="shared" si="60"/>
        <v>156.71004874023944</v>
      </c>
      <c r="AE209" s="12">
        <f t="shared" si="60"/>
        <v>152.68653026411326</v>
      </c>
      <c r="AF209" s="12">
        <f t="shared" si="60"/>
        <v>149.09430162973578</v>
      </c>
      <c r="AG209" s="12">
        <f t="shared" si="60"/>
        <v>145.52073710261152</v>
      </c>
      <c r="AH209" s="12">
        <f t="shared" si="60"/>
        <v>141.96645402575422</v>
      </c>
      <c r="AI209" s="12">
        <f t="shared" si="60"/>
        <v>138.43048920502682</v>
      </c>
      <c r="AJ209" s="12">
        <f t="shared" si="60"/>
        <v>134.90621090397127</v>
      </c>
      <c r="AK209" s="12">
        <f t="shared" si="60"/>
        <v>131.38406297327805</v>
      </c>
    </row>
    <row r="211" spans="1:37" s="30" customFormat="1" ht="12.75" x14ac:dyDescent="0.2">
      <c r="A211" s="105" t="s">
        <v>183</v>
      </c>
      <c r="B211" s="106"/>
    </row>
    <row r="212" spans="1:37" s="30" customFormat="1" ht="12.75" x14ac:dyDescent="0.2">
      <c r="A212" s="33" t="s">
        <v>184</v>
      </c>
      <c r="B212" s="34" t="s">
        <v>185</v>
      </c>
      <c r="C212" s="34" t="s">
        <v>171</v>
      </c>
      <c r="D212" s="107">
        <f>D166+D151+D143</f>
        <v>156.49930276034527</v>
      </c>
      <c r="E212" s="107">
        <f t="shared" ref="E212:AK212" si="61">E166+E151+E143</f>
        <v>161.95378611649451</v>
      </c>
      <c r="F212" s="107">
        <f t="shared" si="61"/>
        <v>158.65748037241849</v>
      </c>
      <c r="G212" s="107">
        <f t="shared" si="61"/>
        <v>138.03974209088275</v>
      </c>
      <c r="H212" s="107">
        <f t="shared" si="61"/>
        <v>155.71594603006457</v>
      </c>
      <c r="I212" s="107">
        <f t="shared" si="61"/>
        <v>159.07584165715275</v>
      </c>
      <c r="J212" s="107">
        <f t="shared" si="61"/>
        <v>161.7428561419014</v>
      </c>
      <c r="K212" s="107">
        <f t="shared" si="61"/>
        <v>161.62049203577601</v>
      </c>
      <c r="L212" s="107">
        <f t="shared" si="61"/>
        <v>160.69547976550089</v>
      </c>
      <c r="M212" s="107">
        <f t="shared" si="61"/>
        <v>159.51429449348365</v>
      </c>
      <c r="N212" s="107">
        <f t="shared" si="61"/>
        <v>157.89216503179475</v>
      </c>
      <c r="O212" s="107">
        <f t="shared" si="61"/>
        <v>156.31954456434659</v>
      </c>
      <c r="P212" s="107">
        <f t="shared" si="61"/>
        <v>154.83563787743935</v>
      </c>
      <c r="Q212" s="107">
        <f t="shared" si="61"/>
        <v>153.42645403390065</v>
      </c>
      <c r="R212" s="107">
        <f t="shared" si="61"/>
        <v>153.06318393273185</v>
      </c>
      <c r="S212" s="107">
        <f t="shared" si="61"/>
        <v>152.72921176693421</v>
      </c>
      <c r="T212" s="107">
        <f t="shared" si="61"/>
        <v>152.42768174376056</v>
      </c>
      <c r="U212" s="107">
        <f t="shared" si="61"/>
        <v>152.14959186220207</v>
      </c>
      <c r="V212" s="107">
        <f t="shared" si="61"/>
        <v>151.89200779930272</v>
      </c>
      <c r="W212" s="107">
        <f t="shared" si="61"/>
        <v>151.47909420452834</v>
      </c>
      <c r="X212" s="107">
        <f t="shared" si="61"/>
        <v>150.97894142509773</v>
      </c>
      <c r="Y212" s="107">
        <f t="shared" si="61"/>
        <v>150.39968429207067</v>
      </c>
      <c r="Z212" s="107">
        <f t="shared" si="61"/>
        <v>149.73852318143315</v>
      </c>
      <c r="AA212" s="107">
        <f t="shared" si="61"/>
        <v>148.99254415465069</v>
      </c>
      <c r="AB212" s="107">
        <f t="shared" si="61"/>
        <v>148.1989771707</v>
      </c>
      <c r="AC212" s="107">
        <f t="shared" si="61"/>
        <v>147.33472448766062</v>
      </c>
      <c r="AD212" s="107">
        <f t="shared" si="61"/>
        <v>146.4081485938793</v>
      </c>
      <c r="AE212" s="107">
        <f t="shared" si="61"/>
        <v>145.4333955408548</v>
      </c>
      <c r="AF212" s="107">
        <f t="shared" si="61"/>
        <v>144.83063276612165</v>
      </c>
      <c r="AG212" s="107">
        <f t="shared" si="61"/>
        <v>144.21338621177685</v>
      </c>
      <c r="AH212" s="107">
        <f t="shared" si="61"/>
        <v>143.58115637575085</v>
      </c>
      <c r="AI212" s="107">
        <f t="shared" si="61"/>
        <v>142.93169516879516</v>
      </c>
      <c r="AJ212" s="107">
        <f t="shared" si="61"/>
        <v>142.25650622943093</v>
      </c>
      <c r="AK212" s="107">
        <f t="shared" si="61"/>
        <v>141.54312366904645</v>
      </c>
    </row>
    <row r="213" spans="1:37" s="30" customFormat="1" ht="12.75" x14ac:dyDescent="0.2">
      <c r="B213" s="106"/>
    </row>
    <row r="214" spans="1:37" s="30" customFormat="1" ht="12.75" x14ac:dyDescent="0.2">
      <c r="A214" s="33" t="s">
        <v>186</v>
      </c>
      <c r="B214" s="34"/>
    </row>
    <row r="215" spans="1:37" s="30" customFormat="1" ht="12.75" x14ac:dyDescent="0.2">
      <c r="A215" s="33" t="s">
        <v>16</v>
      </c>
      <c r="B215" s="34" t="s">
        <v>185</v>
      </c>
      <c r="C215" s="34" t="s">
        <v>171</v>
      </c>
    </row>
    <row r="216" spans="1:37" s="30" customFormat="1" ht="12.75" x14ac:dyDescent="0.2">
      <c r="A216" s="33" t="s">
        <v>7</v>
      </c>
      <c r="B216" s="34" t="s">
        <v>185</v>
      </c>
      <c r="C216" s="34" t="s">
        <v>171</v>
      </c>
      <c r="D216" s="30">
        <f>D144*1163/8760*2</f>
        <v>2.2091076462594967E-6</v>
      </c>
    </row>
    <row r="217" spans="1:37" s="30" customFormat="1" ht="12.75" x14ac:dyDescent="0.2">
      <c r="A217" s="33" t="s">
        <v>11</v>
      </c>
      <c r="B217" s="34" t="s">
        <v>185</v>
      </c>
      <c r="C217" s="34" t="s">
        <v>171</v>
      </c>
      <c r="D217" s="30">
        <f t="shared" ref="D217:D221" si="62">D145*1163/8760*2</f>
        <v>0</v>
      </c>
    </row>
    <row r="218" spans="1:37" s="30" customFormat="1" ht="12.75" x14ac:dyDescent="0.2">
      <c r="A218" s="33" t="s">
        <v>12</v>
      </c>
      <c r="B218" s="34" t="s">
        <v>185</v>
      </c>
      <c r="C218" s="34" t="s">
        <v>171</v>
      </c>
      <c r="D218" s="30">
        <f t="shared" si="62"/>
        <v>9.2812496396107492E-5</v>
      </c>
    </row>
    <row r="219" spans="1:37" s="30" customFormat="1" ht="12.75" x14ac:dyDescent="0.2">
      <c r="A219" s="33" t="s">
        <v>13</v>
      </c>
      <c r="B219" s="34" t="s">
        <v>185</v>
      </c>
      <c r="C219" s="34" t="s">
        <v>171</v>
      </c>
      <c r="D219" s="30">
        <f t="shared" si="62"/>
        <v>0</v>
      </c>
    </row>
    <row r="220" spans="1:37" s="30" customFormat="1" ht="12.75" x14ac:dyDescent="0.2">
      <c r="A220" s="33" t="s">
        <v>55</v>
      </c>
      <c r="B220" s="34" t="s">
        <v>185</v>
      </c>
      <c r="C220" s="34" t="s">
        <v>171</v>
      </c>
      <c r="D220" s="30">
        <f t="shared" si="62"/>
        <v>0</v>
      </c>
    </row>
    <row r="221" spans="1:37" s="30" customFormat="1" ht="12.75" x14ac:dyDescent="0.2">
      <c r="A221" s="33" t="s">
        <v>79</v>
      </c>
      <c r="B221" s="34" t="s">
        <v>185</v>
      </c>
      <c r="C221" s="34" t="s">
        <v>171</v>
      </c>
      <c r="D221" s="30">
        <f t="shared" si="62"/>
        <v>0</v>
      </c>
    </row>
    <row r="222" spans="1:37" s="30" customFormat="1" ht="12.75" x14ac:dyDescent="0.2">
      <c r="B222" s="34"/>
    </row>
    <row r="223" spans="1:37" s="30" customFormat="1" ht="12.75" x14ac:dyDescent="0.2">
      <c r="A223" s="33" t="s">
        <v>82</v>
      </c>
      <c r="B223" s="34" t="s">
        <v>185</v>
      </c>
      <c r="C223" s="34" t="s">
        <v>171</v>
      </c>
      <c r="D223" s="30">
        <f>D151*1163/8760*2</f>
        <v>41.554287264560692</v>
      </c>
    </row>
    <row r="224" spans="1:37" s="30" customFormat="1" ht="12.75" x14ac:dyDescent="0.2">
      <c r="A224" s="33" t="s">
        <v>7</v>
      </c>
      <c r="B224" s="34" t="s">
        <v>185</v>
      </c>
      <c r="C224" s="34" t="s">
        <v>171</v>
      </c>
      <c r="D224" s="30">
        <f t="shared" ref="D224:D236" si="63">D152*1163/8760*2</f>
        <v>0</v>
      </c>
    </row>
    <row r="225" spans="1:4" s="30" customFormat="1" ht="12.75" x14ac:dyDescent="0.2">
      <c r="A225" s="33" t="s">
        <v>9</v>
      </c>
      <c r="B225" s="34" t="s">
        <v>185</v>
      </c>
      <c r="C225" s="34" t="s">
        <v>171</v>
      </c>
      <c r="D225" s="30">
        <f t="shared" si="63"/>
        <v>0</v>
      </c>
    </row>
    <row r="226" spans="1:4" s="30" customFormat="1" ht="12.75" x14ac:dyDescent="0.2">
      <c r="A226" s="33" t="s">
        <v>10</v>
      </c>
      <c r="B226" s="34" t="s">
        <v>185</v>
      </c>
      <c r="C226" s="34" t="s">
        <v>171</v>
      </c>
      <c r="D226" s="30">
        <f t="shared" si="63"/>
        <v>0</v>
      </c>
    </row>
    <row r="227" spans="1:4" s="30" customFormat="1" ht="12.75" x14ac:dyDescent="0.2">
      <c r="A227" s="33" t="s">
        <v>11</v>
      </c>
      <c r="B227" s="34" t="s">
        <v>185</v>
      </c>
      <c r="C227" s="34" t="s">
        <v>171</v>
      </c>
      <c r="D227" s="30">
        <f t="shared" si="63"/>
        <v>2.7947160490433786E-2</v>
      </c>
    </row>
    <row r="228" spans="1:4" s="30" customFormat="1" ht="12.75" x14ac:dyDescent="0.2">
      <c r="A228" s="33" t="s">
        <v>111</v>
      </c>
      <c r="B228" s="34" t="s">
        <v>185</v>
      </c>
      <c r="C228" s="34" t="s">
        <v>171</v>
      </c>
      <c r="D228" s="30">
        <f t="shared" si="63"/>
        <v>41.526340104070265</v>
      </c>
    </row>
    <row r="229" spans="1:4" s="30" customFormat="1" ht="12.75" x14ac:dyDescent="0.2">
      <c r="A229" s="33" t="s">
        <v>12</v>
      </c>
      <c r="B229" s="34" t="s">
        <v>185</v>
      </c>
      <c r="C229" s="34" t="s">
        <v>171</v>
      </c>
      <c r="D229" s="30">
        <f t="shared" si="63"/>
        <v>0</v>
      </c>
    </row>
    <row r="230" spans="1:4" s="30" customFormat="1" ht="12.75" x14ac:dyDescent="0.2">
      <c r="A230" s="33" t="s">
        <v>54</v>
      </c>
      <c r="B230" s="34" t="s">
        <v>185</v>
      </c>
      <c r="C230" s="34" t="s">
        <v>171</v>
      </c>
      <c r="D230" s="30">
        <f t="shared" si="63"/>
        <v>0</v>
      </c>
    </row>
    <row r="231" spans="1:4" s="30" customFormat="1" ht="12.75" x14ac:dyDescent="0.2">
      <c r="A231" s="33" t="s">
        <v>78</v>
      </c>
      <c r="B231" s="34" t="s">
        <v>185</v>
      </c>
      <c r="C231" s="34" t="s">
        <v>171</v>
      </c>
      <c r="D231" s="30">
        <f t="shared" si="63"/>
        <v>0</v>
      </c>
    </row>
    <row r="232" spans="1:4" s="30" customFormat="1" ht="12.75" x14ac:dyDescent="0.2">
      <c r="A232" s="33" t="s">
        <v>13</v>
      </c>
      <c r="B232" s="34" t="s">
        <v>185</v>
      </c>
      <c r="C232" s="34" t="s">
        <v>171</v>
      </c>
      <c r="D232" s="30">
        <f t="shared" si="63"/>
        <v>0</v>
      </c>
    </row>
    <row r="233" spans="1:4" s="30" customFormat="1" ht="12.75" x14ac:dyDescent="0.2">
      <c r="A233" s="33" t="s">
        <v>55</v>
      </c>
      <c r="B233" s="34" t="s">
        <v>185</v>
      </c>
      <c r="C233" s="34" t="s">
        <v>171</v>
      </c>
      <c r="D233" s="30">
        <f t="shared" si="63"/>
        <v>0</v>
      </c>
    </row>
    <row r="234" spans="1:4" s="30" customFormat="1" ht="12.75" x14ac:dyDescent="0.2">
      <c r="A234" s="33" t="s">
        <v>56</v>
      </c>
      <c r="B234" s="34" t="s">
        <v>185</v>
      </c>
      <c r="C234" s="34" t="s">
        <v>171</v>
      </c>
      <c r="D234" s="30">
        <f t="shared" si="63"/>
        <v>0</v>
      </c>
    </row>
    <row r="235" spans="1:4" s="30" customFormat="1" ht="12.75" x14ac:dyDescent="0.2">
      <c r="A235" s="33" t="s">
        <v>14</v>
      </c>
      <c r="B235" s="34" t="s">
        <v>185</v>
      </c>
      <c r="C235" s="34" t="s">
        <v>171</v>
      </c>
      <c r="D235" s="30">
        <f t="shared" si="63"/>
        <v>0</v>
      </c>
    </row>
    <row r="236" spans="1:4" s="30" customFormat="1" ht="12.75" x14ac:dyDescent="0.2">
      <c r="A236" s="33" t="s">
        <v>79</v>
      </c>
      <c r="B236" s="34" t="s">
        <v>185</v>
      </c>
      <c r="C236" s="34" t="s">
        <v>171</v>
      </c>
      <c r="D236" s="30">
        <f t="shared" si="63"/>
        <v>0</v>
      </c>
    </row>
    <row r="237" spans="1:4" s="30" customFormat="1" ht="12.75" x14ac:dyDescent="0.2">
      <c r="A237" s="33"/>
      <c r="B237" s="34"/>
    </row>
    <row r="238" spans="1:4" s="30" customFormat="1" ht="12.75" x14ac:dyDescent="0.2">
      <c r="A238" s="33" t="s">
        <v>83</v>
      </c>
      <c r="B238" s="34" t="s">
        <v>185</v>
      </c>
      <c r="C238" s="34" t="s">
        <v>171</v>
      </c>
    </row>
    <row r="239" spans="1:4" s="30" customFormat="1" ht="12.75" x14ac:dyDescent="0.2">
      <c r="A239" s="33" t="s">
        <v>12</v>
      </c>
      <c r="B239" s="34" t="s">
        <v>185</v>
      </c>
      <c r="C239" s="34" t="s">
        <v>171</v>
      </c>
      <c r="D239" s="30">
        <f t="shared" ref="D239" si="64">D167*1163/8760*2</f>
        <v>1.1294449315426694E-4</v>
      </c>
    </row>
    <row r="240" spans="1:4" s="30" customFormat="1" ht="12.75" x14ac:dyDescent="0.2">
      <c r="A240" s="33"/>
      <c r="B240" s="106"/>
    </row>
    <row r="241" spans="1:4" s="30" customFormat="1" ht="12.75" x14ac:dyDescent="0.2">
      <c r="B241" s="106"/>
    </row>
    <row r="242" spans="1:4" s="30" customFormat="1" ht="12.75" x14ac:dyDescent="0.2">
      <c r="A242" s="23" t="s">
        <v>21</v>
      </c>
      <c r="B242" s="31"/>
      <c r="C242" s="32"/>
      <c r="D242" s="32"/>
    </row>
    <row r="243" spans="1:4" s="30" customFormat="1" ht="12.75" x14ac:dyDescent="0.2">
      <c r="A243" s="33" t="s">
        <v>16</v>
      </c>
      <c r="B243" s="34" t="s">
        <v>20</v>
      </c>
      <c r="C243" s="33" t="s">
        <v>171</v>
      </c>
      <c r="D243" s="48">
        <f>D83/SUM($D$83:$D$85)</f>
        <v>2.2866744864767932E-6</v>
      </c>
    </row>
    <row r="244" spans="1:4" s="30" customFormat="1" ht="12.75" x14ac:dyDescent="0.2">
      <c r="A244" s="33" t="s">
        <v>82</v>
      </c>
      <c r="B244" s="34" t="s">
        <v>20</v>
      </c>
      <c r="C244" s="33" t="s">
        <v>171</v>
      </c>
      <c r="D244" s="48">
        <f t="shared" ref="D244:D245" si="65">D84/SUM($D$83:$D$85)</f>
        <v>0.99999499534055114</v>
      </c>
    </row>
    <row r="245" spans="1:4" s="30" customFormat="1" ht="12.75" x14ac:dyDescent="0.2">
      <c r="A245" s="33" t="s">
        <v>83</v>
      </c>
      <c r="B245" s="34" t="s">
        <v>20</v>
      </c>
      <c r="C245" s="33" t="s">
        <v>171</v>
      </c>
      <c r="D245" s="48">
        <f t="shared" si="65"/>
        <v>2.7179849623330101E-6</v>
      </c>
    </row>
    <row r="247" spans="1:4" x14ac:dyDescent="0.25">
      <c r="A247" s="33" t="s">
        <v>187</v>
      </c>
      <c r="D247" s="48">
        <f>D224</f>
        <v>0</v>
      </c>
    </row>
    <row r="248" spans="1:4" x14ac:dyDescent="0.25">
      <c r="A248" s="33" t="s">
        <v>188</v>
      </c>
      <c r="D248" s="48">
        <f>D225</f>
        <v>0</v>
      </c>
    </row>
    <row r="249" spans="1:4" x14ac:dyDescent="0.25">
      <c r="A249" s="33" t="s">
        <v>189</v>
      </c>
      <c r="D249" s="48">
        <f>D226</f>
        <v>0</v>
      </c>
    </row>
    <row r="250" spans="1:4" x14ac:dyDescent="0.25">
      <c r="A250" s="33" t="s">
        <v>190</v>
      </c>
      <c r="D250" s="48">
        <f>D227</f>
        <v>2.7947160490433786E-2</v>
      </c>
    </row>
    <row r="251" spans="1:4" x14ac:dyDescent="0.25">
      <c r="A251" s="33" t="s">
        <v>191</v>
      </c>
      <c r="D251" s="48">
        <v>0</v>
      </c>
    </row>
    <row r="252" spans="1:4" x14ac:dyDescent="0.25">
      <c r="A252" s="33" t="s">
        <v>192</v>
      </c>
      <c r="D252" s="48">
        <f>D228</f>
        <v>41.526340104070265</v>
      </c>
    </row>
    <row r="253" spans="1:4" x14ac:dyDescent="0.25">
      <c r="A253" s="33" t="s">
        <v>193</v>
      </c>
      <c r="D253" s="48">
        <v>0</v>
      </c>
    </row>
    <row r="254" spans="1:4" x14ac:dyDescent="0.25">
      <c r="A254" s="33" t="s">
        <v>194</v>
      </c>
      <c r="D254" s="48">
        <f>D229</f>
        <v>0</v>
      </c>
    </row>
    <row r="255" spans="1:4" x14ac:dyDescent="0.25">
      <c r="A255" s="33" t="s">
        <v>195</v>
      </c>
      <c r="D255" s="48">
        <f>D230</f>
        <v>0</v>
      </c>
    </row>
    <row r="256" spans="1:4" x14ac:dyDescent="0.25">
      <c r="A256" s="33" t="s">
        <v>196</v>
      </c>
      <c r="D256" s="48">
        <f>D231</f>
        <v>0</v>
      </c>
    </row>
    <row r="257" spans="1:4" x14ac:dyDescent="0.25">
      <c r="A257" s="33" t="s">
        <v>197</v>
      </c>
      <c r="D257" s="48">
        <v>0</v>
      </c>
    </row>
    <row r="258" spans="1:4" x14ac:dyDescent="0.25">
      <c r="A258" s="33" t="s">
        <v>198</v>
      </c>
      <c r="D258" s="48">
        <f>D232</f>
        <v>0</v>
      </c>
    </row>
    <row r="259" spans="1:4" x14ac:dyDescent="0.25">
      <c r="A259" s="33" t="s">
        <v>199</v>
      </c>
      <c r="D259" s="48">
        <f t="shared" ref="D259:D262" si="66">D233</f>
        <v>0</v>
      </c>
    </row>
    <row r="260" spans="1:4" x14ac:dyDescent="0.25">
      <c r="A260" s="33" t="s">
        <v>200</v>
      </c>
      <c r="D260" s="48">
        <f t="shared" si="66"/>
        <v>0</v>
      </c>
    </row>
    <row r="261" spans="1:4" x14ac:dyDescent="0.25">
      <c r="A261" s="33" t="s">
        <v>201</v>
      </c>
      <c r="D261" s="48">
        <f t="shared" si="66"/>
        <v>0</v>
      </c>
    </row>
    <row r="262" spans="1:4" x14ac:dyDescent="0.25">
      <c r="A262" s="33" t="s">
        <v>202</v>
      </c>
      <c r="D262" s="48">
        <f t="shared" si="66"/>
        <v>0</v>
      </c>
    </row>
    <row r="263" spans="1:4" x14ac:dyDescent="0.25">
      <c r="A263" s="33" t="s">
        <v>203</v>
      </c>
      <c r="D263" s="48">
        <f>D218</f>
        <v>9.2812496396107492E-5</v>
      </c>
    </row>
    <row r="264" spans="1:4" x14ac:dyDescent="0.25">
      <c r="A264" s="33" t="s">
        <v>204</v>
      </c>
      <c r="D264" s="48">
        <f>D216</f>
        <v>2.2091076462594967E-6</v>
      </c>
    </row>
    <row r="265" spans="1:4" x14ac:dyDescent="0.25">
      <c r="A265" s="33" t="s">
        <v>205</v>
      </c>
      <c r="D265" s="48">
        <v>0</v>
      </c>
    </row>
    <row r="266" spans="1:4" x14ac:dyDescent="0.25">
      <c r="A266" s="33" t="s">
        <v>206</v>
      </c>
      <c r="D266" s="48">
        <v>0</v>
      </c>
    </row>
    <row r="267" spans="1:4" x14ac:dyDescent="0.25">
      <c r="A267" s="33" t="s">
        <v>207</v>
      </c>
      <c r="D267" s="48">
        <v>0</v>
      </c>
    </row>
    <row r="268" spans="1:4" x14ac:dyDescent="0.25">
      <c r="A268" s="33" t="s">
        <v>208</v>
      </c>
      <c r="D268" s="48">
        <v>0</v>
      </c>
    </row>
    <row r="269" spans="1:4" x14ac:dyDescent="0.25">
      <c r="A269" s="33" t="s">
        <v>209</v>
      </c>
      <c r="D269" s="48">
        <v>0</v>
      </c>
    </row>
    <row r="270" spans="1:4" x14ac:dyDescent="0.25">
      <c r="A270" s="33" t="s">
        <v>210</v>
      </c>
      <c r="D270" s="48">
        <f>D239</f>
        <v>1.1294449315426694E-4</v>
      </c>
    </row>
  </sheetData>
  <mergeCells count="3">
    <mergeCell ref="E28:E29"/>
    <mergeCell ref="F28:F29"/>
    <mergeCell ref="G28:G29"/>
  </mergeCells>
  <conditionalFormatting sqref="E98:AK110">
    <cfRule type="cellIs" dxfId="536" priority="5" operator="equal">
      <formula>0</formula>
    </cfRule>
  </conditionalFormatting>
  <conditionalFormatting sqref="D1:AK1">
    <cfRule type="cellIs" dxfId="535" priority="35" operator="equal">
      <formula>0</formula>
    </cfRule>
  </conditionalFormatting>
  <conditionalFormatting sqref="D5:AK5">
    <cfRule type="cellIs" dxfId="534" priority="34" operator="equal">
      <formula>0</formula>
    </cfRule>
  </conditionalFormatting>
  <conditionalFormatting sqref="D8:AK8">
    <cfRule type="cellIs" dxfId="533" priority="33" operator="equal">
      <formula>0</formula>
    </cfRule>
  </conditionalFormatting>
  <conditionalFormatting sqref="D11:AK11">
    <cfRule type="cellIs" dxfId="532" priority="32" operator="equal">
      <formula>0</formula>
    </cfRule>
  </conditionalFormatting>
  <conditionalFormatting sqref="D14:AK14">
    <cfRule type="cellIs" dxfId="531" priority="31" operator="equal">
      <formula>0</formula>
    </cfRule>
  </conditionalFormatting>
  <conditionalFormatting sqref="D15:AK26">
    <cfRule type="cellIs" dxfId="530" priority="30" operator="equal">
      <formula>0</formula>
    </cfRule>
  </conditionalFormatting>
  <conditionalFormatting sqref="D75:AK76">
    <cfRule type="cellIs" dxfId="529" priority="15" operator="equal">
      <formula>0</formula>
    </cfRule>
  </conditionalFormatting>
  <conditionalFormatting sqref="D91:D95">
    <cfRule type="cellIs" dxfId="528" priority="13" operator="equal">
      <formula>0</formula>
    </cfRule>
  </conditionalFormatting>
  <conditionalFormatting sqref="D98:D110">
    <cfRule type="cellIs" dxfId="527" priority="12" operator="equal">
      <formula>0</formula>
    </cfRule>
  </conditionalFormatting>
  <conditionalFormatting sqref="D113">
    <cfRule type="cellIs" dxfId="526" priority="11" operator="equal">
      <formula>0</formula>
    </cfRule>
  </conditionalFormatting>
  <conditionalFormatting sqref="D117:AK122">
    <cfRule type="cellIs" dxfId="525" priority="10" operator="equal">
      <formula>0</formula>
    </cfRule>
  </conditionalFormatting>
  <conditionalFormatting sqref="D125:AK137">
    <cfRule type="cellIs" dxfId="524" priority="9" operator="equal">
      <formula>0</formula>
    </cfRule>
  </conditionalFormatting>
  <conditionalFormatting sqref="D140:AK140">
    <cfRule type="cellIs" dxfId="523" priority="8" operator="equal">
      <formula>0</formula>
    </cfRule>
  </conditionalFormatting>
  <conditionalFormatting sqref="D90:AK95">
    <cfRule type="cellIs" dxfId="522" priority="6" operator="equal">
      <formula>0</formula>
    </cfRule>
  </conditionalFormatting>
  <conditionalFormatting sqref="D61:AK72 D60 F60:AK72">
    <cfRule type="cellIs" dxfId="521" priority="16" operator="equal">
      <formula>0</formula>
    </cfRule>
  </conditionalFormatting>
  <conditionalFormatting sqref="D45:AK47">
    <cfRule type="cellIs" dxfId="520" priority="18" operator="equal">
      <formula>0</formula>
    </cfRule>
  </conditionalFormatting>
  <conditionalFormatting sqref="D52:AK57">
    <cfRule type="cellIs" dxfId="519" priority="17" operator="equal">
      <formula>0</formula>
    </cfRule>
  </conditionalFormatting>
  <conditionalFormatting sqref="D243:D245">
    <cfRule type="cellIs" dxfId="518" priority="4" operator="equal">
      <formula>0</formula>
    </cfRule>
  </conditionalFormatting>
  <conditionalFormatting sqref="D247:D270">
    <cfRule type="cellIs" dxfId="517" priority="3" operator="equal">
      <formula>0</formula>
    </cfRule>
  </conditionalFormatting>
  <conditionalFormatting sqref="E60:AK72">
    <cfRule type="cellIs" dxfId="516" priority="2" operator="equal">
      <formula>0</formula>
    </cfRule>
  </conditionalFormatting>
  <conditionalFormatting sqref="D83:AK85">
    <cfRule type="cellIs" dxfId="515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9">
    <tabColor rgb="FF00B050"/>
  </sheetPr>
  <dimension ref="A1:AK270"/>
  <sheetViews>
    <sheetView topLeftCell="A41" workbookViewId="0">
      <selection activeCell="E60" sqref="E60:AK72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Específicos'!D19</f>
        <v>4.2765426006049205</v>
      </c>
      <c r="E5" s="36">
        <f>'Datos Específicos'!E13*'Datos Específicos'!E19</f>
        <v>4.4255932993967448</v>
      </c>
      <c r="F5" s="36">
        <f>'Datos Específicos'!F13*'Datos Específicos'!F19</f>
        <v>4.3355175502367187</v>
      </c>
      <c r="G5" s="36">
        <f>'Datos Específicos'!G13*'Datos Específicos'!G19</f>
        <v>3.7721116146579932</v>
      </c>
      <c r="H5" s="36">
        <f>'Datos Específicos'!H13*'Datos Específicos'!H19</f>
        <v>4.2551363810919414</v>
      </c>
      <c r="I5" s="36">
        <f>'Datos Específicos'!I13*'Datos Específicos'!I19</f>
        <v>4.346949804726373</v>
      </c>
      <c r="J5" s="36">
        <f>'Datos Específicos'!J13*'Datos Específicos'!J19</f>
        <v>4.4198293694227351</v>
      </c>
      <c r="K5" s="36">
        <f>'Datos Específicos'!K13*'Datos Específicos'!K19</f>
        <v>4.476878708283559</v>
      </c>
      <c r="L5" s="36">
        <f>'Datos Específicos'!L13*'Datos Específicos'!L19</f>
        <v>4.5121244786729466</v>
      </c>
      <c r="M5" s="36">
        <f>'Datos Específicos'!M13*'Datos Específicos'!M19</f>
        <v>4.5402056746387496</v>
      </c>
      <c r="N5" s="36">
        <f>'Datos Específicos'!N13*'Datos Específicos'!N19</f>
        <v>4.5554890564438599</v>
      </c>
      <c r="O5" s="36">
        <f>'Datos Específicos'!O13*'Datos Específicos'!O19</f>
        <v>4.5717894060693345</v>
      </c>
      <c r="P5" s="36">
        <f>'Datos Específicos'!P13*'Datos Específicos'!P19</f>
        <v>4.5903137581379507</v>
      </c>
      <c r="Q5" s="36">
        <f>'Datos Específicos'!Q13*'Datos Específicos'!Q19</f>
        <v>4.6107354008216719</v>
      </c>
      <c r="R5" s="36">
        <f>'Datos Específicos'!R13*'Datos Específicos'!R19</f>
        <v>4.6327107401714551</v>
      </c>
      <c r="S5" s="36">
        <f>'Datos Específicos'!S13*'Datos Específicos'!S19</f>
        <v>4.655657689095575</v>
      </c>
      <c r="T5" s="36">
        <f>'Datos Específicos'!T13*'Datos Específicos'!T19</f>
        <v>4.6796919362304399</v>
      </c>
      <c r="U5" s="36">
        <f>'Datos Específicos'!U13*'Datos Específicos'!U19</f>
        <v>4.7045566332140867</v>
      </c>
      <c r="V5" s="36">
        <f>'Datos Específicos'!V13*'Datos Específicos'!V19</f>
        <v>4.7301762307395565</v>
      </c>
      <c r="W5" s="36">
        <f>'Datos Específicos'!W13*'Datos Específicos'!W19</f>
        <v>4.7510498509636179</v>
      </c>
      <c r="X5" s="36">
        <f>'Datos Específicos'!X13*'Datos Específicos'!X19</f>
        <v>4.7692243555238578</v>
      </c>
      <c r="Y5" s="36">
        <f>'Datos Específicos'!Y13*'Datos Específicos'!Y19</f>
        <v>4.784899175724564</v>
      </c>
      <c r="Z5" s="36">
        <f>'Datos Específicos'!Z13*'Datos Específicos'!Z19</f>
        <v>4.7979299310670296</v>
      </c>
      <c r="AA5" s="36">
        <f>'Datos Específicos'!AA13*'Datos Específicos'!AA19</f>
        <v>4.8081652033261237</v>
      </c>
      <c r="AB5" s="36">
        <f>'Datos Específicos'!AB13*'Datos Específicos'!AB19</f>
        <v>4.8167548196054542</v>
      </c>
      <c r="AC5" s="36">
        <f>'Datos Específicos'!AC13*'Datos Específicos'!AC19</f>
        <v>4.8229075712727507</v>
      </c>
      <c r="AD5" s="36">
        <f>'Datos Específicos'!AD13*'Datos Específicos'!AD19</f>
        <v>4.8268473205161051</v>
      </c>
      <c r="AE5" s="36">
        <f>'Datos Específicos'!AE13*'Datos Específicos'!AE19</f>
        <v>4.8289971187870853</v>
      </c>
      <c r="AF5" s="36">
        <f>'Datos Específicos'!AF13*'Datos Específicos'!AF19</f>
        <v>4.8295567850521977</v>
      </c>
      <c r="AG5" s="36">
        <f>'Datos Específicos'!AG13*'Datos Específicos'!AG19</f>
        <v>4.8295478080588961</v>
      </c>
      <c r="AH5" s="36">
        <f>'Datos Específicos'!AH13*'Datos Específicos'!AH19</f>
        <v>4.8289464375196305</v>
      </c>
      <c r="AI5" s="36">
        <f>'Datos Específicos'!AI13*'Datos Específicos'!AI19</f>
        <v>4.8276695173305377</v>
      </c>
      <c r="AJ5" s="36">
        <f>'Datos Específicos'!AJ13*'Datos Específicos'!AJ19</f>
        <v>4.8254205868777902</v>
      </c>
      <c r="AK5" s="36">
        <f>'Datos Específicos'!AK13*'Datos Específicos'!AK19</f>
        <v>4.8217629599817515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Generales'!D8</f>
        <v>5.0908589289957495</v>
      </c>
      <c r="E8" s="38">
        <f>'Datos Generales'!E8</f>
        <v>0</v>
      </c>
      <c r="F8" s="38">
        <f>'Datos Generales'!F8</f>
        <v>0</v>
      </c>
      <c r="G8" s="38">
        <f>'Datos Generales'!G8</f>
        <v>0</v>
      </c>
      <c r="H8" s="38">
        <f>'Datos Generales'!H8</f>
        <v>0</v>
      </c>
      <c r="I8" s="38">
        <f>'Datos Generales'!I8</f>
        <v>0</v>
      </c>
      <c r="J8" s="38">
        <f>'Datos Generales'!J8</f>
        <v>0</v>
      </c>
      <c r="K8" s="38">
        <f>'Datos Generales'!K8</f>
        <v>0</v>
      </c>
      <c r="L8" s="38">
        <f>'Datos Generales'!L8</f>
        <v>0</v>
      </c>
      <c r="M8" s="38">
        <f>'Datos Generales'!M8</f>
        <v>0</v>
      </c>
      <c r="N8" s="38">
        <f>'Datos Generales'!N8</f>
        <v>0</v>
      </c>
      <c r="O8" s="38">
        <f>'Datos Generales'!O8</f>
        <v>0</v>
      </c>
      <c r="P8" s="38">
        <f>'Datos Generales'!P8</f>
        <v>0</v>
      </c>
      <c r="Q8" s="38">
        <f>'Datos Generales'!Q8</f>
        <v>0</v>
      </c>
      <c r="R8" s="38">
        <f>'Datos Generales'!R8</f>
        <v>0</v>
      </c>
      <c r="S8" s="38">
        <f>'Datos Generales'!S8</f>
        <v>0</v>
      </c>
      <c r="T8" s="38">
        <f>'Datos Generales'!T8</f>
        <v>0</v>
      </c>
      <c r="U8" s="38">
        <f>'Datos Generales'!U8</f>
        <v>0</v>
      </c>
      <c r="V8" s="38">
        <f>'Datos Generales'!V8</f>
        <v>0</v>
      </c>
      <c r="W8" s="38">
        <f>'Datos Generales'!W8</f>
        <v>0</v>
      </c>
      <c r="X8" s="38">
        <f>'Datos Generales'!X8</f>
        <v>0</v>
      </c>
      <c r="Y8" s="38">
        <f>'Datos Generales'!Y8</f>
        <v>0</v>
      </c>
      <c r="Z8" s="38">
        <f>'Datos Generales'!Z8</f>
        <v>0</v>
      </c>
      <c r="AA8" s="38">
        <f>'Datos Generales'!AA8</f>
        <v>0</v>
      </c>
      <c r="AB8" s="38">
        <f>'Datos Generales'!AB8</f>
        <v>0</v>
      </c>
      <c r="AC8" s="38">
        <f>'Datos Generales'!AC8</f>
        <v>0</v>
      </c>
      <c r="AD8" s="38">
        <f>'Datos Generales'!AD8</f>
        <v>0</v>
      </c>
      <c r="AE8" s="38">
        <f>'Datos Generales'!AE8</f>
        <v>0</v>
      </c>
      <c r="AF8" s="38">
        <f>'Datos Generales'!AF8</f>
        <v>0</v>
      </c>
      <c r="AG8" s="38">
        <f>'Datos Generales'!AG8</f>
        <v>0</v>
      </c>
      <c r="AH8" s="38">
        <f>'Datos Generales'!AH8</f>
        <v>0</v>
      </c>
      <c r="AI8" s="38">
        <f>'Datos Generales'!AI8</f>
        <v>0</v>
      </c>
      <c r="AJ8" s="38">
        <f>'Datos Generales'!AJ8</f>
        <v>0</v>
      </c>
      <c r="AK8" s="38">
        <f>'Datos Generales'!AK8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4.2765426006049205</v>
      </c>
      <c r="E11" s="36">
        <f t="shared" ref="E11:AK11" si="1">IF(E8=0,E5,E8)</f>
        <v>4.4255932993967448</v>
      </c>
      <c r="F11" s="36">
        <f t="shared" si="1"/>
        <v>4.3355175502367187</v>
      </c>
      <c r="G11" s="36">
        <f t="shared" si="1"/>
        <v>3.7721116146579932</v>
      </c>
      <c r="H11" s="36">
        <f t="shared" si="1"/>
        <v>4.2551363810919414</v>
      </c>
      <c r="I11" s="36">
        <f t="shared" si="1"/>
        <v>4.346949804726373</v>
      </c>
      <c r="J11" s="36">
        <f t="shared" si="1"/>
        <v>4.4198293694227351</v>
      </c>
      <c r="K11" s="36">
        <f t="shared" si="1"/>
        <v>4.476878708283559</v>
      </c>
      <c r="L11" s="36">
        <f t="shared" si="1"/>
        <v>4.5121244786729466</v>
      </c>
      <c r="M11" s="36">
        <f t="shared" si="1"/>
        <v>4.5402056746387496</v>
      </c>
      <c r="N11" s="36">
        <f t="shared" si="1"/>
        <v>4.5554890564438599</v>
      </c>
      <c r="O11" s="36">
        <f t="shared" si="1"/>
        <v>4.5717894060693345</v>
      </c>
      <c r="P11" s="36">
        <f t="shared" si="1"/>
        <v>4.5903137581379507</v>
      </c>
      <c r="Q11" s="36">
        <f t="shared" si="1"/>
        <v>4.6107354008216719</v>
      </c>
      <c r="R11" s="36">
        <f t="shared" si="1"/>
        <v>4.6327107401714551</v>
      </c>
      <c r="S11" s="36">
        <f t="shared" si="1"/>
        <v>4.655657689095575</v>
      </c>
      <c r="T11" s="36">
        <f t="shared" si="1"/>
        <v>4.6796919362304399</v>
      </c>
      <c r="U11" s="36">
        <f t="shared" si="1"/>
        <v>4.7045566332140867</v>
      </c>
      <c r="V11" s="36">
        <f t="shared" si="1"/>
        <v>4.7301762307395565</v>
      </c>
      <c r="W11" s="36">
        <f t="shared" si="1"/>
        <v>4.7510498509636179</v>
      </c>
      <c r="X11" s="36">
        <f t="shared" si="1"/>
        <v>4.7692243555238578</v>
      </c>
      <c r="Y11" s="36">
        <f t="shared" si="1"/>
        <v>4.784899175724564</v>
      </c>
      <c r="Z11" s="36">
        <f t="shared" si="1"/>
        <v>4.7979299310670296</v>
      </c>
      <c r="AA11" s="36">
        <f t="shared" si="1"/>
        <v>4.8081652033261237</v>
      </c>
      <c r="AB11" s="36">
        <f t="shared" si="1"/>
        <v>4.8167548196054542</v>
      </c>
      <c r="AC11" s="36">
        <f t="shared" si="1"/>
        <v>4.8229075712727507</v>
      </c>
      <c r="AD11" s="36">
        <f t="shared" si="1"/>
        <v>4.8268473205161051</v>
      </c>
      <c r="AE11" s="36">
        <f t="shared" si="1"/>
        <v>4.8289971187870853</v>
      </c>
      <c r="AF11" s="36">
        <f t="shared" si="1"/>
        <v>4.8295567850521977</v>
      </c>
      <c r="AG11" s="36">
        <f t="shared" si="1"/>
        <v>4.8295478080588961</v>
      </c>
      <c r="AH11" s="36">
        <f t="shared" si="1"/>
        <v>4.8289464375196305</v>
      </c>
      <c r="AI11" s="36">
        <f t="shared" si="1"/>
        <v>4.8276695173305377</v>
      </c>
      <c r="AJ11" s="36">
        <f t="shared" si="1"/>
        <v>4.8254205868777902</v>
      </c>
      <c r="AK11" s="36">
        <f t="shared" si="1"/>
        <v>4.8217629599817515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Generales'!D75</f>
        <v>0</v>
      </c>
      <c r="E14" s="38">
        <f>'Datos Generales'!E75</f>
        <v>0</v>
      </c>
      <c r="F14" s="38">
        <f>'Datos Generales'!F75</f>
        <v>0</v>
      </c>
      <c r="G14" s="38">
        <f>'Datos Generales'!G75</f>
        <v>0</v>
      </c>
      <c r="H14" s="38">
        <f>'Datos Generales'!H75</f>
        <v>0</v>
      </c>
      <c r="I14" s="38">
        <f>'Datos Generales'!I75</f>
        <v>0</v>
      </c>
      <c r="J14" s="38">
        <f>'Datos Generales'!J75</f>
        <v>0</v>
      </c>
      <c r="K14" s="38">
        <f>'Datos Generales'!K75</f>
        <v>0</v>
      </c>
      <c r="L14" s="38">
        <f>'Datos Generales'!L75</f>
        <v>0</v>
      </c>
      <c r="M14" s="38">
        <f>'Datos Generales'!M75</f>
        <v>0</v>
      </c>
      <c r="N14" s="38">
        <f>'Datos Generales'!N75</f>
        <v>0</v>
      </c>
      <c r="O14" s="38">
        <f>'Datos Generales'!O75</f>
        <v>0</v>
      </c>
      <c r="P14" s="38">
        <f>'Datos Generales'!P75</f>
        <v>0</v>
      </c>
      <c r="Q14" s="38">
        <f>'Datos Generales'!Q75</f>
        <v>0</v>
      </c>
      <c r="R14" s="38">
        <f>'Datos Generales'!R75</f>
        <v>0</v>
      </c>
      <c r="S14" s="38">
        <f>'Datos Generales'!S75</f>
        <v>0</v>
      </c>
      <c r="T14" s="38">
        <f>'Datos Generales'!T75</f>
        <v>0</v>
      </c>
      <c r="U14" s="38">
        <f>'Datos Generales'!U75</f>
        <v>0</v>
      </c>
      <c r="V14" s="38">
        <f>'Datos Generales'!V75</f>
        <v>0</v>
      </c>
      <c r="W14" s="38">
        <f>'Datos Generales'!W75</f>
        <v>0</v>
      </c>
      <c r="X14" s="38">
        <f>'Datos Generales'!X75</f>
        <v>0</v>
      </c>
      <c r="Y14" s="38">
        <f>'Datos Generales'!Y75</f>
        <v>0</v>
      </c>
      <c r="Z14" s="38">
        <f>'Datos Generales'!Z75</f>
        <v>0</v>
      </c>
      <c r="AA14" s="38">
        <f>'Datos Generales'!AA75</f>
        <v>0</v>
      </c>
      <c r="AB14" s="38">
        <f>'Datos Generales'!AB75</f>
        <v>0</v>
      </c>
      <c r="AC14" s="38">
        <f>'Datos Generales'!AC75</f>
        <v>0</v>
      </c>
      <c r="AD14" s="38">
        <f>'Datos Generales'!AD75</f>
        <v>0</v>
      </c>
      <c r="AE14" s="38">
        <f>'Datos Generales'!AE75</f>
        <v>0</v>
      </c>
      <c r="AF14" s="38">
        <f>'Datos Generales'!AF75</f>
        <v>0</v>
      </c>
      <c r="AG14" s="38">
        <f>'Datos Generales'!AG75</f>
        <v>0</v>
      </c>
      <c r="AH14" s="38">
        <f>'Datos Generales'!AH75</f>
        <v>0</v>
      </c>
      <c r="AI14" s="38">
        <f>'Datos Generales'!AI75</f>
        <v>0</v>
      </c>
      <c r="AJ14" s="38">
        <f>'Datos Generales'!AJ75</f>
        <v>0</v>
      </c>
      <c r="AK14" s="38">
        <f>'Datos Generales'!AK75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Generales'!D76</f>
        <v>0</v>
      </c>
      <c r="E15" s="38">
        <f>'Datos Generales'!E76</f>
        <v>0</v>
      </c>
      <c r="F15" s="38">
        <f>'Datos Generales'!F76</f>
        <v>0</v>
      </c>
      <c r="G15" s="38">
        <f>'Datos Generales'!G76</f>
        <v>0</v>
      </c>
      <c r="H15" s="38">
        <f>'Datos Generales'!H76</f>
        <v>0</v>
      </c>
      <c r="I15" s="38">
        <f>'Datos Generales'!I76</f>
        <v>0</v>
      </c>
      <c r="J15" s="38">
        <f>'Datos Generales'!J76</f>
        <v>0</v>
      </c>
      <c r="K15" s="38">
        <f>'Datos Generales'!K76</f>
        <v>0</v>
      </c>
      <c r="L15" s="38">
        <f>'Datos Generales'!L76</f>
        <v>0</v>
      </c>
      <c r="M15" s="38">
        <f>'Datos Generales'!M76</f>
        <v>0</v>
      </c>
      <c r="N15" s="38">
        <f>'Datos Generales'!N76</f>
        <v>0</v>
      </c>
      <c r="O15" s="38">
        <f>'Datos Generales'!O76</f>
        <v>0</v>
      </c>
      <c r="P15" s="38">
        <f>'Datos Generales'!P76</f>
        <v>0</v>
      </c>
      <c r="Q15" s="38">
        <f>'Datos Generales'!Q76</f>
        <v>0</v>
      </c>
      <c r="R15" s="38">
        <f>'Datos Generales'!R76</f>
        <v>0</v>
      </c>
      <c r="S15" s="38">
        <f>'Datos Generales'!S76</f>
        <v>0</v>
      </c>
      <c r="T15" s="38">
        <f>'Datos Generales'!T76</f>
        <v>0</v>
      </c>
      <c r="U15" s="38">
        <f>'Datos Generales'!U76</f>
        <v>0</v>
      </c>
      <c r="V15" s="38">
        <f>'Datos Generales'!V76</f>
        <v>0</v>
      </c>
      <c r="W15" s="38">
        <f>'Datos Generales'!W76</f>
        <v>0</v>
      </c>
      <c r="X15" s="38">
        <f>'Datos Generales'!X76</f>
        <v>0</v>
      </c>
      <c r="Y15" s="38">
        <f>'Datos Generales'!Y76</f>
        <v>0</v>
      </c>
      <c r="Z15" s="38">
        <f>'Datos Generales'!Z76</f>
        <v>0</v>
      </c>
      <c r="AA15" s="38">
        <f>'Datos Generales'!AA76</f>
        <v>0</v>
      </c>
      <c r="AB15" s="38">
        <f>'Datos Generales'!AB76</f>
        <v>0</v>
      </c>
      <c r="AC15" s="38">
        <f>'Datos Generales'!AC76</f>
        <v>0</v>
      </c>
      <c r="AD15" s="38">
        <f>'Datos Generales'!AD76</f>
        <v>0</v>
      </c>
      <c r="AE15" s="38">
        <f>'Datos Generales'!AE76</f>
        <v>0</v>
      </c>
      <c r="AF15" s="38">
        <f>'Datos Generales'!AF76</f>
        <v>0</v>
      </c>
      <c r="AG15" s="38">
        <f>'Datos Generales'!AG76</f>
        <v>0</v>
      </c>
      <c r="AH15" s="38">
        <f>'Datos Generales'!AH76</f>
        <v>0</v>
      </c>
      <c r="AI15" s="38">
        <f>'Datos Generales'!AI76</f>
        <v>0</v>
      </c>
      <c r="AJ15" s="38">
        <f>'Datos Generales'!AJ76</f>
        <v>0</v>
      </c>
      <c r="AK15" s="38">
        <f>'Datos Generales'!AK76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Generales'!D77</f>
        <v>0</v>
      </c>
      <c r="E16" s="38">
        <f>'Datos Generales'!E77</f>
        <v>0</v>
      </c>
      <c r="F16" s="38">
        <f>'Datos Generales'!F77</f>
        <v>0</v>
      </c>
      <c r="G16" s="38">
        <f>'Datos Generales'!G77</f>
        <v>0</v>
      </c>
      <c r="H16" s="38">
        <f>'Datos Generales'!H77</f>
        <v>0</v>
      </c>
      <c r="I16" s="38">
        <f>'Datos Generales'!I77</f>
        <v>0</v>
      </c>
      <c r="J16" s="38">
        <f>'Datos Generales'!J77</f>
        <v>0</v>
      </c>
      <c r="K16" s="38">
        <f>'Datos Generales'!K77</f>
        <v>0</v>
      </c>
      <c r="L16" s="38">
        <f>'Datos Generales'!L77</f>
        <v>0</v>
      </c>
      <c r="M16" s="38">
        <f>'Datos Generales'!M77</f>
        <v>0</v>
      </c>
      <c r="N16" s="38">
        <f>'Datos Generales'!N77</f>
        <v>0</v>
      </c>
      <c r="O16" s="38">
        <f>'Datos Generales'!O77</f>
        <v>0</v>
      </c>
      <c r="P16" s="38">
        <f>'Datos Generales'!P77</f>
        <v>0</v>
      </c>
      <c r="Q16" s="38">
        <f>'Datos Generales'!Q77</f>
        <v>0</v>
      </c>
      <c r="R16" s="38">
        <f>'Datos Generales'!R77</f>
        <v>0</v>
      </c>
      <c r="S16" s="38">
        <f>'Datos Generales'!S77</f>
        <v>0</v>
      </c>
      <c r="T16" s="38">
        <f>'Datos Generales'!T77</f>
        <v>0</v>
      </c>
      <c r="U16" s="38">
        <f>'Datos Generales'!U77</f>
        <v>0</v>
      </c>
      <c r="V16" s="38">
        <f>'Datos Generales'!V77</f>
        <v>0</v>
      </c>
      <c r="W16" s="38">
        <f>'Datos Generales'!W77</f>
        <v>0</v>
      </c>
      <c r="X16" s="38">
        <f>'Datos Generales'!X77</f>
        <v>0</v>
      </c>
      <c r="Y16" s="38">
        <f>'Datos Generales'!Y77</f>
        <v>0</v>
      </c>
      <c r="Z16" s="38">
        <f>'Datos Generales'!Z77</f>
        <v>0</v>
      </c>
      <c r="AA16" s="38">
        <f>'Datos Generales'!AA77</f>
        <v>0</v>
      </c>
      <c r="AB16" s="38">
        <f>'Datos Generales'!AB77</f>
        <v>0</v>
      </c>
      <c r="AC16" s="38">
        <f>'Datos Generales'!AC77</f>
        <v>0</v>
      </c>
      <c r="AD16" s="38">
        <f>'Datos Generales'!AD77</f>
        <v>0</v>
      </c>
      <c r="AE16" s="38">
        <f>'Datos Generales'!AE77</f>
        <v>0</v>
      </c>
      <c r="AF16" s="38">
        <f>'Datos Generales'!AF77</f>
        <v>0</v>
      </c>
      <c r="AG16" s="38">
        <f>'Datos Generales'!AG77</f>
        <v>0</v>
      </c>
      <c r="AH16" s="38">
        <f>'Datos Generales'!AH77</f>
        <v>0</v>
      </c>
      <c r="AI16" s="38">
        <f>'Datos Generales'!AI77</f>
        <v>0</v>
      </c>
      <c r="AJ16" s="38">
        <f>'Datos Generales'!AJ77</f>
        <v>0</v>
      </c>
      <c r="AK16" s="38">
        <f>'Datos Generales'!AK77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Generales'!D78</f>
        <v>0.01</v>
      </c>
      <c r="E17" s="38">
        <f>'Datos Generales'!E78</f>
        <v>0</v>
      </c>
      <c r="F17" s="38">
        <f>'Datos Generales'!F78</f>
        <v>0</v>
      </c>
      <c r="G17" s="38">
        <f>'Datos Generales'!G78</f>
        <v>0</v>
      </c>
      <c r="H17" s="38">
        <f>'Datos Generales'!H78</f>
        <v>0</v>
      </c>
      <c r="I17" s="38">
        <f>'Datos Generales'!I78</f>
        <v>0</v>
      </c>
      <c r="J17" s="38">
        <f>'Datos Generales'!J78</f>
        <v>0</v>
      </c>
      <c r="K17" s="38">
        <f>'Datos Generales'!K78</f>
        <v>0</v>
      </c>
      <c r="L17" s="38">
        <f>'Datos Generales'!L78</f>
        <v>0</v>
      </c>
      <c r="M17" s="38">
        <f>'Datos Generales'!M78</f>
        <v>0</v>
      </c>
      <c r="N17" s="38">
        <f>'Datos Generales'!N78</f>
        <v>0</v>
      </c>
      <c r="O17" s="38">
        <f>'Datos Generales'!O78</f>
        <v>0</v>
      </c>
      <c r="P17" s="38">
        <f>'Datos Generales'!P78</f>
        <v>0</v>
      </c>
      <c r="Q17" s="38">
        <f>'Datos Generales'!Q78</f>
        <v>0</v>
      </c>
      <c r="R17" s="38">
        <f>'Datos Generales'!R78</f>
        <v>0</v>
      </c>
      <c r="S17" s="38">
        <f>'Datos Generales'!S78</f>
        <v>0</v>
      </c>
      <c r="T17" s="38">
        <f>'Datos Generales'!T78</f>
        <v>0</v>
      </c>
      <c r="U17" s="38">
        <f>'Datos Generales'!U78</f>
        <v>0</v>
      </c>
      <c r="V17" s="38">
        <f>'Datos Generales'!V78</f>
        <v>0</v>
      </c>
      <c r="W17" s="38">
        <f>'Datos Generales'!W78</f>
        <v>0</v>
      </c>
      <c r="X17" s="38">
        <f>'Datos Generales'!X78</f>
        <v>0</v>
      </c>
      <c r="Y17" s="38">
        <f>'Datos Generales'!Y78</f>
        <v>0</v>
      </c>
      <c r="Z17" s="38">
        <f>'Datos Generales'!Z78</f>
        <v>0</v>
      </c>
      <c r="AA17" s="38">
        <f>'Datos Generales'!AA78</f>
        <v>0</v>
      </c>
      <c r="AB17" s="38">
        <f>'Datos Generales'!AB78</f>
        <v>0</v>
      </c>
      <c r="AC17" s="38">
        <f>'Datos Generales'!AC78</f>
        <v>0</v>
      </c>
      <c r="AD17" s="38">
        <f>'Datos Generales'!AD78</f>
        <v>0</v>
      </c>
      <c r="AE17" s="38">
        <f>'Datos Generales'!AE78</f>
        <v>0</v>
      </c>
      <c r="AF17" s="38">
        <f>'Datos Generales'!AF78</f>
        <v>0</v>
      </c>
      <c r="AG17" s="38">
        <f>'Datos Generales'!AG78</f>
        <v>0</v>
      </c>
      <c r="AH17" s="38">
        <f>'Datos Generales'!AH78</f>
        <v>0</v>
      </c>
      <c r="AI17" s="38">
        <f>'Datos Generales'!AI78</f>
        <v>0</v>
      </c>
      <c r="AJ17" s="38">
        <f>'Datos Generales'!AJ78</f>
        <v>0</v>
      </c>
      <c r="AK17" s="38">
        <f>'Datos Generales'!AK78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Generales'!D79</f>
        <v>0</v>
      </c>
      <c r="E18" s="38">
        <f>'Datos Generales'!E79</f>
        <v>0</v>
      </c>
      <c r="F18" s="38">
        <f>'Datos Generales'!F79</f>
        <v>0</v>
      </c>
      <c r="G18" s="38">
        <f>'Datos Generales'!G79</f>
        <v>0</v>
      </c>
      <c r="H18" s="38">
        <f>'Datos Generales'!H79</f>
        <v>0</v>
      </c>
      <c r="I18" s="38">
        <f>'Datos Generales'!I79</f>
        <v>0</v>
      </c>
      <c r="J18" s="38">
        <f>'Datos Generales'!J79</f>
        <v>0</v>
      </c>
      <c r="K18" s="38">
        <f>'Datos Generales'!K79</f>
        <v>0</v>
      </c>
      <c r="L18" s="38">
        <f>'Datos Generales'!L79</f>
        <v>0</v>
      </c>
      <c r="M18" s="38">
        <f>'Datos Generales'!M79</f>
        <v>0</v>
      </c>
      <c r="N18" s="38">
        <f>'Datos Generales'!N79</f>
        <v>0</v>
      </c>
      <c r="O18" s="38">
        <f>'Datos Generales'!O79</f>
        <v>0</v>
      </c>
      <c r="P18" s="38">
        <f>'Datos Generales'!P79</f>
        <v>0</v>
      </c>
      <c r="Q18" s="38">
        <f>'Datos Generales'!Q79</f>
        <v>0</v>
      </c>
      <c r="R18" s="38">
        <f>'Datos Generales'!R79</f>
        <v>0</v>
      </c>
      <c r="S18" s="38">
        <f>'Datos Generales'!S79</f>
        <v>0</v>
      </c>
      <c r="T18" s="38">
        <f>'Datos Generales'!T79</f>
        <v>0</v>
      </c>
      <c r="U18" s="38">
        <f>'Datos Generales'!U79</f>
        <v>0</v>
      </c>
      <c r="V18" s="38">
        <f>'Datos Generales'!V79</f>
        <v>0</v>
      </c>
      <c r="W18" s="38">
        <f>'Datos Generales'!W79</f>
        <v>0</v>
      </c>
      <c r="X18" s="38">
        <f>'Datos Generales'!X79</f>
        <v>0</v>
      </c>
      <c r="Y18" s="38">
        <f>'Datos Generales'!Y79</f>
        <v>0</v>
      </c>
      <c r="Z18" s="38">
        <f>'Datos Generales'!Z79</f>
        <v>0</v>
      </c>
      <c r="AA18" s="38">
        <f>'Datos Generales'!AA79</f>
        <v>0</v>
      </c>
      <c r="AB18" s="38">
        <f>'Datos Generales'!AB79</f>
        <v>0</v>
      </c>
      <c r="AC18" s="38">
        <f>'Datos Generales'!AC79</f>
        <v>0</v>
      </c>
      <c r="AD18" s="38">
        <f>'Datos Generales'!AD79</f>
        <v>0</v>
      </c>
      <c r="AE18" s="38">
        <f>'Datos Generales'!AE79</f>
        <v>0</v>
      </c>
      <c r="AF18" s="38">
        <f>'Datos Generales'!AF79</f>
        <v>0</v>
      </c>
      <c r="AG18" s="38">
        <f>'Datos Generales'!AG79</f>
        <v>0</v>
      </c>
      <c r="AH18" s="38">
        <f>'Datos Generales'!AH79</f>
        <v>0</v>
      </c>
      <c r="AI18" s="38">
        <f>'Datos Generales'!AI79</f>
        <v>0</v>
      </c>
      <c r="AJ18" s="38">
        <f>'Datos Generales'!AJ79</f>
        <v>0</v>
      </c>
      <c r="AK18" s="38">
        <f>'Datos Generales'!AK79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Generales'!D80</f>
        <v>0</v>
      </c>
      <c r="E19" s="38">
        <f>'Datos Generales'!E80</f>
        <v>0</v>
      </c>
      <c r="F19" s="38">
        <f>'Datos Generales'!F80</f>
        <v>0</v>
      </c>
      <c r="G19" s="38">
        <f>'Datos Generales'!G80</f>
        <v>0</v>
      </c>
      <c r="H19" s="38">
        <f>'Datos Generales'!H80</f>
        <v>0</v>
      </c>
      <c r="I19" s="38">
        <f>'Datos Generales'!I80</f>
        <v>0</v>
      </c>
      <c r="J19" s="38">
        <f>'Datos Generales'!J80</f>
        <v>0</v>
      </c>
      <c r="K19" s="38">
        <f>'Datos Generales'!K80</f>
        <v>0</v>
      </c>
      <c r="L19" s="38">
        <f>'Datos Generales'!L80</f>
        <v>0</v>
      </c>
      <c r="M19" s="38">
        <f>'Datos Generales'!M80</f>
        <v>0</v>
      </c>
      <c r="N19" s="38">
        <f>'Datos Generales'!N80</f>
        <v>0</v>
      </c>
      <c r="O19" s="38">
        <f>'Datos Generales'!O80</f>
        <v>0</v>
      </c>
      <c r="P19" s="38">
        <f>'Datos Generales'!P80</f>
        <v>0</v>
      </c>
      <c r="Q19" s="38">
        <f>'Datos Generales'!Q80</f>
        <v>0</v>
      </c>
      <c r="R19" s="38">
        <f>'Datos Generales'!R80</f>
        <v>0</v>
      </c>
      <c r="S19" s="38">
        <f>'Datos Generales'!S80</f>
        <v>0</v>
      </c>
      <c r="T19" s="38">
        <f>'Datos Generales'!T80</f>
        <v>0</v>
      </c>
      <c r="U19" s="38">
        <f>'Datos Generales'!U80</f>
        <v>0</v>
      </c>
      <c r="V19" s="38">
        <f>'Datos Generales'!V80</f>
        <v>0</v>
      </c>
      <c r="W19" s="38">
        <f>'Datos Generales'!W80</f>
        <v>0</v>
      </c>
      <c r="X19" s="38">
        <f>'Datos Generales'!X80</f>
        <v>0</v>
      </c>
      <c r="Y19" s="38">
        <f>'Datos Generales'!Y80</f>
        <v>0</v>
      </c>
      <c r="Z19" s="38">
        <f>'Datos Generales'!Z80</f>
        <v>0</v>
      </c>
      <c r="AA19" s="38">
        <f>'Datos Generales'!AA80</f>
        <v>0</v>
      </c>
      <c r="AB19" s="38">
        <f>'Datos Generales'!AB80</f>
        <v>0</v>
      </c>
      <c r="AC19" s="38">
        <f>'Datos Generales'!AC80</f>
        <v>0</v>
      </c>
      <c r="AD19" s="38">
        <f>'Datos Generales'!AD80</f>
        <v>0</v>
      </c>
      <c r="AE19" s="38">
        <f>'Datos Generales'!AE80</f>
        <v>0</v>
      </c>
      <c r="AF19" s="38">
        <f>'Datos Generales'!AF80</f>
        <v>0</v>
      </c>
      <c r="AG19" s="38">
        <f>'Datos Generales'!AG80</f>
        <v>0</v>
      </c>
      <c r="AH19" s="38">
        <f>'Datos Generales'!AH80</f>
        <v>0</v>
      </c>
      <c r="AI19" s="38">
        <f>'Datos Generales'!AI80</f>
        <v>0</v>
      </c>
      <c r="AJ19" s="38">
        <f>'Datos Generales'!AJ80</f>
        <v>0</v>
      </c>
      <c r="AK19" s="38">
        <f>'Datos Generales'!AK80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Generales'!D81</f>
        <v>0</v>
      </c>
      <c r="E20" s="38">
        <f>'Datos Generales'!E81</f>
        <v>0</v>
      </c>
      <c r="F20" s="38">
        <f>'Datos Generales'!F81</f>
        <v>0</v>
      </c>
      <c r="G20" s="38">
        <f>'Datos Generales'!G81</f>
        <v>0</v>
      </c>
      <c r="H20" s="38">
        <f>'Datos Generales'!H81</f>
        <v>0</v>
      </c>
      <c r="I20" s="38">
        <f>'Datos Generales'!I81</f>
        <v>0</v>
      </c>
      <c r="J20" s="38">
        <f>'Datos Generales'!J81</f>
        <v>0</v>
      </c>
      <c r="K20" s="38">
        <f>'Datos Generales'!K81</f>
        <v>0</v>
      </c>
      <c r="L20" s="38">
        <f>'Datos Generales'!L81</f>
        <v>0</v>
      </c>
      <c r="M20" s="38">
        <f>'Datos Generales'!M81</f>
        <v>0</v>
      </c>
      <c r="N20" s="38">
        <f>'Datos Generales'!N81</f>
        <v>0</v>
      </c>
      <c r="O20" s="38">
        <f>'Datos Generales'!O81</f>
        <v>0</v>
      </c>
      <c r="P20" s="38">
        <f>'Datos Generales'!P81</f>
        <v>0</v>
      </c>
      <c r="Q20" s="38">
        <f>'Datos Generales'!Q81</f>
        <v>0</v>
      </c>
      <c r="R20" s="38">
        <f>'Datos Generales'!R81</f>
        <v>0</v>
      </c>
      <c r="S20" s="38">
        <f>'Datos Generales'!S81</f>
        <v>0</v>
      </c>
      <c r="T20" s="38">
        <f>'Datos Generales'!T81</f>
        <v>0</v>
      </c>
      <c r="U20" s="38">
        <f>'Datos Generales'!U81</f>
        <v>0</v>
      </c>
      <c r="V20" s="38">
        <f>'Datos Generales'!V81</f>
        <v>0</v>
      </c>
      <c r="W20" s="38">
        <f>'Datos Generales'!W81</f>
        <v>0</v>
      </c>
      <c r="X20" s="38">
        <f>'Datos Generales'!X81</f>
        <v>0</v>
      </c>
      <c r="Y20" s="38">
        <f>'Datos Generales'!Y81</f>
        <v>0</v>
      </c>
      <c r="Z20" s="38">
        <f>'Datos Generales'!Z81</f>
        <v>0</v>
      </c>
      <c r="AA20" s="38">
        <f>'Datos Generales'!AA81</f>
        <v>0</v>
      </c>
      <c r="AB20" s="38">
        <f>'Datos Generales'!AB81</f>
        <v>0</v>
      </c>
      <c r="AC20" s="38">
        <f>'Datos Generales'!AC81</f>
        <v>0</v>
      </c>
      <c r="AD20" s="38">
        <f>'Datos Generales'!AD81</f>
        <v>0</v>
      </c>
      <c r="AE20" s="38">
        <f>'Datos Generales'!AE81</f>
        <v>0</v>
      </c>
      <c r="AF20" s="38">
        <f>'Datos Generales'!AF81</f>
        <v>0</v>
      </c>
      <c r="AG20" s="38">
        <f>'Datos Generales'!AG81</f>
        <v>0</v>
      </c>
      <c r="AH20" s="38">
        <f>'Datos Generales'!AH81</f>
        <v>0</v>
      </c>
      <c r="AI20" s="38">
        <f>'Datos Generales'!AI81</f>
        <v>0</v>
      </c>
      <c r="AJ20" s="38">
        <f>'Datos Generales'!AJ81</f>
        <v>0</v>
      </c>
      <c r="AK20" s="38">
        <f>'Datos Generales'!AK81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Generales'!D82</f>
        <v>0</v>
      </c>
      <c r="E21" s="38">
        <f>'Datos Generales'!E82</f>
        <v>0</v>
      </c>
      <c r="F21" s="38">
        <f>'Datos Generales'!F82</f>
        <v>0</v>
      </c>
      <c r="G21" s="38">
        <f>'Datos Generales'!G82</f>
        <v>0</v>
      </c>
      <c r="H21" s="38">
        <f>'Datos Generales'!H82</f>
        <v>0</v>
      </c>
      <c r="I21" s="38">
        <f>'Datos Generales'!I82</f>
        <v>0</v>
      </c>
      <c r="J21" s="38">
        <f>'Datos Generales'!J82</f>
        <v>0</v>
      </c>
      <c r="K21" s="38">
        <f>'Datos Generales'!K82</f>
        <v>0</v>
      </c>
      <c r="L21" s="38">
        <f>'Datos Generales'!L82</f>
        <v>0</v>
      </c>
      <c r="M21" s="38">
        <f>'Datos Generales'!M82</f>
        <v>0</v>
      </c>
      <c r="N21" s="38">
        <f>'Datos Generales'!N82</f>
        <v>0</v>
      </c>
      <c r="O21" s="38">
        <f>'Datos Generales'!O82</f>
        <v>0</v>
      </c>
      <c r="P21" s="38">
        <f>'Datos Generales'!P82</f>
        <v>0</v>
      </c>
      <c r="Q21" s="38">
        <f>'Datos Generales'!Q82</f>
        <v>0</v>
      </c>
      <c r="R21" s="38">
        <f>'Datos Generales'!R82</f>
        <v>0</v>
      </c>
      <c r="S21" s="38">
        <f>'Datos Generales'!S82</f>
        <v>0</v>
      </c>
      <c r="T21" s="38">
        <f>'Datos Generales'!T82</f>
        <v>0</v>
      </c>
      <c r="U21" s="38">
        <f>'Datos Generales'!U82</f>
        <v>0</v>
      </c>
      <c r="V21" s="38">
        <f>'Datos Generales'!V82</f>
        <v>0</v>
      </c>
      <c r="W21" s="38">
        <f>'Datos Generales'!W82</f>
        <v>0</v>
      </c>
      <c r="X21" s="38">
        <f>'Datos Generales'!X82</f>
        <v>0</v>
      </c>
      <c r="Y21" s="38">
        <f>'Datos Generales'!Y82</f>
        <v>0</v>
      </c>
      <c r="Z21" s="38">
        <f>'Datos Generales'!Z82</f>
        <v>0</v>
      </c>
      <c r="AA21" s="38">
        <f>'Datos Generales'!AA82</f>
        <v>0</v>
      </c>
      <c r="AB21" s="38">
        <f>'Datos Generales'!AB82</f>
        <v>0</v>
      </c>
      <c r="AC21" s="38">
        <f>'Datos Generales'!AC82</f>
        <v>0</v>
      </c>
      <c r="AD21" s="38">
        <f>'Datos Generales'!AD82</f>
        <v>0</v>
      </c>
      <c r="AE21" s="38">
        <f>'Datos Generales'!AE82</f>
        <v>0</v>
      </c>
      <c r="AF21" s="38">
        <f>'Datos Generales'!AF82</f>
        <v>0</v>
      </c>
      <c r="AG21" s="38">
        <f>'Datos Generales'!AG82</f>
        <v>0</v>
      </c>
      <c r="AH21" s="38">
        <f>'Datos Generales'!AH82</f>
        <v>0</v>
      </c>
      <c r="AI21" s="38">
        <f>'Datos Generales'!AI82</f>
        <v>0</v>
      </c>
      <c r="AJ21" s="38">
        <f>'Datos Generales'!AJ82</f>
        <v>0</v>
      </c>
      <c r="AK21" s="38">
        <f>'Datos Generales'!AK82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Generales'!D83</f>
        <v>0</v>
      </c>
      <c r="E22" s="38">
        <f>'Datos Generales'!E83</f>
        <v>0</v>
      </c>
      <c r="F22" s="38">
        <f>'Datos Generales'!F83</f>
        <v>0</v>
      </c>
      <c r="G22" s="38">
        <f>'Datos Generales'!G83</f>
        <v>0</v>
      </c>
      <c r="H22" s="38">
        <f>'Datos Generales'!H83</f>
        <v>0</v>
      </c>
      <c r="I22" s="38">
        <f>'Datos Generales'!I83</f>
        <v>0</v>
      </c>
      <c r="J22" s="38">
        <f>'Datos Generales'!J83</f>
        <v>0</v>
      </c>
      <c r="K22" s="38">
        <f>'Datos Generales'!K83</f>
        <v>0</v>
      </c>
      <c r="L22" s="38">
        <f>'Datos Generales'!L83</f>
        <v>0</v>
      </c>
      <c r="M22" s="38">
        <f>'Datos Generales'!M83</f>
        <v>0</v>
      </c>
      <c r="N22" s="38">
        <f>'Datos Generales'!N83</f>
        <v>0</v>
      </c>
      <c r="O22" s="38">
        <f>'Datos Generales'!O83</f>
        <v>0</v>
      </c>
      <c r="P22" s="38">
        <f>'Datos Generales'!P83</f>
        <v>0</v>
      </c>
      <c r="Q22" s="38">
        <f>'Datos Generales'!Q83</f>
        <v>0</v>
      </c>
      <c r="R22" s="38">
        <f>'Datos Generales'!R83</f>
        <v>0</v>
      </c>
      <c r="S22" s="38">
        <f>'Datos Generales'!S83</f>
        <v>0</v>
      </c>
      <c r="T22" s="38">
        <f>'Datos Generales'!T83</f>
        <v>0</v>
      </c>
      <c r="U22" s="38">
        <f>'Datos Generales'!U83</f>
        <v>0</v>
      </c>
      <c r="V22" s="38">
        <f>'Datos Generales'!V83</f>
        <v>0</v>
      </c>
      <c r="W22" s="38">
        <f>'Datos Generales'!W83</f>
        <v>0</v>
      </c>
      <c r="X22" s="38">
        <f>'Datos Generales'!X83</f>
        <v>0</v>
      </c>
      <c r="Y22" s="38">
        <f>'Datos Generales'!Y83</f>
        <v>0</v>
      </c>
      <c r="Z22" s="38">
        <f>'Datos Generales'!Z83</f>
        <v>0</v>
      </c>
      <c r="AA22" s="38">
        <f>'Datos Generales'!AA83</f>
        <v>0</v>
      </c>
      <c r="AB22" s="38">
        <f>'Datos Generales'!AB83</f>
        <v>0</v>
      </c>
      <c r="AC22" s="38">
        <f>'Datos Generales'!AC83</f>
        <v>0</v>
      </c>
      <c r="AD22" s="38">
        <f>'Datos Generales'!AD83</f>
        <v>0</v>
      </c>
      <c r="AE22" s="38">
        <f>'Datos Generales'!AE83</f>
        <v>0</v>
      </c>
      <c r="AF22" s="38">
        <f>'Datos Generales'!AF83</f>
        <v>0</v>
      </c>
      <c r="AG22" s="38">
        <f>'Datos Generales'!AG83</f>
        <v>0</v>
      </c>
      <c r="AH22" s="38">
        <f>'Datos Generales'!AH83</f>
        <v>0</v>
      </c>
      <c r="AI22" s="38">
        <f>'Datos Generales'!AI83</f>
        <v>0</v>
      </c>
      <c r="AJ22" s="38">
        <f>'Datos Generales'!AJ83</f>
        <v>0</v>
      </c>
      <c r="AK22" s="38">
        <f>'Datos Generales'!AK83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Generales'!D84</f>
        <v>0</v>
      </c>
      <c r="E23" s="38">
        <f>'Datos Generales'!E84</f>
        <v>0</v>
      </c>
      <c r="F23" s="38">
        <f>'Datos Generales'!F84</f>
        <v>0</v>
      </c>
      <c r="G23" s="38">
        <f>'Datos Generales'!G84</f>
        <v>0</v>
      </c>
      <c r="H23" s="38">
        <f>'Datos Generales'!H84</f>
        <v>0</v>
      </c>
      <c r="I23" s="38">
        <f>'Datos Generales'!I84</f>
        <v>0</v>
      </c>
      <c r="J23" s="38">
        <f>'Datos Generales'!J84</f>
        <v>0</v>
      </c>
      <c r="K23" s="38">
        <f>'Datos Generales'!K84</f>
        <v>0</v>
      </c>
      <c r="L23" s="38">
        <f>'Datos Generales'!L84</f>
        <v>0</v>
      </c>
      <c r="M23" s="38">
        <f>'Datos Generales'!M84</f>
        <v>0</v>
      </c>
      <c r="N23" s="38">
        <f>'Datos Generales'!N84</f>
        <v>0</v>
      </c>
      <c r="O23" s="38">
        <f>'Datos Generales'!O84</f>
        <v>0</v>
      </c>
      <c r="P23" s="38">
        <f>'Datos Generales'!P84</f>
        <v>0</v>
      </c>
      <c r="Q23" s="38">
        <f>'Datos Generales'!Q84</f>
        <v>0</v>
      </c>
      <c r="R23" s="38">
        <f>'Datos Generales'!R84</f>
        <v>0</v>
      </c>
      <c r="S23" s="38">
        <f>'Datos Generales'!S84</f>
        <v>0</v>
      </c>
      <c r="T23" s="38">
        <f>'Datos Generales'!T84</f>
        <v>0</v>
      </c>
      <c r="U23" s="38">
        <f>'Datos Generales'!U84</f>
        <v>0</v>
      </c>
      <c r="V23" s="38">
        <f>'Datos Generales'!V84</f>
        <v>0</v>
      </c>
      <c r="W23" s="38">
        <f>'Datos Generales'!W84</f>
        <v>0</v>
      </c>
      <c r="X23" s="38">
        <f>'Datos Generales'!X84</f>
        <v>0</v>
      </c>
      <c r="Y23" s="38">
        <f>'Datos Generales'!Y84</f>
        <v>0</v>
      </c>
      <c r="Z23" s="38">
        <f>'Datos Generales'!Z84</f>
        <v>0</v>
      </c>
      <c r="AA23" s="38">
        <f>'Datos Generales'!AA84</f>
        <v>0</v>
      </c>
      <c r="AB23" s="38">
        <f>'Datos Generales'!AB84</f>
        <v>0</v>
      </c>
      <c r="AC23" s="38">
        <f>'Datos Generales'!AC84</f>
        <v>0</v>
      </c>
      <c r="AD23" s="38">
        <f>'Datos Generales'!AD84</f>
        <v>0</v>
      </c>
      <c r="AE23" s="38">
        <f>'Datos Generales'!AE84</f>
        <v>0</v>
      </c>
      <c r="AF23" s="38">
        <f>'Datos Generales'!AF84</f>
        <v>0</v>
      </c>
      <c r="AG23" s="38">
        <f>'Datos Generales'!AG84</f>
        <v>0</v>
      </c>
      <c r="AH23" s="38">
        <f>'Datos Generales'!AH84</f>
        <v>0</v>
      </c>
      <c r="AI23" s="38">
        <f>'Datos Generales'!AI84</f>
        <v>0</v>
      </c>
      <c r="AJ23" s="38">
        <f>'Datos Generales'!AJ84</f>
        <v>0</v>
      </c>
      <c r="AK23" s="38">
        <f>'Datos Generales'!AK84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Generales'!D85</f>
        <v>0</v>
      </c>
      <c r="E24" s="38">
        <f>'Datos Generales'!E85</f>
        <v>0</v>
      </c>
      <c r="F24" s="38">
        <f>'Datos Generales'!F85</f>
        <v>0</v>
      </c>
      <c r="G24" s="38">
        <f>'Datos Generales'!G85</f>
        <v>0</v>
      </c>
      <c r="H24" s="38">
        <f>'Datos Generales'!H85</f>
        <v>0</v>
      </c>
      <c r="I24" s="38">
        <f>'Datos Generales'!I85</f>
        <v>0</v>
      </c>
      <c r="J24" s="38">
        <f>'Datos Generales'!J85</f>
        <v>0</v>
      </c>
      <c r="K24" s="38">
        <f>'Datos Generales'!K85</f>
        <v>0</v>
      </c>
      <c r="L24" s="38">
        <f>'Datos Generales'!L85</f>
        <v>0</v>
      </c>
      <c r="M24" s="38">
        <f>'Datos Generales'!M85</f>
        <v>0</v>
      </c>
      <c r="N24" s="38">
        <f>'Datos Generales'!N85</f>
        <v>0</v>
      </c>
      <c r="O24" s="38">
        <f>'Datos Generales'!O85</f>
        <v>0</v>
      </c>
      <c r="P24" s="38">
        <f>'Datos Generales'!P85</f>
        <v>0</v>
      </c>
      <c r="Q24" s="38">
        <f>'Datos Generales'!Q85</f>
        <v>0</v>
      </c>
      <c r="R24" s="38">
        <f>'Datos Generales'!R85</f>
        <v>0</v>
      </c>
      <c r="S24" s="38">
        <f>'Datos Generales'!S85</f>
        <v>0</v>
      </c>
      <c r="T24" s="38">
        <f>'Datos Generales'!T85</f>
        <v>0</v>
      </c>
      <c r="U24" s="38">
        <f>'Datos Generales'!U85</f>
        <v>0</v>
      </c>
      <c r="V24" s="38">
        <f>'Datos Generales'!V85</f>
        <v>0</v>
      </c>
      <c r="W24" s="38">
        <f>'Datos Generales'!W85</f>
        <v>0</v>
      </c>
      <c r="X24" s="38">
        <f>'Datos Generales'!X85</f>
        <v>0</v>
      </c>
      <c r="Y24" s="38">
        <f>'Datos Generales'!Y85</f>
        <v>0</v>
      </c>
      <c r="Z24" s="38">
        <f>'Datos Generales'!Z85</f>
        <v>0</v>
      </c>
      <c r="AA24" s="38">
        <f>'Datos Generales'!AA85</f>
        <v>0</v>
      </c>
      <c r="AB24" s="38">
        <f>'Datos Generales'!AB85</f>
        <v>0</v>
      </c>
      <c r="AC24" s="38">
        <f>'Datos Generales'!AC85</f>
        <v>0</v>
      </c>
      <c r="AD24" s="38">
        <f>'Datos Generales'!AD85</f>
        <v>0</v>
      </c>
      <c r="AE24" s="38">
        <f>'Datos Generales'!AE85</f>
        <v>0</v>
      </c>
      <c r="AF24" s="38">
        <f>'Datos Generales'!AF85</f>
        <v>0</v>
      </c>
      <c r="AG24" s="38">
        <f>'Datos Generales'!AG85</f>
        <v>0</v>
      </c>
      <c r="AH24" s="38">
        <f>'Datos Generales'!AH85</f>
        <v>0</v>
      </c>
      <c r="AI24" s="38">
        <f>'Datos Generales'!AI85</f>
        <v>0</v>
      </c>
      <c r="AJ24" s="38">
        <f>'Datos Generales'!AJ85</f>
        <v>0</v>
      </c>
      <c r="AK24" s="38">
        <f>'Datos Generales'!AK85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Generales'!D87</f>
        <v>0</v>
      </c>
      <c r="E25" s="38">
        <f>'Datos Generales'!E87</f>
        <v>0</v>
      </c>
      <c r="F25" s="38">
        <f>'Datos Generales'!F87</f>
        <v>0</v>
      </c>
      <c r="G25" s="38">
        <f>'Datos Generales'!G87</f>
        <v>0</v>
      </c>
      <c r="H25" s="38">
        <f>'Datos Generales'!H87</f>
        <v>0</v>
      </c>
      <c r="I25" s="38">
        <f>'Datos Generales'!I87</f>
        <v>0</v>
      </c>
      <c r="J25" s="38">
        <f>'Datos Generales'!J87</f>
        <v>0</v>
      </c>
      <c r="K25" s="38">
        <f>'Datos Generales'!K87</f>
        <v>0</v>
      </c>
      <c r="L25" s="38">
        <f>'Datos Generales'!L87</f>
        <v>0</v>
      </c>
      <c r="M25" s="38">
        <f>'Datos Generales'!M87</f>
        <v>0</v>
      </c>
      <c r="N25" s="38">
        <f>'Datos Generales'!N87</f>
        <v>0</v>
      </c>
      <c r="O25" s="38">
        <f>'Datos Generales'!O87</f>
        <v>0</v>
      </c>
      <c r="P25" s="38">
        <f>'Datos Generales'!P87</f>
        <v>0</v>
      </c>
      <c r="Q25" s="38">
        <f>'Datos Generales'!Q87</f>
        <v>0</v>
      </c>
      <c r="R25" s="38">
        <f>'Datos Generales'!R87</f>
        <v>0</v>
      </c>
      <c r="S25" s="38">
        <f>'Datos Generales'!S87</f>
        <v>0</v>
      </c>
      <c r="T25" s="38">
        <f>'Datos Generales'!T87</f>
        <v>0</v>
      </c>
      <c r="U25" s="38">
        <f>'Datos Generales'!U87</f>
        <v>0</v>
      </c>
      <c r="V25" s="38">
        <f>'Datos Generales'!V87</f>
        <v>0</v>
      </c>
      <c r="W25" s="38">
        <f>'Datos Generales'!W87</f>
        <v>0</v>
      </c>
      <c r="X25" s="38">
        <f>'Datos Generales'!X87</f>
        <v>0</v>
      </c>
      <c r="Y25" s="38">
        <f>'Datos Generales'!Y87</f>
        <v>0</v>
      </c>
      <c r="Z25" s="38">
        <f>'Datos Generales'!Z87</f>
        <v>0</v>
      </c>
      <c r="AA25" s="38">
        <f>'Datos Generales'!AA87</f>
        <v>0</v>
      </c>
      <c r="AB25" s="38">
        <f>'Datos Generales'!AB87</f>
        <v>0</v>
      </c>
      <c r="AC25" s="38">
        <f>'Datos Generales'!AC87</f>
        <v>0</v>
      </c>
      <c r="AD25" s="38">
        <f>'Datos Generales'!AD87</f>
        <v>0</v>
      </c>
      <c r="AE25" s="38">
        <f>'Datos Generales'!AE87</f>
        <v>0</v>
      </c>
      <c r="AF25" s="38">
        <f>'Datos Generales'!AF87</f>
        <v>0</v>
      </c>
      <c r="AG25" s="38">
        <f>'Datos Generales'!AG87</f>
        <v>0</v>
      </c>
      <c r="AH25" s="38">
        <f>'Datos Generales'!AH87</f>
        <v>0</v>
      </c>
      <c r="AI25" s="38">
        <f>'Datos Generales'!AI87</f>
        <v>0</v>
      </c>
      <c r="AJ25" s="38">
        <f>'Datos Generales'!AJ87</f>
        <v>0</v>
      </c>
      <c r="AK25" s="38">
        <f>'Datos Generales'!AK87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Generales'!D88</f>
        <v>0</v>
      </c>
      <c r="E26" s="38">
        <f>'Datos Generales'!E88</f>
        <v>0</v>
      </c>
      <c r="F26" s="38">
        <f>'Datos Generales'!F88</f>
        <v>0</v>
      </c>
      <c r="G26" s="38">
        <f>'Datos Generales'!G88</f>
        <v>0</v>
      </c>
      <c r="H26" s="38">
        <f>'Datos Generales'!H88</f>
        <v>0</v>
      </c>
      <c r="I26" s="38">
        <f>'Datos Generales'!I88</f>
        <v>0</v>
      </c>
      <c r="J26" s="38">
        <f>'Datos Generales'!J88</f>
        <v>0</v>
      </c>
      <c r="K26" s="38">
        <f>'Datos Generales'!K88</f>
        <v>0</v>
      </c>
      <c r="L26" s="38">
        <f>'Datos Generales'!L88</f>
        <v>0</v>
      </c>
      <c r="M26" s="38">
        <f>'Datos Generales'!M88</f>
        <v>0</v>
      </c>
      <c r="N26" s="38">
        <f>'Datos Generales'!N88</f>
        <v>0</v>
      </c>
      <c r="O26" s="38">
        <f>'Datos Generales'!O88</f>
        <v>0</v>
      </c>
      <c r="P26" s="38">
        <f>'Datos Generales'!P88</f>
        <v>0</v>
      </c>
      <c r="Q26" s="38">
        <f>'Datos Generales'!Q88</f>
        <v>0</v>
      </c>
      <c r="R26" s="38">
        <f>'Datos Generales'!R88</f>
        <v>0</v>
      </c>
      <c r="S26" s="38">
        <f>'Datos Generales'!S88</f>
        <v>0</v>
      </c>
      <c r="T26" s="38">
        <f>'Datos Generales'!T88</f>
        <v>0</v>
      </c>
      <c r="U26" s="38">
        <f>'Datos Generales'!U88</f>
        <v>0</v>
      </c>
      <c r="V26" s="38">
        <f>'Datos Generales'!V88</f>
        <v>0</v>
      </c>
      <c r="W26" s="38">
        <f>'Datos Generales'!W88</f>
        <v>0</v>
      </c>
      <c r="X26" s="38">
        <f>'Datos Generales'!X88</f>
        <v>0</v>
      </c>
      <c r="Y26" s="38">
        <f>'Datos Generales'!Y88</f>
        <v>0</v>
      </c>
      <c r="Z26" s="38">
        <f>'Datos Generales'!Z88</f>
        <v>0</v>
      </c>
      <c r="AA26" s="38">
        <f>'Datos Generales'!AA88</f>
        <v>0</v>
      </c>
      <c r="AB26" s="38">
        <f>'Datos Generales'!AB88</f>
        <v>0</v>
      </c>
      <c r="AC26" s="38">
        <f>'Datos Generales'!AC88</f>
        <v>0</v>
      </c>
      <c r="AD26" s="38">
        <f>'Datos Generales'!AD88</f>
        <v>0</v>
      </c>
      <c r="AE26" s="38">
        <f>'Datos Generales'!AE88</f>
        <v>0</v>
      </c>
      <c r="AF26" s="38">
        <f>'Datos Generales'!AF88</f>
        <v>0</v>
      </c>
      <c r="AG26" s="38">
        <f>'Datos Generales'!AG88</f>
        <v>0</v>
      </c>
      <c r="AH26" s="38">
        <f>'Datos Generales'!AH88</f>
        <v>0</v>
      </c>
      <c r="AI26" s="38">
        <f>'Datos Generales'!AI88</f>
        <v>0</v>
      </c>
      <c r="AJ26" s="38">
        <f>'Datos Generales'!AJ88</f>
        <v>0</v>
      </c>
      <c r="AK26" s="38">
        <f>'Datos Generales'!AK88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1E-3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2.3383375155868884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6.5197442996539123E-2</v>
      </c>
      <c r="E52" s="51">
        <f>+'Particip. Energético'!E81</f>
        <v>6.5197442996539123E-2</v>
      </c>
      <c r="F52" s="51">
        <f>+'Particip. Energético'!F81</f>
        <v>6.5197442996539123E-2</v>
      </c>
      <c r="G52" s="51">
        <f>+'Particip. Energético'!G81</f>
        <v>6.5197442996539123E-2</v>
      </c>
      <c r="H52" s="51">
        <f>+'Particip. Energético'!H81</f>
        <v>6.5197442996539123E-2</v>
      </c>
      <c r="I52" s="51">
        <f>+'Particip. Energético'!I81</f>
        <v>6.5197442996539123E-2</v>
      </c>
      <c r="J52" s="51">
        <f>+'Particip. Energético'!J81</f>
        <v>6.5197442996539123E-2</v>
      </c>
      <c r="K52" s="51">
        <f>+'Particip. Energético'!K81</f>
        <v>6.5197442996539123E-2</v>
      </c>
      <c r="L52" s="51">
        <f>+'Particip. Energético'!L81</f>
        <v>6.5197442996539123E-2</v>
      </c>
      <c r="M52" s="51">
        <f>+'Particip. Energético'!M81</f>
        <v>6.5197442996539123E-2</v>
      </c>
      <c r="N52" s="51">
        <f>+'Particip. Energético'!N81</f>
        <v>6.5197442996539123E-2</v>
      </c>
      <c r="O52" s="51">
        <f>+'Particip. Energético'!O81</f>
        <v>6.5197442996539123E-2</v>
      </c>
      <c r="P52" s="51">
        <f>+'Particip. Energético'!P81</f>
        <v>6.5197442996539123E-2</v>
      </c>
      <c r="Q52" s="51">
        <f>+'Particip. Energético'!Q81</f>
        <v>6.5197442996539123E-2</v>
      </c>
      <c r="R52" s="51">
        <f>+'Particip. Energético'!R81</f>
        <v>6.5197442996539123E-2</v>
      </c>
      <c r="S52" s="51">
        <f>+'Particip. Energético'!S81</f>
        <v>6.5197442996539123E-2</v>
      </c>
      <c r="T52" s="51">
        <f>+'Particip. Energético'!T81</f>
        <v>6.5197442996539123E-2</v>
      </c>
      <c r="U52" s="51">
        <f>+'Particip. Energético'!U81</f>
        <v>6.5197442996539123E-2</v>
      </c>
      <c r="V52" s="51">
        <f>+'Particip. Energético'!V81</f>
        <v>6.5197442996539123E-2</v>
      </c>
      <c r="W52" s="51">
        <f>+'Particip. Energético'!W81</f>
        <v>6.5197442996539123E-2</v>
      </c>
      <c r="X52" s="51">
        <f>+'Particip. Energético'!X81</f>
        <v>6.5197442996539123E-2</v>
      </c>
      <c r="Y52" s="51">
        <f>+'Particip. Energético'!Y81</f>
        <v>6.5197442996539123E-2</v>
      </c>
      <c r="Z52" s="51">
        <f>+'Particip. Energético'!Z81</f>
        <v>6.5197442996539123E-2</v>
      </c>
      <c r="AA52" s="51">
        <f>+'Particip. Energético'!AA81</f>
        <v>6.5197442996539123E-2</v>
      </c>
      <c r="AB52" s="51">
        <f>+'Particip. Energético'!AB81</f>
        <v>6.5197442996539123E-2</v>
      </c>
      <c r="AC52" s="51">
        <f>+'Particip. Energético'!AC81</f>
        <v>6.5197442996539123E-2</v>
      </c>
      <c r="AD52" s="51">
        <f>+'Particip. Energético'!AD81</f>
        <v>6.5197442996539123E-2</v>
      </c>
      <c r="AE52" s="51">
        <f>+'Particip. Energético'!AE81</f>
        <v>6.5197442996539123E-2</v>
      </c>
      <c r="AF52" s="51">
        <f>+'Particip. Energético'!AF81</f>
        <v>6.5197442996539123E-2</v>
      </c>
      <c r="AG52" s="51">
        <f>+'Particip. Energético'!AG81</f>
        <v>6.5197442996539123E-2</v>
      </c>
      <c r="AH52" s="51">
        <f>+'Particip. Energético'!AH81</f>
        <v>6.5197442996539123E-2</v>
      </c>
      <c r="AI52" s="51">
        <f>+'Particip. Energético'!AI81</f>
        <v>6.5197442996539123E-2</v>
      </c>
      <c r="AJ52" s="51">
        <f>+'Particip. Energético'!AJ81</f>
        <v>6.5197442996539123E-2</v>
      </c>
      <c r="AK52" s="51">
        <f>+'Particip. Energético'!AK81</f>
        <v>6.5197442996539123E-2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Energético'!E82</f>
        <v>0</v>
      </c>
      <c r="F53" s="51">
        <f>+'Particip. Energético'!F82</f>
        <v>0</v>
      </c>
      <c r="G53" s="51">
        <f>+'Particip. Energético'!G82</f>
        <v>0</v>
      </c>
      <c r="H53" s="51">
        <f>+'Particip. Energético'!H82</f>
        <v>0</v>
      </c>
      <c r="I53" s="51">
        <f>+'Particip. Energético'!I82</f>
        <v>0</v>
      </c>
      <c r="J53" s="51">
        <f>+'Particip. Energético'!J82</f>
        <v>0</v>
      </c>
      <c r="K53" s="51">
        <f>+'Particip. Energético'!K82</f>
        <v>0</v>
      </c>
      <c r="L53" s="51">
        <f>+'Particip. Energético'!L82</f>
        <v>0</v>
      </c>
      <c r="M53" s="51">
        <f>+'Particip. Energético'!M82</f>
        <v>0</v>
      </c>
      <c r="N53" s="51">
        <f>+'Particip. Energético'!N82</f>
        <v>0</v>
      </c>
      <c r="O53" s="51">
        <f>+'Particip. Energético'!O82</f>
        <v>0</v>
      </c>
      <c r="P53" s="51">
        <f>+'Particip. Energético'!P82</f>
        <v>0</v>
      </c>
      <c r="Q53" s="51">
        <f>+'Particip. Energético'!Q82</f>
        <v>0</v>
      </c>
      <c r="R53" s="51">
        <f>+'Particip. Energético'!R82</f>
        <v>0</v>
      </c>
      <c r="S53" s="51">
        <f>+'Particip. Energético'!S82</f>
        <v>0</v>
      </c>
      <c r="T53" s="51">
        <f>+'Particip. Energético'!T82</f>
        <v>0</v>
      </c>
      <c r="U53" s="51">
        <f>+'Particip. Energético'!U82</f>
        <v>0</v>
      </c>
      <c r="V53" s="51">
        <f>+'Particip. Energético'!V82</f>
        <v>0</v>
      </c>
      <c r="W53" s="51">
        <f>+'Particip. Energético'!W82</f>
        <v>0</v>
      </c>
      <c r="X53" s="51">
        <f>+'Particip. Energético'!X82</f>
        <v>0</v>
      </c>
      <c r="Y53" s="51">
        <f>+'Particip. Energético'!Y82</f>
        <v>0</v>
      </c>
      <c r="Z53" s="51">
        <f>+'Particip. Energético'!Z82</f>
        <v>0</v>
      </c>
      <c r="AA53" s="51">
        <f>+'Particip. Energético'!AA82</f>
        <v>0</v>
      </c>
      <c r="AB53" s="51">
        <f>+'Particip. Energético'!AB82</f>
        <v>0</v>
      </c>
      <c r="AC53" s="51">
        <f>+'Particip. Energético'!AC82</f>
        <v>0</v>
      </c>
      <c r="AD53" s="51">
        <f>+'Particip. Energético'!AD82</f>
        <v>0</v>
      </c>
      <c r="AE53" s="51">
        <f>+'Particip. Energético'!AE82</f>
        <v>0</v>
      </c>
      <c r="AF53" s="51">
        <f>+'Particip. Energético'!AF82</f>
        <v>0</v>
      </c>
      <c r="AG53" s="51">
        <f>+'Particip. Energético'!AG82</f>
        <v>0</v>
      </c>
      <c r="AH53" s="51">
        <f>+'Particip. Energético'!AH82</f>
        <v>0</v>
      </c>
      <c r="AI53" s="51">
        <f>+'Particip. Energético'!AI82</f>
        <v>0</v>
      </c>
      <c r="AJ53" s="51">
        <f>+'Particip. Energético'!AJ82</f>
        <v>0</v>
      </c>
      <c r="AK53" s="51">
        <f>+'Particip. Energético'!AK82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0.93480255700346082</v>
      </c>
      <c r="E54" s="51">
        <f>+'Particip. Energético'!E83</f>
        <v>0.93480255700346082</v>
      </c>
      <c r="F54" s="51">
        <f>+'Particip. Energético'!F83</f>
        <v>0.93480255700346082</v>
      </c>
      <c r="G54" s="51">
        <f>+'Particip. Energético'!G83</f>
        <v>0.93480255700346082</v>
      </c>
      <c r="H54" s="51">
        <f>+'Particip. Energético'!H83</f>
        <v>0.93480255700346082</v>
      </c>
      <c r="I54" s="51">
        <f>+'Particip. Energético'!I83</f>
        <v>0.93480255700346082</v>
      </c>
      <c r="J54" s="51">
        <f>+'Particip. Energético'!J83</f>
        <v>0.93480255700346082</v>
      </c>
      <c r="K54" s="51">
        <f>+'Particip. Energético'!K83</f>
        <v>0.93480255700346082</v>
      </c>
      <c r="L54" s="51">
        <f>+'Particip. Energético'!L83</f>
        <v>0.93480255700346082</v>
      </c>
      <c r="M54" s="51">
        <f>+'Particip. Energético'!M83</f>
        <v>0.93480255700346082</v>
      </c>
      <c r="N54" s="51">
        <f>+'Particip. Energético'!N83</f>
        <v>0.93480255700346082</v>
      </c>
      <c r="O54" s="51">
        <f>+'Particip. Energético'!O83</f>
        <v>0.93480255700346082</v>
      </c>
      <c r="P54" s="51">
        <f>+'Particip. Energético'!P83</f>
        <v>0.93480255700346082</v>
      </c>
      <c r="Q54" s="51">
        <f>+'Particip. Energético'!Q83</f>
        <v>0.93480255700346082</v>
      </c>
      <c r="R54" s="51">
        <f>+'Particip. Energético'!R83</f>
        <v>0.93480255700346082</v>
      </c>
      <c r="S54" s="51">
        <f>+'Particip. Energético'!S83</f>
        <v>0.93480255700346082</v>
      </c>
      <c r="T54" s="51">
        <f>+'Particip. Energético'!T83</f>
        <v>0.93480255700346082</v>
      </c>
      <c r="U54" s="51">
        <f>+'Particip. Energético'!U83</f>
        <v>0.93480255700346082</v>
      </c>
      <c r="V54" s="51">
        <f>+'Particip. Energético'!V83</f>
        <v>0.93480255700346082</v>
      </c>
      <c r="W54" s="51">
        <f>+'Particip. Energético'!W83</f>
        <v>0.93480255700346082</v>
      </c>
      <c r="X54" s="51">
        <f>+'Particip. Energético'!X83</f>
        <v>0.93480255700346082</v>
      </c>
      <c r="Y54" s="51">
        <f>+'Particip. Energético'!Y83</f>
        <v>0.93480255700346082</v>
      </c>
      <c r="Z54" s="51">
        <f>+'Particip. Energético'!Z83</f>
        <v>0.93480255700346082</v>
      </c>
      <c r="AA54" s="51">
        <f>+'Particip. Energético'!AA83</f>
        <v>0.93480255700346082</v>
      </c>
      <c r="AB54" s="51">
        <f>+'Particip. Energético'!AB83</f>
        <v>0.93480255700346082</v>
      </c>
      <c r="AC54" s="51">
        <f>+'Particip. Energético'!AC83</f>
        <v>0.93480255700346082</v>
      </c>
      <c r="AD54" s="51">
        <f>+'Particip. Energético'!AD83</f>
        <v>0.93480255700346082</v>
      </c>
      <c r="AE54" s="51">
        <f>+'Particip. Energético'!AE83</f>
        <v>0.93480255700346082</v>
      </c>
      <c r="AF54" s="51">
        <f>+'Particip. Energético'!AF83</f>
        <v>0.93480255700346082</v>
      </c>
      <c r="AG54" s="51">
        <f>+'Particip. Energético'!AG83</f>
        <v>0.93480255700346082</v>
      </c>
      <c r="AH54" s="51">
        <f>+'Particip. Energético'!AH83</f>
        <v>0.93480255700346082</v>
      </c>
      <c r="AI54" s="51">
        <f>+'Particip. Energético'!AI83</f>
        <v>0.93480255700346082</v>
      </c>
      <c r="AJ54" s="51">
        <f>+'Particip. Energético'!AJ83</f>
        <v>0.93480255700346082</v>
      </c>
      <c r="AK54" s="51">
        <f>+'Particip. Energético'!AK83</f>
        <v>0.93480255700346082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Energético'!E84</f>
        <v>0</v>
      </c>
      <c r="F55" s="51">
        <f>+'Particip. Energético'!F84</f>
        <v>0</v>
      </c>
      <c r="G55" s="51">
        <f>+'Particip. Energético'!G84</f>
        <v>0</v>
      </c>
      <c r="H55" s="51">
        <f>+'Particip. Energético'!H84</f>
        <v>0</v>
      </c>
      <c r="I55" s="51">
        <f>+'Particip. Energético'!I84</f>
        <v>0</v>
      </c>
      <c r="J55" s="51">
        <f>+'Particip. Energético'!J84</f>
        <v>0</v>
      </c>
      <c r="K55" s="51">
        <f>+'Particip. Energético'!K84</f>
        <v>0</v>
      </c>
      <c r="L55" s="51">
        <f>+'Particip. Energético'!L84</f>
        <v>0</v>
      </c>
      <c r="M55" s="51">
        <f>+'Particip. Energético'!M84</f>
        <v>0</v>
      </c>
      <c r="N55" s="51">
        <f>+'Particip. Energético'!N84</f>
        <v>0</v>
      </c>
      <c r="O55" s="51">
        <f>+'Particip. Energético'!O84</f>
        <v>0</v>
      </c>
      <c r="P55" s="51">
        <f>+'Particip. Energético'!P84</f>
        <v>0</v>
      </c>
      <c r="Q55" s="51">
        <f>+'Particip. Energético'!Q84</f>
        <v>0</v>
      </c>
      <c r="R55" s="51">
        <f>+'Particip. Energético'!R84</f>
        <v>0</v>
      </c>
      <c r="S55" s="51">
        <f>+'Particip. Energético'!S84</f>
        <v>0</v>
      </c>
      <c r="T55" s="51">
        <f>+'Particip. Energético'!T84</f>
        <v>0</v>
      </c>
      <c r="U55" s="51">
        <f>+'Particip. Energético'!U84</f>
        <v>0</v>
      </c>
      <c r="V55" s="51">
        <f>+'Particip. Energético'!V84</f>
        <v>0</v>
      </c>
      <c r="W55" s="51">
        <f>+'Particip. Energético'!W84</f>
        <v>0</v>
      </c>
      <c r="X55" s="51">
        <f>+'Particip. Energético'!X84</f>
        <v>0</v>
      </c>
      <c r="Y55" s="51">
        <f>+'Particip. Energético'!Y84</f>
        <v>0</v>
      </c>
      <c r="Z55" s="51">
        <f>+'Particip. Energético'!Z84</f>
        <v>0</v>
      </c>
      <c r="AA55" s="51">
        <f>+'Particip. Energético'!AA84</f>
        <v>0</v>
      </c>
      <c r="AB55" s="51">
        <f>+'Particip. Energético'!AB84</f>
        <v>0</v>
      </c>
      <c r="AC55" s="51">
        <f>+'Particip. Energético'!AC84</f>
        <v>0</v>
      </c>
      <c r="AD55" s="51">
        <f>+'Particip. Energético'!AD84</f>
        <v>0</v>
      </c>
      <c r="AE55" s="51">
        <f>+'Particip. Energético'!AE84</f>
        <v>0</v>
      </c>
      <c r="AF55" s="51">
        <f>+'Particip. Energético'!AF84</f>
        <v>0</v>
      </c>
      <c r="AG55" s="51">
        <f>+'Particip. Energético'!AG84</f>
        <v>0</v>
      </c>
      <c r="AH55" s="51">
        <f>+'Particip. Energético'!AH84</f>
        <v>0</v>
      </c>
      <c r="AI55" s="51">
        <f>+'Particip. Energético'!AI84</f>
        <v>0</v>
      </c>
      <c r="AJ55" s="51">
        <f>+'Particip. Energético'!AJ84</f>
        <v>0</v>
      </c>
      <c r="AK55" s="51">
        <f>+'Particip. Energético'!AK84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Energético'!E85</f>
        <v>0</v>
      </c>
      <c r="F56" s="51">
        <f>+'Particip. Energético'!F85</f>
        <v>0</v>
      </c>
      <c r="G56" s="51">
        <f>+'Particip. Energético'!G85</f>
        <v>0</v>
      </c>
      <c r="H56" s="51">
        <f>+'Particip. Energético'!H85</f>
        <v>0</v>
      </c>
      <c r="I56" s="51">
        <f>+'Particip. Energético'!I85</f>
        <v>0</v>
      </c>
      <c r="J56" s="51">
        <f>+'Particip. Energético'!J85</f>
        <v>0</v>
      </c>
      <c r="K56" s="51">
        <f>+'Particip. Energético'!K85</f>
        <v>0</v>
      </c>
      <c r="L56" s="51">
        <f>+'Particip. Energético'!L85</f>
        <v>0</v>
      </c>
      <c r="M56" s="51">
        <f>+'Particip. Energético'!M85</f>
        <v>0</v>
      </c>
      <c r="N56" s="51">
        <f>+'Particip. Energético'!N85</f>
        <v>0</v>
      </c>
      <c r="O56" s="51">
        <f>+'Particip. Energético'!O85</f>
        <v>0</v>
      </c>
      <c r="P56" s="51">
        <f>+'Particip. Energético'!P85</f>
        <v>0</v>
      </c>
      <c r="Q56" s="51">
        <f>+'Particip. Energético'!Q85</f>
        <v>0</v>
      </c>
      <c r="R56" s="51">
        <f>+'Particip. Energético'!R85</f>
        <v>0</v>
      </c>
      <c r="S56" s="51">
        <f>+'Particip. Energético'!S85</f>
        <v>0</v>
      </c>
      <c r="T56" s="51">
        <f>+'Particip. Energético'!T85</f>
        <v>0</v>
      </c>
      <c r="U56" s="51">
        <f>+'Particip. Energético'!U85</f>
        <v>0</v>
      </c>
      <c r="V56" s="51">
        <f>+'Particip. Energético'!V85</f>
        <v>0</v>
      </c>
      <c r="W56" s="51">
        <f>+'Particip. Energético'!W85</f>
        <v>0</v>
      </c>
      <c r="X56" s="51">
        <f>+'Particip. Energético'!X85</f>
        <v>0</v>
      </c>
      <c r="Y56" s="51">
        <f>+'Particip. Energético'!Y85</f>
        <v>0</v>
      </c>
      <c r="Z56" s="51">
        <f>+'Particip. Energético'!Z85</f>
        <v>0</v>
      </c>
      <c r="AA56" s="51">
        <f>+'Particip. Energético'!AA85</f>
        <v>0</v>
      </c>
      <c r="AB56" s="51">
        <f>+'Particip. Energético'!AB85</f>
        <v>0</v>
      </c>
      <c r="AC56" s="51">
        <f>+'Particip. Energético'!AC85</f>
        <v>0</v>
      </c>
      <c r="AD56" s="51">
        <f>+'Particip. Energético'!AD85</f>
        <v>0</v>
      </c>
      <c r="AE56" s="51">
        <f>+'Particip. Energético'!AE85</f>
        <v>0</v>
      </c>
      <c r="AF56" s="51">
        <f>+'Particip. Energético'!AF85</f>
        <v>0</v>
      </c>
      <c r="AG56" s="51">
        <f>+'Particip. Energético'!AG85</f>
        <v>0</v>
      </c>
      <c r="AH56" s="51">
        <f>+'Particip. Energético'!AH85</f>
        <v>0</v>
      </c>
      <c r="AI56" s="51">
        <f>+'Particip. Energético'!AI85</f>
        <v>0</v>
      </c>
      <c r="AJ56" s="51">
        <f>+'Particip. Energético'!AJ85</f>
        <v>0</v>
      </c>
      <c r="AK56" s="51">
        <f>+'Particip. Energético'!AK85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Energético'!E86</f>
        <v>0</v>
      </c>
      <c r="F57" s="51">
        <f>+'Particip. Energético'!F86</f>
        <v>0</v>
      </c>
      <c r="G57" s="51">
        <f>+'Particip. Energético'!G86</f>
        <v>0</v>
      </c>
      <c r="H57" s="51">
        <f>+'Particip. Energético'!H86</f>
        <v>0</v>
      </c>
      <c r="I57" s="51">
        <f>+'Particip. Energético'!I86</f>
        <v>0</v>
      </c>
      <c r="J57" s="51">
        <f>+'Particip. Energético'!J86</f>
        <v>0</v>
      </c>
      <c r="K57" s="51">
        <f>+'Particip. Energético'!K86</f>
        <v>0</v>
      </c>
      <c r="L57" s="51">
        <f>+'Particip. Energético'!L86</f>
        <v>0</v>
      </c>
      <c r="M57" s="51">
        <f>+'Particip. Energético'!M86</f>
        <v>0</v>
      </c>
      <c r="N57" s="51">
        <f>+'Particip. Energético'!N86</f>
        <v>0</v>
      </c>
      <c r="O57" s="51">
        <f>+'Particip. Energético'!O86</f>
        <v>0</v>
      </c>
      <c r="P57" s="51">
        <f>+'Particip. Energético'!P86</f>
        <v>0</v>
      </c>
      <c r="Q57" s="51">
        <f>+'Particip. Energético'!Q86</f>
        <v>0</v>
      </c>
      <c r="R57" s="51">
        <f>+'Particip. Energético'!R86</f>
        <v>0</v>
      </c>
      <c r="S57" s="51">
        <f>+'Particip. Energético'!S86</f>
        <v>0</v>
      </c>
      <c r="T57" s="51">
        <f>+'Particip. Energético'!T86</f>
        <v>0</v>
      </c>
      <c r="U57" s="51">
        <f>+'Particip. Energético'!U86</f>
        <v>0</v>
      </c>
      <c r="V57" s="51">
        <f>+'Particip. Energético'!V86</f>
        <v>0</v>
      </c>
      <c r="W57" s="51">
        <f>+'Particip. Energético'!W86</f>
        <v>9.8915187355137204E-4</v>
      </c>
      <c r="X57" s="51">
        <f>+'Particip. Energético'!X86</f>
        <v>1.9783037471025121E-3</v>
      </c>
      <c r="Y57" s="51">
        <f>+'Particip. Energético'!Y86</f>
        <v>2.9674556206536525E-3</v>
      </c>
      <c r="Z57" s="51">
        <f>+'Particip. Energético'!Z86</f>
        <v>3.9566074942050241E-3</v>
      </c>
      <c r="AA57" s="51">
        <f>+'Particip. Energético'!AA86</f>
        <v>4.945759367756165E-3</v>
      </c>
      <c r="AB57" s="51">
        <f>+'Particip. Energético'!AB86</f>
        <v>1.0476351793859955E-2</v>
      </c>
      <c r="AC57" s="51">
        <f>+'Particip. Energético'!AC86</f>
        <v>1.6006944219963747E-2</v>
      </c>
      <c r="AD57" s="51">
        <f>+'Particip. Energético'!AD86</f>
        <v>2.1537536646065687E-2</v>
      </c>
      <c r="AE57" s="51">
        <f>+'Particip. Energético'!AE86</f>
        <v>2.7068129072167622E-2</v>
      </c>
      <c r="AF57" s="51">
        <f>+'Particip. Energético'!AF86</f>
        <v>3.2598721498271414E-2</v>
      </c>
      <c r="AG57" s="51">
        <f>+'Particip. Energético'!AG86</f>
        <v>3.8129313924371501E-2</v>
      </c>
      <c r="AH57" s="51">
        <f>+'Particip. Energético'!AH86</f>
        <v>4.3659906350475293E-2</v>
      </c>
      <c r="AI57" s="51">
        <f>+'Particip. Energético'!AI86</f>
        <v>4.9190498776577232E-2</v>
      </c>
      <c r="AJ57" s="51">
        <f>+'Particip. Energético'!AJ86</f>
        <v>5.4721091202679165E-2</v>
      </c>
      <c r="AK57" s="51">
        <f>+'Particip. Energético'!AK86</f>
        <v>6.0251683628782957E-2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0</v>
      </c>
      <c r="E60" s="51">
        <f>+'Particip. Energético'!E89</f>
        <v>0</v>
      </c>
      <c r="F60" s="51">
        <f>+'Particip. Energético'!F89</f>
        <v>0</v>
      </c>
      <c r="G60" s="51">
        <f>+'Particip. Energético'!G89</f>
        <v>0</v>
      </c>
      <c r="H60" s="51">
        <f>+'Particip. Energético'!H89</f>
        <v>0</v>
      </c>
      <c r="I60" s="51">
        <f>+'Particip. Energético'!I89</f>
        <v>0</v>
      </c>
      <c r="J60" s="51">
        <f>+'Particip. Energético'!J89</f>
        <v>0</v>
      </c>
      <c r="K60" s="51">
        <f>+'Particip. Energético'!K89</f>
        <v>0</v>
      </c>
      <c r="L60" s="51">
        <f>+'Particip. Energético'!L89</f>
        <v>0</v>
      </c>
      <c r="M60" s="51">
        <f>+'Particip. Energético'!M89</f>
        <v>0</v>
      </c>
      <c r="N60" s="51">
        <f>+'Particip. Energético'!N89</f>
        <v>0</v>
      </c>
      <c r="O60" s="51">
        <f>+'Particip. Energético'!O89</f>
        <v>0</v>
      </c>
      <c r="P60" s="51">
        <f>+'Particip. Energético'!P89</f>
        <v>0</v>
      </c>
      <c r="Q60" s="51">
        <f>+'Particip. Energético'!Q89</f>
        <v>0</v>
      </c>
      <c r="R60" s="51">
        <f>+'Particip. Energético'!R89</f>
        <v>0</v>
      </c>
      <c r="S60" s="51">
        <f>+'Particip. Energético'!S89</f>
        <v>0</v>
      </c>
      <c r="T60" s="51">
        <f>+'Particip. Energético'!T89</f>
        <v>0</v>
      </c>
      <c r="U60" s="51">
        <f>+'Particip. Energético'!U89</f>
        <v>0</v>
      </c>
      <c r="V60" s="51">
        <f>+'Particip. Energético'!V89</f>
        <v>0</v>
      </c>
      <c r="W60" s="51">
        <f>+'Particip. Energético'!W89</f>
        <v>0</v>
      </c>
      <c r="X60" s="51">
        <f>+'Particip. Energético'!X89</f>
        <v>0</v>
      </c>
      <c r="Y60" s="51">
        <f>+'Particip. Energético'!Y89</f>
        <v>0</v>
      </c>
      <c r="Z60" s="51">
        <f>+'Particip. Energético'!Z89</f>
        <v>0</v>
      </c>
      <c r="AA60" s="51">
        <f>+'Particip. Energético'!AA89</f>
        <v>0</v>
      </c>
      <c r="AB60" s="51">
        <f>+'Particip. Energético'!AB89</f>
        <v>0</v>
      </c>
      <c r="AC60" s="51">
        <f>+'Particip. Energético'!AC89</f>
        <v>0</v>
      </c>
      <c r="AD60" s="51">
        <f>+'Particip. Energético'!AD89</f>
        <v>0</v>
      </c>
      <c r="AE60" s="51">
        <f>+'Particip. Energético'!AE89</f>
        <v>0</v>
      </c>
      <c r="AF60" s="51">
        <f>+'Particip. Energético'!AF89</f>
        <v>0</v>
      </c>
      <c r="AG60" s="51">
        <f>+'Particip. Energético'!AG89</f>
        <v>0</v>
      </c>
      <c r="AH60" s="51">
        <f>+'Particip. Energético'!AH89</f>
        <v>0</v>
      </c>
      <c r="AI60" s="51">
        <f>+'Particip. Energético'!AI89</f>
        <v>0</v>
      </c>
      <c r="AJ60" s="51">
        <f>+'Particip. Energético'!AJ89</f>
        <v>0</v>
      </c>
      <c r="AK60" s="51">
        <f>+'Particip. Energético'!AK89</f>
        <v>0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0</v>
      </c>
      <c r="E61" s="51">
        <f>+'Particip. Energético'!E90</f>
        <v>0</v>
      </c>
      <c r="F61" s="51">
        <f>+'Particip. Energético'!F90</f>
        <v>0</v>
      </c>
      <c r="G61" s="51">
        <f>+'Particip. Energético'!G90</f>
        <v>0</v>
      </c>
      <c r="H61" s="51">
        <f>+'Particip. Energético'!H90</f>
        <v>0</v>
      </c>
      <c r="I61" s="51">
        <f>+'Particip. Energético'!I90</f>
        <v>0</v>
      </c>
      <c r="J61" s="51">
        <f>+'Particip. Energético'!J90</f>
        <v>0</v>
      </c>
      <c r="K61" s="51">
        <f>+'Particip. Energético'!K90</f>
        <v>0</v>
      </c>
      <c r="L61" s="51">
        <f>+'Particip. Energético'!L90</f>
        <v>0</v>
      </c>
      <c r="M61" s="51">
        <f>+'Particip. Energético'!M90</f>
        <v>0</v>
      </c>
      <c r="N61" s="51">
        <f>+'Particip. Energético'!N90</f>
        <v>0</v>
      </c>
      <c r="O61" s="51">
        <f>+'Particip. Energético'!O90</f>
        <v>0</v>
      </c>
      <c r="P61" s="51">
        <f>+'Particip. Energético'!P90</f>
        <v>0</v>
      </c>
      <c r="Q61" s="51">
        <f>+'Particip. Energético'!Q90</f>
        <v>0</v>
      </c>
      <c r="R61" s="51">
        <f>+'Particip. Energético'!R90</f>
        <v>0</v>
      </c>
      <c r="S61" s="51">
        <f>+'Particip. Energético'!S90</f>
        <v>0</v>
      </c>
      <c r="T61" s="51">
        <f>+'Particip. Energético'!T90</f>
        <v>0</v>
      </c>
      <c r="U61" s="51">
        <f>+'Particip. Energético'!U90</f>
        <v>0</v>
      </c>
      <c r="V61" s="51">
        <f>+'Particip. Energético'!V90</f>
        <v>0</v>
      </c>
      <c r="W61" s="51">
        <f>+'Particip. Energético'!W90</f>
        <v>0</v>
      </c>
      <c r="X61" s="51">
        <f>+'Particip. Energético'!X90</f>
        <v>0</v>
      </c>
      <c r="Y61" s="51">
        <f>+'Particip. Energético'!Y90</f>
        <v>0</v>
      </c>
      <c r="Z61" s="51">
        <f>+'Particip. Energético'!Z90</f>
        <v>0</v>
      </c>
      <c r="AA61" s="51">
        <f>+'Particip. Energético'!AA90</f>
        <v>0</v>
      </c>
      <c r="AB61" s="51">
        <f>+'Particip. Energético'!AB90</f>
        <v>0</v>
      </c>
      <c r="AC61" s="51">
        <f>+'Particip. Energético'!AC90</f>
        <v>0</v>
      </c>
      <c r="AD61" s="51">
        <f>+'Particip. Energético'!AD90</f>
        <v>0</v>
      </c>
      <c r="AE61" s="51">
        <f>+'Particip. Energético'!AE90</f>
        <v>0</v>
      </c>
      <c r="AF61" s="51">
        <f>+'Particip. Energético'!AF90</f>
        <v>0</v>
      </c>
      <c r="AG61" s="51">
        <f>+'Particip. Energético'!AG90</f>
        <v>0</v>
      </c>
      <c r="AH61" s="51">
        <f>+'Particip. Energético'!AH90</f>
        <v>0</v>
      </c>
      <c r="AI61" s="51">
        <f>+'Particip. Energético'!AI90</f>
        <v>0</v>
      </c>
      <c r="AJ61" s="51">
        <f>+'Particip. Energético'!AJ90</f>
        <v>0</v>
      </c>
      <c r="AK61" s="51">
        <f>+'Particip. Energético'!AK90</f>
        <v>0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0</v>
      </c>
      <c r="E62" s="51">
        <f>+'Particip. Energético'!E91</f>
        <v>0</v>
      </c>
      <c r="F62" s="51">
        <f>+'Particip. Energético'!F91</f>
        <v>0</v>
      </c>
      <c r="G62" s="51">
        <f>+'Particip. Energético'!G91</f>
        <v>0</v>
      </c>
      <c r="H62" s="51">
        <f>+'Particip. Energético'!H91</f>
        <v>0</v>
      </c>
      <c r="I62" s="51">
        <f>+'Particip. Energético'!I91</f>
        <v>0</v>
      </c>
      <c r="J62" s="51">
        <f>+'Particip. Energético'!J91</f>
        <v>0</v>
      </c>
      <c r="K62" s="51">
        <f>+'Particip. Energético'!K91</f>
        <v>0</v>
      </c>
      <c r="L62" s="51">
        <f>+'Particip. Energético'!L91</f>
        <v>0</v>
      </c>
      <c r="M62" s="51">
        <f>+'Particip. Energético'!M91</f>
        <v>0</v>
      </c>
      <c r="N62" s="51">
        <f>+'Particip. Energético'!N91</f>
        <v>0</v>
      </c>
      <c r="O62" s="51">
        <f>+'Particip. Energético'!O91</f>
        <v>0</v>
      </c>
      <c r="P62" s="51">
        <f>+'Particip. Energético'!P91</f>
        <v>0</v>
      </c>
      <c r="Q62" s="51">
        <f>+'Particip. Energético'!Q91</f>
        <v>0</v>
      </c>
      <c r="R62" s="51">
        <f>+'Particip. Energético'!R91</f>
        <v>0</v>
      </c>
      <c r="S62" s="51">
        <f>+'Particip. Energético'!S91</f>
        <v>0</v>
      </c>
      <c r="T62" s="51">
        <f>+'Particip. Energético'!T91</f>
        <v>0</v>
      </c>
      <c r="U62" s="51">
        <f>+'Particip. Energético'!U91</f>
        <v>0</v>
      </c>
      <c r="V62" s="51">
        <f>+'Particip. Energético'!V91</f>
        <v>0</v>
      </c>
      <c r="W62" s="51">
        <f>+'Particip. Energético'!W91</f>
        <v>0</v>
      </c>
      <c r="X62" s="51">
        <f>+'Particip. Energético'!X91</f>
        <v>0</v>
      </c>
      <c r="Y62" s="51">
        <f>+'Particip. Energético'!Y91</f>
        <v>0</v>
      </c>
      <c r="Z62" s="51">
        <f>+'Particip. Energético'!Z91</f>
        <v>0</v>
      </c>
      <c r="AA62" s="51">
        <f>+'Particip. Energético'!AA91</f>
        <v>0</v>
      </c>
      <c r="AB62" s="51">
        <f>+'Particip. Energético'!AB91</f>
        <v>0</v>
      </c>
      <c r="AC62" s="51">
        <f>+'Particip. Energético'!AC91</f>
        <v>0</v>
      </c>
      <c r="AD62" s="51">
        <f>+'Particip. Energético'!AD91</f>
        <v>0</v>
      </c>
      <c r="AE62" s="51">
        <f>+'Particip. Energético'!AE91</f>
        <v>0</v>
      </c>
      <c r="AF62" s="51">
        <f>+'Particip. Energético'!AF91</f>
        <v>0</v>
      </c>
      <c r="AG62" s="51">
        <f>+'Particip. Energético'!AG91</f>
        <v>0</v>
      </c>
      <c r="AH62" s="51">
        <f>+'Particip. Energético'!AH91</f>
        <v>0</v>
      </c>
      <c r="AI62" s="51">
        <f>+'Particip. Energético'!AI91</f>
        <v>0</v>
      </c>
      <c r="AJ62" s="51">
        <f>+'Particip. Energético'!AJ91</f>
        <v>0</v>
      </c>
      <c r="AK62" s="51">
        <f>+'Particip. Energético'!AK91</f>
        <v>0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1</v>
      </c>
      <c r="E63" s="51">
        <f>+'Particip. Energético'!E92</f>
        <v>1</v>
      </c>
      <c r="F63" s="51">
        <f>+'Particip. Energético'!F92</f>
        <v>1</v>
      </c>
      <c r="G63" s="51">
        <f>+'Particip. Energético'!G92</f>
        <v>1</v>
      </c>
      <c r="H63" s="51">
        <f>+'Particip. Energético'!H92</f>
        <v>1</v>
      </c>
      <c r="I63" s="51">
        <f>+'Particip. Energético'!I92</f>
        <v>0.99047706554118298</v>
      </c>
      <c r="J63" s="51">
        <f>+'Particip. Energético'!J92</f>
        <v>0.9809540310823659</v>
      </c>
      <c r="K63" s="51">
        <f>+'Particip. Energético'!K92</f>
        <v>0.97143053420570968</v>
      </c>
      <c r="L63" s="51">
        <f>+'Particip. Energético'!L92</f>
        <v>0.96190387420467549</v>
      </c>
      <c r="M63" s="51">
        <f>+'Particip. Energético'!M92</f>
        <v>0.95235626177668975</v>
      </c>
      <c r="N63" s="51">
        <f>+'Particip. Energético'!N92</f>
        <v>0.94266988670796092</v>
      </c>
      <c r="O63" s="51">
        <f>+'Particip. Energético'!O92</f>
        <v>0.93206563956802579</v>
      </c>
      <c r="P63" s="51">
        <f>+'Particip. Energético'!P92</f>
        <v>0.91543843534617275</v>
      </c>
      <c r="Q63" s="51">
        <f>+'Particip. Energético'!Q92</f>
        <v>0.8412935898706464</v>
      </c>
      <c r="R63" s="51">
        <f>+'Particip. Energético'!R92</f>
        <v>0.82757093623505129</v>
      </c>
      <c r="S63" s="51">
        <f>+'Particip. Energético'!S92</f>
        <v>0.81359976996192407</v>
      </c>
      <c r="T63" s="51">
        <f>+'Particip. Energético'!T92</f>
        <v>0.79936539087739844</v>
      </c>
      <c r="U63" s="51">
        <f>+'Particip. Energético'!U92</f>
        <v>0.78485230767036995</v>
      </c>
      <c r="V63" s="51">
        <f>+'Particip. Energético'!V92</f>
        <v>0.77004421319383176</v>
      </c>
      <c r="W63" s="51">
        <f>+'Particip. Energético'!W92</f>
        <v>0.7549239625183729</v>
      </c>
      <c r="X63" s="51">
        <f>+'Particip. Energético'!X92</f>
        <v>0.73947355454437658</v>
      </c>
      <c r="Y63" s="51">
        <f>+'Particip. Energético'!Y92</f>
        <v>0.7236741181014823</v>
      </c>
      <c r="Z63" s="51">
        <f>+'Particip. Energético'!Z92</f>
        <v>0.70750590359614574</v>
      </c>
      <c r="AA63" s="51">
        <f>+'Particip. Energético'!AA92</f>
        <v>0.69094828140966369</v>
      </c>
      <c r="AB63" s="51">
        <f>+'Particip. Energético'!AB92</f>
        <v>0.67397974839816288</v>
      </c>
      <c r="AC63" s="51">
        <f>+'Particip. Energético'!AC92</f>
        <v>0.65657794400027658</v>
      </c>
      <c r="AD63" s="51">
        <f>+'Particip. Energético'!AD92</f>
        <v>0.63871967761399928</v>
      </c>
      <c r="AE63" s="51">
        <f>+'Particip. Energético'!AE92</f>
        <v>0.62038096905675222</v>
      </c>
      <c r="AF63" s="51">
        <f>+'Particip. Energético'!AF92</f>
        <v>0.60153710406577454</v>
      </c>
      <c r="AG63" s="51">
        <f>+'Particip. Energético'!AG92</f>
        <v>0.582162706921735</v>
      </c>
      <c r="AH63" s="51">
        <f>+'Particip. Energético'!AH92</f>
        <v>0.56223183237724506</v>
      </c>
      <c r="AI63" s="51">
        <f>+'Particip. Energético'!AI92</f>
        <v>0.5417180791321512</v>
      </c>
      <c r="AJ63" s="51">
        <f>+'Particip. Energético'!AJ92</f>
        <v>0.52059472710549037</v>
      </c>
      <c r="AK63" s="51">
        <f>+'Particip. Energético'!AK92</f>
        <v>0.49883490069430542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</v>
      </c>
      <c r="E64" s="51">
        <f>+'Particip. Energético'!E93</f>
        <v>0</v>
      </c>
      <c r="F64" s="51">
        <f>+'Particip. Energético'!F93</f>
        <v>0</v>
      </c>
      <c r="G64" s="51">
        <f>+'Particip. Energético'!G93</f>
        <v>0</v>
      </c>
      <c r="H64" s="51">
        <f>+'Particip. Energético'!H93</f>
        <v>0</v>
      </c>
      <c r="I64" s="51">
        <f>+'Particip. Energético'!I93</f>
        <v>0</v>
      </c>
      <c r="J64" s="51">
        <f>+'Particip. Energético'!J93</f>
        <v>0</v>
      </c>
      <c r="K64" s="51">
        <f>+'Particip. Energético'!K93</f>
        <v>0</v>
      </c>
      <c r="L64" s="51">
        <f>+'Particip. Energético'!L93</f>
        <v>0</v>
      </c>
      <c r="M64" s="51">
        <f>+'Particip. Energético'!M93</f>
        <v>0</v>
      </c>
      <c r="N64" s="51">
        <f>+'Particip. Energético'!N93</f>
        <v>0</v>
      </c>
      <c r="O64" s="51">
        <f>+'Particip. Energético'!O93</f>
        <v>0</v>
      </c>
      <c r="P64" s="51">
        <f>+'Particip. Energético'!P93</f>
        <v>0</v>
      </c>
      <c r="Q64" s="51">
        <f>+'Particip. Energético'!Q93</f>
        <v>0</v>
      </c>
      <c r="R64" s="51">
        <f>+'Particip. Energético'!R93</f>
        <v>0</v>
      </c>
      <c r="S64" s="51">
        <f>+'Particip. Energético'!S93</f>
        <v>0</v>
      </c>
      <c r="T64" s="51">
        <f>+'Particip. Energético'!T93</f>
        <v>0</v>
      </c>
      <c r="U64" s="51">
        <f>+'Particip. Energético'!U93</f>
        <v>0</v>
      </c>
      <c r="V64" s="51">
        <f>+'Particip. Energético'!V93</f>
        <v>0</v>
      </c>
      <c r="W64" s="51">
        <f>+'Particip. Energético'!W93</f>
        <v>0</v>
      </c>
      <c r="X64" s="51">
        <f>+'Particip. Energético'!X93</f>
        <v>0</v>
      </c>
      <c r="Y64" s="51">
        <f>+'Particip. Energético'!Y93</f>
        <v>0</v>
      </c>
      <c r="Z64" s="51">
        <f>+'Particip. Energético'!Z93</f>
        <v>0</v>
      </c>
      <c r="AA64" s="51">
        <f>+'Particip. Energético'!AA93</f>
        <v>0</v>
      </c>
      <c r="AB64" s="51">
        <f>+'Particip. Energético'!AB93</f>
        <v>0</v>
      </c>
      <c r="AC64" s="51">
        <f>+'Particip. Energético'!AC93</f>
        <v>0</v>
      </c>
      <c r="AD64" s="51">
        <f>+'Particip. Energético'!AD93</f>
        <v>0</v>
      </c>
      <c r="AE64" s="51">
        <f>+'Particip. Energético'!AE93</f>
        <v>0</v>
      </c>
      <c r="AF64" s="51">
        <f>+'Particip. Energético'!AF93</f>
        <v>0</v>
      </c>
      <c r="AG64" s="51">
        <f>+'Particip. Energético'!AG93</f>
        <v>0</v>
      </c>
      <c r="AH64" s="51">
        <f>+'Particip. Energético'!AH93</f>
        <v>0</v>
      </c>
      <c r="AI64" s="51">
        <f>+'Particip. Energético'!AI93</f>
        <v>0</v>
      </c>
      <c r="AJ64" s="51">
        <f>+'Particip. Energético'!AJ93</f>
        <v>0</v>
      </c>
      <c r="AK64" s="51">
        <f>+'Particip. Energético'!AK93</f>
        <v>0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0</v>
      </c>
      <c r="E65" s="51">
        <f>+'Particip. Energético'!E94</f>
        <v>0</v>
      </c>
      <c r="F65" s="51">
        <f>+'Particip. Energético'!F94</f>
        <v>0</v>
      </c>
      <c r="G65" s="51">
        <f>+'Particip. Energético'!G94</f>
        <v>0</v>
      </c>
      <c r="H65" s="51">
        <f>+'Particip. Energético'!H94</f>
        <v>0</v>
      </c>
      <c r="I65" s="51">
        <f>+'Particip. Energético'!I94</f>
        <v>9.5229344588170558E-3</v>
      </c>
      <c r="J65" s="51">
        <f>+'Particip. Energético'!J94</f>
        <v>1.9045868917634112E-2</v>
      </c>
      <c r="K65" s="51">
        <f>+'Particip. Energético'!K94</f>
        <v>2.8568803376451166E-2</v>
      </c>
      <c r="L65" s="51">
        <f>+'Particip. Energético'!L94</f>
        <v>3.8091737835268223E-2</v>
      </c>
      <c r="M65" s="51">
        <f>+'Particip. Energético'!M94</f>
        <v>4.7614672294085281E-2</v>
      </c>
      <c r="N65" s="51">
        <f>+'Particip. Energético'!N94</f>
        <v>5.7137606752902338E-2</v>
      </c>
      <c r="O65" s="51">
        <f>+'Particip. Energético'!O94</f>
        <v>6.6660541211719396E-2</v>
      </c>
      <c r="P65" s="51">
        <f>+'Particip. Energético'!P94</f>
        <v>7.6183475670536446E-2</v>
      </c>
      <c r="Q65" s="51">
        <f>+'Particip. Energético'!Q94</f>
        <v>8.5706410129353497E-2</v>
      </c>
      <c r="R65" s="51">
        <f>+'Particip. Energético'!R94</f>
        <v>9.5229344588170547E-2</v>
      </c>
      <c r="S65" s="51">
        <f>+'Particip. Energético'!S94</f>
        <v>0.1047522790469876</v>
      </c>
      <c r="T65" s="51">
        <f>+'Particip. Energético'!T94</f>
        <v>0.11427521350580465</v>
      </c>
      <c r="U65" s="51">
        <f>+'Particip. Energético'!U94</f>
        <v>0.1237981479646217</v>
      </c>
      <c r="V65" s="51">
        <f>+'Particip. Energético'!V94</f>
        <v>0.13332108242343876</v>
      </c>
      <c r="W65" s="51">
        <f>+'Particip. Energético'!W94</f>
        <v>0.14284401688225581</v>
      </c>
      <c r="X65" s="51">
        <f>+'Particip. Energético'!X94</f>
        <v>0.15236695134107286</v>
      </c>
      <c r="Y65" s="51">
        <f>+'Particip. Energético'!Y94</f>
        <v>0.16188988579988992</v>
      </c>
      <c r="Z65" s="51">
        <f>+'Particip. Energético'!Z94</f>
        <v>0.17141282025870697</v>
      </c>
      <c r="AA65" s="51">
        <f>+'Particip. Energético'!AA94</f>
        <v>0.18093575471752402</v>
      </c>
      <c r="AB65" s="51">
        <f>+'Particip. Energético'!AB94</f>
        <v>0.19045868917634107</v>
      </c>
      <c r="AC65" s="51">
        <f>+'Particip. Energético'!AC94</f>
        <v>0.19998162363515812</v>
      </c>
      <c r="AD65" s="51">
        <f>+'Particip. Energético'!AD94</f>
        <v>0.20950455809397517</v>
      </c>
      <c r="AE65" s="51">
        <f>+'Particip. Energético'!AE94</f>
        <v>0.21902749255279222</v>
      </c>
      <c r="AF65" s="51">
        <f>+'Particip. Energético'!AF94</f>
        <v>0.22855042701160927</v>
      </c>
      <c r="AG65" s="51">
        <f>+'Particip. Energético'!AG94</f>
        <v>0.23807336147042632</v>
      </c>
      <c r="AH65" s="51">
        <f>+'Particip. Energético'!AH94</f>
        <v>0.24759629592924337</v>
      </c>
      <c r="AI65" s="51">
        <f>+'Particip. Energético'!AI94</f>
        <v>0.25711923038806045</v>
      </c>
      <c r="AJ65" s="51">
        <f>+'Particip. Energético'!AJ94</f>
        <v>0.26664216484687753</v>
      </c>
      <c r="AK65" s="51">
        <f>+'Particip. Energético'!AK94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0</v>
      </c>
      <c r="E66" s="51">
        <f>+'Particip. Energético'!E95</f>
        <v>0</v>
      </c>
      <c r="F66" s="51">
        <f>+'Particip. Energético'!F95</f>
        <v>0</v>
      </c>
      <c r="G66" s="51">
        <f>+'Particip. Energético'!G95</f>
        <v>0</v>
      </c>
      <c r="H66" s="51">
        <f>+'Particip. Energético'!H95</f>
        <v>0</v>
      </c>
      <c r="I66" s="51">
        <f>+'Particip. Energético'!I95</f>
        <v>0</v>
      </c>
      <c r="J66" s="51">
        <f>+'Particip. Energético'!J95</f>
        <v>0</v>
      </c>
      <c r="K66" s="51">
        <f>+'Particip. Energético'!K95</f>
        <v>0</v>
      </c>
      <c r="L66" s="51">
        <f>+'Particip. Energético'!L95</f>
        <v>0</v>
      </c>
      <c r="M66" s="51">
        <f>+'Particip. Energético'!M95</f>
        <v>0</v>
      </c>
      <c r="N66" s="51">
        <f>+'Particip. Energético'!N95</f>
        <v>0</v>
      </c>
      <c r="O66" s="51">
        <f>+'Particip. Energético'!O95</f>
        <v>0</v>
      </c>
      <c r="P66" s="51">
        <f>+'Particip. Energético'!P95</f>
        <v>0</v>
      </c>
      <c r="Q66" s="51">
        <f>+'Particip. Energético'!Q95</f>
        <v>0</v>
      </c>
      <c r="R66" s="51">
        <f>+'Particip. Energético'!R95</f>
        <v>0</v>
      </c>
      <c r="S66" s="51">
        <f>+'Particip. Energético'!S95</f>
        <v>0</v>
      </c>
      <c r="T66" s="51">
        <f>+'Particip. Energético'!T95</f>
        <v>0</v>
      </c>
      <c r="U66" s="51">
        <f>+'Particip. Energético'!U95</f>
        <v>0</v>
      </c>
      <c r="V66" s="51">
        <f>+'Particip. Energético'!V95</f>
        <v>0</v>
      </c>
      <c r="W66" s="51">
        <f>+'Particip. Energético'!W95</f>
        <v>0</v>
      </c>
      <c r="X66" s="51">
        <f>+'Particip. Energético'!X95</f>
        <v>0</v>
      </c>
      <c r="Y66" s="51">
        <f>+'Particip. Energético'!Y95</f>
        <v>0</v>
      </c>
      <c r="Z66" s="51">
        <f>+'Particip. Energético'!Z95</f>
        <v>0</v>
      </c>
      <c r="AA66" s="51">
        <f>+'Particip. Energético'!AA95</f>
        <v>0</v>
      </c>
      <c r="AB66" s="51">
        <f>+'Particip. Energético'!AB95</f>
        <v>0</v>
      </c>
      <c r="AC66" s="51">
        <f>+'Particip. Energético'!AC95</f>
        <v>0</v>
      </c>
      <c r="AD66" s="51">
        <f>+'Particip. Energético'!AD95</f>
        <v>0</v>
      </c>
      <c r="AE66" s="51">
        <f>+'Particip. Energético'!AE95</f>
        <v>0</v>
      </c>
      <c r="AF66" s="51">
        <f>+'Particip. Energético'!AF95</f>
        <v>0</v>
      </c>
      <c r="AG66" s="51">
        <f>+'Particip. Energético'!AG95</f>
        <v>0</v>
      </c>
      <c r="AH66" s="51">
        <f>+'Particip. Energético'!AH95</f>
        <v>0</v>
      </c>
      <c r="AI66" s="51">
        <f>+'Particip. Energético'!AI95</f>
        <v>0</v>
      </c>
      <c r="AJ66" s="51">
        <f>+'Particip. Energético'!AJ95</f>
        <v>0</v>
      </c>
      <c r="AK66" s="51">
        <f>+'Particip. Energético'!AK95</f>
        <v>0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</v>
      </c>
      <c r="E67" s="51">
        <f>+'Particip. Energético'!E96</f>
        <v>0</v>
      </c>
      <c r="F67" s="51">
        <f>+'Particip. Energético'!F96</f>
        <v>0</v>
      </c>
      <c r="G67" s="51">
        <f>+'Particip. Energético'!G96</f>
        <v>0</v>
      </c>
      <c r="H67" s="51">
        <f>+'Particip. Energético'!H96</f>
        <v>0</v>
      </c>
      <c r="I67" s="51">
        <f>+'Particip. Energético'!I96</f>
        <v>0</v>
      </c>
      <c r="J67" s="51">
        <f>+'Particip. Energético'!J96</f>
        <v>0</v>
      </c>
      <c r="K67" s="51">
        <f>+'Particip. Energético'!K96</f>
        <v>0</v>
      </c>
      <c r="L67" s="51">
        <f>+'Particip. Energético'!L96</f>
        <v>0</v>
      </c>
      <c r="M67" s="51">
        <f>+'Particip. Energético'!M96</f>
        <v>0</v>
      </c>
      <c r="N67" s="51">
        <f>+'Particip. Energético'!N96</f>
        <v>0</v>
      </c>
      <c r="O67" s="51">
        <f>+'Particip. Energético'!O96</f>
        <v>0</v>
      </c>
      <c r="P67" s="51">
        <f>+'Particip. Energético'!P96</f>
        <v>0</v>
      </c>
      <c r="Q67" s="51">
        <f>+'Particip. Energético'!Q96</f>
        <v>0</v>
      </c>
      <c r="R67" s="51">
        <f>+'Particip. Energético'!R96</f>
        <v>0</v>
      </c>
      <c r="S67" s="51">
        <f>+'Particip. Energético'!S96</f>
        <v>0</v>
      </c>
      <c r="T67" s="51">
        <f>+'Particip. Energético'!T96</f>
        <v>0</v>
      </c>
      <c r="U67" s="51">
        <f>+'Particip. Energético'!U96</f>
        <v>0</v>
      </c>
      <c r="V67" s="51">
        <f>+'Particip. Energético'!V96</f>
        <v>0</v>
      </c>
      <c r="W67" s="51">
        <f>+'Particip. Energético'!W96</f>
        <v>0</v>
      </c>
      <c r="X67" s="51">
        <f>+'Particip. Energético'!X96</f>
        <v>0</v>
      </c>
      <c r="Y67" s="51">
        <f>+'Particip. Energético'!Y96</f>
        <v>0</v>
      </c>
      <c r="Z67" s="51">
        <f>+'Particip. Energético'!Z96</f>
        <v>0</v>
      </c>
      <c r="AA67" s="51">
        <f>+'Particip. Energético'!AA96</f>
        <v>0</v>
      </c>
      <c r="AB67" s="51">
        <f>+'Particip. Energético'!AB96</f>
        <v>0</v>
      </c>
      <c r="AC67" s="51">
        <f>+'Particip. Energético'!AC96</f>
        <v>0</v>
      </c>
      <c r="AD67" s="51">
        <f>+'Particip. Energético'!AD96</f>
        <v>0</v>
      </c>
      <c r="AE67" s="51">
        <f>+'Particip. Energético'!AE96</f>
        <v>0</v>
      </c>
      <c r="AF67" s="51">
        <f>+'Particip. Energético'!AF96</f>
        <v>0</v>
      </c>
      <c r="AG67" s="51">
        <f>+'Particip. Energético'!AG96</f>
        <v>0</v>
      </c>
      <c r="AH67" s="51">
        <f>+'Particip. Energético'!AH96</f>
        <v>0</v>
      </c>
      <c r="AI67" s="51">
        <f>+'Particip. Energético'!AI96</f>
        <v>0</v>
      </c>
      <c r="AJ67" s="51">
        <f>+'Particip. Energético'!AJ96</f>
        <v>0</v>
      </c>
      <c r="AK67" s="51">
        <f>+'Particip. Energético'!AK96</f>
        <v>0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0</v>
      </c>
      <c r="E68" s="51">
        <f>+'Particip. Energético'!E97</f>
        <v>0</v>
      </c>
      <c r="F68" s="51">
        <f>+'Particip. Energético'!F97</f>
        <v>0</v>
      </c>
      <c r="G68" s="51">
        <f>+'Particip. Energético'!G97</f>
        <v>0</v>
      </c>
      <c r="H68" s="51">
        <f>+'Particip. Energético'!H97</f>
        <v>0</v>
      </c>
      <c r="I68" s="51">
        <f>+'Particip. Energético'!I97</f>
        <v>0</v>
      </c>
      <c r="J68" s="51">
        <f>+'Particip. Energético'!J97</f>
        <v>0</v>
      </c>
      <c r="K68" s="51">
        <f>+'Particip. Energético'!K97</f>
        <v>0</v>
      </c>
      <c r="L68" s="51">
        <f>+'Particip. Energético'!L97</f>
        <v>0</v>
      </c>
      <c r="M68" s="51">
        <f>+'Particip. Energético'!M97</f>
        <v>0</v>
      </c>
      <c r="N68" s="51">
        <f>+'Particip. Energético'!N97</f>
        <v>0</v>
      </c>
      <c r="O68" s="51">
        <f>+'Particip. Energético'!O97</f>
        <v>0</v>
      </c>
      <c r="P68" s="51">
        <f>+'Particip. Energético'!P97</f>
        <v>0</v>
      </c>
      <c r="Q68" s="51">
        <f>+'Particip. Energético'!Q97</f>
        <v>0</v>
      </c>
      <c r="R68" s="51">
        <f>+'Particip. Energético'!R97</f>
        <v>0</v>
      </c>
      <c r="S68" s="51">
        <f>+'Particip. Energético'!S97</f>
        <v>0</v>
      </c>
      <c r="T68" s="51">
        <f>+'Particip. Energético'!T97</f>
        <v>0</v>
      </c>
      <c r="U68" s="51">
        <f>+'Particip. Energético'!U97</f>
        <v>0</v>
      </c>
      <c r="V68" s="51">
        <f>+'Particip. Energético'!V97</f>
        <v>0</v>
      </c>
      <c r="W68" s="51">
        <f>+'Particip. Energético'!W97</f>
        <v>0</v>
      </c>
      <c r="X68" s="51">
        <f>+'Particip. Energético'!X97</f>
        <v>0</v>
      </c>
      <c r="Y68" s="51">
        <f>+'Particip. Energético'!Y97</f>
        <v>0</v>
      </c>
      <c r="Z68" s="51">
        <f>+'Particip. Energético'!Z97</f>
        <v>0</v>
      </c>
      <c r="AA68" s="51">
        <f>+'Particip. Energético'!AA97</f>
        <v>0</v>
      </c>
      <c r="AB68" s="51">
        <f>+'Particip. Energético'!AB97</f>
        <v>0</v>
      </c>
      <c r="AC68" s="51">
        <f>+'Particip. Energético'!AC97</f>
        <v>0</v>
      </c>
      <c r="AD68" s="51">
        <f>+'Particip. Energético'!AD97</f>
        <v>0</v>
      </c>
      <c r="AE68" s="51">
        <f>+'Particip. Energético'!AE97</f>
        <v>0</v>
      </c>
      <c r="AF68" s="51">
        <f>+'Particip. Energético'!AF97</f>
        <v>0</v>
      </c>
      <c r="AG68" s="51">
        <f>+'Particip. Energético'!AG97</f>
        <v>0</v>
      </c>
      <c r="AH68" s="51">
        <f>+'Particip. Energético'!AH97</f>
        <v>0</v>
      </c>
      <c r="AI68" s="51">
        <f>+'Particip. Energético'!AI97</f>
        <v>0</v>
      </c>
      <c r="AJ68" s="51">
        <f>+'Particip. Energético'!AJ97</f>
        <v>0</v>
      </c>
      <c r="AK68" s="51">
        <f>+'Particip. Energético'!AK97</f>
        <v>0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Energético'!E98</f>
        <v>0</v>
      </c>
      <c r="F69" s="51">
        <f>+'Particip. Energético'!F98</f>
        <v>0</v>
      </c>
      <c r="G69" s="51">
        <f>+'Particip. Energético'!G98</f>
        <v>0</v>
      </c>
      <c r="H69" s="51">
        <f>+'Particip. Energético'!H98</f>
        <v>0</v>
      </c>
      <c r="I69" s="51">
        <f>+'Particip. Energético'!I98</f>
        <v>0</v>
      </c>
      <c r="J69" s="51">
        <f>+'Particip. Energético'!J98</f>
        <v>0</v>
      </c>
      <c r="K69" s="51">
        <f>+'Particip. Energético'!K98</f>
        <v>0</v>
      </c>
      <c r="L69" s="51">
        <f>+'Particip. Energético'!L98</f>
        <v>0</v>
      </c>
      <c r="M69" s="51">
        <f>+'Particip. Energético'!M98</f>
        <v>0</v>
      </c>
      <c r="N69" s="51">
        <f>+'Particip. Energético'!N98</f>
        <v>0</v>
      </c>
      <c r="O69" s="51">
        <f>+'Particip. Energético'!O98</f>
        <v>0</v>
      </c>
      <c r="P69" s="51">
        <f>+'Particip. Energético'!P98</f>
        <v>0</v>
      </c>
      <c r="Q69" s="51">
        <f>+'Particip. Energético'!Q98</f>
        <v>0</v>
      </c>
      <c r="R69" s="51">
        <f>+'Particip. Energético'!R98</f>
        <v>0</v>
      </c>
      <c r="S69" s="51">
        <f>+'Particip. Energético'!S98</f>
        <v>0</v>
      </c>
      <c r="T69" s="51">
        <f>+'Particip. Energético'!T98</f>
        <v>0</v>
      </c>
      <c r="U69" s="51">
        <f>+'Particip. Energético'!U98</f>
        <v>0</v>
      </c>
      <c r="V69" s="51">
        <f>+'Particip. Energético'!V98</f>
        <v>0</v>
      </c>
      <c r="W69" s="51">
        <f>+'Particip. Energético'!W98</f>
        <v>0</v>
      </c>
      <c r="X69" s="51">
        <f>+'Particip. Energético'!X98</f>
        <v>0</v>
      </c>
      <c r="Y69" s="51">
        <f>+'Particip. Energético'!Y98</f>
        <v>0</v>
      </c>
      <c r="Z69" s="51">
        <f>+'Particip. Energético'!Z98</f>
        <v>0</v>
      </c>
      <c r="AA69" s="51">
        <f>+'Particip. Energético'!AA98</f>
        <v>0</v>
      </c>
      <c r="AB69" s="51">
        <f>+'Particip. Energético'!AB98</f>
        <v>0</v>
      </c>
      <c r="AC69" s="51">
        <f>+'Particip. Energético'!AC98</f>
        <v>0</v>
      </c>
      <c r="AD69" s="51">
        <f>+'Particip. Energético'!AD98</f>
        <v>0</v>
      </c>
      <c r="AE69" s="51">
        <f>+'Particip. Energético'!AE98</f>
        <v>0</v>
      </c>
      <c r="AF69" s="51">
        <f>+'Particip. Energético'!AF98</f>
        <v>0</v>
      </c>
      <c r="AG69" s="51">
        <f>+'Particip. Energético'!AG98</f>
        <v>0</v>
      </c>
      <c r="AH69" s="51">
        <f>+'Particip. Energético'!AH98</f>
        <v>0</v>
      </c>
      <c r="AI69" s="51">
        <f>+'Particip. Energético'!AI98</f>
        <v>0</v>
      </c>
      <c r="AJ69" s="51">
        <f>+'Particip. Energético'!AJ98</f>
        <v>0</v>
      </c>
      <c r="AK69" s="51">
        <f>+'Particip. Energético'!AK98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0</v>
      </c>
      <c r="E70" s="51">
        <f>+'Particip. Energético'!E99</f>
        <v>0</v>
      </c>
      <c r="F70" s="51">
        <f>+'Particip. Energético'!F99</f>
        <v>0</v>
      </c>
      <c r="G70" s="51">
        <f>+'Particip. Energético'!G99</f>
        <v>0</v>
      </c>
      <c r="H70" s="51">
        <f>+'Particip. Energético'!H99</f>
        <v>0</v>
      </c>
      <c r="I70" s="51">
        <f>+'Particip. Energético'!I99</f>
        <v>0</v>
      </c>
      <c r="J70" s="51">
        <f>+'Particip. Energético'!J99</f>
        <v>0</v>
      </c>
      <c r="K70" s="51">
        <f>+'Particip. Energético'!K99</f>
        <v>0</v>
      </c>
      <c r="L70" s="51">
        <f>+'Particip. Energético'!L99</f>
        <v>0</v>
      </c>
      <c r="M70" s="51">
        <f>+'Particip. Energético'!M99</f>
        <v>0</v>
      </c>
      <c r="N70" s="51">
        <f>+'Particip. Energético'!N99</f>
        <v>0</v>
      </c>
      <c r="O70" s="51">
        <f>+'Particip. Energético'!O99</f>
        <v>0</v>
      </c>
      <c r="P70" s="51">
        <f>+'Particip. Energético'!P99</f>
        <v>0</v>
      </c>
      <c r="Q70" s="51">
        <f>+'Particip. Energético'!Q99</f>
        <v>0</v>
      </c>
      <c r="R70" s="51">
        <f>+'Particip. Energético'!R99</f>
        <v>0</v>
      </c>
      <c r="S70" s="51">
        <f>+'Particip. Energético'!S99</f>
        <v>0</v>
      </c>
      <c r="T70" s="51">
        <f>+'Particip. Energético'!T99</f>
        <v>0</v>
      </c>
      <c r="U70" s="51">
        <f>+'Particip. Energético'!U99</f>
        <v>0</v>
      </c>
      <c r="V70" s="51">
        <f>+'Particip. Energético'!V99</f>
        <v>0</v>
      </c>
      <c r="W70" s="51">
        <f>+'Particip. Energético'!W99</f>
        <v>0</v>
      </c>
      <c r="X70" s="51">
        <f>+'Particip. Energético'!X99</f>
        <v>0</v>
      </c>
      <c r="Y70" s="51">
        <f>+'Particip. Energético'!Y99</f>
        <v>0</v>
      </c>
      <c r="Z70" s="51">
        <f>+'Particip. Energético'!Z99</f>
        <v>0</v>
      </c>
      <c r="AA70" s="51">
        <f>+'Particip. Energético'!AA99</f>
        <v>0</v>
      </c>
      <c r="AB70" s="51">
        <f>+'Particip. Energético'!AB99</f>
        <v>0</v>
      </c>
      <c r="AC70" s="51">
        <f>+'Particip. Energético'!AC99</f>
        <v>0</v>
      </c>
      <c r="AD70" s="51">
        <f>+'Particip. Energético'!AD99</f>
        <v>0</v>
      </c>
      <c r="AE70" s="51">
        <f>+'Particip. Energético'!AE99</f>
        <v>0</v>
      </c>
      <c r="AF70" s="51">
        <f>+'Particip. Energético'!AF99</f>
        <v>0</v>
      </c>
      <c r="AG70" s="51">
        <f>+'Particip. Energético'!AG99</f>
        <v>0</v>
      </c>
      <c r="AH70" s="51">
        <f>+'Particip. Energético'!AH99</f>
        <v>0</v>
      </c>
      <c r="AI70" s="51">
        <f>+'Particip. Energético'!AI99</f>
        <v>0</v>
      </c>
      <c r="AJ70" s="51">
        <f>+'Particip. Energético'!AJ99</f>
        <v>0</v>
      </c>
      <c r="AK70" s="51">
        <f>+'Particip. Energético'!AK99</f>
        <v>0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Energético'!E100</f>
        <v>0</v>
      </c>
      <c r="F71" s="51">
        <f>+'Particip. Energético'!F100</f>
        <v>0</v>
      </c>
      <c r="G71" s="51">
        <f>+'Particip. Energético'!G100</f>
        <v>0</v>
      </c>
      <c r="H71" s="51">
        <f>+'Particip. Energético'!H100</f>
        <v>0</v>
      </c>
      <c r="I71" s="51">
        <f>+'Particip. Energético'!I100</f>
        <v>0</v>
      </c>
      <c r="J71" s="51">
        <f>+'Particip. Energético'!J100</f>
        <v>9.9999999999999903E-8</v>
      </c>
      <c r="K71" s="51">
        <f>+'Particip. Energético'!K100</f>
        <v>6.6241783912806007E-7</v>
      </c>
      <c r="L71" s="51">
        <f>+'Particip. Energético'!L100</f>
        <v>4.3879600562251737E-6</v>
      </c>
      <c r="M71" s="51">
        <f>+'Particip. Energético'!M100</f>
        <v>2.9065929224896882E-5</v>
      </c>
      <c r="N71" s="51">
        <f>+'Particip. Energético'!N100</f>
        <v>1.9250653913663269E-4</v>
      </c>
      <c r="O71" s="51">
        <f>+'Particip. Energético'!O100</f>
        <v>1.2738192202547179E-3</v>
      </c>
      <c r="P71" s="51">
        <f>+'Particip. Energético'!P100</f>
        <v>8.377988983290667E-3</v>
      </c>
      <c r="Q71" s="51">
        <f>+'Particip. Energético'!Q100</f>
        <v>5.2999999999999964E-2</v>
      </c>
      <c r="R71" s="51">
        <f>+'Particip. Energético'!R100</f>
        <v>5.5542399509892405E-2</v>
      </c>
      <c r="S71" s="51">
        <f>+'Particip. Energético'!S100</f>
        <v>5.8199262290142391E-2</v>
      </c>
      <c r="T71" s="51">
        <f>+'Particip. Energético'!T100</f>
        <v>6.0975010639593E-2</v>
      </c>
      <c r="U71" s="51">
        <f>+'Particip. Energético'!U100</f>
        <v>6.3874166578128153E-2</v>
      </c>
      <c r="V71" s="51">
        <f>+'Particip. Energético'!V100</f>
        <v>6.6901346747900228E-2</v>
      </c>
      <c r="W71" s="51">
        <f>+'Particip. Energético'!W100</f>
        <v>7.0061256381072912E-2</v>
      </c>
      <c r="X71" s="51">
        <f>+'Particip. Energético'!X100</f>
        <v>7.3358682264357031E-2</v>
      </c>
      <c r="Y71" s="51">
        <f>+'Particip. Energético'!Y100</f>
        <v>7.6798484629974587E-2</v>
      </c>
      <c r="Z71" s="51">
        <f>+'Particip. Energético'!Z100</f>
        <v>8.0385587902734687E-2</v>
      </c>
      <c r="AA71" s="51">
        <f>+'Particip. Energético'!AA100</f>
        <v>8.4124970233759394E-2</v>
      </c>
      <c r="AB71" s="51">
        <f>+'Particip. Energético'!AB100</f>
        <v>8.8021651753181038E-2</v>
      </c>
      <c r="AC71" s="51">
        <f>+'Particip. Energético'!AC100</f>
        <v>9.2080681476971751E-2</v>
      </c>
      <c r="AD71" s="51">
        <f>+'Particip. Energético'!AD100</f>
        <v>9.6307122807095483E-2</v>
      </c>
      <c r="AE71" s="51">
        <f>+'Particip. Energético'!AE100</f>
        <v>0.10070603756952731</v>
      </c>
      <c r="AF71" s="51">
        <f>+'Particip. Energético'!AF100</f>
        <v>0.1052824685414991</v>
      </c>
      <c r="AG71" s="51">
        <f>+'Particip. Energético'!AG100</f>
        <v>0.11004142042773479</v>
      </c>
      <c r="AH71" s="51">
        <f>+'Particip. Energético'!AH100</f>
        <v>0.11498783925556323</v>
      </c>
      <c r="AI71" s="51">
        <f>+'Particip. Energético'!AI100</f>
        <v>0.12012659017074631</v>
      </c>
      <c r="AJ71" s="51">
        <f>+'Particip. Energético'!AJ100</f>
        <v>0.1254624336297416</v>
      </c>
      <c r="AK71" s="51">
        <f>+'Particip. Energético'!AK100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Energético'!E101</f>
        <v>0</v>
      </c>
      <c r="F72" s="51">
        <f>+'Particip. Energético'!F101</f>
        <v>0</v>
      </c>
      <c r="G72" s="51">
        <f>+'Particip. Energético'!G101</f>
        <v>0</v>
      </c>
      <c r="H72" s="51">
        <f>+'Particip. Energético'!H101</f>
        <v>0</v>
      </c>
      <c r="I72" s="51">
        <f>+'Particip. Energético'!I101</f>
        <v>0</v>
      </c>
      <c r="J72" s="51">
        <f>+'Particip. Energético'!J101</f>
        <v>0</v>
      </c>
      <c r="K72" s="51">
        <f>+'Particip. Energético'!K101</f>
        <v>0</v>
      </c>
      <c r="L72" s="51">
        <f>+'Particip. Energético'!L101</f>
        <v>0</v>
      </c>
      <c r="M72" s="51">
        <f>+'Particip. Energético'!M101</f>
        <v>0</v>
      </c>
      <c r="N72" s="51">
        <f>+'Particip. Energético'!N101</f>
        <v>0</v>
      </c>
      <c r="O72" s="51">
        <f>+'Particip. Energético'!O101</f>
        <v>0</v>
      </c>
      <c r="P72" s="51">
        <f>+'Particip. Energético'!P101</f>
        <v>9.9999999999999903E-8</v>
      </c>
      <c r="Q72" s="51">
        <f>+'Particip. Energético'!Q101</f>
        <v>2.0000000000000004E-2</v>
      </c>
      <c r="R72" s="51">
        <f>+'Particip. Energético'!R101</f>
        <v>2.1657319666885624E-2</v>
      </c>
      <c r="S72" s="51">
        <f>+'Particip. Energético'!S101</f>
        <v>2.3448688700945873E-2</v>
      </c>
      <c r="T72" s="51">
        <f>+'Particip. Energético'!T101</f>
        <v>2.5384384977203911E-2</v>
      </c>
      <c r="U72" s="51">
        <f>+'Particip. Energético'!U101</f>
        <v>2.7475377786880185E-2</v>
      </c>
      <c r="V72" s="51">
        <f>+'Particip. Energético'!V101</f>
        <v>2.9733357634829229E-2</v>
      </c>
      <c r="W72" s="51">
        <f>+'Particip. Energético'!W101</f>
        <v>3.2170764218298405E-2</v>
      </c>
      <c r="X72" s="51">
        <f>+'Particip. Energético'!X101</f>
        <v>3.4800811850193569E-2</v>
      </c>
      <c r="Y72" s="51">
        <f>+'Particip. Energético'!Y101</f>
        <v>3.7637511468653219E-2</v>
      </c>
      <c r="Z72" s="51">
        <f>+'Particip. Energético'!Z101</f>
        <v>4.0695688242412591E-2</v>
      </c>
      <c r="AA72" s="51">
        <f>+'Particip. Energético'!AA101</f>
        <v>4.3990993639052942E-2</v>
      </c>
      <c r="AB72" s="51">
        <f>+'Particip. Energético'!AB101</f>
        <v>4.7539910672315035E-2</v>
      </c>
      <c r="AC72" s="51">
        <f>+'Particip. Energético'!AC101</f>
        <v>5.1359750887593647E-2</v>
      </c>
      <c r="AD72" s="51">
        <f>+'Particip. Energético'!AD101</f>
        <v>5.5468641484930165E-2</v>
      </c>
      <c r="AE72" s="51">
        <f>+'Particip. Energético'!AE101</f>
        <v>5.9885500820928313E-2</v>
      </c>
      <c r="AF72" s="51">
        <f>+'Particip. Energético'!AF101</f>
        <v>6.4630000381117075E-2</v>
      </c>
      <c r="AG72" s="51">
        <f>+'Particip. Energético'!AG101</f>
        <v>6.9722511180103794E-2</v>
      </c>
      <c r="AH72" s="51">
        <f>+'Particip. Energético'!AH101</f>
        <v>7.5184032437948384E-2</v>
      </c>
      <c r="AI72" s="51">
        <f>+'Particip. Energético'!AI101</f>
        <v>8.1036100309042083E-2</v>
      </c>
      <c r="AJ72" s="51">
        <f>+'Particip. Energético'!AJ101</f>
        <v>8.7300674417890398E-2</v>
      </c>
      <c r="AK72" s="51">
        <f>+'Particip. Energético'!AK101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124"/>
      <c r="B76" s="125"/>
      <c r="C76" s="124"/>
      <c r="D76" s="126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  <c r="AH76" s="127"/>
      <c r="AI76" s="127"/>
      <c r="AJ76" s="127"/>
      <c r="AK76" s="127"/>
    </row>
    <row r="77" spans="1:37" s="5" customFormat="1" x14ac:dyDescent="0.25">
      <c r="A77" s="119" t="s">
        <v>230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s="5" customFormat="1" x14ac:dyDescent="0.25">
      <c r="A78" s="120" t="s">
        <v>16</v>
      </c>
      <c r="B78" s="121" t="s">
        <v>20</v>
      </c>
      <c r="C78" s="120" t="s">
        <v>168</v>
      </c>
      <c r="D78" s="122">
        <f>D45*SUMPRODUCT(D117:D122,D52:D57)</f>
        <v>8.4131241274933426E-4</v>
      </c>
      <c r="E78" s="123">
        <f>+D78</f>
        <v>8.4131241274933426E-4</v>
      </c>
      <c r="F78" s="123">
        <f t="shared" ref="F78:G78" si="3">+E78</f>
        <v>8.4131241274933426E-4</v>
      </c>
      <c r="G78" s="123">
        <f t="shared" si="3"/>
        <v>8.4131241274933426E-4</v>
      </c>
      <c r="H78" s="123">
        <f>+G78*(1-SGE!F$25)*(1-SGE!F$30)</f>
        <v>8.4131241274933426E-4</v>
      </c>
      <c r="I78" s="123">
        <f>+H78*(1-SGE!G$25)*(1-SGE!G$30)</f>
        <v>8.4131241274933426E-4</v>
      </c>
      <c r="J78" s="123">
        <f>+I78*(1-SGE!H$25)*(1-SGE!H$30)</f>
        <v>8.4131241274933426E-4</v>
      </c>
      <c r="K78" s="123">
        <f>+J78*(1-SGE!I$25)*(1-SGE!I$30)</f>
        <v>8.2996310830134562E-4</v>
      </c>
      <c r="L78" s="123">
        <f>+K78*(1-SGE!J$25)*(1-SGE!J$30)</f>
        <v>8.1876690597036032E-4</v>
      </c>
      <c r="M78" s="123">
        <f>+L78*(1-SGE!K$25)*(1-SGE!K$30)</f>
        <v>8.0772174040882004E-4</v>
      </c>
      <c r="N78" s="123">
        <f>+M78*(1-SGE!L$25)*(1-SGE!L$30)</f>
        <v>7.9682557413070492E-4</v>
      </c>
      <c r="O78" s="123">
        <f>+N78*(1-SGE!M$25)*(1-SGE!M$30)</f>
        <v>7.8607639713568157E-4</v>
      </c>
      <c r="P78" s="123">
        <f>+O78*(1-SGE!N$25)*(1-SGE!N$30)</f>
        <v>7.7547222653832112E-4</v>
      </c>
      <c r="Q78" s="123">
        <f>+P78*(1-SGE!O$25)*(1-SGE!O$30)</f>
        <v>7.6501110620231898E-4</v>
      </c>
      <c r="R78" s="123">
        <f>+Q78*(1-SGE!P$25)*(1-SGE!P$30)</f>
        <v>7.5957952734828236E-4</v>
      </c>
      <c r="S78" s="123">
        <f>+R78*(1-SGE!Q$25)*(1-SGE!Q$30)</f>
        <v>7.5418651270410953E-4</v>
      </c>
      <c r="T78" s="123">
        <f>+S78*(1-SGE!R$25)*(1-SGE!R$30)</f>
        <v>7.488317884639102E-4</v>
      </c>
      <c r="U78" s="123">
        <f>+T78*(1-SGE!S$25)*(1-SGE!S$30)</f>
        <v>7.4351508276581638E-4</v>
      </c>
      <c r="V78" s="123">
        <f>+U78*(1-SGE!T$25)*(1-SGE!T$30)</f>
        <v>7.3823612567817899E-4</v>
      </c>
      <c r="W78" s="123">
        <f>+V78*(1-SGE!U$25)*(1-SGE!U$30)</f>
        <v>7.3299464918586386E-4</v>
      </c>
      <c r="X78" s="123">
        <f>+W78*(1-SGE!V$25)*(1-SGE!V$30)</f>
        <v>7.2779038717664412E-4</v>
      </c>
      <c r="Y78" s="123">
        <f>+X78*(1-SGE!W$25)*(1-SGE!W$30)</f>
        <v>7.2262307542768985E-4</v>
      </c>
      <c r="Z78" s="123">
        <f>+Y78*(1-SGE!X$25)*(1-SGE!X$30)</f>
        <v>7.1749245159215312E-4</v>
      </c>
      <c r="AA78" s="123">
        <f>+Z78*(1-SGE!Y$25)*(1-SGE!Y$30)</f>
        <v>7.1239825518584874E-4</v>
      </c>
      <c r="AB78" s="123">
        <f>+AA78*(1-SGE!Z$25)*(1-SGE!Z$30)</f>
        <v>7.0734022757402916E-4</v>
      </c>
      <c r="AC78" s="123">
        <f>+AB78*(1-SGE!AA$25)*(1-SGE!AA$30)</f>
        <v>7.0231811195825338E-4</v>
      </c>
      <c r="AD78" s="123">
        <f>+AC78*(1-SGE!AB$25)*(1-SGE!AB$30)</f>
        <v>6.9733165336334968E-4</v>
      </c>
      <c r="AE78" s="123">
        <f>+AD78*(1-SGE!AC$25)*(1-SGE!AC$30)</f>
        <v>6.923805986244698E-4</v>
      </c>
      <c r="AF78" s="123">
        <f>+AE78*(1-SGE!AD$25)*(1-SGE!AD$30)</f>
        <v>6.8943105727432971E-4</v>
      </c>
      <c r="AG78" s="123">
        <f>+AF78*(1-SGE!AE$25)*(1-SGE!AE$30)</f>
        <v>6.8649408097034117E-4</v>
      </c>
      <c r="AH78" s="123">
        <f>+AG78*(1-SGE!AF$25)*(1-SGE!AF$30)</f>
        <v>6.8356961618540768E-4</v>
      </c>
      <c r="AI78" s="123">
        <f>+AH78*(1-SGE!AG$25)*(1-SGE!AG$30)</f>
        <v>6.8065760962045794E-4</v>
      </c>
      <c r="AJ78" s="123">
        <f>+AI78*(1-SGE!AH$25)*(1-SGE!AH$30)</f>
        <v>6.7775800820347488E-4</v>
      </c>
      <c r="AK78" s="123">
        <f>+AJ78*(1-SGE!AI$25)*(1-SGE!AI$30)</f>
        <v>6.7487075908852819E-4</v>
      </c>
    </row>
    <row r="79" spans="1:37" s="5" customFormat="1" x14ac:dyDescent="0.25">
      <c r="A79" s="120" t="s">
        <v>82</v>
      </c>
      <c r="B79" s="121" t="s">
        <v>20</v>
      </c>
      <c r="C79" s="120" t="s">
        <v>168</v>
      </c>
      <c r="D79" s="122">
        <f>D46*SUMPRODUCT(D125:D137,D60:D72)</f>
        <v>1.7935048744551434</v>
      </c>
      <c r="E79" s="123">
        <f t="shared" ref="E79:G80" si="4">+D79</f>
        <v>1.7935048744551434</v>
      </c>
      <c r="F79" s="123">
        <f t="shared" si="4"/>
        <v>1.7935048744551434</v>
      </c>
      <c r="G79" s="123">
        <f t="shared" si="4"/>
        <v>1.7935048744551434</v>
      </c>
      <c r="H79" s="123">
        <f>+G79*(1-SGE!F$26)*(1-SGE!F$31)</f>
        <v>1.7935048744551434</v>
      </c>
      <c r="I79" s="123">
        <f>+H79*(1-SGE!G$26)*(1-SGE!G$31)</f>
        <v>1.7935048744551434</v>
      </c>
      <c r="J79" s="123">
        <f>+I79*(1-SGE!H$26)*(1-SGE!H$31)</f>
        <v>1.7935048744551434</v>
      </c>
      <c r="K79" s="123">
        <f>+J79*(1-SGE!I$26)*(1-SGE!I$31)</f>
        <v>1.7693104936987432</v>
      </c>
      <c r="L79" s="123">
        <f>+K79*(1-SGE!J$26)*(1-SGE!J$31)</f>
        <v>1.7454424951387468</v>
      </c>
      <c r="M79" s="123">
        <f>+L79*(1-SGE!K$26)*(1-SGE!K$31)</f>
        <v>1.7218964758793249</v>
      </c>
      <c r="N79" s="123">
        <f>+M79*(1-SGE!L$26)*(1-SGE!L$31)</f>
        <v>1.6986680924197126</v>
      </c>
      <c r="O79" s="123">
        <f>+N79*(1-SGE!M$26)*(1-SGE!M$31)</f>
        <v>1.6757530598529704</v>
      </c>
      <c r="P79" s="123">
        <f>+O79*(1-SGE!N$26)*(1-SGE!N$31)</f>
        <v>1.6531471510755538</v>
      </c>
      <c r="Q79" s="123">
        <f>+P79*(1-SGE!O$26)*(1-SGE!O$31)</f>
        <v>1.6308461960075442</v>
      </c>
      <c r="R79" s="123">
        <f>+Q79*(1-SGE!P$26)*(1-SGE!P$31)</f>
        <v>1.6192671880158904</v>
      </c>
      <c r="S79" s="123">
        <f>+R79*(1-SGE!Q$26)*(1-SGE!Q$31)</f>
        <v>1.6077703909809773</v>
      </c>
      <c r="T79" s="123">
        <f>+S79*(1-SGE!R$26)*(1-SGE!R$31)</f>
        <v>1.5963552212050121</v>
      </c>
      <c r="U79" s="123">
        <f>+T79*(1-SGE!S$26)*(1-SGE!S$31)</f>
        <v>1.5850210991344562</v>
      </c>
      <c r="V79" s="123">
        <f>+U79*(1-SGE!T$26)*(1-SGE!T$31)</f>
        <v>1.5737674493306015</v>
      </c>
      <c r="W79" s="123">
        <f>+V79*(1-SGE!U$26)*(1-SGE!U$31)</f>
        <v>1.5625937004403541</v>
      </c>
      <c r="X79" s="123">
        <f>+W79*(1-SGE!V$26)*(1-SGE!V$31)</f>
        <v>1.5514992851672273</v>
      </c>
      <c r="Y79" s="123">
        <f>+X79*(1-SGE!W$26)*(1-SGE!W$31)</f>
        <v>1.5404836402425399</v>
      </c>
      <c r="Z79" s="123">
        <f>+Y79*(1-SGE!X$26)*(1-SGE!X$31)</f>
        <v>1.5295462063968177</v>
      </c>
      <c r="AA79" s="123">
        <f>+Z79*(1-SGE!Y$26)*(1-SGE!Y$31)</f>
        <v>1.5186864283314001</v>
      </c>
      <c r="AB79" s="123">
        <f>+AA79*(1-SGE!Z$26)*(1-SGE!Z$31)</f>
        <v>1.507903754690247</v>
      </c>
      <c r="AC79" s="123">
        <f>+AB79*(1-SGE!AA$26)*(1-SGE!AA$31)</f>
        <v>1.4971976380319461</v>
      </c>
      <c r="AD79" s="123">
        <f>+AC79*(1-SGE!AB$26)*(1-SGE!AB$31)</f>
        <v>1.4865675348019192</v>
      </c>
      <c r="AE79" s="123">
        <f>+AD79*(1-SGE!AC$26)*(1-SGE!AC$31)</f>
        <v>1.4760129053048252</v>
      </c>
      <c r="AF79" s="123">
        <f>+AE79*(1-SGE!AD$26)*(1-SGE!AD$31)</f>
        <v>1.4697250903282268</v>
      </c>
      <c r="AG79" s="123">
        <f>+AF79*(1-SGE!AE$26)*(1-SGE!AE$31)</f>
        <v>1.4634640614434289</v>
      </c>
      <c r="AH79" s="123">
        <f>+AG79*(1-SGE!AF$26)*(1-SGE!AF$31)</f>
        <v>1.45722970454168</v>
      </c>
      <c r="AI79" s="123">
        <f>+AH79*(1-SGE!AG$26)*(1-SGE!AG$31)</f>
        <v>1.4510219060003327</v>
      </c>
      <c r="AJ79" s="123">
        <f>+AI79*(1-SGE!AH$26)*(1-SGE!AH$31)</f>
        <v>1.4448405526807715</v>
      </c>
      <c r="AK79" s="123">
        <f>+AJ79*(1-SGE!AI$26)*(1-SGE!AI$31)</f>
        <v>1.4386855319263516</v>
      </c>
    </row>
    <row r="80" spans="1:37" s="5" customFormat="1" x14ac:dyDescent="0.25">
      <c r="A80" s="120" t="s">
        <v>83</v>
      </c>
      <c r="B80" s="121" t="s">
        <v>20</v>
      </c>
      <c r="C80" s="120" t="s">
        <v>168</v>
      </c>
      <c r="D80" s="122">
        <f>D47*SUMPRODUCT(D140:D140,D75:D75)</f>
        <v>1E-3</v>
      </c>
      <c r="E80" s="123">
        <f t="shared" si="4"/>
        <v>1E-3</v>
      </c>
      <c r="F80" s="123">
        <f t="shared" si="4"/>
        <v>1E-3</v>
      </c>
      <c r="G80" s="123">
        <f t="shared" si="4"/>
        <v>1E-3</v>
      </c>
      <c r="H80" s="123">
        <f>+G80*(1-SGE!F$27)*(1-SGE!F$32)</f>
        <v>1E-3</v>
      </c>
      <c r="I80" s="123">
        <f>+H80*(1-SGE!G$27)*(1-SGE!G$32)</f>
        <v>1E-3</v>
      </c>
      <c r="J80" s="123">
        <f>+I80*(1-SGE!H$27)*(1-SGE!H$32)</f>
        <v>1E-3</v>
      </c>
      <c r="K80" s="123">
        <f>+J80*(1-SGE!I$27)*(1-SGE!I$32)</f>
        <v>9.865099999999999E-4</v>
      </c>
      <c r="L80" s="123">
        <f>+K80*(1-SGE!J$27)*(1-SGE!J$32)</f>
        <v>9.7320198009999978E-4</v>
      </c>
      <c r="M80" s="123">
        <f>+L80*(1-SGE!K$27)*(1-SGE!K$32)</f>
        <v>9.6007348538845066E-4</v>
      </c>
      <c r="N80" s="123">
        <f>+M80*(1-SGE!L$27)*(1-SGE!L$32)</f>
        <v>9.4712209407056026E-4</v>
      </c>
      <c r="O80" s="123">
        <f>+N80*(1-SGE!M$27)*(1-SGE!M$32)</f>
        <v>9.3434541702154821E-4</v>
      </c>
      <c r="P80" s="123">
        <f>+O80*(1-SGE!N$27)*(1-SGE!N$32)</f>
        <v>9.2174109734592744E-4</v>
      </c>
      <c r="Q80" s="123">
        <f>+P80*(1-SGE!O$27)*(1-SGE!O$32)</f>
        <v>9.0930680994273075E-4</v>
      </c>
      <c r="R80" s="123">
        <f>+Q80*(1-SGE!P$27)*(1-SGE!P$32)</f>
        <v>9.0285073159213731E-4</v>
      </c>
      <c r="S80" s="123">
        <f>+R80*(1-SGE!Q$27)*(1-SGE!Q$32)</f>
        <v>8.9644049139783299E-4</v>
      </c>
      <c r="T80" s="123">
        <f>+S80*(1-SGE!R$27)*(1-SGE!R$32)</f>
        <v>8.9007576390890829E-4</v>
      </c>
      <c r="U80" s="123">
        <f>+T80*(1-SGE!S$27)*(1-SGE!S$32)</f>
        <v>8.8375622598515493E-4</v>
      </c>
      <c r="V80" s="123">
        <f>+U80*(1-SGE!T$27)*(1-SGE!T$32)</f>
        <v>8.7748155678066015E-4</v>
      </c>
      <c r="W80" s="123">
        <f>+V80*(1-SGE!U$27)*(1-SGE!U$32)</f>
        <v>8.7125143772751729E-4</v>
      </c>
      <c r="X80" s="123">
        <f>+W80*(1-SGE!V$27)*(1-SGE!V$32)</f>
        <v>8.6506555251965182E-4</v>
      </c>
      <c r="Y80" s="123">
        <f>+X80*(1-SGE!W$27)*(1-SGE!W$32)</f>
        <v>8.589235870967622E-4</v>
      </c>
      <c r="Z80" s="123">
        <f>+Y80*(1-SGE!X$27)*(1-SGE!X$32)</f>
        <v>8.5282522962837511E-4</v>
      </c>
      <c r="AA80" s="123">
        <f>+Z80*(1-SGE!Y$27)*(1-SGE!Y$32)</f>
        <v>8.4677017049801355E-4</v>
      </c>
      <c r="AB80" s="123">
        <f>+AA80*(1-SGE!Z$27)*(1-SGE!Z$32)</f>
        <v>8.4075810228747747E-4</v>
      </c>
      <c r="AC80" s="123">
        <f>+AB80*(1-SGE!AA$27)*(1-SGE!AA$32)</f>
        <v>8.3478871976123623E-4</v>
      </c>
      <c r="AD80" s="123">
        <f>+AC80*(1-SGE!AB$27)*(1-SGE!AB$32)</f>
        <v>8.2886171985093143E-4</v>
      </c>
      <c r="AE80" s="123">
        <f>+AD80*(1-SGE!AC$27)*(1-SGE!AC$32)</f>
        <v>8.2297680163998964E-4</v>
      </c>
      <c r="AF80" s="123">
        <f>+AE80*(1-SGE!AD$27)*(1-SGE!AD$32)</f>
        <v>8.1947092046500347E-4</v>
      </c>
      <c r="AG80" s="123">
        <f>+AF80*(1-SGE!AE$27)*(1-SGE!AE$32)</f>
        <v>8.1597997434382273E-4</v>
      </c>
      <c r="AH80" s="123">
        <f>+AG80*(1-SGE!AF$27)*(1-SGE!AF$32)</f>
        <v>8.1250389965311818E-4</v>
      </c>
      <c r="AI80" s="123">
        <f>+AH80*(1-SGE!AG$27)*(1-SGE!AG$32)</f>
        <v>8.0904263304059601E-4</v>
      </c>
      <c r="AJ80" s="123">
        <f>+AI80*(1-SGE!AH$27)*(1-SGE!AH$32)</f>
        <v>8.0559611142384314E-4</v>
      </c>
      <c r="AK80" s="123">
        <f>+AJ80*(1-SGE!AI$27)*(1-SGE!AI$32)</f>
        <v>8.0216427198917767E-4</v>
      </c>
    </row>
    <row r="81" spans="1:37" s="5" customFormat="1" x14ac:dyDescent="0.25">
      <c r="A81" s="6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33" t="s">
        <v>16</v>
      </c>
      <c r="B83" s="34" t="s">
        <v>18</v>
      </c>
      <c r="C83" s="33" t="s">
        <v>168</v>
      </c>
      <c r="D83" s="48">
        <f>+D78</f>
        <v>8.4131241274933426E-4</v>
      </c>
      <c r="E83" s="48">
        <f t="shared" ref="E83:AK85" si="5">+E78</f>
        <v>8.4131241274933426E-4</v>
      </c>
      <c r="F83" s="48">
        <f t="shared" si="5"/>
        <v>8.4131241274933426E-4</v>
      </c>
      <c r="G83" s="48">
        <f t="shared" si="5"/>
        <v>8.4131241274933426E-4</v>
      </c>
      <c r="H83" s="48">
        <f t="shared" si="5"/>
        <v>8.4131241274933426E-4</v>
      </c>
      <c r="I83" s="48">
        <f t="shared" si="5"/>
        <v>8.4131241274933426E-4</v>
      </c>
      <c r="J83" s="48">
        <f t="shared" si="5"/>
        <v>8.4131241274933426E-4</v>
      </c>
      <c r="K83" s="48">
        <f t="shared" si="5"/>
        <v>8.2996310830134562E-4</v>
      </c>
      <c r="L83" s="48">
        <f t="shared" si="5"/>
        <v>8.1876690597036032E-4</v>
      </c>
      <c r="M83" s="48">
        <f t="shared" si="5"/>
        <v>8.0772174040882004E-4</v>
      </c>
      <c r="N83" s="48">
        <f t="shared" si="5"/>
        <v>7.9682557413070492E-4</v>
      </c>
      <c r="O83" s="48">
        <f t="shared" si="5"/>
        <v>7.8607639713568157E-4</v>
      </c>
      <c r="P83" s="48">
        <f t="shared" si="5"/>
        <v>7.7547222653832112E-4</v>
      </c>
      <c r="Q83" s="48">
        <f t="shared" si="5"/>
        <v>7.6501110620231898E-4</v>
      </c>
      <c r="R83" s="48">
        <f t="shared" si="5"/>
        <v>7.5957952734828236E-4</v>
      </c>
      <c r="S83" s="48">
        <f t="shared" si="5"/>
        <v>7.5418651270410953E-4</v>
      </c>
      <c r="T83" s="48">
        <f t="shared" si="5"/>
        <v>7.488317884639102E-4</v>
      </c>
      <c r="U83" s="48">
        <f t="shared" si="5"/>
        <v>7.4351508276581638E-4</v>
      </c>
      <c r="V83" s="48">
        <f t="shared" si="5"/>
        <v>7.3823612567817899E-4</v>
      </c>
      <c r="W83" s="48">
        <f t="shared" si="5"/>
        <v>7.3299464918586386E-4</v>
      </c>
      <c r="X83" s="48">
        <f t="shared" si="5"/>
        <v>7.2779038717664412E-4</v>
      </c>
      <c r="Y83" s="48">
        <f t="shared" si="5"/>
        <v>7.2262307542768985E-4</v>
      </c>
      <c r="Z83" s="48">
        <f t="shared" si="5"/>
        <v>7.1749245159215312E-4</v>
      </c>
      <c r="AA83" s="48">
        <f t="shared" si="5"/>
        <v>7.1239825518584874E-4</v>
      </c>
      <c r="AB83" s="48">
        <f t="shared" si="5"/>
        <v>7.0734022757402916E-4</v>
      </c>
      <c r="AC83" s="48">
        <f t="shared" si="5"/>
        <v>7.0231811195825338E-4</v>
      </c>
      <c r="AD83" s="48">
        <f t="shared" si="5"/>
        <v>6.9733165336334968E-4</v>
      </c>
      <c r="AE83" s="48">
        <f t="shared" si="5"/>
        <v>6.923805986244698E-4</v>
      </c>
      <c r="AF83" s="48">
        <f t="shared" si="5"/>
        <v>6.8943105727432971E-4</v>
      </c>
      <c r="AG83" s="48">
        <f t="shared" si="5"/>
        <v>6.8649408097034117E-4</v>
      </c>
      <c r="AH83" s="48">
        <f t="shared" si="5"/>
        <v>6.8356961618540768E-4</v>
      </c>
      <c r="AI83" s="48">
        <f t="shared" si="5"/>
        <v>6.8065760962045794E-4</v>
      </c>
      <c r="AJ83" s="48">
        <f t="shared" si="5"/>
        <v>6.7775800820347488E-4</v>
      </c>
      <c r="AK83" s="48">
        <f t="shared" si="5"/>
        <v>6.7487075908852819E-4</v>
      </c>
    </row>
    <row r="84" spans="1:37" x14ac:dyDescent="0.25">
      <c r="A84" s="33" t="s">
        <v>82</v>
      </c>
      <c r="B84" s="34" t="s">
        <v>18</v>
      </c>
      <c r="C84" s="33" t="s">
        <v>168</v>
      </c>
      <c r="D84" s="48">
        <f>+D79</f>
        <v>1.7935048744551434</v>
      </c>
      <c r="E84" s="48">
        <f t="shared" si="5"/>
        <v>1.7935048744551434</v>
      </c>
      <c r="F84" s="48">
        <f t="shared" si="5"/>
        <v>1.7935048744551434</v>
      </c>
      <c r="G84" s="48">
        <f t="shared" si="5"/>
        <v>1.7935048744551434</v>
      </c>
      <c r="H84" s="48">
        <f t="shared" si="5"/>
        <v>1.7935048744551434</v>
      </c>
      <c r="I84" s="48">
        <f t="shared" si="5"/>
        <v>1.7935048744551434</v>
      </c>
      <c r="J84" s="48">
        <f t="shared" si="5"/>
        <v>1.7935048744551434</v>
      </c>
      <c r="K84" s="48">
        <f t="shared" si="5"/>
        <v>1.7693104936987432</v>
      </c>
      <c r="L84" s="48">
        <f t="shared" si="5"/>
        <v>1.7454424951387468</v>
      </c>
      <c r="M84" s="48">
        <f t="shared" si="5"/>
        <v>1.7218964758793249</v>
      </c>
      <c r="N84" s="48">
        <f t="shared" si="5"/>
        <v>1.6986680924197126</v>
      </c>
      <c r="O84" s="48">
        <f t="shared" si="5"/>
        <v>1.6757530598529704</v>
      </c>
      <c r="P84" s="48">
        <f t="shared" si="5"/>
        <v>1.6531471510755538</v>
      </c>
      <c r="Q84" s="48">
        <f t="shared" si="5"/>
        <v>1.6308461960075442</v>
      </c>
      <c r="R84" s="48">
        <f t="shared" si="5"/>
        <v>1.6192671880158904</v>
      </c>
      <c r="S84" s="48">
        <f t="shared" si="5"/>
        <v>1.6077703909809773</v>
      </c>
      <c r="T84" s="48">
        <f t="shared" si="5"/>
        <v>1.5963552212050121</v>
      </c>
      <c r="U84" s="48">
        <f t="shared" si="5"/>
        <v>1.5850210991344562</v>
      </c>
      <c r="V84" s="48">
        <f t="shared" si="5"/>
        <v>1.5737674493306015</v>
      </c>
      <c r="W84" s="48">
        <f t="shared" si="5"/>
        <v>1.5625937004403541</v>
      </c>
      <c r="X84" s="48">
        <f t="shared" si="5"/>
        <v>1.5514992851672273</v>
      </c>
      <c r="Y84" s="48">
        <f t="shared" si="5"/>
        <v>1.5404836402425399</v>
      </c>
      <c r="Z84" s="48">
        <f t="shared" si="5"/>
        <v>1.5295462063968177</v>
      </c>
      <c r="AA84" s="48">
        <f t="shared" si="5"/>
        <v>1.5186864283314001</v>
      </c>
      <c r="AB84" s="48">
        <f t="shared" si="5"/>
        <v>1.507903754690247</v>
      </c>
      <c r="AC84" s="48">
        <f t="shared" si="5"/>
        <v>1.4971976380319461</v>
      </c>
      <c r="AD84" s="48">
        <f t="shared" si="5"/>
        <v>1.4865675348019192</v>
      </c>
      <c r="AE84" s="48">
        <f t="shared" si="5"/>
        <v>1.4760129053048252</v>
      </c>
      <c r="AF84" s="48">
        <f t="shared" si="5"/>
        <v>1.4697250903282268</v>
      </c>
      <c r="AG84" s="48">
        <f t="shared" si="5"/>
        <v>1.4634640614434289</v>
      </c>
      <c r="AH84" s="48">
        <f t="shared" si="5"/>
        <v>1.45722970454168</v>
      </c>
      <c r="AI84" s="48">
        <f t="shared" si="5"/>
        <v>1.4510219060003327</v>
      </c>
      <c r="AJ84" s="48">
        <f t="shared" si="5"/>
        <v>1.4448405526807715</v>
      </c>
      <c r="AK84" s="48">
        <f t="shared" si="5"/>
        <v>1.4386855319263516</v>
      </c>
    </row>
    <row r="85" spans="1:37" x14ac:dyDescent="0.25">
      <c r="A85" s="33" t="s">
        <v>83</v>
      </c>
      <c r="B85" s="34" t="s">
        <v>18</v>
      </c>
      <c r="C85" s="33" t="s">
        <v>168</v>
      </c>
      <c r="D85" s="48">
        <f>+D80</f>
        <v>1E-3</v>
      </c>
      <c r="E85" s="48">
        <f t="shared" si="5"/>
        <v>1E-3</v>
      </c>
      <c r="F85" s="48">
        <f t="shared" si="5"/>
        <v>1E-3</v>
      </c>
      <c r="G85" s="48">
        <f t="shared" si="5"/>
        <v>1E-3</v>
      </c>
      <c r="H85" s="48">
        <f t="shared" si="5"/>
        <v>1E-3</v>
      </c>
      <c r="I85" s="48">
        <f t="shared" si="5"/>
        <v>1E-3</v>
      </c>
      <c r="J85" s="48">
        <f t="shared" si="5"/>
        <v>1E-3</v>
      </c>
      <c r="K85" s="48">
        <f t="shared" si="5"/>
        <v>9.865099999999999E-4</v>
      </c>
      <c r="L85" s="48">
        <f t="shared" si="5"/>
        <v>9.7320198009999978E-4</v>
      </c>
      <c r="M85" s="48">
        <f t="shared" si="5"/>
        <v>9.6007348538845066E-4</v>
      </c>
      <c r="N85" s="48">
        <f t="shared" si="5"/>
        <v>9.4712209407056026E-4</v>
      </c>
      <c r="O85" s="48">
        <f t="shared" si="5"/>
        <v>9.3434541702154821E-4</v>
      </c>
      <c r="P85" s="48">
        <f t="shared" si="5"/>
        <v>9.2174109734592744E-4</v>
      </c>
      <c r="Q85" s="48">
        <f t="shared" si="5"/>
        <v>9.0930680994273075E-4</v>
      </c>
      <c r="R85" s="48">
        <f t="shared" si="5"/>
        <v>9.0285073159213731E-4</v>
      </c>
      <c r="S85" s="48">
        <f t="shared" si="5"/>
        <v>8.9644049139783299E-4</v>
      </c>
      <c r="T85" s="48">
        <f t="shared" si="5"/>
        <v>8.9007576390890829E-4</v>
      </c>
      <c r="U85" s="48">
        <f t="shared" si="5"/>
        <v>8.8375622598515493E-4</v>
      </c>
      <c r="V85" s="48">
        <f t="shared" si="5"/>
        <v>8.7748155678066015E-4</v>
      </c>
      <c r="W85" s="48">
        <f t="shared" si="5"/>
        <v>8.7125143772751729E-4</v>
      </c>
      <c r="X85" s="48">
        <f t="shared" si="5"/>
        <v>8.6506555251965182E-4</v>
      </c>
      <c r="Y85" s="48">
        <f t="shared" si="5"/>
        <v>8.589235870967622E-4</v>
      </c>
      <c r="Z85" s="48">
        <f t="shared" si="5"/>
        <v>8.5282522962837511E-4</v>
      </c>
      <c r="AA85" s="48">
        <f t="shared" si="5"/>
        <v>8.4677017049801355E-4</v>
      </c>
      <c r="AB85" s="48">
        <f t="shared" si="5"/>
        <v>8.4075810228747747E-4</v>
      </c>
      <c r="AC85" s="48">
        <f t="shared" si="5"/>
        <v>8.3478871976123623E-4</v>
      </c>
      <c r="AD85" s="48">
        <f t="shared" si="5"/>
        <v>8.2886171985093143E-4</v>
      </c>
      <c r="AE85" s="48">
        <f t="shared" si="5"/>
        <v>8.2297680163998964E-4</v>
      </c>
      <c r="AF85" s="48">
        <f t="shared" si="5"/>
        <v>8.1947092046500347E-4</v>
      </c>
      <c r="AG85" s="48">
        <f t="shared" si="5"/>
        <v>8.1597997434382273E-4</v>
      </c>
      <c r="AH85" s="48">
        <f t="shared" si="5"/>
        <v>8.1250389965311818E-4</v>
      </c>
      <c r="AI85" s="48">
        <f t="shared" si="5"/>
        <v>8.0904263304059601E-4</v>
      </c>
      <c r="AJ85" s="48">
        <f t="shared" si="5"/>
        <v>8.0559611142384314E-4</v>
      </c>
      <c r="AK85" s="48">
        <f t="shared" si="5"/>
        <v>8.0216427198917767E-4</v>
      </c>
    </row>
    <row r="88" spans="1:37" x14ac:dyDescent="0.25">
      <c r="A88" s="23" t="s">
        <v>81</v>
      </c>
    </row>
    <row r="89" spans="1:37" x14ac:dyDescent="0.25">
      <c r="A89" s="23" t="s">
        <v>16</v>
      </c>
    </row>
    <row r="90" spans="1:37" x14ac:dyDescent="0.25">
      <c r="A90" s="33" t="s">
        <v>7</v>
      </c>
      <c r="B90" s="34" t="s">
        <v>20</v>
      </c>
      <c r="C90" s="33" t="s">
        <v>168</v>
      </c>
      <c r="D90" s="50">
        <f t="shared" ref="D90:D95" si="6">D52*D117/SUMPRODUCT(D$52:D$57,D$117:D$122)</f>
        <v>2.3248477738541742E-2</v>
      </c>
      <c r="E90" s="50">
        <f t="shared" ref="E90:AK90" si="7">E52*E117/SUMPRODUCT(E$52:E$57,E$117:E$122)</f>
        <v>2.3172561576390992E-2</v>
      </c>
      <c r="F90" s="50">
        <f t="shared" si="7"/>
        <v>2.3097139597600392E-2</v>
      </c>
      <c r="G90" s="50">
        <f t="shared" si="7"/>
        <v>2.3022206992425465E-2</v>
      </c>
      <c r="H90" s="50">
        <f t="shared" si="7"/>
        <v>2.2947759013335692E-2</v>
      </c>
      <c r="I90" s="50">
        <f t="shared" si="7"/>
        <v>2.2873790974011859E-2</v>
      </c>
      <c r="J90" s="50">
        <f t="shared" si="7"/>
        <v>2.2800298248362709E-2</v>
      </c>
      <c r="K90" s="50">
        <f t="shared" si="7"/>
        <v>2.2727276269560465E-2</v>
      </c>
      <c r="L90" s="50">
        <f t="shared" si="7"/>
        <v>2.2654720529094868E-2</v>
      </c>
      <c r="M90" s="50">
        <f t="shared" si="7"/>
        <v>2.2582626575845265E-2</v>
      </c>
      <c r="N90" s="50">
        <f t="shared" si="7"/>
        <v>2.2510990015170346E-2</v>
      </c>
      <c r="O90" s="50">
        <f t="shared" si="7"/>
        <v>2.2439806508015143E-2</v>
      </c>
      <c r="P90" s="50">
        <f t="shared" si="7"/>
        <v>2.236907177003496E-2</v>
      </c>
      <c r="Q90" s="50">
        <f t="shared" si="7"/>
        <v>2.2298781570735785E-2</v>
      </c>
      <c r="R90" s="50">
        <f t="shared" si="7"/>
        <v>2.2298781570735785E-2</v>
      </c>
      <c r="S90" s="50">
        <f t="shared" si="7"/>
        <v>2.2298781570735785E-2</v>
      </c>
      <c r="T90" s="50">
        <f t="shared" si="7"/>
        <v>2.2298781570735785E-2</v>
      </c>
      <c r="U90" s="50">
        <f t="shared" si="7"/>
        <v>2.2298781570735785E-2</v>
      </c>
      <c r="V90" s="50">
        <f t="shared" si="7"/>
        <v>2.2298781570735785E-2</v>
      </c>
      <c r="W90" s="50">
        <f t="shared" si="7"/>
        <v>2.2273663634698754E-2</v>
      </c>
      <c r="X90" s="50">
        <f t="shared" si="7"/>
        <v>2.22486022220044E-2</v>
      </c>
      <c r="Y90" s="50">
        <f t="shared" si="7"/>
        <v>2.2223597142073899E-2</v>
      </c>
      <c r="Z90" s="50">
        <f t="shared" si="7"/>
        <v>2.2198648205184249E-2</v>
      </c>
      <c r="AA90" s="50">
        <f t="shared" si="7"/>
        <v>2.217375522246345E-2</v>
      </c>
      <c r="AB90" s="50">
        <f t="shared" si="7"/>
        <v>2.2035594733358282E-2</v>
      </c>
      <c r="AC90" s="50">
        <f t="shared" si="7"/>
        <v>2.1899145286997854E-2</v>
      </c>
      <c r="AD90" s="50">
        <f t="shared" si="7"/>
        <v>2.1764375293489104E-2</v>
      </c>
      <c r="AE90" s="50">
        <f t="shared" si="7"/>
        <v>2.1631253935814623E-2</v>
      </c>
      <c r="AF90" s="50">
        <f t="shared" si="7"/>
        <v>2.1499751146340056E-2</v>
      </c>
      <c r="AG90" s="50">
        <f t="shared" si="7"/>
        <v>2.1369837584173296E-2</v>
      </c>
      <c r="AH90" s="50">
        <f t="shared" si="7"/>
        <v>2.1241484613338982E-2</v>
      </c>
      <c r="AI90" s="50">
        <f t="shared" si="7"/>
        <v>2.1114664281735893E-2</v>
      </c>
      <c r="AJ90" s="50">
        <f t="shared" si="7"/>
        <v>2.0989349300842591E-2</v>
      </c>
      <c r="AK90" s="50">
        <f t="shared" si="7"/>
        <v>2.0865513026142146E-2</v>
      </c>
    </row>
    <row r="91" spans="1:37" x14ac:dyDescent="0.25">
      <c r="A91" s="33" t="s">
        <v>11</v>
      </c>
      <c r="B91" s="34" t="s">
        <v>20</v>
      </c>
      <c r="C91" s="33" t="s">
        <v>168</v>
      </c>
      <c r="D91" s="50">
        <f t="shared" si="6"/>
        <v>0</v>
      </c>
      <c r="E91" s="50">
        <f t="shared" ref="E91:AK91" si="8">E53*E118/SUMPRODUCT(E$52:E$57,E$117:E$122)</f>
        <v>0</v>
      </c>
      <c r="F91" s="50">
        <f t="shared" si="8"/>
        <v>0</v>
      </c>
      <c r="G91" s="50">
        <f t="shared" si="8"/>
        <v>0</v>
      </c>
      <c r="H91" s="50">
        <f t="shared" si="8"/>
        <v>0</v>
      </c>
      <c r="I91" s="50">
        <f t="shared" si="8"/>
        <v>0</v>
      </c>
      <c r="J91" s="50">
        <f t="shared" si="8"/>
        <v>0</v>
      </c>
      <c r="K91" s="50">
        <f t="shared" si="8"/>
        <v>0</v>
      </c>
      <c r="L91" s="50">
        <f t="shared" si="8"/>
        <v>0</v>
      </c>
      <c r="M91" s="50">
        <f t="shared" si="8"/>
        <v>0</v>
      </c>
      <c r="N91" s="50">
        <f t="shared" si="8"/>
        <v>0</v>
      </c>
      <c r="O91" s="50">
        <f t="shared" si="8"/>
        <v>0</v>
      </c>
      <c r="P91" s="50">
        <f t="shared" si="8"/>
        <v>0</v>
      </c>
      <c r="Q91" s="50">
        <f t="shared" si="8"/>
        <v>0</v>
      </c>
      <c r="R91" s="50">
        <f t="shared" si="8"/>
        <v>0</v>
      </c>
      <c r="S91" s="50">
        <f t="shared" si="8"/>
        <v>0</v>
      </c>
      <c r="T91" s="50">
        <f t="shared" si="8"/>
        <v>0</v>
      </c>
      <c r="U91" s="50">
        <f t="shared" si="8"/>
        <v>0</v>
      </c>
      <c r="V91" s="50">
        <f t="shared" si="8"/>
        <v>0</v>
      </c>
      <c r="W91" s="50">
        <f t="shared" si="8"/>
        <v>0</v>
      </c>
      <c r="X91" s="50">
        <f t="shared" si="8"/>
        <v>0</v>
      </c>
      <c r="Y91" s="50">
        <f t="shared" si="8"/>
        <v>0</v>
      </c>
      <c r="Z91" s="50">
        <f t="shared" si="8"/>
        <v>0</v>
      </c>
      <c r="AA91" s="50">
        <f t="shared" si="8"/>
        <v>0</v>
      </c>
      <c r="AB91" s="50">
        <f t="shared" si="8"/>
        <v>0</v>
      </c>
      <c r="AC91" s="50">
        <f t="shared" si="8"/>
        <v>0</v>
      </c>
      <c r="AD91" s="50">
        <f t="shared" si="8"/>
        <v>0</v>
      </c>
      <c r="AE91" s="50">
        <f t="shared" si="8"/>
        <v>0</v>
      </c>
      <c r="AF91" s="50">
        <f t="shared" si="8"/>
        <v>0</v>
      </c>
      <c r="AG91" s="50">
        <f t="shared" si="8"/>
        <v>0</v>
      </c>
      <c r="AH91" s="50">
        <f t="shared" si="8"/>
        <v>0</v>
      </c>
      <c r="AI91" s="50">
        <f t="shared" si="8"/>
        <v>0</v>
      </c>
      <c r="AJ91" s="50">
        <f t="shared" si="8"/>
        <v>0</v>
      </c>
      <c r="AK91" s="50">
        <f t="shared" si="8"/>
        <v>0</v>
      </c>
    </row>
    <row r="92" spans="1:37" x14ac:dyDescent="0.25">
      <c r="A92" s="33" t="s">
        <v>12</v>
      </c>
      <c r="B92" s="34" t="s">
        <v>20</v>
      </c>
      <c r="C92" s="33" t="s">
        <v>168</v>
      </c>
      <c r="D92" s="50">
        <f t="shared" si="6"/>
        <v>0.97675152226145823</v>
      </c>
      <c r="E92" s="50">
        <f t="shared" ref="E92:AK92" si="9">E54*E119/SUMPRODUCT(E$52:E$57,E$117:E$122)</f>
        <v>0.97682743842360897</v>
      </c>
      <c r="F92" s="50">
        <f t="shared" si="9"/>
        <v>0.9769028604023996</v>
      </c>
      <c r="G92" s="50">
        <f t="shared" si="9"/>
        <v>0.97697779300757448</v>
      </c>
      <c r="H92" s="50">
        <f t="shared" si="9"/>
        <v>0.97705224098666421</v>
      </c>
      <c r="I92" s="50">
        <f t="shared" si="9"/>
        <v>0.97712620902598812</v>
      </c>
      <c r="J92" s="50">
        <f t="shared" si="9"/>
        <v>0.97719970175163728</v>
      </c>
      <c r="K92" s="50">
        <f t="shared" si="9"/>
        <v>0.9772727237304395</v>
      </c>
      <c r="L92" s="50">
        <f t="shared" si="9"/>
        <v>0.9773452794709051</v>
      </c>
      <c r="M92" s="50">
        <f t="shared" si="9"/>
        <v>0.97741737342415469</v>
      </c>
      <c r="N92" s="50">
        <f t="shared" si="9"/>
        <v>0.97748900998482957</v>
      </c>
      <c r="O92" s="50">
        <f t="shared" si="9"/>
        <v>0.97756019349198486</v>
      </c>
      <c r="P92" s="50">
        <f t="shared" si="9"/>
        <v>0.977630928229965</v>
      </c>
      <c r="Q92" s="50">
        <f t="shared" si="9"/>
        <v>0.97770121842926416</v>
      </c>
      <c r="R92" s="50">
        <f t="shared" si="9"/>
        <v>0.97770121842926416</v>
      </c>
      <c r="S92" s="50">
        <f t="shared" si="9"/>
        <v>0.97770121842926416</v>
      </c>
      <c r="T92" s="50">
        <f t="shared" si="9"/>
        <v>0.97770121842926416</v>
      </c>
      <c r="U92" s="50">
        <f t="shared" si="9"/>
        <v>0.97770121842926416</v>
      </c>
      <c r="V92" s="50">
        <f t="shared" si="9"/>
        <v>0.97770121842926416</v>
      </c>
      <c r="W92" s="50">
        <f t="shared" si="9"/>
        <v>0.97659990997481194</v>
      </c>
      <c r="X92" s="50">
        <f t="shared" si="9"/>
        <v>0.97550107981455836</v>
      </c>
      <c r="Y92" s="50">
        <f t="shared" si="9"/>
        <v>0.97440471959247998</v>
      </c>
      <c r="Z92" s="50">
        <f t="shared" si="9"/>
        <v>0.97331082099007671</v>
      </c>
      <c r="AA92" s="50">
        <f t="shared" si="9"/>
        <v>0.97221937572616113</v>
      </c>
      <c r="AB92" s="50">
        <f t="shared" si="9"/>
        <v>0.96616166005643234</v>
      </c>
      <c r="AC92" s="50">
        <f t="shared" si="9"/>
        <v>0.96017896591068286</v>
      </c>
      <c r="AD92" s="50">
        <f t="shared" si="9"/>
        <v>0.95426990821426894</v>
      </c>
      <c r="AE92" s="50">
        <f t="shared" si="9"/>
        <v>0.94843313577966626</v>
      </c>
      <c r="AF92" s="50">
        <f t="shared" si="9"/>
        <v>0.94266733027642446</v>
      </c>
      <c r="AG92" s="50">
        <f t="shared" si="9"/>
        <v>0.93697120523847088</v>
      </c>
      <c r="AH92" s="50">
        <f t="shared" si="9"/>
        <v>0.93134350510715902</v>
      </c>
      <c r="AI92" s="50">
        <f t="shared" si="9"/>
        <v>0.92578300430864613</v>
      </c>
      <c r="AJ92" s="50">
        <f t="shared" si="9"/>
        <v>0.92028850636407622</v>
      </c>
      <c r="AK92" s="50">
        <f t="shared" si="9"/>
        <v>0.91485884303129295</v>
      </c>
    </row>
    <row r="93" spans="1:37" x14ac:dyDescent="0.25">
      <c r="A93" s="33" t="s">
        <v>13</v>
      </c>
      <c r="B93" s="34" t="s">
        <v>20</v>
      </c>
      <c r="C93" s="33" t="s">
        <v>168</v>
      </c>
      <c r="D93" s="50">
        <f t="shared" si="6"/>
        <v>0</v>
      </c>
      <c r="E93" s="50">
        <f t="shared" ref="E93:AK93" si="10">E55*E120/SUMPRODUCT(E$52:E$57,E$117:E$122)</f>
        <v>0</v>
      </c>
      <c r="F93" s="50">
        <f t="shared" si="10"/>
        <v>0</v>
      </c>
      <c r="G93" s="50">
        <f t="shared" si="10"/>
        <v>0</v>
      </c>
      <c r="H93" s="50">
        <f t="shared" si="10"/>
        <v>0</v>
      </c>
      <c r="I93" s="50">
        <f t="shared" si="10"/>
        <v>0</v>
      </c>
      <c r="J93" s="50">
        <f t="shared" si="10"/>
        <v>0</v>
      </c>
      <c r="K93" s="50">
        <f t="shared" si="10"/>
        <v>0</v>
      </c>
      <c r="L93" s="50">
        <f t="shared" si="10"/>
        <v>0</v>
      </c>
      <c r="M93" s="50">
        <f t="shared" si="10"/>
        <v>0</v>
      </c>
      <c r="N93" s="50">
        <f t="shared" si="10"/>
        <v>0</v>
      </c>
      <c r="O93" s="50">
        <f t="shared" si="10"/>
        <v>0</v>
      </c>
      <c r="P93" s="50">
        <f t="shared" si="10"/>
        <v>0</v>
      </c>
      <c r="Q93" s="50">
        <f t="shared" si="10"/>
        <v>0</v>
      </c>
      <c r="R93" s="50">
        <f t="shared" si="10"/>
        <v>0</v>
      </c>
      <c r="S93" s="50">
        <f t="shared" si="10"/>
        <v>0</v>
      </c>
      <c r="T93" s="50">
        <f t="shared" si="10"/>
        <v>0</v>
      </c>
      <c r="U93" s="50">
        <f t="shared" si="10"/>
        <v>0</v>
      </c>
      <c r="V93" s="50">
        <f t="shared" si="10"/>
        <v>0</v>
      </c>
      <c r="W93" s="50">
        <f t="shared" si="10"/>
        <v>0</v>
      </c>
      <c r="X93" s="50">
        <f t="shared" si="10"/>
        <v>0</v>
      </c>
      <c r="Y93" s="50">
        <f t="shared" si="10"/>
        <v>0</v>
      </c>
      <c r="Z93" s="50">
        <f t="shared" si="10"/>
        <v>0</v>
      </c>
      <c r="AA93" s="50">
        <f t="shared" si="10"/>
        <v>0</v>
      </c>
      <c r="AB93" s="50">
        <f t="shared" si="10"/>
        <v>0</v>
      </c>
      <c r="AC93" s="50">
        <f t="shared" si="10"/>
        <v>0</v>
      </c>
      <c r="AD93" s="50">
        <f t="shared" si="10"/>
        <v>0</v>
      </c>
      <c r="AE93" s="50">
        <f t="shared" si="10"/>
        <v>0</v>
      </c>
      <c r="AF93" s="50">
        <f t="shared" si="10"/>
        <v>0</v>
      </c>
      <c r="AG93" s="50">
        <f t="shared" si="10"/>
        <v>0</v>
      </c>
      <c r="AH93" s="50">
        <f t="shared" si="10"/>
        <v>0</v>
      </c>
      <c r="AI93" s="50">
        <f t="shared" si="10"/>
        <v>0</v>
      </c>
      <c r="AJ93" s="50">
        <f t="shared" si="10"/>
        <v>0</v>
      </c>
      <c r="AK93" s="50">
        <f t="shared" si="10"/>
        <v>0</v>
      </c>
    </row>
    <row r="94" spans="1:37" x14ac:dyDescent="0.25">
      <c r="A94" s="33" t="s">
        <v>55</v>
      </c>
      <c r="B94" s="34" t="s">
        <v>20</v>
      </c>
      <c r="C94" s="33" t="s">
        <v>168</v>
      </c>
      <c r="D94" s="50">
        <f t="shared" si="6"/>
        <v>0</v>
      </c>
      <c r="E94" s="50">
        <f t="shared" ref="E94:AK94" si="11">E56*E121/SUMPRODUCT(E$52:E$57,E$117:E$122)</f>
        <v>0</v>
      </c>
      <c r="F94" s="50">
        <f t="shared" si="11"/>
        <v>0</v>
      </c>
      <c r="G94" s="50">
        <f t="shared" si="11"/>
        <v>0</v>
      </c>
      <c r="H94" s="50">
        <f t="shared" si="11"/>
        <v>0</v>
      </c>
      <c r="I94" s="50">
        <f t="shared" si="11"/>
        <v>0</v>
      </c>
      <c r="J94" s="50">
        <f t="shared" si="11"/>
        <v>0</v>
      </c>
      <c r="K94" s="50">
        <f t="shared" si="11"/>
        <v>0</v>
      </c>
      <c r="L94" s="50">
        <f t="shared" si="11"/>
        <v>0</v>
      </c>
      <c r="M94" s="50">
        <f t="shared" si="11"/>
        <v>0</v>
      </c>
      <c r="N94" s="50">
        <f t="shared" si="11"/>
        <v>0</v>
      </c>
      <c r="O94" s="50">
        <f t="shared" si="11"/>
        <v>0</v>
      </c>
      <c r="P94" s="50">
        <f t="shared" si="11"/>
        <v>0</v>
      </c>
      <c r="Q94" s="50">
        <f t="shared" si="11"/>
        <v>0</v>
      </c>
      <c r="R94" s="50">
        <f t="shared" si="11"/>
        <v>0</v>
      </c>
      <c r="S94" s="50">
        <f t="shared" si="11"/>
        <v>0</v>
      </c>
      <c r="T94" s="50">
        <f t="shared" si="11"/>
        <v>0</v>
      </c>
      <c r="U94" s="50">
        <f t="shared" si="11"/>
        <v>0</v>
      </c>
      <c r="V94" s="50">
        <f t="shared" si="11"/>
        <v>0</v>
      </c>
      <c r="W94" s="50">
        <f t="shared" si="11"/>
        <v>0</v>
      </c>
      <c r="X94" s="50">
        <f t="shared" si="11"/>
        <v>0</v>
      </c>
      <c r="Y94" s="50">
        <f t="shared" si="11"/>
        <v>0</v>
      </c>
      <c r="Z94" s="50">
        <f t="shared" si="11"/>
        <v>0</v>
      </c>
      <c r="AA94" s="50">
        <f t="shared" si="11"/>
        <v>0</v>
      </c>
      <c r="AB94" s="50">
        <f t="shared" si="11"/>
        <v>0</v>
      </c>
      <c r="AC94" s="50">
        <f t="shared" si="11"/>
        <v>0</v>
      </c>
      <c r="AD94" s="50">
        <f t="shared" si="11"/>
        <v>0</v>
      </c>
      <c r="AE94" s="50">
        <f t="shared" si="11"/>
        <v>0</v>
      </c>
      <c r="AF94" s="50">
        <f t="shared" si="11"/>
        <v>0</v>
      </c>
      <c r="AG94" s="50">
        <f t="shared" si="11"/>
        <v>0</v>
      </c>
      <c r="AH94" s="50">
        <f t="shared" si="11"/>
        <v>0</v>
      </c>
      <c r="AI94" s="50">
        <f t="shared" si="11"/>
        <v>0</v>
      </c>
      <c r="AJ94" s="50">
        <f t="shared" si="11"/>
        <v>0</v>
      </c>
      <c r="AK94" s="50">
        <f t="shared" si="11"/>
        <v>0</v>
      </c>
    </row>
    <row r="95" spans="1:37" x14ac:dyDescent="0.25">
      <c r="A95" s="33" t="s">
        <v>79</v>
      </c>
      <c r="B95" s="34" t="s">
        <v>20</v>
      </c>
      <c r="C95" s="33" t="s">
        <v>168</v>
      </c>
      <c r="D95" s="50">
        <f t="shared" si="6"/>
        <v>0</v>
      </c>
      <c r="E95" s="50">
        <f t="shared" ref="E95:AK95" si="12">E57*E122/SUMPRODUCT(E$52:E$57,E$117:E$122)</f>
        <v>0</v>
      </c>
      <c r="F95" s="50">
        <f t="shared" si="12"/>
        <v>0</v>
      </c>
      <c r="G95" s="50">
        <f t="shared" si="12"/>
        <v>0</v>
      </c>
      <c r="H95" s="50">
        <f t="shared" si="12"/>
        <v>0</v>
      </c>
      <c r="I95" s="50">
        <f t="shared" si="12"/>
        <v>0</v>
      </c>
      <c r="J95" s="50">
        <f t="shared" si="12"/>
        <v>0</v>
      </c>
      <c r="K95" s="50">
        <f t="shared" si="12"/>
        <v>0</v>
      </c>
      <c r="L95" s="50">
        <f t="shared" si="12"/>
        <v>0</v>
      </c>
      <c r="M95" s="50">
        <f t="shared" si="12"/>
        <v>0</v>
      </c>
      <c r="N95" s="50">
        <f t="shared" si="12"/>
        <v>0</v>
      </c>
      <c r="O95" s="50">
        <f t="shared" si="12"/>
        <v>0</v>
      </c>
      <c r="P95" s="50">
        <f t="shared" si="12"/>
        <v>0</v>
      </c>
      <c r="Q95" s="50">
        <f t="shared" si="12"/>
        <v>0</v>
      </c>
      <c r="R95" s="50">
        <f t="shared" si="12"/>
        <v>0</v>
      </c>
      <c r="S95" s="50">
        <f t="shared" si="12"/>
        <v>0</v>
      </c>
      <c r="T95" s="50">
        <f t="shared" si="12"/>
        <v>0</v>
      </c>
      <c r="U95" s="50">
        <f t="shared" si="12"/>
        <v>0</v>
      </c>
      <c r="V95" s="50">
        <f t="shared" si="12"/>
        <v>0</v>
      </c>
      <c r="W95" s="50">
        <f t="shared" si="12"/>
        <v>1.126426390489213E-3</v>
      </c>
      <c r="X95" s="50">
        <f t="shared" si="12"/>
        <v>2.2503179634371551E-3</v>
      </c>
      <c r="Y95" s="50">
        <f t="shared" si="12"/>
        <v>3.3716832654459745E-3</v>
      </c>
      <c r="Z95" s="50">
        <f t="shared" si="12"/>
        <v>4.4905308047390379E-3</v>
      </c>
      <c r="AA95" s="50">
        <f t="shared" si="12"/>
        <v>5.6068690513753324E-3</v>
      </c>
      <c r="AB95" s="50">
        <f t="shared" si="12"/>
        <v>1.180274521020931E-2</v>
      </c>
      <c r="AC95" s="50">
        <f t="shared" si="12"/>
        <v>1.792188880231925E-2</v>
      </c>
      <c r="AD95" s="50">
        <f t="shared" si="12"/>
        <v>2.3965716492241926E-2</v>
      </c>
      <c r="AE95" s="50">
        <f t="shared" si="12"/>
        <v>2.9935610284519139E-2</v>
      </c>
      <c r="AF95" s="50">
        <f t="shared" si="12"/>
        <v>3.5832918577235459E-2</v>
      </c>
      <c r="AG95" s="50">
        <f t="shared" si="12"/>
        <v>4.1658957177355821E-2</v>
      </c>
      <c r="AH95" s="50">
        <f t="shared" si="12"/>
        <v>4.7415010279501867E-2</v>
      </c>
      <c r="AI95" s="50">
        <f t="shared" si="12"/>
        <v>5.3102331409617946E-2</v>
      </c>
      <c r="AJ95" s="50">
        <f t="shared" si="12"/>
        <v>5.8722144335081092E-2</v>
      </c>
      <c r="AK95" s="50">
        <f t="shared" si="12"/>
        <v>6.4275643942564908E-2</v>
      </c>
    </row>
    <row r="96" spans="1:37" x14ac:dyDescent="0.25">
      <c r="A96" s="6"/>
      <c r="B96" s="5"/>
      <c r="C96" s="5"/>
    </row>
    <row r="97" spans="1:37" x14ac:dyDescent="0.25">
      <c r="A97" s="23" t="s">
        <v>82</v>
      </c>
    </row>
    <row r="98" spans="1:37" x14ac:dyDescent="0.25">
      <c r="A98" s="33" t="s">
        <v>7</v>
      </c>
      <c r="B98" s="34" t="s">
        <v>20</v>
      </c>
      <c r="C98" s="33" t="s">
        <v>168</v>
      </c>
      <c r="D98" s="50">
        <f t="shared" ref="D98:D110" si="13">D$46/D$84*D60*D125</f>
        <v>0</v>
      </c>
      <c r="E98" s="50">
        <f t="shared" ref="E98:E110" si="14">E60*E125/SUMPRODUCT(E$60:E$72,E$125:E$137)</f>
        <v>0</v>
      </c>
      <c r="F98" s="50">
        <f t="shared" ref="F98:AK98" si="15">F60*F125/SUMPRODUCT(F$60:F$72,F$125:F$137)</f>
        <v>0</v>
      </c>
      <c r="G98" s="50">
        <f t="shared" si="15"/>
        <v>0</v>
      </c>
      <c r="H98" s="50">
        <f t="shared" si="15"/>
        <v>0</v>
      </c>
      <c r="I98" s="50">
        <f t="shared" si="15"/>
        <v>0</v>
      </c>
      <c r="J98" s="50">
        <f t="shared" si="15"/>
        <v>0</v>
      </c>
      <c r="K98" s="50">
        <f t="shared" si="15"/>
        <v>0</v>
      </c>
      <c r="L98" s="50">
        <f t="shared" si="15"/>
        <v>0</v>
      </c>
      <c r="M98" s="50">
        <f t="shared" si="15"/>
        <v>0</v>
      </c>
      <c r="N98" s="50">
        <f t="shared" si="15"/>
        <v>0</v>
      </c>
      <c r="O98" s="50">
        <f t="shared" si="15"/>
        <v>0</v>
      </c>
      <c r="P98" s="50">
        <f t="shared" si="15"/>
        <v>0</v>
      </c>
      <c r="Q98" s="50">
        <f t="shared" si="15"/>
        <v>0</v>
      </c>
      <c r="R98" s="50">
        <f t="shared" si="15"/>
        <v>0</v>
      </c>
      <c r="S98" s="50">
        <f t="shared" si="15"/>
        <v>0</v>
      </c>
      <c r="T98" s="50">
        <f t="shared" si="15"/>
        <v>0</v>
      </c>
      <c r="U98" s="50">
        <f t="shared" si="15"/>
        <v>0</v>
      </c>
      <c r="V98" s="50">
        <f t="shared" si="15"/>
        <v>0</v>
      </c>
      <c r="W98" s="50">
        <f t="shared" si="15"/>
        <v>0</v>
      </c>
      <c r="X98" s="50">
        <f t="shared" si="15"/>
        <v>0</v>
      </c>
      <c r="Y98" s="50">
        <f t="shared" si="15"/>
        <v>0</v>
      </c>
      <c r="Z98" s="50">
        <f t="shared" si="15"/>
        <v>0</v>
      </c>
      <c r="AA98" s="50">
        <f t="shared" si="15"/>
        <v>0</v>
      </c>
      <c r="AB98" s="50">
        <f t="shared" si="15"/>
        <v>0</v>
      </c>
      <c r="AC98" s="50">
        <f t="shared" si="15"/>
        <v>0</v>
      </c>
      <c r="AD98" s="50">
        <f t="shared" si="15"/>
        <v>0</v>
      </c>
      <c r="AE98" s="50">
        <f t="shared" si="15"/>
        <v>0</v>
      </c>
      <c r="AF98" s="50">
        <f t="shared" si="15"/>
        <v>0</v>
      </c>
      <c r="AG98" s="50">
        <f t="shared" si="15"/>
        <v>0</v>
      </c>
      <c r="AH98" s="50">
        <f t="shared" si="15"/>
        <v>0</v>
      </c>
      <c r="AI98" s="50">
        <f t="shared" si="15"/>
        <v>0</v>
      </c>
      <c r="AJ98" s="50">
        <f t="shared" si="15"/>
        <v>0</v>
      </c>
      <c r="AK98" s="50">
        <f t="shared" si="15"/>
        <v>0</v>
      </c>
    </row>
    <row r="99" spans="1:37" x14ac:dyDescent="0.25">
      <c r="A99" s="33" t="s">
        <v>9</v>
      </c>
      <c r="B99" s="34" t="s">
        <v>20</v>
      </c>
      <c r="C99" s="33" t="s">
        <v>168</v>
      </c>
      <c r="D99" s="50">
        <f t="shared" si="13"/>
        <v>0</v>
      </c>
      <c r="E99" s="50">
        <f t="shared" si="14"/>
        <v>0</v>
      </c>
      <c r="F99" s="50">
        <f t="shared" ref="F99:AK99" si="16">F61*F126/SUMPRODUCT(F$60:F$72,F$125:F$137)</f>
        <v>0</v>
      </c>
      <c r="G99" s="50">
        <f t="shared" si="16"/>
        <v>0</v>
      </c>
      <c r="H99" s="50">
        <f t="shared" si="16"/>
        <v>0</v>
      </c>
      <c r="I99" s="50">
        <f t="shared" si="16"/>
        <v>0</v>
      </c>
      <c r="J99" s="50">
        <f t="shared" si="16"/>
        <v>0</v>
      </c>
      <c r="K99" s="50">
        <f t="shared" si="16"/>
        <v>0</v>
      </c>
      <c r="L99" s="50">
        <f t="shared" si="16"/>
        <v>0</v>
      </c>
      <c r="M99" s="50">
        <f t="shared" si="16"/>
        <v>0</v>
      </c>
      <c r="N99" s="50">
        <f t="shared" si="16"/>
        <v>0</v>
      </c>
      <c r="O99" s="50">
        <f t="shared" si="16"/>
        <v>0</v>
      </c>
      <c r="P99" s="50">
        <f t="shared" si="16"/>
        <v>0</v>
      </c>
      <c r="Q99" s="50">
        <f t="shared" si="16"/>
        <v>0</v>
      </c>
      <c r="R99" s="50">
        <f t="shared" si="16"/>
        <v>0</v>
      </c>
      <c r="S99" s="50">
        <f t="shared" si="16"/>
        <v>0</v>
      </c>
      <c r="T99" s="50">
        <f t="shared" si="16"/>
        <v>0</v>
      </c>
      <c r="U99" s="50">
        <f t="shared" si="16"/>
        <v>0</v>
      </c>
      <c r="V99" s="50">
        <f t="shared" si="16"/>
        <v>0</v>
      </c>
      <c r="W99" s="50">
        <f t="shared" si="16"/>
        <v>0</v>
      </c>
      <c r="X99" s="50">
        <f t="shared" si="16"/>
        <v>0</v>
      </c>
      <c r="Y99" s="50">
        <f t="shared" si="16"/>
        <v>0</v>
      </c>
      <c r="Z99" s="50">
        <f t="shared" si="16"/>
        <v>0</v>
      </c>
      <c r="AA99" s="50">
        <f t="shared" si="16"/>
        <v>0</v>
      </c>
      <c r="AB99" s="50">
        <f t="shared" si="16"/>
        <v>0</v>
      </c>
      <c r="AC99" s="50">
        <f t="shared" si="16"/>
        <v>0</v>
      </c>
      <c r="AD99" s="50">
        <f t="shared" si="16"/>
        <v>0</v>
      </c>
      <c r="AE99" s="50">
        <f t="shared" si="16"/>
        <v>0</v>
      </c>
      <c r="AF99" s="50">
        <f t="shared" si="16"/>
        <v>0</v>
      </c>
      <c r="AG99" s="50">
        <f t="shared" si="16"/>
        <v>0</v>
      </c>
      <c r="AH99" s="50">
        <f t="shared" si="16"/>
        <v>0</v>
      </c>
      <c r="AI99" s="50">
        <f t="shared" si="16"/>
        <v>0</v>
      </c>
      <c r="AJ99" s="50">
        <f t="shared" si="16"/>
        <v>0</v>
      </c>
      <c r="AK99" s="50">
        <f t="shared" si="16"/>
        <v>0</v>
      </c>
    </row>
    <row r="100" spans="1:37" x14ac:dyDescent="0.25">
      <c r="A100" s="33" t="s">
        <v>10</v>
      </c>
      <c r="B100" s="34" t="s">
        <v>20</v>
      </c>
      <c r="C100" s="33" t="s">
        <v>168</v>
      </c>
      <c r="D100" s="50">
        <f t="shared" si="13"/>
        <v>0</v>
      </c>
      <c r="E100" s="50">
        <f t="shared" si="14"/>
        <v>0</v>
      </c>
      <c r="F100" s="50">
        <f t="shared" ref="F100:AK100" si="17">F62*F127/SUMPRODUCT(F$60:F$72,F$125:F$137)</f>
        <v>0</v>
      </c>
      <c r="G100" s="50">
        <f t="shared" si="17"/>
        <v>0</v>
      </c>
      <c r="H100" s="50">
        <f t="shared" si="17"/>
        <v>0</v>
      </c>
      <c r="I100" s="50">
        <f t="shared" si="17"/>
        <v>0</v>
      </c>
      <c r="J100" s="50">
        <f t="shared" si="17"/>
        <v>0</v>
      </c>
      <c r="K100" s="50">
        <f t="shared" si="17"/>
        <v>0</v>
      </c>
      <c r="L100" s="50">
        <f t="shared" si="17"/>
        <v>0</v>
      </c>
      <c r="M100" s="50">
        <f t="shared" si="17"/>
        <v>0</v>
      </c>
      <c r="N100" s="50">
        <f t="shared" si="17"/>
        <v>0</v>
      </c>
      <c r="O100" s="50">
        <f t="shared" si="17"/>
        <v>0</v>
      </c>
      <c r="P100" s="50">
        <f t="shared" si="17"/>
        <v>0</v>
      </c>
      <c r="Q100" s="50">
        <f t="shared" si="17"/>
        <v>0</v>
      </c>
      <c r="R100" s="50">
        <f t="shared" si="17"/>
        <v>0</v>
      </c>
      <c r="S100" s="50">
        <f t="shared" si="17"/>
        <v>0</v>
      </c>
      <c r="T100" s="50">
        <f t="shared" si="17"/>
        <v>0</v>
      </c>
      <c r="U100" s="50">
        <f t="shared" si="17"/>
        <v>0</v>
      </c>
      <c r="V100" s="50">
        <f t="shared" si="17"/>
        <v>0</v>
      </c>
      <c r="W100" s="50">
        <f t="shared" si="17"/>
        <v>0</v>
      </c>
      <c r="X100" s="50">
        <f t="shared" si="17"/>
        <v>0</v>
      </c>
      <c r="Y100" s="50">
        <f t="shared" si="17"/>
        <v>0</v>
      </c>
      <c r="Z100" s="50">
        <f t="shared" si="17"/>
        <v>0</v>
      </c>
      <c r="AA100" s="50">
        <f t="shared" si="17"/>
        <v>0</v>
      </c>
      <c r="AB100" s="50">
        <f t="shared" si="17"/>
        <v>0</v>
      </c>
      <c r="AC100" s="50">
        <f t="shared" si="17"/>
        <v>0</v>
      </c>
      <c r="AD100" s="50">
        <f t="shared" si="17"/>
        <v>0</v>
      </c>
      <c r="AE100" s="50">
        <f t="shared" si="17"/>
        <v>0</v>
      </c>
      <c r="AF100" s="50">
        <f t="shared" si="17"/>
        <v>0</v>
      </c>
      <c r="AG100" s="50">
        <f t="shared" si="17"/>
        <v>0</v>
      </c>
      <c r="AH100" s="50">
        <f t="shared" si="17"/>
        <v>0</v>
      </c>
      <c r="AI100" s="50">
        <f t="shared" si="17"/>
        <v>0</v>
      </c>
      <c r="AJ100" s="50">
        <f t="shared" si="17"/>
        <v>0</v>
      </c>
      <c r="AK100" s="50">
        <f t="shared" si="17"/>
        <v>0</v>
      </c>
    </row>
    <row r="101" spans="1:37" x14ac:dyDescent="0.25">
      <c r="A101" s="33" t="s">
        <v>11</v>
      </c>
      <c r="B101" s="34" t="s">
        <v>20</v>
      </c>
      <c r="C101" s="33" t="s">
        <v>168</v>
      </c>
      <c r="D101" s="50">
        <f t="shared" si="13"/>
        <v>1</v>
      </c>
      <c r="E101" s="50">
        <f t="shared" si="14"/>
        <v>1</v>
      </c>
      <c r="F101" s="50">
        <f t="shared" ref="F101:AK101" si="18">F63*F128/SUMPRODUCT(F$60:F$72,F$125:F$137)</f>
        <v>1</v>
      </c>
      <c r="G101" s="50">
        <f t="shared" si="18"/>
        <v>1</v>
      </c>
      <c r="H101" s="50">
        <f t="shared" si="18"/>
        <v>1</v>
      </c>
      <c r="I101" s="50">
        <f t="shared" si="18"/>
        <v>0.9898311457604444</v>
      </c>
      <c r="J101" s="50">
        <f t="shared" si="18"/>
        <v>0.97965885119756202</v>
      </c>
      <c r="K101" s="50">
        <f t="shared" si="18"/>
        <v>0.96948317156304953</v>
      </c>
      <c r="L101" s="50">
        <f t="shared" si="18"/>
        <v>0.95930115523506243</v>
      </c>
      <c r="M101" s="50">
        <f t="shared" si="18"/>
        <v>0.94909052044317865</v>
      </c>
      <c r="N101" s="50">
        <f t="shared" si="18"/>
        <v>0.93870126714204416</v>
      </c>
      <c r="O101" s="50">
        <f t="shared" si="18"/>
        <v>0.92714214368936787</v>
      </c>
      <c r="P101" s="50">
        <f t="shared" si="18"/>
        <v>0.90795721813560792</v>
      </c>
      <c r="Q101" s="50">
        <f t="shared" si="18"/>
        <v>0.81785507095466159</v>
      </c>
      <c r="R101" s="50">
        <f t="shared" si="18"/>
        <v>0.80289067711795248</v>
      </c>
      <c r="S101" s="50">
        <f t="shared" si="18"/>
        <v>0.78767547545155858</v>
      </c>
      <c r="T101" s="50">
        <f t="shared" si="18"/>
        <v>0.77219758912964798</v>
      </c>
      <c r="U101" s="50">
        <f t="shared" si="18"/>
        <v>0.75644471681825776</v>
      </c>
      <c r="V101" s="50">
        <f t="shared" si="18"/>
        <v>0.74040415002842763</v>
      </c>
      <c r="W101" s="50">
        <f t="shared" si="18"/>
        <v>0.72406279686775443</v>
      </c>
      <c r="X101" s="50">
        <f t="shared" si="18"/>
        <v>0.70740721309772681</v>
      </c>
      <c r="Y101" s="50">
        <f t="shared" si="18"/>
        <v>0.69042364147243729</v>
      </c>
      <c r="Z101" s="50">
        <f t="shared" si="18"/>
        <v>0.67309806039592701</v>
      </c>
      <c r="AA101" s="50">
        <f t="shared" si="18"/>
        <v>0.65541624298660628</v>
      </c>
      <c r="AB101" s="50">
        <f t="shared" si="18"/>
        <v>0.63736382767322508</v>
      </c>
      <c r="AC101" s="50">
        <f t="shared" si="18"/>
        <v>0.61892640146209743</v>
      </c>
      <c r="AD101" s="50">
        <f t="shared" si="18"/>
        <v>0.6000895970032063</v>
      </c>
      <c r="AE101" s="50">
        <f t="shared" si="18"/>
        <v>0.58083920453596827</v>
      </c>
      <c r="AF101" s="50">
        <f t="shared" si="18"/>
        <v>0.56116129970554762</v>
      </c>
      <c r="AG101" s="50">
        <f t="shared" si="18"/>
        <v>0.54104238809872085</v>
      </c>
      <c r="AH101" s="50">
        <f t="shared" si="18"/>
        <v>0.52046956714506087</v>
      </c>
      <c r="AI101" s="50">
        <f t="shared" si="18"/>
        <v>0.49943070575527948</v>
      </c>
      <c r="AJ101" s="50">
        <f t="shared" si="18"/>
        <v>0.47791464171515996</v>
      </c>
      <c r="AK101" s="50">
        <f t="shared" si="18"/>
        <v>0.45591139641311906</v>
      </c>
    </row>
    <row r="102" spans="1:37" x14ac:dyDescent="0.25">
      <c r="A102" s="33" t="s">
        <v>111</v>
      </c>
      <c r="B102" s="34" t="s">
        <v>20</v>
      </c>
      <c r="C102" s="33" t="s">
        <v>168</v>
      </c>
      <c r="D102" s="50">
        <f t="shared" si="13"/>
        <v>0</v>
      </c>
      <c r="E102" s="50">
        <f t="shared" si="14"/>
        <v>0</v>
      </c>
      <c r="F102" s="50">
        <f t="shared" ref="F102:AK102" si="19">F64*F129/SUMPRODUCT(F$60:F$72,F$125:F$137)</f>
        <v>0</v>
      </c>
      <c r="G102" s="50">
        <f t="shared" si="19"/>
        <v>0</v>
      </c>
      <c r="H102" s="50">
        <f t="shared" si="19"/>
        <v>0</v>
      </c>
      <c r="I102" s="50">
        <f t="shared" si="19"/>
        <v>0</v>
      </c>
      <c r="J102" s="50">
        <f t="shared" si="19"/>
        <v>0</v>
      </c>
      <c r="K102" s="50">
        <f t="shared" si="19"/>
        <v>0</v>
      </c>
      <c r="L102" s="50">
        <f t="shared" si="19"/>
        <v>0</v>
      </c>
      <c r="M102" s="50">
        <f t="shared" si="19"/>
        <v>0</v>
      </c>
      <c r="N102" s="50">
        <f t="shared" si="19"/>
        <v>0</v>
      </c>
      <c r="O102" s="50">
        <f t="shared" si="19"/>
        <v>0</v>
      </c>
      <c r="P102" s="50">
        <f t="shared" si="19"/>
        <v>0</v>
      </c>
      <c r="Q102" s="50">
        <f t="shared" si="19"/>
        <v>0</v>
      </c>
      <c r="R102" s="50">
        <f t="shared" si="19"/>
        <v>0</v>
      </c>
      <c r="S102" s="50">
        <f t="shared" si="19"/>
        <v>0</v>
      </c>
      <c r="T102" s="50">
        <f t="shared" si="19"/>
        <v>0</v>
      </c>
      <c r="U102" s="50">
        <f t="shared" si="19"/>
        <v>0</v>
      </c>
      <c r="V102" s="50">
        <f t="shared" si="19"/>
        <v>0</v>
      </c>
      <c r="W102" s="50">
        <f t="shared" si="19"/>
        <v>0</v>
      </c>
      <c r="X102" s="50">
        <f t="shared" si="19"/>
        <v>0</v>
      </c>
      <c r="Y102" s="50">
        <f t="shared" si="19"/>
        <v>0</v>
      </c>
      <c r="Z102" s="50">
        <f t="shared" si="19"/>
        <v>0</v>
      </c>
      <c r="AA102" s="50">
        <f t="shared" si="19"/>
        <v>0</v>
      </c>
      <c r="AB102" s="50">
        <f t="shared" si="19"/>
        <v>0</v>
      </c>
      <c r="AC102" s="50">
        <f t="shared" si="19"/>
        <v>0</v>
      </c>
      <c r="AD102" s="50">
        <f t="shared" si="19"/>
        <v>0</v>
      </c>
      <c r="AE102" s="50">
        <f t="shared" si="19"/>
        <v>0</v>
      </c>
      <c r="AF102" s="50">
        <f t="shared" si="19"/>
        <v>0</v>
      </c>
      <c r="AG102" s="50">
        <f t="shared" si="19"/>
        <v>0</v>
      </c>
      <c r="AH102" s="50">
        <f t="shared" si="19"/>
        <v>0</v>
      </c>
      <c r="AI102" s="50">
        <f t="shared" si="19"/>
        <v>0</v>
      </c>
      <c r="AJ102" s="50">
        <f t="shared" si="19"/>
        <v>0</v>
      </c>
      <c r="AK102" s="50">
        <f t="shared" si="19"/>
        <v>0</v>
      </c>
    </row>
    <row r="103" spans="1:37" x14ac:dyDescent="0.25">
      <c r="A103" s="33" t="s">
        <v>12</v>
      </c>
      <c r="B103" s="34" t="s">
        <v>20</v>
      </c>
      <c r="C103" s="33" t="s">
        <v>168</v>
      </c>
      <c r="D103" s="50">
        <f t="shared" si="13"/>
        <v>0</v>
      </c>
      <c r="E103" s="50">
        <f t="shared" si="14"/>
        <v>0</v>
      </c>
      <c r="F103" s="50">
        <f t="shared" ref="F103:AK103" si="20">F65*F130/SUMPRODUCT(F$60:F$72,F$125:F$137)</f>
        <v>0</v>
      </c>
      <c r="G103" s="50">
        <f t="shared" si="20"/>
        <v>0</v>
      </c>
      <c r="H103" s="50">
        <f t="shared" si="20"/>
        <v>0</v>
      </c>
      <c r="I103" s="50">
        <f t="shared" si="20"/>
        <v>1.0168854239555521E-2</v>
      </c>
      <c r="J103" s="50">
        <f t="shared" si="20"/>
        <v>2.0341018596483195E-2</v>
      </c>
      <c r="K103" s="50">
        <f t="shared" si="20"/>
        <v>3.0515966520478732E-2</v>
      </c>
      <c r="L103" s="50">
        <f t="shared" si="20"/>
        <v>4.069313930585506E-2</v>
      </c>
      <c r="M103" s="50">
        <f t="shared" si="20"/>
        <v>5.0871713900049229E-2</v>
      </c>
      <c r="N103" s="50">
        <f t="shared" si="20"/>
        <v>6.104880314371159E-2</v>
      </c>
      <c r="O103" s="50">
        <f t="shared" si="20"/>
        <v>7.1205847884641266E-2</v>
      </c>
      <c r="P103" s="50">
        <f t="shared" si="20"/>
        <v>8.1208856293842238E-2</v>
      </c>
      <c r="Q103" s="50">
        <f t="shared" si="20"/>
        <v>8.9620531259804084E-2</v>
      </c>
      <c r="R103" s="50">
        <f t="shared" si="20"/>
        <v>9.9459481641469893E-2</v>
      </c>
      <c r="S103" s="50">
        <f t="shared" si="20"/>
        <v>0.10926540378617784</v>
      </c>
      <c r="T103" s="50">
        <f t="shared" si="20"/>
        <v>0.11903536567669518</v>
      </c>
      <c r="U103" s="50">
        <f t="shared" si="20"/>
        <v>0.12876628224563902</v>
      </c>
      <c r="V103" s="50">
        <f t="shared" si="20"/>
        <v>0.13845490940645189</v>
      </c>
      <c r="W103" s="50">
        <f t="shared" si="20"/>
        <v>0.14809783852766678</v>
      </c>
      <c r="X103" s="50">
        <f t="shared" si="20"/>
        <v>0.15769149150597639</v>
      </c>
      <c r="Y103" s="50">
        <f t="shared" si="20"/>
        <v>0.16723211661714824</v>
      </c>
      <c r="Z103" s="50">
        <f t="shared" si="20"/>
        <v>0.17671578534898646</v>
      </c>
      <c r="AA103" s="50">
        <f t="shared" si="20"/>
        <v>0.18613839044700453</v>
      </c>
      <c r="AB103" s="50">
        <f t="shared" si="20"/>
        <v>0.195495645430768</v>
      </c>
      <c r="AC103" s="50">
        <f t="shared" si="20"/>
        <v>0.20478308586630459</v>
      </c>
      <c r="AD103" s="50">
        <f t="shared" si="20"/>
        <v>0.21399607270668414</v>
      </c>
      <c r="AE103" s="50">
        <f t="shared" si="20"/>
        <v>0.22312979803767266</v>
      </c>
      <c r="AF103" s="50">
        <f t="shared" si="20"/>
        <v>0.23217929358684611</v>
      </c>
      <c r="AG103" s="50">
        <f t="shared" si="20"/>
        <v>0.24113944237095894</v>
      </c>
      <c r="AH103" s="50">
        <f t="shared" si="20"/>
        <v>0.25000499386564778</v>
      </c>
      <c r="AI103" s="50">
        <f t="shared" si="20"/>
        <v>0.25877058308135842</v>
      </c>
      <c r="AJ103" s="50">
        <f t="shared" si="20"/>
        <v>0.26743075391706483</v>
      </c>
      <c r="AK103" s="50">
        <f t="shared" si="20"/>
        <v>0.27597998713608862</v>
      </c>
    </row>
    <row r="104" spans="1:37" x14ac:dyDescent="0.25">
      <c r="A104" s="33" t="s">
        <v>54</v>
      </c>
      <c r="B104" s="34" t="s">
        <v>20</v>
      </c>
      <c r="C104" s="33" t="s">
        <v>168</v>
      </c>
      <c r="D104" s="50">
        <f t="shared" si="13"/>
        <v>0</v>
      </c>
      <c r="E104" s="50">
        <f t="shared" si="14"/>
        <v>0</v>
      </c>
      <c r="F104" s="50">
        <f t="shared" ref="F104:AK104" si="21">F66*F131/SUMPRODUCT(F$60:F$72,F$125:F$137)</f>
        <v>0</v>
      </c>
      <c r="G104" s="50">
        <f t="shared" si="21"/>
        <v>0</v>
      </c>
      <c r="H104" s="50">
        <f t="shared" si="21"/>
        <v>0</v>
      </c>
      <c r="I104" s="50">
        <f t="shared" si="21"/>
        <v>0</v>
      </c>
      <c r="J104" s="50">
        <f t="shared" si="21"/>
        <v>0</v>
      </c>
      <c r="K104" s="50">
        <f t="shared" si="21"/>
        <v>0</v>
      </c>
      <c r="L104" s="50">
        <f t="shared" si="21"/>
        <v>0</v>
      </c>
      <c r="M104" s="50">
        <f t="shared" si="21"/>
        <v>0</v>
      </c>
      <c r="N104" s="50">
        <f t="shared" si="21"/>
        <v>0</v>
      </c>
      <c r="O104" s="50">
        <f t="shared" si="21"/>
        <v>0</v>
      </c>
      <c r="P104" s="50">
        <f t="shared" si="21"/>
        <v>0</v>
      </c>
      <c r="Q104" s="50">
        <f t="shared" si="21"/>
        <v>0</v>
      </c>
      <c r="R104" s="50">
        <f t="shared" si="21"/>
        <v>0</v>
      </c>
      <c r="S104" s="50">
        <f t="shared" si="21"/>
        <v>0</v>
      </c>
      <c r="T104" s="50">
        <f t="shared" si="21"/>
        <v>0</v>
      </c>
      <c r="U104" s="50">
        <f t="shared" si="21"/>
        <v>0</v>
      </c>
      <c r="V104" s="50">
        <f t="shared" si="21"/>
        <v>0</v>
      </c>
      <c r="W104" s="50">
        <f t="shared" si="21"/>
        <v>0</v>
      </c>
      <c r="X104" s="50">
        <f t="shared" si="21"/>
        <v>0</v>
      </c>
      <c r="Y104" s="50">
        <f t="shared" si="21"/>
        <v>0</v>
      </c>
      <c r="Z104" s="50">
        <f t="shared" si="21"/>
        <v>0</v>
      </c>
      <c r="AA104" s="50">
        <f t="shared" si="21"/>
        <v>0</v>
      </c>
      <c r="AB104" s="50">
        <f t="shared" si="21"/>
        <v>0</v>
      </c>
      <c r="AC104" s="50">
        <f t="shared" si="21"/>
        <v>0</v>
      </c>
      <c r="AD104" s="50">
        <f t="shared" si="21"/>
        <v>0</v>
      </c>
      <c r="AE104" s="50">
        <f t="shared" si="21"/>
        <v>0</v>
      </c>
      <c r="AF104" s="50">
        <f t="shared" si="21"/>
        <v>0</v>
      </c>
      <c r="AG104" s="50">
        <f t="shared" si="21"/>
        <v>0</v>
      </c>
      <c r="AH104" s="50">
        <f t="shared" si="21"/>
        <v>0</v>
      </c>
      <c r="AI104" s="50">
        <f t="shared" si="21"/>
        <v>0</v>
      </c>
      <c r="AJ104" s="50">
        <f t="shared" si="21"/>
        <v>0</v>
      </c>
      <c r="AK104" s="50">
        <f t="shared" si="21"/>
        <v>0</v>
      </c>
    </row>
    <row r="105" spans="1:37" x14ac:dyDescent="0.25">
      <c r="A105" s="33" t="s">
        <v>78</v>
      </c>
      <c r="B105" s="34" t="s">
        <v>20</v>
      </c>
      <c r="C105" s="33" t="s">
        <v>168</v>
      </c>
      <c r="D105" s="50">
        <f t="shared" si="13"/>
        <v>0</v>
      </c>
      <c r="E105" s="50">
        <f t="shared" si="14"/>
        <v>0</v>
      </c>
      <c r="F105" s="50">
        <f t="shared" ref="F105:AK105" si="22">F67*F132/SUMPRODUCT(F$60:F$72,F$125:F$137)</f>
        <v>0</v>
      </c>
      <c r="G105" s="50">
        <f t="shared" si="22"/>
        <v>0</v>
      </c>
      <c r="H105" s="50">
        <f t="shared" si="22"/>
        <v>0</v>
      </c>
      <c r="I105" s="50">
        <f t="shared" si="22"/>
        <v>0</v>
      </c>
      <c r="J105" s="50">
        <f t="shared" si="22"/>
        <v>0</v>
      </c>
      <c r="K105" s="50">
        <f t="shared" si="22"/>
        <v>0</v>
      </c>
      <c r="L105" s="50">
        <f t="shared" si="22"/>
        <v>0</v>
      </c>
      <c r="M105" s="50">
        <f t="shared" si="22"/>
        <v>0</v>
      </c>
      <c r="N105" s="50">
        <f t="shared" si="22"/>
        <v>0</v>
      </c>
      <c r="O105" s="50">
        <f t="shared" si="22"/>
        <v>0</v>
      </c>
      <c r="P105" s="50">
        <f t="shared" si="22"/>
        <v>0</v>
      </c>
      <c r="Q105" s="50">
        <f t="shared" si="22"/>
        <v>0</v>
      </c>
      <c r="R105" s="50">
        <f t="shared" si="22"/>
        <v>0</v>
      </c>
      <c r="S105" s="50">
        <f t="shared" si="22"/>
        <v>0</v>
      </c>
      <c r="T105" s="50">
        <f t="shared" si="22"/>
        <v>0</v>
      </c>
      <c r="U105" s="50">
        <f t="shared" si="22"/>
        <v>0</v>
      </c>
      <c r="V105" s="50">
        <f t="shared" si="22"/>
        <v>0</v>
      </c>
      <c r="W105" s="50">
        <f t="shared" si="22"/>
        <v>0</v>
      </c>
      <c r="X105" s="50">
        <f t="shared" si="22"/>
        <v>0</v>
      </c>
      <c r="Y105" s="50">
        <f t="shared" si="22"/>
        <v>0</v>
      </c>
      <c r="Z105" s="50">
        <f t="shared" si="22"/>
        <v>0</v>
      </c>
      <c r="AA105" s="50">
        <f t="shared" si="22"/>
        <v>0</v>
      </c>
      <c r="AB105" s="50">
        <f t="shared" si="22"/>
        <v>0</v>
      </c>
      <c r="AC105" s="50">
        <f t="shared" si="22"/>
        <v>0</v>
      </c>
      <c r="AD105" s="50">
        <f t="shared" si="22"/>
        <v>0</v>
      </c>
      <c r="AE105" s="50">
        <f t="shared" si="22"/>
        <v>0</v>
      </c>
      <c r="AF105" s="50">
        <f t="shared" si="22"/>
        <v>0</v>
      </c>
      <c r="AG105" s="50">
        <f t="shared" si="22"/>
        <v>0</v>
      </c>
      <c r="AH105" s="50">
        <f t="shared" si="22"/>
        <v>0</v>
      </c>
      <c r="AI105" s="50">
        <f t="shared" si="22"/>
        <v>0</v>
      </c>
      <c r="AJ105" s="50">
        <f t="shared" si="22"/>
        <v>0</v>
      </c>
      <c r="AK105" s="50">
        <f t="shared" si="22"/>
        <v>0</v>
      </c>
    </row>
    <row r="106" spans="1:37" x14ac:dyDescent="0.25">
      <c r="A106" s="33" t="s">
        <v>13</v>
      </c>
      <c r="B106" s="34" t="s">
        <v>20</v>
      </c>
      <c r="C106" s="33" t="s">
        <v>168</v>
      </c>
      <c r="D106" s="50">
        <f t="shared" si="13"/>
        <v>0</v>
      </c>
      <c r="E106" s="50">
        <f t="shared" si="14"/>
        <v>0</v>
      </c>
      <c r="F106" s="50">
        <f t="shared" ref="F106:AB106" si="23">F68*F133/SUMPRODUCT(F$60:F$72,F$125:F$137)</f>
        <v>0</v>
      </c>
      <c r="G106" s="50">
        <f t="shared" si="23"/>
        <v>0</v>
      </c>
      <c r="H106" s="50">
        <f t="shared" si="23"/>
        <v>0</v>
      </c>
      <c r="I106" s="50">
        <f t="shared" si="23"/>
        <v>0</v>
      </c>
      <c r="J106" s="50">
        <f t="shared" si="23"/>
        <v>0</v>
      </c>
      <c r="K106" s="50">
        <f t="shared" si="23"/>
        <v>0</v>
      </c>
      <c r="L106" s="50">
        <f t="shared" si="23"/>
        <v>0</v>
      </c>
      <c r="M106" s="50">
        <f t="shared" si="23"/>
        <v>0</v>
      </c>
      <c r="N106" s="50">
        <f t="shared" si="23"/>
        <v>0</v>
      </c>
      <c r="O106" s="50">
        <f t="shared" si="23"/>
        <v>0</v>
      </c>
      <c r="P106" s="50">
        <f t="shared" si="23"/>
        <v>0</v>
      </c>
      <c r="Q106" s="50">
        <f t="shared" si="23"/>
        <v>0</v>
      </c>
      <c r="R106" s="50">
        <f t="shared" si="23"/>
        <v>0</v>
      </c>
      <c r="S106" s="50">
        <f t="shared" si="23"/>
        <v>0</v>
      </c>
      <c r="T106" s="50">
        <f t="shared" si="23"/>
        <v>0</v>
      </c>
      <c r="U106" s="50">
        <f t="shared" si="23"/>
        <v>0</v>
      </c>
      <c r="V106" s="50">
        <f t="shared" si="23"/>
        <v>0</v>
      </c>
      <c r="W106" s="50">
        <f t="shared" si="23"/>
        <v>0</v>
      </c>
      <c r="X106" s="50">
        <f t="shared" si="23"/>
        <v>0</v>
      </c>
      <c r="Y106" s="50">
        <f t="shared" si="23"/>
        <v>0</v>
      </c>
      <c r="Z106" s="50">
        <f t="shared" si="23"/>
        <v>0</v>
      </c>
      <c r="AA106" s="50">
        <f t="shared" si="23"/>
        <v>0</v>
      </c>
      <c r="AB106" s="50">
        <f t="shared" si="23"/>
        <v>0</v>
      </c>
      <c r="AC106" s="50">
        <f t="shared" ref="AC106:AK106" si="24">AC68*AC133/SUMPRODUCT(AC$60:AC$72,AC$125:AC$137)</f>
        <v>0</v>
      </c>
      <c r="AD106" s="50">
        <f t="shared" si="24"/>
        <v>0</v>
      </c>
      <c r="AE106" s="50">
        <f t="shared" si="24"/>
        <v>0</v>
      </c>
      <c r="AF106" s="50">
        <f t="shared" si="24"/>
        <v>0</v>
      </c>
      <c r="AG106" s="50">
        <f t="shared" si="24"/>
        <v>0</v>
      </c>
      <c r="AH106" s="50">
        <f t="shared" si="24"/>
        <v>0</v>
      </c>
      <c r="AI106" s="50">
        <f t="shared" si="24"/>
        <v>0</v>
      </c>
      <c r="AJ106" s="50">
        <f t="shared" si="24"/>
        <v>0</v>
      </c>
      <c r="AK106" s="50">
        <f t="shared" si="24"/>
        <v>0</v>
      </c>
    </row>
    <row r="107" spans="1:37" x14ac:dyDescent="0.25">
      <c r="A107" s="33" t="s">
        <v>55</v>
      </c>
      <c r="B107" s="34" t="s">
        <v>20</v>
      </c>
      <c r="C107" s="33" t="s">
        <v>168</v>
      </c>
      <c r="D107" s="50">
        <f t="shared" si="13"/>
        <v>0</v>
      </c>
      <c r="E107" s="50">
        <f t="shared" si="14"/>
        <v>0</v>
      </c>
      <c r="F107" s="50">
        <f t="shared" ref="F107:AB107" si="25">F69*F134/SUMPRODUCT(F$60:F$72,F$125:F$137)</f>
        <v>0</v>
      </c>
      <c r="G107" s="50">
        <f t="shared" si="25"/>
        <v>0</v>
      </c>
      <c r="H107" s="50">
        <f t="shared" si="25"/>
        <v>0</v>
      </c>
      <c r="I107" s="50">
        <f t="shared" si="25"/>
        <v>0</v>
      </c>
      <c r="J107" s="50">
        <f t="shared" si="25"/>
        <v>0</v>
      </c>
      <c r="K107" s="50">
        <f t="shared" si="25"/>
        <v>0</v>
      </c>
      <c r="L107" s="50">
        <f t="shared" si="25"/>
        <v>0</v>
      </c>
      <c r="M107" s="50">
        <f t="shared" si="25"/>
        <v>0</v>
      </c>
      <c r="N107" s="50">
        <f t="shared" si="25"/>
        <v>0</v>
      </c>
      <c r="O107" s="50">
        <f t="shared" si="25"/>
        <v>0</v>
      </c>
      <c r="P107" s="50">
        <f t="shared" si="25"/>
        <v>0</v>
      </c>
      <c r="Q107" s="50">
        <f t="shared" si="25"/>
        <v>0</v>
      </c>
      <c r="R107" s="50">
        <f t="shared" si="25"/>
        <v>0</v>
      </c>
      <c r="S107" s="50">
        <f t="shared" si="25"/>
        <v>0</v>
      </c>
      <c r="T107" s="50">
        <f t="shared" si="25"/>
        <v>0</v>
      </c>
      <c r="U107" s="50">
        <f t="shared" si="25"/>
        <v>0</v>
      </c>
      <c r="V107" s="50">
        <f t="shared" si="25"/>
        <v>0</v>
      </c>
      <c r="W107" s="50">
        <f t="shared" si="25"/>
        <v>0</v>
      </c>
      <c r="X107" s="50">
        <f t="shared" si="25"/>
        <v>0</v>
      </c>
      <c r="Y107" s="50">
        <f t="shared" si="25"/>
        <v>0</v>
      </c>
      <c r="Z107" s="50">
        <f t="shared" si="25"/>
        <v>0</v>
      </c>
      <c r="AA107" s="50">
        <f t="shared" si="25"/>
        <v>0</v>
      </c>
      <c r="AB107" s="50">
        <f t="shared" si="25"/>
        <v>0</v>
      </c>
      <c r="AC107" s="50">
        <f t="shared" ref="AC107:AK107" si="26">AC69*AC134/SUMPRODUCT(AC$60:AC$72,AC$125:AC$137)</f>
        <v>0</v>
      </c>
      <c r="AD107" s="50">
        <f t="shared" si="26"/>
        <v>0</v>
      </c>
      <c r="AE107" s="50">
        <f t="shared" si="26"/>
        <v>0</v>
      </c>
      <c r="AF107" s="50">
        <f t="shared" si="26"/>
        <v>0</v>
      </c>
      <c r="AG107" s="50">
        <f t="shared" si="26"/>
        <v>0</v>
      </c>
      <c r="AH107" s="50">
        <f t="shared" si="26"/>
        <v>0</v>
      </c>
      <c r="AI107" s="50">
        <f t="shared" si="26"/>
        <v>0</v>
      </c>
      <c r="AJ107" s="50">
        <f t="shared" si="26"/>
        <v>0</v>
      </c>
      <c r="AK107" s="50">
        <f t="shared" si="26"/>
        <v>0</v>
      </c>
    </row>
    <row r="108" spans="1:37" x14ac:dyDescent="0.25">
      <c r="A108" s="33" t="s">
        <v>56</v>
      </c>
      <c r="B108" s="34" t="s">
        <v>20</v>
      </c>
      <c r="C108" s="33" t="s">
        <v>168</v>
      </c>
      <c r="D108" s="50">
        <f t="shared" si="13"/>
        <v>0</v>
      </c>
      <c r="E108" s="50">
        <f t="shared" si="14"/>
        <v>0</v>
      </c>
      <c r="F108" s="50">
        <f t="shared" ref="F108:AB108" si="27">F70*F135/SUMPRODUCT(F$60:F$72,F$125:F$137)</f>
        <v>0</v>
      </c>
      <c r="G108" s="50">
        <f t="shared" si="27"/>
        <v>0</v>
      </c>
      <c r="H108" s="50">
        <f t="shared" si="27"/>
        <v>0</v>
      </c>
      <c r="I108" s="50">
        <f t="shared" si="27"/>
        <v>0</v>
      </c>
      <c r="J108" s="50">
        <f t="shared" si="27"/>
        <v>0</v>
      </c>
      <c r="K108" s="50">
        <f t="shared" si="27"/>
        <v>0</v>
      </c>
      <c r="L108" s="50">
        <f t="shared" si="27"/>
        <v>0</v>
      </c>
      <c r="M108" s="50">
        <f t="shared" si="27"/>
        <v>0</v>
      </c>
      <c r="N108" s="50">
        <f t="shared" si="27"/>
        <v>0</v>
      </c>
      <c r="O108" s="50">
        <f t="shared" si="27"/>
        <v>0</v>
      </c>
      <c r="P108" s="50">
        <f t="shared" si="27"/>
        <v>0</v>
      </c>
      <c r="Q108" s="50">
        <f t="shared" si="27"/>
        <v>0</v>
      </c>
      <c r="R108" s="50">
        <f t="shared" si="27"/>
        <v>0</v>
      </c>
      <c r="S108" s="50">
        <f t="shared" si="27"/>
        <v>0</v>
      </c>
      <c r="T108" s="50">
        <f t="shared" si="27"/>
        <v>0</v>
      </c>
      <c r="U108" s="50">
        <f t="shared" si="27"/>
        <v>0</v>
      </c>
      <c r="V108" s="50">
        <f t="shared" si="27"/>
        <v>0</v>
      </c>
      <c r="W108" s="50">
        <f t="shared" si="27"/>
        <v>0</v>
      </c>
      <c r="X108" s="50">
        <f t="shared" si="27"/>
        <v>0</v>
      </c>
      <c r="Y108" s="50">
        <f t="shared" si="27"/>
        <v>0</v>
      </c>
      <c r="Z108" s="50">
        <f t="shared" si="27"/>
        <v>0</v>
      </c>
      <c r="AA108" s="50">
        <f t="shared" si="27"/>
        <v>0</v>
      </c>
      <c r="AB108" s="50">
        <f t="shared" si="27"/>
        <v>0</v>
      </c>
      <c r="AC108" s="50">
        <f t="shared" ref="AC108:AK108" si="28">AC70*AC135/SUMPRODUCT(AC$60:AC$72,AC$125:AC$137)</f>
        <v>0</v>
      </c>
      <c r="AD108" s="50">
        <f t="shared" si="28"/>
        <v>0</v>
      </c>
      <c r="AE108" s="50">
        <f t="shared" si="28"/>
        <v>0</v>
      </c>
      <c r="AF108" s="50">
        <f t="shared" si="28"/>
        <v>0</v>
      </c>
      <c r="AG108" s="50">
        <f t="shared" si="28"/>
        <v>0</v>
      </c>
      <c r="AH108" s="50">
        <f t="shared" si="28"/>
        <v>0</v>
      </c>
      <c r="AI108" s="50">
        <f t="shared" si="28"/>
        <v>0</v>
      </c>
      <c r="AJ108" s="50">
        <f t="shared" si="28"/>
        <v>0</v>
      </c>
      <c r="AK108" s="50">
        <f t="shared" si="28"/>
        <v>0</v>
      </c>
    </row>
    <row r="109" spans="1:37" x14ac:dyDescent="0.25">
      <c r="A109" s="33" t="s">
        <v>14</v>
      </c>
      <c r="B109" s="34" t="s">
        <v>20</v>
      </c>
      <c r="C109" s="33" t="s">
        <v>168</v>
      </c>
      <c r="D109" s="50">
        <f t="shared" si="13"/>
        <v>0</v>
      </c>
      <c r="E109" s="50">
        <f t="shared" si="14"/>
        <v>0</v>
      </c>
      <c r="F109" s="50">
        <f t="shared" ref="F109:AB109" si="29">F71*F136/SUMPRODUCT(F$60:F$72,F$125:F$137)</f>
        <v>0</v>
      </c>
      <c r="G109" s="50">
        <f t="shared" si="29"/>
        <v>0</v>
      </c>
      <c r="H109" s="50">
        <f t="shared" si="29"/>
        <v>0</v>
      </c>
      <c r="I109" s="50">
        <f t="shared" si="29"/>
        <v>0</v>
      </c>
      <c r="J109" s="50">
        <f t="shared" si="29"/>
        <v>1.3020595478647122E-7</v>
      </c>
      <c r="K109" s="50">
        <f t="shared" si="29"/>
        <v>8.6191647174615311E-7</v>
      </c>
      <c r="L109" s="50">
        <f t="shared" si="29"/>
        <v>5.7054590825781053E-6</v>
      </c>
      <c r="M109" s="50">
        <f t="shared" si="29"/>
        <v>3.7765656772016013E-5</v>
      </c>
      <c r="N109" s="50">
        <f t="shared" si="29"/>
        <v>2.4992971424425638E-4</v>
      </c>
      <c r="O109" s="50">
        <f t="shared" si="29"/>
        <v>1.652008425990922E-3</v>
      </c>
      <c r="P109" s="50">
        <f t="shared" si="29"/>
        <v>1.0833796257939473E-2</v>
      </c>
      <c r="Q109" s="50">
        <f t="shared" si="29"/>
        <v>6.7175247707305694E-2</v>
      </c>
      <c r="R109" s="50">
        <f t="shared" si="29"/>
        <v>7.0255521031651655E-2</v>
      </c>
      <c r="S109" s="50">
        <f t="shared" si="29"/>
        <v>7.3461302186127189E-2</v>
      </c>
      <c r="T109" s="50">
        <f t="shared" si="29"/>
        <v>7.6796180549350404E-2</v>
      </c>
      <c r="U109" s="50">
        <f t="shared" si="29"/>
        <v>8.0263692808720033E-2</v>
      </c>
      <c r="V109" s="50">
        <f t="shared" si="29"/>
        <v>8.386730338632184E-2</v>
      </c>
      <c r="W109" s="50">
        <f t="shared" si="29"/>
        <v>8.7610383191525421E-2</v>
      </c>
      <c r="X109" s="50">
        <f t="shared" si="29"/>
        <v>9.1496186692091669E-2</v>
      </c>
      <c r="Y109" s="50">
        <f t="shared" si="29"/>
        <v>9.5527827320178574E-2</v>
      </c>
      <c r="Z109" s="50">
        <f t="shared" si="29"/>
        <v>9.9708251259043174E-2</v>
      </c>
      <c r="AA109" s="50">
        <f t="shared" si="29"/>
        <v>0.1040402096908643</v>
      </c>
      <c r="AB109" s="50">
        <f t="shared" si="29"/>
        <v>0.10852622962625671</v>
      </c>
      <c r="AC109" s="50">
        <f t="shared" ref="AC109:AK109" si="30">AC71*AC136/SUMPRODUCT(AC$60:AC$72,AC$125:AC$137)</f>
        <v>0.11316858348187435</v>
      </c>
      <c r="AD109" s="50">
        <f t="shared" si="30"/>
        <v>0.11796925762401991</v>
      </c>
      <c r="AE109" s="50">
        <f t="shared" si="30"/>
        <v>0.12292992015315365</v>
      </c>
      <c r="AF109" s="50">
        <f t="shared" si="30"/>
        <v>0.12805188826611402</v>
      </c>
      <c r="AG109" s="50">
        <f t="shared" si="30"/>
        <v>0.13333609559883713</v>
      </c>
      <c r="AH109" s="50">
        <f t="shared" si="30"/>
        <v>0.13878306002108776</v>
      </c>
      <c r="AI109" s="50">
        <f t="shared" si="30"/>
        <v>0.14439285242436278</v>
      </c>
      <c r="AJ109" s="50">
        <f t="shared" si="30"/>
        <v>0.1501650671123278</v>
      </c>
      <c r="AK109" s="50">
        <f t="shared" si="30"/>
        <v>0.15609879446690575</v>
      </c>
    </row>
    <row r="110" spans="1:37" x14ac:dyDescent="0.25">
      <c r="A110" s="33" t="s">
        <v>79</v>
      </c>
      <c r="B110" s="34" t="s">
        <v>20</v>
      </c>
      <c r="C110" s="33" t="s">
        <v>168</v>
      </c>
      <c r="D110" s="50">
        <f t="shared" si="13"/>
        <v>0</v>
      </c>
      <c r="E110" s="50">
        <f t="shared" si="14"/>
        <v>0</v>
      </c>
      <c r="F110" s="50">
        <f t="shared" ref="F110:AB110" si="31">F72*F137/SUMPRODUCT(F$60:F$72,F$125:F$137)</f>
        <v>0</v>
      </c>
      <c r="G110" s="50">
        <f t="shared" si="31"/>
        <v>0</v>
      </c>
      <c r="H110" s="50">
        <f t="shared" si="31"/>
        <v>0</v>
      </c>
      <c r="I110" s="50">
        <f t="shared" si="31"/>
        <v>0</v>
      </c>
      <c r="J110" s="50">
        <f t="shared" si="31"/>
        <v>0</v>
      </c>
      <c r="K110" s="50">
        <f t="shared" si="31"/>
        <v>0</v>
      </c>
      <c r="L110" s="50">
        <f t="shared" si="31"/>
        <v>0</v>
      </c>
      <c r="M110" s="50">
        <f t="shared" si="31"/>
        <v>0</v>
      </c>
      <c r="N110" s="50">
        <f t="shared" si="31"/>
        <v>0</v>
      </c>
      <c r="O110" s="50">
        <f t="shared" si="31"/>
        <v>0</v>
      </c>
      <c r="P110" s="50">
        <f t="shared" si="31"/>
        <v>1.2931261045516695E-7</v>
      </c>
      <c r="Q110" s="50">
        <f t="shared" si="31"/>
        <v>2.5349150078228584E-2</v>
      </c>
      <c r="R110" s="50">
        <f t="shared" si="31"/>
        <v>2.7394320208925977E-2</v>
      </c>
      <c r="S110" s="50">
        <f t="shared" si="31"/>
        <v>2.9597818576136397E-2</v>
      </c>
      <c r="T110" s="50">
        <f t="shared" si="31"/>
        <v>3.1970864644306388E-2</v>
      </c>
      <c r="U110" s="50">
        <f t="shared" si="31"/>
        <v>3.4525308127383275E-2</v>
      </c>
      <c r="V110" s="50">
        <f t="shared" si="31"/>
        <v>3.7273637178798613E-2</v>
      </c>
      <c r="W110" s="50">
        <f t="shared" si="31"/>
        <v>4.0228981413053214E-2</v>
      </c>
      <c r="X110" s="50">
        <f t="shared" si="31"/>
        <v>4.3405108704205199E-2</v>
      </c>
      <c r="Y110" s="50">
        <f t="shared" si="31"/>
        <v>4.681641459023584E-2</v>
      </c>
      <c r="Z110" s="50">
        <f t="shared" si="31"/>
        <v>5.0477902996043426E-2</v>
      </c>
      <c r="AA110" s="50">
        <f t="shared" si="31"/>
        <v>5.440515687552494E-2</v>
      </c>
      <c r="AB110" s="50">
        <f t="shared" si="31"/>
        <v>5.8614297269750329E-2</v>
      </c>
      <c r="AC110" s="50">
        <f t="shared" ref="AC110:AK110" si="32">AC72*AC137/SUMPRODUCT(AC$60:AC$72,AC$125:AC$137)</f>
        <v>6.3121929189723688E-2</v>
      </c>
      <c r="AD110" s="50">
        <f t="shared" si="32"/>
        <v>6.7945072666089679E-2</v>
      </c>
      <c r="AE110" s="50">
        <f t="shared" si="32"/>
        <v>7.310107727320532E-2</v>
      </c>
      <c r="AF110" s="50">
        <f t="shared" si="32"/>
        <v>7.8607518441492177E-2</v>
      </c>
      <c r="AG110" s="50">
        <f t="shared" si="32"/>
        <v>8.4482073931483145E-2</v>
      </c>
      <c r="AH110" s="50">
        <f t="shared" si="32"/>
        <v>9.0742378968203613E-2</v>
      </c>
      <c r="AI110" s="50">
        <f t="shared" si="32"/>
        <v>9.7405858738999276E-2</v>
      </c>
      <c r="AJ110" s="50">
        <f t="shared" si="32"/>
        <v>0.10448953725544746</v>
      </c>
      <c r="AK110" s="50">
        <f t="shared" si="32"/>
        <v>0.11200982198388656</v>
      </c>
    </row>
    <row r="111" spans="1:37" x14ac:dyDescent="0.25">
      <c r="A111" s="6"/>
      <c r="B111" s="5"/>
      <c r="C111" s="5"/>
    </row>
    <row r="112" spans="1:37" x14ac:dyDescent="0.25">
      <c r="A112" s="23" t="s">
        <v>83</v>
      </c>
      <c r="B112" s="5"/>
      <c r="C112" s="5"/>
    </row>
    <row r="113" spans="1:37" x14ac:dyDescent="0.25">
      <c r="A113" s="33" t="s">
        <v>12</v>
      </c>
      <c r="B113" s="34" t="s">
        <v>20</v>
      </c>
      <c r="C113" s="33" t="s">
        <v>168</v>
      </c>
      <c r="D113" s="52">
        <f>D$47/D$85*D75*D140</f>
        <v>1</v>
      </c>
      <c r="E113" s="53">
        <f>D113</f>
        <v>1</v>
      </c>
      <c r="F113" s="53">
        <f t="shared" ref="F113:AK113" si="33">E113</f>
        <v>1</v>
      </c>
      <c r="G113" s="53">
        <f t="shared" si="33"/>
        <v>1</v>
      </c>
      <c r="H113" s="53">
        <f t="shared" si="33"/>
        <v>1</v>
      </c>
      <c r="I113" s="53">
        <f t="shared" si="33"/>
        <v>1</v>
      </c>
      <c r="J113" s="53">
        <f t="shared" si="33"/>
        <v>1</v>
      </c>
      <c r="K113" s="53">
        <f t="shared" si="33"/>
        <v>1</v>
      </c>
      <c r="L113" s="53">
        <f t="shared" si="33"/>
        <v>1</v>
      </c>
      <c r="M113" s="53">
        <f t="shared" si="33"/>
        <v>1</v>
      </c>
      <c r="N113" s="53">
        <f t="shared" si="33"/>
        <v>1</v>
      </c>
      <c r="O113" s="53">
        <f t="shared" si="33"/>
        <v>1</v>
      </c>
      <c r="P113" s="53">
        <f t="shared" si="33"/>
        <v>1</v>
      </c>
      <c r="Q113" s="53">
        <f t="shared" si="33"/>
        <v>1</v>
      </c>
      <c r="R113" s="53">
        <f t="shared" si="33"/>
        <v>1</v>
      </c>
      <c r="S113" s="53">
        <f t="shared" si="33"/>
        <v>1</v>
      </c>
      <c r="T113" s="53">
        <f t="shared" si="33"/>
        <v>1</v>
      </c>
      <c r="U113" s="53">
        <f t="shared" si="33"/>
        <v>1</v>
      </c>
      <c r="V113" s="53">
        <f t="shared" si="33"/>
        <v>1</v>
      </c>
      <c r="W113" s="53">
        <f t="shared" si="33"/>
        <v>1</v>
      </c>
      <c r="X113" s="53">
        <f t="shared" si="33"/>
        <v>1</v>
      </c>
      <c r="Y113" s="53">
        <f t="shared" si="33"/>
        <v>1</v>
      </c>
      <c r="Z113" s="53">
        <f t="shared" si="33"/>
        <v>1</v>
      </c>
      <c r="AA113" s="53">
        <f t="shared" si="33"/>
        <v>1</v>
      </c>
      <c r="AB113" s="53">
        <f t="shared" si="33"/>
        <v>1</v>
      </c>
      <c r="AC113" s="53">
        <f t="shared" si="33"/>
        <v>1</v>
      </c>
      <c r="AD113" s="53">
        <f t="shared" si="33"/>
        <v>1</v>
      </c>
      <c r="AE113" s="53">
        <f t="shared" si="33"/>
        <v>1</v>
      </c>
      <c r="AF113" s="53">
        <f t="shared" si="33"/>
        <v>1</v>
      </c>
      <c r="AG113" s="53">
        <f t="shared" si="33"/>
        <v>1</v>
      </c>
      <c r="AH113" s="53">
        <f t="shared" si="33"/>
        <v>1</v>
      </c>
      <c r="AI113" s="53">
        <f t="shared" si="33"/>
        <v>1</v>
      </c>
      <c r="AJ113" s="53">
        <f t="shared" si="33"/>
        <v>1</v>
      </c>
      <c r="AK113" s="53">
        <f t="shared" si="33"/>
        <v>1</v>
      </c>
    </row>
    <row r="116" spans="1:37" x14ac:dyDescent="0.25">
      <c r="A116" s="23" t="s">
        <v>22</v>
      </c>
    </row>
    <row r="117" spans="1:37" x14ac:dyDescent="0.25">
      <c r="A117" s="33" t="s">
        <v>7</v>
      </c>
      <c r="B117" s="34" t="s">
        <v>20</v>
      </c>
      <c r="C117" s="33" t="s">
        <v>169</v>
      </c>
      <c r="D117" s="54">
        <f>'Param.Transv.'!D113</f>
        <v>0.3</v>
      </c>
      <c r="E117" s="53">
        <f>'Param.Transv.'!E113</f>
        <v>0.3</v>
      </c>
      <c r="F117" s="53">
        <f>'Param.Transv.'!F113</f>
        <v>0.3</v>
      </c>
      <c r="G117" s="53">
        <f>'Param.Transv.'!G113</f>
        <v>0.3</v>
      </c>
      <c r="H117" s="53">
        <f>'Param.Transv.'!H113</f>
        <v>0.3</v>
      </c>
      <c r="I117" s="53">
        <f>'Param.Transv.'!I113</f>
        <v>0.3</v>
      </c>
      <c r="J117" s="53">
        <f>'Param.Transv.'!J113</f>
        <v>0.3</v>
      </c>
      <c r="K117" s="53">
        <f>'Param.Transv.'!K113</f>
        <v>0.3</v>
      </c>
      <c r="L117" s="53">
        <f>'Param.Transv.'!L113</f>
        <v>0.3</v>
      </c>
      <c r="M117" s="53">
        <f>'Param.Transv.'!M113</f>
        <v>0.3</v>
      </c>
      <c r="N117" s="53">
        <f>'Param.Transv.'!N113</f>
        <v>0.3</v>
      </c>
      <c r="O117" s="53">
        <f>'Param.Transv.'!O113</f>
        <v>0.3</v>
      </c>
      <c r="P117" s="53">
        <f>'Param.Transv.'!P113</f>
        <v>0.3</v>
      </c>
      <c r="Q117" s="53">
        <f>'Param.Transv.'!Q113</f>
        <v>0.3</v>
      </c>
      <c r="R117" s="53">
        <f>'Param.Transv.'!R113</f>
        <v>0.3</v>
      </c>
      <c r="S117" s="53">
        <f>'Param.Transv.'!S113</f>
        <v>0.3</v>
      </c>
      <c r="T117" s="53">
        <f>'Param.Transv.'!T113</f>
        <v>0.3</v>
      </c>
      <c r="U117" s="53">
        <f>'Param.Transv.'!U113</f>
        <v>0.3</v>
      </c>
      <c r="V117" s="53">
        <f>'Param.Transv.'!V113</f>
        <v>0.3</v>
      </c>
      <c r="W117" s="53">
        <f>'Param.Transv.'!W113</f>
        <v>0.3</v>
      </c>
      <c r="X117" s="53">
        <f>'Param.Transv.'!X113</f>
        <v>0.3</v>
      </c>
      <c r="Y117" s="53">
        <f>'Param.Transv.'!Y113</f>
        <v>0.3</v>
      </c>
      <c r="Z117" s="53">
        <f>'Param.Transv.'!Z113</f>
        <v>0.3</v>
      </c>
      <c r="AA117" s="53">
        <f>'Param.Transv.'!AA113</f>
        <v>0.3</v>
      </c>
      <c r="AB117" s="53">
        <f>'Param.Transv.'!AB113</f>
        <v>0.3</v>
      </c>
      <c r="AC117" s="53">
        <f>'Param.Transv.'!AC113</f>
        <v>0.3</v>
      </c>
      <c r="AD117" s="53">
        <f>'Param.Transv.'!AD113</f>
        <v>0.3</v>
      </c>
      <c r="AE117" s="53">
        <f>'Param.Transv.'!AE113</f>
        <v>0.3</v>
      </c>
      <c r="AF117" s="53">
        <f>'Param.Transv.'!AF113</f>
        <v>0.3</v>
      </c>
      <c r="AG117" s="53">
        <f>'Param.Transv.'!AG113</f>
        <v>0.3</v>
      </c>
      <c r="AH117" s="53">
        <f>'Param.Transv.'!AH113</f>
        <v>0.3</v>
      </c>
      <c r="AI117" s="53">
        <f>'Param.Transv.'!AI113</f>
        <v>0.3</v>
      </c>
      <c r="AJ117" s="53">
        <f>'Param.Transv.'!AJ113</f>
        <v>0.3</v>
      </c>
      <c r="AK117" s="53">
        <f>'Param.Transv.'!AK113</f>
        <v>0.3</v>
      </c>
    </row>
    <row r="118" spans="1:37" x14ac:dyDescent="0.25">
      <c r="A118" s="33" t="s">
        <v>11</v>
      </c>
      <c r="B118" s="34" t="s">
        <v>20</v>
      </c>
      <c r="C118" s="33" t="s">
        <v>169</v>
      </c>
      <c r="D118" s="54">
        <f>'Param.Transv.'!D114</f>
        <v>0.25</v>
      </c>
      <c r="E118" s="53">
        <f>'Param.Transv.'!E114</f>
        <v>0.25</v>
      </c>
      <c r="F118" s="53">
        <f>'Param.Transv.'!F114</f>
        <v>0.25</v>
      </c>
      <c r="G118" s="53">
        <f>'Param.Transv.'!G114</f>
        <v>0.25</v>
      </c>
      <c r="H118" s="53">
        <f>'Param.Transv.'!H114</f>
        <v>0.25</v>
      </c>
      <c r="I118" s="53">
        <f>'Param.Transv.'!I114</f>
        <v>0.25</v>
      </c>
      <c r="J118" s="53">
        <f>'Param.Transv.'!J114</f>
        <v>0.25</v>
      </c>
      <c r="K118" s="53">
        <f>'Param.Transv.'!K114</f>
        <v>0.25</v>
      </c>
      <c r="L118" s="53">
        <f>'Param.Transv.'!L114</f>
        <v>0.25</v>
      </c>
      <c r="M118" s="53">
        <f>'Param.Transv.'!M114</f>
        <v>0.25</v>
      </c>
      <c r="N118" s="53">
        <f>'Param.Transv.'!N114</f>
        <v>0.25</v>
      </c>
      <c r="O118" s="53">
        <f>'Param.Transv.'!O114</f>
        <v>0.25</v>
      </c>
      <c r="P118" s="53">
        <f>'Param.Transv.'!P114</f>
        <v>0.25</v>
      </c>
      <c r="Q118" s="53">
        <f>'Param.Transv.'!Q114</f>
        <v>0.25</v>
      </c>
      <c r="R118" s="53">
        <f>'Param.Transv.'!R114</f>
        <v>0.25</v>
      </c>
      <c r="S118" s="53">
        <f>'Param.Transv.'!S114</f>
        <v>0.25</v>
      </c>
      <c r="T118" s="53">
        <f>'Param.Transv.'!T114</f>
        <v>0.25</v>
      </c>
      <c r="U118" s="53">
        <f>'Param.Transv.'!U114</f>
        <v>0.25</v>
      </c>
      <c r="V118" s="53">
        <f>'Param.Transv.'!V114</f>
        <v>0.25</v>
      </c>
      <c r="W118" s="53">
        <f>'Param.Transv.'!W114</f>
        <v>0.25</v>
      </c>
      <c r="X118" s="53">
        <f>'Param.Transv.'!X114</f>
        <v>0.25</v>
      </c>
      <c r="Y118" s="53">
        <f>'Param.Transv.'!Y114</f>
        <v>0.25</v>
      </c>
      <c r="Z118" s="53">
        <f>'Param.Transv.'!Z114</f>
        <v>0.25</v>
      </c>
      <c r="AA118" s="53">
        <f>'Param.Transv.'!AA114</f>
        <v>0.25</v>
      </c>
      <c r="AB118" s="53">
        <f>'Param.Transv.'!AB114</f>
        <v>0.25</v>
      </c>
      <c r="AC118" s="53">
        <f>'Param.Transv.'!AC114</f>
        <v>0.25</v>
      </c>
      <c r="AD118" s="53">
        <f>'Param.Transv.'!AD114</f>
        <v>0.25</v>
      </c>
      <c r="AE118" s="53">
        <f>'Param.Transv.'!AE114</f>
        <v>0.25</v>
      </c>
      <c r="AF118" s="53">
        <f>'Param.Transv.'!AF114</f>
        <v>0.25</v>
      </c>
      <c r="AG118" s="53">
        <f>'Param.Transv.'!AG114</f>
        <v>0.25</v>
      </c>
      <c r="AH118" s="53">
        <f>'Param.Transv.'!AH114</f>
        <v>0.25</v>
      </c>
      <c r="AI118" s="53">
        <f>'Param.Transv.'!AI114</f>
        <v>0.25</v>
      </c>
      <c r="AJ118" s="53">
        <f>'Param.Transv.'!AJ114</f>
        <v>0.25</v>
      </c>
      <c r="AK118" s="53">
        <f>'Param.Transv.'!AK114</f>
        <v>0.25</v>
      </c>
    </row>
    <row r="119" spans="1:37" x14ac:dyDescent="0.25">
      <c r="A119" s="33" t="s">
        <v>12</v>
      </c>
      <c r="B119" s="34" t="s">
        <v>20</v>
      </c>
      <c r="C119" s="33" t="s">
        <v>169</v>
      </c>
      <c r="D119" s="54">
        <f>'Param.Transv.'!D115</f>
        <v>0.87906603773584902</v>
      </c>
      <c r="E119" s="53">
        <f>'Param.Transv.'!E115</f>
        <v>0.8820145137880987</v>
      </c>
      <c r="F119" s="53">
        <f>'Param.Transv.'!F115</f>
        <v>0.88496298984034827</v>
      </c>
      <c r="G119" s="53">
        <f>'Param.Transv.'!G115</f>
        <v>0.88791146589259795</v>
      </c>
      <c r="H119" s="53">
        <f>'Param.Transv.'!H115</f>
        <v>0.89085994194484752</v>
      </c>
      <c r="I119" s="53">
        <f>'Param.Transv.'!I115</f>
        <v>0.89380841799709732</v>
      </c>
      <c r="J119" s="53">
        <f>'Param.Transv.'!J115</f>
        <v>0.89675689404934689</v>
      </c>
      <c r="K119" s="53">
        <f>'Param.Transv.'!K115</f>
        <v>0.89970537010159646</v>
      </c>
      <c r="L119" s="53">
        <f>'Param.Transv.'!L115</f>
        <v>0.90265384615384625</v>
      </c>
      <c r="M119" s="53">
        <f>'Param.Transv.'!M115</f>
        <v>0.90560232220609582</v>
      </c>
      <c r="N119" s="53">
        <f>'Param.Transv.'!N115</f>
        <v>0.90855079825834539</v>
      </c>
      <c r="O119" s="53">
        <f>'Param.Transv.'!O115</f>
        <v>0.91149927431059508</v>
      </c>
      <c r="P119" s="53">
        <f>'Param.Transv.'!P115</f>
        <v>0.91444775036284465</v>
      </c>
      <c r="Q119" s="53">
        <f>'Param.Transv.'!Q115</f>
        <v>0.91739622641509433</v>
      </c>
      <c r="R119" s="53">
        <f>'Param.Transv.'!R115</f>
        <v>0.91739622641509433</v>
      </c>
      <c r="S119" s="53">
        <f>'Param.Transv.'!S115</f>
        <v>0.91739622641509433</v>
      </c>
      <c r="T119" s="53">
        <f>'Param.Transv.'!T115</f>
        <v>0.91739622641509433</v>
      </c>
      <c r="U119" s="53">
        <f>'Param.Transv.'!U115</f>
        <v>0.91739622641509433</v>
      </c>
      <c r="V119" s="53">
        <f>'Param.Transv.'!V115</f>
        <v>0.91739622641509433</v>
      </c>
      <c r="W119" s="53">
        <f>'Param.Transv.'!W115</f>
        <v>0.91739622641509433</v>
      </c>
      <c r="X119" s="53">
        <f>'Param.Transv.'!X115</f>
        <v>0.91739622641509433</v>
      </c>
      <c r="Y119" s="53">
        <f>'Param.Transv.'!Y115</f>
        <v>0.91739622641509433</v>
      </c>
      <c r="Z119" s="53">
        <f>'Param.Transv.'!Z115</f>
        <v>0.91739622641509433</v>
      </c>
      <c r="AA119" s="53">
        <f>'Param.Transv.'!AA115</f>
        <v>0.91739622641509433</v>
      </c>
      <c r="AB119" s="53">
        <f>'Param.Transv.'!AB115</f>
        <v>0.91739622641509433</v>
      </c>
      <c r="AC119" s="53">
        <f>'Param.Transv.'!AC115</f>
        <v>0.91739622641509433</v>
      </c>
      <c r="AD119" s="53">
        <f>'Param.Transv.'!AD115</f>
        <v>0.91739622641509433</v>
      </c>
      <c r="AE119" s="53">
        <f>'Param.Transv.'!AE115</f>
        <v>0.91739622641509433</v>
      </c>
      <c r="AF119" s="53">
        <f>'Param.Transv.'!AF115</f>
        <v>0.91739622641509433</v>
      </c>
      <c r="AG119" s="53">
        <f>'Param.Transv.'!AG115</f>
        <v>0.91739622641509433</v>
      </c>
      <c r="AH119" s="53">
        <f>'Param.Transv.'!AH115</f>
        <v>0.91739622641509433</v>
      </c>
      <c r="AI119" s="53">
        <f>'Param.Transv.'!AI115</f>
        <v>0.91739622641509433</v>
      </c>
      <c r="AJ119" s="53">
        <f>'Param.Transv.'!AJ115</f>
        <v>0.91739622641509433</v>
      </c>
      <c r="AK119" s="53">
        <f>'Param.Transv.'!AK115</f>
        <v>0.91739622641509433</v>
      </c>
    </row>
    <row r="120" spans="1:37" x14ac:dyDescent="0.25">
      <c r="A120" s="33" t="s">
        <v>13</v>
      </c>
      <c r="B120" s="34" t="s">
        <v>20</v>
      </c>
      <c r="C120" s="33" t="s">
        <v>169</v>
      </c>
      <c r="D120" s="54">
        <f>'Param.Transv.'!D116</f>
        <v>0.25</v>
      </c>
      <c r="E120" s="53">
        <f>'Param.Transv.'!E116</f>
        <v>0.25</v>
      </c>
      <c r="F120" s="53">
        <f>'Param.Transv.'!F116</f>
        <v>0.25</v>
      </c>
      <c r="G120" s="53">
        <f>'Param.Transv.'!G116</f>
        <v>0.25</v>
      </c>
      <c r="H120" s="53">
        <f>'Param.Transv.'!H116</f>
        <v>0.25</v>
      </c>
      <c r="I120" s="53">
        <f>'Param.Transv.'!I116</f>
        <v>0.25</v>
      </c>
      <c r="J120" s="53">
        <f>'Param.Transv.'!J116</f>
        <v>0.25</v>
      </c>
      <c r="K120" s="53">
        <f>'Param.Transv.'!K116</f>
        <v>0.25</v>
      </c>
      <c r="L120" s="53">
        <f>'Param.Transv.'!L116</f>
        <v>0.25</v>
      </c>
      <c r="M120" s="53">
        <f>'Param.Transv.'!M116</f>
        <v>0.25</v>
      </c>
      <c r="N120" s="53">
        <f>'Param.Transv.'!N116</f>
        <v>0.25</v>
      </c>
      <c r="O120" s="53">
        <f>'Param.Transv.'!O116</f>
        <v>0.25</v>
      </c>
      <c r="P120" s="53">
        <f>'Param.Transv.'!P116</f>
        <v>0.25</v>
      </c>
      <c r="Q120" s="53">
        <f>'Param.Transv.'!Q116</f>
        <v>0.25</v>
      </c>
      <c r="R120" s="53">
        <f>'Param.Transv.'!R116</f>
        <v>0.25</v>
      </c>
      <c r="S120" s="53">
        <f>'Param.Transv.'!S116</f>
        <v>0.25</v>
      </c>
      <c r="T120" s="53">
        <f>'Param.Transv.'!T116</f>
        <v>0.25</v>
      </c>
      <c r="U120" s="53">
        <f>'Param.Transv.'!U116</f>
        <v>0.25</v>
      </c>
      <c r="V120" s="53">
        <f>'Param.Transv.'!V116</f>
        <v>0.25</v>
      </c>
      <c r="W120" s="53">
        <f>'Param.Transv.'!W116</f>
        <v>0.25</v>
      </c>
      <c r="X120" s="53">
        <f>'Param.Transv.'!X116</f>
        <v>0.25</v>
      </c>
      <c r="Y120" s="53">
        <f>'Param.Transv.'!Y116</f>
        <v>0.25</v>
      </c>
      <c r="Z120" s="53">
        <f>'Param.Transv.'!Z116</f>
        <v>0.25</v>
      </c>
      <c r="AA120" s="53">
        <f>'Param.Transv.'!AA116</f>
        <v>0.25</v>
      </c>
      <c r="AB120" s="53">
        <f>'Param.Transv.'!AB116</f>
        <v>0.25</v>
      </c>
      <c r="AC120" s="53">
        <f>'Param.Transv.'!AC116</f>
        <v>0.25</v>
      </c>
      <c r="AD120" s="53">
        <f>'Param.Transv.'!AD116</f>
        <v>0.25</v>
      </c>
      <c r="AE120" s="53">
        <f>'Param.Transv.'!AE116</f>
        <v>0.25</v>
      </c>
      <c r="AF120" s="53">
        <f>'Param.Transv.'!AF116</f>
        <v>0.25</v>
      </c>
      <c r="AG120" s="53">
        <f>'Param.Transv.'!AG116</f>
        <v>0.25</v>
      </c>
      <c r="AH120" s="53">
        <f>'Param.Transv.'!AH116</f>
        <v>0.25</v>
      </c>
      <c r="AI120" s="53">
        <f>'Param.Transv.'!AI116</f>
        <v>0.25</v>
      </c>
      <c r="AJ120" s="53">
        <f>'Param.Transv.'!AJ116</f>
        <v>0.25</v>
      </c>
      <c r="AK120" s="53">
        <f>'Param.Transv.'!AK116</f>
        <v>0.25</v>
      </c>
    </row>
    <row r="121" spans="1:37" x14ac:dyDescent="0.25">
      <c r="A121" s="33" t="s">
        <v>55</v>
      </c>
      <c r="B121" s="34" t="s">
        <v>20</v>
      </c>
      <c r="C121" s="33" t="s">
        <v>169</v>
      </c>
      <c r="D121" s="54">
        <f>'Param.Transv.'!D117</f>
        <v>0.25</v>
      </c>
      <c r="E121" s="53">
        <f>'Param.Transv.'!E117</f>
        <v>0.25</v>
      </c>
      <c r="F121" s="53">
        <f>'Param.Transv.'!F117</f>
        <v>0.25</v>
      </c>
      <c r="G121" s="53">
        <f>'Param.Transv.'!G117</f>
        <v>0.25</v>
      </c>
      <c r="H121" s="53">
        <f>'Param.Transv.'!H117</f>
        <v>0.25</v>
      </c>
      <c r="I121" s="53">
        <f>'Param.Transv.'!I117</f>
        <v>0.25</v>
      </c>
      <c r="J121" s="53">
        <f>'Param.Transv.'!J117</f>
        <v>0.25</v>
      </c>
      <c r="K121" s="53">
        <f>'Param.Transv.'!K117</f>
        <v>0.25</v>
      </c>
      <c r="L121" s="53">
        <f>'Param.Transv.'!L117</f>
        <v>0.25</v>
      </c>
      <c r="M121" s="53">
        <f>'Param.Transv.'!M117</f>
        <v>0.25</v>
      </c>
      <c r="N121" s="53">
        <f>'Param.Transv.'!N117</f>
        <v>0.25</v>
      </c>
      <c r="O121" s="53">
        <f>'Param.Transv.'!O117</f>
        <v>0.25</v>
      </c>
      <c r="P121" s="53">
        <f>'Param.Transv.'!P117</f>
        <v>0.25</v>
      </c>
      <c r="Q121" s="53">
        <f>'Param.Transv.'!Q117</f>
        <v>0.25</v>
      </c>
      <c r="R121" s="53">
        <f>'Param.Transv.'!R117</f>
        <v>0.25</v>
      </c>
      <c r="S121" s="53">
        <f>'Param.Transv.'!S117</f>
        <v>0.25</v>
      </c>
      <c r="T121" s="53">
        <f>'Param.Transv.'!T117</f>
        <v>0.25</v>
      </c>
      <c r="U121" s="53">
        <f>'Param.Transv.'!U117</f>
        <v>0.25</v>
      </c>
      <c r="V121" s="53">
        <f>'Param.Transv.'!V117</f>
        <v>0.25</v>
      </c>
      <c r="W121" s="53">
        <f>'Param.Transv.'!W117</f>
        <v>0.25</v>
      </c>
      <c r="X121" s="53">
        <f>'Param.Transv.'!X117</f>
        <v>0.25</v>
      </c>
      <c r="Y121" s="53">
        <f>'Param.Transv.'!Y117</f>
        <v>0.25</v>
      </c>
      <c r="Z121" s="53">
        <f>'Param.Transv.'!Z117</f>
        <v>0.25</v>
      </c>
      <c r="AA121" s="53">
        <f>'Param.Transv.'!AA117</f>
        <v>0.25</v>
      </c>
      <c r="AB121" s="53">
        <f>'Param.Transv.'!AB117</f>
        <v>0.25</v>
      </c>
      <c r="AC121" s="53">
        <f>'Param.Transv.'!AC117</f>
        <v>0.25</v>
      </c>
      <c r="AD121" s="53">
        <f>'Param.Transv.'!AD117</f>
        <v>0.25</v>
      </c>
      <c r="AE121" s="53">
        <f>'Param.Transv.'!AE117</f>
        <v>0.25</v>
      </c>
      <c r="AF121" s="53">
        <f>'Param.Transv.'!AF117</f>
        <v>0.25</v>
      </c>
      <c r="AG121" s="53">
        <f>'Param.Transv.'!AG117</f>
        <v>0.25</v>
      </c>
      <c r="AH121" s="53">
        <f>'Param.Transv.'!AH117</f>
        <v>0.25</v>
      </c>
      <c r="AI121" s="53">
        <f>'Param.Transv.'!AI117</f>
        <v>0.25</v>
      </c>
      <c r="AJ121" s="53">
        <f>'Param.Transv.'!AJ117</f>
        <v>0.25</v>
      </c>
      <c r="AK121" s="53">
        <f>'Param.Transv.'!AK117</f>
        <v>0.25</v>
      </c>
    </row>
    <row r="122" spans="1:37" x14ac:dyDescent="0.25">
      <c r="A122" s="33" t="s">
        <v>79</v>
      </c>
      <c r="B122" s="34" t="s">
        <v>20</v>
      </c>
      <c r="C122" s="33" t="s">
        <v>169</v>
      </c>
      <c r="D122" s="54">
        <f>'Param.Transv.'!D118</f>
        <v>1</v>
      </c>
      <c r="E122" s="53">
        <f>'Param.Transv.'!E118</f>
        <v>1</v>
      </c>
      <c r="F122" s="53">
        <f>'Param.Transv.'!F118</f>
        <v>1</v>
      </c>
      <c r="G122" s="53">
        <f>'Param.Transv.'!G118</f>
        <v>1</v>
      </c>
      <c r="H122" s="53">
        <f>'Param.Transv.'!H118</f>
        <v>1</v>
      </c>
      <c r="I122" s="53">
        <f>'Param.Transv.'!I118</f>
        <v>1</v>
      </c>
      <c r="J122" s="53">
        <f>'Param.Transv.'!J118</f>
        <v>1</v>
      </c>
      <c r="K122" s="53">
        <f>'Param.Transv.'!K118</f>
        <v>1</v>
      </c>
      <c r="L122" s="53">
        <f>'Param.Transv.'!L118</f>
        <v>1</v>
      </c>
      <c r="M122" s="53">
        <f>'Param.Transv.'!M118</f>
        <v>1</v>
      </c>
      <c r="N122" s="53">
        <f>'Param.Transv.'!N118</f>
        <v>1</v>
      </c>
      <c r="O122" s="53">
        <f>'Param.Transv.'!O118</f>
        <v>1</v>
      </c>
      <c r="P122" s="53">
        <f>'Param.Transv.'!P118</f>
        <v>1</v>
      </c>
      <c r="Q122" s="53">
        <f>'Param.Transv.'!Q118</f>
        <v>1</v>
      </c>
      <c r="R122" s="53">
        <f>'Param.Transv.'!R118</f>
        <v>1</v>
      </c>
      <c r="S122" s="53">
        <f>'Param.Transv.'!S118</f>
        <v>1</v>
      </c>
      <c r="T122" s="53">
        <f>'Param.Transv.'!T118</f>
        <v>1</v>
      </c>
      <c r="U122" s="53">
        <f>'Param.Transv.'!U118</f>
        <v>1</v>
      </c>
      <c r="V122" s="53">
        <f>'Param.Transv.'!V118</f>
        <v>1</v>
      </c>
      <c r="W122" s="53">
        <f>'Param.Transv.'!W118</f>
        <v>1</v>
      </c>
      <c r="X122" s="53">
        <f>'Param.Transv.'!X118</f>
        <v>1</v>
      </c>
      <c r="Y122" s="53">
        <f>'Param.Transv.'!Y118</f>
        <v>1</v>
      </c>
      <c r="Z122" s="53">
        <f>'Param.Transv.'!Z118</f>
        <v>1</v>
      </c>
      <c r="AA122" s="53">
        <f>'Param.Transv.'!AA118</f>
        <v>1</v>
      </c>
      <c r="AB122" s="53">
        <f>'Param.Transv.'!AB118</f>
        <v>1</v>
      </c>
      <c r="AC122" s="53">
        <f>'Param.Transv.'!AC118</f>
        <v>1</v>
      </c>
      <c r="AD122" s="53">
        <f>'Param.Transv.'!AD118</f>
        <v>1</v>
      </c>
      <c r="AE122" s="53">
        <f>'Param.Transv.'!AE118</f>
        <v>1</v>
      </c>
      <c r="AF122" s="53">
        <f>'Param.Transv.'!AF118</f>
        <v>1</v>
      </c>
      <c r="AG122" s="53">
        <f>'Param.Transv.'!AG118</f>
        <v>1</v>
      </c>
      <c r="AH122" s="53">
        <f>'Param.Transv.'!AH118</f>
        <v>1</v>
      </c>
      <c r="AI122" s="53">
        <f>'Param.Transv.'!AI118</f>
        <v>1</v>
      </c>
      <c r="AJ122" s="53">
        <f>'Param.Transv.'!AJ118</f>
        <v>1</v>
      </c>
      <c r="AK122" s="53">
        <f>'Param.Transv.'!AK118</f>
        <v>1</v>
      </c>
    </row>
    <row r="124" spans="1:37" x14ac:dyDescent="0.25">
      <c r="A124" s="23" t="s">
        <v>84</v>
      </c>
    </row>
    <row r="125" spans="1:37" x14ac:dyDescent="0.25">
      <c r="A125" s="33" t="s">
        <v>7</v>
      </c>
      <c r="B125" s="34" t="s">
        <v>20</v>
      </c>
      <c r="C125" s="33" t="s">
        <v>169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</v>
      </c>
      <c r="I125" s="56">
        <f>'Param.Transv.'!I121</f>
        <v>0.82</v>
      </c>
      <c r="J125" s="56">
        <f>'Param.Transv.'!J121</f>
        <v>0.82</v>
      </c>
      <c r="K125" s="56">
        <f>'Param.Transv.'!K121</f>
        <v>0.82</v>
      </c>
      <c r="L125" s="56">
        <f>'Param.Transv.'!L121</f>
        <v>0.82</v>
      </c>
      <c r="M125" s="56">
        <f>'Param.Transv.'!M121</f>
        <v>0.82</v>
      </c>
      <c r="N125" s="56">
        <f>'Param.Transv.'!N121</f>
        <v>0.82</v>
      </c>
      <c r="O125" s="56">
        <f>'Param.Transv.'!O121</f>
        <v>0.82</v>
      </c>
      <c r="P125" s="56">
        <f>'Param.Transv.'!P121</f>
        <v>0.82</v>
      </c>
      <c r="Q125" s="56">
        <f>'Param.Transv.'!Q121</f>
        <v>0.82</v>
      </c>
      <c r="R125" s="56">
        <f>'Param.Transv.'!R121</f>
        <v>0.82</v>
      </c>
      <c r="S125" s="56">
        <f>'Param.Transv.'!S121</f>
        <v>0.82</v>
      </c>
      <c r="T125" s="56">
        <f>'Param.Transv.'!T121</f>
        <v>0.82</v>
      </c>
      <c r="U125" s="56">
        <f>'Param.Transv.'!U121</f>
        <v>0.82</v>
      </c>
      <c r="V125" s="56">
        <f>'Param.Transv.'!V121</f>
        <v>0.82</v>
      </c>
      <c r="W125" s="56">
        <f>'Param.Transv.'!W121</f>
        <v>0.82</v>
      </c>
      <c r="X125" s="56">
        <f>'Param.Transv.'!X121</f>
        <v>0.82</v>
      </c>
      <c r="Y125" s="56">
        <f>'Param.Transv.'!Y121</f>
        <v>0.82</v>
      </c>
      <c r="Z125" s="56">
        <f>'Param.Transv.'!Z121</f>
        <v>0.82</v>
      </c>
      <c r="AA125" s="56">
        <f>'Param.Transv.'!AA121</f>
        <v>0.82</v>
      </c>
      <c r="AB125" s="56">
        <f>'Param.Transv.'!AB121</f>
        <v>0.82</v>
      </c>
      <c r="AC125" s="56">
        <f>'Param.Transv.'!AC121</f>
        <v>0.82</v>
      </c>
      <c r="AD125" s="56">
        <f>'Param.Transv.'!AD121</f>
        <v>0.82</v>
      </c>
      <c r="AE125" s="56">
        <f>'Param.Transv.'!AE121</f>
        <v>0.82</v>
      </c>
      <c r="AF125" s="56">
        <f>'Param.Transv.'!AF121</f>
        <v>0.82</v>
      </c>
      <c r="AG125" s="56">
        <f>'Param.Transv.'!AG121</f>
        <v>0.82</v>
      </c>
      <c r="AH125" s="56">
        <f>'Param.Transv.'!AH121</f>
        <v>0.82</v>
      </c>
      <c r="AI125" s="56">
        <f>'Param.Transv.'!AI121</f>
        <v>0.82</v>
      </c>
      <c r="AJ125" s="56">
        <f>'Param.Transv.'!AJ121</f>
        <v>0.82</v>
      </c>
      <c r="AK125" s="56">
        <f>'Param.Transv.'!AK121</f>
        <v>0.82</v>
      </c>
    </row>
    <row r="126" spans="1:37" x14ac:dyDescent="0.25">
      <c r="A126" s="33" t="s">
        <v>9</v>
      </c>
      <c r="B126" s="34" t="s">
        <v>20</v>
      </c>
      <c r="C126" s="33" t="s">
        <v>169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0.74099999999999999</v>
      </c>
      <c r="I126" s="56">
        <f>'Param.Transv.'!I122</f>
        <v>0.74099999999999999</v>
      </c>
      <c r="J126" s="56">
        <f>'Param.Transv.'!J122</f>
        <v>0.74099999999999999</v>
      </c>
      <c r="K126" s="56">
        <f>'Param.Transv.'!K122</f>
        <v>0.74099999999999999</v>
      </c>
      <c r="L126" s="56">
        <f>'Param.Transv.'!L122</f>
        <v>0.74099999999999999</v>
      </c>
      <c r="M126" s="56">
        <f>'Param.Transv.'!M122</f>
        <v>0.74099999999999999</v>
      </c>
      <c r="N126" s="56">
        <f>'Param.Transv.'!N122</f>
        <v>0.74099999999999999</v>
      </c>
      <c r="O126" s="56">
        <f>'Param.Transv.'!O122</f>
        <v>0.74099999999999999</v>
      </c>
      <c r="P126" s="56">
        <f>'Param.Transv.'!P122</f>
        <v>0.74099999999999999</v>
      </c>
      <c r="Q126" s="56">
        <f>'Param.Transv.'!Q122</f>
        <v>0.74099999999999999</v>
      </c>
      <c r="R126" s="56">
        <f>'Param.Transv.'!R122</f>
        <v>0.74099999999999999</v>
      </c>
      <c r="S126" s="56">
        <f>'Param.Transv.'!S122</f>
        <v>0.74099999999999999</v>
      </c>
      <c r="T126" s="56">
        <f>'Param.Transv.'!T122</f>
        <v>0.74099999999999999</v>
      </c>
      <c r="U126" s="56">
        <f>'Param.Transv.'!U122</f>
        <v>0.74099999999999999</v>
      </c>
      <c r="V126" s="56">
        <f>'Param.Transv.'!V122</f>
        <v>0.74099999999999999</v>
      </c>
      <c r="W126" s="56">
        <f>'Param.Transv.'!W122</f>
        <v>0.74099999999999999</v>
      </c>
      <c r="X126" s="56">
        <f>'Param.Transv.'!X122</f>
        <v>0.74099999999999999</v>
      </c>
      <c r="Y126" s="56">
        <f>'Param.Transv.'!Y122</f>
        <v>0.74099999999999999</v>
      </c>
      <c r="Z126" s="56">
        <f>'Param.Transv.'!Z122</f>
        <v>0.74099999999999999</v>
      </c>
      <c r="AA126" s="56">
        <f>'Param.Transv.'!AA122</f>
        <v>0.74099999999999999</v>
      </c>
      <c r="AB126" s="56">
        <f>'Param.Transv.'!AB122</f>
        <v>0.74099999999999999</v>
      </c>
      <c r="AC126" s="56">
        <f>'Param.Transv.'!AC122</f>
        <v>0.74099999999999999</v>
      </c>
      <c r="AD126" s="56">
        <f>'Param.Transv.'!AD122</f>
        <v>0.74099999999999999</v>
      </c>
      <c r="AE126" s="56">
        <f>'Param.Transv.'!AE122</f>
        <v>0.74099999999999999</v>
      </c>
      <c r="AF126" s="56">
        <f>'Param.Transv.'!AF122</f>
        <v>0.74099999999999999</v>
      </c>
      <c r="AG126" s="56">
        <f>'Param.Transv.'!AG122</f>
        <v>0.74099999999999999</v>
      </c>
      <c r="AH126" s="56">
        <f>'Param.Transv.'!AH122</f>
        <v>0.74099999999999999</v>
      </c>
      <c r="AI126" s="56">
        <f>'Param.Transv.'!AI122</f>
        <v>0.74099999999999999</v>
      </c>
      <c r="AJ126" s="56">
        <f>'Param.Transv.'!AJ122</f>
        <v>0.74099999999999999</v>
      </c>
      <c r="AK126" s="56">
        <f>'Param.Transv.'!AK122</f>
        <v>0.74099999999999999</v>
      </c>
    </row>
    <row r="127" spans="1:37" x14ac:dyDescent="0.25">
      <c r="A127" s="33" t="s">
        <v>10</v>
      </c>
      <c r="B127" s="34" t="s">
        <v>20</v>
      </c>
      <c r="C127" s="33" t="s">
        <v>169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</v>
      </c>
      <c r="I127" s="56">
        <f>'Param.Transv.'!I123</f>
        <v>0.82</v>
      </c>
      <c r="J127" s="56">
        <f>'Param.Transv.'!J123</f>
        <v>0.82</v>
      </c>
      <c r="K127" s="56">
        <f>'Param.Transv.'!K123</f>
        <v>0.82</v>
      </c>
      <c r="L127" s="56">
        <f>'Param.Transv.'!L123</f>
        <v>0.82</v>
      </c>
      <c r="M127" s="56">
        <f>'Param.Transv.'!M123</f>
        <v>0.82</v>
      </c>
      <c r="N127" s="56">
        <f>'Param.Transv.'!N123</f>
        <v>0.82</v>
      </c>
      <c r="O127" s="56">
        <f>'Param.Transv.'!O123</f>
        <v>0.82</v>
      </c>
      <c r="P127" s="56">
        <f>'Param.Transv.'!P123</f>
        <v>0.82</v>
      </c>
      <c r="Q127" s="56">
        <f>'Param.Transv.'!Q123</f>
        <v>0.82</v>
      </c>
      <c r="R127" s="56">
        <f>'Param.Transv.'!R123</f>
        <v>0.82</v>
      </c>
      <c r="S127" s="56">
        <f>'Param.Transv.'!S123</f>
        <v>0.82</v>
      </c>
      <c r="T127" s="56">
        <f>'Param.Transv.'!T123</f>
        <v>0.82</v>
      </c>
      <c r="U127" s="56">
        <f>'Param.Transv.'!U123</f>
        <v>0.82</v>
      </c>
      <c r="V127" s="56">
        <f>'Param.Transv.'!V123</f>
        <v>0.82</v>
      </c>
      <c r="W127" s="56">
        <f>'Param.Transv.'!W123</f>
        <v>0.82</v>
      </c>
      <c r="X127" s="56">
        <f>'Param.Transv.'!X123</f>
        <v>0.82</v>
      </c>
      <c r="Y127" s="56">
        <f>'Param.Transv.'!Y123</f>
        <v>0.82</v>
      </c>
      <c r="Z127" s="56">
        <f>'Param.Transv.'!Z123</f>
        <v>0.82</v>
      </c>
      <c r="AA127" s="56">
        <f>'Param.Transv.'!AA123</f>
        <v>0.82</v>
      </c>
      <c r="AB127" s="56">
        <f>'Param.Transv.'!AB123</f>
        <v>0.82</v>
      </c>
      <c r="AC127" s="56">
        <f>'Param.Transv.'!AC123</f>
        <v>0.82</v>
      </c>
      <c r="AD127" s="56">
        <f>'Param.Transv.'!AD123</f>
        <v>0.82</v>
      </c>
      <c r="AE127" s="56">
        <f>'Param.Transv.'!AE123</f>
        <v>0.82</v>
      </c>
      <c r="AF127" s="56">
        <f>'Param.Transv.'!AF123</f>
        <v>0.82</v>
      </c>
      <c r="AG127" s="56">
        <f>'Param.Transv.'!AG123</f>
        <v>0.82</v>
      </c>
      <c r="AH127" s="56">
        <f>'Param.Transv.'!AH123</f>
        <v>0.82</v>
      </c>
      <c r="AI127" s="56">
        <f>'Param.Transv.'!AI123</f>
        <v>0.82</v>
      </c>
      <c r="AJ127" s="56">
        <f>'Param.Transv.'!AJ123</f>
        <v>0.82</v>
      </c>
      <c r="AK127" s="56">
        <f>'Param.Transv.'!AK123</f>
        <v>0.82</v>
      </c>
    </row>
    <row r="128" spans="1:37" x14ac:dyDescent="0.25">
      <c r="A128" s="33" t="s">
        <v>11</v>
      </c>
      <c r="B128" s="34" t="s">
        <v>20</v>
      </c>
      <c r="C128" s="33" t="s">
        <v>169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0.76700000000000002</v>
      </c>
      <c r="I128" s="56">
        <f>'Param.Transv.'!I124</f>
        <v>0.76700000000000002</v>
      </c>
      <c r="J128" s="56">
        <f>'Param.Transv.'!J124</f>
        <v>0.76700000000000002</v>
      </c>
      <c r="K128" s="56">
        <f>'Param.Transv.'!K124</f>
        <v>0.76700000000000002</v>
      </c>
      <c r="L128" s="56">
        <f>'Param.Transv.'!L124</f>
        <v>0.76700000000000002</v>
      </c>
      <c r="M128" s="56">
        <f>'Param.Transv.'!M124</f>
        <v>0.76700000000000002</v>
      </c>
      <c r="N128" s="56">
        <f>'Param.Transv.'!N124</f>
        <v>0.76700000000000002</v>
      </c>
      <c r="O128" s="56">
        <f>'Param.Transv.'!O124</f>
        <v>0.76700000000000002</v>
      </c>
      <c r="P128" s="56">
        <f>'Param.Transv.'!P124</f>
        <v>0.76700000000000002</v>
      </c>
      <c r="Q128" s="56">
        <f>'Param.Transv.'!Q124</f>
        <v>0.76700000000000002</v>
      </c>
      <c r="R128" s="56">
        <f>'Param.Transv.'!R124</f>
        <v>0.76700000000000002</v>
      </c>
      <c r="S128" s="56">
        <f>'Param.Transv.'!S124</f>
        <v>0.76700000000000002</v>
      </c>
      <c r="T128" s="56">
        <f>'Param.Transv.'!T124</f>
        <v>0.76700000000000002</v>
      </c>
      <c r="U128" s="56">
        <f>'Param.Transv.'!U124</f>
        <v>0.76700000000000002</v>
      </c>
      <c r="V128" s="56">
        <f>'Param.Transv.'!V124</f>
        <v>0.76700000000000002</v>
      </c>
      <c r="W128" s="56">
        <f>'Param.Transv.'!W124</f>
        <v>0.76700000000000002</v>
      </c>
      <c r="X128" s="56">
        <f>'Param.Transv.'!X124</f>
        <v>0.76700000000000002</v>
      </c>
      <c r="Y128" s="56">
        <f>'Param.Transv.'!Y124</f>
        <v>0.76700000000000002</v>
      </c>
      <c r="Z128" s="56">
        <f>'Param.Transv.'!Z124</f>
        <v>0.76700000000000002</v>
      </c>
      <c r="AA128" s="56">
        <f>'Param.Transv.'!AA124</f>
        <v>0.76700000000000002</v>
      </c>
      <c r="AB128" s="56">
        <f>'Param.Transv.'!AB124</f>
        <v>0.76700000000000002</v>
      </c>
      <c r="AC128" s="56">
        <f>'Param.Transv.'!AC124</f>
        <v>0.76700000000000002</v>
      </c>
      <c r="AD128" s="56">
        <f>'Param.Transv.'!AD124</f>
        <v>0.76700000000000002</v>
      </c>
      <c r="AE128" s="56">
        <f>'Param.Transv.'!AE124</f>
        <v>0.76700000000000002</v>
      </c>
      <c r="AF128" s="56">
        <f>'Param.Transv.'!AF124</f>
        <v>0.76700000000000002</v>
      </c>
      <c r="AG128" s="56">
        <f>'Param.Transv.'!AG124</f>
        <v>0.76700000000000002</v>
      </c>
      <c r="AH128" s="56">
        <f>'Param.Transv.'!AH124</f>
        <v>0.76700000000000002</v>
      </c>
      <c r="AI128" s="56">
        <f>'Param.Transv.'!AI124</f>
        <v>0.76700000000000002</v>
      </c>
      <c r="AJ128" s="56">
        <f>'Param.Transv.'!AJ124</f>
        <v>0.76700000000000002</v>
      </c>
      <c r="AK128" s="56">
        <f>'Param.Transv.'!AK124</f>
        <v>0.76700000000000002</v>
      </c>
    </row>
    <row r="129" spans="1:37" x14ac:dyDescent="0.25">
      <c r="A129" s="33" t="s">
        <v>111</v>
      </c>
      <c r="B129" s="34" t="s">
        <v>20</v>
      </c>
      <c r="C129" s="33" t="s">
        <v>169</v>
      </c>
      <c r="D129" s="55">
        <f>'Param.Transv.'!D125</f>
        <v>0.63200000000000001</v>
      </c>
      <c r="E129" s="56">
        <f>'Param.Transv.'!E125</f>
        <v>0.63200000000000001</v>
      </c>
      <c r="F129" s="56">
        <f>'Param.Transv.'!F125</f>
        <v>0.63200000000000001</v>
      </c>
      <c r="G129" s="56">
        <f>'Param.Transv.'!G125</f>
        <v>0.63200000000000001</v>
      </c>
      <c r="H129" s="56">
        <f>'Param.Transv.'!H125</f>
        <v>0.63252666666666657</v>
      </c>
      <c r="I129" s="56">
        <f>'Param.Transv.'!I125</f>
        <v>0.63305333333333336</v>
      </c>
      <c r="J129" s="56">
        <f>'Param.Transv.'!J125</f>
        <v>0.63357999999999992</v>
      </c>
      <c r="K129" s="56">
        <f>'Param.Transv.'!K125</f>
        <v>0.63410666666666671</v>
      </c>
      <c r="L129" s="56">
        <f>'Param.Transv.'!L125</f>
        <v>0.63463333333333338</v>
      </c>
      <c r="M129" s="56">
        <f>'Param.Transv.'!M125</f>
        <v>0.63515999999999995</v>
      </c>
      <c r="N129" s="56">
        <f>'Param.Transv.'!N125</f>
        <v>0.63568666666666673</v>
      </c>
      <c r="O129" s="56">
        <f>'Param.Transv.'!O125</f>
        <v>0.6362133333333333</v>
      </c>
      <c r="P129" s="56">
        <f>'Param.Transv.'!P125</f>
        <v>0.63674000000000008</v>
      </c>
      <c r="Q129" s="56">
        <f>'Param.Transv.'!Q125</f>
        <v>0.63726666666666665</v>
      </c>
      <c r="R129" s="56">
        <f>'Param.Transv.'!R125</f>
        <v>0.63779333333333343</v>
      </c>
      <c r="S129" s="56">
        <f>'Param.Transv.'!S125</f>
        <v>0.63832</v>
      </c>
      <c r="T129" s="56">
        <f>'Param.Transv.'!T125</f>
        <v>0.63884666666666667</v>
      </c>
      <c r="U129" s="56">
        <f>'Param.Transv.'!U125</f>
        <v>0.63937333333333335</v>
      </c>
      <c r="V129" s="56">
        <f>'Param.Transv.'!V125</f>
        <v>0.63990000000000002</v>
      </c>
      <c r="W129" s="56">
        <f>'Param.Transv.'!W125</f>
        <v>0.6404266666666667</v>
      </c>
      <c r="X129" s="56">
        <f>'Param.Transv.'!X125</f>
        <v>0.64095333333333337</v>
      </c>
      <c r="Y129" s="56">
        <f>'Param.Transv.'!Y125</f>
        <v>0.64147999999999994</v>
      </c>
      <c r="Z129" s="56">
        <f>'Param.Transv.'!Z125</f>
        <v>0.64200666666666673</v>
      </c>
      <c r="AA129" s="56">
        <f>'Param.Transv.'!AA125</f>
        <v>0.64253333333333329</v>
      </c>
      <c r="AB129" s="56">
        <f>'Param.Transv.'!AB125</f>
        <v>0.64306000000000008</v>
      </c>
      <c r="AC129" s="56">
        <f>'Param.Transv.'!AC125</f>
        <v>0.64358666666666664</v>
      </c>
      <c r="AD129" s="56">
        <f>'Param.Transv.'!AD125</f>
        <v>0.64411333333333332</v>
      </c>
      <c r="AE129" s="56">
        <f>'Param.Transv.'!AE125</f>
        <v>0.64463999999999999</v>
      </c>
      <c r="AF129" s="56">
        <f>'Param.Transv.'!AF125</f>
        <v>0.64516666666666667</v>
      </c>
      <c r="AG129" s="56">
        <f>'Param.Transv.'!AG125</f>
        <v>0.64569333333333334</v>
      </c>
      <c r="AH129" s="56">
        <f>'Param.Transv.'!AH125</f>
        <v>0.64622000000000002</v>
      </c>
      <c r="AI129" s="56">
        <f>'Param.Transv.'!AI125</f>
        <v>0.64674666666666669</v>
      </c>
      <c r="AJ129" s="56">
        <f>'Param.Transv.'!AJ125</f>
        <v>0.64727333333333337</v>
      </c>
      <c r="AK129" s="56">
        <f>'Param.Transv.'!AK125</f>
        <v>0.64779999999999993</v>
      </c>
    </row>
    <row r="130" spans="1:37" x14ac:dyDescent="0.25">
      <c r="A130" s="33" t="s">
        <v>12</v>
      </c>
      <c r="B130" s="34" t="s">
        <v>20</v>
      </c>
      <c r="C130" s="33" t="s">
        <v>169</v>
      </c>
      <c r="D130" s="55">
        <f>'Param.Transv.'!D126</f>
        <v>0.81799999999999995</v>
      </c>
      <c r="E130" s="56">
        <f>'Param.Transv.'!E126</f>
        <v>0.81799999999999995</v>
      </c>
      <c r="F130" s="56">
        <f>'Param.Transv.'!F126</f>
        <v>0.81799999999999995</v>
      </c>
      <c r="G130" s="56">
        <f>'Param.Transv.'!G126</f>
        <v>0.81819473030000001</v>
      </c>
      <c r="H130" s="56">
        <f>'Param.Transv.'!H126</f>
        <v>0.8188765592419166</v>
      </c>
      <c r="I130" s="56">
        <f>'Param.Transv.'!I126</f>
        <v>0.81955838818383342</v>
      </c>
      <c r="J130" s="56">
        <f>'Param.Transv.'!J126</f>
        <v>0.82024021712575002</v>
      </c>
      <c r="K130" s="56">
        <f>'Param.Transv.'!K126</f>
        <v>0.82092204606766672</v>
      </c>
      <c r="L130" s="56">
        <f>'Param.Transv.'!L126</f>
        <v>0.82160387500958332</v>
      </c>
      <c r="M130" s="56">
        <f>'Param.Transv.'!M126</f>
        <v>0.82228570395149991</v>
      </c>
      <c r="N130" s="56">
        <f>'Param.Transv.'!N126</f>
        <v>0.82296753289341673</v>
      </c>
      <c r="O130" s="56">
        <f>'Param.Transv.'!O126</f>
        <v>0.82364936183533333</v>
      </c>
      <c r="P130" s="56">
        <f>'Param.Transv.'!P126</f>
        <v>0.82433119077725003</v>
      </c>
      <c r="Q130" s="56">
        <f>'Param.Transv.'!Q126</f>
        <v>0.82501301971916663</v>
      </c>
      <c r="R130" s="56">
        <f>'Param.Transv.'!R126</f>
        <v>0.82569484866108345</v>
      </c>
      <c r="S130" s="56">
        <f>'Param.Transv.'!S126</f>
        <v>0.82637667760300004</v>
      </c>
      <c r="T130" s="56">
        <f>'Param.Transv.'!T126</f>
        <v>0.82705850654491664</v>
      </c>
      <c r="U130" s="56">
        <f>'Param.Transv.'!U126</f>
        <v>0.82774033548683335</v>
      </c>
      <c r="V130" s="56">
        <f>'Param.Transv.'!V126</f>
        <v>0.82842216442874994</v>
      </c>
      <c r="W130" s="56">
        <f>'Param.Transv.'!W126</f>
        <v>0.82910399337066676</v>
      </c>
      <c r="X130" s="56">
        <f>'Param.Transv.'!X126</f>
        <v>0.82978582231258335</v>
      </c>
      <c r="Y130" s="56">
        <f>'Param.Transv.'!Y126</f>
        <v>0.83046765125449995</v>
      </c>
      <c r="Z130" s="56">
        <f>'Param.Transv.'!Z126</f>
        <v>0.83114948019641666</v>
      </c>
      <c r="AA130" s="56">
        <f>'Param.Transv.'!AA126</f>
        <v>0.83183130913833325</v>
      </c>
      <c r="AB130" s="56">
        <f>'Param.Transv.'!AB126</f>
        <v>0.83251313808025007</v>
      </c>
      <c r="AC130" s="56">
        <f>'Param.Transv.'!AC126</f>
        <v>0.83319496702216667</v>
      </c>
      <c r="AD130" s="56">
        <f>'Param.Transv.'!AD126</f>
        <v>0.83387679596408326</v>
      </c>
      <c r="AE130" s="56">
        <f>'Param.Transv.'!AE126</f>
        <v>0.83455862490599997</v>
      </c>
      <c r="AF130" s="56">
        <f>'Param.Transv.'!AF126</f>
        <v>0.83524045384791656</v>
      </c>
      <c r="AG130" s="56">
        <f>'Param.Transv.'!AG126</f>
        <v>0.83592228278983338</v>
      </c>
      <c r="AH130" s="56">
        <f>'Param.Transv.'!AH126</f>
        <v>0.83660411173174998</v>
      </c>
      <c r="AI130" s="56">
        <f>'Param.Transv.'!AI126</f>
        <v>0.8372859406736668</v>
      </c>
      <c r="AJ130" s="56">
        <f>'Param.Transv.'!AJ126</f>
        <v>0.83796776961558339</v>
      </c>
      <c r="AK130" s="56">
        <f>'Param.Transv.'!AK126</f>
        <v>0.83864959855749999</v>
      </c>
    </row>
    <row r="131" spans="1:37" x14ac:dyDescent="0.25">
      <c r="A131" s="33" t="s">
        <v>54</v>
      </c>
      <c r="B131" s="34" t="s">
        <v>20</v>
      </c>
      <c r="C131" s="33" t="s">
        <v>169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33" t="s">
        <v>78</v>
      </c>
      <c r="B132" s="34" t="s">
        <v>20</v>
      </c>
      <c r="C132" s="33" t="s">
        <v>169</v>
      </c>
      <c r="D132" s="55">
        <f>'Param.Transv.'!D128</f>
        <v>0.5</v>
      </c>
      <c r="E132" s="56">
        <f>'Param.Transv.'!E128</f>
        <v>0.5</v>
      </c>
      <c r="F132" s="56">
        <f>'Param.Transv.'!F128</f>
        <v>0.5</v>
      </c>
      <c r="G132" s="56">
        <f>'Param.Transv.'!G128</f>
        <v>0.5</v>
      </c>
      <c r="H132" s="56">
        <f>'Param.Transv.'!H128</f>
        <v>0.50041666666666662</v>
      </c>
      <c r="I132" s="56">
        <f>'Param.Transv.'!I128</f>
        <v>0.50083333333333335</v>
      </c>
      <c r="J132" s="56">
        <f>'Param.Transv.'!J128</f>
        <v>0.50124999999999997</v>
      </c>
      <c r="K132" s="56">
        <f>'Param.Transv.'!K128</f>
        <v>0.50166666666666671</v>
      </c>
      <c r="L132" s="56">
        <f>'Param.Transv.'!L128</f>
        <v>0.50208333333333333</v>
      </c>
      <c r="M132" s="56">
        <f>'Param.Transv.'!M128</f>
        <v>0.50249999999999995</v>
      </c>
      <c r="N132" s="56">
        <f>'Param.Transv.'!N128</f>
        <v>0.50291666666666668</v>
      </c>
      <c r="O132" s="56">
        <f>'Param.Transv.'!O128</f>
        <v>0.5033333333333333</v>
      </c>
      <c r="P132" s="56">
        <f>'Param.Transv.'!P128</f>
        <v>0.50375000000000003</v>
      </c>
      <c r="Q132" s="56">
        <f>'Param.Transv.'!Q128</f>
        <v>0.50416666666666665</v>
      </c>
      <c r="R132" s="56">
        <f>'Param.Transv.'!R128</f>
        <v>0.50458333333333338</v>
      </c>
      <c r="S132" s="56">
        <f>'Param.Transv.'!S128</f>
        <v>0.505</v>
      </c>
      <c r="T132" s="56">
        <f>'Param.Transv.'!T128</f>
        <v>0.50541666666666663</v>
      </c>
      <c r="U132" s="56">
        <f>'Param.Transv.'!U128</f>
        <v>0.50583333333333336</v>
      </c>
      <c r="V132" s="56">
        <f>'Param.Transv.'!V128</f>
        <v>0.50624999999999998</v>
      </c>
      <c r="W132" s="56">
        <f>'Param.Transv.'!W128</f>
        <v>0.50666666666666671</v>
      </c>
      <c r="X132" s="56">
        <f>'Param.Transv.'!X128</f>
        <v>0.50708333333333333</v>
      </c>
      <c r="Y132" s="56">
        <f>'Param.Transv.'!Y128</f>
        <v>0.50749999999999995</v>
      </c>
      <c r="Z132" s="56">
        <f>'Param.Transv.'!Z128</f>
        <v>0.50791666666666668</v>
      </c>
      <c r="AA132" s="56">
        <f>'Param.Transv.'!AA128</f>
        <v>0.5083333333333333</v>
      </c>
      <c r="AB132" s="56">
        <f>'Param.Transv.'!AB128</f>
        <v>0.50875000000000004</v>
      </c>
      <c r="AC132" s="56">
        <f>'Param.Transv.'!AC128</f>
        <v>0.50916666666666666</v>
      </c>
      <c r="AD132" s="56">
        <f>'Param.Transv.'!AD128</f>
        <v>0.50958333333333328</v>
      </c>
      <c r="AE132" s="56">
        <f>'Param.Transv.'!AE128</f>
        <v>0.51</v>
      </c>
      <c r="AF132" s="56">
        <f>'Param.Transv.'!AF128</f>
        <v>0.51041666666666663</v>
      </c>
      <c r="AG132" s="56">
        <f>'Param.Transv.'!AG128</f>
        <v>0.51083333333333336</v>
      </c>
      <c r="AH132" s="56">
        <f>'Param.Transv.'!AH128</f>
        <v>0.51124999999999998</v>
      </c>
      <c r="AI132" s="56">
        <f>'Param.Transv.'!AI128</f>
        <v>0.51166666666666671</v>
      </c>
      <c r="AJ132" s="56">
        <f>'Param.Transv.'!AJ128</f>
        <v>0.51208333333333333</v>
      </c>
      <c r="AK132" s="56">
        <f>'Param.Transv.'!AK128</f>
        <v>0.51249999999999996</v>
      </c>
    </row>
    <row r="133" spans="1:37" x14ac:dyDescent="0.25">
      <c r="A133" s="33" t="s">
        <v>13</v>
      </c>
      <c r="B133" s="34" t="s">
        <v>20</v>
      </c>
      <c r="C133" s="33" t="s">
        <v>169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33" t="s">
        <v>55</v>
      </c>
      <c r="B134" s="34" t="s">
        <v>20</v>
      </c>
      <c r="C134" s="33" t="s">
        <v>169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33" t="s">
        <v>56</v>
      </c>
      <c r="B135" s="34" t="s">
        <v>20</v>
      </c>
      <c r="C135" s="33" t="s">
        <v>169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33" t="s">
        <v>14</v>
      </c>
      <c r="B136" s="34" t="s">
        <v>20</v>
      </c>
      <c r="C136" s="33" t="s">
        <v>169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33" t="s">
        <v>79</v>
      </c>
      <c r="B137" s="34" t="s">
        <v>20</v>
      </c>
      <c r="C137" s="33" t="s">
        <v>169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85</v>
      </c>
    </row>
    <row r="140" spans="1:37" x14ac:dyDescent="0.25">
      <c r="A140" s="33" t="s">
        <v>23</v>
      </c>
      <c r="B140" s="34" t="s">
        <v>20</v>
      </c>
      <c r="C140" s="33" t="s">
        <v>169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112</v>
      </c>
    </row>
    <row r="143" spans="1:37" x14ac:dyDescent="0.25">
      <c r="A143" s="33" t="s">
        <v>16</v>
      </c>
      <c r="B143" s="33" t="s">
        <v>8</v>
      </c>
      <c r="C143" s="33" t="s">
        <v>170</v>
      </c>
      <c r="D143" s="12">
        <f>D$83*D$11/1000</f>
        <v>3.5979083735402381E-6</v>
      </c>
      <c r="E143" s="12">
        <f t="shared" ref="E143:AK143" si="34">E$83*E$11/1000</f>
        <v>3.7233065765627625E-6</v>
      </c>
      <c r="F143" s="12">
        <f t="shared" si="34"/>
        <v>3.6475247307067371E-6</v>
      </c>
      <c r="G143" s="12">
        <f t="shared" si="34"/>
        <v>3.1735243236877035E-6</v>
      </c>
      <c r="H143" s="12">
        <f t="shared" si="34"/>
        <v>3.5798990553539322E-6</v>
      </c>
      <c r="I143" s="12">
        <f t="shared" si="34"/>
        <v>3.6571428283145923E-6</v>
      </c>
      <c r="J143" s="12">
        <f t="shared" si="34"/>
        <v>3.7184573107294097E-6</v>
      </c>
      <c r="K143" s="12">
        <f t="shared" si="34"/>
        <v>3.715644168215136E-6</v>
      </c>
      <c r="L143" s="12">
        <f t="shared" si="34"/>
        <v>3.6943781987561739E-6</v>
      </c>
      <c r="M143" s="12">
        <f t="shared" si="34"/>
        <v>3.6672228293332117E-6</v>
      </c>
      <c r="N143" s="12">
        <f t="shared" si="34"/>
        <v>3.6299301828470217E-6</v>
      </c>
      <c r="O143" s="12">
        <f t="shared" si="34"/>
        <v>3.59377574478606E-6</v>
      </c>
      <c r="P143" s="12">
        <f t="shared" si="34"/>
        <v>3.5596608305327253E-6</v>
      </c>
      <c r="Q143" s="12">
        <f t="shared" si="34"/>
        <v>3.5272637893887796E-6</v>
      </c>
      <c r="R143" s="12">
        <f t="shared" si="34"/>
        <v>3.518912234360745E-6</v>
      </c>
      <c r="S143" s="12">
        <f t="shared" si="34"/>
        <v>3.5112342368830649E-6</v>
      </c>
      <c r="T143" s="12">
        <f t="shared" si="34"/>
        <v>3.504302082067579E-6</v>
      </c>
      <c r="U143" s="12">
        <f t="shared" si="34"/>
        <v>3.4979088145206419E-6</v>
      </c>
      <c r="V143" s="12">
        <f t="shared" si="34"/>
        <v>3.4919869743561826E-6</v>
      </c>
      <c r="W143" s="12">
        <f t="shared" si="34"/>
        <v>3.4824941187716281E-6</v>
      </c>
      <c r="X143" s="12">
        <f t="shared" si="34"/>
        <v>3.4709956402389897E-6</v>
      </c>
      <c r="Y143" s="12">
        <f t="shared" si="34"/>
        <v>3.4576785579735026E-6</v>
      </c>
      <c r="Z143" s="12">
        <f t="shared" si="34"/>
        <v>3.4424785088086535E-6</v>
      </c>
      <c r="AA143" s="12">
        <f t="shared" si="34"/>
        <v>3.4253285014948421E-6</v>
      </c>
      <c r="AB143" s="12">
        <f t="shared" si="34"/>
        <v>3.4070844502680238E-6</v>
      </c>
      <c r="AC143" s="12">
        <f t="shared" si="34"/>
        <v>3.3872153396054433E-6</v>
      </c>
      <c r="AD143" s="12">
        <f t="shared" si="34"/>
        <v>3.3659134225479494E-6</v>
      </c>
      <c r="AE143" s="12">
        <f t="shared" si="34"/>
        <v>3.3435039158616419E-6</v>
      </c>
      <c r="AF143" s="12">
        <f t="shared" si="34"/>
        <v>3.3296464404849494E-6</v>
      </c>
      <c r="AG143" s="12">
        <f t="shared" si="34"/>
        <v>3.3154559839957177E-6</v>
      </c>
      <c r="AH143" s="12">
        <f t="shared" si="34"/>
        <v>3.3009210628751858E-6</v>
      </c>
      <c r="AI143" s="12">
        <f t="shared" si="34"/>
        <v>3.2859899937037539E-6</v>
      </c>
      <c r="AJ143" s="12">
        <f t="shared" si="34"/>
        <v>3.2704674457063338E-6</v>
      </c>
      <c r="AK143" s="12">
        <f t="shared" si="34"/>
        <v>3.2540668289478335E-6</v>
      </c>
    </row>
    <row r="144" spans="1:37" x14ac:dyDescent="0.25">
      <c r="A144" s="33" t="s">
        <v>7</v>
      </c>
      <c r="B144" s="33" t="s">
        <v>8</v>
      </c>
      <c r="C144" s="33" t="s">
        <v>170</v>
      </c>
      <c r="D144" s="12">
        <f>D$143*D90</f>
        <v>8.3645892727563157E-8</v>
      </c>
      <c r="E144" s="12">
        <f t="shared" ref="E144:AK144" si="35">E$143*E90</f>
        <v>8.6278550913182154E-8</v>
      </c>
      <c r="F144" s="12">
        <f t="shared" si="35"/>
        <v>8.4247387890833287E-8</v>
      </c>
      <c r="G144" s="12">
        <f t="shared" si="35"/>
        <v>7.3061533875435348E-8</v>
      </c>
      <c r="H144" s="12">
        <f t="shared" si="35"/>
        <v>8.215066081433012E-8</v>
      </c>
      <c r="I144" s="12">
        <f t="shared" si="35"/>
        <v>8.3652720616974529E-8</v>
      </c>
      <c r="J144" s="12">
        <f t="shared" si="35"/>
        <v>8.4781935708435276E-8</v>
      </c>
      <c r="K144" s="12">
        <f t="shared" si="35"/>
        <v>8.4446471530406594E-8</v>
      </c>
      <c r="L144" s="12">
        <f t="shared" si="35"/>
        <v>8.3695105621602017E-8</v>
      </c>
      <c r="M144" s="12">
        <f t="shared" si="35"/>
        <v>8.2815523725246651E-8</v>
      </c>
      <c r="N144" s="12">
        <f t="shared" si="35"/>
        <v>8.1713322101834776E-8</v>
      </c>
      <c r="O144" s="12">
        <f t="shared" si="35"/>
        <v>8.0643632346197194E-8</v>
      </c>
      <c r="P144" s="12">
        <f t="shared" si="35"/>
        <v>7.9626308595168779E-8</v>
      </c>
      <c r="Q144" s="12">
        <f t="shared" si="35"/>
        <v>7.8653684781946184E-8</v>
      </c>
      <c r="R144" s="12">
        <f t="shared" si="35"/>
        <v>7.8467455280600065E-8</v>
      </c>
      <c r="S144" s="12">
        <f t="shared" si="35"/>
        <v>7.8296245291944613E-8</v>
      </c>
      <c r="T144" s="12">
        <f t="shared" si="35"/>
        <v>7.8141666685899572E-8</v>
      </c>
      <c r="U144" s="12">
        <f t="shared" si="35"/>
        <v>7.7999104609347154E-8</v>
      </c>
      <c r="V144" s="12">
        <f t="shared" si="35"/>
        <v>7.7867054789023064E-8</v>
      </c>
      <c r="W144" s="12">
        <f t="shared" si="35"/>
        <v>7.7567902611335904E-8</v>
      </c>
      <c r="X144" s="12">
        <f t="shared" si="35"/>
        <v>7.7224801313988772E-8</v>
      </c>
      <c r="Y144" s="12">
        <f t="shared" si="35"/>
        <v>7.6842055319190134E-8</v>
      </c>
      <c r="Z144" s="12">
        <f t="shared" si="35"/>
        <v>7.6418369370950567E-8</v>
      </c>
      <c r="AA144" s="12">
        <f t="shared" si="35"/>
        <v>7.5952395748674165E-8</v>
      </c>
      <c r="AB144" s="12">
        <f t="shared" si="35"/>
        <v>7.5077132168432958E-8</v>
      </c>
      <c r="AC144" s="12">
        <f t="shared" si="35"/>
        <v>7.4177120840367382E-8</v>
      </c>
      <c r="AD144" s="12">
        <f t="shared" si="35"/>
        <v>7.3257002933725935E-8</v>
      </c>
      <c r="AE144" s="12">
        <f t="shared" si="35"/>
        <v>7.232418223939375E-8</v>
      </c>
      <c r="AF144" s="12">
        <f t="shared" si="35"/>
        <v>7.1586569875723372E-8</v>
      </c>
      <c r="AG144" s="12">
        <f t="shared" si="35"/>
        <v>7.085075589546395E-8</v>
      </c>
      <c r="AH144" s="12">
        <f t="shared" si="35"/>
        <v>7.0116463966909817E-8</v>
      </c>
      <c r="AI144" s="12">
        <f t="shared" si="35"/>
        <v>6.9382575550198205E-8</v>
      </c>
      <c r="AJ144" s="12">
        <f t="shared" si="35"/>
        <v>6.8644983594964698E-8</v>
      </c>
      <c r="AK144" s="12">
        <f t="shared" si="35"/>
        <v>6.7897773807348091E-8</v>
      </c>
    </row>
    <row r="145" spans="1:37" x14ac:dyDescent="0.25">
      <c r="A145" s="33" t="s">
        <v>11</v>
      </c>
      <c r="B145" s="33" t="s">
        <v>8</v>
      </c>
      <c r="C145" s="33" t="s">
        <v>170</v>
      </c>
      <c r="D145" s="12">
        <f t="shared" ref="D145:AK149" si="36">D$143*D91</f>
        <v>0</v>
      </c>
      <c r="E145" s="12">
        <f t="shared" si="36"/>
        <v>0</v>
      </c>
      <c r="F145" s="12">
        <f t="shared" si="36"/>
        <v>0</v>
      </c>
      <c r="G145" s="12">
        <f t="shared" si="36"/>
        <v>0</v>
      </c>
      <c r="H145" s="12">
        <f t="shared" si="36"/>
        <v>0</v>
      </c>
      <c r="I145" s="12">
        <f t="shared" si="36"/>
        <v>0</v>
      </c>
      <c r="J145" s="12">
        <f t="shared" si="36"/>
        <v>0</v>
      </c>
      <c r="K145" s="12">
        <f t="shared" si="36"/>
        <v>0</v>
      </c>
      <c r="L145" s="12">
        <f t="shared" si="36"/>
        <v>0</v>
      </c>
      <c r="M145" s="12">
        <f t="shared" si="36"/>
        <v>0</v>
      </c>
      <c r="N145" s="12">
        <f t="shared" si="36"/>
        <v>0</v>
      </c>
      <c r="O145" s="12">
        <f t="shared" si="36"/>
        <v>0</v>
      </c>
      <c r="P145" s="12">
        <f t="shared" si="36"/>
        <v>0</v>
      </c>
      <c r="Q145" s="12">
        <f t="shared" si="36"/>
        <v>0</v>
      </c>
      <c r="R145" s="12">
        <f t="shared" si="36"/>
        <v>0</v>
      </c>
      <c r="S145" s="12">
        <f t="shared" si="36"/>
        <v>0</v>
      </c>
      <c r="T145" s="12">
        <f t="shared" si="36"/>
        <v>0</v>
      </c>
      <c r="U145" s="12">
        <f t="shared" si="36"/>
        <v>0</v>
      </c>
      <c r="V145" s="12">
        <f t="shared" si="36"/>
        <v>0</v>
      </c>
      <c r="W145" s="12">
        <f t="shared" si="36"/>
        <v>0</v>
      </c>
      <c r="X145" s="12">
        <f t="shared" si="36"/>
        <v>0</v>
      </c>
      <c r="Y145" s="12">
        <f t="shared" si="36"/>
        <v>0</v>
      </c>
      <c r="Z145" s="12">
        <f t="shared" si="36"/>
        <v>0</v>
      </c>
      <c r="AA145" s="12">
        <f t="shared" si="36"/>
        <v>0</v>
      </c>
      <c r="AB145" s="12">
        <f t="shared" si="36"/>
        <v>0</v>
      </c>
      <c r="AC145" s="12">
        <f t="shared" si="36"/>
        <v>0</v>
      </c>
      <c r="AD145" s="12">
        <f t="shared" si="36"/>
        <v>0</v>
      </c>
      <c r="AE145" s="12">
        <f t="shared" si="36"/>
        <v>0</v>
      </c>
      <c r="AF145" s="12">
        <f t="shared" si="36"/>
        <v>0</v>
      </c>
      <c r="AG145" s="12">
        <f t="shared" si="36"/>
        <v>0</v>
      </c>
      <c r="AH145" s="12">
        <f t="shared" si="36"/>
        <v>0</v>
      </c>
      <c r="AI145" s="12">
        <f t="shared" si="36"/>
        <v>0</v>
      </c>
      <c r="AJ145" s="12">
        <f t="shared" si="36"/>
        <v>0</v>
      </c>
      <c r="AK145" s="12">
        <f t="shared" si="36"/>
        <v>0</v>
      </c>
    </row>
    <row r="146" spans="1:37" x14ac:dyDescent="0.25">
      <c r="A146" s="33" t="s">
        <v>12</v>
      </c>
      <c r="B146" s="33" t="s">
        <v>8</v>
      </c>
      <c r="C146" s="33" t="s">
        <v>170</v>
      </c>
      <c r="D146" s="12">
        <f t="shared" si="36"/>
        <v>3.514262480812675E-6</v>
      </c>
      <c r="E146" s="12">
        <f t="shared" si="36"/>
        <v>3.6370280256495802E-6</v>
      </c>
      <c r="F146" s="12">
        <f t="shared" si="36"/>
        <v>3.5632773428159037E-6</v>
      </c>
      <c r="G146" s="12">
        <f t="shared" si="36"/>
        <v>3.100462789812268E-6</v>
      </c>
      <c r="H146" s="12">
        <f t="shared" si="36"/>
        <v>3.4977483945396019E-6</v>
      </c>
      <c r="I146" s="12">
        <f t="shared" si="36"/>
        <v>3.5734901076976176E-6</v>
      </c>
      <c r="J146" s="12">
        <f t="shared" si="36"/>
        <v>3.6336753750209744E-6</v>
      </c>
      <c r="K146" s="12">
        <f t="shared" si="36"/>
        <v>3.6311976966847293E-6</v>
      </c>
      <c r="L146" s="12">
        <f t="shared" si="36"/>
        <v>3.6106830931345719E-6</v>
      </c>
      <c r="M146" s="12">
        <f t="shared" si="36"/>
        <v>3.5844073056079647E-6</v>
      </c>
      <c r="N146" s="12">
        <f t="shared" si="36"/>
        <v>3.5482168607451865E-6</v>
      </c>
      <c r="O146" s="12">
        <f t="shared" si="36"/>
        <v>3.5131321124398628E-6</v>
      </c>
      <c r="P146" s="12">
        <f t="shared" si="36"/>
        <v>3.4800345219375565E-6</v>
      </c>
      <c r="Q146" s="12">
        <f t="shared" si="36"/>
        <v>3.4486101046068332E-6</v>
      </c>
      <c r="R146" s="12">
        <f t="shared" si="36"/>
        <v>3.4404447790801446E-6</v>
      </c>
      <c r="S146" s="12">
        <f t="shared" si="36"/>
        <v>3.4329379915911202E-6</v>
      </c>
      <c r="T146" s="12">
        <f t="shared" si="36"/>
        <v>3.4261604153816794E-6</v>
      </c>
      <c r="U146" s="12">
        <f t="shared" si="36"/>
        <v>3.4199097099112944E-6</v>
      </c>
      <c r="V146" s="12">
        <f t="shared" si="36"/>
        <v>3.4141199195671593E-6</v>
      </c>
      <c r="W146" s="12">
        <f t="shared" si="36"/>
        <v>3.4010034428801842E-6</v>
      </c>
      <c r="X146" s="12">
        <f t="shared" si="36"/>
        <v>3.3859599950847589E-6</v>
      </c>
      <c r="Y146" s="12">
        <f t="shared" si="36"/>
        <v>3.3691783057231013E-6</v>
      </c>
      <c r="Z146" s="12">
        <f t="shared" si="36"/>
        <v>3.3506015836492457E-6</v>
      </c>
      <c r="AA146" s="12">
        <f t="shared" si="36"/>
        <v>3.3301707373803423E-6</v>
      </c>
      <c r="AB146" s="12">
        <f t="shared" si="36"/>
        <v>3.2917943684234109E-6</v>
      </c>
      <c r="AC146" s="12">
        <f t="shared" si="36"/>
        <v>3.252332922099157E-6</v>
      </c>
      <c r="AD146" s="12">
        <f t="shared" si="36"/>
        <v>3.2119898927920077E-6</v>
      </c>
      <c r="AE146" s="12">
        <f t="shared" si="36"/>
        <v>3.1710899034122504E-6</v>
      </c>
      <c r="AF146" s="12">
        <f t="shared" si="36"/>
        <v>3.1387489208163468E-6</v>
      </c>
      <c r="AG146" s="12">
        <f t="shared" si="36"/>
        <v>3.1064867892395681E-6</v>
      </c>
      <c r="AH146" s="12">
        <f t="shared" si="36"/>
        <v>3.0742913927802245E-6</v>
      </c>
      <c r="AI146" s="12">
        <f t="shared" si="36"/>
        <v>3.0421136884992105E-6</v>
      </c>
      <c r="AJ146" s="12">
        <f t="shared" si="36"/>
        <v>3.0097736007214175E-6</v>
      </c>
      <c r="AK146" s="12">
        <f t="shared" si="36"/>
        <v>2.9770118142777234E-6</v>
      </c>
    </row>
    <row r="147" spans="1:37" x14ac:dyDescent="0.25">
      <c r="A147" s="33" t="s">
        <v>13</v>
      </c>
      <c r="B147" s="33" t="s">
        <v>8</v>
      </c>
      <c r="C147" s="33" t="s">
        <v>170</v>
      </c>
      <c r="D147" s="12">
        <f t="shared" si="36"/>
        <v>0</v>
      </c>
      <c r="E147" s="12">
        <f t="shared" si="36"/>
        <v>0</v>
      </c>
      <c r="F147" s="12">
        <f t="shared" si="36"/>
        <v>0</v>
      </c>
      <c r="G147" s="12">
        <f t="shared" si="36"/>
        <v>0</v>
      </c>
      <c r="H147" s="12">
        <f t="shared" si="36"/>
        <v>0</v>
      </c>
      <c r="I147" s="12">
        <f t="shared" si="36"/>
        <v>0</v>
      </c>
      <c r="J147" s="12">
        <f t="shared" si="36"/>
        <v>0</v>
      </c>
      <c r="K147" s="12">
        <f t="shared" si="36"/>
        <v>0</v>
      </c>
      <c r="L147" s="12">
        <f t="shared" si="36"/>
        <v>0</v>
      </c>
      <c r="M147" s="12">
        <f t="shared" si="36"/>
        <v>0</v>
      </c>
      <c r="N147" s="12">
        <f t="shared" si="36"/>
        <v>0</v>
      </c>
      <c r="O147" s="12">
        <f t="shared" si="36"/>
        <v>0</v>
      </c>
      <c r="P147" s="12">
        <f t="shared" si="36"/>
        <v>0</v>
      </c>
      <c r="Q147" s="12">
        <f t="shared" si="36"/>
        <v>0</v>
      </c>
      <c r="R147" s="12">
        <f t="shared" si="36"/>
        <v>0</v>
      </c>
      <c r="S147" s="12">
        <f t="shared" si="36"/>
        <v>0</v>
      </c>
      <c r="T147" s="12">
        <f t="shared" si="36"/>
        <v>0</v>
      </c>
      <c r="U147" s="12">
        <f t="shared" si="36"/>
        <v>0</v>
      </c>
      <c r="V147" s="12">
        <f t="shared" si="36"/>
        <v>0</v>
      </c>
      <c r="W147" s="12">
        <f t="shared" si="36"/>
        <v>0</v>
      </c>
      <c r="X147" s="12">
        <f t="shared" si="36"/>
        <v>0</v>
      </c>
      <c r="Y147" s="12">
        <f t="shared" si="36"/>
        <v>0</v>
      </c>
      <c r="Z147" s="12">
        <f t="shared" si="36"/>
        <v>0</v>
      </c>
      <c r="AA147" s="12">
        <f t="shared" si="36"/>
        <v>0</v>
      </c>
      <c r="AB147" s="12">
        <f t="shared" si="36"/>
        <v>0</v>
      </c>
      <c r="AC147" s="12">
        <f t="shared" si="36"/>
        <v>0</v>
      </c>
      <c r="AD147" s="12">
        <f t="shared" si="36"/>
        <v>0</v>
      </c>
      <c r="AE147" s="12">
        <f t="shared" si="36"/>
        <v>0</v>
      </c>
      <c r="AF147" s="12">
        <f t="shared" si="36"/>
        <v>0</v>
      </c>
      <c r="AG147" s="12">
        <f t="shared" si="36"/>
        <v>0</v>
      </c>
      <c r="AH147" s="12">
        <f t="shared" si="36"/>
        <v>0</v>
      </c>
      <c r="AI147" s="12">
        <f t="shared" si="36"/>
        <v>0</v>
      </c>
      <c r="AJ147" s="12">
        <f t="shared" si="36"/>
        <v>0</v>
      </c>
      <c r="AK147" s="12">
        <f t="shared" si="36"/>
        <v>0</v>
      </c>
    </row>
    <row r="148" spans="1:37" x14ac:dyDescent="0.25">
      <c r="A148" s="33" t="s">
        <v>55</v>
      </c>
      <c r="B148" s="33" t="s">
        <v>8</v>
      </c>
      <c r="C148" s="33" t="s">
        <v>170</v>
      </c>
      <c r="D148" s="12">
        <f t="shared" si="36"/>
        <v>0</v>
      </c>
      <c r="E148" s="12">
        <f t="shared" si="36"/>
        <v>0</v>
      </c>
      <c r="F148" s="12">
        <f t="shared" si="36"/>
        <v>0</v>
      </c>
      <c r="G148" s="12">
        <f t="shared" si="36"/>
        <v>0</v>
      </c>
      <c r="H148" s="12">
        <f t="shared" si="36"/>
        <v>0</v>
      </c>
      <c r="I148" s="12">
        <f t="shared" si="36"/>
        <v>0</v>
      </c>
      <c r="J148" s="12">
        <f t="shared" si="36"/>
        <v>0</v>
      </c>
      <c r="K148" s="12">
        <f t="shared" si="36"/>
        <v>0</v>
      </c>
      <c r="L148" s="12">
        <f t="shared" si="36"/>
        <v>0</v>
      </c>
      <c r="M148" s="12">
        <f t="shared" si="36"/>
        <v>0</v>
      </c>
      <c r="N148" s="12">
        <f t="shared" si="36"/>
        <v>0</v>
      </c>
      <c r="O148" s="12">
        <f t="shared" si="36"/>
        <v>0</v>
      </c>
      <c r="P148" s="12">
        <f t="shared" si="36"/>
        <v>0</v>
      </c>
      <c r="Q148" s="12">
        <f t="shared" si="36"/>
        <v>0</v>
      </c>
      <c r="R148" s="12">
        <f t="shared" si="36"/>
        <v>0</v>
      </c>
      <c r="S148" s="12">
        <f t="shared" si="36"/>
        <v>0</v>
      </c>
      <c r="T148" s="12">
        <f t="shared" si="36"/>
        <v>0</v>
      </c>
      <c r="U148" s="12">
        <f t="shared" si="36"/>
        <v>0</v>
      </c>
      <c r="V148" s="12">
        <f t="shared" si="36"/>
        <v>0</v>
      </c>
      <c r="W148" s="12">
        <f t="shared" si="36"/>
        <v>0</v>
      </c>
      <c r="X148" s="12">
        <f t="shared" si="36"/>
        <v>0</v>
      </c>
      <c r="Y148" s="12">
        <f t="shared" si="36"/>
        <v>0</v>
      </c>
      <c r="Z148" s="12">
        <f t="shared" si="36"/>
        <v>0</v>
      </c>
      <c r="AA148" s="12">
        <f t="shared" si="36"/>
        <v>0</v>
      </c>
      <c r="AB148" s="12">
        <f t="shared" si="36"/>
        <v>0</v>
      </c>
      <c r="AC148" s="12">
        <f t="shared" si="36"/>
        <v>0</v>
      </c>
      <c r="AD148" s="12">
        <f t="shared" si="36"/>
        <v>0</v>
      </c>
      <c r="AE148" s="12">
        <f t="shared" si="36"/>
        <v>0</v>
      </c>
      <c r="AF148" s="12">
        <f t="shared" si="36"/>
        <v>0</v>
      </c>
      <c r="AG148" s="12">
        <f t="shared" si="36"/>
        <v>0</v>
      </c>
      <c r="AH148" s="12">
        <f t="shared" si="36"/>
        <v>0</v>
      </c>
      <c r="AI148" s="12">
        <f t="shared" si="36"/>
        <v>0</v>
      </c>
      <c r="AJ148" s="12">
        <f t="shared" si="36"/>
        <v>0</v>
      </c>
      <c r="AK148" s="12">
        <f t="shared" si="36"/>
        <v>0</v>
      </c>
    </row>
    <row r="149" spans="1:37" x14ac:dyDescent="0.25">
      <c r="A149" s="33" t="s">
        <v>79</v>
      </c>
      <c r="B149" s="33" t="s">
        <v>8</v>
      </c>
      <c r="C149" s="33" t="s">
        <v>170</v>
      </c>
      <c r="D149" s="12">
        <f t="shared" si="36"/>
        <v>0</v>
      </c>
      <c r="E149" s="12">
        <f t="shared" si="36"/>
        <v>0</v>
      </c>
      <c r="F149" s="12">
        <f t="shared" si="36"/>
        <v>0</v>
      </c>
      <c r="G149" s="12">
        <f t="shared" si="36"/>
        <v>0</v>
      </c>
      <c r="H149" s="12">
        <f t="shared" si="36"/>
        <v>0</v>
      </c>
      <c r="I149" s="12">
        <f t="shared" si="36"/>
        <v>0</v>
      </c>
      <c r="J149" s="12">
        <f t="shared" si="36"/>
        <v>0</v>
      </c>
      <c r="K149" s="12">
        <f t="shared" si="36"/>
        <v>0</v>
      </c>
      <c r="L149" s="12">
        <f t="shared" si="36"/>
        <v>0</v>
      </c>
      <c r="M149" s="12">
        <f t="shared" si="36"/>
        <v>0</v>
      </c>
      <c r="N149" s="12">
        <f t="shared" si="36"/>
        <v>0</v>
      </c>
      <c r="O149" s="12">
        <f t="shared" si="36"/>
        <v>0</v>
      </c>
      <c r="P149" s="12">
        <f t="shared" si="36"/>
        <v>0</v>
      </c>
      <c r="Q149" s="12">
        <f t="shared" si="36"/>
        <v>0</v>
      </c>
      <c r="R149" s="12">
        <f t="shared" si="36"/>
        <v>0</v>
      </c>
      <c r="S149" s="12">
        <f t="shared" si="36"/>
        <v>0</v>
      </c>
      <c r="T149" s="12">
        <f t="shared" si="36"/>
        <v>0</v>
      </c>
      <c r="U149" s="12">
        <f t="shared" si="36"/>
        <v>0</v>
      </c>
      <c r="V149" s="12">
        <f t="shared" si="36"/>
        <v>0</v>
      </c>
      <c r="W149" s="12">
        <f t="shared" si="36"/>
        <v>3.9227732801078377E-9</v>
      </c>
      <c r="X149" s="12">
        <f t="shared" si="36"/>
        <v>7.8108438402418482E-9</v>
      </c>
      <c r="Y149" s="12">
        <f t="shared" si="36"/>
        <v>1.1658196931210627E-8</v>
      </c>
      <c r="Z149" s="12">
        <f t="shared" si="36"/>
        <v>1.5458555788457367E-8</v>
      </c>
      <c r="AA149" s="12">
        <f t="shared" si="36"/>
        <v>1.9205368365825275E-8</v>
      </c>
      <c r="AB149" s="12">
        <f t="shared" si="36"/>
        <v>4.0212949676179537E-8</v>
      </c>
      <c r="AC149" s="12">
        <f t="shared" si="36"/>
        <v>6.0705296665918789E-8</v>
      </c>
      <c r="AD149" s="12">
        <f t="shared" si="36"/>
        <v>8.0666526822215853E-8</v>
      </c>
      <c r="AE149" s="12">
        <f t="shared" si="36"/>
        <v>1.0008983020999778E-7</v>
      </c>
      <c r="AF149" s="12">
        <f t="shared" si="36"/>
        <v>1.1931094979287906E-7</v>
      </c>
      <c r="AG149" s="12">
        <f t="shared" si="36"/>
        <v>1.3811843886068571E-7</v>
      </c>
      <c r="AH149" s="12">
        <f t="shared" si="36"/>
        <v>1.5651320612805116E-7</v>
      </c>
      <c r="AI149" s="12">
        <f t="shared" si="36"/>
        <v>1.7449372965434512E-7</v>
      </c>
      <c r="AJ149" s="12">
        <f t="shared" si="36"/>
        <v>1.9204886138995131E-7</v>
      </c>
      <c r="AK149" s="12">
        <f t="shared" si="36"/>
        <v>2.0915724086276221E-7</v>
      </c>
    </row>
    <row r="151" spans="1:37" x14ac:dyDescent="0.25">
      <c r="A151" s="33" t="s">
        <v>82</v>
      </c>
      <c r="B151" s="33" t="s">
        <v>8</v>
      </c>
      <c r="C151" s="33" t="s">
        <v>170</v>
      </c>
      <c r="D151" s="12">
        <f>D$84*D$11/1000</f>
        <v>7.6700000000000006E-3</v>
      </c>
      <c r="E151" s="12">
        <f t="shared" ref="E151:AK151" si="37">E$84*E$11/1000</f>
        <v>7.937323154824082E-3</v>
      </c>
      <c r="F151" s="12">
        <f t="shared" si="37"/>
        <v>7.7757718596353767E-3</v>
      </c>
      <c r="G151" s="12">
        <f t="shared" si="37"/>
        <v>6.7653005678779722E-3</v>
      </c>
      <c r="H151" s="12">
        <f t="shared" si="37"/>
        <v>7.6316078409598151E-3</v>
      </c>
      <c r="I151" s="12">
        <f t="shared" si="37"/>
        <v>7.7962756637885841E-3</v>
      </c>
      <c r="J151" s="12">
        <f t="shared" si="37"/>
        <v>7.9269855183196781E-3</v>
      </c>
      <c r="K151" s="12">
        <f t="shared" si="37"/>
        <v>7.9209884775825763E-3</v>
      </c>
      <c r="L151" s="12">
        <f t="shared" si="37"/>
        <v>7.8756538084315247E-3</v>
      </c>
      <c r="M151" s="12">
        <f t="shared" si="37"/>
        <v>7.8177641509277751E-3</v>
      </c>
      <c r="N151" s="12">
        <f t="shared" si="37"/>
        <v>7.7382639055483676E-3</v>
      </c>
      <c r="O151" s="12">
        <f t="shared" si="37"/>
        <v>7.6611900862240817E-3</v>
      </c>
      <c r="P151" s="12">
        <f t="shared" si="37"/>
        <v>7.5884641118086713E-3</v>
      </c>
      <c r="Q151" s="12">
        <f t="shared" si="37"/>
        <v>7.5194002892273433E-3</v>
      </c>
      <c r="R151" s="12">
        <f t="shared" si="37"/>
        <v>7.5015964931284471E-3</v>
      </c>
      <c r="S151" s="12">
        <f t="shared" si="37"/>
        <v>7.4852285830707853E-3</v>
      </c>
      <c r="T151" s="12">
        <f t="shared" si="37"/>
        <v>7.4704506560324549E-3</v>
      </c>
      <c r="U151" s="12">
        <f t="shared" si="37"/>
        <v>7.456821525717288E-3</v>
      </c>
      <c r="V151" s="12">
        <f t="shared" si="37"/>
        <v>7.444197381535231E-3</v>
      </c>
      <c r="W151" s="12">
        <f t="shared" si="37"/>
        <v>7.4239605675938325E-3</v>
      </c>
      <c r="X151" s="12">
        <f t="shared" si="37"/>
        <v>7.3994481783973961E-3</v>
      </c>
      <c r="Y151" s="12">
        <f t="shared" si="37"/>
        <v>7.3710589004137052E-3</v>
      </c>
      <c r="Z151" s="12">
        <f t="shared" si="37"/>
        <v>7.3386555246213198E-3</v>
      </c>
      <c r="AA151" s="12">
        <f t="shared" si="37"/>
        <v>7.3020952394666711E-3</v>
      </c>
      <c r="AB151" s="12">
        <f t="shared" si="37"/>
        <v>7.263202677905407E-3</v>
      </c>
      <c r="AC151" s="12">
        <f t="shared" si="37"/>
        <v>7.2208458241559519E-3</v>
      </c>
      <c r="AD151" s="12">
        <f t="shared" si="37"/>
        <v>7.1754345221248751E-3</v>
      </c>
      <c r="AE151" s="12">
        <f t="shared" si="37"/>
        <v>7.1276620670095558E-3</v>
      </c>
      <c r="AF151" s="12">
        <f t="shared" si="37"/>
        <v>7.0981207821561422E-3</v>
      </c>
      <c r="AG151" s="12">
        <f t="shared" si="37"/>
        <v>7.0678696501170818E-3</v>
      </c>
      <c r="AH151" s="12">
        <f t="shared" si="37"/>
        <v>7.036884190394329E-3</v>
      </c>
      <c r="AI151" s="12">
        <f t="shared" si="37"/>
        <v>7.0050542245766621E-3</v>
      </c>
      <c r="AJ151" s="12">
        <f t="shared" si="37"/>
        <v>6.9719633476616784E-3</v>
      </c>
      <c r="AK151" s="12">
        <f t="shared" si="37"/>
        <v>6.9370006089041255E-3</v>
      </c>
    </row>
    <row r="152" spans="1:37" x14ac:dyDescent="0.25">
      <c r="A152" s="33" t="s">
        <v>7</v>
      </c>
      <c r="B152" s="33" t="s">
        <v>8</v>
      </c>
      <c r="C152" s="33" t="s">
        <v>170</v>
      </c>
      <c r="D152" s="12">
        <f>D$151*D98</f>
        <v>0</v>
      </c>
      <c r="E152" s="12">
        <f t="shared" ref="E152:AK152" si="38">E$151*E98</f>
        <v>0</v>
      </c>
      <c r="F152" s="12">
        <f t="shared" si="38"/>
        <v>0</v>
      </c>
      <c r="G152" s="12">
        <f t="shared" si="38"/>
        <v>0</v>
      </c>
      <c r="H152" s="12">
        <f t="shared" si="38"/>
        <v>0</v>
      </c>
      <c r="I152" s="12">
        <f t="shared" si="38"/>
        <v>0</v>
      </c>
      <c r="J152" s="12">
        <f t="shared" si="38"/>
        <v>0</v>
      </c>
      <c r="K152" s="12">
        <f t="shared" si="38"/>
        <v>0</v>
      </c>
      <c r="L152" s="12">
        <f t="shared" si="38"/>
        <v>0</v>
      </c>
      <c r="M152" s="12">
        <f t="shared" si="38"/>
        <v>0</v>
      </c>
      <c r="N152" s="12">
        <f t="shared" si="38"/>
        <v>0</v>
      </c>
      <c r="O152" s="12">
        <f t="shared" si="38"/>
        <v>0</v>
      </c>
      <c r="P152" s="12">
        <f t="shared" si="38"/>
        <v>0</v>
      </c>
      <c r="Q152" s="12">
        <f t="shared" si="38"/>
        <v>0</v>
      </c>
      <c r="R152" s="12">
        <f t="shared" si="38"/>
        <v>0</v>
      </c>
      <c r="S152" s="12">
        <f t="shared" si="38"/>
        <v>0</v>
      </c>
      <c r="T152" s="12">
        <f t="shared" si="38"/>
        <v>0</v>
      </c>
      <c r="U152" s="12">
        <f t="shared" si="38"/>
        <v>0</v>
      </c>
      <c r="V152" s="12">
        <f t="shared" si="38"/>
        <v>0</v>
      </c>
      <c r="W152" s="12">
        <f t="shared" si="38"/>
        <v>0</v>
      </c>
      <c r="X152" s="12">
        <f t="shared" si="38"/>
        <v>0</v>
      </c>
      <c r="Y152" s="12">
        <f t="shared" si="38"/>
        <v>0</v>
      </c>
      <c r="Z152" s="12">
        <f t="shared" si="38"/>
        <v>0</v>
      </c>
      <c r="AA152" s="12">
        <f t="shared" si="38"/>
        <v>0</v>
      </c>
      <c r="AB152" s="12">
        <f t="shared" si="38"/>
        <v>0</v>
      </c>
      <c r="AC152" s="12">
        <f t="shared" si="38"/>
        <v>0</v>
      </c>
      <c r="AD152" s="12">
        <f t="shared" si="38"/>
        <v>0</v>
      </c>
      <c r="AE152" s="12">
        <f t="shared" si="38"/>
        <v>0</v>
      </c>
      <c r="AF152" s="12">
        <f t="shared" si="38"/>
        <v>0</v>
      </c>
      <c r="AG152" s="12">
        <f t="shared" si="38"/>
        <v>0</v>
      </c>
      <c r="AH152" s="12">
        <f t="shared" si="38"/>
        <v>0</v>
      </c>
      <c r="AI152" s="12">
        <f t="shared" si="38"/>
        <v>0</v>
      </c>
      <c r="AJ152" s="12">
        <f t="shared" si="38"/>
        <v>0</v>
      </c>
      <c r="AK152" s="12">
        <f t="shared" si="38"/>
        <v>0</v>
      </c>
    </row>
    <row r="153" spans="1:37" x14ac:dyDescent="0.25">
      <c r="A153" s="33" t="s">
        <v>9</v>
      </c>
      <c r="B153" s="33" t="s">
        <v>8</v>
      </c>
      <c r="C153" s="33" t="s">
        <v>170</v>
      </c>
      <c r="D153" s="12">
        <f t="shared" ref="D153:AK160" si="39">D$151*D99</f>
        <v>0</v>
      </c>
      <c r="E153" s="12">
        <f t="shared" si="39"/>
        <v>0</v>
      </c>
      <c r="F153" s="12">
        <f t="shared" si="39"/>
        <v>0</v>
      </c>
      <c r="G153" s="12">
        <f t="shared" si="39"/>
        <v>0</v>
      </c>
      <c r="H153" s="12">
        <f t="shared" si="39"/>
        <v>0</v>
      </c>
      <c r="I153" s="12">
        <f t="shared" si="39"/>
        <v>0</v>
      </c>
      <c r="J153" s="12">
        <f t="shared" si="39"/>
        <v>0</v>
      </c>
      <c r="K153" s="12">
        <f t="shared" si="39"/>
        <v>0</v>
      </c>
      <c r="L153" s="12">
        <f t="shared" si="39"/>
        <v>0</v>
      </c>
      <c r="M153" s="12">
        <f t="shared" si="39"/>
        <v>0</v>
      </c>
      <c r="N153" s="12">
        <f t="shared" si="39"/>
        <v>0</v>
      </c>
      <c r="O153" s="12">
        <f t="shared" si="39"/>
        <v>0</v>
      </c>
      <c r="P153" s="12">
        <f t="shared" si="39"/>
        <v>0</v>
      </c>
      <c r="Q153" s="12">
        <f t="shared" si="39"/>
        <v>0</v>
      </c>
      <c r="R153" s="12">
        <f t="shared" si="39"/>
        <v>0</v>
      </c>
      <c r="S153" s="12">
        <f t="shared" si="39"/>
        <v>0</v>
      </c>
      <c r="T153" s="12">
        <f t="shared" si="39"/>
        <v>0</v>
      </c>
      <c r="U153" s="12">
        <f t="shared" si="39"/>
        <v>0</v>
      </c>
      <c r="V153" s="12">
        <f t="shared" si="39"/>
        <v>0</v>
      </c>
      <c r="W153" s="12">
        <f t="shared" si="39"/>
        <v>0</v>
      </c>
      <c r="X153" s="12">
        <f t="shared" si="39"/>
        <v>0</v>
      </c>
      <c r="Y153" s="12">
        <f t="shared" si="39"/>
        <v>0</v>
      </c>
      <c r="Z153" s="12">
        <f t="shared" si="39"/>
        <v>0</v>
      </c>
      <c r="AA153" s="12">
        <f t="shared" si="39"/>
        <v>0</v>
      </c>
      <c r="AB153" s="12">
        <f t="shared" si="39"/>
        <v>0</v>
      </c>
      <c r="AC153" s="12">
        <f t="shared" si="39"/>
        <v>0</v>
      </c>
      <c r="AD153" s="12">
        <f t="shared" si="39"/>
        <v>0</v>
      </c>
      <c r="AE153" s="12">
        <f t="shared" si="39"/>
        <v>0</v>
      </c>
      <c r="AF153" s="12">
        <f t="shared" si="39"/>
        <v>0</v>
      </c>
      <c r="AG153" s="12">
        <f t="shared" si="39"/>
        <v>0</v>
      </c>
      <c r="AH153" s="12">
        <f t="shared" si="39"/>
        <v>0</v>
      </c>
      <c r="AI153" s="12">
        <f t="shared" si="39"/>
        <v>0</v>
      </c>
      <c r="AJ153" s="12">
        <f t="shared" si="39"/>
        <v>0</v>
      </c>
      <c r="AK153" s="12">
        <f t="shared" si="39"/>
        <v>0</v>
      </c>
    </row>
    <row r="154" spans="1:37" x14ac:dyDescent="0.25">
      <c r="A154" s="33" t="s">
        <v>10</v>
      </c>
      <c r="B154" s="33" t="s">
        <v>8</v>
      </c>
      <c r="C154" s="33" t="s">
        <v>170</v>
      </c>
      <c r="D154" s="12">
        <f t="shared" si="39"/>
        <v>0</v>
      </c>
      <c r="E154" s="12">
        <f t="shared" si="39"/>
        <v>0</v>
      </c>
      <c r="F154" s="12">
        <f t="shared" si="39"/>
        <v>0</v>
      </c>
      <c r="G154" s="12">
        <f t="shared" si="39"/>
        <v>0</v>
      </c>
      <c r="H154" s="12">
        <f t="shared" si="39"/>
        <v>0</v>
      </c>
      <c r="I154" s="12">
        <f t="shared" si="39"/>
        <v>0</v>
      </c>
      <c r="J154" s="12">
        <f t="shared" si="39"/>
        <v>0</v>
      </c>
      <c r="K154" s="12">
        <f t="shared" si="39"/>
        <v>0</v>
      </c>
      <c r="L154" s="12">
        <f t="shared" si="39"/>
        <v>0</v>
      </c>
      <c r="M154" s="12">
        <f t="shared" si="39"/>
        <v>0</v>
      </c>
      <c r="N154" s="12">
        <f t="shared" si="39"/>
        <v>0</v>
      </c>
      <c r="O154" s="12">
        <f t="shared" si="39"/>
        <v>0</v>
      </c>
      <c r="P154" s="12">
        <f t="shared" si="39"/>
        <v>0</v>
      </c>
      <c r="Q154" s="12">
        <f t="shared" si="39"/>
        <v>0</v>
      </c>
      <c r="R154" s="12">
        <f t="shared" si="39"/>
        <v>0</v>
      </c>
      <c r="S154" s="12">
        <f t="shared" si="39"/>
        <v>0</v>
      </c>
      <c r="T154" s="12">
        <f t="shared" si="39"/>
        <v>0</v>
      </c>
      <c r="U154" s="12">
        <f t="shared" si="39"/>
        <v>0</v>
      </c>
      <c r="V154" s="12">
        <f t="shared" si="39"/>
        <v>0</v>
      </c>
      <c r="W154" s="12">
        <f t="shared" si="39"/>
        <v>0</v>
      </c>
      <c r="X154" s="12">
        <f t="shared" si="39"/>
        <v>0</v>
      </c>
      <c r="Y154" s="12">
        <f t="shared" si="39"/>
        <v>0</v>
      </c>
      <c r="Z154" s="12">
        <f t="shared" si="39"/>
        <v>0</v>
      </c>
      <c r="AA154" s="12">
        <f t="shared" si="39"/>
        <v>0</v>
      </c>
      <c r="AB154" s="12">
        <f t="shared" si="39"/>
        <v>0</v>
      </c>
      <c r="AC154" s="12">
        <f t="shared" si="39"/>
        <v>0</v>
      </c>
      <c r="AD154" s="12">
        <f t="shared" si="39"/>
        <v>0</v>
      </c>
      <c r="AE154" s="12">
        <f t="shared" si="39"/>
        <v>0</v>
      </c>
      <c r="AF154" s="12">
        <f t="shared" si="39"/>
        <v>0</v>
      </c>
      <c r="AG154" s="12">
        <f t="shared" si="39"/>
        <v>0</v>
      </c>
      <c r="AH154" s="12">
        <f t="shared" si="39"/>
        <v>0</v>
      </c>
      <c r="AI154" s="12">
        <f t="shared" si="39"/>
        <v>0</v>
      </c>
      <c r="AJ154" s="12">
        <f t="shared" si="39"/>
        <v>0</v>
      </c>
      <c r="AK154" s="12">
        <f t="shared" si="39"/>
        <v>0</v>
      </c>
    </row>
    <row r="155" spans="1:37" x14ac:dyDescent="0.25">
      <c r="A155" s="33" t="s">
        <v>11</v>
      </c>
      <c r="B155" s="33" t="s">
        <v>8</v>
      </c>
      <c r="C155" s="33" t="s">
        <v>170</v>
      </c>
      <c r="D155" s="12">
        <f t="shared" si="39"/>
        <v>7.6700000000000006E-3</v>
      </c>
      <c r="E155" s="12">
        <f t="shared" si="39"/>
        <v>7.937323154824082E-3</v>
      </c>
      <c r="F155" s="12">
        <f t="shared" si="39"/>
        <v>7.7757718596353767E-3</v>
      </c>
      <c r="G155" s="12">
        <f t="shared" si="39"/>
        <v>6.7653005678779722E-3</v>
      </c>
      <c r="H155" s="12">
        <f t="shared" si="39"/>
        <v>7.6316078409598151E-3</v>
      </c>
      <c r="I155" s="12">
        <f t="shared" si="39"/>
        <v>7.716996472952123E-3</v>
      </c>
      <c r="J155" s="12">
        <f t="shared" si="39"/>
        <v>7.7657415263367663E-3</v>
      </c>
      <c r="K155" s="12">
        <f t="shared" si="39"/>
        <v>7.6792650311611269E-3</v>
      </c>
      <c r="L155" s="12">
        <f t="shared" si="39"/>
        <v>7.5551237966597811E-3</v>
      </c>
      <c r="M155" s="12">
        <f t="shared" si="39"/>
        <v>7.4197658467060664E-3</v>
      </c>
      <c r="N155" s="12">
        <f t="shared" si="39"/>
        <v>7.2639181336177959E-3</v>
      </c>
      <c r="O155" s="12">
        <f t="shared" si="39"/>
        <v>7.1030121997535285E-3</v>
      </c>
      <c r="P155" s="12">
        <f t="shared" si="39"/>
        <v>6.8900007648796981E-3</v>
      </c>
      <c r="Q155" s="12">
        <f t="shared" si="39"/>
        <v>6.1497796570825318E-3</v>
      </c>
      <c r="R155" s="12">
        <f t="shared" si="39"/>
        <v>6.022961887833557E-3</v>
      </c>
      <c r="S155" s="12">
        <f t="shared" si="39"/>
        <v>5.8959309830338771E-3</v>
      </c>
      <c r="T155" s="12">
        <f t="shared" si="39"/>
        <v>5.7686639863002587E-3</v>
      </c>
      <c r="U155" s="12">
        <f t="shared" si="39"/>
        <v>5.6406732473855024E-3</v>
      </c>
      <c r="V155" s="12">
        <f t="shared" si="39"/>
        <v>5.5117146349194391E-3</v>
      </c>
      <c r="W155" s="12">
        <f t="shared" si="39"/>
        <v>5.3754136524079123E-3</v>
      </c>
      <c r="X155" s="12">
        <f t="shared" si="39"/>
        <v>5.2344230143411535E-3</v>
      </c>
      <c r="Y155" s="12">
        <f t="shared" si="39"/>
        <v>5.0891533275314498E-3</v>
      </c>
      <c r="Z155" s="12">
        <f t="shared" si="39"/>
        <v>4.9396347995364649E-3</v>
      </c>
      <c r="AA155" s="12">
        <f t="shared" si="39"/>
        <v>4.7859118277816283E-3</v>
      </c>
      <c r="AB155" s="12">
        <f t="shared" si="39"/>
        <v>4.6293026599562087E-3</v>
      </c>
      <c r="AC155" s="12">
        <f t="shared" si="39"/>
        <v>4.4691721214574565E-3</v>
      </c>
      <c r="AD155" s="12">
        <f t="shared" si="39"/>
        <v>4.3059036107048103E-3</v>
      </c>
      <c r="AE155" s="12">
        <f t="shared" si="39"/>
        <v>4.1400255652030253E-3</v>
      </c>
      <c r="AF155" s="12">
        <f t="shared" si="39"/>
        <v>3.9831906835816992E-3</v>
      </c>
      <c r="AG155" s="12">
        <f t="shared" si="39"/>
        <v>3.8240170742698163E-3</v>
      </c>
      <c r="AH155" s="12">
        <f t="shared" si="39"/>
        <v>3.6624840686244587E-3</v>
      </c>
      <c r="AI155" s="12">
        <f t="shared" si="39"/>
        <v>3.4985391752343242E-3</v>
      </c>
      <c r="AJ155" s="12">
        <f t="shared" si="39"/>
        <v>3.3320033653489582E-3</v>
      </c>
      <c r="AK155" s="12">
        <f t="shared" si="39"/>
        <v>3.1626576345241369E-3</v>
      </c>
    </row>
    <row r="156" spans="1:37" x14ac:dyDescent="0.25">
      <c r="A156" s="33" t="s">
        <v>111</v>
      </c>
      <c r="B156" s="33" t="s">
        <v>8</v>
      </c>
      <c r="C156" s="33" t="s">
        <v>170</v>
      </c>
      <c r="D156" s="12">
        <f t="shared" si="39"/>
        <v>0</v>
      </c>
      <c r="E156" s="12">
        <f t="shared" si="39"/>
        <v>0</v>
      </c>
      <c r="F156" s="12">
        <f t="shared" si="39"/>
        <v>0</v>
      </c>
      <c r="G156" s="12">
        <f t="shared" si="39"/>
        <v>0</v>
      </c>
      <c r="H156" s="12">
        <f t="shared" si="39"/>
        <v>0</v>
      </c>
      <c r="I156" s="12">
        <f t="shared" si="39"/>
        <v>0</v>
      </c>
      <c r="J156" s="12">
        <f t="shared" si="39"/>
        <v>0</v>
      </c>
      <c r="K156" s="12">
        <f t="shared" si="39"/>
        <v>0</v>
      </c>
      <c r="L156" s="12">
        <f t="shared" si="39"/>
        <v>0</v>
      </c>
      <c r="M156" s="12">
        <f t="shared" si="39"/>
        <v>0</v>
      </c>
      <c r="N156" s="12">
        <f t="shared" si="39"/>
        <v>0</v>
      </c>
      <c r="O156" s="12">
        <f t="shared" si="39"/>
        <v>0</v>
      </c>
      <c r="P156" s="12">
        <f t="shared" si="39"/>
        <v>0</v>
      </c>
      <c r="Q156" s="12">
        <f t="shared" si="39"/>
        <v>0</v>
      </c>
      <c r="R156" s="12">
        <f t="shared" si="39"/>
        <v>0</v>
      </c>
      <c r="S156" s="12">
        <f t="shared" si="39"/>
        <v>0</v>
      </c>
      <c r="T156" s="12">
        <f t="shared" si="39"/>
        <v>0</v>
      </c>
      <c r="U156" s="12">
        <f t="shared" si="39"/>
        <v>0</v>
      </c>
      <c r="V156" s="12">
        <f t="shared" si="39"/>
        <v>0</v>
      </c>
      <c r="W156" s="12">
        <f t="shared" si="39"/>
        <v>0</v>
      </c>
      <c r="X156" s="12">
        <f t="shared" si="39"/>
        <v>0</v>
      </c>
      <c r="Y156" s="12">
        <f t="shared" si="39"/>
        <v>0</v>
      </c>
      <c r="Z156" s="12">
        <f t="shared" si="39"/>
        <v>0</v>
      </c>
      <c r="AA156" s="12">
        <f t="shared" si="39"/>
        <v>0</v>
      </c>
      <c r="AB156" s="12">
        <f t="shared" si="39"/>
        <v>0</v>
      </c>
      <c r="AC156" s="12">
        <f t="shared" si="39"/>
        <v>0</v>
      </c>
      <c r="AD156" s="12">
        <f t="shared" si="39"/>
        <v>0</v>
      </c>
      <c r="AE156" s="12">
        <f t="shared" si="39"/>
        <v>0</v>
      </c>
      <c r="AF156" s="12">
        <f t="shared" si="39"/>
        <v>0</v>
      </c>
      <c r="AG156" s="12">
        <f t="shared" si="39"/>
        <v>0</v>
      </c>
      <c r="AH156" s="12">
        <f t="shared" si="39"/>
        <v>0</v>
      </c>
      <c r="AI156" s="12">
        <f t="shared" si="39"/>
        <v>0</v>
      </c>
      <c r="AJ156" s="12">
        <f t="shared" si="39"/>
        <v>0</v>
      </c>
      <c r="AK156" s="12">
        <f t="shared" si="39"/>
        <v>0</v>
      </c>
    </row>
    <row r="157" spans="1:37" x14ac:dyDescent="0.25">
      <c r="A157" s="33" t="s">
        <v>12</v>
      </c>
      <c r="B157" s="33" t="s">
        <v>8</v>
      </c>
      <c r="C157" s="33" t="s">
        <v>170</v>
      </c>
      <c r="D157" s="12">
        <f t="shared" si="39"/>
        <v>0</v>
      </c>
      <c r="E157" s="12">
        <f t="shared" si="39"/>
        <v>0</v>
      </c>
      <c r="F157" s="12">
        <f t="shared" si="39"/>
        <v>0</v>
      </c>
      <c r="G157" s="12">
        <f t="shared" si="39"/>
        <v>0</v>
      </c>
      <c r="H157" s="12">
        <f t="shared" si="39"/>
        <v>0</v>
      </c>
      <c r="I157" s="12">
        <f t="shared" si="39"/>
        <v>7.9279190836460076E-5</v>
      </c>
      <c r="J157" s="12">
        <f t="shared" si="39"/>
        <v>1.6124295984219355E-4</v>
      </c>
      <c r="K157" s="12">
        <f t="shared" si="39"/>
        <v>2.4171661919100769E-4</v>
      </c>
      <c r="L157" s="12">
        <f t="shared" si="39"/>
        <v>3.20485077551192E-4</v>
      </c>
      <c r="M157" s="12">
        <f t="shared" si="39"/>
        <v>3.9770306122405904E-4</v>
      </c>
      <c r="N157" s="12">
        <f t="shared" si="39"/>
        <v>4.7241174984391108E-4</v>
      </c>
      <c r="O157" s="12">
        <f t="shared" si="39"/>
        <v>5.4552153589499362E-4</v>
      </c>
      <c r="P157" s="12">
        <f t="shared" si="39"/>
        <v>6.162504915468496E-4</v>
      </c>
      <c r="Q157" s="12">
        <f t="shared" si="39"/>
        <v>6.7389264867567897E-4</v>
      </c>
      <c r="R157" s="12">
        <f t="shared" si="39"/>
        <v>7.461048986900237E-4</v>
      </c>
      <c r="S157" s="12">
        <f t="shared" si="39"/>
        <v>8.1787652356106921E-4</v>
      </c>
      <c r="T157" s="12">
        <f t="shared" si="39"/>
        <v>8.892478256105307E-4</v>
      </c>
      <c r="U157" s="12">
        <f t="shared" si="39"/>
        <v>9.6018718523586889E-4</v>
      </c>
      <c r="V157" s="12">
        <f t="shared" si="39"/>
        <v>1.0306856740642067E-3</v>
      </c>
      <c r="W157" s="12">
        <f t="shared" si="39"/>
        <v>1.0994725133752767E-3</v>
      </c>
      <c r="X157" s="12">
        <f t="shared" si="39"/>
        <v>1.1668300195726655E-3</v>
      </c>
      <c r="Y157" s="12">
        <f t="shared" si="39"/>
        <v>1.2326777816258532E-3</v>
      </c>
      <c r="Z157" s="12">
        <f t="shared" si="39"/>
        <v>1.2968562744391347E-3</v>
      </c>
      <c r="AA157" s="12">
        <f t="shared" si="39"/>
        <v>1.3592002547650603E-3</v>
      </c>
      <c r="AB157" s="12">
        <f t="shared" si="39"/>
        <v>1.4199244954116001E-3</v>
      </c>
      <c r="AC157" s="12">
        <f t="shared" si="39"/>
        <v>1.4787070904354752E-3</v>
      </c>
      <c r="AD157" s="12">
        <f t="shared" si="39"/>
        <v>1.5355148076986861E-3</v>
      </c>
      <c r="AE157" s="12">
        <f t="shared" si="39"/>
        <v>1.5903937974926226E-3</v>
      </c>
      <c r="AF157" s="12">
        <f t="shared" si="39"/>
        <v>1.6480366689951248E-3</v>
      </c>
      <c r="AG157" s="12">
        <f t="shared" si="39"/>
        <v>1.7043421461798577E-3</v>
      </c>
      <c r="AH157" s="12">
        <f t="shared" si="39"/>
        <v>1.759256188852808E-3</v>
      </c>
      <c r="AI157" s="12">
        <f t="shared" si="39"/>
        <v>1.8127019662102358E-3</v>
      </c>
      <c r="AJ157" s="12">
        <f t="shared" si="39"/>
        <v>1.8645174143473058E-3</v>
      </c>
      <c r="AK157" s="12">
        <f t="shared" si="39"/>
        <v>1.9144733388083994E-3</v>
      </c>
    </row>
    <row r="158" spans="1:37" x14ac:dyDescent="0.25">
      <c r="A158" s="33" t="s">
        <v>54</v>
      </c>
      <c r="B158" s="33" t="s">
        <v>8</v>
      </c>
      <c r="C158" s="33" t="s">
        <v>170</v>
      </c>
      <c r="D158" s="12">
        <f t="shared" si="39"/>
        <v>0</v>
      </c>
      <c r="E158" s="12">
        <f t="shared" si="39"/>
        <v>0</v>
      </c>
      <c r="F158" s="12">
        <f t="shared" si="39"/>
        <v>0</v>
      </c>
      <c r="G158" s="12">
        <f t="shared" si="39"/>
        <v>0</v>
      </c>
      <c r="H158" s="12">
        <f t="shared" si="39"/>
        <v>0</v>
      </c>
      <c r="I158" s="12">
        <f t="shared" si="39"/>
        <v>0</v>
      </c>
      <c r="J158" s="12">
        <f t="shared" si="39"/>
        <v>0</v>
      </c>
      <c r="K158" s="12">
        <f t="shared" si="39"/>
        <v>0</v>
      </c>
      <c r="L158" s="12">
        <f t="shared" si="39"/>
        <v>0</v>
      </c>
      <c r="M158" s="12">
        <f t="shared" si="39"/>
        <v>0</v>
      </c>
      <c r="N158" s="12">
        <f t="shared" si="39"/>
        <v>0</v>
      </c>
      <c r="O158" s="12">
        <f t="shared" si="39"/>
        <v>0</v>
      </c>
      <c r="P158" s="12">
        <f t="shared" si="39"/>
        <v>0</v>
      </c>
      <c r="Q158" s="12">
        <f t="shared" si="39"/>
        <v>0</v>
      </c>
      <c r="R158" s="12">
        <f t="shared" si="39"/>
        <v>0</v>
      </c>
      <c r="S158" s="12">
        <f t="shared" si="39"/>
        <v>0</v>
      </c>
      <c r="T158" s="12">
        <f t="shared" si="39"/>
        <v>0</v>
      </c>
      <c r="U158" s="12">
        <f t="shared" si="39"/>
        <v>0</v>
      </c>
      <c r="V158" s="12">
        <f t="shared" si="39"/>
        <v>0</v>
      </c>
      <c r="W158" s="12">
        <f t="shared" si="39"/>
        <v>0</v>
      </c>
      <c r="X158" s="12">
        <f t="shared" si="39"/>
        <v>0</v>
      </c>
      <c r="Y158" s="12">
        <f t="shared" si="39"/>
        <v>0</v>
      </c>
      <c r="Z158" s="12">
        <f t="shared" si="39"/>
        <v>0</v>
      </c>
      <c r="AA158" s="12">
        <f t="shared" si="39"/>
        <v>0</v>
      </c>
      <c r="AB158" s="12">
        <f t="shared" si="39"/>
        <v>0</v>
      </c>
      <c r="AC158" s="12">
        <f t="shared" si="39"/>
        <v>0</v>
      </c>
      <c r="AD158" s="12">
        <f t="shared" si="39"/>
        <v>0</v>
      </c>
      <c r="AE158" s="12">
        <f t="shared" si="39"/>
        <v>0</v>
      </c>
      <c r="AF158" s="12">
        <f t="shared" si="39"/>
        <v>0</v>
      </c>
      <c r="AG158" s="12">
        <f t="shared" si="39"/>
        <v>0</v>
      </c>
      <c r="AH158" s="12">
        <f t="shared" si="39"/>
        <v>0</v>
      </c>
      <c r="AI158" s="12">
        <f t="shared" si="39"/>
        <v>0</v>
      </c>
      <c r="AJ158" s="12">
        <f t="shared" si="39"/>
        <v>0</v>
      </c>
      <c r="AK158" s="12">
        <f t="shared" si="39"/>
        <v>0</v>
      </c>
    </row>
    <row r="159" spans="1:37" x14ac:dyDescent="0.25">
      <c r="A159" s="33" t="s">
        <v>78</v>
      </c>
      <c r="B159" s="33" t="s">
        <v>8</v>
      </c>
      <c r="C159" s="33" t="s">
        <v>170</v>
      </c>
      <c r="D159" s="12">
        <f t="shared" si="39"/>
        <v>0</v>
      </c>
      <c r="E159" s="12">
        <f t="shared" si="39"/>
        <v>0</v>
      </c>
      <c r="F159" s="12">
        <f t="shared" si="39"/>
        <v>0</v>
      </c>
      <c r="G159" s="12">
        <f t="shared" si="39"/>
        <v>0</v>
      </c>
      <c r="H159" s="12">
        <f t="shared" si="39"/>
        <v>0</v>
      </c>
      <c r="I159" s="12">
        <f t="shared" si="39"/>
        <v>0</v>
      </c>
      <c r="J159" s="12">
        <f t="shared" si="39"/>
        <v>0</v>
      </c>
      <c r="K159" s="12">
        <f t="shared" si="39"/>
        <v>0</v>
      </c>
      <c r="L159" s="12">
        <f t="shared" si="39"/>
        <v>0</v>
      </c>
      <c r="M159" s="12">
        <f t="shared" si="39"/>
        <v>0</v>
      </c>
      <c r="N159" s="12">
        <f t="shared" si="39"/>
        <v>0</v>
      </c>
      <c r="O159" s="12">
        <f t="shared" si="39"/>
        <v>0</v>
      </c>
      <c r="P159" s="12">
        <f t="shared" si="39"/>
        <v>0</v>
      </c>
      <c r="Q159" s="12">
        <f t="shared" si="39"/>
        <v>0</v>
      </c>
      <c r="R159" s="12">
        <f t="shared" si="39"/>
        <v>0</v>
      </c>
      <c r="S159" s="12">
        <f t="shared" si="39"/>
        <v>0</v>
      </c>
      <c r="T159" s="12">
        <f t="shared" si="39"/>
        <v>0</v>
      </c>
      <c r="U159" s="12">
        <f t="shared" si="39"/>
        <v>0</v>
      </c>
      <c r="V159" s="12">
        <f t="shared" si="39"/>
        <v>0</v>
      </c>
      <c r="W159" s="12">
        <f t="shared" si="39"/>
        <v>0</v>
      </c>
      <c r="X159" s="12">
        <f t="shared" si="39"/>
        <v>0</v>
      </c>
      <c r="Y159" s="12">
        <f t="shared" si="39"/>
        <v>0</v>
      </c>
      <c r="Z159" s="12">
        <f t="shared" si="39"/>
        <v>0</v>
      </c>
      <c r="AA159" s="12">
        <f t="shared" si="39"/>
        <v>0</v>
      </c>
      <c r="AB159" s="12">
        <f t="shared" si="39"/>
        <v>0</v>
      </c>
      <c r="AC159" s="12">
        <f t="shared" si="39"/>
        <v>0</v>
      </c>
      <c r="AD159" s="12">
        <f t="shared" si="39"/>
        <v>0</v>
      </c>
      <c r="AE159" s="12">
        <f t="shared" si="39"/>
        <v>0</v>
      </c>
      <c r="AF159" s="12">
        <f t="shared" si="39"/>
        <v>0</v>
      </c>
      <c r="AG159" s="12">
        <f t="shared" si="39"/>
        <v>0</v>
      </c>
      <c r="AH159" s="12">
        <f t="shared" si="39"/>
        <v>0</v>
      </c>
      <c r="AI159" s="12">
        <f t="shared" si="39"/>
        <v>0</v>
      </c>
      <c r="AJ159" s="12">
        <f t="shared" si="39"/>
        <v>0</v>
      </c>
      <c r="AK159" s="12">
        <f t="shared" si="39"/>
        <v>0</v>
      </c>
    </row>
    <row r="160" spans="1:37" x14ac:dyDescent="0.25">
      <c r="A160" s="33" t="s">
        <v>13</v>
      </c>
      <c r="B160" s="33" t="s">
        <v>8</v>
      </c>
      <c r="C160" s="33" t="s">
        <v>170</v>
      </c>
      <c r="D160" s="12">
        <f t="shared" si="39"/>
        <v>0</v>
      </c>
      <c r="E160" s="12">
        <f t="shared" si="39"/>
        <v>0</v>
      </c>
      <c r="F160" s="12">
        <f t="shared" si="39"/>
        <v>0</v>
      </c>
      <c r="G160" s="12">
        <f t="shared" si="39"/>
        <v>0</v>
      </c>
      <c r="H160" s="12">
        <f t="shared" si="39"/>
        <v>0</v>
      </c>
      <c r="I160" s="12">
        <f t="shared" si="39"/>
        <v>0</v>
      </c>
      <c r="J160" s="12">
        <f t="shared" si="39"/>
        <v>0</v>
      </c>
      <c r="K160" s="12">
        <f t="shared" si="39"/>
        <v>0</v>
      </c>
      <c r="L160" s="12">
        <f t="shared" si="39"/>
        <v>0</v>
      </c>
      <c r="M160" s="12">
        <f t="shared" si="39"/>
        <v>0</v>
      </c>
      <c r="N160" s="12">
        <f t="shared" si="39"/>
        <v>0</v>
      </c>
      <c r="O160" s="12">
        <f t="shared" si="39"/>
        <v>0</v>
      </c>
      <c r="P160" s="12">
        <f t="shared" si="39"/>
        <v>0</v>
      </c>
      <c r="Q160" s="12">
        <f t="shared" si="39"/>
        <v>0</v>
      </c>
      <c r="R160" s="12">
        <f t="shared" si="39"/>
        <v>0</v>
      </c>
      <c r="S160" s="12">
        <f t="shared" si="39"/>
        <v>0</v>
      </c>
      <c r="T160" s="12">
        <f t="shared" si="39"/>
        <v>0</v>
      </c>
      <c r="U160" s="12">
        <f t="shared" ref="U160:AK160" si="40">U$151*U106</f>
        <v>0</v>
      </c>
      <c r="V160" s="12">
        <f t="shared" si="40"/>
        <v>0</v>
      </c>
      <c r="W160" s="12">
        <f t="shared" si="40"/>
        <v>0</v>
      </c>
      <c r="X160" s="12">
        <f t="shared" si="40"/>
        <v>0</v>
      </c>
      <c r="Y160" s="12">
        <f t="shared" si="40"/>
        <v>0</v>
      </c>
      <c r="Z160" s="12">
        <f t="shared" si="40"/>
        <v>0</v>
      </c>
      <c r="AA160" s="12">
        <f t="shared" si="40"/>
        <v>0</v>
      </c>
      <c r="AB160" s="12">
        <f t="shared" si="40"/>
        <v>0</v>
      </c>
      <c r="AC160" s="12">
        <f t="shared" si="40"/>
        <v>0</v>
      </c>
      <c r="AD160" s="12">
        <f t="shared" si="40"/>
        <v>0</v>
      </c>
      <c r="AE160" s="12">
        <f t="shared" si="40"/>
        <v>0</v>
      </c>
      <c r="AF160" s="12">
        <f t="shared" si="40"/>
        <v>0</v>
      </c>
      <c r="AG160" s="12">
        <f t="shared" si="40"/>
        <v>0</v>
      </c>
      <c r="AH160" s="12">
        <f t="shared" si="40"/>
        <v>0</v>
      </c>
      <c r="AI160" s="12">
        <f t="shared" si="40"/>
        <v>0</v>
      </c>
      <c r="AJ160" s="12">
        <f t="shared" si="40"/>
        <v>0</v>
      </c>
      <c r="AK160" s="12">
        <f t="shared" si="40"/>
        <v>0</v>
      </c>
    </row>
    <row r="161" spans="1:37" x14ac:dyDescent="0.25">
      <c r="A161" s="33" t="s">
        <v>55</v>
      </c>
      <c r="B161" s="33" t="s">
        <v>8</v>
      </c>
      <c r="C161" s="33" t="s">
        <v>170</v>
      </c>
      <c r="D161" s="12">
        <f t="shared" ref="D161:AK164" si="41">D$151*D107</f>
        <v>0</v>
      </c>
      <c r="E161" s="12">
        <f t="shared" si="41"/>
        <v>0</v>
      </c>
      <c r="F161" s="12">
        <f t="shared" si="41"/>
        <v>0</v>
      </c>
      <c r="G161" s="12">
        <f t="shared" si="41"/>
        <v>0</v>
      </c>
      <c r="H161" s="12">
        <f t="shared" si="41"/>
        <v>0</v>
      </c>
      <c r="I161" s="12">
        <f t="shared" si="41"/>
        <v>0</v>
      </c>
      <c r="J161" s="12">
        <f t="shared" si="41"/>
        <v>0</v>
      </c>
      <c r="K161" s="12">
        <f t="shared" si="41"/>
        <v>0</v>
      </c>
      <c r="L161" s="12">
        <f t="shared" si="41"/>
        <v>0</v>
      </c>
      <c r="M161" s="12">
        <f t="shared" si="41"/>
        <v>0</v>
      </c>
      <c r="N161" s="12">
        <f t="shared" si="41"/>
        <v>0</v>
      </c>
      <c r="O161" s="12">
        <f t="shared" si="41"/>
        <v>0</v>
      </c>
      <c r="P161" s="12">
        <f t="shared" si="41"/>
        <v>0</v>
      </c>
      <c r="Q161" s="12">
        <f t="shared" si="41"/>
        <v>0</v>
      </c>
      <c r="R161" s="12">
        <f t="shared" si="41"/>
        <v>0</v>
      </c>
      <c r="S161" s="12">
        <f t="shared" si="41"/>
        <v>0</v>
      </c>
      <c r="T161" s="12">
        <f t="shared" si="41"/>
        <v>0</v>
      </c>
      <c r="U161" s="12">
        <f t="shared" si="41"/>
        <v>0</v>
      </c>
      <c r="V161" s="12">
        <f t="shared" si="41"/>
        <v>0</v>
      </c>
      <c r="W161" s="12">
        <f t="shared" si="41"/>
        <v>0</v>
      </c>
      <c r="X161" s="12">
        <f t="shared" si="41"/>
        <v>0</v>
      </c>
      <c r="Y161" s="12">
        <f t="shared" si="41"/>
        <v>0</v>
      </c>
      <c r="Z161" s="12">
        <f t="shared" si="41"/>
        <v>0</v>
      </c>
      <c r="AA161" s="12">
        <f t="shared" si="41"/>
        <v>0</v>
      </c>
      <c r="AB161" s="12">
        <f t="shared" si="41"/>
        <v>0</v>
      </c>
      <c r="AC161" s="12">
        <f t="shared" si="41"/>
        <v>0</v>
      </c>
      <c r="AD161" s="12">
        <f t="shared" si="41"/>
        <v>0</v>
      </c>
      <c r="AE161" s="12">
        <f t="shared" si="41"/>
        <v>0</v>
      </c>
      <c r="AF161" s="12">
        <f t="shared" si="41"/>
        <v>0</v>
      </c>
      <c r="AG161" s="12">
        <f t="shared" si="41"/>
        <v>0</v>
      </c>
      <c r="AH161" s="12">
        <f t="shared" si="41"/>
        <v>0</v>
      </c>
      <c r="AI161" s="12">
        <f t="shared" si="41"/>
        <v>0</v>
      </c>
      <c r="AJ161" s="12">
        <f t="shared" si="41"/>
        <v>0</v>
      </c>
      <c r="AK161" s="12">
        <f t="shared" si="41"/>
        <v>0</v>
      </c>
    </row>
    <row r="162" spans="1:37" x14ac:dyDescent="0.25">
      <c r="A162" s="33" t="s">
        <v>56</v>
      </c>
      <c r="B162" s="33" t="s">
        <v>8</v>
      </c>
      <c r="C162" s="33" t="s">
        <v>170</v>
      </c>
      <c r="D162" s="12">
        <f t="shared" si="41"/>
        <v>0</v>
      </c>
      <c r="E162" s="12">
        <f t="shared" si="41"/>
        <v>0</v>
      </c>
      <c r="F162" s="12">
        <f t="shared" si="41"/>
        <v>0</v>
      </c>
      <c r="G162" s="12">
        <f t="shared" si="41"/>
        <v>0</v>
      </c>
      <c r="H162" s="12">
        <f t="shared" si="41"/>
        <v>0</v>
      </c>
      <c r="I162" s="12">
        <f t="shared" si="41"/>
        <v>0</v>
      </c>
      <c r="J162" s="12">
        <f t="shared" si="41"/>
        <v>0</v>
      </c>
      <c r="K162" s="12">
        <f t="shared" si="41"/>
        <v>0</v>
      </c>
      <c r="L162" s="12">
        <f t="shared" si="41"/>
        <v>0</v>
      </c>
      <c r="M162" s="12">
        <f t="shared" si="41"/>
        <v>0</v>
      </c>
      <c r="N162" s="12">
        <f t="shared" si="41"/>
        <v>0</v>
      </c>
      <c r="O162" s="12">
        <f t="shared" si="41"/>
        <v>0</v>
      </c>
      <c r="P162" s="12">
        <f t="shared" si="41"/>
        <v>0</v>
      </c>
      <c r="Q162" s="12">
        <f t="shared" si="41"/>
        <v>0</v>
      </c>
      <c r="R162" s="12">
        <f t="shared" si="41"/>
        <v>0</v>
      </c>
      <c r="S162" s="12">
        <f t="shared" si="41"/>
        <v>0</v>
      </c>
      <c r="T162" s="12">
        <f t="shared" si="41"/>
        <v>0</v>
      </c>
      <c r="U162" s="12">
        <f t="shared" si="41"/>
        <v>0</v>
      </c>
      <c r="V162" s="12">
        <f t="shared" si="41"/>
        <v>0</v>
      </c>
      <c r="W162" s="12">
        <f t="shared" si="41"/>
        <v>0</v>
      </c>
      <c r="X162" s="12">
        <f t="shared" si="41"/>
        <v>0</v>
      </c>
      <c r="Y162" s="12">
        <f t="shared" si="41"/>
        <v>0</v>
      </c>
      <c r="Z162" s="12">
        <f t="shared" si="41"/>
        <v>0</v>
      </c>
      <c r="AA162" s="12">
        <f t="shared" si="41"/>
        <v>0</v>
      </c>
      <c r="AB162" s="12">
        <f t="shared" si="41"/>
        <v>0</v>
      </c>
      <c r="AC162" s="12">
        <f t="shared" si="41"/>
        <v>0</v>
      </c>
      <c r="AD162" s="12">
        <f t="shared" si="41"/>
        <v>0</v>
      </c>
      <c r="AE162" s="12">
        <f t="shared" si="41"/>
        <v>0</v>
      </c>
      <c r="AF162" s="12">
        <f t="shared" si="41"/>
        <v>0</v>
      </c>
      <c r="AG162" s="12">
        <f t="shared" si="41"/>
        <v>0</v>
      </c>
      <c r="AH162" s="12">
        <f t="shared" si="41"/>
        <v>0</v>
      </c>
      <c r="AI162" s="12">
        <f t="shared" si="41"/>
        <v>0</v>
      </c>
      <c r="AJ162" s="12">
        <f t="shared" si="41"/>
        <v>0</v>
      </c>
      <c r="AK162" s="12">
        <f t="shared" si="41"/>
        <v>0</v>
      </c>
    </row>
    <row r="163" spans="1:37" x14ac:dyDescent="0.25">
      <c r="A163" s="33" t="s">
        <v>14</v>
      </c>
      <c r="B163" s="33" t="s">
        <v>8</v>
      </c>
      <c r="C163" s="33" t="s">
        <v>170</v>
      </c>
      <c r="D163" s="12">
        <f t="shared" si="41"/>
        <v>0</v>
      </c>
      <c r="E163" s="12">
        <f t="shared" si="41"/>
        <v>0</v>
      </c>
      <c r="F163" s="12">
        <f t="shared" si="41"/>
        <v>0</v>
      </c>
      <c r="G163" s="12">
        <f t="shared" si="41"/>
        <v>0</v>
      </c>
      <c r="H163" s="12">
        <f t="shared" si="41"/>
        <v>0</v>
      </c>
      <c r="I163" s="12">
        <f t="shared" si="41"/>
        <v>0</v>
      </c>
      <c r="J163" s="12">
        <f t="shared" si="41"/>
        <v>1.0321407179913441E-9</v>
      </c>
      <c r="K163" s="12">
        <f t="shared" si="41"/>
        <v>6.8272304413399066E-9</v>
      </c>
      <c r="L163" s="12">
        <f t="shared" si="41"/>
        <v>4.4934220552556485E-8</v>
      </c>
      <c r="M163" s="12">
        <f t="shared" si="41"/>
        <v>2.9524299764850956E-7</v>
      </c>
      <c r="N163" s="12">
        <f t="shared" si="41"/>
        <v>1.9340220866603468E-6</v>
      </c>
      <c r="O163" s="12">
        <f t="shared" si="41"/>
        <v>1.26563505755603E-5</v>
      </c>
      <c r="P163" s="12">
        <f t="shared" si="41"/>
        <v>8.2211874098020774E-5</v>
      </c>
      <c r="Q163" s="12">
        <f t="shared" si="41"/>
        <v>5.0511757703923283E-4</v>
      </c>
      <c r="R163" s="12">
        <f t="shared" si="41"/>
        <v>5.2702857019394991E-4</v>
      </c>
      <c r="S163" s="12">
        <f t="shared" si="41"/>
        <v>5.4987463887319957E-4</v>
      </c>
      <c r="T163" s="12">
        <f t="shared" si="41"/>
        <v>5.7370207736568161E-4</v>
      </c>
      <c r="U163" s="12">
        <f t="shared" si="41"/>
        <v>5.9851203226962343E-4</v>
      </c>
      <c r="V163" s="12">
        <f t="shared" si="41"/>
        <v>6.2432476026487785E-4</v>
      </c>
      <c r="W163" s="12">
        <f t="shared" si="41"/>
        <v>6.504160301256702E-4</v>
      </c>
      <c r="X163" s="12">
        <f t="shared" si="41"/>
        <v>6.7702129194910582E-4</v>
      </c>
      <c r="Y163" s="12">
        <f t="shared" si="41"/>
        <v>7.0414124180558579E-4</v>
      </c>
      <c r="Z163" s="12">
        <f t="shared" si="41"/>
        <v>7.3172450895250785E-4</v>
      </c>
      <c r="AA163" s="12">
        <f t="shared" si="41"/>
        <v>7.5971151989677444E-4</v>
      </c>
      <c r="AB163" s="12">
        <f t="shared" si="41"/>
        <v>7.8824800164440485E-4</v>
      </c>
      <c r="AC163" s="12">
        <f t="shared" si="41"/>
        <v>8.1717289346073662E-4</v>
      </c>
      <c r="AD163" s="12">
        <f t="shared" si="41"/>
        <v>8.4648068370483563E-4</v>
      </c>
      <c r="AE163" s="12">
        <f t="shared" si="41"/>
        <v>8.7620292877614678E-4</v>
      </c>
      <c r="AF163" s="12">
        <f t="shared" si="41"/>
        <v>9.0892776929604019E-4</v>
      </c>
      <c r="AG163" s="12">
        <f t="shared" si="41"/>
        <v>9.4240214334813074E-4</v>
      </c>
      <c r="AH163" s="12">
        <f t="shared" si="41"/>
        <v>9.7660032095693962E-4</v>
      </c>
      <c r="AI163" s="12">
        <f t="shared" si="41"/>
        <v>1.011479760873957E-3</v>
      </c>
      <c r="AJ163" s="12">
        <f t="shared" si="41"/>
        <v>1.0469453440063055E-3</v>
      </c>
      <c r="AK163" s="12">
        <f t="shared" si="41"/>
        <v>1.082857432266125E-3</v>
      </c>
    </row>
    <row r="164" spans="1:37" x14ac:dyDescent="0.25">
      <c r="A164" s="33" t="s">
        <v>79</v>
      </c>
      <c r="B164" s="33"/>
      <c r="D164" s="12">
        <f t="shared" si="41"/>
        <v>0</v>
      </c>
      <c r="E164" s="12">
        <f t="shared" si="41"/>
        <v>0</v>
      </c>
      <c r="F164" s="12">
        <f t="shared" si="41"/>
        <v>0</v>
      </c>
      <c r="G164" s="12">
        <f t="shared" si="41"/>
        <v>0</v>
      </c>
      <c r="H164" s="12">
        <f t="shared" si="41"/>
        <v>0</v>
      </c>
      <c r="I164" s="12">
        <f t="shared" si="41"/>
        <v>0</v>
      </c>
      <c r="J164" s="12">
        <f t="shared" si="41"/>
        <v>0</v>
      </c>
      <c r="K164" s="12">
        <f t="shared" si="41"/>
        <v>0</v>
      </c>
      <c r="L164" s="12">
        <f t="shared" si="41"/>
        <v>0</v>
      </c>
      <c r="M164" s="12">
        <f t="shared" si="41"/>
        <v>0</v>
      </c>
      <c r="N164" s="12">
        <f t="shared" si="41"/>
        <v>0</v>
      </c>
      <c r="O164" s="12">
        <f t="shared" si="41"/>
        <v>0</v>
      </c>
      <c r="P164" s="12">
        <f t="shared" si="41"/>
        <v>9.8128410364332922E-10</v>
      </c>
      <c r="Q164" s="12">
        <f t="shared" si="41"/>
        <v>1.9061040642989936E-4</v>
      </c>
      <c r="R164" s="12">
        <f t="shared" si="41"/>
        <v>2.0550113641091685E-4</v>
      </c>
      <c r="S164" s="12">
        <f t="shared" si="41"/>
        <v>2.215464376026396E-4</v>
      </c>
      <c r="T164" s="12">
        <f t="shared" si="41"/>
        <v>2.3883676675598347E-4</v>
      </c>
      <c r="U164" s="12">
        <f t="shared" si="41"/>
        <v>2.5744906082629364E-4</v>
      </c>
      <c r="V164" s="12">
        <f t="shared" si="41"/>
        <v>2.7747231228670687E-4</v>
      </c>
      <c r="W164" s="12">
        <f t="shared" si="41"/>
        <v>2.9865837168497228E-4</v>
      </c>
      <c r="X164" s="12">
        <f t="shared" si="41"/>
        <v>3.2117385253447212E-4</v>
      </c>
      <c r="Y164" s="12">
        <f t="shared" si="41"/>
        <v>3.4508654945081594E-4</v>
      </c>
      <c r="Z164" s="12">
        <f t="shared" si="41"/>
        <v>3.7043994169321318E-4</v>
      </c>
      <c r="AA164" s="12">
        <f t="shared" si="41"/>
        <v>3.9727163702320809E-4</v>
      </c>
      <c r="AB164" s="12">
        <f t="shared" si="41"/>
        <v>4.2572752089319418E-4</v>
      </c>
      <c r="AC164" s="12">
        <f t="shared" si="41"/>
        <v>4.5579371880228399E-4</v>
      </c>
      <c r="AD164" s="12">
        <f t="shared" si="41"/>
        <v>4.8753542001654313E-4</v>
      </c>
      <c r="AE164" s="12">
        <f t="shared" si="41"/>
        <v>5.2103977553775993E-4</v>
      </c>
      <c r="AF164" s="12">
        <f t="shared" si="41"/>
        <v>5.5796566028327782E-4</v>
      </c>
      <c r="AG164" s="12">
        <f t="shared" si="41"/>
        <v>5.9710828631927726E-4</v>
      </c>
      <c r="AH164" s="12">
        <f t="shared" si="41"/>
        <v>6.3854361196012286E-4</v>
      </c>
      <c r="AI164" s="12">
        <f t="shared" si="41"/>
        <v>6.8233332225814446E-4</v>
      </c>
      <c r="AJ164" s="12">
        <f t="shared" si="41"/>
        <v>7.2849722395910911E-4</v>
      </c>
      <c r="AK164" s="12">
        <f t="shared" si="41"/>
        <v>7.7701220330546382E-4</v>
      </c>
    </row>
    <row r="166" spans="1:37" x14ac:dyDescent="0.25">
      <c r="A166" s="23" t="s">
        <v>83</v>
      </c>
      <c r="B166" s="33" t="s">
        <v>8</v>
      </c>
      <c r="C166" s="33" t="s">
        <v>170</v>
      </c>
      <c r="D166">
        <f>D$85*D$11/1000</f>
        <v>4.2765426006049204E-6</v>
      </c>
      <c r="E166">
        <f t="shared" ref="E166:AK166" si="42">E$85*E$11/1000</f>
        <v>4.4255932993967443E-6</v>
      </c>
      <c r="F166">
        <f t="shared" si="42"/>
        <v>4.3355175502367184E-6</v>
      </c>
      <c r="G166">
        <f t="shared" si="42"/>
        <v>3.7721116146579932E-6</v>
      </c>
      <c r="H166">
        <f t="shared" si="42"/>
        <v>4.2551363810919419E-6</v>
      </c>
      <c r="I166">
        <f t="shared" si="42"/>
        <v>4.3469498047263736E-6</v>
      </c>
      <c r="J166">
        <f t="shared" si="42"/>
        <v>4.4198293694227352E-6</v>
      </c>
      <c r="K166">
        <f t="shared" si="42"/>
        <v>4.4164856145088132E-6</v>
      </c>
      <c r="L166">
        <f t="shared" si="42"/>
        <v>4.3912084771021909E-6</v>
      </c>
      <c r="M166">
        <f t="shared" si="42"/>
        <v>4.3589310864308461E-6</v>
      </c>
      <c r="N166">
        <f t="shared" si="42"/>
        <v>4.3146043346546294E-6</v>
      </c>
      <c r="O166">
        <f t="shared" si="42"/>
        <v>4.2716304791485484E-6</v>
      </c>
      <c r="P166">
        <f t="shared" si="42"/>
        <v>4.231080840588183E-6</v>
      </c>
      <c r="Q166">
        <f t="shared" si="42"/>
        <v>4.1925730988111729E-6</v>
      </c>
      <c r="R166">
        <f t="shared" si="42"/>
        <v>4.1826462810185501E-6</v>
      </c>
      <c r="S166">
        <f t="shared" si="42"/>
        <v>4.1735200665929371E-6</v>
      </c>
      <c r="T166">
        <f t="shared" si="42"/>
        <v>4.165280374998667E-6</v>
      </c>
      <c r="U166">
        <f t="shared" si="42"/>
        <v>4.157681215102708E-6</v>
      </c>
      <c r="V166">
        <f t="shared" si="42"/>
        <v>4.1506424027962211E-6</v>
      </c>
      <c r="W166">
        <f t="shared" si="42"/>
        <v>4.1393590133671583E-6</v>
      </c>
      <c r="X166">
        <f t="shared" si="42"/>
        <v>4.125691702201426E-6</v>
      </c>
      <c r="Y166">
        <f t="shared" si="42"/>
        <v>4.1098627639096837E-6</v>
      </c>
      <c r="Z166">
        <f t="shared" si="42"/>
        <v>4.0917956952030936E-6</v>
      </c>
      <c r="AA166">
        <f t="shared" si="42"/>
        <v>4.0714108690030782E-6</v>
      </c>
      <c r="AB166">
        <f t="shared" si="42"/>
        <v>4.0497256413155432E-6</v>
      </c>
      <c r="AC166">
        <f t="shared" si="42"/>
        <v>4.0261088369495525E-6</v>
      </c>
      <c r="AD166">
        <f t="shared" si="42"/>
        <v>4.0007889715408388E-6</v>
      </c>
      <c r="AE166">
        <f t="shared" si="42"/>
        <v>3.9741526039481205E-6</v>
      </c>
      <c r="AF166">
        <f t="shared" si="42"/>
        <v>3.9576813440847273E-6</v>
      </c>
      <c r="AG166">
        <f t="shared" si="42"/>
        <v>3.9408142965121633E-6</v>
      </c>
      <c r="AH166">
        <f t="shared" si="42"/>
        <v>3.9235378117007324E-6</v>
      </c>
      <c r="AI166">
        <f t="shared" si="42"/>
        <v>3.9057904577509213E-6</v>
      </c>
      <c r="AJ166">
        <f t="shared" si="42"/>
        <v>3.8873400607733073E-6</v>
      </c>
      <c r="AK166">
        <f t="shared" si="42"/>
        <v>3.8678459744981441E-6</v>
      </c>
    </row>
    <row r="167" spans="1:37" x14ac:dyDescent="0.25">
      <c r="A167" s="33" t="s">
        <v>12</v>
      </c>
      <c r="B167" s="33" t="s">
        <v>8</v>
      </c>
      <c r="C167" s="33" t="s">
        <v>170</v>
      </c>
      <c r="D167" s="12">
        <f>D166</f>
        <v>4.2765426006049204E-6</v>
      </c>
      <c r="E167" s="12">
        <f t="shared" ref="E167:AK167" si="43">E166</f>
        <v>4.4255932993967443E-6</v>
      </c>
      <c r="F167" s="12">
        <f t="shared" si="43"/>
        <v>4.3355175502367184E-6</v>
      </c>
      <c r="G167" s="12">
        <f t="shared" si="43"/>
        <v>3.7721116146579932E-6</v>
      </c>
      <c r="H167" s="12">
        <f t="shared" si="43"/>
        <v>4.2551363810919419E-6</v>
      </c>
      <c r="I167" s="12">
        <f t="shared" si="43"/>
        <v>4.3469498047263736E-6</v>
      </c>
      <c r="J167" s="12">
        <f t="shared" si="43"/>
        <v>4.4198293694227352E-6</v>
      </c>
      <c r="K167" s="12">
        <f t="shared" si="43"/>
        <v>4.4164856145088132E-6</v>
      </c>
      <c r="L167" s="12">
        <f t="shared" si="43"/>
        <v>4.3912084771021909E-6</v>
      </c>
      <c r="M167" s="12">
        <f t="shared" si="43"/>
        <v>4.3589310864308461E-6</v>
      </c>
      <c r="N167" s="12">
        <f t="shared" si="43"/>
        <v>4.3146043346546294E-6</v>
      </c>
      <c r="O167" s="12">
        <f t="shared" si="43"/>
        <v>4.2716304791485484E-6</v>
      </c>
      <c r="P167" s="12">
        <f t="shared" si="43"/>
        <v>4.231080840588183E-6</v>
      </c>
      <c r="Q167" s="12">
        <f t="shared" si="43"/>
        <v>4.1925730988111729E-6</v>
      </c>
      <c r="R167" s="12">
        <f t="shared" si="43"/>
        <v>4.1826462810185501E-6</v>
      </c>
      <c r="S167" s="12">
        <f t="shared" si="43"/>
        <v>4.1735200665929371E-6</v>
      </c>
      <c r="T167" s="12">
        <f t="shared" si="43"/>
        <v>4.165280374998667E-6</v>
      </c>
      <c r="U167" s="12">
        <f t="shared" si="43"/>
        <v>4.157681215102708E-6</v>
      </c>
      <c r="V167" s="12">
        <f t="shared" si="43"/>
        <v>4.1506424027962211E-6</v>
      </c>
      <c r="W167" s="12">
        <f t="shared" si="43"/>
        <v>4.1393590133671583E-6</v>
      </c>
      <c r="X167" s="12">
        <f t="shared" si="43"/>
        <v>4.125691702201426E-6</v>
      </c>
      <c r="Y167" s="12">
        <f t="shared" si="43"/>
        <v>4.1098627639096837E-6</v>
      </c>
      <c r="Z167" s="12">
        <f t="shared" si="43"/>
        <v>4.0917956952030936E-6</v>
      </c>
      <c r="AA167" s="12">
        <f t="shared" si="43"/>
        <v>4.0714108690030782E-6</v>
      </c>
      <c r="AB167" s="12">
        <f t="shared" si="43"/>
        <v>4.0497256413155432E-6</v>
      </c>
      <c r="AC167" s="12">
        <f t="shared" si="43"/>
        <v>4.0261088369495525E-6</v>
      </c>
      <c r="AD167" s="12">
        <f t="shared" si="43"/>
        <v>4.0007889715408388E-6</v>
      </c>
      <c r="AE167" s="12">
        <f t="shared" si="43"/>
        <v>3.9741526039481205E-6</v>
      </c>
      <c r="AF167" s="12">
        <f t="shared" si="43"/>
        <v>3.9576813440847273E-6</v>
      </c>
      <c r="AG167" s="12">
        <f t="shared" si="43"/>
        <v>3.9408142965121633E-6</v>
      </c>
      <c r="AH167" s="12">
        <f t="shared" si="43"/>
        <v>3.9235378117007324E-6</v>
      </c>
      <c r="AI167" s="12">
        <f t="shared" si="43"/>
        <v>3.9057904577509213E-6</v>
      </c>
      <c r="AJ167" s="12">
        <f t="shared" si="43"/>
        <v>3.8873400607733073E-6</v>
      </c>
      <c r="AK167" s="12">
        <f t="shared" si="43"/>
        <v>3.8678459744981441E-6</v>
      </c>
    </row>
    <row r="169" spans="1:37" x14ac:dyDescent="0.25">
      <c r="A169" s="23" t="s">
        <v>113</v>
      </c>
    </row>
    <row r="170" spans="1:37" x14ac:dyDescent="0.25">
      <c r="A170" s="33" t="s">
        <v>16</v>
      </c>
      <c r="B170" s="33"/>
      <c r="C170" s="33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</row>
    <row r="171" spans="1:37" x14ac:dyDescent="0.25">
      <c r="A171" s="33" t="s">
        <v>7</v>
      </c>
      <c r="B171" s="33" t="s">
        <v>8</v>
      </c>
      <c r="C171" s="33" t="s">
        <v>170</v>
      </c>
      <c r="D171" s="12">
        <f>D144/D117</f>
        <v>2.7881964242521052E-7</v>
      </c>
      <c r="E171" s="12">
        <f t="shared" ref="E171:AK171" si="44">E144/E117</f>
        <v>2.8759516971060718E-7</v>
      </c>
      <c r="F171" s="12">
        <f t="shared" si="44"/>
        <v>2.8082462630277764E-7</v>
      </c>
      <c r="G171" s="12">
        <f t="shared" si="44"/>
        <v>2.4353844625145115E-7</v>
      </c>
      <c r="H171" s="12">
        <f t="shared" si="44"/>
        <v>2.7383553604776708E-7</v>
      </c>
      <c r="I171" s="12">
        <f t="shared" si="44"/>
        <v>2.7884240205658175E-7</v>
      </c>
      <c r="J171" s="12">
        <f t="shared" si="44"/>
        <v>2.8260645236145094E-7</v>
      </c>
      <c r="K171" s="12">
        <f t="shared" si="44"/>
        <v>2.8148823843468866E-7</v>
      </c>
      <c r="L171" s="12">
        <f t="shared" si="44"/>
        <v>2.7898368540534005E-7</v>
      </c>
      <c r="M171" s="12">
        <f t="shared" si="44"/>
        <v>2.760517457508222E-7</v>
      </c>
      <c r="N171" s="12">
        <f t="shared" si="44"/>
        <v>2.7237774033944926E-7</v>
      </c>
      <c r="O171" s="12">
        <f t="shared" si="44"/>
        <v>2.6881210782065735E-7</v>
      </c>
      <c r="P171" s="12">
        <f t="shared" si="44"/>
        <v>2.6542102865056262E-7</v>
      </c>
      <c r="Q171" s="12">
        <f t="shared" si="44"/>
        <v>2.6217894927315397E-7</v>
      </c>
      <c r="R171" s="12">
        <f t="shared" si="44"/>
        <v>2.6155818426866688E-7</v>
      </c>
      <c r="S171" s="12">
        <f t="shared" si="44"/>
        <v>2.6098748430648208E-7</v>
      </c>
      <c r="T171" s="12">
        <f t="shared" si="44"/>
        <v>2.6047222228633193E-7</v>
      </c>
      <c r="U171" s="12">
        <f t="shared" si="44"/>
        <v>2.5999701536449053E-7</v>
      </c>
      <c r="V171" s="12">
        <f t="shared" si="44"/>
        <v>2.5955684929674357E-7</v>
      </c>
      <c r="W171" s="12">
        <f t="shared" si="44"/>
        <v>2.585596753711197E-7</v>
      </c>
      <c r="X171" s="12">
        <f t="shared" si="44"/>
        <v>2.5741600437996256E-7</v>
      </c>
      <c r="Y171" s="12">
        <f t="shared" si="44"/>
        <v>2.5614018439730048E-7</v>
      </c>
      <c r="Z171" s="12">
        <f t="shared" si="44"/>
        <v>2.5472789790316857E-7</v>
      </c>
      <c r="AA171" s="12">
        <f t="shared" si="44"/>
        <v>2.5317465249558058E-7</v>
      </c>
      <c r="AB171" s="12">
        <f t="shared" si="44"/>
        <v>2.502571072281099E-7</v>
      </c>
      <c r="AC171" s="12">
        <f t="shared" si="44"/>
        <v>2.4725706946789127E-7</v>
      </c>
      <c r="AD171" s="12">
        <f t="shared" si="44"/>
        <v>2.4419000977908645E-7</v>
      </c>
      <c r="AE171" s="12">
        <f t="shared" si="44"/>
        <v>2.4108060746464587E-7</v>
      </c>
      <c r="AF171" s="12">
        <f t="shared" si="44"/>
        <v>2.3862189958574457E-7</v>
      </c>
      <c r="AG171" s="12">
        <f t="shared" si="44"/>
        <v>2.3616918631821317E-7</v>
      </c>
      <c r="AH171" s="12">
        <f t="shared" si="44"/>
        <v>2.3372154655636607E-7</v>
      </c>
      <c r="AI171" s="12">
        <f t="shared" si="44"/>
        <v>2.3127525183399404E-7</v>
      </c>
      <c r="AJ171" s="12">
        <f t="shared" si="44"/>
        <v>2.2881661198321567E-7</v>
      </c>
      <c r="AK171" s="12">
        <f t="shared" si="44"/>
        <v>2.2632591269116031E-7</v>
      </c>
    </row>
    <row r="172" spans="1:37" x14ac:dyDescent="0.25">
      <c r="A172" s="33" t="s">
        <v>11</v>
      </c>
      <c r="B172" s="33" t="s">
        <v>8</v>
      </c>
      <c r="C172" s="33" t="s">
        <v>170</v>
      </c>
      <c r="D172" s="12">
        <f t="shared" ref="D172:AK173" si="45">D145/D118</f>
        <v>0</v>
      </c>
      <c r="E172" s="12">
        <f t="shared" si="45"/>
        <v>0</v>
      </c>
      <c r="F172" s="12">
        <f t="shared" si="45"/>
        <v>0</v>
      </c>
      <c r="G172" s="12">
        <f t="shared" si="45"/>
        <v>0</v>
      </c>
      <c r="H172" s="12">
        <f t="shared" si="45"/>
        <v>0</v>
      </c>
      <c r="I172" s="12">
        <f t="shared" si="45"/>
        <v>0</v>
      </c>
      <c r="J172" s="12">
        <f t="shared" si="45"/>
        <v>0</v>
      </c>
      <c r="K172" s="12">
        <f t="shared" si="45"/>
        <v>0</v>
      </c>
      <c r="L172" s="12">
        <f t="shared" si="45"/>
        <v>0</v>
      </c>
      <c r="M172" s="12">
        <f t="shared" si="45"/>
        <v>0</v>
      </c>
      <c r="N172" s="12">
        <f t="shared" si="45"/>
        <v>0</v>
      </c>
      <c r="O172" s="12">
        <f t="shared" si="45"/>
        <v>0</v>
      </c>
      <c r="P172" s="12">
        <f t="shared" si="45"/>
        <v>0</v>
      </c>
      <c r="Q172" s="12">
        <f t="shared" si="45"/>
        <v>0</v>
      </c>
      <c r="R172" s="12">
        <f t="shared" si="45"/>
        <v>0</v>
      </c>
      <c r="S172" s="12">
        <f t="shared" si="45"/>
        <v>0</v>
      </c>
      <c r="T172" s="12">
        <f t="shared" si="45"/>
        <v>0</v>
      </c>
      <c r="U172" s="12">
        <f t="shared" si="45"/>
        <v>0</v>
      </c>
      <c r="V172" s="12">
        <f t="shared" si="45"/>
        <v>0</v>
      </c>
      <c r="W172" s="12">
        <f t="shared" si="45"/>
        <v>0</v>
      </c>
      <c r="X172" s="12">
        <f t="shared" si="45"/>
        <v>0</v>
      </c>
      <c r="Y172" s="12">
        <f t="shared" si="45"/>
        <v>0</v>
      </c>
      <c r="Z172" s="12">
        <f t="shared" si="45"/>
        <v>0</v>
      </c>
      <c r="AA172" s="12">
        <f t="shared" si="45"/>
        <v>0</v>
      </c>
      <c r="AB172" s="12">
        <f t="shared" si="45"/>
        <v>0</v>
      </c>
      <c r="AC172" s="12">
        <f t="shared" si="45"/>
        <v>0</v>
      </c>
      <c r="AD172" s="12">
        <f t="shared" si="45"/>
        <v>0</v>
      </c>
      <c r="AE172" s="12">
        <f t="shared" si="45"/>
        <v>0</v>
      </c>
      <c r="AF172" s="12">
        <f t="shared" si="45"/>
        <v>0</v>
      </c>
      <c r="AG172" s="12">
        <f t="shared" si="45"/>
        <v>0</v>
      </c>
      <c r="AH172" s="12">
        <f t="shared" si="45"/>
        <v>0</v>
      </c>
      <c r="AI172" s="12">
        <f t="shared" si="45"/>
        <v>0</v>
      </c>
      <c r="AJ172" s="12">
        <f t="shared" si="45"/>
        <v>0</v>
      </c>
      <c r="AK172" s="12">
        <f t="shared" si="45"/>
        <v>0</v>
      </c>
    </row>
    <row r="173" spans="1:37" x14ac:dyDescent="0.25">
      <c r="A173" s="33" t="s">
        <v>12</v>
      </c>
      <c r="B173" s="33" t="s">
        <v>8</v>
      </c>
      <c r="C173" s="33" t="s">
        <v>170</v>
      </c>
      <c r="D173" s="12">
        <f>D146/D119</f>
        <v>3.9977229581797102E-6</v>
      </c>
      <c r="E173" s="12">
        <f t="shared" si="45"/>
        <v>4.12354668635687E-6</v>
      </c>
      <c r="F173" s="12">
        <f t="shared" si="45"/>
        <v>4.0264704668143651E-6</v>
      </c>
      <c r="G173" s="12">
        <f t="shared" si="45"/>
        <v>3.4918602911557635E-6</v>
      </c>
      <c r="H173" s="12">
        <f t="shared" si="45"/>
        <v>3.9262607171488971E-6</v>
      </c>
      <c r="I173" s="12">
        <f t="shared" si="45"/>
        <v>3.9980492863395949E-6</v>
      </c>
      <c r="J173" s="12">
        <f t="shared" si="45"/>
        <v>4.0520183330991154E-6</v>
      </c>
      <c r="K173" s="12">
        <f t="shared" si="45"/>
        <v>4.0359853540439441E-6</v>
      </c>
      <c r="L173" s="12">
        <f t="shared" si="45"/>
        <v>4.0000750105031687E-6</v>
      </c>
      <c r="M173" s="12">
        <f t="shared" si="45"/>
        <v>3.958036786915648E-6</v>
      </c>
      <c r="N173" s="12">
        <f t="shared" si="45"/>
        <v>3.9053588060755356E-6</v>
      </c>
      <c r="O173" s="12">
        <f t="shared" si="45"/>
        <v>3.8542346784609249E-6</v>
      </c>
      <c r="P173" s="12">
        <f t="shared" si="45"/>
        <v>3.8056133010953445E-6</v>
      </c>
      <c r="Q173" s="12">
        <f t="shared" si="45"/>
        <v>3.7591282864580263E-6</v>
      </c>
      <c r="R173" s="12">
        <f t="shared" si="45"/>
        <v>3.7502277424056531E-6</v>
      </c>
      <c r="S173" s="12">
        <f t="shared" si="45"/>
        <v>3.7420450321732833E-6</v>
      </c>
      <c r="T173" s="12">
        <f t="shared" si="45"/>
        <v>3.7346571925307269E-6</v>
      </c>
      <c r="U173" s="12">
        <f t="shared" si="45"/>
        <v>3.7278436638825759E-6</v>
      </c>
      <c r="V173" s="12">
        <f t="shared" si="45"/>
        <v>3.7215325518707468E-6</v>
      </c>
      <c r="W173" s="12">
        <f t="shared" si="45"/>
        <v>3.707235047358187E-6</v>
      </c>
      <c r="X173" s="12">
        <f t="shared" si="45"/>
        <v>3.6908370642814412E-6</v>
      </c>
      <c r="Y173" s="12">
        <f t="shared" si="45"/>
        <v>3.6725443256822911E-6</v>
      </c>
      <c r="Z173" s="12">
        <f t="shared" si="45"/>
        <v>3.6522949268522483E-6</v>
      </c>
      <c r="AA173" s="12">
        <f t="shared" si="45"/>
        <v>3.6300244556200517E-6</v>
      </c>
      <c r="AB173" s="12">
        <f t="shared" si="45"/>
        <v>3.5881926191115295E-6</v>
      </c>
      <c r="AC173" s="12">
        <f t="shared" si="45"/>
        <v>3.5451780031931086E-6</v>
      </c>
      <c r="AD173" s="12">
        <f t="shared" si="45"/>
        <v>3.5012024251979845E-6</v>
      </c>
      <c r="AE173" s="12">
        <f t="shared" si="45"/>
        <v>3.4566197375848233E-6</v>
      </c>
      <c r="AF173" s="12">
        <f t="shared" si="45"/>
        <v>3.4213667229498248E-6</v>
      </c>
      <c r="AG173" s="12">
        <f t="shared" si="45"/>
        <v>3.3861996592015367E-6</v>
      </c>
      <c r="AH173" s="12">
        <f t="shared" si="45"/>
        <v>3.3511053395037618E-6</v>
      </c>
      <c r="AI173" s="12">
        <f t="shared" si="45"/>
        <v>3.316030305015387E-6</v>
      </c>
      <c r="AJ173" s="12">
        <f t="shared" si="45"/>
        <v>3.2807782657693044E-6</v>
      </c>
      <c r="AK173" s="12">
        <f t="shared" si="45"/>
        <v>3.2450665574579274E-6</v>
      </c>
    </row>
    <row r="174" spans="1:37" x14ac:dyDescent="0.25">
      <c r="A174" s="33" t="s">
        <v>13</v>
      </c>
      <c r="B174" s="33" t="s">
        <v>8</v>
      </c>
      <c r="C174" s="33" t="s">
        <v>170</v>
      </c>
      <c r="D174" s="12">
        <f t="shared" ref="D174:AK176" si="46">D147/D120</f>
        <v>0</v>
      </c>
      <c r="E174" s="12">
        <f t="shared" si="46"/>
        <v>0</v>
      </c>
      <c r="F174" s="12">
        <f t="shared" si="46"/>
        <v>0</v>
      </c>
      <c r="G174" s="12">
        <f t="shared" si="46"/>
        <v>0</v>
      </c>
      <c r="H174" s="12">
        <f t="shared" si="46"/>
        <v>0</v>
      </c>
      <c r="I174" s="12">
        <f t="shared" si="46"/>
        <v>0</v>
      </c>
      <c r="J174" s="12">
        <f t="shared" si="46"/>
        <v>0</v>
      </c>
      <c r="K174" s="12">
        <f t="shared" si="46"/>
        <v>0</v>
      </c>
      <c r="L174" s="12">
        <f t="shared" si="46"/>
        <v>0</v>
      </c>
      <c r="M174" s="12">
        <f t="shared" si="46"/>
        <v>0</v>
      </c>
      <c r="N174" s="12">
        <f t="shared" si="46"/>
        <v>0</v>
      </c>
      <c r="O174" s="12">
        <f t="shared" si="46"/>
        <v>0</v>
      </c>
      <c r="P174" s="12">
        <f t="shared" si="46"/>
        <v>0</v>
      </c>
      <c r="Q174" s="12">
        <f t="shared" si="46"/>
        <v>0</v>
      </c>
      <c r="R174" s="12">
        <f t="shared" si="46"/>
        <v>0</v>
      </c>
      <c r="S174" s="12">
        <f t="shared" si="46"/>
        <v>0</v>
      </c>
      <c r="T174" s="12">
        <f t="shared" si="46"/>
        <v>0</v>
      </c>
      <c r="U174" s="12">
        <f t="shared" si="46"/>
        <v>0</v>
      </c>
      <c r="V174" s="12">
        <f t="shared" si="46"/>
        <v>0</v>
      </c>
      <c r="W174" s="12">
        <f t="shared" si="46"/>
        <v>0</v>
      </c>
      <c r="X174" s="12">
        <f t="shared" si="46"/>
        <v>0</v>
      </c>
      <c r="Y174" s="12">
        <f t="shared" si="46"/>
        <v>0</v>
      </c>
      <c r="Z174" s="12">
        <f t="shared" si="46"/>
        <v>0</v>
      </c>
      <c r="AA174" s="12">
        <f t="shared" si="46"/>
        <v>0</v>
      </c>
      <c r="AB174" s="12">
        <f t="shared" si="46"/>
        <v>0</v>
      </c>
      <c r="AC174" s="12">
        <f t="shared" si="46"/>
        <v>0</v>
      </c>
      <c r="AD174" s="12">
        <f t="shared" si="46"/>
        <v>0</v>
      </c>
      <c r="AE174" s="12">
        <f t="shared" si="46"/>
        <v>0</v>
      </c>
      <c r="AF174" s="12">
        <f t="shared" si="46"/>
        <v>0</v>
      </c>
      <c r="AG174" s="12">
        <f t="shared" si="46"/>
        <v>0</v>
      </c>
      <c r="AH174" s="12">
        <f t="shared" si="46"/>
        <v>0</v>
      </c>
      <c r="AI174" s="12">
        <f t="shared" si="46"/>
        <v>0</v>
      </c>
      <c r="AJ174" s="12">
        <f t="shared" si="46"/>
        <v>0</v>
      </c>
      <c r="AK174" s="12">
        <f t="shared" si="46"/>
        <v>0</v>
      </c>
    </row>
    <row r="175" spans="1:37" x14ac:dyDescent="0.25">
      <c r="A175" s="33" t="s">
        <v>55</v>
      </c>
      <c r="B175" s="33" t="s">
        <v>8</v>
      </c>
      <c r="C175" s="33" t="s">
        <v>170</v>
      </c>
      <c r="D175" s="12">
        <f t="shared" si="46"/>
        <v>0</v>
      </c>
      <c r="E175" s="12">
        <f t="shared" si="46"/>
        <v>0</v>
      </c>
      <c r="F175" s="12">
        <f t="shared" si="46"/>
        <v>0</v>
      </c>
      <c r="G175" s="12">
        <f t="shared" si="46"/>
        <v>0</v>
      </c>
      <c r="H175" s="12">
        <f t="shared" si="46"/>
        <v>0</v>
      </c>
      <c r="I175" s="12">
        <f t="shared" si="46"/>
        <v>0</v>
      </c>
      <c r="J175" s="12">
        <f t="shared" si="46"/>
        <v>0</v>
      </c>
      <c r="K175" s="12">
        <f t="shared" si="46"/>
        <v>0</v>
      </c>
      <c r="L175" s="12">
        <f t="shared" si="46"/>
        <v>0</v>
      </c>
      <c r="M175" s="12">
        <f t="shared" si="46"/>
        <v>0</v>
      </c>
      <c r="N175" s="12">
        <f t="shared" si="46"/>
        <v>0</v>
      </c>
      <c r="O175" s="12">
        <f t="shared" si="46"/>
        <v>0</v>
      </c>
      <c r="P175" s="12">
        <f t="shared" si="46"/>
        <v>0</v>
      </c>
      <c r="Q175" s="12">
        <f t="shared" si="46"/>
        <v>0</v>
      </c>
      <c r="R175" s="12">
        <f t="shared" si="46"/>
        <v>0</v>
      </c>
      <c r="S175" s="12">
        <f t="shared" si="46"/>
        <v>0</v>
      </c>
      <c r="T175" s="12">
        <f t="shared" si="46"/>
        <v>0</v>
      </c>
      <c r="U175" s="12">
        <f t="shared" si="46"/>
        <v>0</v>
      </c>
      <c r="V175" s="12">
        <f t="shared" si="46"/>
        <v>0</v>
      </c>
      <c r="W175" s="12">
        <f t="shared" si="46"/>
        <v>0</v>
      </c>
      <c r="X175" s="12">
        <f t="shared" si="46"/>
        <v>0</v>
      </c>
      <c r="Y175" s="12">
        <f t="shared" si="46"/>
        <v>0</v>
      </c>
      <c r="Z175" s="12">
        <f t="shared" si="46"/>
        <v>0</v>
      </c>
      <c r="AA175" s="12">
        <f t="shared" si="46"/>
        <v>0</v>
      </c>
      <c r="AB175" s="12">
        <f t="shared" si="46"/>
        <v>0</v>
      </c>
      <c r="AC175" s="12">
        <f t="shared" si="46"/>
        <v>0</v>
      </c>
      <c r="AD175" s="12">
        <f t="shared" si="46"/>
        <v>0</v>
      </c>
      <c r="AE175" s="12">
        <f t="shared" si="46"/>
        <v>0</v>
      </c>
      <c r="AF175" s="12">
        <f t="shared" si="46"/>
        <v>0</v>
      </c>
      <c r="AG175" s="12">
        <f t="shared" si="46"/>
        <v>0</v>
      </c>
      <c r="AH175" s="12">
        <f t="shared" si="46"/>
        <v>0</v>
      </c>
      <c r="AI175" s="12">
        <f t="shared" si="46"/>
        <v>0</v>
      </c>
      <c r="AJ175" s="12">
        <f t="shared" si="46"/>
        <v>0</v>
      </c>
      <c r="AK175" s="12">
        <f t="shared" si="46"/>
        <v>0</v>
      </c>
    </row>
    <row r="176" spans="1:37" x14ac:dyDescent="0.25">
      <c r="A176" s="33" t="s">
        <v>79</v>
      </c>
      <c r="B176" s="33" t="s">
        <v>8</v>
      </c>
      <c r="C176" s="33" t="s">
        <v>170</v>
      </c>
      <c r="D176" s="12">
        <f t="shared" si="46"/>
        <v>0</v>
      </c>
      <c r="E176" s="12">
        <f t="shared" si="46"/>
        <v>0</v>
      </c>
      <c r="F176" s="12">
        <f t="shared" si="46"/>
        <v>0</v>
      </c>
      <c r="G176" s="12">
        <f t="shared" si="46"/>
        <v>0</v>
      </c>
      <c r="H176" s="12">
        <f t="shared" si="46"/>
        <v>0</v>
      </c>
      <c r="I176" s="12">
        <f t="shared" si="46"/>
        <v>0</v>
      </c>
      <c r="J176" s="12">
        <f t="shared" si="46"/>
        <v>0</v>
      </c>
      <c r="K176" s="12">
        <f t="shared" si="46"/>
        <v>0</v>
      </c>
      <c r="L176" s="12">
        <f t="shared" si="46"/>
        <v>0</v>
      </c>
      <c r="M176" s="12">
        <f t="shared" si="46"/>
        <v>0</v>
      </c>
      <c r="N176" s="12">
        <f t="shared" si="46"/>
        <v>0</v>
      </c>
      <c r="O176" s="12">
        <f t="shared" si="46"/>
        <v>0</v>
      </c>
      <c r="P176" s="12">
        <f t="shared" si="46"/>
        <v>0</v>
      </c>
      <c r="Q176" s="12">
        <f t="shared" si="46"/>
        <v>0</v>
      </c>
      <c r="R176" s="12">
        <f t="shared" si="46"/>
        <v>0</v>
      </c>
      <c r="S176" s="12">
        <f t="shared" si="46"/>
        <v>0</v>
      </c>
      <c r="T176" s="12">
        <f t="shared" si="46"/>
        <v>0</v>
      </c>
      <c r="U176" s="12">
        <f t="shared" si="46"/>
        <v>0</v>
      </c>
      <c r="V176" s="12">
        <f t="shared" si="46"/>
        <v>0</v>
      </c>
      <c r="W176" s="12">
        <f t="shared" si="46"/>
        <v>3.9227732801078377E-9</v>
      </c>
      <c r="X176" s="12">
        <f t="shared" si="46"/>
        <v>7.8108438402418482E-9</v>
      </c>
      <c r="Y176" s="12">
        <f t="shared" si="46"/>
        <v>1.1658196931210627E-8</v>
      </c>
      <c r="Z176" s="12">
        <f t="shared" si="46"/>
        <v>1.5458555788457367E-8</v>
      </c>
      <c r="AA176" s="12">
        <f t="shared" si="46"/>
        <v>1.9205368365825275E-8</v>
      </c>
      <c r="AB176" s="12">
        <f t="shared" si="46"/>
        <v>4.0212949676179537E-8</v>
      </c>
      <c r="AC176" s="12">
        <f t="shared" si="46"/>
        <v>6.0705296665918789E-8</v>
      </c>
      <c r="AD176" s="12">
        <f t="shared" si="46"/>
        <v>8.0666526822215853E-8</v>
      </c>
      <c r="AE176" s="12">
        <f t="shared" si="46"/>
        <v>1.0008983020999778E-7</v>
      </c>
      <c r="AF176" s="12">
        <f t="shared" si="46"/>
        <v>1.1931094979287906E-7</v>
      </c>
      <c r="AG176" s="12">
        <f t="shared" si="46"/>
        <v>1.3811843886068571E-7</v>
      </c>
      <c r="AH176" s="12">
        <f t="shared" si="46"/>
        <v>1.5651320612805116E-7</v>
      </c>
      <c r="AI176" s="12">
        <f t="shared" si="46"/>
        <v>1.7449372965434512E-7</v>
      </c>
      <c r="AJ176" s="12">
        <f t="shared" si="46"/>
        <v>1.9204886138995131E-7</v>
      </c>
      <c r="AK176" s="12">
        <f t="shared" si="46"/>
        <v>2.0915724086276221E-7</v>
      </c>
    </row>
    <row r="178" spans="1:37" x14ac:dyDescent="0.25">
      <c r="A178" s="23" t="s">
        <v>82</v>
      </c>
      <c r="B178" s="33"/>
      <c r="C178" s="33"/>
    </row>
    <row r="179" spans="1:37" x14ac:dyDescent="0.25">
      <c r="A179" s="33" t="s">
        <v>7</v>
      </c>
      <c r="B179" s="33" t="s">
        <v>8</v>
      </c>
      <c r="C179" s="33" t="s">
        <v>170</v>
      </c>
      <c r="D179" s="12">
        <f>D152/D125</f>
        <v>0</v>
      </c>
      <c r="E179" s="12">
        <f t="shared" ref="E179:AK179" si="47">E152/E125</f>
        <v>0</v>
      </c>
      <c r="F179" s="12">
        <f t="shared" si="47"/>
        <v>0</v>
      </c>
      <c r="G179" s="12">
        <f t="shared" si="47"/>
        <v>0</v>
      </c>
      <c r="H179" s="12">
        <f t="shared" si="47"/>
        <v>0</v>
      </c>
      <c r="I179" s="12">
        <f t="shared" si="47"/>
        <v>0</v>
      </c>
      <c r="J179" s="12">
        <f t="shared" si="47"/>
        <v>0</v>
      </c>
      <c r="K179" s="12">
        <f t="shared" si="47"/>
        <v>0</v>
      </c>
      <c r="L179" s="12">
        <f t="shared" si="47"/>
        <v>0</v>
      </c>
      <c r="M179" s="12">
        <f t="shared" si="47"/>
        <v>0</v>
      </c>
      <c r="N179" s="12">
        <f t="shared" si="47"/>
        <v>0</v>
      </c>
      <c r="O179" s="12">
        <f t="shared" si="47"/>
        <v>0</v>
      </c>
      <c r="P179" s="12">
        <f t="shared" si="47"/>
        <v>0</v>
      </c>
      <c r="Q179" s="12">
        <f t="shared" si="47"/>
        <v>0</v>
      </c>
      <c r="R179" s="12">
        <f t="shared" si="47"/>
        <v>0</v>
      </c>
      <c r="S179" s="12">
        <f t="shared" si="47"/>
        <v>0</v>
      </c>
      <c r="T179" s="12">
        <f t="shared" si="47"/>
        <v>0</v>
      </c>
      <c r="U179" s="12">
        <f t="shared" si="47"/>
        <v>0</v>
      </c>
      <c r="V179" s="12">
        <f t="shared" si="47"/>
        <v>0</v>
      </c>
      <c r="W179" s="12">
        <f t="shared" si="47"/>
        <v>0</v>
      </c>
      <c r="X179" s="12">
        <f t="shared" si="47"/>
        <v>0</v>
      </c>
      <c r="Y179" s="12">
        <f t="shared" si="47"/>
        <v>0</v>
      </c>
      <c r="Z179" s="12">
        <f t="shared" si="47"/>
        <v>0</v>
      </c>
      <c r="AA179" s="12">
        <f t="shared" si="47"/>
        <v>0</v>
      </c>
      <c r="AB179" s="12">
        <f t="shared" si="47"/>
        <v>0</v>
      </c>
      <c r="AC179" s="12">
        <f t="shared" si="47"/>
        <v>0</v>
      </c>
      <c r="AD179" s="12">
        <f t="shared" si="47"/>
        <v>0</v>
      </c>
      <c r="AE179" s="12">
        <f t="shared" si="47"/>
        <v>0</v>
      </c>
      <c r="AF179" s="12">
        <f t="shared" si="47"/>
        <v>0</v>
      </c>
      <c r="AG179" s="12">
        <f t="shared" si="47"/>
        <v>0</v>
      </c>
      <c r="AH179" s="12">
        <f t="shared" si="47"/>
        <v>0</v>
      </c>
      <c r="AI179" s="12">
        <f t="shared" si="47"/>
        <v>0</v>
      </c>
      <c r="AJ179" s="12">
        <f t="shared" si="47"/>
        <v>0</v>
      </c>
      <c r="AK179" s="12">
        <f t="shared" si="47"/>
        <v>0</v>
      </c>
    </row>
    <row r="180" spans="1:37" x14ac:dyDescent="0.25">
      <c r="A180" s="33" t="s">
        <v>9</v>
      </c>
      <c r="B180" s="33" t="s">
        <v>8</v>
      </c>
      <c r="C180" s="33" t="s">
        <v>170</v>
      </c>
      <c r="D180" s="12">
        <f t="shared" ref="D180:AK187" si="48">D153/D126</f>
        <v>0</v>
      </c>
      <c r="E180" s="12">
        <f t="shared" si="48"/>
        <v>0</v>
      </c>
      <c r="F180" s="12">
        <f t="shared" si="48"/>
        <v>0</v>
      </c>
      <c r="G180" s="12">
        <f t="shared" si="48"/>
        <v>0</v>
      </c>
      <c r="H180" s="12">
        <f t="shared" si="48"/>
        <v>0</v>
      </c>
      <c r="I180" s="12">
        <f t="shared" si="48"/>
        <v>0</v>
      </c>
      <c r="J180" s="12">
        <f t="shared" si="48"/>
        <v>0</v>
      </c>
      <c r="K180" s="12">
        <f t="shared" si="48"/>
        <v>0</v>
      </c>
      <c r="L180" s="12">
        <f t="shared" si="48"/>
        <v>0</v>
      </c>
      <c r="M180" s="12">
        <f t="shared" si="48"/>
        <v>0</v>
      </c>
      <c r="N180" s="12">
        <f t="shared" si="48"/>
        <v>0</v>
      </c>
      <c r="O180" s="12">
        <f t="shared" si="48"/>
        <v>0</v>
      </c>
      <c r="P180" s="12">
        <f t="shared" si="48"/>
        <v>0</v>
      </c>
      <c r="Q180" s="12">
        <f t="shared" si="48"/>
        <v>0</v>
      </c>
      <c r="R180" s="12">
        <f t="shared" si="48"/>
        <v>0</v>
      </c>
      <c r="S180" s="12">
        <f t="shared" si="48"/>
        <v>0</v>
      </c>
      <c r="T180" s="12">
        <f t="shared" si="48"/>
        <v>0</v>
      </c>
      <c r="U180" s="12">
        <f t="shared" si="48"/>
        <v>0</v>
      </c>
      <c r="V180" s="12">
        <f t="shared" si="48"/>
        <v>0</v>
      </c>
      <c r="W180" s="12">
        <f t="shared" si="48"/>
        <v>0</v>
      </c>
      <c r="X180" s="12">
        <f t="shared" si="48"/>
        <v>0</v>
      </c>
      <c r="Y180" s="12">
        <f t="shared" si="48"/>
        <v>0</v>
      </c>
      <c r="Z180" s="12">
        <f t="shared" si="48"/>
        <v>0</v>
      </c>
      <c r="AA180" s="12">
        <f t="shared" si="48"/>
        <v>0</v>
      </c>
      <c r="AB180" s="12">
        <f t="shared" si="48"/>
        <v>0</v>
      </c>
      <c r="AC180" s="12">
        <f t="shared" si="48"/>
        <v>0</v>
      </c>
      <c r="AD180" s="12">
        <f t="shared" si="48"/>
        <v>0</v>
      </c>
      <c r="AE180" s="12">
        <f t="shared" si="48"/>
        <v>0</v>
      </c>
      <c r="AF180" s="12">
        <f t="shared" si="48"/>
        <v>0</v>
      </c>
      <c r="AG180" s="12">
        <f t="shared" si="48"/>
        <v>0</v>
      </c>
      <c r="AH180" s="12">
        <f t="shared" si="48"/>
        <v>0</v>
      </c>
      <c r="AI180" s="12">
        <f t="shared" si="48"/>
        <v>0</v>
      </c>
      <c r="AJ180" s="12">
        <f t="shared" si="48"/>
        <v>0</v>
      </c>
      <c r="AK180" s="12">
        <f t="shared" si="48"/>
        <v>0</v>
      </c>
    </row>
    <row r="181" spans="1:37" x14ac:dyDescent="0.25">
      <c r="A181" s="33" t="s">
        <v>10</v>
      </c>
      <c r="B181" s="33" t="s">
        <v>8</v>
      </c>
      <c r="C181" s="33" t="s">
        <v>170</v>
      </c>
      <c r="D181" s="12">
        <f t="shared" si="48"/>
        <v>0</v>
      </c>
      <c r="E181" s="12">
        <f t="shared" si="48"/>
        <v>0</v>
      </c>
      <c r="F181" s="12">
        <f t="shared" si="48"/>
        <v>0</v>
      </c>
      <c r="G181" s="12">
        <f t="shared" si="48"/>
        <v>0</v>
      </c>
      <c r="H181" s="12">
        <f t="shared" si="48"/>
        <v>0</v>
      </c>
      <c r="I181" s="12">
        <f t="shared" si="48"/>
        <v>0</v>
      </c>
      <c r="J181" s="12">
        <f t="shared" si="48"/>
        <v>0</v>
      </c>
      <c r="K181" s="12">
        <f t="shared" si="48"/>
        <v>0</v>
      </c>
      <c r="L181" s="12">
        <f t="shared" si="48"/>
        <v>0</v>
      </c>
      <c r="M181" s="12">
        <f t="shared" si="48"/>
        <v>0</v>
      </c>
      <c r="N181" s="12">
        <f t="shared" si="48"/>
        <v>0</v>
      </c>
      <c r="O181" s="12">
        <f t="shared" si="48"/>
        <v>0</v>
      </c>
      <c r="P181" s="12">
        <f t="shared" si="48"/>
        <v>0</v>
      </c>
      <c r="Q181" s="12">
        <f t="shared" si="48"/>
        <v>0</v>
      </c>
      <c r="R181" s="12">
        <f t="shared" si="48"/>
        <v>0</v>
      </c>
      <c r="S181" s="12">
        <f t="shared" si="48"/>
        <v>0</v>
      </c>
      <c r="T181" s="12">
        <f t="shared" si="48"/>
        <v>0</v>
      </c>
      <c r="U181" s="12">
        <f t="shared" si="48"/>
        <v>0</v>
      </c>
      <c r="V181" s="12">
        <f t="shared" si="48"/>
        <v>0</v>
      </c>
      <c r="W181" s="12">
        <f t="shared" si="48"/>
        <v>0</v>
      </c>
      <c r="X181" s="12">
        <f t="shared" si="48"/>
        <v>0</v>
      </c>
      <c r="Y181" s="12">
        <f t="shared" si="48"/>
        <v>0</v>
      </c>
      <c r="Z181" s="12">
        <f t="shared" si="48"/>
        <v>0</v>
      </c>
      <c r="AA181" s="12">
        <f t="shared" si="48"/>
        <v>0</v>
      </c>
      <c r="AB181" s="12">
        <f t="shared" si="48"/>
        <v>0</v>
      </c>
      <c r="AC181" s="12">
        <f t="shared" si="48"/>
        <v>0</v>
      </c>
      <c r="AD181" s="12">
        <f t="shared" si="48"/>
        <v>0</v>
      </c>
      <c r="AE181" s="12">
        <f t="shared" si="48"/>
        <v>0</v>
      </c>
      <c r="AF181" s="12">
        <f t="shared" si="48"/>
        <v>0</v>
      </c>
      <c r="AG181" s="12">
        <f t="shared" si="48"/>
        <v>0</v>
      </c>
      <c r="AH181" s="12">
        <f t="shared" si="48"/>
        <v>0</v>
      </c>
      <c r="AI181" s="12">
        <f t="shared" si="48"/>
        <v>0</v>
      </c>
      <c r="AJ181" s="12">
        <f t="shared" si="48"/>
        <v>0</v>
      </c>
      <c r="AK181" s="12">
        <f t="shared" si="48"/>
        <v>0</v>
      </c>
    </row>
    <row r="182" spans="1:37" x14ac:dyDescent="0.25">
      <c r="A182" s="33" t="s">
        <v>11</v>
      </c>
      <c r="B182" s="33" t="s">
        <v>8</v>
      </c>
      <c r="C182" s="33" t="s">
        <v>170</v>
      </c>
      <c r="D182" s="12">
        <f t="shared" si="48"/>
        <v>0.01</v>
      </c>
      <c r="E182" s="12">
        <f t="shared" si="48"/>
        <v>1.0348530840709363E-2</v>
      </c>
      <c r="F182" s="12">
        <f t="shared" si="48"/>
        <v>1.0137903337203881E-2</v>
      </c>
      <c r="G182" s="12">
        <f t="shared" si="48"/>
        <v>8.8204701015358183E-3</v>
      </c>
      <c r="H182" s="12">
        <f t="shared" si="48"/>
        <v>9.9499450338459122E-3</v>
      </c>
      <c r="I182" s="12">
        <f t="shared" si="48"/>
        <v>1.0061273106847618E-2</v>
      </c>
      <c r="J182" s="12">
        <f t="shared" si="48"/>
        <v>1.0124825979578573E-2</v>
      </c>
      <c r="K182" s="12">
        <f t="shared" si="48"/>
        <v>1.0012079571266137E-2</v>
      </c>
      <c r="L182" s="12">
        <f t="shared" si="48"/>
        <v>9.850226592776767E-3</v>
      </c>
      <c r="M182" s="12">
        <f t="shared" si="48"/>
        <v>9.6737494741930465E-3</v>
      </c>
      <c r="N182" s="12">
        <f t="shared" si="48"/>
        <v>9.4705581924612731E-3</v>
      </c>
      <c r="O182" s="12">
        <f t="shared" si="48"/>
        <v>9.260772098766008E-3</v>
      </c>
      <c r="P182" s="12">
        <f t="shared" si="48"/>
        <v>8.983051844693217E-3</v>
      </c>
      <c r="Q182" s="12">
        <f t="shared" si="48"/>
        <v>8.0179656546056476E-3</v>
      </c>
      <c r="R182" s="12">
        <f t="shared" si="48"/>
        <v>7.8526230610606994E-3</v>
      </c>
      <c r="S182" s="12">
        <f t="shared" si="48"/>
        <v>7.6870025854418218E-3</v>
      </c>
      <c r="T182" s="12">
        <f t="shared" si="48"/>
        <v>7.5210742976535312E-3</v>
      </c>
      <c r="U182" s="12">
        <f t="shared" si="48"/>
        <v>7.3542024085860528E-3</v>
      </c>
      <c r="V182" s="12">
        <f t="shared" si="48"/>
        <v>7.186068624406048E-3</v>
      </c>
      <c r="W182" s="12">
        <f t="shared" si="48"/>
        <v>7.0083619979242661E-3</v>
      </c>
      <c r="X182" s="12">
        <f t="shared" si="48"/>
        <v>6.8245410877981142E-3</v>
      </c>
      <c r="Y182" s="12">
        <f t="shared" si="48"/>
        <v>6.6351412353734679E-3</v>
      </c>
      <c r="Z182" s="12">
        <f t="shared" si="48"/>
        <v>6.4402018246890024E-3</v>
      </c>
      <c r="AA182" s="12">
        <f t="shared" si="48"/>
        <v>6.2397807402628791E-3</v>
      </c>
      <c r="AB182" s="12">
        <f t="shared" si="48"/>
        <v>6.0355966883392552E-3</v>
      </c>
      <c r="AC182" s="12">
        <f t="shared" si="48"/>
        <v>5.8268215403617426E-3</v>
      </c>
      <c r="AD182" s="12">
        <f t="shared" si="48"/>
        <v>5.6139551638915387E-3</v>
      </c>
      <c r="AE182" s="12">
        <f t="shared" si="48"/>
        <v>5.397686525688429E-3</v>
      </c>
      <c r="AF182" s="12">
        <f t="shared" si="48"/>
        <v>5.1932081924142099E-3</v>
      </c>
      <c r="AG182" s="12">
        <f t="shared" si="48"/>
        <v>4.9856806704951968E-3</v>
      </c>
      <c r="AH182" s="12">
        <f t="shared" si="48"/>
        <v>4.7750770125481855E-3</v>
      </c>
      <c r="AI182" s="12">
        <f t="shared" si="48"/>
        <v>4.5613287812703053E-3</v>
      </c>
      <c r="AJ182" s="12">
        <f t="shared" si="48"/>
        <v>4.3442025623845609E-3</v>
      </c>
      <c r="AK182" s="12">
        <f t="shared" si="48"/>
        <v>4.1234128220653671E-3</v>
      </c>
    </row>
    <row r="183" spans="1:37" x14ac:dyDescent="0.25">
      <c r="A183" s="33" t="s">
        <v>111</v>
      </c>
      <c r="B183" s="33" t="s">
        <v>8</v>
      </c>
      <c r="C183" s="33" t="s">
        <v>170</v>
      </c>
      <c r="D183" s="12">
        <f t="shared" si="48"/>
        <v>0</v>
      </c>
      <c r="E183" s="12">
        <f t="shared" si="48"/>
        <v>0</v>
      </c>
      <c r="F183" s="12">
        <f t="shared" si="48"/>
        <v>0</v>
      </c>
      <c r="G183" s="12">
        <f t="shared" si="48"/>
        <v>0</v>
      </c>
      <c r="H183" s="12">
        <f t="shared" si="48"/>
        <v>0</v>
      </c>
      <c r="I183" s="12">
        <f t="shared" si="48"/>
        <v>0</v>
      </c>
      <c r="J183" s="12">
        <f t="shared" si="48"/>
        <v>0</v>
      </c>
      <c r="K183" s="12">
        <f t="shared" si="48"/>
        <v>0</v>
      </c>
      <c r="L183" s="12">
        <f t="shared" si="48"/>
        <v>0</v>
      </c>
      <c r="M183" s="12">
        <f t="shared" si="48"/>
        <v>0</v>
      </c>
      <c r="N183" s="12">
        <f t="shared" si="48"/>
        <v>0</v>
      </c>
      <c r="O183" s="12">
        <f t="shared" si="48"/>
        <v>0</v>
      </c>
      <c r="P183" s="12">
        <f t="shared" si="48"/>
        <v>0</v>
      </c>
      <c r="Q183" s="12">
        <f t="shared" si="48"/>
        <v>0</v>
      </c>
      <c r="R183" s="12">
        <f t="shared" si="48"/>
        <v>0</v>
      </c>
      <c r="S183" s="12">
        <f t="shared" si="48"/>
        <v>0</v>
      </c>
      <c r="T183" s="12">
        <f t="shared" si="48"/>
        <v>0</v>
      </c>
      <c r="U183" s="12">
        <f t="shared" si="48"/>
        <v>0</v>
      </c>
      <c r="V183" s="12">
        <f t="shared" si="48"/>
        <v>0</v>
      </c>
      <c r="W183" s="12">
        <f t="shared" si="48"/>
        <v>0</v>
      </c>
      <c r="X183" s="12">
        <f t="shared" si="48"/>
        <v>0</v>
      </c>
      <c r="Y183" s="12">
        <f t="shared" si="48"/>
        <v>0</v>
      </c>
      <c r="Z183" s="12">
        <f t="shared" si="48"/>
        <v>0</v>
      </c>
      <c r="AA183" s="12">
        <f t="shared" si="48"/>
        <v>0</v>
      </c>
      <c r="AB183" s="12">
        <f t="shared" si="48"/>
        <v>0</v>
      </c>
      <c r="AC183" s="12">
        <f t="shared" si="48"/>
        <v>0</v>
      </c>
      <c r="AD183" s="12">
        <f t="shared" si="48"/>
        <v>0</v>
      </c>
      <c r="AE183" s="12">
        <f t="shared" si="48"/>
        <v>0</v>
      </c>
      <c r="AF183" s="12">
        <f t="shared" si="48"/>
        <v>0</v>
      </c>
      <c r="AG183" s="12">
        <f t="shared" si="48"/>
        <v>0</v>
      </c>
      <c r="AH183" s="12">
        <f t="shared" si="48"/>
        <v>0</v>
      </c>
      <c r="AI183" s="12">
        <f t="shared" si="48"/>
        <v>0</v>
      </c>
      <c r="AJ183" s="12">
        <f t="shared" si="48"/>
        <v>0</v>
      </c>
      <c r="AK183" s="12">
        <f t="shared" si="48"/>
        <v>0</v>
      </c>
    </row>
    <row r="184" spans="1:37" x14ac:dyDescent="0.25">
      <c r="A184" s="33" t="s">
        <v>12</v>
      </c>
      <c r="B184" s="33" t="s">
        <v>8</v>
      </c>
      <c r="C184" s="33" t="s">
        <v>170</v>
      </c>
      <c r="D184" s="12">
        <f t="shared" si="48"/>
        <v>0</v>
      </c>
      <c r="E184" s="12">
        <f t="shared" si="48"/>
        <v>0</v>
      </c>
      <c r="F184" s="12">
        <f t="shared" si="48"/>
        <v>0</v>
      </c>
      <c r="G184" s="12">
        <f t="shared" si="48"/>
        <v>0</v>
      </c>
      <c r="H184" s="12">
        <f t="shared" si="48"/>
        <v>0</v>
      </c>
      <c r="I184" s="12">
        <f t="shared" si="48"/>
        <v>9.6734036255970976E-5</v>
      </c>
      <c r="J184" s="12">
        <f t="shared" si="48"/>
        <v>1.9658016819415914E-4</v>
      </c>
      <c r="K184" s="12">
        <f t="shared" si="48"/>
        <v>2.9444527692838149E-4</v>
      </c>
      <c r="L184" s="12">
        <f t="shared" si="48"/>
        <v>3.9007250002010251E-4</v>
      </c>
      <c r="M184" s="12">
        <f t="shared" si="48"/>
        <v>4.8365557045792492E-4</v>
      </c>
      <c r="N184" s="12">
        <f t="shared" si="48"/>
        <v>5.7403449220285775E-4</v>
      </c>
      <c r="O184" s="12">
        <f t="shared" si="48"/>
        <v>6.6232253817256773E-4</v>
      </c>
      <c r="P184" s="12">
        <f t="shared" si="48"/>
        <v>7.475763363579581E-4</v>
      </c>
      <c r="Q184" s="12">
        <f t="shared" si="48"/>
        <v>8.1682668342018545E-4</v>
      </c>
      <c r="R184" s="12">
        <f t="shared" si="48"/>
        <v>9.036085182072773E-4</v>
      </c>
      <c r="S184" s="12">
        <f t="shared" si="48"/>
        <v>9.8971394731687439E-4</v>
      </c>
      <c r="T184" s="12">
        <f t="shared" si="48"/>
        <v>1.0751933733508328E-3</v>
      </c>
      <c r="U184" s="12">
        <f t="shared" si="48"/>
        <v>1.1600101433635432E-3</v>
      </c>
      <c r="V184" s="12">
        <f t="shared" si="48"/>
        <v>1.2441551159787358E-3</v>
      </c>
      <c r="W184" s="12">
        <f t="shared" si="48"/>
        <v>1.3260972352882355E-3</v>
      </c>
      <c r="X184" s="12">
        <f t="shared" si="48"/>
        <v>1.4061821595369658E-3</v>
      </c>
      <c r="Y184" s="12">
        <f t="shared" si="48"/>
        <v>1.4843176368926313E-3</v>
      </c>
      <c r="Z184" s="12">
        <f t="shared" si="48"/>
        <v>1.5603165319103161E-3</v>
      </c>
      <c r="AA184" s="12">
        <f t="shared" si="48"/>
        <v>1.6339854485316395E-3</v>
      </c>
      <c r="AB184" s="12">
        <f t="shared" si="48"/>
        <v>1.7055880928028388E-3</v>
      </c>
      <c r="AC184" s="12">
        <f t="shared" si="48"/>
        <v>1.7747431861240889E-3</v>
      </c>
      <c r="AD184" s="12">
        <f t="shared" si="48"/>
        <v>1.8414168797243086E-3</v>
      </c>
      <c r="AE184" s="12">
        <f t="shared" si="48"/>
        <v>1.9056705545062885E-3</v>
      </c>
      <c r="AF184" s="12">
        <f t="shared" si="48"/>
        <v>1.9731284103909137E-3</v>
      </c>
      <c r="AG184" s="12">
        <f t="shared" si="48"/>
        <v>2.0388763181329876E-3</v>
      </c>
      <c r="AH184" s="12">
        <f t="shared" si="48"/>
        <v>2.1028538638319513E-3</v>
      </c>
      <c r="AI184" s="12">
        <f t="shared" si="48"/>
        <v>2.1649736107497101E-3</v>
      </c>
      <c r="AJ184" s="12">
        <f t="shared" si="48"/>
        <v>2.225046692670114E-3</v>
      </c>
      <c r="AK184" s="12">
        <f t="shared" si="48"/>
        <v>2.2828048115701065E-3</v>
      </c>
    </row>
    <row r="185" spans="1:37" x14ac:dyDescent="0.25">
      <c r="A185" s="33" t="s">
        <v>54</v>
      </c>
      <c r="B185" s="33" t="s">
        <v>8</v>
      </c>
      <c r="C185" s="33" t="s">
        <v>170</v>
      </c>
      <c r="D185" s="12">
        <f t="shared" si="48"/>
        <v>0</v>
      </c>
      <c r="E185" s="12">
        <f t="shared" si="48"/>
        <v>0</v>
      </c>
      <c r="F185" s="12">
        <f t="shared" si="48"/>
        <v>0</v>
      </c>
      <c r="G185" s="12">
        <f t="shared" si="48"/>
        <v>0</v>
      </c>
      <c r="H185" s="12">
        <f t="shared" si="48"/>
        <v>0</v>
      </c>
      <c r="I185" s="12">
        <f t="shared" si="48"/>
        <v>0</v>
      </c>
      <c r="J185" s="12">
        <f t="shared" si="48"/>
        <v>0</v>
      </c>
      <c r="K185" s="12">
        <f t="shared" si="48"/>
        <v>0</v>
      </c>
      <c r="L185" s="12">
        <f t="shared" si="48"/>
        <v>0</v>
      </c>
      <c r="M185" s="12">
        <f t="shared" si="48"/>
        <v>0</v>
      </c>
      <c r="N185" s="12">
        <f t="shared" si="48"/>
        <v>0</v>
      </c>
      <c r="O185" s="12">
        <f t="shared" si="48"/>
        <v>0</v>
      </c>
      <c r="P185" s="12">
        <f t="shared" si="48"/>
        <v>0</v>
      </c>
      <c r="Q185" s="12">
        <f t="shared" si="48"/>
        <v>0</v>
      </c>
      <c r="R185" s="12">
        <f t="shared" si="48"/>
        <v>0</v>
      </c>
      <c r="S185" s="12">
        <f t="shared" si="48"/>
        <v>0</v>
      </c>
      <c r="T185" s="12">
        <f t="shared" si="48"/>
        <v>0</v>
      </c>
      <c r="U185" s="12">
        <f t="shared" si="48"/>
        <v>0</v>
      </c>
      <c r="V185" s="12">
        <f t="shared" si="48"/>
        <v>0</v>
      </c>
      <c r="W185" s="12">
        <f t="shared" si="48"/>
        <v>0</v>
      </c>
      <c r="X185" s="12">
        <f t="shared" si="48"/>
        <v>0</v>
      </c>
      <c r="Y185" s="12">
        <f t="shared" si="48"/>
        <v>0</v>
      </c>
      <c r="Z185" s="12">
        <f t="shared" si="48"/>
        <v>0</v>
      </c>
      <c r="AA185" s="12">
        <f t="shared" si="48"/>
        <v>0</v>
      </c>
      <c r="AB185" s="12">
        <f t="shared" si="48"/>
        <v>0</v>
      </c>
      <c r="AC185" s="12">
        <f t="shared" si="48"/>
        <v>0</v>
      </c>
      <c r="AD185" s="12">
        <f t="shared" si="48"/>
        <v>0</v>
      </c>
      <c r="AE185" s="12">
        <f t="shared" si="48"/>
        <v>0</v>
      </c>
      <c r="AF185" s="12">
        <f t="shared" si="48"/>
        <v>0</v>
      </c>
      <c r="AG185" s="12">
        <f t="shared" si="48"/>
        <v>0</v>
      </c>
      <c r="AH185" s="12">
        <f t="shared" si="48"/>
        <v>0</v>
      </c>
      <c r="AI185" s="12">
        <f t="shared" si="48"/>
        <v>0</v>
      </c>
      <c r="AJ185" s="12">
        <f t="shared" si="48"/>
        <v>0</v>
      </c>
      <c r="AK185" s="12">
        <f t="shared" si="48"/>
        <v>0</v>
      </c>
    </row>
    <row r="186" spans="1:37" x14ac:dyDescent="0.25">
      <c r="A186" s="33" t="s">
        <v>78</v>
      </c>
      <c r="B186" s="33" t="s">
        <v>8</v>
      </c>
      <c r="C186" s="33" t="s">
        <v>170</v>
      </c>
      <c r="D186" s="12">
        <f t="shared" si="48"/>
        <v>0</v>
      </c>
      <c r="E186" s="12">
        <f t="shared" si="48"/>
        <v>0</v>
      </c>
      <c r="F186" s="12">
        <f t="shared" si="48"/>
        <v>0</v>
      </c>
      <c r="G186" s="12">
        <f t="shared" si="48"/>
        <v>0</v>
      </c>
      <c r="H186" s="12">
        <f t="shared" si="48"/>
        <v>0</v>
      </c>
      <c r="I186" s="12">
        <f t="shared" si="48"/>
        <v>0</v>
      </c>
      <c r="J186" s="12">
        <f t="shared" si="48"/>
        <v>0</v>
      </c>
      <c r="K186" s="12">
        <f t="shared" si="48"/>
        <v>0</v>
      </c>
      <c r="L186" s="12">
        <f t="shared" si="48"/>
        <v>0</v>
      </c>
      <c r="M186" s="12">
        <f t="shared" si="48"/>
        <v>0</v>
      </c>
      <c r="N186" s="12">
        <f t="shared" si="48"/>
        <v>0</v>
      </c>
      <c r="O186" s="12">
        <f t="shared" si="48"/>
        <v>0</v>
      </c>
      <c r="P186" s="12">
        <f t="shared" si="48"/>
        <v>0</v>
      </c>
      <c r="Q186" s="12">
        <f t="shared" si="48"/>
        <v>0</v>
      </c>
      <c r="R186" s="12">
        <f t="shared" si="48"/>
        <v>0</v>
      </c>
      <c r="S186" s="12">
        <f t="shared" si="48"/>
        <v>0</v>
      </c>
      <c r="T186" s="12">
        <f t="shared" si="48"/>
        <v>0</v>
      </c>
      <c r="U186" s="12">
        <f t="shared" si="48"/>
        <v>0</v>
      </c>
      <c r="V186" s="12">
        <f t="shared" si="48"/>
        <v>0</v>
      </c>
      <c r="W186" s="12">
        <f t="shared" si="48"/>
        <v>0</v>
      </c>
      <c r="X186" s="12">
        <f t="shared" si="48"/>
        <v>0</v>
      </c>
      <c r="Y186" s="12">
        <f t="shared" si="48"/>
        <v>0</v>
      </c>
      <c r="Z186" s="12">
        <f t="shared" si="48"/>
        <v>0</v>
      </c>
      <c r="AA186" s="12">
        <f t="shared" si="48"/>
        <v>0</v>
      </c>
      <c r="AB186" s="12">
        <f t="shared" si="48"/>
        <v>0</v>
      </c>
      <c r="AC186" s="12">
        <f t="shared" si="48"/>
        <v>0</v>
      </c>
      <c r="AD186" s="12">
        <f t="shared" si="48"/>
        <v>0</v>
      </c>
      <c r="AE186" s="12">
        <f t="shared" si="48"/>
        <v>0</v>
      </c>
      <c r="AF186" s="12">
        <f t="shared" si="48"/>
        <v>0</v>
      </c>
      <c r="AG186" s="12">
        <f t="shared" si="48"/>
        <v>0</v>
      </c>
      <c r="AH186" s="12">
        <f t="shared" si="48"/>
        <v>0</v>
      </c>
      <c r="AI186" s="12">
        <f t="shared" si="48"/>
        <v>0</v>
      </c>
      <c r="AJ186" s="12">
        <f t="shared" si="48"/>
        <v>0</v>
      </c>
      <c r="AK186" s="12">
        <f t="shared" si="48"/>
        <v>0</v>
      </c>
    </row>
    <row r="187" spans="1:37" x14ac:dyDescent="0.25">
      <c r="A187" s="33" t="s">
        <v>13</v>
      </c>
      <c r="B187" s="33" t="s">
        <v>8</v>
      </c>
      <c r="C187" s="33" t="s">
        <v>170</v>
      </c>
      <c r="D187" s="12">
        <f t="shared" si="48"/>
        <v>0</v>
      </c>
      <c r="E187" s="12">
        <f t="shared" si="48"/>
        <v>0</v>
      </c>
      <c r="F187" s="12">
        <f t="shared" si="48"/>
        <v>0</v>
      </c>
      <c r="G187" s="12">
        <f t="shared" si="48"/>
        <v>0</v>
      </c>
      <c r="H187" s="12">
        <f t="shared" si="48"/>
        <v>0</v>
      </c>
      <c r="I187" s="12">
        <f t="shared" si="48"/>
        <v>0</v>
      </c>
      <c r="J187" s="12">
        <f t="shared" si="48"/>
        <v>0</v>
      </c>
      <c r="K187" s="12">
        <f t="shared" si="48"/>
        <v>0</v>
      </c>
      <c r="L187" s="12">
        <f t="shared" si="48"/>
        <v>0</v>
      </c>
      <c r="M187" s="12">
        <f t="shared" si="48"/>
        <v>0</v>
      </c>
      <c r="N187" s="12">
        <f t="shared" si="48"/>
        <v>0</v>
      </c>
      <c r="O187" s="12">
        <f t="shared" si="48"/>
        <v>0</v>
      </c>
      <c r="P187" s="12">
        <f t="shared" si="48"/>
        <v>0</v>
      </c>
      <c r="Q187" s="12">
        <f t="shared" si="48"/>
        <v>0</v>
      </c>
      <c r="R187" s="12">
        <f t="shared" si="48"/>
        <v>0</v>
      </c>
      <c r="S187" s="12">
        <f t="shared" si="48"/>
        <v>0</v>
      </c>
      <c r="T187" s="12">
        <f t="shared" si="48"/>
        <v>0</v>
      </c>
      <c r="U187" s="12">
        <f t="shared" ref="U187:AK187" si="49">U160/U133</f>
        <v>0</v>
      </c>
      <c r="V187" s="12">
        <f t="shared" si="49"/>
        <v>0</v>
      </c>
      <c r="W187" s="12">
        <f t="shared" si="49"/>
        <v>0</v>
      </c>
      <c r="X187" s="12">
        <f t="shared" si="49"/>
        <v>0</v>
      </c>
      <c r="Y187" s="12">
        <f t="shared" si="49"/>
        <v>0</v>
      </c>
      <c r="Z187" s="12">
        <f t="shared" si="49"/>
        <v>0</v>
      </c>
      <c r="AA187" s="12">
        <f t="shared" si="49"/>
        <v>0</v>
      </c>
      <c r="AB187" s="12">
        <f t="shared" si="49"/>
        <v>0</v>
      </c>
      <c r="AC187" s="12">
        <f t="shared" si="49"/>
        <v>0</v>
      </c>
      <c r="AD187" s="12">
        <f t="shared" si="49"/>
        <v>0</v>
      </c>
      <c r="AE187" s="12">
        <f t="shared" si="49"/>
        <v>0</v>
      </c>
      <c r="AF187" s="12">
        <f t="shared" si="49"/>
        <v>0</v>
      </c>
      <c r="AG187" s="12">
        <f t="shared" si="49"/>
        <v>0</v>
      </c>
      <c r="AH187" s="12">
        <f t="shared" si="49"/>
        <v>0</v>
      </c>
      <c r="AI187" s="12">
        <f t="shared" si="49"/>
        <v>0</v>
      </c>
      <c r="AJ187" s="12">
        <f t="shared" si="49"/>
        <v>0</v>
      </c>
      <c r="AK187" s="12">
        <f t="shared" si="49"/>
        <v>0</v>
      </c>
    </row>
    <row r="188" spans="1:37" x14ac:dyDescent="0.25">
      <c r="A188" s="33" t="s">
        <v>55</v>
      </c>
      <c r="B188" s="33" t="s">
        <v>8</v>
      </c>
      <c r="C188" s="33" t="s">
        <v>170</v>
      </c>
      <c r="D188" s="12">
        <f t="shared" ref="D188:AK191" si="50">D161/D134</f>
        <v>0</v>
      </c>
      <c r="E188" s="12">
        <f t="shared" si="50"/>
        <v>0</v>
      </c>
      <c r="F188" s="12">
        <f t="shared" si="50"/>
        <v>0</v>
      </c>
      <c r="G188" s="12">
        <f t="shared" si="50"/>
        <v>0</v>
      </c>
      <c r="H188" s="12">
        <f t="shared" si="50"/>
        <v>0</v>
      </c>
      <c r="I188" s="12">
        <f t="shared" si="50"/>
        <v>0</v>
      </c>
      <c r="J188" s="12">
        <f t="shared" si="50"/>
        <v>0</v>
      </c>
      <c r="K188" s="12">
        <f t="shared" si="50"/>
        <v>0</v>
      </c>
      <c r="L188" s="12">
        <f t="shared" si="50"/>
        <v>0</v>
      </c>
      <c r="M188" s="12">
        <f t="shared" si="50"/>
        <v>0</v>
      </c>
      <c r="N188" s="12">
        <f t="shared" si="50"/>
        <v>0</v>
      </c>
      <c r="O188" s="12">
        <f t="shared" si="50"/>
        <v>0</v>
      </c>
      <c r="P188" s="12">
        <f t="shared" si="50"/>
        <v>0</v>
      </c>
      <c r="Q188" s="12">
        <f t="shared" si="50"/>
        <v>0</v>
      </c>
      <c r="R188" s="12">
        <f t="shared" si="50"/>
        <v>0</v>
      </c>
      <c r="S188" s="12">
        <f t="shared" si="50"/>
        <v>0</v>
      </c>
      <c r="T188" s="12">
        <f t="shared" si="50"/>
        <v>0</v>
      </c>
      <c r="U188" s="12">
        <f t="shared" si="50"/>
        <v>0</v>
      </c>
      <c r="V188" s="12">
        <f t="shared" si="50"/>
        <v>0</v>
      </c>
      <c r="W188" s="12">
        <f t="shared" si="50"/>
        <v>0</v>
      </c>
      <c r="X188" s="12">
        <f t="shared" si="50"/>
        <v>0</v>
      </c>
      <c r="Y188" s="12">
        <f t="shared" si="50"/>
        <v>0</v>
      </c>
      <c r="Z188" s="12">
        <f t="shared" si="50"/>
        <v>0</v>
      </c>
      <c r="AA188" s="12">
        <f t="shared" si="50"/>
        <v>0</v>
      </c>
      <c r="AB188" s="12">
        <f t="shared" si="50"/>
        <v>0</v>
      </c>
      <c r="AC188" s="12">
        <f t="shared" si="50"/>
        <v>0</v>
      </c>
      <c r="AD188" s="12">
        <f t="shared" si="50"/>
        <v>0</v>
      </c>
      <c r="AE188" s="12">
        <f t="shared" si="50"/>
        <v>0</v>
      </c>
      <c r="AF188" s="12">
        <f t="shared" si="50"/>
        <v>0</v>
      </c>
      <c r="AG188" s="12">
        <f t="shared" si="50"/>
        <v>0</v>
      </c>
      <c r="AH188" s="12">
        <f t="shared" si="50"/>
        <v>0</v>
      </c>
      <c r="AI188" s="12">
        <f t="shared" si="50"/>
        <v>0</v>
      </c>
      <c r="AJ188" s="12">
        <f t="shared" si="50"/>
        <v>0</v>
      </c>
      <c r="AK188" s="12">
        <f t="shared" si="50"/>
        <v>0</v>
      </c>
    </row>
    <row r="189" spans="1:37" x14ac:dyDescent="0.25">
      <c r="A189" s="33" t="s">
        <v>56</v>
      </c>
      <c r="B189" s="33" t="s">
        <v>8</v>
      </c>
      <c r="C189" s="33" t="s">
        <v>170</v>
      </c>
      <c r="D189" s="12">
        <f t="shared" si="50"/>
        <v>0</v>
      </c>
      <c r="E189" s="12">
        <f t="shared" si="50"/>
        <v>0</v>
      </c>
      <c r="F189" s="12">
        <f t="shared" si="50"/>
        <v>0</v>
      </c>
      <c r="G189" s="12">
        <f t="shared" si="50"/>
        <v>0</v>
      </c>
      <c r="H189" s="12">
        <f t="shared" si="50"/>
        <v>0</v>
      </c>
      <c r="I189" s="12">
        <f t="shared" si="50"/>
        <v>0</v>
      </c>
      <c r="J189" s="12">
        <f t="shared" si="50"/>
        <v>0</v>
      </c>
      <c r="K189" s="12">
        <f t="shared" si="50"/>
        <v>0</v>
      </c>
      <c r="L189" s="12">
        <f t="shared" si="50"/>
        <v>0</v>
      </c>
      <c r="M189" s="12">
        <f t="shared" si="50"/>
        <v>0</v>
      </c>
      <c r="N189" s="12">
        <f t="shared" si="50"/>
        <v>0</v>
      </c>
      <c r="O189" s="12">
        <f t="shared" si="50"/>
        <v>0</v>
      </c>
      <c r="P189" s="12">
        <f t="shared" si="50"/>
        <v>0</v>
      </c>
      <c r="Q189" s="12">
        <f t="shared" si="50"/>
        <v>0</v>
      </c>
      <c r="R189" s="12">
        <f t="shared" si="50"/>
        <v>0</v>
      </c>
      <c r="S189" s="12">
        <f t="shared" si="50"/>
        <v>0</v>
      </c>
      <c r="T189" s="12">
        <f t="shared" si="50"/>
        <v>0</v>
      </c>
      <c r="U189" s="12">
        <f t="shared" si="50"/>
        <v>0</v>
      </c>
      <c r="V189" s="12">
        <f t="shared" si="50"/>
        <v>0</v>
      </c>
      <c r="W189" s="12">
        <f t="shared" si="50"/>
        <v>0</v>
      </c>
      <c r="X189" s="12">
        <f t="shared" si="50"/>
        <v>0</v>
      </c>
      <c r="Y189" s="12">
        <f t="shared" si="50"/>
        <v>0</v>
      </c>
      <c r="Z189" s="12">
        <f t="shared" si="50"/>
        <v>0</v>
      </c>
      <c r="AA189" s="12">
        <f t="shared" si="50"/>
        <v>0</v>
      </c>
      <c r="AB189" s="12">
        <f t="shared" si="50"/>
        <v>0</v>
      </c>
      <c r="AC189" s="12">
        <f t="shared" si="50"/>
        <v>0</v>
      </c>
      <c r="AD189" s="12">
        <f t="shared" si="50"/>
        <v>0</v>
      </c>
      <c r="AE189" s="12">
        <f t="shared" si="50"/>
        <v>0</v>
      </c>
      <c r="AF189" s="12">
        <f t="shared" si="50"/>
        <v>0</v>
      </c>
      <c r="AG189" s="12">
        <f t="shared" si="50"/>
        <v>0</v>
      </c>
      <c r="AH189" s="12">
        <f t="shared" si="50"/>
        <v>0</v>
      </c>
      <c r="AI189" s="12">
        <f t="shared" si="50"/>
        <v>0</v>
      </c>
      <c r="AJ189" s="12">
        <f t="shared" si="50"/>
        <v>0</v>
      </c>
      <c r="AK189" s="12">
        <f t="shared" si="50"/>
        <v>0</v>
      </c>
    </row>
    <row r="190" spans="1:37" x14ac:dyDescent="0.25">
      <c r="A190" s="33" t="s">
        <v>14</v>
      </c>
      <c r="B190" s="33" t="s">
        <v>8</v>
      </c>
      <c r="C190" s="33" t="s">
        <v>170</v>
      </c>
      <c r="D190" s="12">
        <f t="shared" si="50"/>
        <v>0</v>
      </c>
      <c r="E190" s="12">
        <f t="shared" si="50"/>
        <v>0</v>
      </c>
      <c r="F190" s="12">
        <f t="shared" si="50"/>
        <v>0</v>
      </c>
      <c r="G190" s="12">
        <f t="shared" si="50"/>
        <v>0</v>
      </c>
      <c r="H190" s="12">
        <f t="shared" si="50"/>
        <v>0</v>
      </c>
      <c r="I190" s="12">
        <f t="shared" si="50"/>
        <v>0</v>
      </c>
      <c r="J190" s="12">
        <f t="shared" si="50"/>
        <v>1.0321407179913441E-9</v>
      </c>
      <c r="K190" s="12">
        <f t="shared" si="50"/>
        <v>6.8272304413399066E-9</v>
      </c>
      <c r="L190" s="12">
        <f t="shared" si="50"/>
        <v>4.4934220552556485E-8</v>
      </c>
      <c r="M190" s="12">
        <f t="shared" si="50"/>
        <v>2.9524299764850956E-7</v>
      </c>
      <c r="N190" s="12">
        <f t="shared" si="50"/>
        <v>1.9340220866603468E-6</v>
      </c>
      <c r="O190" s="12">
        <f t="shared" si="50"/>
        <v>1.26563505755603E-5</v>
      </c>
      <c r="P190" s="12">
        <f t="shared" si="50"/>
        <v>8.2211874098020774E-5</v>
      </c>
      <c r="Q190" s="12">
        <f t="shared" si="50"/>
        <v>5.0511757703923283E-4</v>
      </c>
      <c r="R190" s="12">
        <f t="shared" si="50"/>
        <v>5.2702857019394991E-4</v>
      </c>
      <c r="S190" s="12">
        <f t="shared" si="50"/>
        <v>5.4987463887319957E-4</v>
      </c>
      <c r="T190" s="12">
        <f t="shared" si="50"/>
        <v>5.7370207736568161E-4</v>
      </c>
      <c r="U190" s="12">
        <f t="shared" si="50"/>
        <v>5.9851203226962343E-4</v>
      </c>
      <c r="V190" s="12">
        <f t="shared" si="50"/>
        <v>6.2432476026487785E-4</v>
      </c>
      <c r="W190" s="12">
        <f t="shared" si="50"/>
        <v>6.504160301256702E-4</v>
      </c>
      <c r="X190" s="12">
        <f t="shared" si="50"/>
        <v>6.7702129194910582E-4</v>
      </c>
      <c r="Y190" s="12">
        <f t="shared" si="50"/>
        <v>7.0414124180558579E-4</v>
      </c>
      <c r="Z190" s="12">
        <f t="shared" si="50"/>
        <v>7.3172450895250785E-4</v>
      </c>
      <c r="AA190" s="12">
        <f t="shared" si="50"/>
        <v>7.5971151989677444E-4</v>
      </c>
      <c r="AB190" s="12">
        <f t="shared" si="50"/>
        <v>7.8824800164440485E-4</v>
      </c>
      <c r="AC190" s="12">
        <f t="shared" si="50"/>
        <v>8.1717289346073662E-4</v>
      </c>
      <c r="AD190" s="12">
        <f t="shared" si="50"/>
        <v>8.4648068370483563E-4</v>
      </c>
      <c r="AE190" s="12">
        <f t="shared" si="50"/>
        <v>8.7620292877614678E-4</v>
      </c>
      <c r="AF190" s="12">
        <f t="shared" si="50"/>
        <v>9.0892776929604019E-4</v>
      </c>
      <c r="AG190" s="12">
        <f t="shared" si="50"/>
        <v>9.4240214334813074E-4</v>
      </c>
      <c r="AH190" s="12">
        <f t="shared" si="50"/>
        <v>9.7660032095693962E-4</v>
      </c>
      <c r="AI190" s="12">
        <f t="shared" si="50"/>
        <v>1.011479760873957E-3</v>
      </c>
      <c r="AJ190" s="12">
        <f t="shared" si="50"/>
        <v>1.0469453440063055E-3</v>
      </c>
      <c r="AK190" s="12">
        <f t="shared" si="50"/>
        <v>1.082857432266125E-3</v>
      </c>
    </row>
    <row r="191" spans="1:37" x14ac:dyDescent="0.25">
      <c r="A191" s="33" t="s">
        <v>79</v>
      </c>
      <c r="B191" s="33" t="s">
        <v>8</v>
      </c>
      <c r="C191" s="33" t="s">
        <v>170</v>
      </c>
      <c r="D191" s="12">
        <f t="shared" si="50"/>
        <v>0</v>
      </c>
      <c r="E191" s="12">
        <f t="shared" si="50"/>
        <v>0</v>
      </c>
      <c r="F191" s="12">
        <f t="shared" si="50"/>
        <v>0</v>
      </c>
      <c r="G191" s="12">
        <f t="shared" si="50"/>
        <v>0</v>
      </c>
      <c r="H191" s="12">
        <f t="shared" si="50"/>
        <v>0</v>
      </c>
      <c r="I191" s="12">
        <f t="shared" si="50"/>
        <v>0</v>
      </c>
      <c r="J191" s="12">
        <f t="shared" si="50"/>
        <v>0</v>
      </c>
      <c r="K191" s="12">
        <f t="shared" si="50"/>
        <v>0</v>
      </c>
      <c r="L191" s="12">
        <f t="shared" si="50"/>
        <v>0</v>
      </c>
      <c r="M191" s="12">
        <f t="shared" si="50"/>
        <v>0</v>
      </c>
      <c r="N191" s="12">
        <f t="shared" si="50"/>
        <v>0</v>
      </c>
      <c r="O191" s="12">
        <f t="shared" si="50"/>
        <v>0</v>
      </c>
      <c r="P191" s="12">
        <f t="shared" si="50"/>
        <v>9.8128410364332922E-10</v>
      </c>
      <c r="Q191" s="12">
        <f t="shared" si="50"/>
        <v>1.9061040642989936E-4</v>
      </c>
      <c r="R191" s="12">
        <f t="shared" si="50"/>
        <v>2.0550113641091685E-4</v>
      </c>
      <c r="S191" s="12">
        <f t="shared" si="50"/>
        <v>2.215464376026396E-4</v>
      </c>
      <c r="T191" s="12">
        <f t="shared" si="50"/>
        <v>2.3883676675598347E-4</v>
      </c>
      <c r="U191" s="12">
        <f t="shared" si="50"/>
        <v>2.5744906082629364E-4</v>
      </c>
      <c r="V191" s="12">
        <f t="shared" si="50"/>
        <v>2.7747231228670687E-4</v>
      </c>
      <c r="W191" s="12">
        <f t="shared" si="50"/>
        <v>2.9865837168497228E-4</v>
      </c>
      <c r="X191" s="12">
        <f t="shared" si="50"/>
        <v>3.2117385253447212E-4</v>
      </c>
      <c r="Y191" s="12">
        <f t="shared" si="50"/>
        <v>3.4508654945081594E-4</v>
      </c>
      <c r="Z191" s="12">
        <f t="shared" si="50"/>
        <v>3.7043994169321318E-4</v>
      </c>
      <c r="AA191" s="12">
        <f t="shared" si="50"/>
        <v>3.9727163702320809E-4</v>
      </c>
      <c r="AB191" s="12">
        <f t="shared" si="50"/>
        <v>4.2572752089319418E-4</v>
      </c>
      <c r="AC191" s="12">
        <f t="shared" si="50"/>
        <v>4.5579371880228399E-4</v>
      </c>
      <c r="AD191" s="12">
        <f t="shared" si="50"/>
        <v>4.8753542001654313E-4</v>
      </c>
      <c r="AE191" s="12">
        <f t="shared" si="50"/>
        <v>5.2103977553775993E-4</v>
      </c>
      <c r="AF191" s="12">
        <f t="shared" si="50"/>
        <v>5.5796566028327782E-4</v>
      </c>
      <c r="AG191" s="12">
        <f t="shared" si="50"/>
        <v>5.9710828631927726E-4</v>
      </c>
      <c r="AH191" s="12">
        <f t="shared" si="50"/>
        <v>6.3854361196012286E-4</v>
      </c>
      <c r="AI191" s="12">
        <f t="shared" si="50"/>
        <v>6.8233332225814446E-4</v>
      </c>
      <c r="AJ191" s="12">
        <f t="shared" si="50"/>
        <v>7.2849722395910911E-4</v>
      </c>
      <c r="AK191" s="12">
        <f t="shared" si="50"/>
        <v>7.7701220330546382E-4</v>
      </c>
    </row>
    <row r="193" spans="1:37" x14ac:dyDescent="0.25">
      <c r="A193" s="23" t="s">
        <v>83</v>
      </c>
      <c r="B193" s="33"/>
    </row>
    <row r="194" spans="1:37" x14ac:dyDescent="0.25">
      <c r="A194" s="33" t="s">
        <v>12</v>
      </c>
      <c r="B194" s="33" t="s">
        <v>8</v>
      </c>
      <c r="C194" s="33" t="s">
        <v>170</v>
      </c>
      <c r="D194" s="12">
        <f t="shared" ref="D194:AK194" si="51">D167/D140</f>
        <v>4.2765426006049204E-6</v>
      </c>
      <c r="E194" s="12">
        <f t="shared" si="51"/>
        <v>4.4255932993967443E-6</v>
      </c>
      <c r="F194" s="12">
        <f t="shared" si="51"/>
        <v>4.3355175502367184E-6</v>
      </c>
      <c r="G194" s="12">
        <f t="shared" si="51"/>
        <v>3.7721116146579932E-6</v>
      </c>
      <c r="H194" s="12">
        <f t="shared" si="51"/>
        <v>4.2551363810919419E-6</v>
      </c>
      <c r="I194" s="12">
        <f t="shared" si="51"/>
        <v>4.3469498047263736E-6</v>
      </c>
      <c r="J194" s="12">
        <f t="shared" si="51"/>
        <v>4.4198293694227352E-6</v>
      </c>
      <c r="K194" s="12">
        <f t="shared" si="51"/>
        <v>4.4164856145088132E-6</v>
      </c>
      <c r="L194" s="12">
        <f t="shared" si="51"/>
        <v>4.3912084771021909E-6</v>
      </c>
      <c r="M194" s="12">
        <f t="shared" si="51"/>
        <v>4.3589310864308461E-6</v>
      </c>
      <c r="N194" s="12">
        <f t="shared" si="51"/>
        <v>4.3146043346546294E-6</v>
      </c>
      <c r="O194" s="12">
        <f t="shared" si="51"/>
        <v>4.2716304791485484E-6</v>
      </c>
      <c r="P194" s="12">
        <f t="shared" si="51"/>
        <v>4.231080840588183E-6</v>
      </c>
      <c r="Q194" s="12">
        <f t="shared" si="51"/>
        <v>4.1925730988111729E-6</v>
      </c>
      <c r="R194" s="12">
        <f t="shared" si="51"/>
        <v>4.1826462810185501E-6</v>
      </c>
      <c r="S194" s="12">
        <f t="shared" si="51"/>
        <v>4.1735200665929371E-6</v>
      </c>
      <c r="T194" s="12">
        <f t="shared" si="51"/>
        <v>4.165280374998667E-6</v>
      </c>
      <c r="U194" s="12">
        <f t="shared" si="51"/>
        <v>4.157681215102708E-6</v>
      </c>
      <c r="V194" s="12">
        <f t="shared" si="51"/>
        <v>4.1506424027962211E-6</v>
      </c>
      <c r="W194" s="12">
        <f t="shared" si="51"/>
        <v>4.1393590133671583E-6</v>
      </c>
      <c r="X194" s="12">
        <f t="shared" si="51"/>
        <v>4.125691702201426E-6</v>
      </c>
      <c r="Y194" s="12">
        <f t="shared" si="51"/>
        <v>4.1098627639096837E-6</v>
      </c>
      <c r="Z194" s="12">
        <f t="shared" si="51"/>
        <v>4.0917956952030936E-6</v>
      </c>
      <c r="AA194" s="12">
        <f t="shared" si="51"/>
        <v>4.0714108690030782E-6</v>
      </c>
      <c r="AB194" s="12">
        <f t="shared" si="51"/>
        <v>4.0497256413155432E-6</v>
      </c>
      <c r="AC194" s="12">
        <f t="shared" si="51"/>
        <v>4.0261088369495525E-6</v>
      </c>
      <c r="AD194" s="12">
        <f t="shared" si="51"/>
        <v>4.0007889715408388E-6</v>
      </c>
      <c r="AE194" s="12">
        <f t="shared" si="51"/>
        <v>3.9741526039481205E-6</v>
      </c>
      <c r="AF194" s="12">
        <f t="shared" si="51"/>
        <v>3.9576813440847273E-6</v>
      </c>
      <c r="AG194" s="12">
        <f t="shared" si="51"/>
        <v>3.9408142965121633E-6</v>
      </c>
      <c r="AH194" s="12">
        <f t="shared" si="51"/>
        <v>3.9235378117007324E-6</v>
      </c>
      <c r="AI194" s="12">
        <f t="shared" si="51"/>
        <v>3.9057904577509213E-6</v>
      </c>
      <c r="AJ194" s="12">
        <f t="shared" si="51"/>
        <v>3.8873400607733073E-6</v>
      </c>
      <c r="AK194" s="12">
        <f t="shared" si="51"/>
        <v>3.8678459744981441E-6</v>
      </c>
    </row>
    <row r="196" spans="1:37" x14ac:dyDescent="0.25">
      <c r="A196" s="23" t="s">
        <v>114</v>
      </c>
    </row>
    <row r="197" spans="1:37" x14ac:dyDescent="0.25">
      <c r="A197" s="33" t="s">
        <v>7</v>
      </c>
      <c r="B197" s="33" t="s">
        <v>8</v>
      </c>
      <c r="C197" s="33" t="s">
        <v>171</v>
      </c>
      <c r="D197" s="12">
        <f>D179+D171</f>
        <v>2.7881964242521052E-7</v>
      </c>
      <c r="E197" s="12">
        <f t="shared" ref="E197:AK197" si="52">E179+E171</f>
        <v>2.8759516971060718E-7</v>
      </c>
      <c r="F197" s="12">
        <f t="shared" si="52"/>
        <v>2.8082462630277764E-7</v>
      </c>
      <c r="G197" s="12">
        <f t="shared" si="52"/>
        <v>2.4353844625145115E-7</v>
      </c>
      <c r="H197" s="12">
        <f t="shared" si="52"/>
        <v>2.7383553604776708E-7</v>
      </c>
      <c r="I197" s="12">
        <f t="shared" si="52"/>
        <v>2.7884240205658175E-7</v>
      </c>
      <c r="J197" s="12">
        <f t="shared" si="52"/>
        <v>2.8260645236145094E-7</v>
      </c>
      <c r="K197" s="12">
        <f t="shared" si="52"/>
        <v>2.8148823843468866E-7</v>
      </c>
      <c r="L197" s="12">
        <f t="shared" si="52"/>
        <v>2.7898368540534005E-7</v>
      </c>
      <c r="M197" s="12">
        <f t="shared" si="52"/>
        <v>2.760517457508222E-7</v>
      </c>
      <c r="N197" s="12">
        <f t="shared" si="52"/>
        <v>2.7237774033944926E-7</v>
      </c>
      <c r="O197" s="12">
        <f t="shared" si="52"/>
        <v>2.6881210782065735E-7</v>
      </c>
      <c r="P197" s="12">
        <f t="shared" si="52"/>
        <v>2.6542102865056262E-7</v>
      </c>
      <c r="Q197" s="12">
        <f t="shared" si="52"/>
        <v>2.6217894927315397E-7</v>
      </c>
      <c r="R197" s="12">
        <f t="shared" si="52"/>
        <v>2.6155818426866688E-7</v>
      </c>
      <c r="S197" s="12">
        <f t="shared" si="52"/>
        <v>2.6098748430648208E-7</v>
      </c>
      <c r="T197" s="12">
        <f t="shared" si="52"/>
        <v>2.6047222228633193E-7</v>
      </c>
      <c r="U197" s="12">
        <f t="shared" si="52"/>
        <v>2.5999701536449053E-7</v>
      </c>
      <c r="V197" s="12">
        <f t="shared" si="52"/>
        <v>2.5955684929674357E-7</v>
      </c>
      <c r="W197" s="12">
        <f t="shared" si="52"/>
        <v>2.585596753711197E-7</v>
      </c>
      <c r="X197" s="12">
        <f t="shared" si="52"/>
        <v>2.5741600437996256E-7</v>
      </c>
      <c r="Y197" s="12">
        <f t="shared" si="52"/>
        <v>2.5614018439730048E-7</v>
      </c>
      <c r="Z197" s="12">
        <f t="shared" si="52"/>
        <v>2.5472789790316857E-7</v>
      </c>
      <c r="AA197" s="12">
        <f t="shared" si="52"/>
        <v>2.5317465249558058E-7</v>
      </c>
      <c r="AB197" s="12">
        <f t="shared" si="52"/>
        <v>2.502571072281099E-7</v>
      </c>
      <c r="AC197" s="12">
        <f t="shared" si="52"/>
        <v>2.4725706946789127E-7</v>
      </c>
      <c r="AD197" s="12">
        <f t="shared" si="52"/>
        <v>2.4419000977908645E-7</v>
      </c>
      <c r="AE197" s="12">
        <f t="shared" si="52"/>
        <v>2.4108060746464587E-7</v>
      </c>
      <c r="AF197" s="12">
        <f t="shared" si="52"/>
        <v>2.3862189958574457E-7</v>
      </c>
      <c r="AG197" s="12">
        <f t="shared" si="52"/>
        <v>2.3616918631821317E-7</v>
      </c>
      <c r="AH197" s="12">
        <f t="shared" si="52"/>
        <v>2.3372154655636607E-7</v>
      </c>
      <c r="AI197" s="12">
        <f t="shared" si="52"/>
        <v>2.3127525183399404E-7</v>
      </c>
      <c r="AJ197" s="12">
        <f t="shared" si="52"/>
        <v>2.2881661198321567E-7</v>
      </c>
      <c r="AK197" s="12">
        <f t="shared" si="52"/>
        <v>2.2632591269116031E-7</v>
      </c>
    </row>
    <row r="198" spans="1:37" x14ac:dyDescent="0.25">
      <c r="A198" s="33" t="s">
        <v>9</v>
      </c>
      <c r="B198" s="33" t="s">
        <v>8</v>
      </c>
      <c r="C198" s="33" t="s">
        <v>171</v>
      </c>
      <c r="D198" s="12">
        <f>D180</f>
        <v>0</v>
      </c>
      <c r="E198" s="12">
        <f t="shared" ref="E198:AK199" si="53">E180</f>
        <v>0</v>
      </c>
      <c r="F198" s="12">
        <f t="shared" si="53"/>
        <v>0</v>
      </c>
      <c r="G198" s="12">
        <f t="shared" si="53"/>
        <v>0</v>
      </c>
      <c r="H198" s="12">
        <f t="shared" si="53"/>
        <v>0</v>
      </c>
      <c r="I198" s="12">
        <f t="shared" si="53"/>
        <v>0</v>
      </c>
      <c r="J198" s="12">
        <f t="shared" si="53"/>
        <v>0</v>
      </c>
      <c r="K198" s="12">
        <f t="shared" si="53"/>
        <v>0</v>
      </c>
      <c r="L198" s="12">
        <f t="shared" si="53"/>
        <v>0</v>
      </c>
      <c r="M198" s="12">
        <f t="shared" si="53"/>
        <v>0</v>
      </c>
      <c r="N198" s="12">
        <f t="shared" si="53"/>
        <v>0</v>
      </c>
      <c r="O198" s="12">
        <f t="shared" si="53"/>
        <v>0</v>
      </c>
      <c r="P198" s="12">
        <f t="shared" si="53"/>
        <v>0</v>
      </c>
      <c r="Q198" s="12">
        <f t="shared" si="53"/>
        <v>0</v>
      </c>
      <c r="R198" s="12">
        <f t="shared" si="53"/>
        <v>0</v>
      </c>
      <c r="S198" s="12">
        <f t="shared" si="53"/>
        <v>0</v>
      </c>
      <c r="T198" s="12">
        <f t="shared" si="53"/>
        <v>0</v>
      </c>
      <c r="U198" s="12">
        <f t="shared" si="53"/>
        <v>0</v>
      </c>
      <c r="V198" s="12">
        <f t="shared" si="53"/>
        <v>0</v>
      </c>
      <c r="W198" s="12">
        <f t="shared" si="53"/>
        <v>0</v>
      </c>
      <c r="X198" s="12">
        <f t="shared" si="53"/>
        <v>0</v>
      </c>
      <c r="Y198" s="12">
        <f t="shared" si="53"/>
        <v>0</v>
      </c>
      <c r="Z198" s="12">
        <f t="shared" si="53"/>
        <v>0</v>
      </c>
      <c r="AA198" s="12">
        <f t="shared" si="53"/>
        <v>0</v>
      </c>
      <c r="AB198" s="12">
        <f t="shared" si="53"/>
        <v>0</v>
      </c>
      <c r="AC198" s="12">
        <f t="shared" si="53"/>
        <v>0</v>
      </c>
      <c r="AD198" s="12">
        <f t="shared" si="53"/>
        <v>0</v>
      </c>
      <c r="AE198" s="12">
        <f t="shared" si="53"/>
        <v>0</v>
      </c>
      <c r="AF198" s="12">
        <f t="shared" si="53"/>
        <v>0</v>
      </c>
      <c r="AG198" s="12">
        <f t="shared" si="53"/>
        <v>0</v>
      </c>
      <c r="AH198" s="12">
        <f t="shared" si="53"/>
        <v>0</v>
      </c>
      <c r="AI198" s="12">
        <f t="shared" si="53"/>
        <v>0</v>
      </c>
      <c r="AJ198" s="12">
        <f t="shared" si="53"/>
        <v>0</v>
      </c>
      <c r="AK198" s="12">
        <f t="shared" si="53"/>
        <v>0</v>
      </c>
    </row>
    <row r="199" spans="1:37" x14ac:dyDescent="0.25">
      <c r="A199" s="33" t="s">
        <v>10</v>
      </c>
      <c r="B199" s="33" t="s">
        <v>8</v>
      </c>
      <c r="C199" s="33" t="s">
        <v>171</v>
      </c>
      <c r="D199" s="12">
        <f>D181</f>
        <v>0</v>
      </c>
      <c r="E199" s="12">
        <f t="shared" si="53"/>
        <v>0</v>
      </c>
      <c r="F199" s="12">
        <f t="shared" si="53"/>
        <v>0</v>
      </c>
      <c r="G199" s="12">
        <f t="shared" si="53"/>
        <v>0</v>
      </c>
      <c r="H199" s="12">
        <f t="shared" si="53"/>
        <v>0</v>
      </c>
      <c r="I199" s="12">
        <f t="shared" si="53"/>
        <v>0</v>
      </c>
      <c r="J199" s="12">
        <f t="shared" si="53"/>
        <v>0</v>
      </c>
      <c r="K199" s="12">
        <f t="shared" si="53"/>
        <v>0</v>
      </c>
      <c r="L199" s="12">
        <f t="shared" si="53"/>
        <v>0</v>
      </c>
      <c r="M199" s="12">
        <f t="shared" si="53"/>
        <v>0</v>
      </c>
      <c r="N199" s="12">
        <f t="shared" si="53"/>
        <v>0</v>
      </c>
      <c r="O199" s="12">
        <f t="shared" si="53"/>
        <v>0</v>
      </c>
      <c r="P199" s="12">
        <f t="shared" si="53"/>
        <v>0</v>
      </c>
      <c r="Q199" s="12">
        <f t="shared" si="53"/>
        <v>0</v>
      </c>
      <c r="R199" s="12">
        <f t="shared" si="53"/>
        <v>0</v>
      </c>
      <c r="S199" s="12">
        <f t="shared" si="53"/>
        <v>0</v>
      </c>
      <c r="T199" s="12">
        <f t="shared" si="53"/>
        <v>0</v>
      </c>
      <c r="U199" s="12">
        <f t="shared" si="53"/>
        <v>0</v>
      </c>
      <c r="V199" s="12">
        <f t="shared" si="53"/>
        <v>0</v>
      </c>
      <c r="W199" s="12">
        <f t="shared" si="53"/>
        <v>0</v>
      </c>
      <c r="X199" s="12">
        <f t="shared" si="53"/>
        <v>0</v>
      </c>
      <c r="Y199" s="12">
        <f t="shared" si="53"/>
        <v>0</v>
      </c>
      <c r="Z199" s="12">
        <f t="shared" si="53"/>
        <v>0</v>
      </c>
      <c r="AA199" s="12">
        <f t="shared" si="53"/>
        <v>0</v>
      </c>
      <c r="AB199" s="12">
        <f t="shared" si="53"/>
        <v>0</v>
      </c>
      <c r="AC199" s="12">
        <f t="shared" si="53"/>
        <v>0</v>
      </c>
      <c r="AD199" s="12">
        <f t="shared" si="53"/>
        <v>0</v>
      </c>
      <c r="AE199" s="12">
        <f t="shared" si="53"/>
        <v>0</v>
      </c>
      <c r="AF199" s="12">
        <f t="shared" si="53"/>
        <v>0</v>
      </c>
      <c r="AG199" s="12">
        <f t="shared" si="53"/>
        <v>0</v>
      </c>
      <c r="AH199" s="12">
        <f t="shared" si="53"/>
        <v>0</v>
      </c>
      <c r="AI199" s="12">
        <f t="shared" si="53"/>
        <v>0</v>
      </c>
      <c r="AJ199" s="12">
        <f t="shared" si="53"/>
        <v>0</v>
      </c>
      <c r="AK199" s="12">
        <f t="shared" si="53"/>
        <v>0</v>
      </c>
    </row>
    <row r="200" spans="1:37" x14ac:dyDescent="0.25">
      <c r="A200" s="33" t="s">
        <v>11</v>
      </c>
      <c r="B200" s="33" t="s">
        <v>8</v>
      </c>
      <c r="C200" s="33" t="s">
        <v>171</v>
      </c>
      <c r="D200" s="12">
        <f>D182+D172</f>
        <v>0.01</v>
      </c>
      <c r="E200" s="12">
        <f t="shared" ref="E200:AK200" si="54">E182+E172</f>
        <v>1.0348530840709363E-2</v>
      </c>
      <c r="F200" s="12">
        <f t="shared" si="54"/>
        <v>1.0137903337203881E-2</v>
      </c>
      <c r="G200" s="12">
        <f t="shared" si="54"/>
        <v>8.8204701015358183E-3</v>
      </c>
      <c r="H200" s="12">
        <f t="shared" si="54"/>
        <v>9.9499450338459122E-3</v>
      </c>
      <c r="I200" s="12">
        <f t="shared" si="54"/>
        <v>1.0061273106847618E-2</v>
      </c>
      <c r="J200" s="12">
        <f t="shared" si="54"/>
        <v>1.0124825979578573E-2</v>
      </c>
      <c r="K200" s="12">
        <f t="shared" si="54"/>
        <v>1.0012079571266137E-2</v>
      </c>
      <c r="L200" s="12">
        <f t="shared" si="54"/>
        <v>9.850226592776767E-3</v>
      </c>
      <c r="M200" s="12">
        <f t="shared" si="54"/>
        <v>9.6737494741930465E-3</v>
      </c>
      <c r="N200" s="12">
        <f t="shared" si="54"/>
        <v>9.4705581924612731E-3</v>
      </c>
      <c r="O200" s="12">
        <f t="shared" si="54"/>
        <v>9.260772098766008E-3</v>
      </c>
      <c r="P200" s="12">
        <f t="shared" si="54"/>
        <v>8.983051844693217E-3</v>
      </c>
      <c r="Q200" s="12">
        <f t="shared" si="54"/>
        <v>8.0179656546056476E-3</v>
      </c>
      <c r="R200" s="12">
        <f t="shared" si="54"/>
        <v>7.8526230610606994E-3</v>
      </c>
      <c r="S200" s="12">
        <f t="shared" si="54"/>
        <v>7.6870025854418218E-3</v>
      </c>
      <c r="T200" s="12">
        <f t="shared" si="54"/>
        <v>7.5210742976535312E-3</v>
      </c>
      <c r="U200" s="12">
        <f t="shared" si="54"/>
        <v>7.3542024085860528E-3</v>
      </c>
      <c r="V200" s="12">
        <f t="shared" si="54"/>
        <v>7.186068624406048E-3</v>
      </c>
      <c r="W200" s="12">
        <f t="shared" si="54"/>
        <v>7.0083619979242661E-3</v>
      </c>
      <c r="X200" s="12">
        <f t="shared" si="54"/>
        <v>6.8245410877981142E-3</v>
      </c>
      <c r="Y200" s="12">
        <f t="shared" si="54"/>
        <v>6.6351412353734679E-3</v>
      </c>
      <c r="Z200" s="12">
        <f t="shared" si="54"/>
        <v>6.4402018246890024E-3</v>
      </c>
      <c r="AA200" s="12">
        <f t="shared" si="54"/>
        <v>6.2397807402628791E-3</v>
      </c>
      <c r="AB200" s="12">
        <f t="shared" si="54"/>
        <v>6.0355966883392552E-3</v>
      </c>
      <c r="AC200" s="12">
        <f t="shared" si="54"/>
        <v>5.8268215403617426E-3</v>
      </c>
      <c r="AD200" s="12">
        <f t="shared" si="54"/>
        <v>5.6139551638915387E-3</v>
      </c>
      <c r="AE200" s="12">
        <f t="shared" si="54"/>
        <v>5.397686525688429E-3</v>
      </c>
      <c r="AF200" s="12">
        <f t="shared" si="54"/>
        <v>5.1932081924142099E-3</v>
      </c>
      <c r="AG200" s="12">
        <f t="shared" si="54"/>
        <v>4.9856806704951968E-3</v>
      </c>
      <c r="AH200" s="12">
        <f t="shared" si="54"/>
        <v>4.7750770125481855E-3</v>
      </c>
      <c r="AI200" s="12">
        <f t="shared" si="54"/>
        <v>4.5613287812703053E-3</v>
      </c>
      <c r="AJ200" s="12">
        <f t="shared" si="54"/>
        <v>4.3442025623845609E-3</v>
      </c>
      <c r="AK200" s="12">
        <f t="shared" si="54"/>
        <v>4.1234128220653671E-3</v>
      </c>
    </row>
    <row r="201" spans="1:37" x14ac:dyDescent="0.25">
      <c r="A201" s="33" t="s">
        <v>12</v>
      </c>
      <c r="B201" s="33" t="s">
        <v>8</v>
      </c>
      <c r="C201" s="33" t="s">
        <v>171</v>
      </c>
      <c r="D201" s="12">
        <f>D183+D173+D194</f>
        <v>8.2742655587846307E-6</v>
      </c>
      <c r="E201" s="12">
        <f t="shared" ref="E201:AK201" si="55">E183+E173+E194</f>
        <v>8.5491399857536142E-6</v>
      </c>
      <c r="F201" s="12">
        <f t="shared" si="55"/>
        <v>8.3619880170510843E-6</v>
      </c>
      <c r="G201" s="12">
        <f t="shared" si="55"/>
        <v>7.2639719058137567E-6</v>
      </c>
      <c r="H201" s="12">
        <f t="shared" si="55"/>
        <v>8.181397098240839E-6</v>
      </c>
      <c r="I201" s="12">
        <f t="shared" si="55"/>
        <v>8.3449990910659685E-6</v>
      </c>
      <c r="J201" s="12">
        <f t="shared" si="55"/>
        <v>8.4718477025218498E-6</v>
      </c>
      <c r="K201" s="12">
        <f t="shared" si="55"/>
        <v>8.4524709685527581E-6</v>
      </c>
      <c r="L201" s="12">
        <f t="shared" si="55"/>
        <v>8.3912834876053604E-6</v>
      </c>
      <c r="M201" s="12">
        <f t="shared" si="55"/>
        <v>8.3169678733464949E-6</v>
      </c>
      <c r="N201" s="12">
        <f t="shared" si="55"/>
        <v>8.219963140730165E-6</v>
      </c>
      <c r="O201" s="12">
        <f t="shared" si="55"/>
        <v>8.1258651576094742E-6</v>
      </c>
      <c r="P201" s="12">
        <f t="shared" si="55"/>
        <v>8.0366941416835271E-6</v>
      </c>
      <c r="Q201" s="12">
        <f t="shared" si="55"/>
        <v>7.9517013852691988E-6</v>
      </c>
      <c r="R201" s="12">
        <f t="shared" si="55"/>
        <v>7.9328740234242036E-6</v>
      </c>
      <c r="S201" s="12">
        <f t="shared" si="55"/>
        <v>7.9155650987662204E-6</v>
      </c>
      <c r="T201" s="12">
        <f t="shared" si="55"/>
        <v>7.8999375675293947E-6</v>
      </c>
      <c r="U201" s="12">
        <f t="shared" si="55"/>
        <v>7.8855248789852831E-6</v>
      </c>
      <c r="V201" s="12">
        <f t="shared" si="55"/>
        <v>7.8721749546669683E-6</v>
      </c>
      <c r="W201" s="12">
        <f t="shared" si="55"/>
        <v>7.8465940607253444E-6</v>
      </c>
      <c r="X201" s="12">
        <f t="shared" si="55"/>
        <v>7.8165287664828672E-6</v>
      </c>
      <c r="Y201" s="12">
        <f t="shared" si="55"/>
        <v>7.7824070895919752E-6</v>
      </c>
      <c r="Z201" s="12">
        <f t="shared" si="55"/>
        <v>7.7440906220553419E-6</v>
      </c>
      <c r="AA201" s="12">
        <f t="shared" si="55"/>
        <v>7.7014353246231303E-6</v>
      </c>
      <c r="AB201" s="12">
        <f t="shared" si="55"/>
        <v>7.6379182604270722E-6</v>
      </c>
      <c r="AC201" s="12">
        <f t="shared" si="55"/>
        <v>7.571286840142661E-6</v>
      </c>
      <c r="AD201" s="12">
        <f t="shared" si="55"/>
        <v>7.5019913967388237E-6</v>
      </c>
      <c r="AE201" s="12">
        <f t="shared" si="55"/>
        <v>7.4307723415329442E-6</v>
      </c>
      <c r="AF201" s="12">
        <f t="shared" si="55"/>
        <v>7.3790480670345521E-6</v>
      </c>
      <c r="AG201" s="12">
        <f t="shared" si="55"/>
        <v>7.3270139557137E-6</v>
      </c>
      <c r="AH201" s="12">
        <f t="shared" si="55"/>
        <v>7.2746431512044942E-6</v>
      </c>
      <c r="AI201" s="12">
        <f t="shared" si="55"/>
        <v>7.2218207627663088E-6</v>
      </c>
      <c r="AJ201" s="12">
        <f t="shared" si="55"/>
        <v>7.1681183265426117E-6</v>
      </c>
      <c r="AK201" s="12">
        <f t="shared" si="55"/>
        <v>7.1129125319560714E-6</v>
      </c>
    </row>
    <row r="202" spans="1:37" x14ac:dyDescent="0.25">
      <c r="A202" s="33" t="s">
        <v>54</v>
      </c>
      <c r="B202" s="33" t="s">
        <v>8</v>
      </c>
      <c r="C202" s="33" t="s">
        <v>171</v>
      </c>
      <c r="D202" s="12">
        <f>D185</f>
        <v>0</v>
      </c>
      <c r="E202" s="12">
        <f t="shared" ref="E202:AK203" si="56">E185</f>
        <v>0</v>
      </c>
      <c r="F202" s="12">
        <f t="shared" si="56"/>
        <v>0</v>
      </c>
      <c r="G202" s="12">
        <f t="shared" si="56"/>
        <v>0</v>
      </c>
      <c r="H202" s="12">
        <f t="shared" si="56"/>
        <v>0</v>
      </c>
      <c r="I202" s="12">
        <f t="shared" si="56"/>
        <v>0</v>
      </c>
      <c r="J202" s="12">
        <f t="shared" si="56"/>
        <v>0</v>
      </c>
      <c r="K202" s="12">
        <f t="shared" si="56"/>
        <v>0</v>
      </c>
      <c r="L202" s="12">
        <f t="shared" si="56"/>
        <v>0</v>
      </c>
      <c r="M202" s="12">
        <f t="shared" si="56"/>
        <v>0</v>
      </c>
      <c r="N202" s="12">
        <f t="shared" si="56"/>
        <v>0</v>
      </c>
      <c r="O202" s="12">
        <f t="shared" si="56"/>
        <v>0</v>
      </c>
      <c r="P202" s="12">
        <f t="shared" si="56"/>
        <v>0</v>
      </c>
      <c r="Q202" s="12">
        <f t="shared" si="56"/>
        <v>0</v>
      </c>
      <c r="R202" s="12">
        <f t="shared" si="56"/>
        <v>0</v>
      </c>
      <c r="S202" s="12">
        <f t="shared" si="56"/>
        <v>0</v>
      </c>
      <c r="T202" s="12">
        <f t="shared" si="56"/>
        <v>0</v>
      </c>
      <c r="U202" s="12">
        <f t="shared" si="56"/>
        <v>0</v>
      </c>
      <c r="V202" s="12">
        <f t="shared" si="56"/>
        <v>0</v>
      </c>
      <c r="W202" s="12">
        <f t="shared" si="56"/>
        <v>0</v>
      </c>
      <c r="X202" s="12">
        <f t="shared" si="56"/>
        <v>0</v>
      </c>
      <c r="Y202" s="12">
        <f t="shared" si="56"/>
        <v>0</v>
      </c>
      <c r="Z202" s="12">
        <f t="shared" si="56"/>
        <v>0</v>
      </c>
      <c r="AA202" s="12">
        <f t="shared" si="56"/>
        <v>0</v>
      </c>
      <c r="AB202" s="12">
        <f t="shared" si="56"/>
        <v>0</v>
      </c>
      <c r="AC202" s="12">
        <f t="shared" si="56"/>
        <v>0</v>
      </c>
      <c r="AD202" s="12">
        <f t="shared" si="56"/>
        <v>0</v>
      </c>
      <c r="AE202" s="12">
        <f t="shared" si="56"/>
        <v>0</v>
      </c>
      <c r="AF202" s="12">
        <f t="shared" si="56"/>
        <v>0</v>
      </c>
      <c r="AG202" s="12">
        <f t="shared" si="56"/>
        <v>0</v>
      </c>
      <c r="AH202" s="12">
        <f t="shared" si="56"/>
        <v>0</v>
      </c>
      <c r="AI202" s="12">
        <f t="shared" si="56"/>
        <v>0</v>
      </c>
      <c r="AJ202" s="12">
        <f t="shared" si="56"/>
        <v>0</v>
      </c>
      <c r="AK202" s="12">
        <f t="shared" si="56"/>
        <v>0</v>
      </c>
    </row>
    <row r="203" spans="1:37" x14ac:dyDescent="0.25">
      <c r="A203" s="33" t="s">
        <v>78</v>
      </c>
      <c r="B203" s="33" t="s">
        <v>8</v>
      </c>
      <c r="C203" s="33" t="s">
        <v>171</v>
      </c>
      <c r="D203" s="12">
        <f>D186</f>
        <v>0</v>
      </c>
      <c r="E203" s="12">
        <f t="shared" si="56"/>
        <v>0</v>
      </c>
      <c r="F203" s="12">
        <f t="shared" si="56"/>
        <v>0</v>
      </c>
      <c r="G203" s="12">
        <f t="shared" si="56"/>
        <v>0</v>
      </c>
      <c r="H203" s="12">
        <f t="shared" si="56"/>
        <v>0</v>
      </c>
      <c r="I203" s="12">
        <f t="shared" si="56"/>
        <v>0</v>
      </c>
      <c r="J203" s="12">
        <f t="shared" si="56"/>
        <v>0</v>
      </c>
      <c r="K203" s="12">
        <f t="shared" si="56"/>
        <v>0</v>
      </c>
      <c r="L203" s="12">
        <f t="shared" si="56"/>
        <v>0</v>
      </c>
      <c r="M203" s="12">
        <f t="shared" si="56"/>
        <v>0</v>
      </c>
      <c r="N203" s="12">
        <f t="shared" si="56"/>
        <v>0</v>
      </c>
      <c r="O203" s="12">
        <f t="shared" si="56"/>
        <v>0</v>
      </c>
      <c r="P203" s="12">
        <f t="shared" si="56"/>
        <v>0</v>
      </c>
      <c r="Q203" s="12">
        <f t="shared" si="56"/>
        <v>0</v>
      </c>
      <c r="R203" s="12">
        <f t="shared" si="56"/>
        <v>0</v>
      </c>
      <c r="S203" s="12">
        <f t="shared" si="56"/>
        <v>0</v>
      </c>
      <c r="T203" s="12">
        <f t="shared" si="56"/>
        <v>0</v>
      </c>
      <c r="U203" s="12">
        <f t="shared" si="56"/>
        <v>0</v>
      </c>
      <c r="V203" s="12">
        <f t="shared" si="56"/>
        <v>0</v>
      </c>
      <c r="W203" s="12">
        <f t="shared" si="56"/>
        <v>0</v>
      </c>
      <c r="X203" s="12">
        <f t="shared" si="56"/>
        <v>0</v>
      </c>
      <c r="Y203" s="12">
        <f t="shared" si="56"/>
        <v>0</v>
      </c>
      <c r="Z203" s="12">
        <f t="shared" si="56"/>
        <v>0</v>
      </c>
      <c r="AA203" s="12">
        <f t="shared" si="56"/>
        <v>0</v>
      </c>
      <c r="AB203" s="12">
        <f t="shared" si="56"/>
        <v>0</v>
      </c>
      <c r="AC203" s="12">
        <f t="shared" si="56"/>
        <v>0</v>
      </c>
      <c r="AD203" s="12">
        <f t="shared" si="56"/>
        <v>0</v>
      </c>
      <c r="AE203" s="12">
        <f t="shared" si="56"/>
        <v>0</v>
      </c>
      <c r="AF203" s="12">
        <f t="shared" si="56"/>
        <v>0</v>
      </c>
      <c r="AG203" s="12">
        <f t="shared" si="56"/>
        <v>0</v>
      </c>
      <c r="AH203" s="12">
        <f t="shared" si="56"/>
        <v>0</v>
      </c>
      <c r="AI203" s="12">
        <f t="shared" si="56"/>
        <v>0</v>
      </c>
      <c r="AJ203" s="12">
        <f t="shared" si="56"/>
        <v>0</v>
      </c>
      <c r="AK203" s="12">
        <f t="shared" si="56"/>
        <v>0</v>
      </c>
    </row>
    <row r="204" spans="1:37" x14ac:dyDescent="0.25">
      <c r="A204" s="33" t="s">
        <v>13</v>
      </c>
      <c r="B204" s="33" t="s">
        <v>8</v>
      </c>
      <c r="C204" s="33" t="s">
        <v>171</v>
      </c>
      <c r="D204" s="12">
        <f>D187+D174</f>
        <v>0</v>
      </c>
      <c r="E204" s="12">
        <f t="shared" ref="E204:AK204" si="57">E187+E174</f>
        <v>0</v>
      </c>
      <c r="F204" s="12">
        <f t="shared" si="57"/>
        <v>0</v>
      </c>
      <c r="G204" s="12">
        <f t="shared" si="57"/>
        <v>0</v>
      </c>
      <c r="H204" s="12">
        <f t="shared" si="57"/>
        <v>0</v>
      </c>
      <c r="I204" s="12">
        <f t="shared" si="57"/>
        <v>0</v>
      </c>
      <c r="J204" s="12">
        <f t="shared" si="57"/>
        <v>0</v>
      </c>
      <c r="K204" s="12">
        <f t="shared" si="57"/>
        <v>0</v>
      </c>
      <c r="L204" s="12">
        <f t="shared" si="57"/>
        <v>0</v>
      </c>
      <c r="M204" s="12">
        <f t="shared" si="57"/>
        <v>0</v>
      </c>
      <c r="N204" s="12">
        <f t="shared" si="57"/>
        <v>0</v>
      </c>
      <c r="O204" s="12">
        <f t="shared" si="57"/>
        <v>0</v>
      </c>
      <c r="P204" s="12">
        <f t="shared" si="57"/>
        <v>0</v>
      </c>
      <c r="Q204" s="12">
        <f t="shared" si="57"/>
        <v>0</v>
      </c>
      <c r="R204" s="12">
        <f t="shared" si="57"/>
        <v>0</v>
      </c>
      <c r="S204" s="12">
        <f t="shared" si="57"/>
        <v>0</v>
      </c>
      <c r="T204" s="12">
        <f t="shared" si="57"/>
        <v>0</v>
      </c>
      <c r="U204" s="12">
        <f t="shared" si="57"/>
        <v>0</v>
      </c>
      <c r="V204" s="12">
        <f t="shared" si="57"/>
        <v>0</v>
      </c>
      <c r="W204" s="12">
        <f t="shared" si="57"/>
        <v>0</v>
      </c>
      <c r="X204" s="12">
        <f t="shared" si="57"/>
        <v>0</v>
      </c>
      <c r="Y204" s="12">
        <f t="shared" si="57"/>
        <v>0</v>
      </c>
      <c r="Z204" s="12">
        <f t="shared" si="57"/>
        <v>0</v>
      </c>
      <c r="AA204" s="12">
        <f t="shared" si="57"/>
        <v>0</v>
      </c>
      <c r="AB204" s="12">
        <f t="shared" si="57"/>
        <v>0</v>
      </c>
      <c r="AC204" s="12">
        <f t="shared" si="57"/>
        <v>0</v>
      </c>
      <c r="AD204" s="12">
        <f t="shared" si="57"/>
        <v>0</v>
      </c>
      <c r="AE204" s="12">
        <f t="shared" si="57"/>
        <v>0</v>
      </c>
      <c r="AF204" s="12">
        <f t="shared" si="57"/>
        <v>0</v>
      </c>
      <c r="AG204" s="12">
        <f t="shared" si="57"/>
        <v>0</v>
      </c>
      <c r="AH204" s="12">
        <f t="shared" si="57"/>
        <v>0</v>
      </c>
      <c r="AI204" s="12">
        <f t="shared" si="57"/>
        <v>0</v>
      </c>
      <c r="AJ204" s="12">
        <f t="shared" si="57"/>
        <v>0</v>
      </c>
      <c r="AK204" s="12">
        <f t="shared" si="57"/>
        <v>0</v>
      </c>
    </row>
    <row r="205" spans="1:37" x14ac:dyDescent="0.25">
      <c r="A205" s="33" t="s">
        <v>55</v>
      </c>
      <c r="B205" s="33" t="s">
        <v>8</v>
      </c>
      <c r="C205" s="33" t="s">
        <v>171</v>
      </c>
      <c r="D205" s="12">
        <f>D188</f>
        <v>0</v>
      </c>
      <c r="E205" s="12">
        <f t="shared" ref="E205:AK207" si="58">E188</f>
        <v>0</v>
      </c>
      <c r="F205" s="12">
        <f t="shared" si="58"/>
        <v>0</v>
      </c>
      <c r="G205" s="12">
        <f t="shared" si="58"/>
        <v>0</v>
      </c>
      <c r="H205" s="12">
        <f t="shared" si="58"/>
        <v>0</v>
      </c>
      <c r="I205" s="12">
        <f t="shared" si="58"/>
        <v>0</v>
      </c>
      <c r="J205" s="12">
        <f t="shared" si="58"/>
        <v>0</v>
      </c>
      <c r="K205" s="12">
        <f t="shared" si="58"/>
        <v>0</v>
      </c>
      <c r="L205" s="12">
        <f t="shared" si="58"/>
        <v>0</v>
      </c>
      <c r="M205" s="12">
        <f t="shared" si="58"/>
        <v>0</v>
      </c>
      <c r="N205" s="12">
        <f t="shared" si="58"/>
        <v>0</v>
      </c>
      <c r="O205" s="12">
        <f t="shared" si="58"/>
        <v>0</v>
      </c>
      <c r="P205" s="12">
        <f t="shared" si="58"/>
        <v>0</v>
      </c>
      <c r="Q205" s="12">
        <f t="shared" si="58"/>
        <v>0</v>
      </c>
      <c r="R205" s="12">
        <f t="shared" si="58"/>
        <v>0</v>
      </c>
      <c r="S205" s="12">
        <f t="shared" si="58"/>
        <v>0</v>
      </c>
      <c r="T205" s="12">
        <f t="shared" si="58"/>
        <v>0</v>
      </c>
      <c r="U205" s="12">
        <f t="shared" si="58"/>
        <v>0</v>
      </c>
      <c r="V205" s="12">
        <f t="shared" si="58"/>
        <v>0</v>
      </c>
      <c r="W205" s="12">
        <f t="shared" si="58"/>
        <v>0</v>
      </c>
      <c r="X205" s="12">
        <f t="shared" si="58"/>
        <v>0</v>
      </c>
      <c r="Y205" s="12">
        <f t="shared" si="58"/>
        <v>0</v>
      </c>
      <c r="Z205" s="12">
        <f t="shared" si="58"/>
        <v>0</v>
      </c>
      <c r="AA205" s="12">
        <f t="shared" si="58"/>
        <v>0</v>
      </c>
      <c r="AB205" s="12">
        <f t="shared" si="58"/>
        <v>0</v>
      </c>
      <c r="AC205" s="12">
        <f t="shared" si="58"/>
        <v>0</v>
      </c>
      <c r="AD205" s="12">
        <f t="shared" si="58"/>
        <v>0</v>
      </c>
      <c r="AE205" s="12">
        <f t="shared" si="58"/>
        <v>0</v>
      </c>
      <c r="AF205" s="12">
        <f t="shared" si="58"/>
        <v>0</v>
      </c>
      <c r="AG205" s="12">
        <f t="shared" si="58"/>
        <v>0</v>
      </c>
      <c r="AH205" s="12">
        <f t="shared" si="58"/>
        <v>0</v>
      </c>
      <c r="AI205" s="12">
        <f t="shared" si="58"/>
        <v>0</v>
      </c>
      <c r="AJ205" s="12">
        <f t="shared" si="58"/>
        <v>0</v>
      </c>
      <c r="AK205" s="12">
        <f t="shared" si="58"/>
        <v>0</v>
      </c>
    </row>
    <row r="206" spans="1:37" x14ac:dyDescent="0.25">
      <c r="A206" s="33" t="s">
        <v>56</v>
      </c>
      <c r="B206" s="33" t="s">
        <v>8</v>
      </c>
      <c r="C206" s="33" t="s">
        <v>171</v>
      </c>
      <c r="D206" s="12">
        <f>D189</f>
        <v>0</v>
      </c>
      <c r="E206" s="12">
        <f t="shared" si="58"/>
        <v>0</v>
      </c>
      <c r="F206" s="12">
        <f t="shared" si="58"/>
        <v>0</v>
      </c>
      <c r="G206" s="12">
        <f t="shared" si="58"/>
        <v>0</v>
      </c>
      <c r="H206" s="12">
        <f t="shared" si="58"/>
        <v>0</v>
      </c>
      <c r="I206" s="12">
        <f t="shared" si="58"/>
        <v>0</v>
      </c>
      <c r="J206" s="12">
        <f t="shared" si="58"/>
        <v>0</v>
      </c>
      <c r="K206" s="12">
        <f t="shared" si="58"/>
        <v>0</v>
      </c>
      <c r="L206" s="12">
        <f t="shared" si="58"/>
        <v>0</v>
      </c>
      <c r="M206" s="12">
        <f t="shared" si="58"/>
        <v>0</v>
      </c>
      <c r="N206" s="12">
        <f t="shared" si="58"/>
        <v>0</v>
      </c>
      <c r="O206" s="12">
        <f t="shared" si="58"/>
        <v>0</v>
      </c>
      <c r="P206" s="12">
        <f t="shared" si="58"/>
        <v>0</v>
      </c>
      <c r="Q206" s="12">
        <f t="shared" si="58"/>
        <v>0</v>
      </c>
      <c r="R206" s="12">
        <f t="shared" si="58"/>
        <v>0</v>
      </c>
      <c r="S206" s="12">
        <f t="shared" si="58"/>
        <v>0</v>
      </c>
      <c r="T206" s="12">
        <f t="shared" si="58"/>
        <v>0</v>
      </c>
      <c r="U206" s="12">
        <f t="shared" si="58"/>
        <v>0</v>
      </c>
      <c r="V206" s="12">
        <f t="shared" si="58"/>
        <v>0</v>
      </c>
      <c r="W206" s="12">
        <f t="shared" si="58"/>
        <v>0</v>
      </c>
      <c r="X206" s="12">
        <f t="shared" si="58"/>
        <v>0</v>
      </c>
      <c r="Y206" s="12">
        <f t="shared" si="58"/>
        <v>0</v>
      </c>
      <c r="Z206" s="12">
        <f t="shared" si="58"/>
        <v>0</v>
      </c>
      <c r="AA206" s="12">
        <f t="shared" si="58"/>
        <v>0</v>
      </c>
      <c r="AB206" s="12">
        <f t="shared" si="58"/>
        <v>0</v>
      </c>
      <c r="AC206" s="12">
        <f t="shared" si="58"/>
        <v>0</v>
      </c>
      <c r="AD206" s="12">
        <f t="shared" si="58"/>
        <v>0</v>
      </c>
      <c r="AE206" s="12">
        <f t="shared" si="58"/>
        <v>0</v>
      </c>
      <c r="AF206" s="12">
        <f t="shared" si="58"/>
        <v>0</v>
      </c>
      <c r="AG206" s="12">
        <f t="shared" si="58"/>
        <v>0</v>
      </c>
      <c r="AH206" s="12">
        <f t="shared" si="58"/>
        <v>0</v>
      </c>
      <c r="AI206" s="12">
        <f t="shared" si="58"/>
        <v>0</v>
      </c>
      <c r="AJ206" s="12">
        <f t="shared" si="58"/>
        <v>0</v>
      </c>
      <c r="AK206" s="12">
        <f t="shared" si="58"/>
        <v>0</v>
      </c>
    </row>
    <row r="207" spans="1:37" x14ac:dyDescent="0.25">
      <c r="A207" s="33" t="s">
        <v>14</v>
      </c>
      <c r="B207" s="33" t="s">
        <v>8</v>
      </c>
      <c r="C207" s="33" t="s">
        <v>171</v>
      </c>
      <c r="D207" s="12">
        <f>D190</f>
        <v>0</v>
      </c>
      <c r="E207" s="12">
        <f t="shared" si="58"/>
        <v>0</v>
      </c>
      <c r="F207" s="12">
        <f t="shared" si="58"/>
        <v>0</v>
      </c>
      <c r="G207" s="12">
        <f t="shared" si="58"/>
        <v>0</v>
      </c>
      <c r="H207" s="12">
        <f t="shared" si="58"/>
        <v>0</v>
      </c>
      <c r="I207" s="12">
        <f t="shared" si="58"/>
        <v>0</v>
      </c>
      <c r="J207" s="12">
        <f t="shared" si="58"/>
        <v>1.0321407179913441E-9</v>
      </c>
      <c r="K207" s="12">
        <f t="shared" si="58"/>
        <v>6.8272304413399066E-9</v>
      </c>
      <c r="L207" s="12">
        <f t="shared" si="58"/>
        <v>4.4934220552556485E-8</v>
      </c>
      <c r="M207" s="12">
        <f t="shared" si="58"/>
        <v>2.9524299764850956E-7</v>
      </c>
      <c r="N207" s="12">
        <f t="shared" si="58"/>
        <v>1.9340220866603468E-6</v>
      </c>
      <c r="O207" s="12">
        <f t="shared" si="58"/>
        <v>1.26563505755603E-5</v>
      </c>
      <c r="P207" s="12">
        <f t="shared" si="58"/>
        <v>8.2211874098020774E-5</v>
      </c>
      <c r="Q207" s="12">
        <f t="shared" si="58"/>
        <v>5.0511757703923283E-4</v>
      </c>
      <c r="R207" s="12">
        <f t="shared" si="58"/>
        <v>5.2702857019394991E-4</v>
      </c>
      <c r="S207" s="12">
        <f t="shared" si="58"/>
        <v>5.4987463887319957E-4</v>
      </c>
      <c r="T207" s="12">
        <f t="shared" si="58"/>
        <v>5.7370207736568161E-4</v>
      </c>
      <c r="U207" s="12">
        <f t="shared" si="58"/>
        <v>5.9851203226962343E-4</v>
      </c>
      <c r="V207" s="12">
        <f t="shared" si="58"/>
        <v>6.2432476026487785E-4</v>
      </c>
      <c r="W207" s="12">
        <f t="shared" si="58"/>
        <v>6.504160301256702E-4</v>
      </c>
      <c r="X207" s="12">
        <f t="shared" si="58"/>
        <v>6.7702129194910582E-4</v>
      </c>
      <c r="Y207" s="12">
        <f t="shared" si="58"/>
        <v>7.0414124180558579E-4</v>
      </c>
      <c r="Z207" s="12">
        <f t="shared" si="58"/>
        <v>7.3172450895250785E-4</v>
      </c>
      <c r="AA207" s="12">
        <f t="shared" si="58"/>
        <v>7.5971151989677444E-4</v>
      </c>
      <c r="AB207" s="12">
        <f t="shared" si="58"/>
        <v>7.8824800164440485E-4</v>
      </c>
      <c r="AC207" s="12">
        <f t="shared" si="58"/>
        <v>8.1717289346073662E-4</v>
      </c>
      <c r="AD207" s="12">
        <f t="shared" si="58"/>
        <v>8.4648068370483563E-4</v>
      </c>
      <c r="AE207" s="12">
        <f t="shared" si="58"/>
        <v>8.7620292877614678E-4</v>
      </c>
      <c r="AF207" s="12">
        <f t="shared" si="58"/>
        <v>9.0892776929604019E-4</v>
      </c>
      <c r="AG207" s="12">
        <f t="shared" si="58"/>
        <v>9.4240214334813074E-4</v>
      </c>
      <c r="AH207" s="12">
        <f t="shared" si="58"/>
        <v>9.7660032095693962E-4</v>
      </c>
      <c r="AI207" s="12">
        <f t="shared" si="58"/>
        <v>1.011479760873957E-3</v>
      </c>
      <c r="AJ207" s="12">
        <f t="shared" si="58"/>
        <v>1.0469453440063055E-3</v>
      </c>
      <c r="AK207" s="12">
        <f t="shared" si="58"/>
        <v>1.082857432266125E-3</v>
      </c>
    </row>
    <row r="208" spans="1:37" x14ac:dyDescent="0.25">
      <c r="A208" s="33" t="s">
        <v>79</v>
      </c>
      <c r="B208" s="33" t="s">
        <v>8</v>
      </c>
      <c r="C208" s="33" t="s">
        <v>171</v>
      </c>
      <c r="D208" s="12">
        <f>D191+D176</f>
        <v>0</v>
      </c>
      <c r="E208" s="12">
        <f t="shared" ref="E208:AK208" si="59">E191+E176</f>
        <v>0</v>
      </c>
      <c r="F208" s="12">
        <f t="shared" si="59"/>
        <v>0</v>
      </c>
      <c r="G208" s="12">
        <f t="shared" si="59"/>
        <v>0</v>
      </c>
      <c r="H208" s="12">
        <f t="shared" si="59"/>
        <v>0</v>
      </c>
      <c r="I208" s="12">
        <f t="shared" si="59"/>
        <v>0</v>
      </c>
      <c r="J208" s="12">
        <f t="shared" si="59"/>
        <v>0</v>
      </c>
      <c r="K208" s="12">
        <f t="shared" si="59"/>
        <v>0</v>
      </c>
      <c r="L208" s="12">
        <f t="shared" si="59"/>
        <v>0</v>
      </c>
      <c r="M208" s="12">
        <f t="shared" si="59"/>
        <v>0</v>
      </c>
      <c r="N208" s="12">
        <f t="shared" si="59"/>
        <v>0</v>
      </c>
      <c r="O208" s="12">
        <f t="shared" si="59"/>
        <v>0</v>
      </c>
      <c r="P208" s="12">
        <f t="shared" si="59"/>
        <v>9.8128410364332922E-10</v>
      </c>
      <c r="Q208" s="12">
        <f t="shared" si="59"/>
        <v>1.9061040642989936E-4</v>
      </c>
      <c r="R208" s="12">
        <f t="shared" si="59"/>
        <v>2.0550113641091685E-4</v>
      </c>
      <c r="S208" s="12">
        <f t="shared" si="59"/>
        <v>2.215464376026396E-4</v>
      </c>
      <c r="T208" s="12">
        <f t="shared" si="59"/>
        <v>2.3883676675598347E-4</v>
      </c>
      <c r="U208" s="12">
        <f t="shared" si="59"/>
        <v>2.5744906082629364E-4</v>
      </c>
      <c r="V208" s="12">
        <f t="shared" si="59"/>
        <v>2.7747231228670687E-4</v>
      </c>
      <c r="W208" s="12">
        <f t="shared" si="59"/>
        <v>2.9866229445825237E-4</v>
      </c>
      <c r="X208" s="12">
        <f t="shared" si="59"/>
        <v>3.2118166337831238E-4</v>
      </c>
      <c r="Y208" s="12">
        <f t="shared" si="59"/>
        <v>3.4509820764774715E-4</v>
      </c>
      <c r="Z208" s="12">
        <f t="shared" si="59"/>
        <v>3.7045540024900164E-4</v>
      </c>
      <c r="AA208" s="12">
        <f t="shared" si="59"/>
        <v>3.9729084239157394E-4</v>
      </c>
      <c r="AB208" s="12">
        <f t="shared" si="59"/>
        <v>4.2576773384287033E-4</v>
      </c>
      <c r="AC208" s="12">
        <f t="shared" si="59"/>
        <v>4.5585442409894992E-4</v>
      </c>
      <c r="AD208" s="12">
        <f t="shared" si="59"/>
        <v>4.8761608654336532E-4</v>
      </c>
      <c r="AE208" s="12">
        <f t="shared" si="59"/>
        <v>5.2113986536796988E-4</v>
      </c>
      <c r="AF208" s="12">
        <f t="shared" si="59"/>
        <v>5.5808497123307067E-4</v>
      </c>
      <c r="AG208" s="12">
        <f t="shared" si="59"/>
        <v>5.9724640475813798E-4</v>
      </c>
      <c r="AH208" s="12">
        <f t="shared" si="59"/>
        <v>6.3870012516625092E-4</v>
      </c>
      <c r="AI208" s="12">
        <f t="shared" si="59"/>
        <v>6.8250781598779876E-4</v>
      </c>
      <c r="AJ208" s="12">
        <f t="shared" si="59"/>
        <v>7.2868927282049908E-4</v>
      </c>
      <c r="AK208" s="12">
        <f t="shared" si="59"/>
        <v>7.7722136054632655E-4</v>
      </c>
    </row>
    <row r="209" spans="1:37" x14ac:dyDescent="0.25">
      <c r="A209" s="33" t="s">
        <v>115</v>
      </c>
      <c r="B209" s="33" t="s">
        <v>8</v>
      </c>
      <c r="C209" s="33" t="s">
        <v>171</v>
      </c>
      <c r="D209" s="12">
        <f>SUM(D197:D208)</f>
        <v>1.0008553085201209E-2</v>
      </c>
      <c r="E209" s="12">
        <f t="shared" ref="E209:AK209" si="60">SUM(E197:E208)</f>
        <v>1.0357367575864827E-2</v>
      </c>
      <c r="F209" s="12">
        <f t="shared" si="60"/>
        <v>1.0146546149847235E-2</v>
      </c>
      <c r="G209" s="12">
        <f t="shared" si="60"/>
        <v>8.8279776118878831E-3</v>
      </c>
      <c r="H209" s="12">
        <f t="shared" si="60"/>
        <v>9.9584002664802017E-3</v>
      </c>
      <c r="I209" s="12">
        <f t="shared" si="60"/>
        <v>1.0069896948340741E-2</v>
      </c>
      <c r="J209" s="12">
        <f t="shared" si="60"/>
        <v>1.0133581465874175E-2</v>
      </c>
      <c r="K209" s="12">
        <f t="shared" si="60"/>
        <v>1.0020820357703566E-2</v>
      </c>
      <c r="L209" s="12">
        <f t="shared" si="60"/>
        <v>9.8589417941703297E-3</v>
      </c>
      <c r="M209" s="12">
        <f t="shared" si="60"/>
        <v>9.6826377368097929E-3</v>
      </c>
      <c r="N209" s="12">
        <f t="shared" si="60"/>
        <v>9.4809845554290045E-3</v>
      </c>
      <c r="O209" s="12">
        <f t="shared" si="60"/>
        <v>9.281823126606999E-3</v>
      </c>
      <c r="P209" s="12">
        <f t="shared" si="60"/>
        <v>9.0735668152456747E-3</v>
      </c>
      <c r="Q209" s="12">
        <f t="shared" si="60"/>
        <v>8.7219075184093216E-3</v>
      </c>
      <c r="R209" s="12">
        <f t="shared" si="60"/>
        <v>8.5933471998732597E-3</v>
      </c>
      <c r="S209" s="12">
        <f t="shared" si="60"/>
        <v>8.4666002145007326E-3</v>
      </c>
      <c r="T209" s="12">
        <f t="shared" si="60"/>
        <v>8.3417735515650127E-3</v>
      </c>
      <c r="U209" s="12">
        <f t="shared" si="60"/>
        <v>8.2183090235763197E-3</v>
      </c>
      <c r="V209" s="12">
        <f t="shared" si="60"/>
        <v>8.0959974287615963E-3</v>
      </c>
      <c r="W209" s="12">
        <f t="shared" si="60"/>
        <v>7.9655454762442863E-3</v>
      </c>
      <c r="X209" s="12">
        <f t="shared" si="60"/>
        <v>7.8308179878963952E-3</v>
      </c>
      <c r="Y209" s="12">
        <f t="shared" si="60"/>
        <v>7.6924192321007907E-3</v>
      </c>
      <c r="Z209" s="12">
        <f t="shared" si="60"/>
        <v>7.5503805524104713E-3</v>
      </c>
      <c r="AA209" s="12">
        <f t="shared" si="60"/>
        <v>7.4047377125283469E-3</v>
      </c>
      <c r="AB209" s="12">
        <f t="shared" si="60"/>
        <v>7.2575005991941865E-3</v>
      </c>
      <c r="AC209" s="12">
        <f t="shared" si="60"/>
        <v>7.1076674018310396E-3</v>
      </c>
      <c r="AD209" s="12">
        <f t="shared" si="60"/>
        <v>6.9557981155462575E-3</v>
      </c>
      <c r="AE209" s="12">
        <f t="shared" si="60"/>
        <v>6.8027011727815438E-3</v>
      </c>
      <c r="AF209" s="12">
        <f t="shared" si="60"/>
        <v>6.6678386029099422E-3</v>
      </c>
      <c r="AG209" s="12">
        <f t="shared" si="60"/>
        <v>6.5328924017434972E-3</v>
      </c>
      <c r="AH209" s="12">
        <f t="shared" si="60"/>
        <v>6.3978858233691375E-3</v>
      </c>
      <c r="AI209" s="12">
        <f t="shared" si="60"/>
        <v>6.2627694541466609E-3</v>
      </c>
      <c r="AJ209" s="12">
        <f t="shared" si="60"/>
        <v>6.1272341141498914E-3</v>
      </c>
      <c r="AK209" s="12">
        <f t="shared" si="60"/>
        <v>5.9908308533224656E-3</v>
      </c>
    </row>
    <row r="211" spans="1:37" s="30" customFormat="1" ht="12.75" x14ac:dyDescent="0.2">
      <c r="A211" s="105" t="s">
        <v>183</v>
      </c>
      <c r="B211" s="106"/>
    </row>
    <row r="212" spans="1:37" s="30" customFormat="1" ht="12.75" x14ac:dyDescent="0.2">
      <c r="A212" s="33" t="s">
        <v>184</v>
      </c>
      <c r="B212" s="34" t="s">
        <v>185</v>
      </c>
      <c r="C212" s="34" t="s">
        <v>171</v>
      </c>
      <c r="D212" s="107">
        <f>D166+D151+D143</f>
        <v>7.6778744509741464E-3</v>
      </c>
      <c r="E212" s="107">
        <f t="shared" ref="E212:AK212" si="61">E166+E151+E143</f>
        <v>7.9454720547000417E-3</v>
      </c>
      <c r="F212" s="107">
        <f t="shared" si="61"/>
        <v>7.7837549019163198E-3</v>
      </c>
      <c r="G212" s="107">
        <f t="shared" si="61"/>
        <v>6.7722462038163171E-3</v>
      </c>
      <c r="H212" s="107">
        <f t="shared" si="61"/>
        <v>7.6394428763962609E-3</v>
      </c>
      <c r="I212" s="107">
        <f t="shared" si="61"/>
        <v>7.8042797564216258E-3</v>
      </c>
      <c r="J212" s="107">
        <f t="shared" si="61"/>
        <v>7.9351238049998295E-3</v>
      </c>
      <c r="K212" s="107">
        <f t="shared" si="61"/>
        <v>7.9291206073653E-3</v>
      </c>
      <c r="L212" s="107">
        <f t="shared" si="61"/>
        <v>7.8837393951073816E-3</v>
      </c>
      <c r="M212" s="107">
        <f t="shared" si="61"/>
        <v>7.8257903048435402E-3</v>
      </c>
      <c r="N212" s="107">
        <f t="shared" si="61"/>
        <v>7.7462084400658692E-3</v>
      </c>
      <c r="O212" s="107">
        <f t="shared" si="61"/>
        <v>7.6690554924480157E-3</v>
      </c>
      <c r="P212" s="107">
        <f t="shared" si="61"/>
        <v>7.5962548534797922E-3</v>
      </c>
      <c r="Q212" s="107">
        <f t="shared" si="61"/>
        <v>7.5271201261155433E-3</v>
      </c>
      <c r="R212" s="107">
        <f t="shared" si="61"/>
        <v>7.5092980516438266E-3</v>
      </c>
      <c r="S212" s="107">
        <f t="shared" si="61"/>
        <v>7.4929133373742608E-3</v>
      </c>
      <c r="T212" s="107">
        <f t="shared" si="61"/>
        <v>7.4781202384895211E-3</v>
      </c>
      <c r="U212" s="107">
        <f t="shared" si="61"/>
        <v>7.4644771157469118E-3</v>
      </c>
      <c r="V212" s="107">
        <f t="shared" si="61"/>
        <v>7.4518400109123833E-3</v>
      </c>
      <c r="W212" s="107">
        <f t="shared" si="61"/>
        <v>7.4315824207259714E-3</v>
      </c>
      <c r="X212" s="107">
        <f t="shared" si="61"/>
        <v>7.4070448657398364E-3</v>
      </c>
      <c r="Y212" s="107">
        <f t="shared" si="61"/>
        <v>7.3786264417355883E-3</v>
      </c>
      <c r="Z212" s="107">
        <f t="shared" si="61"/>
        <v>7.3461897988253309E-3</v>
      </c>
      <c r="AA212" s="107">
        <f t="shared" si="61"/>
        <v>7.3095919788371691E-3</v>
      </c>
      <c r="AB212" s="107">
        <f t="shared" si="61"/>
        <v>7.2706594879969905E-3</v>
      </c>
      <c r="AC212" s="107">
        <f t="shared" si="61"/>
        <v>7.2282591483325068E-3</v>
      </c>
      <c r="AD212" s="107">
        <f t="shared" si="61"/>
        <v>7.1828012245189633E-3</v>
      </c>
      <c r="AE212" s="107">
        <f t="shared" si="61"/>
        <v>7.1349797235293654E-3</v>
      </c>
      <c r="AF212" s="107">
        <f t="shared" si="61"/>
        <v>7.1054081099407125E-3</v>
      </c>
      <c r="AG212" s="107">
        <f t="shared" si="61"/>
        <v>7.0751259203975896E-3</v>
      </c>
      <c r="AH212" s="107">
        <f t="shared" si="61"/>
        <v>7.0441086492689046E-3</v>
      </c>
      <c r="AI212" s="107">
        <f t="shared" si="61"/>
        <v>7.0122460050281166E-3</v>
      </c>
      <c r="AJ212" s="107">
        <f t="shared" si="61"/>
        <v>6.9791211551681574E-3</v>
      </c>
      <c r="AK212" s="107">
        <f t="shared" si="61"/>
        <v>6.9441225217075717E-3</v>
      </c>
    </row>
    <row r="213" spans="1:37" s="30" customFormat="1" ht="12.75" x14ac:dyDescent="0.2">
      <c r="B213" s="106"/>
    </row>
    <row r="214" spans="1:37" s="30" customFormat="1" ht="12.75" x14ac:dyDescent="0.2">
      <c r="A214" s="33" t="s">
        <v>186</v>
      </c>
      <c r="B214" s="34"/>
    </row>
    <row r="215" spans="1:37" s="30" customFormat="1" ht="12.75" x14ac:dyDescent="0.2">
      <c r="A215" s="33" t="s">
        <v>16</v>
      </c>
      <c r="B215" s="34" t="s">
        <v>185</v>
      </c>
      <c r="C215" s="34" t="s">
        <v>171</v>
      </c>
    </row>
    <row r="216" spans="1:37" s="30" customFormat="1" ht="12.75" x14ac:dyDescent="0.2">
      <c r="A216" s="33" t="s">
        <v>7</v>
      </c>
      <c r="B216" s="34" t="s">
        <v>185</v>
      </c>
      <c r="C216" s="34" t="s">
        <v>171</v>
      </c>
      <c r="D216" s="30">
        <f>D144*1163/8760*2</f>
        <v>2.2210085215104099E-8</v>
      </c>
    </row>
    <row r="217" spans="1:37" s="30" customFormat="1" ht="12.75" x14ac:dyDescent="0.2">
      <c r="A217" s="33" t="s">
        <v>11</v>
      </c>
      <c r="B217" s="34" t="s">
        <v>185</v>
      </c>
      <c r="C217" s="34" t="s">
        <v>171</v>
      </c>
      <c r="D217" s="30">
        <f t="shared" ref="D217:D221" si="62">D145*1163/8760*2</f>
        <v>0</v>
      </c>
    </row>
    <row r="218" spans="1:37" s="30" customFormat="1" ht="12.75" x14ac:dyDescent="0.2">
      <c r="A218" s="33" t="s">
        <v>12</v>
      </c>
      <c r="B218" s="34" t="s">
        <v>185</v>
      </c>
      <c r="C218" s="34" t="s">
        <v>171</v>
      </c>
      <c r="D218" s="30">
        <f t="shared" si="62"/>
        <v>9.3312494638930161E-7</v>
      </c>
    </row>
    <row r="219" spans="1:37" s="30" customFormat="1" ht="12.75" x14ac:dyDescent="0.2">
      <c r="A219" s="33" t="s">
        <v>13</v>
      </c>
      <c r="B219" s="34" t="s">
        <v>185</v>
      </c>
      <c r="C219" s="34" t="s">
        <v>171</v>
      </c>
      <c r="D219" s="30">
        <f t="shared" si="62"/>
        <v>0</v>
      </c>
    </row>
    <row r="220" spans="1:37" s="30" customFormat="1" ht="12.75" x14ac:dyDescent="0.2">
      <c r="A220" s="33" t="s">
        <v>55</v>
      </c>
      <c r="B220" s="34" t="s">
        <v>185</v>
      </c>
      <c r="C220" s="34" t="s">
        <v>171</v>
      </c>
      <c r="D220" s="30">
        <f t="shared" si="62"/>
        <v>0</v>
      </c>
    </row>
    <row r="221" spans="1:37" s="30" customFormat="1" ht="12.75" x14ac:dyDescent="0.2">
      <c r="A221" s="33" t="s">
        <v>79</v>
      </c>
      <c r="B221" s="34" t="s">
        <v>185</v>
      </c>
      <c r="C221" s="34" t="s">
        <v>171</v>
      </c>
      <c r="D221" s="30">
        <f t="shared" si="62"/>
        <v>0</v>
      </c>
    </row>
    <row r="222" spans="1:37" s="30" customFormat="1" ht="12.75" x14ac:dyDescent="0.2">
      <c r="B222" s="34"/>
    </row>
    <row r="223" spans="1:37" s="30" customFormat="1" ht="12.75" x14ac:dyDescent="0.2">
      <c r="A223" s="33" t="s">
        <v>82</v>
      </c>
      <c r="B223" s="34" t="s">
        <v>185</v>
      </c>
      <c r="C223" s="34" t="s">
        <v>171</v>
      </c>
      <c r="D223" s="30">
        <f>D151*1163/8760*2</f>
        <v>2.0365776255707765E-3</v>
      </c>
    </row>
    <row r="224" spans="1:37" s="30" customFormat="1" ht="12.75" x14ac:dyDescent="0.2">
      <c r="A224" s="33" t="s">
        <v>7</v>
      </c>
      <c r="B224" s="34" t="s">
        <v>185</v>
      </c>
      <c r="C224" s="34" t="s">
        <v>171</v>
      </c>
      <c r="D224" s="30">
        <f t="shared" ref="D224:D236" si="63">D152*1163/8760*2</f>
        <v>0</v>
      </c>
    </row>
    <row r="225" spans="1:4" s="30" customFormat="1" ht="12.75" x14ac:dyDescent="0.2">
      <c r="A225" s="33" t="s">
        <v>9</v>
      </c>
      <c r="B225" s="34" t="s">
        <v>185</v>
      </c>
      <c r="C225" s="34" t="s">
        <v>171</v>
      </c>
      <c r="D225" s="30">
        <f t="shared" si="63"/>
        <v>0</v>
      </c>
    </row>
    <row r="226" spans="1:4" s="30" customFormat="1" ht="12.75" x14ac:dyDescent="0.2">
      <c r="A226" s="33" t="s">
        <v>10</v>
      </c>
      <c r="B226" s="34" t="s">
        <v>185</v>
      </c>
      <c r="C226" s="34" t="s">
        <v>171</v>
      </c>
      <c r="D226" s="30">
        <f t="shared" si="63"/>
        <v>0</v>
      </c>
    </row>
    <row r="227" spans="1:4" s="30" customFormat="1" ht="12.75" x14ac:dyDescent="0.2">
      <c r="A227" s="33" t="s">
        <v>11</v>
      </c>
      <c r="B227" s="34" t="s">
        <v>185</v>
      </c>
      <c r="C227" s="34" t="s">
        <v>171</v>
      </c>
      <c r="D227" s="30">
        <f t="shared" si="63"/>
        <v>2.0365776255707765E-3</v>
      </c>
    </row>
    <row r="228" spans="1:4" s="30" customFormat="1" ht="12.75" x14ac:dyDescent="0.2">
      <c r="A228" s="33" t="s">
        <v>111</v>
      </c>
      <c r="B228" s="34" t="s">
        <v>185</v>
      </c>
      <c r="C228" s="34" t="s">
        <v>171</v>
      </c>
      <c r="D228" s="30">
        <f t="shared" si="63"/>
        <v>0</v>
      </c>
    </row>
    <row r="229" spans="1:4" s="30" customFormat="1" ht="12.75" x14ac:dyDescent="0.2">
      <c r="A229" s="33" t="s">
        <v>12</v>
      </c>
      <c r="B229" s="34" t="s">
        <v>185</v>
      </c>
      <c r="C229" s="34" t="s">
        <v>171</v>
      </c>
      <c r="D229" s="30">
        <f t="shared" si="63"/>
        <v>0</v>
      </c>
    </row>
    <row r="230" spans="1:4" s="30" customFormat="1" ht="12.75" x14ac:dyDescent="0.2">
      <c r="A230" s="33" t="s">
        <v>54</v>
      </c>
      <c r="B230" s="34" t="s">
        <v>185</v>
      </c>
      <c r="C230" s="34" t="s">
        <v>171</v>
      </c>
      <c r="D230" s="30">
        <f t="shared" si="63"/>
        <v>0</v>
      </c>
    </row>
    <row r="231" spans="1:4" s="30" customFormat="1" ht="12.75" x14ac:dyDescent="0.2">
      <c r="A231" s="33" t="s">
        <v>78</v>
      </c>
      <c r="B231" s="34" t="s">
        <v>185</v>
      </c>
      <c r="C231" s="34" t="s">
        <v>171</v>
      </c>
      <c r="D231" s="30">
        <f t="shared" si="63"/>
        <v>0</v>
      </c>
    </row>
    <row r="232" spans="1:4" s="30" customFormat="1" ht="12.75" x14ac:dyDescent="0.2">
      <c r="A232" s="33" t="s">
        <v>13</v>
      </c>
      <c r="B232" s="34" t="s">
        <v>185</v>
      </c>
      <c r="C232" s="34" t="s">
        <v>171</v>
      </c>
      <c r="D232" s="30">
        <f t="shared" si="63"/>
        <v>0</v>
      </c>
    </row>
    <row r="233" spans="1:4" s="30" customFormat="1" ht="12.75" x14ac:dyDescent="0.2">
      <c r="A233" s="33" t="s">
        <v>55</v>
      </c>
      <c r="B233" s="34" t="s">
        <v>185</v>
      </c>
      <c r="C233" s="34" t="s">
        <v>171</v>
      </c>
      <c r="D233" s="30">
        <f t="shared" si="63"/>
        <v>0</v>
      </c>
    </row>
    <row r="234" spans="1:4" s="30" customFormat="1" ht="12.75" x14ac:dyDescent="0.2">
      <c r="A234" s="33" t="s">
        <v>56</v>
      </c>
      <c r="B234" s="34" t="s">
        <v>185</v>
      </c>
      <c r="C234" s="34" t="s">
        <v>171</v>
      </c>
      <c r="D234" s="30">
        <f t="shared" si="63"/>
        <v>0</v>
      </c>
    </row>
    <row r="235" spans="1:4" s="30" customFormat="1" ht="12.75" x14ac:dyDescent="0.2">
      <c r="A235" s="33" t="s">
        <v>14</v>
      </c>
      <c r="B235" s="34" t="s">
        <v>185</v>
      </c>
      <c r="C235" s="34" t="s">
        <v>171</v>
      </c>
      <c r="D235" s="30">
        <f t="shared" si="63"/>
        <v>0</v>
      </c>
    </row>
    <row r="236" spans="1:4" s="30" customFormat="1" ht="12.75" x14ac:dyDescent="0.2">
      <c r="A236" s="33" t="s">
        <v>79</v>
      </c>
      <c r="B236" s="34" t="s">
        <v>185</v>
      </c>
      <c r="C236" s="34" t="s">
        <v>171</v>
      </c>
      <c r="D236" s="30">
        <f t="shared" si="63"/>
        <v>0</v>
      </c>
    </row>
    <row r="237" spans="1:4" s="30" customFormat="1" ht="12.75" x14ac:dyDescent="0.2">
      <c r="A237" s="33"/>
      <c r="B237" s="34"/>
    </row>
    <row r="238" spans="1:4" s="30" customFormat="1" ht="12.75" x14ac:dyDescent="0.2">
      <c r="A238" s="33" t="s">
        <v>83</v>
      </c>
      <c r="B238" s="34" t="s">
        <v>185</v>
      </c>
      <c r="C238" s="34" t="s">
        <v>171</v>
      </c>
    </row>
    <row r="239" spans="1:4" s="30" customFormat="1" ht="12.75" x14ac:dyDescent="0.2">
      <c r="A239" s="33" t="s">
        <v>12</v>
      </c>
      <c r="B239" s="34" t="s">
        <v>185</v>
      </c>
      <c r="C239" s="34" t="s">
        <v>171</v>
      </c>
      <c r="D239" s="30">
        <f t="shared" ref="D239" si="64">D167*1163/8760*2</f>
        <v>1.1355294622154161E-6</v>
      </c>
    </row>
    <row r="240" spans="1:4" s="30" customFormat="1" ht="12.75" x14ac:dyDescent="0.2">
      <c r="A240" s="33"/>
      <c r="B240" s="106"/>
    </row>
    <row r="241" spans="1:4" s="30" customFormat="1" ht="12.75" x14ac:dyDescent="0.2">
      <c r="B241" s="106"/>
    </row>
    <row r="242" spans="1:4" s="30" customFormat="1" ht="12.75" x14ac:dyDescent="0.2">
      <c r="A242" s="23" t="s">
        <v>21</v>
      </c>
      <c r="B242" s="31"/>
      <c r="C242" s="32"/>
      <c r="D242" s="32"/>
    </row>
    <row r="243" spans="1:4" s="30" customFormat="1" ht="12.75" x14ac:dyDescent="0.2">
      <c r="A243" s="33" t="s">
        <v>16</v>
      </c>
      <c r="B243" s="34" t="s">
        <v>20</v>
      </c>
      <c r="C243" s="33" t="s">
        <v>171</v>
      </c>
      <c r="D243" s="48">
        <f>D83/SUM($D$83:$D$85)</f>
        <v>4.6860734654025852E-4</v>
      </c>
    </row>
    <row r="244" spans="1:4" s="30" customFormat="1" ht="12.75" x14ac:dyDescent="0.2">
      <c r="A244" s="33" t="s">
        <v>82</v>
      </c>
      <c r="B244" s="34" t="s">
        <v>20</v>
      </c>
      <c r="C244" s="33" t="s">
        <v>171</v>
      </c>
      <c r="D244" s="48">
        <f t="shared" ref="D244:D245" si="65">D84/SUM($D$83:$D$85)</f>
        <v>0.9989743970125553</v>
      </c>
    </row>
    <row r="245" spans="1:4" s="30" customFormat="1" ht="12.75" x14ac:dyDescent="0.2">
      <c r="A245" s="33" t="s">
        <v>83</v>
      </c>
      <c r="B245" s="34" t="s">
        <v>20</v>
      </c>
      <c r="C245" s="33" t="s">
        <v>171</v>
      </c>
      <c r="D245" s="48">
        <f t="shared" si="65"/>
        <v>5.569956409045379E-4</v>
      </c>
    </row>
    <row r="247" spans="1:4" x14ac:dyDescent="0.25">
      <c r="A247" s="33" t="s">
        <v>187</v>
      </c>
      <c r="D247" s="48">
        <f>D224</f>
        <v>0</v>
      </c>
    </row>
    <row r="248" spans="1:4" x14ac:dyDescent="0.25">
      <c r="A248" s="33" t="s">
        <v>188</v>
      </c>
      <c r="D248" s="48">
        <f>D225</f>
        <v>0</v>
      </c>
    </row>
    <row r="249" spans="1:4" x14ac:dyDescent="0.25">
      <c r="A249" s="33" t="s">
        <v>189</v>
      </c>
      <c r="D249" s="48">
        <f>D226</f>
        <v>0</v>
      </c>
    </row>
    <row r="250" spans="1:4" x14ac:dyDescent="0.25">
      <c r="A250" s="33" t="s">
        <v>190</v>
      </c>
      <c r="D250" s="48">
        <f>D227</f>
        <v>2.0365776255707765E-3</v>
      </c>
    </row>
    <row r="251" spans="1:4" x14ac:dyDescent="0.25">
      <c r="A251" s="33" t="s">
        <v>191</v>
      </c>
      <c r="D251" s="48">
        <v>0</v>
      </c>
    </row>
    <row r="252" spans="1:4" x14ac:dyDescent="0.25">
      <c r="A252" s="33" t="s">
        <v>192</v>
      </c>
      <c r="D252" s="48">
        <f>D228</f>
        <v>0</v>
      </c>
    </row>
    <row r="253" spans="1:4" x14ac:dyDescent="0.25">
      <c r="A253" s="33" t="s">
        <v>193</v>
      </c>
      <c r="D253" s="48">
        <v>0</v>
      </c>
    </row>
    <row r="254" spans="1:4" x14ac:dyDescent="0.25">
      <c r="A254" s="33" t="s">
        <v>194</v>
      </c>
      <c r="D254" s="48">
        <f>D229</f>
        <v>0</v>
      </c>
    </row>
    <row r="255" spans="1:4" x14ac:dyDescent="0.25">
      <c r="A255" s="33" t="s">
        <v>195</v>
      </c>
      <c r="D255" s="48">
        <f>D230</f>
        <v>0</v>
      </c>
    </row>
    <row r="256" spans="1:4" x14ac:dyDescent="0.25">
      <c r="A256" s="33" t="s">
        <v>196</v>
      </c>
      <c r="D256" s="48">
        <f>D231</f>
        <v>0</v>
      </c>
    </row>
    <row r="257" spans="1:4" x14ac:dyDescent="0.25">
      <c r="A257" s="33" t="s">
        <v>197</v>
      </c>
      <c r="D257" s="48">
        <v>0</v>
      </c>
    </row>
    <row r="258" spans="1:4" x14ac:dyDescent="0.25">
      <c r="A258" s="33" t="s">
        <v>198</v>
      </c>
      <c r="D258" s="48">
        <f>D232</f>
        <v>0</v>
      </c>
    </row>
    <row r="259" spans="1:4" x14ac:dyDescent="0.25">
      <c r="A259" s="33" t="s">
        <v>199</v>
      </c>
      <c r="D259" s="48">
        <f t="shared" ref="D259:D262" si="66">D233</f>
        <v>0</v>
      </c>
    </row>
    <row r="260" spans="1:4" x14ac:dyDescent="0.25">
      <c r="A260" s="33" t="s">
        <v>200</v>
      </c>
      <c r="D260" s="48">
        <f t="shared" si="66"/>
        <v>0</v>
      </c>
    </row>
    <row r="261" spans="1:4" x14ac:dyDescent="0.25">
      <c r="A261" s="33" t="s">
        <v>201</v>
      </c>
      <c r="D261" s="48">
        <f t="shared" si="66"/>
        <v>0</v>
      </c>
    </row>
    <row r="262" spans="1:4" x14ac:dyDescent="0.25">
      <c r="A262" s="33" t="s">
        <v>202</v>
      </c>
      <c r="D262" s="48">
        <f t="shared" si="66"/>
        <v>0</v>
      </c>
    </row>
    <row r="263" spans="1:4" x14ac:dyDescent="0.25">
      <c r="A263" s="33" t="s">
        <v>203</v>
      </c>
      <c r="D263" s="48">
        <f>D218</f>
        <v>9.3312494638930161E-7</v>
      </c>
    </row>
    <row r="264" spans="1:4" x14ac:dyDescent="0.25">
      <c r="A264" s="33" t="s">
        <v>204</v>
      </c>
      <c r="D264" s="48">
        <f>D216</f>
        <v>2.2210085215104099E-8</v>
      </c>
    </row>
    <row r="265" spans="1:4" x14ac:dyDescent="0.25">
      <c r="A265" s="33" t="s">
        <v>205</v>
      </c>
      <c r="D265" s="48">
        <v>0</v>
      </c>
    </row>
    <row r="266" spans="1:4" x14ac:dyDescent="0.25">
      <c r="A266" s="33" t="s">
        <v>206</v>
      </c>
      <c r="D266" s="48">
        <v>0</v>
      </c>
    </row>
    <row r="267" spans="1:4" x14ac:dyDescent="0.25">
      <c r="A267" s="33" t="s">
        <v>207</v>
      </c>
      <c r="D267" s="48">
        <v>0</v>
      </c>
    </row>
    <row r="268" spans="1:4" x14ac:dyDescent="0.25">
      <c r="A268" s="33" t="s">
        <v>208</v>
      </c>
      <c r="D268" s="48">
        <v>0</v>
      </c>
    </row>
    <row r="269" spans="1:4" x14ac:dyDescent="0.25">
      <c r="A269" s="33" t="s">
        <v>209</v>
      </c>
      <c r="D269" s="48">
        <v>0</v>
      </c>
    </row>
    <row r="270" spans="1:4" x14ac:dyDescent="0.25">
      <c r="A270" s="33" t="s">
        <v>210</v>
      </c>
      <c r="D270" s="48">
        <f>D239</f>
        <v>1.1355294622154161E-6</v>
      </c>
    </row>
  </sheetData>
  <mergeCells count="3">
    <mergeCell ref="E28:E29"/>
    <mergeCell ref="F28:F29"/>
    <mergeCell ref="G28:G29"/>
  </mergeCells>
  <conditionalFormatting sqref="D1:AK1">
    <cfRule type="cellIs" dxfId="514" priority="37" operator="equal">
      <formula>0</formula>
    </cfRule>
  </conditionalFormatting>
  <conditionalFormatting sqref="D5:AK5">
    <cfRule type="cellIs" dxfId="513" priority="36" operator="equal">
      <formula>0</formula>
    </cfRule>
  </conditionalFormatting>
  <conditionalFormatting sqref="D8:AK8">
    <cfRule type="cellIs" dxfId="512" priority="35" operator="equal">
      <formula>0</formula>
    </cfRule>
  </conditionalFormatting>
  <conditionalFormatting sqref="E11:AK11">
    <cfRule type="cellIs" dxfId="511" priority="34" operator="equal">
      <formula>0</formula>
    </cfRule>
  </conditionalFormatting>
  <conditionalFormatting sqref="D14:AK14">
    <cfRule type="cellIs" dxfId="510" priority="33" operator="equal">
      <formula>0</formula>
    </cfRule>
  </conditionalFormatting>
  <conditionalFormatting sqref="D15:AK26">
    <cfRule type="cellIs" dxfId="509" priority="32" operator="equal">
      <formula>0</formula>
    </cfRule>
  </conditionalFormatting>
  <conditionalFormatting sqref="D52:AK57">
    <cfRule type="cellIs" dxfId="508" priority="17" operator="equal">
      <formula>0</formula>
    </cfRule>
  </conditionalFormatting>
  <conditionalFormatting sqref="D61:AK72 D60 F60:AK72">
    <cfRule type="cellIs" dxfId="507" priority="16" operator="equal">
      <formula>0</formula>
    </cfRule>
  </conditionalFormatting>
  <conditionalFormatting sqref="D75:AK76">
    <cfRule type="cellIs" dxfId="506" priority="15" operator="equal">
      <formula>0</formula>
    </cfRule>
  </conditionalFormatting>
  <conditionalFormatting sqref="D91:D95">
    <cfRule type="cellIs" dxfId="505" priority="13" operator="equal">
      <formula>0</formula>
    </cfRule>
  </conditionalFormatting>
  <conditionalFormatting sqref="D98:D110">
    <cfRule type="cellIs" dxfId="504" priority="12" operator="equal">
      <formula>0</formula>
    </cfRule>
  </conditionalFormatting>
  <conditionalFormatting sqref="D113">
    <cfRule type="cellIs" dxfId="503" priority="11" operator="equal">
      <formula>0</formula>
    </cfRule>
  </conditionalFormatting>
  <conditionalFormatting sqref="D117:AK122">
    <cfRule type="cellIs" dxfId="502" priority="10" operator="equal">
      <formula>0</formula>
    </cfRule>
  </conditionalFormatting>
  <conditionalFormatting sqref="D125:AK137">
    <cfRule type="cellIs" dxfId="501" priority="9" operator="equal">
      <formula>0</formula>
    </cfRule>
  </conditionalFormatting>
  <conditionalFormatting sqref="D140:AK140">
    <cfRule type="cellIs" dxfId="500" priority="8" operator="equal">
      <formula>0</formula>
    </cfRule>
  </conditionalFormatting>
  <conditionalFormatting sqref="D11">
    <cfRule type="cellIs" dxfId="499" priority="19" operator="equal">
      <formula>0</formula>
    </cfRule>
  </conditionalFormatting>
  <conditionalFormatting sqref="D90:AK95">
    <cfRule type="cellIs" dxfId="498" priority="6" operator="equal">
      <formula>0</formula>
    </cfRule>
  </conditionalFormatting>
  <conditionalFormatting sqref="D45:AK47">
    <cfRule type="cellIs" dxfId="497" priority="18" operator="equal">
      <formula>0</formula>
    </cfRule>
  </conditionalFormatting>
  <conditionalFormatting sqref="E98:AK110">
    <cfRule type="cellIs" dxfId="496" priority="5" operator="equal">
      <formula>0</formula>
    </cfRule>
  </conditionalFormatting>
  <conditionalFormatting sqref="D243:D245">
    <cfRule type="cellIs" dxfId="495" priority="4" operator="equal">
      <formula>0</formula>
    </cfRule>
  </conditionalFormatting>
  <conditionalFormatting sqref="D247:D270">
    <cfRule type="cellIs" dxfId="494" priority="3" operator="equal">
      <formula>0</formula>
    </cfRule>
  </conditionalFormatting>
  <conditionalFormatting sqref="E60:AK72">
    <cfRule type="cellIs" dxfId="493" priority="2" operator="equal">
      <formula>0</formula>
    </cfRule>
  </conditionalFormatting>
  <conditionalFormatting sqref="D83:AK85">
    <cfRule type="cellIs" dxfId="49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0">
    <tabColor rgb="FF00B050"/>
  </sheetPr>
  <dimension ref="A1:AK270"/>
  <sheetViews>
    <sheetView topLeftCell="Q41" workbookViewId="0">
      <selection activeCell="E60" sqref="E60:AK72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Específicos'!D20</f>
        <v>1152.4475054203294</v>
      </c>
      <c r="E5" s="36">
        <f>'Datos Específicos'!E13*'Datos Específicos'!E20</f>
        <v>1192.6138552140851</v>
      </c>
      <c r="F5" s="36">
        <f>'Datos Específicos'!F13*'Datos Específicos'!F20</f>
        <v>1168.3401411153045</v>
      </c>
      <c r="G5" s="36">
        <f>'Datos Específicos'!G13*'Datos Específicos'!G20</f>
        <v>1016.5128765149553</v>
      </c>
      <c r="H5" s="36">
        <f>'Datos Específicos'!H13*'Datos Específicos'!H20</f>
        <v>1146.6789333325119</v>
      </c>
      <c r="I5" s="36">
        <f>'Datos Específicos'!I13*'Datos Específicos'!I20</f>
        <v>1171.4209179012223</v>
      </c>
      <c r="J5" s="36">
        <f>'Datos Específicos'!J13*'Datos Específicos'!J20</f>
        <v>1191.0605848879518</v>
      </c>
      <c r="K5" s="36">
        <f>'Datos Específicos'!K13*'Datos Específicos'!K20</f>
        <v>1206.4343048286198</v>
      </c>
      <c r="L5" s="36">
        <f>'Datos Específicos'!L13*'Datos Específicos'!L20</f>
        <v>1215.9323746376569</v>
      </c>
      <c r="M5" s="36">
        <f>'Datos Específicos'!M13*'Datos Específicos'!M20</f>
        <v>1223.4997268804316</v>
      </c>
      <c r="N5" s="36">
        <f>'Datos Específicos'!N13*'Datos Específicos'!N20</f>
        <v>1227.6183097827027</v>
      </c>
      <c r="O5" s="36">
        <f>'Datos Específicos'!O13*'Datos Específicos'!O20</f>
        <v>1232.010946315939</v>
      </c>
      <c r="P5" s="36">
        <f>'Datos Específicos'!P13*'Datos Específicos'!P20</f>
        <v>1237.0029095265907</v>
      </c>
      <c r="Q5" s="36">
        <f>'Datos Específicos'!Q13*'Datos Específicos'!Q20</f>
        <v>1242.5061567441235</v>
      </c>
      <c r="R5" s="36">
        <f>'Datos Específicos'!R13*'Datos Específicos'!R20</f>
        <v>1248.4280958850643</v>
      </c>
      <c r="S5" s="36">
        <f>'Datos Específicos'!S13*'Datos Específicos'!S20</f>
        <v>1254.6118654658628</v>
      </c>
      <c r="T5" s="36">
        <f>'Datos Específicos'!T13*'Datos Específicos'!T20</f>
        <v>1261.0886413902538</v>
      </c>
      <c r="U5" s="36">
        <f>'Datos Específicos'!U13*'Datos Específicos'!U20</f>
        <v>1267.7892078730436</v>
      </c>
      <c r="V5" s="36">
        <f>'Datos Específicos'!V13*'Datos Específicos'!V20</f>
        <v>1274.6932058021007</v>
      </c>
      <c r="W5" s="36">
        <f>'Datos Específicos'!W13*'Datos Específicos'!W20</f>
        <v>1280.3182524350766</v>
      </c>
      <c r="X5" s="36">
        <f>'Datos Específicos'!X13*'Datos Específicos'!X20</f>
        <v>1285.2159383460589</v>
      </c>
      <c r="Y5" s="36">
        <f>'Datos Específicos'!Y13*'Datos Específicos'!Y20</f>
        <v>1289.4400065070217</v>
      </c>
      <c r="Z5" s="36">
        <f>'Datos Específicos'!Z13*'Datos Específicos'!Z20</f>
        <v>1292.9515490989377</v>
      </c>
      <c r="AA5" s="36">
        <f>'Datos Específicos'!AA13*'Datos Específicos'!AA20</f>
        <v>1295.7097617683551</v>
      </c>
      <c r="AB5" s="36">
        <f>'Datos Específicos'!AB13*'Datos Específicos'!AB20</f>
        <v>1298.0245012151763</v>
      </c>
      <c r="AC5" s="36">
        <f>'Datos Específicos'!AC13*'Datos Específicos'!AC20</f>
        <v>1299.6825516481226</v>
      </c>
      <c r="AD5" s="36">
        <f>'Datos Específicos'!AD13*'Datos Específicos'!AD20</f>
        <v>1300.7442397011876</v>
      </c>
      <c r="AE5" s="36">
        <f>'Datos Específicos'!AE13*'Datos Específicos'!AE20</f>
        <v>1301.3235697549082</v>
      </c>
      <c r="AF5" s="36">
        <f>'Datos Específicos'!AF13*'Datos Específicos'!AF20</f>
        <v>1301.4743892489093</v>
      </c>
      <c r="AG5" s="36">
        <f>'Datos Específicos'!AG13*'Datos Específicos'!AG20</f>
        <v>1301.4719701186673</v>
      </c>
      <c r="AH5" s="36">
        <f>'Datos Específicos'!AH13*'Datos Específicos'!AH20</f>
        <v>1301.3099121100058</v>
      </c>
      <c r="AI5" s="36">
        <f>'Datos Específicos'!AI13*'Datos Específicos'!AI20</f>
        <v>1300.965806222616</v>
      </c>
      <c r="AJ5" s="36">
        <f>'Datos Específicos'!AJ13*'Datos Específicos'!AJ20</f>
        <v>1300.3597619171612</v>
      </c>
      <c r="AK5" s="36">
        <f>'Datos Específicos'!AK13*'Datos Específicos'!AK20</f>
        <v>1299.3741005112624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Generales'!D9</f>
        <v>1371.8903846153846</v>
      </c>
      <c r="E8" s="38">
        <f>'Datos Generales'!E9</f>
        <v>0</v>
      </c>
      <c r="F8" s="38">
        <f>'Datos Generales'!F9</f>
        <v>0</v>
      </c>
      <c r="G8" s="38">
        <f>'Datos Generales'!G9</f>
        <v>0</v>
      </c>
      <c r="H8" s="38">
        <f>'Datos Generales'!H9</f>
        <v>0</v>
      </c>
      <c r="I8" s="38">
        <f>'Datos Generales'!I9</f>
        <v>0</v>
      </c>
      <c r="J8" s="38">
        <f>'Datos Generales'!J9</f>
        <v>0</v>
      </c>
      <c r="K8" s="38">
        <f>'Datos Generales'!K9</f>
        <v>0</v>
      </c>
      <c r="L8" s="38">
        <f>'Datos Generales'!L9</f>
        <v>0</v>
      </c>
      <c r="M8" s="38">
        <f>'Datos Generales'!M9</f>
        <v>0</v>
      </c>
      <c r="N8" s="38">
        <f>'Datos Generales'!N9</f>
        <v>0</v>
      </c>
      <c r="O8" s="38">
        <f>'Datos Generales'!O9</f>
        <v>0</v>
      </c>
      <c r="P8" s="38">
        <f>'Datos Generales'!P9</f>
        <v>0</v>
      </c>
      <c r="Q8" s="38">
        <f>'Datos Generales'!Q9</f>
        <v>0</v>
      </c>
      <c r="R8" s="38">
        <f>'Datos Generales'!R9</f>
        <v>0</v>
      </c>
      <c r="S8" s="38">
        <f>'Datos Generales'!S9</f>
        <v>0</v>
      </c>
      <c r="T8" s="38">
        <f>'Datos Generales'!T9</f>
        <v>0</v>
      </c>
      <c r="U8" s="38">
        <f>'Datos Generales'!U9</f>
        <v>0</v>
      </c>
      <c r="V8" s="38">
        <f>'Datos Generales'!V9</f>
        <v>0</v>
      </c>
      <c r="W8" s="38">
        <f>'Datos Generales'!W9</f>
        <v>0</v>
      </c>
      <c r="X8" s="38">
        <f>'Datos Generales'!X9</f>
        <v>0</v>
      </c>
      <c r="Y8" s="38">
        <f>'Datos Generales'!Y9</f>
        <v>0</v>
      </c>
      <c r="Z8" s="38">
        <f>'Datos Generales'!Z9</f>
        <v>0</v>
      </c>
      <c r="AA8" s="38">
        <f>'Datos Generales'!AA9</f>
        <v>0</v>
      </c>
      <c r="AB8" s="38">
        <f>'Datos Generales'!AB9</f>
        <v>0</v>
      </c>
      <c r="AC8" s="38">
        <f>'Datos Generales'!AC9</f>
        <v>0</v>
      </c>
      <c r="AD8" s="38">
        <f>'Datos Generales'!AD9</f>
        <v>0</v>
      </c>
      <c r="AE8" s="38">
        <f>'Datos Generales'!AE9</f>
        <v>0</v>
      </c>
      <c r="AF8" s="38">
        <f>'Datos Generales'!AF9</f>
        <v>0</v>
      </c>
      <c r="AG8" s="38">
        <f>'Datos Generales'!AG9</f>
        <v>0</v>
      </c>
      <c r="AH8" s="38">
        <f>'Datos Generales'!AH9</f>
        <v>0</v>
      </c>
      <c r="AI8" s="38">
        <f>'Datos Generales'!AI9</f>
        <v>0</v>
      </c>
      <c r="AJ8" s="38">
        <f>'Datos Generales'!AJ9</f>
        <v>0</v>
      </c>
      <c r="AK8" s="38">
        <f>'Datos Generales'!AK9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1152.4475054203294</v>
      </c>
      <c r="E11" s="36">
        <f t="shared" ref="E11:AK11" si="1">IF(E8=0,E5,E8)</f>
        <v>1192.6138552140851</v>
      </c>
      <c r="F11" s="36">
        <f t="shared" si="1"/>
        <v>1168.3401411153045</v>
      </c>
      <c r="G11" s="36">
        <f t="shared" si="1"/>
        <v>1016.5128765149553</v>
      </c>
      <c r="H11" s="36">
        <f t="shared" si="1"/>
        <v>1146.6789333325119</v>
      </c>
      <c r="I11" s="36">
        <f t="shared" si="1"/>
        <v>1171.4209179012223</v>
      </c>
      <c r="J11" s="36">
        <f t="shared" si="1"/>
        <v>1191.0605848879518</v>
      </c>
      <c r="K11" s="36">
        <f t="shared" si="1"/>
        <v>1206.4343048286198</v>
      </c>
      <c r="L11" s="36">
        <f t="shared" si="1"/>
        <v>1215.9323746376569</v>
      </c>
      <c r="M11" s="36">
        <f t="shared" si="1"/>
        <v>1223.4997268804316</v>
      </c>
      <c r="N11" s="36">
        <f t="shared" si="1"/>
        <v>1227.6183097827027</v>
      </c>
      <c r="O11" s="36">
        <f t="shared" si="1"/>
        <v>1232.010946315939</v>
      </c>
      <c r="P11" s="36">
        <f t="shared" si="1"/>
        <v>1237.0029095265907</v>
      </c>
      <c r="Q11" s="36">
        <f t="shared" si="1"/>
        <v>1242.5061567441235</v>
      </c>
      <c r="R11" s="36">
        <f t="shared" si="1"/>
        <v>1248.4280958850643</v>
      </c>
      <c r="S11" s="36">
        <f t="shared" si="1"/>
        <v>1254.6118654658628</v>
      </c>
      <c r="T11" s="36">
        <f t="shared" si="1"/>
        <v>1261.0886413902538</v>
      </c>
      <c r="U11" s="36">
        <f t="shared" si="1"/>
        <v>1267.7892078730436</v>
      </c>
      <c r="V11" s="36">
        <f t="shared" si="1"/>
        <v>1274.6932058021007</v>
      </c>
      <c r="W11" s="36">
        <f t="shared" si="1"/>
        <v>1280.3182524350766</v>
      </c>
      <c r="X11" s="36">
        <f t="shared" si="1"/>
        <v>1285.2159383460589</v>
      </c>
      <c r="Y11" s="36">
        <f t="shared" si="1"/>
        <v>1289.4400065070217</v>
      </c>
      <c r="Z11" s="36">
        <f t="shared" si="1"/>
        <v>1292.9515490989377</v>
      </c>
      <c r="AA11" s="36">
        <f t="shared" si="1"/>
        <v>1295.7097617683551</v>
      </c>
      <c r="AB11" s="36">
        <f t="shared" si="1"/>
        <v>1298.0245012151763</v>
      </c>
      <c r="AC11" s="36">
        <f t="shared" si="1"/>
        <v>1299.6825516481226</v>
      </c>
      <c r="AD11" s="36">
        <f t="shared" si="1"/>
        <v>1300.7442397011876</v>
      </c>
      <c r="AE11" s="36">
        <f t="shared" si="1"/>
        <v>1301.3235697549082</v>
      </c>
      <c r="AF11" s="36">
        <f t="shared" si="1"/>
        <v>1301.4743892489093</v>
      </c>
      <c r="AG11" s="36">
        <f t="shared" si="1"/>
        <v>1301.4719701186673</v>
      </c>
      <c r="AH11" s="36">
        <f t="shared" si="1"/>
        <v>1301.3099121100058</v>
      </c>
      <c r="AI11" s="36">
        <f t="shared" si="1"/>
        <v>1300.965806222616</v>
      </c>
      <c r="AJ11" s="36">
        <f t="shared" si="1"/>
        <v>1300.3597619171612</v>
      </c>
      <c r="AK11" s="36">
        <f t="shared" si="1"/>
        <v>1299.3741005112624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Generales'!D92</f>
        <v>19.419491447999999</v>
      </c>
      <c r="E14" s="38">
        <f>'Datos Generales'!E92</f>
        <v>0</v>
      </c>
      <c r="F14" s="38">
        <f>'Datos Generales'!F92</f>
        <v>0</v>
      </c>
      <c r="G14" s="38">
        <f>'Datos Generales'!G92</f>
        <v>0</v>
      </c>
      <c r="H14" s="38">
        <f>'Datos Generales'!H92</f>
        <v>0</v>
      </c>
      <c r="I14" s="38">
        <f>'Datos Generales'!I92</f>
        <v>0</v>
      </c>
      <c r="J14" s="38">
        <f>'Datos Generales'!J92</f>
        <v>0</v>
      </c>
      <c r="K14" s="38">
        <f>'Datos Generales'!K92</f>
        <v>0</v>
      </c>
      <c r="L14" s="38">
        <f>'Datos Generales'!L92</f>
        <v>0</v>
      </c>
      <c r="M14" s="38">
        <f>'Datos Generales'!M92</f>
        <v>0</v>
      </c>
      <c r="N14" s="38">
        <f>'Datos Generales'!N92</f>
        <v>0</v>
      </c>
      <c r="O14" s="38">
        <f>'Datos Generales'!O92</f>
        <v>0</v>
      </c>
      <c r="P14" s="38">
        <f>'Datos Generales'!P92</f>
        <v>0</v>
      </c>
      <c r="Q14" s="38">
        <f>'Datos Generales'!Q92</f>
        <v>0</v>
      </c>
      <c r="R14" s="38">
        <f>'Datos Generales'!R92</f>
        <v>0</v>
      </c>
      <c r="S14" s="38">
        <f>'Datos Generales'!S92</f>
        <v>0</v>
      </c>
      <c r="T14" s="38">
        <f>'Datos Generales'!T92</f>
        <v>0</v>
      </c>
      <c r="U14" s="38">
        <f>'Datos Generales'!U92</f>
        <v>0</v>
      </c>
      <c r="V14" s="38">
        <f>'Datos Generales'!V92</f>
        <v>0</v>
      </c>
      <c r="W14" s="38">
        <f>'Datos Generales'!W92</f>
        <v>0</v>
      </c>
      <c r="X14" s="38">
        <f>'Datos Generales'!X92</f>
        <v>0</v>
      </c>
      <c r="Y14" s="38">
        <f>'Datos Generales'!Y92</f>
        <v>0</v>
      </c>
      <c r="Z14" s="38">
        <f>'Datos Generales'!Z92</f>
        <v>0</v>
      </c>
      <c r="AA14" s="38">
        <f>'Datos Generales'!AA92</f>
        <v>0</v>
      </c>
      <c r="AB14" s="38">
        <f>'Datos Generales'!AB92</f>
        <v>0</v>
      </c>
      <c r="AC14" s="38">
        <f>'Datos Generales'!AC92</f>
        <v>0</v>
      </c>
      <c r="AD14" s="38">
        <f>'Datos Generales'!AD92</f>
        <v>0</v>
      </c>
      <c r="AE14" s="38">
        <f>'Datos Generales'!AE92</f>
        <v>0</v>
      </c>
      <c r="AF14" s="38">
        <f>'Datos Generales'!AF92</f>
        <v>0</v>
      </c>
      <c r="AG14" s="38">
        <f>'Datos Generales'!AG92</f>
        <v>0</v>
      </c>
      <c r="AH14" s="38">
        <f>'Datos Generales'!AH92</f>
        <v>0</v>
      </c>
      <c r="AI14" s="38">
        <f>'Datos Generales'!AI92</f>
        <v>0</v>
      </c>
      <c r="AJ14" s="38">
        <f>'Datos Generales'!AJ92</f>
        <v>0</v>
      </c>
      <c r="AK14" s="38">
        <f>'Datos Generales'!AK92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Generales'!D93</f>
        <v>0</v>
      </c>
      <c r="E15" s="38">
        <f>'Datos Generales'!E93</f>
        <v>0</v>
      </c>
      <c r="F15" s="38">
        <f>'Datos Generales'!F93</f>
        <v>0</v>
      </c>
      <c r="G15" s="38">
        <f>'Datos Generales'!G93</f>
        <v>0</v>
      </c>
      <c r="H15" s="38">
        <f>'Datos Generales'!H93</f>
        <v>0</v>
      </c>
      <c r="I15" s="38">
        <f>'Datos Generales'!I93</f>
        <v>0</v>
      </c>
      <c r="J15" s="38">
        <f>'Datos Generales'!J93</f>
        <v>0</v>
      </c>
      <c r="K15" s="38">
        <f>'Datos Generales'!K93</f>
        <v>0</v>
      </c>
      <c r="L15" s="38">
        <f>'Datos Generales'!L93</f>
        <v>0</v>
      </c>
      <c r="M15" s="38">
        <f>'Datos Generales'!M93</f>
        <v>0</v>
      </c>
      <c r="N15" s="38">
        <f>'Datos Generales'!N93</f>
        <v>0</v>
      </c>
      <c r="O15" s="38">
        <f>'Datos Generales'!O93</f>
        <v>0</v>
      </c>
      <c r="P15" s="38">
        <f>'Datos Generales'!P93</f>
        <v>0</v>
      </c>
      <c r="Q15" s="38">
        <f>'Datos Generales'!Q93</f>
        <v>0</v>
      </c>
      <c r="R15" s="38">
        <f>'Datos Generales'!R93</f>
        <v>0</v>
      </c>
      <c r="S15" s="38">
        <f>'Datos Generales'!S93</f>
        <v>0</v>
      </c>
      <c r="T15" s="38">
        <f>'Datos Generales'!T93</f>
        <v>0</v>
      </c>
      <c r="U15" s="38">
        <f>'Datos Generales'!U93</f>
        <v>0</v>
      </c>
      <c r="V15" s="38">
        <f>'Datos Generales'!V93</f>
        <v>0</v>
      </c>
      <c r="W15" s="38">
        <f>'Datos Generales'!W93</f>
        <v>0</v>
      </c>
      <c r="X15" s="38">
        <f>'Datos Generales'!X93</f>
        <v>0</v>
      </c>
      <c r="Y15" s="38">
        <f>'Datos Generales'!Y93</f>
        <v>0</v>
      </c>
      <c r="Z15" s="38">
        <f>'Datos Generales'!Z93</f>
        <v>0</v>
      </c>
      <c r="AA15" s="38">
        <f>'Datos Generales'!AA93</f>
        <v>0</v>
      </c>
      <c r="AB15" s="38">
        <f>'Datos Generales'!AB93</f>
        <v>0</v>
      </c>
      <c r="AC15" s="38">
        <f>'Datos Generales'!AC93</f>
        <v>0</v>
      </c>
      <c r="AD15" s="38">
        <f>'Datos Generales'!AD93</f>
        <v>0</v>
      </c>
      <c r="AE15" s="38">
        <f>'Datos Generales'!AE93</f>
        <v>0</v>
      </c>
      <c r="AF15" s="38">
        <f>'Datos Generales'!AF93</f>
        <v>0</v>
      </c>
      <c r="AG15" s="38">
        <f>'Datos Generales'!AG93</f>
        <v>0</v>
      </c>
      <c r="AH15" s="38">
        <f>'Datos Generales'!AH93</f>
        <v>0</v>
      </c>
      <c r="AI15" s="38">
        <f>'Datos Generales'!AI93</f>
        <v>0</v>
      </c>
      <c r="AJ15" s="38">
        <f>'Datos Generales'!AJ93</f>
        <v>0</v>
      </c>
      <c r="AK15" s="38">
        <f>'Datos Generales'!AK93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Generales'!D94</f>
        <v>0.822730446</v>
      </c>
      <c r="E16" s="38">
        <f>'Datos Generales'!E94</f>
        <v>0</v>
      </c>
      <c r="F16" s="38">
        <f>'Datos Generales'!F94</f>
        <v>0</v>
      </c>
      <c r="G16" s="38">
        <f>'Datos Generales'!G94</f>
        <v>0</v>
      </c>
      <c r="H16" s="38">
        <f>'Datos Generales'!H94</f>
        <v>0</v>
      </c>
      <c r="I16" s="38">
        <f>'Datos Generales'!I94</f>
        <v>0</v>
      </c>
      <c r="J16" s="38">
        <f>'Datos Generales'!J94</f>
        <v>0</v>
      </c>
      <c r="K16" s="38">
        <f>'Datos Generales'!K94</f>
        <v>0</v>
      </c>
      <c r="L16" s="38">
        <f>'Datos Generales'!L94</f>
        <v>0</v>
      </c>
      <c r="M16" s="38">
        <f>'Datos Generales'!M94</f>
        <v>0</v>
      </c>
      <c r="N16" s="38">
        <f>'Datos Generales'!N94</f>
        <v>0</v>
      </c>
      <c r="O16" s="38">
        <f>'Datos Generales'!O94</f>
        <v>0</v>
      </c>
      <c r="P16" s="38">
        <f>'Datos Generales'!P94</f>
        <v>0</v>
      </c>
      <c r="Q16" s="38">
        <f>'Datos Generales'!Q94</f>
        <v>0</v>
      </c>
      <c r="R16" s="38">
        <f>'Datos Generales'!R94</f>
        <v>0</v>
      </c>
      <c r="S16" s="38">
        <f>'Datos Generales'!S94</f>
        <v>0</v>
      </c>
      <c r="T16" s="38">
        <f>'Datos Generales'!T94</f>
        <v>0</v>
      </c>
      <c r="U16" s="38">
        <f>'Datos Generales'!U94</f>
        <v>0</v>
      </c>
      <c r="V16" s="38">
        <f>'Datos Generales'!V94</f>
        <v>0</v>
      </c>
      <c r="W16" s="38">
        <f>'Datos Generales'!W94</f>
        <v>0</v>
      </c>
      <c r="X16" s="38">
        <f>'Datos Generales'!X94</f>
        <v>0</v>
      </c>
      <c r="Y16" s="38">
        <f>'Datos Generales'!Y94</f>
        <v>0</v>
      </c>
      <c r="Z16" s="38">
        <f>'Datos Generales'!Z94</f>
        <v>0</v>
      </c>
      <c r="AA16" s="38">
        <f>'Datos Generales'!AA94</f>
        <v>0</v>
      </c>
      <c r="AB16" s="38">
        <f>'Datos Generales'!AB94</f>
        <v>0</v>
      </c>
      <c r="AC16" s="38">
        <f>'Datos Generales'!AC94</f>
        <v>0</v>
      </c>
      <c r="AD16" s="38">
        <f>'Datos Generales'!AD94</f>
        <v>0</v>
      </c>
      <c r="AE16" s="38">
        <f>'Datos Generales'!AE94</f>
        <v>0</v>
      </c>
      <c r="AF16" s="38">
        <f>'Datos Generales'!AF94</f>
        <v>0</v>
      </c>
      <c r="AG16" s="38">
        <f>'Datos Generales'!AG94</f>
        <v>0</v>
      </c>
      <c r="AH16" s="38">
        <f>'Datos Generales'!AH94</f>
        <v>0</v>
      </c>
      <c r="AI16" s="38">
        <f>'Datos Generales'!AI94</f>
        <v>0</v>
      </c>
      <c r="AJ16" s="38">
        <f>'Datos Generales'!AJ94</f>
        <v>0</v>
      </c>
      <c r="AK16" s="38">
        <f>'Datos Generales'!AK94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Generales'!D95</f>
        <v>4.4581240000000006</v>
      </c>
      <c r="E17" s="38">
        <f>'Datos Generales'!E95</f>
        <v>0</v>
      </c>
      <c r="F17" s="38">
        <f>'Datos Generales'!F95</f>
        <v>0</v>
      </c>
      <c r="G17" s="38">
        <f>'Datos Generales'!G95</f>
        <v>0</v>
      </c>
      <c r="H17" s="38">
        <f>'Datos Generales'!H95</f>
        <v>0</v>
      </c>
      <c r="I17" s="38">
        <f>'Datos Generales'!I95</f>
        <v>0</v>
      </c>
      <c r="J17" s="38">
        <f>'Datos Generales'!J95</f>
        <v>0</v>
      </c>
      <c r="K17" s="38">
        <f>'Datos Generales'!K95</f>
        <v>0</v>
      </c>
      <c r="L17" s="38">
        <f>'Datos Generales'!L95</f>
        <v>0</v>
      </c>
      <c r="M17" s="38">
        <f>'Datos Generales'!M95</f>
        <v>0</v>
      </c>
      <c r="N17" s="38">
        <f>'Datos Generales'!N95</f>
        <v>0</v>
      </c>
      <c r="O17" s="38">
        <f>'Datos Generales'!O95</f>
        <v>0</v>
      </c>
      <c r="P17" s="38">
        <f>'Datos Generales'!P95</f>
        <v>0</v>
      </c>
      <c r="Q17" s="38">
        <f>'Datos Generales'!Q95</f>
        <v>0</v>
      </c>
      <c r="R17" s="38">
        <f>'Datos Generales'!R95</f>
        <v>0</v>
      </c>
      <c r="S17" s="38">
        <f>'Datos Generales'!S95</f>
        <v>0</v>
      </c>
      <c r="T17" s="38">
        <f>'Datos Generales'!T95</f>
        <v>0</v>
      </c>
      <c r="U17" s="38">
        <f>'Datos Generales'!U95</f>
        <v>0</v>
      </c>
      <c r="V17" s="38">
        <f>'Datos Generales'!V95</f>
        <v>0</v>
      </c>
      <c r="W17" s="38">
        <f>'Datos Generales'!W95</f>
        <v>0</v>
      </c>
      <c r="X17" s="38">
        <f>'Datos Generales'!X95</f>
        <v>0</v>
      </c>
      <c r="Y17" s="38">
        <f>'Datos Generales'!Y95</f>
        <v>0</v>
      </c>
      <c r="Z17" s="38">
        <f>'Datos Generales'!Z95</f>
        <v>0</v>
      </c>
      <c r="AA17" s="38">
        <f>'Datos Generales'!AA95</f>
        <v>0</v>
      </c>
      <c r="AB17" s="38">
        <f>'Datos Generales'!AB95</f>
        <v>0</v>
      </c>
      <c r="AC17" s="38">
        <f>'Datos Generales'!AC95</f>
        <v>0</v>
      </c>
      <c r="AD17" s="38">
        <f>'Datos Generales'!AD95</f>
        <v>0</v>
      </c>
      <c r="AE17" s="38">
        <f>'Datos Generales'!AE95</f>
        <v>0</v>
      </c>
      <c r="AF17" s="38">
        <f>'Datos Generales'!AF95</f>
        <v>0</v>
      </c>
      <c r="AG17" s="38">
        <f>'Datos Generales'!AG95</f>
        <v>0</v>
      </c>
      <c r="AH17" s="38">
        <f>'Datos Generales'!AH95</f>
        <v>0</v>
      </c>
      <c r="AI17" s="38">
        <f>'Datos Generales'!AI95</f>
        <v>0</v>
      </c>
      <c r="AJ17" s="38">
        <f>'Datos Generales'!AJ95</f>
        <v>0</v>
      </c>
      <c r="AK17" s="38">
        <f>'Datos Generales'!AK95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Generales'!D96</f>
        <v>449.71614084125832</v>
      </c>
      <c r="E18" s="38">
        <f>'Datos Generales'!E96</f>
        <v>0</v>
      </c>
      <c r="F18" s="38">
        <f>'Datos Generales'!F96</f>
        <v>0</v>
      </c>
      <c r="G18" s="38">
        <f>'Datos Generales'!G96</f>
        <v>0</v>
      </c>
      <c r="H18" s="38">
        <f>'Datos Generales'!H96</f>
        <v>0</v>
      </c>
      <c r="I18" s="38">
        <f>'Datos Generales'!I96</f>
        <v>0</v>
      </c>
      <c r="J18" s="38">
        <f>'Datos Generales'!J96</f>
        <v>0</v>
      </c>
      <c r="K18" s="38">
        <f>'Datos Generales'!K96</f>
        <v>0</v>
      </c>
      <c r="L18" s="38">
        <f>'Datos Generales'!L96</f>
        <v>0</v>
      </c>
      <c r="M18" s="38">
        <f>'Datos Generales'!M96</f>
        <v>0</v>
      </c>
      <c r="N18" s="38">
        <f>'Datos Generales'!N96</f>
        <v>0</v>
      </c>
      <c r="O18" s="38">
        <f>'Datos Generales'!O96</f>
        <v>0</v>
      </c>
      <c r="P18" s="38">
        <f>'Datos Generales'!P96</f>
        <v>0</v>
      </c>
      <c r="Q18" s="38">
        <f>'Datos Generales'!Q96</f>
        <v>0</v>
      </c>
      <c r="R18" s="38">
        <f>'Datos Generales'!R96</f>
        <v>0</v>
      </c>
      <c r="S18" s="38">
        <f>'Datos Generales'!S96</f>
        <v>0</v>
      </c>
      <c r="T18" s="38">
        <f>'Datos Generales'!T96</f>
        <v>0</v>
      </c>
      <c r="U18" s="38">
        <f>'Datos Generales'!U96</f>
        <v>0</v>
      </c>
      <c r="V18" s="38">
        <f>'Datos Generales'!V96</f>
        <v>0</v>
      </c>
      <c r="W18" s="38">
        <f>'Datos Generales'!W96</f>
        <v>0</v>
      </c>
      <c r="X18" s="38">
        <f>'Datos Generales'!X96</f>
        <v>0</v>
      </c>
      <c r="Y18" s="38">
        <f>'Datos Generales'!Y96</f>
        <v>0</v>
      </c>
      <c r="Z18" s="38">
        <f>'Datos Generales'!Z96</f>
        <v>0</v>
      </c>
      <c r="AA18" s="38">
        <f>'Datos Generales'!AA96</f>
        <v>0</v>
      </c>
      <c r="AB18" s="38">
        <f>'Datos Generales'!AB96</f>
        <v>0</v>
      </c>
      <c r="AC18" s="38">
        <f>'Datos Generales'!AC96</f>
        <v>0</v>
      </c>
      <c r="AD18" s="38">
        <f>'Datos Generales'!AD96</f>
        <v>0</v>
      </c>
      <c r="AE18" s="38">
        <f>'Datos Generales'!AE96</f>
        <v>0</v>
      </c>
      <c r="AF18" s="38">
        <f>'Datos Generales'!AF96</f>
        <v>0</v>
      </c>
      <c r="AG18" s="38">
        <f>'Datos Generales'!AG96</f>
        <v>0</v>
      </c>
      <c r="AH18" s="38">
        <f>'Datos Generales'!AH96</f>
        <v>0</v>
      </c>
      <c r="AI18" s="38">
        <f>'Datos Generales'!AI96</f>
        <v>0</v>
      </c>
      <c r="AJ18" s="38">
        <f>'Datos Generales'!AJ96</f>
        <v>0</v>
      </c>
      <c r="AK18" s="38">
        <f>'Datos Generales'!AK96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Generales'!D97</f>
        <v>117.44670238</v>
      </c>
      <c r="E19" s="38">
        <f>'Datos Generales'!E97</f>
        <v>0</v>
      </c>
      <c r="F19" s="38">
        <f>'Datos Generales'!F97</f>
        <v>0</v>
      </c>
      <c r="G19" s="38">
        <f>'Datos Generales'!G97</f>
        <v>0</v>
      </c>
      <c r="H19" s="38">
        <f>'Datos Generales'!H97</f>
        <v>0</v>
      </c>
      <c r="I19" s="38">
        <f>'Datos Generales'!I97</f>
        <v>0</v>
      </c>
      <c r="J19" s="38">
        <f>'Datos Generales'!J97</f>
        <v>0</v>
      </c>
      <c r="K19" s="38">
        <f>'Datos Generales'!K97</f>
        <v>0</v>
      </c>
      <c r="L19" s="38">
        <f>'Datos Generales'!L97</f>
        <v>0</v>
      </c>
      <c r="M19" s="38">
        <f>'Datos Generales'!M97</f>
        <v>0</v>
      </c>
      <c r="N19" s="38">
        <f>'Datos Generales'!N97</f>
        <v>0</v>
      </c>
      <c r="O19" s="38">
        <f>'Datos Generales'!O97</f>
        <v>0</v>
      </c>
      <c r="P19" s="38">
        <f>'Datos Generales'!P97</f>
        <v>0</v>
      </c>
      <c r="Q19" s="38">
        <f>'Datos Generales'!Q97</f>
        <v>0</v>
      </c>
      <c r="R19" s="38">
        <f>'Datos Generales'!R97</f>
        <v>0</v>
      </c>
      <c r="S19" s="38">
        <f>'Datos Generales'!S97</f>
        <v>0</v>
      </c>
      <c r="T19" s="38">
        <f>'Datos Generales'!T97</f>
        <v>0</v>
      </c>
      <c r="U19" s="38">
        <f>'Datos Generales'!U97</f>
        <v>0</v>
      </c>
      <c r="V19" s="38">
        <f>'Datos Generales'!V97</f>
        <v>0</v>
      </c>
      <c r="W19" s="38">
        <f>'Datos Generales'!W97</f>
        <v>0</v>
      </c>
      <c r="X19" s="38">
        <f>'Datos Generales'!X97</f>
        <v>0</v>
      </c>
      <c r="Y19" s="38">
        <f>'Datos Generales'!Y97</f>
        <v>0</v>
      </c>
      <c r="Z19" s="38">
        <f>'Datos Generales'!Z97</f>
        <v>0</v>
      </c>
      <c r="AA19" s="38">
        <f>'Datos Generales'!AA97</f>
        <v>0</v>
      </c>
      <c r="AB19" s="38">
        <f>'Datos Generales'!AB97</f>
        <v>0</v>
      </c>
      <c r="AC19" s="38">
        <f>'Datos Generales'!AC97</f>
        <v>0</v>
      </c>
      <c r="AD19" s="38">
        <f>'Datos Generales'!AD97</f>
        <v>0</v>
      </c>
      <c r="AE19" s="38">
        <f>'Datos Generales'!AE97</f>
        <v>0</v>
      </c>
      <c r="AF19" s="38">
        <f>'Datos Generales'!AF97</f>
        <v>0</v>
      </c>
      <c r="AG19" s="38">
        <f>'Datos Generales'!AG97</f>
        <v>0</v>
      </c>
      <c r="AH19" s="38">
        <f>'Datos Generales'!AH97</f>
        <v>0</v>
      </c>
      <c r="AI19" s="38">
        <f>'Datos Generales'!AI97</f>
        <v>0</v>
      </c>
      <c r="AJ19" s="38">
        <f>'Datos Generales'!AJ97</f>
        <v>0</v>
      </c>
      <c r="AK19" s="38">
        <f>'Datos Generales'!AK97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Generales'!D98</f>
        <v>0</v>
      </c>
      <c r="E20" s="38">
        <f>'Datos Generales'!E98</f>
        <v>0</v>
      </c>
      <c r="F20" s="38">
        <f>'Datos Generales'!F98</f>
        <v>0</v>
      </c>
      <c r="G20" s="38">
        <f>'Datos Generales'!G98</f>
        <v>0</v>
      </c>
      <c r="H20" s="38">
        <f>'Datos Generales'!H98</f>
        <v>0</v>
      </c>
      <c r="I20" s="38">
        <f>'Datos Generales'!I98</f>
        <v>0</v>
      </c>
      <c r="J20" s="38">
        <f>'Datos Generales'!J98</f>
        <v>0</v>
      </c>
      <c r="K20" s="38">
        <f>'Datos Generales'!K98</f>
        <v>0</v>
      </c>
      <c r="L20" s="38">
        <f>'Datos Generales'!L98</f>
        <v>0</v>
      </c>
      <c r="M20" s="38">
        <f>'Datos Generales'!M98</f>
        <v>0</v>
      </c>
      <c r="N20" s="38">
        <f>'Datos Generales'!N98</f>
        <v>0</v>
      </c>
      <c r="O20" s="38">
        <f>'Datos Generales'!O98</f>
        <v>0</v>
      </c>
      <c r="P20" s="38">
        <f>'Datos Generales'!P98</f>
        <v>0</v>
      </c>
      <c r="Q20" s="38">
        <f>'Datos Generales'!Q98</f>
        <v>0</v>
      </c>
      <c r="R20" s="38">
        <f>'Datos Generales'!R98</f>
        <v>0</v>
      </c>
      <c r="S20" s="38">
        <f>'Datos Generales'!S98</f>
        <v>0</v>
      </c>
      <c r="T20" s="38">
        <f>'Datos Generales'!T98</f>
        <v>0</v>
      </c>
      <c r="U20" s="38">
        <f>'Datos Generales'!U98</f>
        <v>0</v>
      </c>
      <c r="V20" s="38">
        <f>'Datos Generales'!V98</f>
        <v>0</v>
      </c>
      <c r="W20" s="38">
        <f>'Datos Generales'!W98</f>
        <v>0</v>
      </c>
      <c r="X20" s="38">
        <f>'Datos Generales'!X98</f>
        <v>0</v>
      </c>
      <c r="Y20" s="38">
        <f>'Datos Generales'!Y98</f>
        <v>0</v>
      </c>
      <c r="Z20" s="38">
        <f>'Datos Generales'!Z98</f>
        <v>0</v>
      </c>
      <c r="AA20" s="38">
        <f>'Datos Generales'!AA98</f>
        <v>0</v>
      </c>
      <c r="AB20" s="38">
        <f>'Datos Generales'!AB98</f>
        <v>0</v>
      </c>
      <c r="AC20" s="38">
        <f>'Datos Generales'!AC98</f>
        <v>0</v>
      </c>
      <c r="AD20" s="38">
        <f>'Datos Generales'!AD98</f>
        <v>0</v>
      </c>
      <c r="AE20" s="38">
        <f>'Datos Generales'!AE98</f>
        <v>0</v>
      </c>
      <c r="AF20" s="38">
        <f>'Datos Generales'!AF98</f>
        <v>0</v>
      </c>
      <c r="AG20" s="38">
        <f>'Datos Generales'!AG98</f>
        <v>0</v>
      </c>
      <c r="AH20" s="38">
        <f>'Datos Generales'!AH98</f>
        <v>0</v>
      </c>
      <c r="AI20" s="38">
        <f>'Datos Generales'!AI98</f>
        <v>0</v>
      </c>
      <c r="AJ20" s="38">
        <f>'Datos Generales'!AJ98</f>
        <v>0</v>
      </c>
      <c r="AK20" s="38">
        <f>'Datos Generales'!AK98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Generales'!D99</f>
        <v>0</v>
      </c>
      <c r="E21" s="38">
        <f>'Datos Generales'!E99</f>
        <v>0</v>
      </c>
      <c r="F21" s="38">
        <f>'Datos Generales'!F99</f>
        <v>0</v>
      </c>
      <c r="G21" s="38">
        <f>'Datos Generales'!G99</f>
        <v>0</v>
      </c>
      <c r="H21" s="38">
        <f>'Datos Generales'!H99</f>
        <v>0</v>
      </c>
      <c r="I21" s="38">
        <f>'Datos Generales'!I99</f>
        <v>0</v>
      </c>
      <c r="J21" s="38">
        <f>'Datos Generales'!J99</f>
        <v>0</v>
      </c>
      <c r="K21" s="38">
        <f>'Datos Generales'!K99</f>
        <v>0</v>
      </c>
      <c r="L21" s="38">
        <f>'Datos Generales'!L99</f>
        <v>0</v>
      </c>
      <c r="M21" s="38">
        <f>'Datos Generales'!M99</f>
        <v>0</v>
      </c>
      <c r="N21" s="38">
        <f>'Datos Generales'!N99</f>
        <v>0</v>
      </c>
      <c r="O21" s="38">
        <f>'Datos Generales'!O99</f>
        <v>0</v>
      </c>
      <c r="P21" s="38">
        <f>'Datos Generales'!P99</f>
        <v>0</v>
      </c>
      <c r="Q21" s="38">
        <f>'Datos Generales'!Q99</f>
        <v>0</v>
      </c>
      <c r="R21" s="38">
        <f>'Datos Generales'!R99</f>
        <v>0</v>
      </c>
      <c r="S21" s="38">
        <f>'Datos Generales'!S99</f>
        <v>0</v>
      </c>
      <c r="T21" s="38">
        <f>'Datos Generales'!T99</f>
        <v>0</v>
      </c>
      <c r="U21" s="38">
        <f>'Datos Generales'!U99</f>
        <v>0</v>
      </c>
      <c r="V21" s="38">
        <f>'Datos Generales'!V99</f>
        <v>0</v>
      </c>
      <c r="W21" s="38">
        <f>'Datos Generales'!W99</f>
        <v>0</v>
      </c>
      <c r="X21" s="38">
        <f>'Datos Generales'!X99</f>
        <v>0</v>
      </c>
      <c r="Y21" s="38">
        <f>'Datos Generales'!Y99</f>
        <v>0</v>
      </c>
      <c r="Z21" s="38">
        <f>'Datos Generales'!Z99</f>
        <v>0</v>
      </c>
      <c r="AA21" s="38">
        <f>'Datos Generales'!AA99</f>
        <v>0</v>
      </c>
      <c r="AB21" s="38">
        <f>'Datos Generales'!AB99</f>
        <v>0</v>
      </c>
      <c r="AC21" s="38">
        <f>'Datos Generales'!AC99</f>
        <v>0</v>
      </c>
      <c r="AD21" s="38">
        <f>'Datos Generales'!AD99</f>
        <v>0</v>
      </c>
      <c r="AE21" s="38">
        <f>'Datos Generales'!AE99</f>
        <v>0</v>
      </c>
      <c r="AF21" s="38">
        <f>'Datos Generales'!AF99</f>
        <v>0</v>
      </c>
      <c r="AG21" s="38">
        <f>'Datos Generales'!AG99</f>
        <v>0</v>
      </c>
      <c r="AH21" s="38">
        <f>'Datos Generales'!AH99</f>
        <v>0</v>
      </c>
      <c r="AI21" s="38">
        <f>'Datos Generales'!AI99</f>
        <v>0</v>
      </c>
      <c r="AJ21" s="38">
        <f>'Datos Generales'!AJ99</f>
        <v>0</v>
      </c>
      <c r="AK21" s="38">
        <f>'Datos Generales'!AK99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Generales'!D100</f>
        <v>48.886235592000006</v>
      </c>
      <c r="E22" s="38">
        <f>'Datos Generales'!E100</f>
        <v>0</v>
      </c>
      <c r="F22" s="38">
        <f>'Datos Generales'!F100</f>
        <v>0</v>
      </c>
      <c r="G22" s="38">
        <f>'Datos Generales'!G100</f>
        <v>0</v>
      </c>
      <c r="H22" s="38">
        <f>'Datos Generales'!H100</f>
        <v>0</v>
      </c>
      <c r="I22" s="38">
        <f>'Datos Generales'!I100</f>
        <v>0</v>
      </c>
      <c r="J22" s="38">
        <f>'Datos Generales'!J100</f>
        <v>0</v>
      </c>
      <c r="K22" s="38">
        <f>'Datos Generales'!K100</f>
        <v>0</v>
      </c>
      <c r="L22" s="38">
        <f>'Datos Generales'!L100</f>
        <v>0</v>
      </c>
      <c r="M22" s="38">
        <f>'Datos Generales'!M100</f>
        <v>0</v>
      </c>
      <c r="N22" s="38">
        <f>'Datos Generales'!N100</f>
        <v>0</v>
      </c>
      <c r="O22" s="38">
        <f>'Datos Generales'!O100</f>
        <v>0</v>
      </c>
      <c r="P22" s="38">
        <f>'Datos Generales'!P100</f>
        <v>0</v>
      </c>
      <c r="Q22" s="38">
        <f>'Datos Generales'!Q100</f>
        <v>0</v>
      </c>
      <c r="R22" s="38">
        <f>'Datos Generales'!R100</f>
        <v>0</v>
      </c>
      <c r="S22" s="38">
        <f>'Datos Generales'!S100</f>
        <v>0</v>
      </c>
      <c r="T22" s="38">
        <f>'Datos Generales'!T100</f>
        <v>0</v>
      </c>
      <c r="U22" s="38">
        <f>'Datos Generales'!U100</f>
        <v>0</v>
      </c>
      <c r="V22" s="38">
        <f>'Datos Generales'!V100</f>
        <v>0</v>
      </c>
      <c r="W22" s="38">
        <f>'Datos Generales'!W100</f>
        <v>0</v>
      </c>
      <c r="X22" s="38">
        <f>'Datos Generales'!X100</f>
        <v>0</v>
      </c>
      <c r="Y22" s="38">
        <f>'Datos Generales'!Y100</f>
        <v>0</v>
      </c>
      <c r="Z22" s="38">
        <f>'Datos Generales'!Z100</f>
        <v>0</v>
      </c>
      <c r="AA22" s="38">
        <f>'Datos Generales'!AA100</f>
        <v>0</v>
      </c>
      <c r="AB22" s="38">
        <f>'Datos Generales'!AB100</f>
        <v>0</v>
      </c>
      <c r="AC22" s="38">
        <f>'Datos Generales'!AC100</f>
        <v>0</v>
      </c>
      <c r="AD22" s="38">
        <f>'Datos Generales'!AD100</f>
        <v>0</v>
      </c>
      <c r="AE22" s="38">
        <f>'Datos Generales'!AE100</f>
        <v>0</v>
      </c>
      <c r="AF22" s="38">
        <f>'Datos Generales'!AF100</f>
        <v>0</v>
      </c>
      <c r="AG22" s="38">
        <f>'Datos Generales'!AG100</f>
        <v>0</v>
      </c>
      <c r="AH22" s="38">
        <f>'Datos Generales'!AH100</f>
        <v>0</v>
      </c>
      <c r="AI22" s="38">
        <f>'Datos Generales'!AI100</f>
        <v>0</v>
      </c>
      <c r="AJ22" s="38">
        <f>'Datos Generales'!AJ100</f>
        <v>0</v>
      </c>
      <c r="AK22" s="38">
        <f>'Datos Generales'!AK100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Generales'!D101</f>
        <v>0</v>
      </c>
      <c r="E23" s="38">
        <f>'Datos Generales'!E101</f>
        <v>0</v>
      </c>
      <c r="F23" s="38">
        <f>'Datos Generales'!F101</f>
        <v>0</v>
      </c>
      <c r="G23" s="38">
        <f>'Datos Generales'!G101</f>
        <v>0</v>
      </c>
      <c r="H23" s="38">
        <f>'Datos Generales'!H101</f>
        <v>0</v>
      </c>
      <c r="I23" s="38">
        <f>'Datos Generales'!I101</f>
        <v>0</v>
      </c>
      <c r="J23" s="38">
        <f>'Datos Generales'!J101</f>
        <v>0</v>
      </c>
      <c r="K23" s="38">
        <f>'Datos Generales'!K101</f>
        <v>0</v>
      </c>
      <c r="L23" s="38">
        <f>'Datos Generales'!L101</f>
        <v>0</v>
      </c>
      <c r="M23" s="38">
        <f>'Datos Generales'!M101</f>
        <v>0</v>
      </c>
      <c r="N23" s="38">
        <f>'Datos Generales'!N101</f>
        <v>0</v>
      </c>
      <c r="O23" s="38">
        <f>'Datos Generales'!O101</f>
        <v>0</v>
      </c>
      <c r="P23" s="38">
        <f>'Datos Generales'!P101</f>
        <v>0</v>
      </c>
      <c r="Q23" s="38">
        <f>'Datos Generales'!Q101</f>
        <v>0</v>
      </c>
      <c r="R23" s="38">
        <f>'Datos Generales'!R101</f>
        <v>0</v>
      </c>
      <c r="S23" s="38">
        <f>'Datos Generales'!S101</f>
        <v>0</v>
      </c>
      <c r="T23" s="38">
        <f>'Datos Generales'!T101</f>
        <v>0</v>
      </c>
      <c r="U23" s="38">
        <f>'Datos Generales'!U101</f>
        <v>0</v>
      </c>
      <c r="V23" s="38">
        <f>'Datos Generales'!V101</f>
        <v>0</v>
      </c>
      <c r="W23" s="38">
        <f>'Datos Generales'!W101</f>
        <v>0</v>
      </c>
      <c r="X23" s="38">
        <f>'Datos Generales'!X101</f>
        <v>0</v>
      </c>
      <c r="Y23" s="38">
        <f>'Datos Generales'!Y101</f>
        <v>0</v>
      </c>
      <c r="Z23" s="38">
        <f>'Datos Generales'!Z101</f>
        <v>0</v>
      </c>
      <c r="AA23" s="38">
        <f>'Datos Generales'!AA101</f>
        <v>0</v>
      </c>
      <c r="AB23" s="38">
        <f>'Datos Generales'!AB101</f>
        <v>0</v>
      </c>
      <c r="AC23" s="38">
        <f>'Datos Generales'!AC101</f>
        <v>0</v>
      </c>
      <c r="AD23" s="38">
        <f>'Datos Generales'!AD101</f>
        <v>0</v>
      </c>
      <c r="AE23" s="38">
        <f>'Datos Generales'!AE101</f>
        <v>0</v>
      </c>
      <c r="AF23" s="38">
        <f>'Datos Generales'!AF101</f>
        <v>0</v>
      </c>
      <c r="AG23" s="38">
        <f>'Datos Generales'!AG101</f>
        <v>0</v>
      </c>
      <c r="AH23" s="38">
        <f>'Datos Generales'!AH101</f>
        <v>0</v>
      </c>
      <c r="AI23" s="38">
        <f>'Datos Generales'!AI101</f>
        <v>0</v>
      </c>
      <c r="AJ23" s="38">
        <f>'Datos Generales'!AJ101</f>
        <v>0</v>
      </c>
      <c r="AK23" s="38">
        <f>'Datos Generales'!AK101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Generales'!D102</f>
        <v>4.2000000000000003E-2</v>
      </c>
      <c r="E24" s="38">
        <f>'Datos Generales'!E102</f>
        <v>0</v>
      </c>
      <c r="F24" s="38">
        <f>'Datos Generales'!F102</f>
        <v>0</v>
      </c>
      <c r="G24" s="38">
        <f>'Datos Generales'!G102</f>
        <v>0</v>
      </c>
      <c r="H24" s="38">
        <f>'Datos Generales'!H102</f>
        <v>0</v>
      </c>
      <c r="I24" s="38">
        <f>'Datos Generales'!I102</f>
        <v>0</v>
      </c>
      <c r="J24" s="38">
        <f>'Datos Generales'!J102</f>
        <v>0</v>
      </c>
      <c r="K24" s="38">
        <f>'Datos Generales'!K102</f>
        <v>0</v>
      </c>
      <c r="L24" s="38">
        <f>'Datos Generales'!L102</f>
        <v>0</v>
      </c>
      <c r="M24" s="38">
        <f>'Datos Generales'!M102</f>
        <v>0</v>
      </c>
      <c r="N24" s="38">
        <f>'Datos Generales'!N102</f>
        <v>0</v>
      </c>
      <c r="O24" s="38">
        <f>'Datos Generales'!O102</f>
        <v>0</v>
      </c>
      <c r="P24" s="38">
        <f>'Datos Generales'!P102</f>
        <v>0</v>
      </c>
      <c r="Q24" s="38">
        <f>'Datos Generales'!Q102</f>
        <v>0</v>
      </c>
      <c r="R24" s="38">
        <f>'Datos Generales'!R102</f>
        <v>0</v>
      </c>
      <c r="S24" s="38">
        <f>'Datos Generales'!S102</f>
        <v>0</v>
      </c>
      <c r="T24" s="38">
        <f>'Datos Generales'!T102</f>
        <v>0</v>
      </c>
      <c r="U24" s="38">
        <f>'Datos Generales'!U102</f>
        <v>0</v>
      </c>
      <c r="V24" s="38">
        <f>'Datos Generales'!V102</f>
        <v>0</v>
      </c>
      <c r="W24" s="38">
        <f>'Datos Generales'!W102</f>
        <v>0</v>
      </c>
      <c r="X24" s="38">
        <f>'Datos Generales'!X102</f>
        <v>0</v>
      </c>
      <c r="Y24" s="38">
        <f>'Datos Generales'!Y102</f>
        <v>0</v>
      </c>
      <c r="Z24" s="38">
        <f>'Datos Generales'!Z102</f>
        <v>0</v>
      </c>
      <c r="AA24" s="38">
        <f>'Datos Generales'!AA102</f>
        <v>0</v>
      </c>
      <c r="AB24" s="38">
        <f>'Datos Generales'!AB102</f>
        <v>0</v>
      </c>
      <c r="AC24" s="38">
        <f>'Datos Generales'!AC102</f>
        <v>0</v>
      </c>
      <c r="AD24" s="38">
        <f>'Datos Generales'!AD102</f>
        <v>0</v>
      </c>
      <c r="AE24" s="38">
        <f>'Datos Generales'!AE102</f>
        <v>0</v>
      </c>
      <c r="AF24" s="38">
        <f>'Datos Generales'!AF102</f>
        <v>0</v>
      </c>
      <c r="AG24" s="38">
        <f>'Datos Generales'!AG102</f>
        <v>0</v>
      </c>
      <c r="AH24" s="38">
        <f>'Datos Generales'!AH102</f>
        <v>0</v>
      </c>
      <c r="AI24" s="38">
        <f>'Datos Generales'!AI102</f>
        <v>0</v>
      </c>
      <c r="AJ24" s="38">
        <f>'Datos Generales'!AJ102</f>
        <v>0</v>
      </c>
      <c r="AK24" s="38">
        <f>'Datos Generales'!AK102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Generales'!D104</f>
        <v>0</v>
      </c>
      <c r="E25" s="38">
        <f>'Datos Generales'!E104</f>
        <v>0</v>
      </c>
      <c r="F25" s="38">
        <f>'Datos Generales'!F104</f>
        <v>0</v>
      </c>
      <c r="G25" s="38">
        <f>'Datos Generales'!G104</f>
        <v>0</v>
      </c>
      <c r="H25" s="38">
        <f>'Datos Generales'!H104</f>
        <v>0</v>
      </c>
      <c r="I25" s="38">
        <f>'Datos Generales'!I104</f>
        <v>0</v>
      </c>
      <c r="J25" s="38">
        <f>'Datos Generales'!J104</f>
        <v>0</v>
      </c>
      <c r="K25" s="38">
        <f>'Datos Generales'!K104</f>
        <v>0</v>
      </c>
      <c r="L25" s="38">
        <f>'Datos Generales'!L104</f>
        <v>0</v>
      </c>
      <c r="M25" s="38">
        <f>'Datos Generales'!M104</f>
        <v>0</v>
      </c>
      <c r="N25" s="38">
        <f>'Datos Generales'!N104</f>
        <v>0</v>
      </c>
      <c r="O25" s="38">
        <f>'Datos Generales'!O104</f>
        <v>0</v>
      </c>
      <c r="P25" s="38">
        <f>'Datos Generales'!P104</f>
        <v>0</v>
      </c>
      <c r="Q25" s="38">
        <f>'Datos Generales'!Q104</f>
        <v>0</v>
      </c>
      <c r="R25" s="38">
        <f>'Datos Generales'!R104</f>
        <v>0</v>
      </c>
      <c r="S25" s="38">
        <f>'Datos Generales'!S104</f>
        <v>0</v>
      </c>
      <c r="T25" s="38">
        <f>'Datos Generales'!T104</f>
        <v>0</v>
      </c>
      <c r="U25" s="38">
        <f>'Datos Generales'!U104</f>
        <v>0</v>
      </c>
      <c r="V25" s="38">
        <f>'Datos Generales'!V104</f>
        <v>0</v>
      </c>
      <c r="W25" s="38">
        <f>'Datos Generales'!W104</f>
        <v>0</v>
      </c>
      <c r="X25" s="38">
        <f>'Datos Generales'!X104</f>
        <v>0</v>
      </c>
      <c r="Y25" s="38">
        <f>'Datos Generales'!Y104</f>
        <v>0</v>
      </c>
      <c r="Z25" s="38">
        <f>'Datos Generales'!Z104</f>
        <v>0</v>
      </c>
      <c r="AA25" s="38">
        <f>'Datos Generales'!AA104</f>
        <v>0</v>
      </c>
      <c r="AB25" s="38">
        <f>'Datos Generales'!AB104</f>
        <v>0</v>
      </c>
      <c r="AC25" s="38">
        <f>'Datos Generales'!AC104</f>
        <v>0</v>
      </c>
      <c r="AD25" s="38">
        <f>'Datos Generales'!AD104</f>
        <v>0</v>
      </c>
      <c r="AE25" s="38">
        <f>'Datos Generales'!AE104</f>
        <v>0</v>
      </c>
      <c r="AF25" s="38">
        <f>'Datos Generales'!AF104</f>
        <v>0</v>
      </c>
      <c r="AG25" s="38">
        <f>'Datos Generales'!AG104</f>
        <v>0</v>
      </c>
      <c r="AH25" s="38">
        <f>'Datos Generales'!AH104</f>
        <v>0</v>
      </c>
      <c r="AI25" s="38">
        <f>'Datos Generales'!AI104</f>
        <v>0</v>
      </c>
      <c r="AJ25" s="38">
        <f>'Datos Generales'!AJ104</f>
        <v>0</v>
      </c>
      <c r="AK25" s="38">
        <f>'Datos Generales'!AK104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Generales'!D105</f>
        <v>0</v>
      </c>
      <c r="E26" s="38">
        <f>'Datos Generales'!E105</f>
        <v>0</v>
      </c>
      <c r="F26" s="38">
        <f>'Datos Generales'!F105</f>
        <v>0</v>
      </c>
      <c r="G26" s="38">
        <f>'Datos Generales'!G105</f>
        <v>0</v>
      </c>
      <c r="H26" s="38">
        <f>'Datos Generales'!H105</f>
        <v>0</v>
      </c>
      <c r="I26" s="38">
        <f>'Datos Generales'!I105</f>
        <v>0</v>
      </c>
      <c r="J26" s="38">
        <f>'Datos Generales'!J105</f>
        <v>0</v>
      </c>
      <c r="K26" s="38">
        <f>'Datos Generales'!K105</f>
        <v>0</v>
      </c>
      <c r="L26" s="38">
        <f>'Datos Generales'!L105</f>
        <v>0</v>
      </c>
      <c r="M26" s="38">
        <f>'Datos Generales'!M105</f>
        <v>0</v>
      </c>
      <c r="N26" s="38">
        <f>'Datos Generales'!N105</f>
        <v>0</v>
      </c>
      <c r="O26" s="38">
        <f>'Datos Generales'!O105</f>
        <v>0</v>
      </c>
      <c r="P26" s="38">
        <f>'Datos Generales'!P105</f>
        <v>0</v>
      </c>
      <c r="Q26" s="38">
        <f>'Datos Generales'!Q105</f>
        <v>0</v>
      </c>
      <c r="R26" s="38">
        <f>'Datos Generales'!R105</f>
        <v>0</v>
      </c>
      <c r="S26" s="38">
        <f>'Datos Generales'!S105</f>
        <v>0</v>
      </c>
      <c r="T26" s="38">
        <f>'Datos Generales'!T105</f>
        <v>0</v>
      </c>
      <c r="U26" s="38">
        <f>'Datos Generales'!U105</f>
        <v>0</v>
      </c>
      <c r="V26" s="38">
        <f>'Datos Generales'!V105</f>
        <v>0</v>
      </c>
      <c r="W26" s="38">
        <f>'Datos Generales'!W105</f>
        <v>0</v>
      </c>
      <c r="X26" s="38">
        <f>'Datos Generales'!X105</f>
        <v>0</v>
      </c>
      <c r="Y26" s="38">
        <f>'Datos Generales'!Y105</f>
        <v>0</v>
      </c>
      <c r="Z26" s="38">
        <f>'Datos Generales'!Z105</f>
        <v>0</v>
      </c>
      <c r="AA26" s="38">
        <f>'Datos Generales'!AA105</f>
        <v>0</v>
      </c>
      <c r="AB26" s="38">
        <f>'Datos Generales'!AB105</f>
        <v>0</v>
      </c>
      <c r="AC26" s="38">
        <f>'Datos Generales'!AC105</f>
        <v>0</v>
      </c>
      <c r="AD26" s="38">
        <f>'Datos Generales'!AD105</f>
        <v>0</v>
      </c>
      <c r="AE26" s="38">
        <f>'Datos Generales'!AE105</f>
        <v>0</v>
      </c>
      <c r="AF26" s="38">
        <f>'Datos Generales'!AF105</f>
        <v>0</v>
      </c>
      <c r="AG26" s="38">
        <f>'Datos Generales'!AG105</f>
        <v>0</v>
      </c>
      <c r="AH26" s="38">
        <f>'Datos Generales'!AH105</f>
        <v>0</v>
      </c>
      <c r="AI26" s="38">
        <f>'Datos Generales'!AI105</f>
        <v>0</v>
      </c>
      <c r="AJ26" s="38">
        <f>'Datos Generales'!AJ105</f>
        <v>0</v>
      </c>
      <c r="AK26" s="38">
        <f>'Datos Generales'!AK105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111.24135293484994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443.69317561931598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1.0920337780975182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0.11284721527930833</v>
      </c>
      <c r="E52" s="51">
        <f>+'Particip. Energético'!E106</f>
        <v>0.11284721527930833</v>
      </c>
      <c r="F52" s="51">
        <f>+'Particip. Energético'!F106</f>
        <v>0.11284721527930833</v>
      </c>
      <c r="G52" s="51">
        <f>+'Particip. Energético'!G106</f>
        <v>0.11284721527930833</v>
      </c>
      <c r="H52" s="51">
        <f>+'Particip. Energético'!H106</f>
        <v>0.11284721527930833</v>
      </c>
      <c r="I52" s="51">
        <f>+'Particip. Energético'!I106</f>
        <v>0.11284721527930833</v>
      </c>
      <c r="J52" s="51">
        <f>+'Particip. Energético'!J106</f>
        <v>0.11284721527930833</v>
      </c>
      <c r="K52" s="51">
        <f>+'Particip. Energético'!K106</f>
        <v>0.11284721527930833</v>
      </c>
      <c r="L52" s="51">
        <f>+'Particip. Energético'!L106</f>
        <v>0.11284721527930833</v>
      </c>
      <c r="M52" s="51">
        <f>+'Particip. Energético'!M106</f>
        <v>0.11284721527930833</v>
      </c>
      <c r="N52" s="51">
        <f>+'Particip. Energético'!N106</f>
        <v>0.11284721527930833</v>
      </c>
      <c r="O52" s="51">
        <f>+'Particip. Energético'!O106</f>
        <v>0.11284721527930833</v>
      </c>
      <c r="P52" s="51">
        <f>+'Particip. Energético'!P106</f>
        <v>0.11284721527930833</v>
      </c>
      <c r="Q52" s="51">
        <f>+'Particip. Energético'!Q106</f>
        <v>0.11284721527930833</v>
      </c>
      <c r="R52" s="51">
        <f>+'Particip. Energético'!R106</f>
        <v>0.11284721527930833</v>
      </c>
      <c r="S52" s="51">
        <f>+'Particip. Energético'!S106</f>
        <v>0.11284721527930833</v>
      </c>
      <c r="T52" s="51">
        <f>+'Particip. Energético'!T106</f>
        <v>0.11284721527930833</v>
      </c>
      <c r="U52" s="51">
        <f>+'Particip. Energético'!U106</f>
        <v>0.11284721527930833</v>
      </c>
      <c r="V52" s="51">
        <f>+'Particip. Energético'!V106</f>
        <v>0.11284721527930833</v>
      </c>
      <c r="W52" s="51">
        <f>+'Particip. Energético'!W106</f>
        <v>0.11284721527930833</v>
      </c>
      <c r="X52" s="51">
        <f>+'Particip. Energético'!X106</f>
        <v>0.11284721527930833</v>
      </c>
      <c r="Y52" s="51">
        <f>+'Particip. Energético'!Y106</f>
        <v>0.11284721527930833</v>
      </c>
      <c r="Z52" s="51">
        <f>+'Particip. Energético'!Z106</f>
        <v>0.11284721527930833</v>
      </c>
      <c r="AA52" s="51">
        <f>+'Particip. Energético'!AA106</f>
        <v>0.11284721527930833</v>
      </c>
      <c r="AB52" s="51">
        <f>+'Particip. Energético'!AB106</f>
        <v>0.11284721527930833</v>
      </c>
      <c r="AC52" s="51">
        <f>+'Particip. Energético'!AC106</f>
        <v>0.11284721527930833</v>
      </c>
      <c r="AD52" s="51">
        <f>+'Particip. Energético'!AD106</f>
        <v>0.11284721527930833</v>
      </c>
      <c r="AE52" s="51">
        <f>+'Particip. Energético'!AE106</f>
        <v>0.11284721527930833</v>
      </c>
      <c r="AF52" s="51">
        <f>+'Particip. Energético'!AF106</f>
        <v>0.11284721527930833</v>
      </c>
      <c r="AG52" s="51">
        <f>+'Particip. Energético'!AG106</f>
        <v>0.11284721527930833</v>
      </c>
      <c r="AH52" s="51">
        <f>+'Particip. Energético'!AH106</f>
        <v>0.11284721527930833</v>
      </c>
      <c r="AI52" s="51">
        <f>+'Particip. Energético'!AI106</f>
        <v>0.11284721527930833</v>
      </c>
      <c r="AJ52" s="51">
        <f>+'Particip. Energético'!AJ106</f>
        <v>0.11284721527930833</v>
      </c>
      <c r="AK52" s="51">
        <f>+'Particip. Energético'!AK106</f>
        <v>0.11284721527930833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Energético'!E107</f>
        <v>0</v>
      </c>
      <c r="F53" s="51">
        <f>+'Particip. Energético'!F107</f>
        <v>0</v>
      </c>
      <c r="G53" s="51">
        <f>+'Particip. Energético'!G107</f>
        <v>0</v>
      </c>
      <c r="H53" s="51">
        <f>+'Particip. Energético'!H107</f>
        <v>0</v>
      </c>
      <c r="I53" s="51">
        <f>+'Particip. Energético'!I107</f>
        <v>0</v>
      </c>
      <c r="J53" s="51">
        <f>+'Particip. Energético'!J107</f>
        <v>0</v>
      </c>
      <c r="K53" s="51">
        <f>+'Particip. Energético'!K107</f>
        <v>0</v>
      </c>
      <c r="L53" s="51">
        <f>+'Particip. Energético'!L107</f>
        <v>0</v>
      </c>
      <c r="M53" s="51">
        <f>+'Particip. Energético'!M107</f>
        <v>0</v>
      </c>
      <c r="N53" s="51">
        <f>+'Particip. Energético'!N107</f>
        <v>0</v>
      </c>
      <c r="O53" s="51">
        <f>+'Particip. Energético'!O107</f>
        <v>0</v>
      </c>
      <c r="P53" s="51">
        <f>+'Particip. Energético'!P107</f>
        <v>0</v>
      </c>
      <c r="Q53" s="51">
        <f>+'Particip. Energético'!Q107</f>
        <v>0</v>
      </c>
      <c r="R53" s="51">
        <f>+'Particip. Energético'!R107</f>
        <v>0</v>
      </c>
      <c r="S53" s="51">
        <f>+'Particip. Energético'!S107</f>
        <v>0</v>
      </c>
      <c r="T53" s="51">
        <f>+'Particip. Energético'!T107</f>
        <v>0</v>
      </c>
      <c r="U53" s="51">
        <f>+'Particip. Energético'!U107</f>
        <v>0</v>
      </c>
      <c r="V53" s="51">
        <f>+'Particip. Energético'!V107</f>
        <v>0</v>
      </c>
      <c r="W53" s="51">
        <f>+'Particip. Energético'!W107</f>
        <v>0</v>
      </c>
      <c r="X53" s="51">
        <f>+'Particip. Energético'!X107</f>
        <v>0</v>
      </c>
      <c r="Y53" s="51">
        <f>+'Particip. Energético'!Y107</f>
        <v>0</v>
      </c>
      <c r="Z53" s="51">
        <f>+'Particip. Energético'!Z107</f>
        <v>0</v>
      </c>
      <c r="AA53" s="51">
        <f>+'Particip. Energético'!AA107</f>
        <v>0</v>
      </c>
      <c r="AB53" s="51">
        <f>+'Particip. Energético'!AB107</f>
        <v>0</v>
      </c>
      <c r="AC53" s="51">
        <f>+'Particip. Energético'!AC107</f>
        <v>0</v>
      </c>
      <c r="AD53" s="51">
        <f>+'Particip. Energético'!AD107</f>
        <v>0</v>
      </c>
      <c r="AE53" s="51">
        <f>+'Particip. Energético'!AE107</f>
        <v>0</v>
      </c>
      <c r="AF53" s="51">
        <f>+'Particip. Energético'!AF107</f>
        <v>0</v>
      </c>
      <c r="AG53" s="51">
        <f>+'Particip. Energético'!AG107</f>
        <v>0</v>
      </c>
      <c r="AH53" s="51">
        <f>+'Particip. Energético'!AH107</f>
        <v>0</v>
      </c>
      <c r="AI53" s="51">
        <f>+'Particip. Energético'!AI107</f>
        <v>0</v>
      </c>
      <c r="AJ53" s="51">
        <f>+'Particip. Energético'!AJ107</f>
        <v>0</v>
      </c>
      <c r="AK53" s="51">
        <f>+'Particip. Energético'!AK107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0.8871527847206917</v>
      </c>
      <c r="E54" s="51">
        <f>+'Particip. Energético'!E108</f>
        <v>0.8871527847206917</v>
      </c>
      <c r="F54" s="51">
        <f>+'Particip. Energético'!F108</f>
        <v>0.8871527847206917</v>
      </c>
      <c r="G54" s="51">
        <f>+'Particip. Energético'!G108</f>
        <v>0.8871527847206917</v>
      </c>
      <c r="H54" s="51">
        <f>+'Particip. Energético'!H108</f>
        <v>0.8871527847206917</v>
      </c>
      <c r="I54" s="51">
        <f>+'Particip. Energético'!I108</f>
        <v>0.8871527847206917</v>
      </c>
      <c r="J54" s="51">
        <f>+'Particip. Energético'!J108</f>
        <v>0.8871527847206917</v>
      </c>
      <c r="K54" s="51">
        <f>+'Particip. Energético'!K108</f>
        <v>0.8871527847206917</v>
      </c>
      <c r="L54" s="51">
        <f>+'Particip. Energético'!L108</f>
        <v>0.8871527847206917</v>
      </c>
      <c r="M54" s="51">
        <f>+'Particip. Energético'!M108</f>
        <v>0.8871527847206917</v>
      </c>
      <c r="N54" s="51">
        <f>+'Particip. Energético'!N108</f>
        <v>0.8871527847206917</v>
      </c>
      <c r="O54" s="51">
        <f>+'Particip. Energético'!O108</f>
        <v>0.8871527847206917</v>
      </c>
      <c r="P54" s="51">
        <f>+'Particip. Energético'!P108</f>
        <v>0.8871527847206917</v>
      </c>
      <c r="Q54" s="51">
        <f>+'Particip. Energético'!Q108</f>
        <v>0.8871527847206917</v>
      </c>
      <c r="R54" s="51">
        <f>+'Particip. Energético'!R108</f>
        <v>0.8871527847206917</v>
      </c>
      <c r="S54" s="51">
        <f>+'Particip. Energético'!S108</f>
        <v>0.8871527847206917</v>
      </c>
      <c r="T54" s="51">
        <f>+'Particip. Energético'!T108</f>
        <v>0.8871527847206917</v>
      </c>
      <c r="U54" s="51">
        <f>+'Particip. Energético'!U108</f>
        <v>0.8871527847206917</v>
      </c>
      <c r="V54" s="51">
        <f>+'Particip. Energético'!V108</f>
        <v>0.8871527847206917</v>
      </c>
      <c r="W54" s="51">
        <f>+'Particip. Energético'!W108</f>
        <v>0.8871527847206917</v>
      </c>
      <c r="X54" s="51">
        <f>+'Particip. Energético'!X108</f>
        <v>0.8871527847206917</v>
      </c>
      <c r="Y54" s="51">
        <f>+'Particip. Energético'!Y108</f>
        <v>0.8871527847206917</v>
      </c>
      <c r="Z54" s="51">
        <f>+'Particip. Energético'!Z108</f>
        <v>0.8871527847206917</v>
      </c>
      <c r="AA54" s="51">
        <f>+'Particip. Energético'!AA108</f>
        <v>0.8871527847206917</v>
      </c>
      <c r="AB54" s="51">
        <f>+'Particip. Energético'!AB108</f>
        <v>0.8871527847206917</v>
      </c>
      <c r="AC54" s="51">
        <f>+'Particip. Energético'!AC108</f>
        <v>0.8871527847206917</v>
      </c>
      <c r="AD54" s="51">
        <f>+'Particip. Energético'!AD108</f>
        <v>0.8871527847206917</v>
      </c>
      <c r="AE54" s="51">
        <f>+'Particip. Energético'!AE108</f>
        <v>0.8871527847206917</v>
      </c>
      <c r="AF54" s="51">
        <f>+'Particip. Energético'!AF108</f>
        <v>0.8871527847206917</v>
      </c>
      <c r="AG54" s="51">
        <f>+'Particip. Energético'!AG108</f>
        <v>0.8871527847206917</v>
      </c>
      <c r="AH54" s="51">
        <f>+'Particip. Energético'!AH108</f>
        <v>0.8871527847206917</v>
      </c>
      <c r="AI54" s="51">
        <f>+'Particip. Energético'!AI108</f>
        <v>0.8871527847206917</v>
      </c>
      <c r="AJ54" s="51">
        <f>+'Particip. Energético'!AJ108</f>
        <v>0.8871527847206917</v>
      </c>
      <c r="AK54" s="51">
        <f>+'Particip. Energético'!AK108</f>
        <v>0.8871527847206917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Energético'!E109</f>
        <v>0</v>
      </c>
      <c r="F55" s="51">
        <f>+'Particip. Energético'!F109</f>
        <v>0</v>
      </c>
      <c r="G55" s="51">
        <f>+'Particip. Energético'!G109</f>
        <v>0</v>
      </c>
      <c r="H55" s="51">
        <f>+'Particip. Energético'!H109</f>
        <v>0</v>
      </c>
      <c r="I55" s="51">
        <f>+'Particip. Energético'!I109</f>
        <v>0</v>
      </c>
      <c r="J55" s="51">
        <f>+'Particip. Energético'!J109</f>
        <v>0</v>
      </c>
      <c r="K55" s="51">
        <f>+'Particip. Energético'!K109</f>
        <v>0</v>
      </c>
      <c r="L55" s="51">
        <f>+'Particip. Energético'!L109</f>
        <v>0</v>
      </c>
      <c r="M55" s="51">
        <f>+'Particip. Energético'!M109</f>
        <v>0</v>
      </c>
      <c r="N55" s="51">
        <f>+'Particip. Energético'!N109</f>
        <v>0</v>
      </c>
      <c r="O55" s="51">
        <f>+'Particip. Energético'!O109</f>
        <v>0</v>
      </c>
      <c r="P55" s="51">
        <f>+'Particip. Energético'!P109</f>
        <v>0</v>
      </c>
      <c r="Q55" s="51">
        <f>+'Particip. Energético'!Q109</f>
        <v>0</v>
      </c>
      <c r="R55" s="51">
        <f>+'Particip. Energético'!R109</f>
        <v>0</v>
      </c>
      <c r="S55" s="51">
        <f>+'Particip. Energético'!S109</f>
        <v>0</v>
      </c>
      <c r="T55" s="51">
        <f>+'Particip. Energético'!T109</f>
        <v>0</v>
      </c>
      <c r="U55" s="51">
        <f>+'Particip. Energético'!U109</f>
        <v>0</v>
      </c>
      <c r="V55" s="51">
        <f>+'Particip. Energético'!V109</f>
        <v>0</v>
      </c>
      <c r="W55" s="51">
        <f>+'Particip. Energético'!W109</f>
        <v>0</v>
      </c>
      <c r="X55" s="51">
        <f>+'Particip. Energético'!X109</f>
        <v>0</v>
      </c>
      <c r="Y55" s="51">
        <f>+'Particip. Energético'!Y109</f>
        <v>0</v>
      </c>
      <c r="Z55" s="51">
        <f>+'Particip. Energético'!Z109</f>
        <v>0</v>
      </c>
      <c r="AA55" s="51">
        <f>+'Particip. Energético'!AA109</f>
        <v>0</v>
      </c>
      <c r="AB55" s="51">
        <f>+'Particip. Energético'!AB109</f>
        <v>0</v>
      </c>
      <c r="AC55" s="51">
        <f>+'Particip. Energético'!AC109</f>
        <v>0</v>
      </c>
      <c r="AD55" s="51">
        <f>+'Particip. Energético'!AD109</f>
        <v>0</v>
      </c>
      <c r="AE55" s="51">
        <f>+'Particip. Energético'!AE109</f>
        <v>0</v>
      </c>
      <c r="AF55" s="51">
        <f>+'Particip. Energético'!AF109</f>
        <v>0</v>
      </c>
      <c r="AG55" s="51">
        <f>+'Particip. Energético'!AG109</f>
        <v>0</v>
      </c>
      <c r="AH55" s="51">
        <f>+'Particip. Energético'!AH109</f>
        <v>0</v>
      </c>
      <c r="AI55" s="51">
        <f>+'Particip. Energético'!AI109</f>
        <v>0</v>
      </c>
      <c r="AJ55" s="51">
        <f>+'Particip. Energético'!AJ109</f>
        <v>0</v>
      </c>
      <c r="AK55" s="51">
        <f>+'Particip. Energético'!AK109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Energético'!E110</f>
        <v>0</v>
      </c>
      <c r="F56" s="51">
        <f>+'Particip. Energético'!F110</f>
        <v>0</v>
      </c>
      <c r="G56" s="51">
        <f>+'Particip. Energético'!G110</f>
        <v>0</v>
      </c>
      <c r="H56" s="51">
        <f>+'Particip. Energético'!H110</f>
        <v>0</v>
      </c>
      <c r="I56" s="51">
        <f>+'Particip. Energético'!I110</f>
        <v>0</v>
      </c>
      <c r="J56" s="51">
        <f>+'Particip. Energético'!J110</f>
        <v>0</v>
      </c>
      <c r="K56" s="51">
        <f>+'Particip. Energético'!K110</f>
        <v>0</v>
      </c>
      <c r="L56" s="51">
        <f>+'Particip. Energético'!L110</f>
        <v>0</v>
      </c>
      <c r="M56" s="51">
        <f>+'Particip. Energético'!M110</f>
        <v>0</v>
      </c>
      <c r="N56" s="51">
        <f>+'Particip. Energético'!N110</f>
        <v>0</v>
      </c>
      <c r="O56" s="51">
        <f>+'Particip. Energético'!O110</f>
        <v>0</v>
      </c>
      <c r="P56" s="51">
        <f>+'Particip. Energético'!P110</f>
        <v>0</v>
      </c>
      <c r="Q56" s="51">
        <f>+'Particip. Energético'!Q110</f>
        <v>0</v>
      </c>
      <c r="R56" s="51">
        <f>+'Particip. Energético'!R110</f>
        <v>0</v>
      </c>
      <c r="S56" s="51">
        <f>+'Particip. Energético'!S110</f>
        <v>0</v>
      </c>
      <c r="T56" s="51">
        <f>+'Particip. Energético'!T110</f>
        <v>0</v>
      </c>
      <c r="U56" s="51">
        <f>+'Particip. Energético'!U110</f>
        <v>0</v>
      </c>
      <c r="V56" s="51">
        <f>+'Particip. Energético'!V110</f>
        <v>0</v>
      </c>
      <c r="W56" s="51">
        <f>+'Particip. Energético'!W110</f>
        <v>0</v>
      </c>
      <c r="X56" s="51">
        <f>+'Particip. Energético'!X110</f>
        <v>0</v>
      </c>
      <c r="Y56" s="51">
        <f>+'Particip. Energético'!Y110</f>
        <v>0</v>
      </c>
      <c r="Z56" s="51">
        <f>+'Particip. Energético'!Z110</f>
        <v>0</v>
      </c>
      <c r="AA56" s="51">
        <f>+'Particip. Energético'!AA110</f>
        <v>0</v>
      </c>
      <c r="AB56" s="51">
        <f>+'Particip. Energético'!AB110</f>
        <v>0</v>
      </c>
      <c r="AC56" s="51">
        <f>+'Particip. Energético'!AC110</f>
        <v>0</v>
      </c>
      <c r="AD56" s="51">
        <f>+'Particip. Energético'!AD110</f>
        <v>0</v>
      </c>
      <c r="AE56" s="51">
        <f>+'Particip. Energético'!AE110</f>
        <v>0</v>
      </c>
      <c r="AF56" s="51">
        <f>+'Particip. Energético'!AF110</f>
        <v>0</v>
      </c>
      <c r="AG56" s="51">
        <f>+'Particip. Energético'!AG110</f>
        <v>0</v>
      </c>
      <c r="AH56" s="51">
        <f>+'Particip. Energético'!AH110</f>
        <v>0</v>
      </c>
      <c r="AI56" s="51">
        <f>+'Particip. Energético'!AI110</f>
        <v>0</v>
      </c>
      <c r="AJ56" s="51">
        <f>+'Particip. Energético'!AJ110</f>
        <v>0</v>
      </c>
      <c r="AK56" s="51">
        <f>+'Particip. Energético'!AK110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Energético'!E111</f>
        <v>0</v>
      </c>
      <c r="F57" s="51">
        <f>+'Particip. Energético'!F111</f>
        <v>0</v>
      </c>
      <c r="G57" s="51">
        <f>+'Particip. Energético'!G111</f>
        <v>0</v>
      </c>
      <c r="H57" s="51">
        <f>+'Particip. Energético'!H111</f>
        <v>0</v>
      </c>
      <c r="I57" s="51">
        <f>+'Particip. Energético'!I111</f>
        <v>0</v>
      </c>
      <c r="J57" s="51">
        <f>+'Particip. Energético'!J111</f>
        <v>0</v>
      </c>
      <c r="K57" s="51">
        <f>+'Particip. Energético'!K111</f>
        <v>0</v>
      </c>
      <c r="L57" s="51">
        <f>+'Particip. Energético'!L111</f>
        <v>0</v>
      </c>
      <c r="M57" s="51">
        <f>+'Particip. Energético'!M111</f>
        <v>0</v>
      </c>
      <c r="N57" s="51">
        <f>+'Particip. Energético'!N111</f>
        <v>0</v>
      </c>
      <c r="O57" s="51">
        <f>+'Particip. Energético'!O111</f>
        <v>0</v>
      </c>
      <c r="P57" s="51">
        <f>+'Particip. Energético'!P111</f>
        <v>0</v>
      </c>
      <c r="Q57" s="51">
        <f>+'Particip. Energético'!Q111</f>
        <v>0</v>
      </c>
      <c r="R57" s="51">
        <f>+'Particip. Energético'!R111</f>
        <v>0</v>
      </c>
      <c r="S57" s="51">
        <f>+'Particip. Energético'!S111</f>
        <v>0</v>
      </c>
      <c r="T57" s="51">
        <f>+'Particip. Energético'!T111</f>
        <v>0</v>
      </c>
      <c r="U57" s="51">
        <f>+'Particip. Energético'!U111</f>
        <v>0</v>
      </c>
      <c r="V57" s="51">
        <f>+'Particip. Energético'!V111</f>
        <v>0</v>
      </c>
      <c r="W57" s="51">
        <f>+'Particip. Energético'!W111</f>
        <v>1.7120768743109777E-3</v>
      </c>
      <c r="X57" s="51">
        <f>+'Particip. Energético'!X111</f>
        <v>3.4241537486215542E-3</v>
      </c>
      <c r="Y57" s="51">
        <f>+'Particip. Energético'!Y111</f>
        <v>5.1362306229321307E-3</v>
      </c>
      <c r="Z57" s="51">
        <f>+'Particip. Energético'!Z111</f>
        <v>6.8483074972431083E-3</v>
      </c>
      <c r="AA57" s="51">
        <f>+'Particip. Energético'!AA111</f>
        <v>8.5603843715536844E-3</v>
      </c>
      <c r="AB57" s="51">
        <f>+'Particip. Energético'!AB111</f>
        <v>1.8133029025175704E-2</v>
      </c>
      <c r="AC57" s="51">
        <f>+'Particip. Energético'!AC111</f>
        <v>2.7705673678797726E-2</v>
      </c>
      <c r="AD57" s="51">
        <f>+'Particip. Energético'!AD111</f>
        <v>3.7278318332416537E-2</v>
      </c>
      <c r="AE57" s="51">
        <f>+'Particip. Energético'!AE111</f>
        <v>4.6850962986035354E-2</v>
      </c>
      <c r="AF57" s="51">
        <f>+'Particip. Energético'!AF111</f>
        <v>5.6423607639657369E-2</v>
      </c>
      <c r="AG57" s="51">
        <f>+'Particip. Energético'!AG111</f>
        <v>6.5996252293272981E-2</v>
      </c>
      <c r="AH57" s="51">
        <f>+'Particip. Energético'!AH111</f>
        <v>7.5568896946895003E-2</v>
      </c>
      <c r="AI57" s="51">
        <f>+'Particip. Energético'!AI111</f>
        <v>8.5141541600513806E-2</v>
      </c>
      <c r="AJ57" s="51">
        <f>+'Particip. Energético'!AJ111</f>
        <v>9.4714186254132623E-2</v>
      </c>
      <c r="AK57" s="51">
        <f>+'Particip. Energético'!AK111</f>
        <v>0.10428683090775465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9.6854650335191812E-3</v>
      </c>
      <c r="E60" s="51">
        <f>+'Particip. Energético'!E114</f>
        <v>9.6854650335191812E-3</v>
      </c>
      <c r="F60" s="51">
        <f>+'Particip. Energético'!F114</f>
        <v>9.6854650335191812E-3</v>
      </c>
      <c r="G60" s="51">
        <f>+'Particip. Energético'!G114</f>
        <v>9.6854650335191812E-3</v>
      </c>
      <c r="H60" s="51">
        <f>+'Particip. Energético'!H114</f>
        <v>9.6854650335191812E-3</v>
      </c>
      <c r="I60" s="51">
        <f>+'Particip. Energético'!I114</f>
        <v>9.5943974301402092E-3</v>
      </c>
      <c r="J60" s="51">
        <f>+'Particip. Energético'!J114</f>
        <v>9.5033288535414425E-3</v>
      </c>
      <c r="K60" s="51">
        <f>+'Particip. Energético'!K114</f>
        <v>9.4122557766007295E-3</v>
      </c>
      <c r="L60" s="51">
        <f>+'Particip. Energético'!L114</f>
        <v>9.3211519155074352E-3</v>
      </c>
      <c r="M60" s="51">
        <f>+'Particip. Energético'!M114</f>
        <v>9.2298441412475476E-3</v>
      </c>
      <c r="N60" s="51">
        <f>+'Particip. Energético'!N114</f>
        <v>9.1371859015001045E-3</v>
      </c>
      <c r="O60" s="51">
        <f>+'Particip. Energético'!O114</f>
        <v>9.0355947490643584E-3</v>
      </c>
      <c r="P60" s="51">
        <f>+'Particip. Energético'!P114</f>
        <v>8.8753869860725733E-3</v>
      </c>
      <c r="Q60" s="51">
        <f>+'Particip. Energético'!Q114</f>
        <v>8.1554061528740646E-3</v>
      </c>
      <c r="R60" s="51">
        <f>+'Particip. Energético'!R114</f>
        <v>8.0234660511389298E-3</v>
      </c>
      <c r="S60" s="51">
        <f>+'Particip. Energético'!S114</f>
        <v>7.8891073752226492E-3</v>
      </c>
      <c r="T60" s="51">
        <f>+'Particip. Energético'!T114</f>
        <v>7.7521870601232794E-3</v>
      </c>
      <c r="U60" s="51">
        <f>+'Particip. Energético'!U114</f>
        <v>7.6125543413346729E-3</v>
      </c>
      <c r="V60" s="51">
        <f>+'Particip. Energético'!V114</f>
        <v>7.4700505144741853E-3</v>
      </c>
      <c r="W60" s="51">
        <f>+'Particip. Energético'!W114</f>
        <v>7.324508721694975E-3</v>
      </c>
      <c r="X60" s="51">
        <f>+'Particip. Energético'!X114</f>
        <v>7.1757537727322844E-3</v>
      </c>
      <c r="Y60" s="51">
        <f>+'Particip. Energético'!Y114</f>
        <v>7.0236020096206466E-3</v>
      </c>
      <c r="Z60" s="51">
        <f>+'Particip. Energético'!Z114</f>
        <v>6.8678612254062877E-3</v>
      </c>
      <c r="AA60" s="51">
        <f>+'Particip. Energético'!AA114</f>
        <v>6.7083306485563867E-3</v>
      </c>
      <c r="AB60" s="51">
        <f>+'Particip. Energético'!AB114</f>
        <v>6.5448010062182562E-3</v>
      </c>
      <c r="AC60" s="51">
        <f>+'Particip. Energético'!AC114</f>
        <v>6.3770546809824372E-3</v>
      </c>
      <c r="AD60" s="51">
        <f>+'Particip. Energético'!AD114</f>
        <v>6.20486597731967E-3</v>
      </c>
      <c r="AE60" s="51">
        <f>+'Particip. Energético'!AE114</f>
        <v>6.0280015153462586E-3</v>
      </c>
      <c r="AF60" s="51">
        <f>+'Particip. Energético'!AF114</f>
        <v>5.8462207709648649E-3</v>
      </c>
      <c r="AG60" s="51">
        <f>+'Particip. Energético'!AG114</f>
        <v>5.6592767826518743E-3</v>
      </c>
      <c r="AH60" s="51">
        <f>+'Particip. Energético'!AH114</f>
        <v>5.4669170461238781E-3</v>
      </c>
      <c r="AI60" s="51">
        <f>+'Particip. Energético'!AI114</f>
        <v>5.268884618701692E-3</v>
      </c>
      <c r="AJ60" s="51">
        <f>+'Particip. Energético'!AJ114</f>
        <v>5.0649194552681836E-3</v>
      </c>
      <c r="AK60" s="51">
        <f>+'Particip. Energético'!AK114</f>
        <v>4.85475999713539E-3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0</v>
      </c>
      <c r="E61" s="51">
        <f>+'Particip. Energético'!E115</f>
        <v>0</v>
      </c>
      <c r="F61" s="51">
        <f>+'Particip. Energético'!F115</f>
        <v>0</v>
      </c>
      <c r="G61" s="51">
        <f>+'Particip. Energético'!G115</f>
        <v>0</v>
      </c>
      <c r="H61" s="51">
        <f>+'Particip. Energético'!H115</f>
        <v>0</v>
      </c>
      <c r="I61" s="51">
        <f>+'Particip. Energético'!I115</f>
        <v>0</v>
      </c>
      <c r="J61" s="51">
        <f>+'Particip. Energético'!J115</f>
        <v>0</v>
      </c>
      <c r="K61" s="51">
        <f>+'Particip. Energético'!K115</f>
        <v>0</v>
      </c>
      <c r="L61" s="51">
        <f>+'Particip. Energético'!L115</f>
        <v>0</v>
      </c>
      <c r="M61" s="51">
        <f>+'Particip. Energético'!M115</f>
        <v>0</v>
      </c>
      <c r="N61" s="51">
        <f>+'Particip. Energético'!N115</f>
        <v>0</v>
      </c>
      <c r="O61" s="51">
        <f>+'Particip. Energético'!O115</f>
        <v>0</v>
      </c>
      <c r="P61" s="51">
        <f>+'Particip. Energético'!P115</f>
        <v>0</v>
      </c>
      <c r="Q61" s="51">
        <f>+'Particip. Energético'!Q115</f>
        <v>0</v>
      </c>
      <c r="R61" s="51">
        <f>+'Particip. Energético'!R115</f>
        <v>0</v>
      </c>
      <c r="S61" s="51">
        <f>+'Particip. Energético'!S115</f>
        <v>0</v>
      </c>
      <c r="T61" s="51">
        <f>+'Particip. Energético'!T115</f>
        <v>0</v>
      </c>
      <c r="U61" s="51">
        <f>+'Particip. Energético'!U115</f>
        <v>0</v>
      </c>
      <c r="V61" s="51">
        <f>+'Particip. Energético'!V115</f>
        <v>0</v>
      </c>
      <c r="W61" s="51">
        <f>+'Particip. Energético'!W115</f>
        <v>0</v>
      </c>
      <c r="X61" s="51">
        <f>+'Particip. Energético'!X115</f>
        <v>0</v>
      </c>
      <c r="Y61" s="51">
        <f>+'Particip. Energético'!Y115</f>
        <v>0</v>
      </c>
      <c r="Z61" s="51">
        <f>+'Particip. Energético'!Z115</f>
        <v>0</v>
      </c>
      <c r="AA61" s="51">
        <f>+'Particip. Energético'!AA115</f>
        <v>0</v>
      </c>
      <c r="AB61" s="51">
        <f>+'Particip. Energético'!AB115</f>
        <v>0</v>
      </c>
      <c r="AC61" s="51">
        <f>+'Particip. Energético'!AC115</f>
        <v>0</v>
      </c>
      <c r="AD61" s="51">
        <f>+'Particip. Energético'!AD115</f>
        <v>0</v>
      </c>
      <c r="AE61" s="51">
        <f>+'Particip. Energético'!AE115</f>
        <v>0</v>
      </c>
      <c r="AF61" s="51">
        <f>+'Particip. Energético'!AF115</f>
        <v>0</v>
      </c>
      <c r="AG61" s="51">
        <f>+'Particip. Energético'!AG115</f>
        <v>0</v>
      </c>
      <c r="AH61" s="51">
        <f>+'Particip. Energético'!AH115</f>
        <v>0</v>
      </c>
      <c r="AI61" s="51">
        <f>+'Particip. Energético'!AI115</f>
        <v>0</v>
      </c>
      <c r="AJ61" s="51">
        <f>+'Particip. Energético'!AJ115</f>
        <v>0</v>
      </c>
      <c r="AK61" s="51">
        <f>+'Particip. Energético'!AK115</f>
        <v>0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1.6089911969242824E-3</v>
      </c>
      <c r="E62" s="51">
        <f>+'Particip. Energético'!E116</f>
        <v>1.6089911969242824E-3</v>
      </c>
      <c r="F62" s="51">
        <f>+'Particip. Energético'!F116</f>
        <v>1.6089911969242824E-3</v>
      </c>
      <c r="G62" s="51">
        <f>+'Particip. Energético'!G116</f>
        <v>1.6089911969242824E-3</v>
      </c>
      <c r="H62" s="51">
        <f>+'Particip. Energético'!H116</f>
        <v>1.6089911969242824E-3</v>
      </c>
      <c r="I62" s="51">
        <f>+'Particip. Energético'!I116</f>
        <v>1.5938626541382971E-3</v>
      </c>
      <c r="J62" s="51">
        <f>+'Particip. Energético'!J116</f>
        <v>1.5787339496768449E-3</v>
      </c>
      <c r="K62" s="51">
        <f>+'Particip. Energético'!K116</f>
        <v>1.5636044975991916E-3</v>
      </c>
      <c r="L62" s="51">
        <f>+'Particip. Energético'!L116</f>
        <v>1.548469931525428E-3</v>
      </c>
      <c r="M62" s="51">
        <f>+'Particip. Energético'!M116</f>
        <v>1.5333014905175388E-3</v>
      </c>
      <c r="N62" s="51">
        <f>+'Particip. Energético'!N116</f>
        <v>1.5179087043621831E-3</v>
      </c>
      <c r="O62" s="51">
        <f>+'Particip. Energético'!O116</f>
        <v>1.5010319442490844E-3</v>
      </c>
      <c r="P62" s="51">
        <f>+'Particip. Energético'!P116</f>
        <v>1.474417540145552E-3</v>
      </c>
      <c r="Q62" s="51">
        <f>+'Particip. Energético'!Q116</f>
        <v>1.3548112209278889E-3</v>
      </c>
      <c r="R62" s="51">
        <f>+'Particip. Energético'!R116</f>
        <v>1.3328927625494383E-3</v>
      </c>
      <c r="S62" s="51">
        <f>+'Particip. Energético'!S116</f>
        <v>1.3105725202036613E-3</v>
      </c>
      <c r="T62" s="51">
        <f>+'Particip. Energético'!T116</f>
        <v>1.2878267273158067E-3</v>
      </c>
      <c r="U62" s="51">
        <f>+'Particip. Energético'!U116</f>
        <v>1.2646303382362997E-3</v>
      </c>
      <c r="V62" s="51">
        <f>+'Particip. Energético'!V116</f>
        <v>1.2409569883090597E-3</v>
      </c>
      <c r="W62" s="51">
        <f>+'Particip. Energético'!W116</f>
        <v>1.2167789583893915E-3</v>
      </c>
      <c r="X62" s="51">
        <f>+'Particip. Energético'!X116</f>
        <v>1.1920671451154216E-3</v>
      </c>
      <c r="Y62" s="51">
        <f>+'Particip. Energético'!Y116</f>
        <v>1.1667910384343383E-3</v>
      </c>
      <c r="Z62" s="51">
        <f>+'Particip. Energético'!Z116</f>
        <v>1.1409187080985445E-3</v>
      </c>
      <c r="AA62" s="51">
        <f>+'Particip. Energético'!AA116</f>
        <v>1.1144168010756581E-3</v>
      </c>
      <c r="AB62" s="51">
        <f>+'Particip. Energético'!AB116</f>
        <v>1.0872505520573984E-3</v>
      </c>
      <c r="AC62" s="51">
        <f>+'Particip. Energético'!AC116</f>
        <v>1.0593838095017483E-3</v>
      </c>
      <c r="AD62" s="51">
        <f>+'Particip. Energético'!AD116</f>
        <v>1.0307790798946112E-3</v>
      </c>
      <c r="AE62" s="51">
        <f>+'Particip. Energético'!AE116</f>
        <v>1.0013975931638115E-3</v>
      </c>
      <c r="AF62" s="51">
        <f>+'Particip. Energético'!AF116</f>
        <v>9.7119939240961051E-4</v>
      </c>
      <c r="AG62" s="51">
        <f>+'Particip. Energético'!AG116</f>
        <v>9.4014345131927075E-4</v>
      </c>
      <c r="AH62" s="51">
        <f>+'Particip. Energético'!AH116</f>
        <v>9.0818782279290745E-4</v>
      </c>
      <c r="AI62" s="51">
        <f>+'Particip. Energético'!AI116</f>
        <v>8.7528982240519962E-4</v>
      </c>
      <c r="AJ62" s="51">
        <f>+'Particip. Energético'!AJ116</f>
        <v>8.414062503404625E-4</v>
      </c>
      <c r="AK62" s="51">
        <f>+'Particip. Energético'!AK116</f>
        <v>8.0649365534210158E-4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8.7186299056652029E-3</v>
      </c>
      <c r="E63" s="51">
        <f>+'Particip. Energético'!E117</f>
        <v>8.7186299056652029E-3</v>
      </c>
      <c r="F63" s="51">
        <f>+'Particip. Energético'!F117</f>
        <v>8.7186299056652029E-3</v>
      </c>
      <c r="G63" s="51">
        <f>+'Particip. Energético'!G117</f>
        <v>8.7186299056652029E-3</v>
      </c>
      <c r="H63" s="51">
        <f>+'Particip. Energético'!H117</f>
        <v>8.7186299056652029E-3</v>
      </c>
      <c r="I63" s="51">
        <f>+'Particip. Energético'!I117</f>
        <v>8.6366529714127574E-3</v>
      </c>
      <c r="J63" s="51">
        <f>+'Particip. Energético'!J117</f>
        <v>8.5546751610905327E-3</v>
      </c>
      <c r="K63" s="51">
        <f>+'Particip. Energético'!K117</f>
        <v>8.4726932996653688E-3</v>
      </c>
      <c r="L63" s="51">
        <f>+'Particip. Energético'!L117</f>
        <v>8.3906837270634679E-3</v>
      </c>
      <c r="M63" s="51">
        <f>+'Particip. Energético'!M117</f>
        <v>8.308490596581149E-3</v>
      </c>
      <c r="N63" s="51">
        <f>+'Particip. Energético'!N117</f>
        <v>8.2250818085392152E-3</v>
      </c>
      <c r="O63" s="51">
        <f>+'Particip. Energético'!O117</f>
        <v>8.1336318206747232E-3</v>
      </c>
      <c r="P63" s="51">
        <f>+'Particip. Energético'!P117</f>
        <v>7.9894165260341547E-3</v>
      </c>
      <c r="Q63" s="51">
        <f>+'Particip. Energético'!Q117</f>
        <v>7.3413065589746328E-3</v>
      </c>
      <c r="R63" s="51">
        <f>+'Particip. Energético'!R117</f>
        <v>7.2225371542260315E-3</v>
      </c>
      <c r="S63" s="51">
        <f>+'Particip. Energético'!S117</f>
        <v>7.1015906053638715E-3</v>
      </c>
      <c r="T63" s="51">
        <f>+'Particip. Energético'!T117</f>
        <v>6.9783381286075002E-3</v>
      </c>
      <c r="U63" s="51">
        <f>+'Particip. Energético'!U117</f>
        <v>6.8526440092620154E-3</v>
      </c>
      <c r="V63" s="51">
        <f>+'Particip. Energético'!V117</f>
        <v>6.7243653853407285E-3</v>
      </c>
      <c r="W63" s="51">
        <f>+'Particip. Energético'!W117</f>
        <v>6.5933520552984961E-3</v>
      </c>
      <c r="X63" s="51">
        <f>+'Particip. Energético'!X117</f>
        <v>6.4594463169417521E-3</v>
      </c>
      <c r="Y63" s="51">
        <f>+'Particip. Energético'!Y117</f>
        <v>6.3224828456500889E-3</v>
      </c>
      <c r="Z63" s="51">
        <f>+'Particip. Energético'!Z117</f>
        <v>6.1822886212030579E-3</v>
      </c>
      <c r="AA63" s="51">
        <f>+'Particip. Energético'!AA117</f>
        <v>6.0386829137457475E-3</v>
      </c>
      <c r="AB63" s="51">
        <f>+'Particip. Energético'!AB117</f>
        <v>5.8914773407332229E-3</v>
      </c>
      <c r="AC63" s="51">
        <f>+'Particip. Energético'!AC117</f>
        <v>5.740476008045013E-3</v>
      </c>
      <c r="AD63" s="51">
        <f>+'Particip. Energético'!AD117</f>
        <v>5.5854757498254599E-3</v>
      </c>
      <c r="AE63" s="51">
        <f>+'Particip. Energético'!AE117</f>
        <v>5.4262664829421246E-3</v>
      </c>
      <c r="AF63" s="51">
        <f>+'Particip. Energético'!AF117</f>
        <v>5.262631693207941E-3</v>
      </c>
      <c r="AG63" s="51">
        <f>+'Particip. Energético'!AG117</f>
        <v>5.0943490716147321E-3</v>
      </c>
      <c r="AH63" s="51">
        <f>+'Particip. Energético'!AH117</f>
        <v>4.921191319691127E-3</v>
      </c>
      <c r="AI63" s="51">
        <f>+'Particip. Energético'!AI117</f>
        <v>4.7429271436253131E-3</v>
      </c>
      <c r="AJ63" s="51">
        <f>+'Particip. Energético'!AJ117</f>
        <v>4.5593224568631387E-3</v>
      </c>
      <c r="AK63" s="51">
        <f>+'Particip. Energético'!AK117</f>
        <v>4.3701418103692649E-3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0.87949742864912206</v>
      </c>
      <c r="E64" s="51">
        <f>+'Particip. Energético'!E118</f>
        <v>0.87949742864912206</v>
      </c>
      <c r="F64" s="51">
        <f>+'Particip. Energético'!F118</f>
        <v>0.87949742864912206</v>
      </c>
      <c r="G64" s="51">
        <f>+'Particip. Energético'!G118</f>
        <v>0.87949742864912206</v>
      </c>
      <c r="H64" s="51">
        <f>+'Particip. Energético'!H118</f>
        <v>0.87949742864912206</v>
      </c>
      <c r="I64" s="51">
        <f>+'Particip. Energético'!I118</f>
        <v>0.87122795240530115</v>
      </c>
      <c r="J64" s="51">
        <f>+'Particip. Energético'!J118</f>
        <v>0.86295838778737499</v>
      </c>
      <c r="K64" s="51">
        <f>+'Particip. Energético'!K118</f>
        <v>0.85468841451182054</v>
      </c>
      <c r="L64" s="51">
        <f>+'Particip. Energético'!L118</f>
        <v>0.84641564585339646</v>
      </c>
      <c r="M64" s="51">
        <f>+'Particip. Energético'!M118</f>
        <v>0.83812436067510832</v>
      </c>
      <c r="N64" s="51">
        <f>+'Particip. Energético'!N118</f>
        <v>0.82971044525452675</v>
      </c>
      <c r="O64" s="51">
        <f>+'Particip. Energético'!O118</f>
        <v>0.82048536860291299</v>
      </c>
      <c r="P64" s="51">
        <f>+'Particip. Energético'!P118</f>
        <v>0.80593755751554941</v>
      </c>
      <c r="Q64" s="51">
        <f>+'Particip. Energético'!Q118</f>
        <v>0.74055904556147123</v>
      </c>
      <c r="R64" s="51">
        <f>+'Particip. Energético'!R118</f>
        <v>0.72857810506866438</v>
      </c>
      <c r="S64" s="51">
        <f>+'Particip. Energético'!S118</f>
        <v>0.71637754375579843</v>
      </c>
      <c r="T64" s="51">
        <f>+'Particip. Energético'!T118</f>
        <v>0.70394437047573666</v>
      </c>
      <c r="U64" s="51">
        <f>+'Particip. Energético'!U118</f>
        <v>0.69126489492088616</v>
      </c>
      <c r="V64" s="51">
        <f>+'Particip. Energético'!V118</f>
        <v>0.67832470579597437</v>
      </c>
      <c r="W64" s="51">
        <f>+'Particip. Energético'!W118</f>
        <v>0.665108651423024</v>
      </c>
      <c r="X64" s="51">
        <f>+'Particip. Energético'!X118</f>
        <v>0.65160082349129889</v>
      </c>
      <c r="Y64" s="51">
        <f>+'Particip. Energético'!Y118</f>
        <v>0.63778454477282687</v>
      </c>
      <c r="Z64" s="51">
        <f>+'Particip. Energético'!Z118</f>
        <v>0.62364236174100629</v>
      </c>
      <c r="AA64" s="51">
        <f>+'Particip. Energético'!AA118</f>
        <v>0.60915604315487448</v>
      </c>
      <c r="AB64" s="51">
        <f>+'Particip. Energético'!AB118</f>
        <v>0.59430658580341489</v>
      </c>
      <c r="AC64" s="51">
        <f>+'Particip. Energético'!AC118</f>
        <v>0.57907422874057213</v>
      </c>
      <c r="AD64" s="51">
        <f>+'Particip. Energético'!AD118</f>
        <v>0.56343847747930265</v>
      </c>
      <c r="AE64" s="51">
        <f>+'Particip. Energético'!AE118</f>
        <v>0.54737813974779503</v>
      </c>
      <c r="AF64" s="51">
        <f>+'Particip. Energético'!AF118</f>
        <v>0.53087137453744471</v>
      </c>
      <c r="AG64" s="51">
        <f>+'Particip. Energético'!AG118</f>
        <v>0.51389575628332085</v>
      </c>
      <c r="AH64" s="51">
        <f>+'Particip. Energético'!AH118</f>
        <v>0.49642835610516711</v>
      </c>
      <c r="AI64" s="51">
        <f>+'Particip. Energético'!AI118</f>
        <v>0.47844584209017682</v>
      </c>
      <c r="AJ64" s="51">
        <f>+'Particip. Energético'!AJ118</f>
        <v>0.45992460060585449</v>
      </c>
      <c r="AK64" s="51">
        <f>+'Particip. Energético'!AK118</f>
        <v>0.44084088057853377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4.8018870089222678E-3</v>
      </c>
      <c r="E65" s="51">
        <f>+'Particip. Energético'!E119</f>
        <v>4.8018870089222678E-3</v>
      </c>
      <c r="F65" s="51">
        <f>+'Particip. Energético'!F119</f>
        <v>4.8018870089222678E-3</v>
      </c>
      <c r="G65" s="51">
        <f>+'Particip. Energético'!G119</f>
        <v>4.8018870089222678E-3</v>
      </c>
      <c r="H65" s="51">
        <f>+'Particip. Energético'!H119</f>
        <v>4.8018870089222678E-3</v>
      </c>
      <c r="I65" s="51">
        <f>+'Particip. Energético'!I119</f>
        <v>1.415923915708683E-2</v>
      </c>
      <c r="J65" s="51">
        <f>+'Particip. Energético'!J119</f>
        <v>2.3516591305251393E-2</v>
      </c>
      <c r="K65" s="51">
        <f>+'Particip. Energético'!K119</f>
        <v>3.287394345341596E-2</v>
      </c>
      <c r="L65" s="51">
        <f>+'Particip. Energético'!L119</f>
        <v>4.2231295601580524E-2</v>
      </c>
      <c r="M65" s="51">
        <f>+'Particip. Energético'!M119</f>
        <v>5.1588647749745087E-2</v>
      </c>
      <c r="N65" s="51">
        <f>+'Particip. Energético'!N119</f>
        <v>6.094599989790965E-2</v>
      </c>
      <c r="O65" s="51">
        <f>+'Particip. Energético'!O119</f>
        <v>7.0303352046074213E-2</v>
      </c>
      <c r="P65" s="51">
        <f>+'Particip. Energético'!P119</f>
        <v>7.9660704194238777E-2</v>
      </c>
      <c r="Q65" s="51">
        <f>+'Particip. Energético'!Q119</f>
        <v>8.901805634240334E-2</v>
      </c>
      <c r="R65" s="51">
        <f>+'Particip. Energético'!R119</f>
        <v>9.8375408490567903E-2</v>
      </c>
      <c r="S65" s="51">
        <f>+'Particip. Energético'!S119</f>
        <v>0.10773276063873247</v>
      </c>
      <c r="T65" s="51">
        <f>+'Particip. Energético'!T119</f>
        <v>0.11709011278689703</v>
      </c>
      <c r="U65" s="51">
        <f>+'Particip. Energético'!U119</f>
        <v>0.12644746493506159</v>
      </c>
      <c r="V65" s="51">
        <f>+'Particip. Energético'!V119</f>
        <v>0.13580481708322617</v>
      </c>
      <c r="W65" s="51">
        <f>+'Particip. Energético'!W119</f>
        <v>0.14516216923139075</v>
      </c>
      <c r="X65" s="51">
        <f>+'Particip. Energético'!X119</f>
        <v>0.15451952137955532</v>
      </c>
      <c r="Y65" s="51">
        <f>+'Particip. Energético'!Y119</f>
        <v>0.1638768735277199</v>
      </c>
      <c r="Z65" s="51">
        <f>+'Particip. Energético'!Z119</f>
        <v>0.17323422567588448</v>
      </c>
      <c r="AA65" s="51">
        <f>+'Particip. Energético'!AA119</f>
        <v>0.18259157782404906</v>
      </c>
      <c r="AB65" s="51">
        <f>+'Particip. Energético'!AB119</f>
        <v>0.19194892997221363</v>
      </c>
      <c r="AC65" s="51">
        <f>+'Particip. Energético'!AC119</f>
        <v>0.20130628212037821</v>
      </c>
      <c r="AD65" s="51">
        <f>+'Particip. Energético'!AD119</f>
        <v>0.21066363426854279</v>
      </c>
      <c r="AE65" s="51">
        <f>+'Particip. Energético'!AE119</f>
        <v>0.22002098641670736</v>
      </c>
      <c r="AF65" s="51">
        <f>+'Particip. Energético'!AF119</f>
        <v>0.22937833856487194</v>
      </c>
      <c r="AG65" s="51">
        <f>+'Particip. Energético'!AG119</f>
        <v>0.23873569071303652</v>
      </c>
      <c r="AH65" s="51">
        <f>+'Particip. Energético'!AH119</f>
        <v>0.2480930428612011</v>
      </c>
      <c r="AI65" s="51">
        <f>+'Particip. Energético'!AI119</f>
        <v>0.25745039500936567</v>
      </c>
      <c r="AJ65" s="51">
        <f>+'Particip. Energético'!AJ119</f>
        <v>0.26680774715753025</v>
      </c>
      <c r="AK65" s="51">
        <f>+'Particip. Energético'!AK119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0</v>
      </c>
      <c r="E66" s="51">
        <f>+'Particip. Energético'!E120</f>
        <v>0</v>
      </c>
      <c r="F66" s="51">
        <f>+'Particip. Energético'!F120</f>
        <v>0</v>
      </c>
      <c r="G66" s="51">
        <f>+'Particip. Energético'!G120</f>
        <v>0</v>
      </c>
      <c r="H66" s="51">
        <f>+'Particip. Energético'!H120</f>
        <v>0</v>
      </c>
      <c r="I66" s="51">
        <f>+'Particip. Energético'!I120</f>
        <v>0</v>
      </c>
      <c r="J66" s="51">
        <f>+'Particip. Energético'!J120</f>
        <v>0</v>
      </c>
      <c r="K66" s="51">
        <f>+'Particip. Energético'!K120</f>
        <v>0</v>
      </c>
      <c r="L66" s="51">
        <f>+'Particip. Energético'!L120</f>
        <v>0</v>
      </c>
      <c r="M66" s="51">
        <f>+'Particip. Energético'!M120</f>
        <v>0</v>
      </c>
      <c r="N66" s="51">
        <f>+'Particip. Energético'!N120</f>
        <v>0</v>
      </c>
      <c r="O66" s="51">
        <f>+'Particip. Energético'!O120</f>
        <v>0</v>
      </c>
      <c r="P66" s="51">
        <f>+'Particip. Energético'!P120</f>
        <v>0</v>
      </c>
      <c r="Q66" s="51">
        <f>+'Particip. Energético'!Q120</f>
        <v>0</v>
      </c>
      <c r="R66" s="51">
        <f>+'Particip. Energético'!R120</f>
        <v>0</v>
      </c>
      <c r="S66" s="51">
        <f>+'Particip. Energético'!S120</f>
        <v>0</v>
      </c>
      <c r="T66" s="51">
        <f>+'Particip. Energético'!T120</f>
        <v>0</v>
      </c>
      <c r="U66" s="51">
        <f>+'Particip. Energético'!U120</f>
        <v>0</v>
      </c>
      <c r="V66" s="51">
        <f>+'Particip. Energético'!V120</f>
        <v>0</v>
      </c>
      <c r="W66" s="51">
        <f>+'Particip. Energético'!W120</f>
        <v>0</v>
      </c>
      <c r="X66" s="51">
        <f>+'Particip. Energético'!X120</f>
        <v>0</v>
      </c>
      <c r="Y66" s="51">
        <f>+'Particip. Energético'!Y120</f>
        <v>0</v>
      </c>
      <c r="Z66" s="51">
        <f>+'Particip. Energético'!Z120</f>
        <v>0</v>
      </c>
      <c r="AA66" s="51">
        <f>+'Particip. Energético'!AA120</f>
        <v>0</v>
      </c>
      <c r="AB66" s="51">
        <f>+'Particip. Energético'!AB120</f>
        <v>0</v>
      </c>
      <c r="AC66" s="51">
        <f>+'Particip. Energético'!AC120</f>
        <v>0</v>
      </c>
      <c r="AD66" s="51">
        <f>+'Particip. Energético'!AD120</f>
        <v>0</v>
      </c>
      <c r="AE66" s="51">
        <f>+'Particip. Energético'!AE120</f>
        <v>0</v>
      </c>
      <c r="AF66" s="51">
        <f>+'Particip. Energético'!AF120</f>
        <v>0</v>
      </c>
      <c r="AG66" s="51">
        <f>+'Particip. Energético'!AG120</f>
        <v>0</v>
      </c>
      <c r="AH66" s="51">
        <f>+'Particip. Energético'!AH120</f>
        <v>0</v>
      </c>
      <c r="AI66" s="51">
        <f>+'Particip. Energético'!AI120</f>
        <v>0</v>
      </c>
      <c r="AJ66" s="51">
        <f>+'Particip. Energético'!AJ120</f>
        <v>0</v>
      </c>
      <c r="AK66" s="51">
        <f>+'Particip. Energético'!AK120</f>
        <v>0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</v>
      </c>
      <c r="E67" s="51">
        <f>+'Particip. Energético'!E121</f>
        <v>0</v>
      </c>
      <c r="F67" s="51">
        <f>+'Particip. Energético'!F121</f>
        <v>0</v>
      </c>
      <c r="G67" s="51">
        <f>+'Particip. Energético'!G121</f>
        <v>0</v>
      </c>
      <c r="H67" s="51">
        <f>+'Particip. Energético'!H121</f>
        <v>0</v>
      </c>
      <c r="I67" s="51">
        <f>+'Particip. Energético'!I121</f>
        <v>0</v>
      </c>
      <c r="J67" s="51">
        <f>+'Particip. Energético'!J121</f>
        <v>0</v>
      </c>
      <c r="K67" s="51">
        <f>+'Particip. Energético'!K121</f>
        <v>0</v>
      </c>
      <c r="L67" s="51">
        <f>+'Particip. Energético'!L121</f>
        <v>0</v>
      </c>
      <c r="M67" s="51">
        <f>+'Particip. Energético'!M121</f>
        <v>0</v>
      </c>
      <c r="N67" s="51">
        <f>+'Particip. Energético'!N121</f>
        <v>0</v>
      </c>
      <c r="O67" s="51">
        <f>+'Particip. Energético'!O121</f>
        <v>0</v>
      </c>
      <c r="P67" s="51">
        <f>+'Particip. Energético'!P121</f>
        <v>0</v>
      </c>
      <c r="Q67" s="51">
        <f>+'Particip. Energético'!Q121</f>
        <v>0</v>
      </c>
      <c r="R67" s="51">
        <f>+'Particip. Energético'!R121</f>
        <v>0</v>
      </c>
      <c r="S67" s="51">
        <f>+'Particip. Energético'!S121</f>
        <v>0</v>
      </c>
      <c r="T67" s="51">
        <f>+'Particip. Energético'!T121</f>
        <v>0</v>
      </c>
      <c r="U67" s="51">
        <f>+'Particip. Energético'!U121</f>
        <v>0</v>
      </c>
      <c r="V67" s="51">
        <f>+'Particip. Energético'!V121</f>
        <v>0</v>
      </c>
      <c r="W67" s="51">
        <f>+'Particip. Energético'!W121</f>
        <v>0</v>
      </c>
      <c r="X67" s="51">
        <f>+'Particip. Energético'!X121</f>
        <v>0</v>
      </c>
      <c r="Y67" s="51">
        <f>+'Particip. Energético'!Y121</f>
        <v>0</v>
      </c>
      <c r="Z67" s="51">
        <f>+'Particip. Energético'!Z121</f>
        <v>0</v>
      </c>
      <c r="AA67" s="51">
        <f>+'Particip. Energético'!AA121</f>
        <v>0</v>
      </c>
      <c r="AB67" s="51">
        <f>+'Particip. Energético'!AB121</f>
        <v>0</v>
      </c>
      <c r="AC67" s="51">
        <f>+'Particip. Energético'!AC121</f>
        <v>0</v>
      </c>
      <c r="AD67" s="51">
        <f>+'Particip. Energético'!AD121</f>
        <v>0</v>
      </c>
      <c r="AE67" s="51">
        <f>+'Particip. Energético'!AE121</f>
        <v>0</v>
      </c>
      <c r="AF67" s="51">
        <f>+'Particip. Energético'!AF121</f>
        <v>0</v>
      </c>
      <c r="AG67" s="51">
        <f>+'Particip. Energético'!AG121</f>
        <v>0</v>
      </c>
      <c r="AH67" s="51">
        <f>+'Particip. Energético'!AH121</f>
        <v>0</v>
      </c>
      <c r="AI67" s="51">
        <f>+'Particip. Energético'!AI121</f>
        <v>0</v>
      </c>
      <c r="AJ67" s="51">
        <f>+'Particip. Energético'!AJ121</f>
        <v>0</v>
      </c>
      <c r="AK67" s="51">
        <f>+'Particip. Energético'!AK121</f>
        <v>0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9.5605459966525336E-2</v>
      </c>
      <c r="E68" s="51">
        <f>+'Particip. Energético'!E122</f>
        <v>9.5605459966525336E-2</v>
      </c>
      <c r="F68" s="51">
        <f>+'Particip. Energético'!F122</f>
        <v>9.5605459966525336E-2</v>
      </c>
      <c r="G68" s="51">
        <f>+'Particip. Energético'!G122</f>
        <v>9.5605459966525336E-2</v>
      </c>
      <c r="H68" s="51">
        <f>+'Particip. Energético'!H122</f>
        <v>9.5605459966525336E-2</v>
      </c>
      <c r="I68" s="51">
        <f>+'Particip. Energético'!I122</f>
        <v>9.4706529447550314E-2</v>
      </c>
      <c r="J68" s="51">
        <f>+'Particip. Energético'!J122</f>
        <v>9.3807589321899129E-2</v>
      </c>
      <c r="K68" s="51">
        <f>+'Particip. Energético'!K122</f>
        <v>9.2908604773263584E-2</v>
      </c>
      <c r="L68" s="51">
        <f>+'Particip. Energético'!L122</f>
        <v>9.2009316353512186E-2</v>
      </c>
      <c r="M68" s="51">
        <f>+'Particip. Energético'!M122</f>
        <v>9.1108015101953765E-2</v>
      </c>
      <c r="N68" s="51">
        <f>+'Particip. Energético'!N122</f>
        <v>9.0193383372854E-2</v>
      </c>
      <c r="O68" s="51">
        <f>+'Particip. Energético'!O122</f>
        <v>8.9190574646217172E-2</v>
      </c>
      <c r="P68" s="51">
        <f>+'Particip. Energético'!P122</f>
        <v>8.7609159936853198E-2</v>
      </c>
      <c r="Q68" s="51">
        <f>+'Particip. Energético'!Q122</f>
        <v>8.0502211691538553E-2</v>
      </c>
      <c r="R68" s="51">
        <f>+'Particip. Energético'!R122</f>
        <v>7.9199827751194649E-2</v>
      </c>
      <c r="S68" s="51">
        <f>+'Particip. Energético'!S122</f>
        <v>7.7873570006521134E-2</v>
      </c>
      <c r="T68" s="51">
        <f>+'Particip. Energético'!T122</f>
        <v>7.6522026259418216E-2</v>
      </c>
      <c r="U68" s="51">
        <f>+'Particip. Energético'!U122</f>
        <v>7.5143708309793583E-2</v>
      </c>
      <c r="V68" s="51">
        <f>+'Particip. Energético'!V122</f>
        <v>7.3737049582841704E-2</v>
      </c>
      <c r="W68" s="51">
        <f>+'Particip. Energético'!W122</f>
        <v>7.2300403020714443E-2</v>
      </c>
      <c r="X68" s="51">
        <f>+'Particip. Energético'!X122</f>
        <v>7.0832039316064563E-2</v>
      </c>
      <c r="Y68" s="51">
        <f>+'Particip. Energético'!Y122</f>
        <v>6.933014557666603E-2</v>
      </c>
      <c r="Z68" s="51">
        <f>+'Particip. Energético'!Z122</f>
        <v>6.7792824523022099E-2</v>
      </c>
      <c r="AA68" s="51">
        <f>+'Particip. Energético'!AA122</f>
        <v>6.6218094334468819E-2</v>
      </c>
      <c r="AB68" s="51">
        <f>+'Particip. Energético'!AB122</f>
        <v>6.4603889273607884E-2</v>
      </c>
      <c r="AC68" s="51">
        <f>+'Particip. Energético'!AC122</f>
        <v>6.294806123371896E-2</v>
      </c>
      <c r="AD68" s="51">
        <f>+'Particip. Energético'!AD122</f>
        <v>6.1248382368765474E-2</v>
      </c>
      <c r="AE68" s="51">
        <f>+'Particip. Energético'!AE122</f>
        <v>5.9502548980262068E-2</v>
      </c>
      <c r="AF68" s="51">
        <f>+'Particip. Energético'!AF122</f>
        <v>5.7708186849017469E-2</v>
      </c>
      <c r="AG68" s="51">
        <f>+'Particip. Energético'!AG122</f>
        <v>5.5862858211849685E-2</v>
      </c>
      <c r="AH68" s="51">
        <f>+'Particip. Energético'!AH122</f>
        <v>5.396407059286052E-2</v>
      </c>
      <c r="AI68" s="51">
        <f>+'Particip. Energético'!AI122</f>
        <v>5.200928770463957E-2</v>
      </c>
      <c r="AJ68" s="51">
        <f>+'Particip. Energético'!AJ122</f>
        <v>4.9995942635536285E-2</v>
      </c>
      <c r="AK68" s="51">
        <f>+'Particip. Energético'!AK122</f>
        <v>4.7921453533405795E-2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Energético'!E123</f>
        <v>0</v>
      </c>
      <c r="F69" s="51">
        <f>+'Particip. Energético'!F123</f>
        <v>0</v>
      </c>
      <c r="G69" s="51">
        <f>+'Particip. Energético'!G123</f>
        <v>0</v>
      </c>
      <c r="H69" s="51">
        <f>+'Particip. Energético'!H123</f>
        <v>0</v>
      </c>
      <c r="I69" s="51">
        <f>+'Particip. Energético'!I123</f>
        <v>0</v>
      </c>
      <c r="J69" s="51">
        <f>+'Particip. Energético'!J123</f>
        <v>0</v>
      </c>
      <c r="K69" s="51">
        <f>+'Particip. Energético'!K123</f>
        <v>0</v>
      </c>
      <c r="L69" s="51">
        <f>+'Particip. Energético'!L123</f>
        <v>0</v>
      </c>
      <c r="M69" s="51">
        <f>+'Particip. Energético'!M123</f>
        <v>0</v>
      </c>
      <c r="N69" s="51">
        <f>+'Particip. Energético'!N123</f>
        <v>0</v>
      </c>
      <c r="O69" s="51">
        <f>+'Particip. Energético'!O123</f>
        <v>0</v>
      </c>
      <c r="P69" s="51">
        <f>+'Particip. Energético'!P123</f>
        <v>0</v>
      </c>
      <c r="Q69" s="51">
        <f>+'Particip. Energético'!Q123</f>
        <v>0</v>
      </c>
      <c r="R69" s="51">
        <f>+'Particip. Energético'!R123</f>
        <v>0</v>
      </c>
      <c r="S69" s="51">
        <f>+'Particip. Energético'!S123</f>
        <v>0</v>
      </c>
      <c r="T69" s="51">
        <f>+'Particip. Energético'!T123</f>
        <v>0</v>
      </c>
      <c r="U69" s="51">
        <f>+'Particip. Energético'!U123</f>
        <v>0</v>
      </c>
      <c r="V69" s="51">
        <f>+'Particip. Energético'!V123</f>
        <v>0</v>
      </c>
      <c r="W69" s="51">
        <f>+'Particip. Energético'!W123</f>
        <v>0</v>
      </c>
      <c r="X69" s="51">
        <f>+'Particip. Energético'!X123</f>
        <v>0</v>
      </c>
      <c r="Y69" s="51">
        <f>+'Particip. Energético'!Y123</f>
        <v>0</v>
      </c>
      <c r="Z69" s="51">
        <f>+'Particip. Energético'!Z123</f>
        <v>0</v>
      </c>
      <c r="AA69" s="51">
        <f>+'Particip. Energético'!AA123</f>
        <v>0</v>
      </c>
      <c r="AB69" s="51">
        <f>+'Particip. Energético'!AB123</f>
        <v>0</v>
      </c>
      <c r="AC69" s="51">
        <f>+'Particip. Energético'!AC123</f>
        <v>0</v>
      </c>
      <c r="AD69" s="51">
        <f>+'Particip. Energético'!AD123</f>
        <v>0</v>
      </c>
      <c r="AE69" s="51">
        <f>+'Particip. Energético'!AE123</f>
        <v>0</v>
      </c>
      <c r="AF69" s="51">
        <f>+'Particip. Energético'!AF123</f>
        <v>0</v>
      </c>
      <c r="AG69" s="51">
        <f>+'Particip. Energético'!AG123</f>
        <v>0</v>
      </c>
      <c r="AH69" s="51">
        <f>+'Particip. Energético'!AH123</f>
        <v>0</v>
      </c>
      <c r="AI69" s="51">
        <f>+'Particip. Energético'!AI123</f>
        <v>0</v>
      </c>
      <c r="AJ69" s="51">
        <f>+'Particip. Energético'!AJ123</f>
        <v>0</v>
      </c>
      <c r="AK69" s="51">
        <f>+'Particip. Energético'!AK123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8.2138239321727819E-5</v>
      </c>
      <c r="E70" s="51">
        <f>+'Particip. Energético'!E124</f>
        <v>8.2138239321727819E-5</v>
      </c>
      <c r="F70" s="51">
        <f>+'Particip. Energético'!F124</f>
        <v>8.2138239321727819E-5</v>
      </c>
      <c r="G70" s="51">
        <f>+'Particip. Energético'!G124</f>
        <v>8.2138239321727819E-5</v>
      </c>
      <c r="H70" s="51">
        <f>+'Particip. Energético'!H124</f>
        <v>8.2138239321727819E-5</v>
      </c>
      <c r="I70" s="51">
        <f>+'Particip. Energético'!I124</f>
        <v>8.1365934370451729E-5</v>
      </c>
      <c r="J70" s="51">
        <f>+'Particip. Energético'!J124</f>
        <v>8.0593621165719548E-5</v>
      </c>
      <c r="K70" s="51">
        <f>+'Particip. Energético'!K124</f>
        <v>7.9821269795534038E-5</v>
      </c>
      <c r="L70" s="51">
        <f>+'Particip. Energético'!L124</f>
        <v>7.904865735826673E-5</v>
      </c>
      <c r="M70" s="51">
        <f>+'Particip. Energético'!M124</f>
        <v>7.8274315621639978E-5</v>
      </c>
      <c r="N70" s="51">
        <f>+'Particip. Energético'!N124</f>
        <v>7.7488521171382161E-5</v>
      </c>
      <c r="O70" s="51">
        <f>+'Particip. Energético'!O124</f>
        <v>7.6626970552711924E-5</v>
      </c>
      <c r="P70" s="51">
        <f>+'Particip. Energético'!P124</f>
        <v>7.5268317815618046E-5</v>
      </c>
      <c r="Q70" s="51">
        <f>+'Particip. Energético'!Q124</f>
        <v>6.9162471810325265E-5</v>
      </c>
      <c r="R70" s="51">
        <f>+'Particip. Energético'!R124</f>
        <v>6.8043544880647843E-5</v>
      </c>
      <c r="S70" s="51">
        <f>+'Particip. Energético'!S124</f>
        <v>6.6904107069539251E-5</v>
      </c>
      <c r="T70" s="51">
        <f>+'Particip. Energético'!T124</f>
        <v>6.5742945104603419E-5</v>
      </c>
      <c r="U70" s="51">
        <f>+'Particip. Energético'!U124</f>
        <v>6.4558780417279697E-5</v>
      </c>
      <c r="V70" s="51">
        <f>+'Particip. Energético'!V124</f>
        <v>6.3350267104349403E-5</v>
      </c>
      <c r="W70" s="51">
        <f>+'Particip. Energético'!W124</f>
        <v>6.2115990116590926E-5</v>
      </c>
      <c r="X70" s="51">
        <f>+'Particip. Energético'!X124</f>
        <v>6.0854463741150661E-5</v>
      </c>
      <c r="Y70" s="51">
        <f>+'Particip. Energético'!Y124</f>
        <v>5.9564130454268144E-5</v>
      </c>
      <c r="Z70" s="51">
        <f>+'Particip. Energético'!Z124</f>
        <v>5.8243360231911091E-5</v>
      </c>
      <c r="AA70" s="51">
        <f>+'Particip. Energético'!AA124</f>
        <v>5.6890450417557106E-5</v>
      </c>
      <c r="AB70" s="51">
        <f>+'Particip. Energético'!AB124</f>
        <v>5.5503626258667395E-5</v>
      </c>
      <c r="AC70" s="51">
        <f>+'Particip. Energético'!AC124</f>
        <v>5.4081042236126793E-5</v>
      </c>
      <c r="AD70" s="51">
        <f>+'Particip. Energético'!AD124</f>
        <v>5.262078432378043E-5</v>
      </c>
      <c r="AE70" s="51">
        <f>+'Particip. Energético'!AE124</f>
        <v>5.1120873327787473E-5</v>
      </c>
      <c r="AF70" s="51">
        <f>+'Particip. Energético'!AF124</f>
        <v>4.9579269467321565E-5</v>
      </c>
      <c r="AG70" s="51">
        <f>+'Particip. Energético'!AG124</f>
        <v>4.7993878368528715E-5</v>
      </c>
      <c r="AH70" s="51">
        <f>+'Particip. Energético'!AH124</f>
        <v>4.6362558651806748E-5</v>
      </c>
      <c r="AI70" s="51">
        <f>+'Particip. Energético'!AI124</f>
        <v>4.4683131297438815E-5</v>
      </c>
      <c r="AJ70" s="51">
        <f>+'Particip. Energético'!AJ124</f>
        <v>4.2953390975273858E-5</v>
      </c>
      <c r="AK70" s="51">
        <f>+'Particip. Energético'!AK124</f>
        <v>4.1171119519221332E-5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Energético'!E125</f>
        <v>0</v>
      </c>
      <c r="F71" s="51">
        <f>+'Particip. Energético'!F125</f>
        <v>0</v>
      </c>
      <c r="G71" s="51">
        <f>+'Particip. Energético'!G125</f>
        <v>0</v>
      </c>
      <c r="H71" s="51">
        <f>+'Particip. Energético'!H125</f>
        <v>0</v>
      </c>
      <c r="I71" s="51">
        <f>+'Particip. Energético'!I125</f>
        <v>0</v>
      </c>
      <c r="J71" s="51">
        <f>+'Particip. Energético'!J125</f>
        <v>9.9999999999999903E-8</v>
      </c>
      <c r="K71" s="51">
        <f>+'Particip. Energético'!K125</f>
        <v>6.6241783912806007E-7</v>
      </c>
      <c r="L71" s="51">
        <f>+'Particip. Energético'!L125</f>
        <v>4.3879600562251737E-6</v>
      </c>
      <c r="M71" s="51">
        <f>+'Particip. Energético'!M125</f>
        <v>2.9065929224896882E-5</v>
      </c>
      <c r="N71" s="51">
        <f>+'Particip. Energético'!N125</f>
        <v>1.9250653913663269E-4</v>
      </c>
      <c r="O71" s="51">
        <f>+'Particip. Energético'!O125</f>
        <v>1.2738192202547179E-3</v>
      </c>
      <c r="P71" s="51">
        <f>+'Particip. Energético'!P125</f>
        <v>8.377988983290667E-3</v>
      </c>
      <c r="Q71" s="51">
        <f>+'Particip. Energético'!Q125</f>
        <v>5.2999999999999964E-2</v>
      </c>
      <c r="R71" s="51">
        <f>+'Particip. Energético'!R125</f>
        <v>5.5542399509892405E-2</v>
      </c>
      <c r="S71" s="51">
        <f>+'Particip. Energético'!S125</f>
        <v>5.8199262290142391E-2</v>
      </c>
      <c r="T71" s="51">
        <f>+'Particip. Energético'!T125</f>
        <v>6.0975010639593E-2</v>
      </c>
      <c r="U71" s="51">
        <f>+'Particip. Energético'!U125</f>
        <v>6.3874166578128153E-2</v>
      </c>
      <c r="V71" s="51">
        <f>+'Particip. Energético'!V125</f>
        <v>6.6901346747900228E-2</v>
      </c>
      <c r="W71" s="51">
        <f>+'Particip. Energético'!W125</f>
        <v>7.0061256381072912E-2</v>
      </c>
      <c r="X71" s="51">
        <f>+'Particip. Energético'!X125</f>
        <v>7.3358682264357031E-2</v>
      </c>
      <c r="Y71" s="51">
        <f>+'Particip. Energético'!Y125</f>
        <v>7.6798484629974587E-2</v>
      </c>
      <c r="Z71" s="51">
        <f>+'Particip. Energético'!Z125</f>
        <v>8.0385587902734687E-2</v>
      </c>
      <c r="AA71" s="51">
        <f>+'Particip. Energético'!AA125</f>
        <v>8.4124970233759394E-2</v>
      </c>
      <c r="AB71" s="51">
        <f>+'Particip. Energético'!AB125</f>
        <v>8.8021651753181038E-2</v>
      </c>
      <c r="AC71" s="51">
        <f>+'Particip. Energético'!AC125</f>
        <v>9.2080681476971751E-2</v>
      </c>
      <c r="AD71" s="51">
        <f>+'Particip. Energético'!AD125</f>
        <v>9.6307122807095483E-2</v>
      </c>
      <c r="AE71" s="51">
        <f>+'Particip. Energético'!AE125</f>
        <v>0.10070603756952731</v>
      </c>
      <c r="AF71" s="51">
        <f>+'Particip. Energético'!AF125</f>
        <v>0.1052824685414991</v>
      </c>
      <c r="AG71" s="51">
        <f>+'Particip. Energético'!AG125</f>
        <v>0.11004142042773479</v>
      </c>
      <c r="AH71" s="51">
        <f>+'Particip. Energético'!AH125</f>
        <v>0.11498783925556323</v>
      </c>
      <c r="AI71" s="51">
        <f>+'Particip. Energético'!AI125</f>
        <v>0.12012659017074631</v>
      </c>
      <c r="AJ71" s="51">
        <f>+'Particip. Energético'!AJ125</f>
        <v>0.1254624336297416</v>
      </c>
      <c r="AK71" s="51">
        <f>+'Particip. Energético'!AK125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Energético'!E126</f>
        <v>0</v>
      </c>
      <c r="F72" s="51">
        <f>+'Particip. Energético'!F126</f>
        <v>0</v>
      </c>
      <c r="G72" s="51">
        <f>+'Particip. Energético'!G126</f>
        <v>0</v>
      </c>
      <c r="H72" s="51">
        <f>+'Particip. Energético'!H126</f>
        <v>0</v>
      </c>
      <c r="I72" s="51">
        <f>+'Particip. Energético'!I126</f>
        <v>0</v>
      </c>
      <c r="J72" s="51">
        <f>+'Particip. Energético'!J126</f>
        <v>0</v>
      </c>
      <c r="K72" s="51">
        <f>+'Particip. Energético'!K126</f>
        <v>0</v>
      </c>
      <c r="L72" s="51">
        <f>+'Particip. Energético'!L126</f>
        <v>0</v>
      </c>
      <c r="M72" s="51">
        <f>+'Particip. Energético'!M126</f>
        <v>0</v>
      </c>
      <c r="N72" s="51">
        <f>+'Particip. Energético'!N126</f>
        <v>0</v>
      </c>
      <c r="O72" s="51">
        <f>+'Particip. Energético'!O126</f>
        <v>0</v>
      </c>
      <c r="P72" s="51">
        <f>+'Particip. Energético'!P126</f>
        <v>9.9999999999999903E-8</v>
      </c>
      <c r="Q72" s="51">
        <f>+'Particip. Energético'!Q126</f>
        <v>2.0000000000000004E-2</v>
      </c>
      <c r="R72" s="51">
        <f>+'Particip. Energético'!R126</f>
        <v>2.1657319666885624E-2</v>
      </c>
      <c r="S72" s="51">
        <f>+'Particip. Energético'!S126</f>
        <v>2.3448688700945873E-2</v>
      </c>
      <c r="T72" s="51">
        <f>+'Particip. Energético'!T126</f>
        <v>2.5384384977203911E-2</v>
      </c>
      <c r="U72" s="51">
        <f>+'Particip. Energético'!U126</f>
        <v>2.7475377786880185E-2</v>
      </c>
      <c r="V72" s="51">
        <f>+'Particip. Energético'!V126</f>
        <v>2.9733357634829229E-2</v>
      </c>
      <c r="W72" s="51">
        <f>+'Particip. Energético'!W126</f>
        <v>3.2170764218298405E-2</v>
      </c>
      <c r="X72" s="51">
        <f>+'Particip. Energético'!X126</f>
        <v>3.4800811850193569E-2</v>
      </c>
      <c r="Y72" s="51">
        <f>+'Particip. Energético'!Y126</f>
        <v>3.7637511468653219E-2</v>
      </c>
      <c r="Z72" s="51">
        <f>+'Particip. Energético'!Z126</f>
        <v>4.0695688242412591E-2</v>
      </c>
      <c r="AA72" s="51">
        <f>+'Particip. Energético'!AA126</f>
        <v>4.3990993639052942E-2</v>
      </c>
      <c r="AB72" s="51">
        <f>+'Particip. Energético'!AB126</f>
        <v>4.7539910672315035E-2</v>
      </c>
      <c r="AC72" s="51">
        <f>+'Particip. Energético'!AC126</f>
        <v>5.1359750887593647E-2</v>
      </c>
      <c r="AD72" s="51">
        <f>+'Particip. Energético'!AD126</f>
        <v>5.5468641484930165E-2</v>
      </c>
      <c r="AE72" s="51">
        <f>+'Particip. Energético'!AE126</f>
        <v>5.9885500820928313E-2</v>
      </c>
      <c r="AF72" s="51">
        <f>+'Particip. Energético'!AF126</f>
        <v>6.4630000381117075E-2</v>
      </c>
      <c r="AG72" s="51">
        <f>+'Particip. Energético'!AG126</f>
        <v>6.9722511180103794E-2</v>
      </c>
      <c r="AH72" s="51">
        <f>+'Particip. Energético'!AH126</f>
        <v>7.5184032437948384E-2</v>
      </c>
      <c r="AI72" s="51">
        <f>+'Particip. Energético'!AI126</f>
        <v>8.1036100309042083E-2</v>
      </c>
      <c r="AJ72" s="51">
        <f>+'Particip. Energético'!AJ126</f>
        <v>8.7300674417890398E-2</v>
      </c>
      <c r="AK72" s="51">
        <f>+'Particip. Energético'!AK126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124"/>
      <c r="B76" s="125"/>
      <c r="C76" s="124"/>
      <c r="D76" s="126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  <c r="AH76" s="127"/>
      <c r="AI76" s="127"/>
      <c r="AJ76" s="127"/>
      <c r="AK76" s="127"/>
    </row>
    <row r="77" spans="1:37" s="5" customFormat="1" x14ac:dyDescent="0.25">
      <c r="A77" s="119" t="s">
        <v>230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s="5" customFormat="1" x14ac:dyDescent="0.25">
      <c r="A78" s="120" t="s">
        <v>16</v>
      </c>
      <c r="B78" s="121" t="s">
        <v>20</v>
      </c>
      <c r="C78" s="120" t="s">
        <v>168</v>
      </c>
      <c r="D78" s="122">
        <f>D45*SUMPRODUCT(D117:D122,D52:D57)</f>
        <v>90.519319040223863</v>
      </c>
      <c r="E78" s="123">
        <f>+D78</f>
        <v>90.519319040223863</v>
      </c>
      <c r="F78" s="123">
        <f t="shared" ref="F78:G78" si="3">+E78</f>
        <v>90.519319040223863</v>
      </c>
      <c r="G78" s="123">
        <f t="shared" si="3"/>
        <v>90.519319040223863</v>
      </c>
      <c r="H78" s="123">
        <f>+G78*(1-SGE!F$25)*(1-SGE!F$30)</f>
        <v>90.519319040223863</v>
      </c>
      <c r="I78" s="123">
        <f>+H78*(1-SGE!G$25)*(1-SGE!G$30)</f>
        <v>90.519319040223863</v>
      </c>
      <c r="J78" s="123">
        <f>+I78*(1-SGE!H$25)*(1-SGE!H$30)</f>
        <v>90.519319040223863</v>
      </c>
      <c r="K78" s="123">
        <f>+J78*(1-SGE!I$25)*(1-SGE!I$30)</f>
        <v>89.29821342637122</v>
      </c>
      <c r="L78" s="123">
        <f>+K78*(1-SGE!J$25)*(1-SGE!J$30)</f>
        <v>88.093580527249458</v>
      </c>
      <c r="M78" s="123">
        <f>+L78*(1-SGE!K$25)*(1-SGE!K$30)</f>
        <v>86.905198125936849</v>
      </c>
      <c r="N78" s="123">
        <f>+M78*(1-SGE!L$25)*(1-SGE!L$30)</f>
        <v>85.732847003217941</v>
      </c>
      <c r="O78" s="123">
        <f>+N78*(1-SGE!M$25)*(1-SGE!M$30)</f>
        <v>84.576310897144509</v>
      </c>
      <c r="P78" s="123">
        <f>+O78*(1-SGE!N$25)*(1-SGE!N$30)</f>
        <v>83.43537646314202</v>
      </c>
      <c r="Q78" s="123">
        <f>+P78*(1-SGE!O$25)*(1-SGE!O$30)</f>
        <v>82.309833234654221</v>
      </c>
      <c r="R78" s="123">
        <f>+Q78*(1-SGE!P$25)*(1-SGE!P$30)</f>
        <v>81.725433418688169</v>
      </c>
      <c r="S78" s="123">
        <f>+R78*(1-SGE!Q$25)*(1-SGE!Q$30)</f>
        <v>81.145182841415476</v>
      </c>
      <c r="T78" s="123">
        <f>+S78*(1-SGE!R$25)*(1-SGE!R$30)</f>
        <v>80.569052043241427</v>
      </c>
      <c r="U78" s="123">
        <f>+T78*(1-SGE!S$25)*(1-SGE!S$30)</f>
        <v>79.9970117737344</v>
      </c>
      <c r="V78" s="123">
        <f>+U78*(1-SGE!T$25)*(1-SGE!T$30)</f>
        <v>79.429032990140882</v>
      </c>
      <c r="W78" s="123">
        <f>+V78*(1-SGE!U$25)*(1-SGE!U$30)</f>
        <v>78.865086855910874</v>
      </c>
      <c r="X78" s="123">
        <f>+W78*(1-SGE!V$25)*(1-SGE!V$30)</f>
        <v>78.305144739233896</v>
      </c>
      <c r="Y78" s="123">
        <f>+X78*(1-SGE!W$25)*(1-SGE!W$30)</f>
        <v>77.749178211585331</v>
      </c>
      <c r="Z78" s="123">
        <f>+Y78*(1-SGE!X$25)*(1-SGE!X$30)</f>
        <v>77.197159046283076</v>
      </c>
      <c r="AA78" s="123">
        <f>+Z78*(1-SGE!Y$25)*(1-SGE!Y$30)</f>
        <v>76.649059217054457</v>
      </c>
      <c r="AB78" s="123">
        <f>+AA78*(1-SGE!Z$25)*(1-SGE!Z$30)</f>
        <v>76.104850896613371</v>
      </c>
      <c r="AC78" s="123">
        <f>+AB78*(1-SGE!AA$25)*(1-SGE!AA$30)</f>
        <v>75.564506455247411</v>
      </c>
      <c r="AD78" s="123">
        <f>+AC78*(1-SGE!AB$25)*(1-SGE!AB$30)</f>
        <v>75.027998459415144</v>
      </c>
      <c r="AE78" s="123">
        <f>+AD78*(1-SGE!AC$25)*(1-SGE!AC$30)</f>
        <v>74.49529967035329</v>
      </c>
      <c r="AF78" s="123">
        <f>+AE78*(1-SGE!AD$25)*(1-SGE!AD$30)</f>
        <v>74.177949693757597</v>
      </c>
      <c r="AG78" s="123">
        <f>+AF78*(1-SGE!AE$25)*(1-SGE!AE$30)</f>
        <v>73.861951628062201</v>
      </c>
      <c r="AH78" s="123">
        <f>+AG78*(1-SGE!AF$25)*(1-SGE!AF$30)</f>
        <v>73.54729971412668</v>
      </c>
      <c r="AI78" s="123">
        <f>+AH78*(1-SGE!AG$25)*(1-SGE!AG$30)</f>
        <v>73.233988217344518</v>
      </c>
      <c r="AJ78" s="123">
        <f>+AI78*(1-SGE!AH$25)*(1-SGE!AH$30)</f>
        <v>72.922011427538635</v>
      </c>
      <c r="AK78" s="123">
        <f>+AJ78*(1-SGE!AI$25)*(1-SGE!AI$30)</f>
        <v>72.611363658857329</v>
      </c>
    </row>
    <row r="79" spans="1:37" s="5" customFormat="1" x14ac:dyDescent="0.25">
      <c r="A79" s="120" t="s">
        <v>82</v>
      </c>
      <c r="B79" s="121" t="s">
        <v>20</v>
      </c>
      <c r="C79" s="120" t="s">
        <v>168</v>
      </c>
      <c r="D79" s="122">
        <f>D46*SUMPRODUCT(D125:D137,D60:D72)</f>
        <v>288.00507335457974</v>
      </c>
      <c r="E79" s="123">
        <f t="shared" ref="E79:G80" si="4">+D79</f>
        <v>288.00507335457974</v>
      </c>
      <c r="F79" s="123">
        <f t="shared" si="4"/>
        <v>288.00507335457974</v>
      </c>
      <c r="G79" s="123">
        <f t="shared" si="4"/>
        <v>288.00507335457974</v>
      </c>
      <c r="H79" s="123">
        <f>+G79*(1-SGE!F$26)*(1-SGE!F$31)</f>
        <v>288.00507335457974</v>
      </c>
      <c r="I79" s="123">
        <f>+H79*(1-SGE!G$26)*(1-SGE!G$31)</f>
        <v>288.00507335457974</v>
      </c>
      <c r="J79" s="123">
        <f>+I79*(1-SGE!H$26)*(1-SGE!H$31)</f>
        <v>288.00507335457974</v>
      </c>
      <c r="K79" s="123">
        <f>+J79*(1-SGE!I$26)*(1-SGE!I$31)</f>
        <v>284.11988491502643</v>
      </c>
      <c r="L79" s="123">
        <f>+K79*(1-SGE!J$26)*(1-SGE!J$31)</f>
        <v>280.28710766752272</v>
      </c>
      <c r="M79" s="123">
        <f>+L79*(1-SGE!K$26)*(1-SGE!K$31)</f>
        <v>276.50603458508778</v>
      </c>
      <c r="N79" s="123">
        <f>+M79*(1-SGE!L$26)*(1-SGE!L$31)</f>
        <v>272.77596817853492</v>
      </c>
      <c r="O79" s="123">
        <f>+N79*(1-SGE!M$26)*(1-SGE!M$31)</f>
        <v>269.0962203678065</v>
      </c>
      <c r="P79" s="123">
        <f>+O79*(1-SGE!N$26)*(1-SGE!N$31)</f>
        <v>265.46611235504474</v>
      </c>
      <c r="Q79" s="123">
        <f>+P79*(1-SGE!O$26)*(1-SGE!O$31)</f>
        <v>261.88497449937518</v>
      </c>
      <c r="R79" s="123">
        <f>+Q79*(1-SGE!P$26)*(1-SGE!P$31)</f>
        <v>260.02559118042956</v>
      </c>
      <c r="S79" s="123">
        <f>+R79*(1-SGE!Q$26)*(1-SGE!Q$31)</f>
        <v>258.17940948304852</v>
      </c>
      <c r="T79" s="123">
        <f>+S79*(1-SGE!R$26)*(1-SGE!R$31)</f>
        <v>256.34633567571888</v>
      </c>
      <c r="U79" s="123">
        <f>+T79*(1-SGE!S$26)*(1-SGE!S$31)</f>
        <v>254.52627669242125</v>
      </c>
      <c r="V79" s="123">
        <f>+U79*(1-SGE!T$26)*(1-SGE!T$31)</f>
        <v>252.71914012790504</v>
      </c>
      <c r="W79" s="123">
        <f>+V79*(1-SGE!U$26)*(1-SGE!U$31)</f>
        <v>250.92483423299689</v>
      </c>
      <c r="X79" s="123">
        <f>+W79*(1-SGE!V$26)*(1-SGE!V$31)</f>
        <v>249.14326790994258</v>
      </c>
      <c r="Y79" s="123">
        <f>+X79*(1-SGE!W$26)*(1-SGE!W$31)</f>
        <v>247.37435070778196</v>
      </c>
      <c r="Z79" s="123">
        <f>+Y79*(1-SGE!X$26)*(1-SGE!X$31)</f>
        <v>245.61799281775669</v>
      </c>
      <c r="AA79" s="123">
        <f>+Z79*(1-SGE!Y$26)*(1-SGE!Y$31)</f>
        <v>243.87410506875059</v>
      </c>
      <c r="AB79" s="123">
        <f>+AA79*(1-SGE!Z$26)*(1-SGE!Z$31)</f>
        <v>242.14259892276243</v>
      </c>
      <c r="AC79" s="123">
        <f>+AB79*(1-SGE!AA$26)*(1-SGE!AA$31)</f>
        <v>240.42338647041078</v>
      </c>
      <c r="AD79" s="123">
        <f>+AC79*(1-SGE!AB$26)*(1-SGE!AB$31)</f>
        <v>238.71638042647083</v>
      </c>
      <c r="AE79" s="123">
        <f>+AD79*(1-SGE!AC$26)*(1-SGE!AC$31)</f>
        <v>237.02149412544287</v>
      </c>
      <c r="AF79" s="123">
        <f>+AE79*(1-SGE!AD$26)*(1-SGE!AD$31)</f>
        <v>236.0117825604685</v>
      </c>
      <c r="AG79" s="123">
        <f>+AF79*(1-SGE!AE$26)*(1-SGE!AE$31)</f>
        <v>235.00637236676093</v>
      </c>
      <c r="AH79" s="123">
        <f>+AG79*(1-SGE!AF$26)*(1-SGE!AF$31)</f>
        <v>234.00524522047857</v>
      </c>
      <c r="AI79" s="123">
        <f>+AH79*(1-SGE!AG$26)*(1-SGE!AG$31)</f>
        <v>233.00838287583935</v>
      </c>
      <c r="AJ79" s="123">
        <f>+AI79*(1-SGE!AH$26)*(1-SGE!AH$31)</f>
        <v>232.01576716478829</v>
      </c>
      <c r="AK79" s="123">
        <f>+AJ79*(1-SGE!AI$26)*(1-SGE!AI$31)</f>
        <v>231.02737999666633</v>
      </c>
    </row>
    <row r="80" spans="1:37" s="5" customFormat="1" x14ac:dyDescent="0.25">
      <c r="A80" s="120" t="s">
        <v>83</v>
      </c>
      <c r="B80" s="121" t="s">
        <v>20</v>
      </c>
      <c r="C80" s="120" t="s">
        <v>168</v>
      </c>
      <c r="D80" s="122">
        <f>D47*SUMPRODUCT(D140:D140,D75:D75)</f>
        <v>1.0920337780975182</v>
      </c>
      <c r="E80" s="123">
        <f t="shared" si="4"/>
        <v>1.0920337780975182</v>
      </c>
      <c r="F80" s="123">
        <f t="shared" si="4"/>
        <v>1.0920337780975182</v>
      </c>
      <c r="G80" s="123">
        <f t="shared" si="4"/>
        <v>1.0920337780975182</v>
      </c>
      <c r="H80" s="123">
        <f>+G80*(1-SGE!F$27)*(1-SGE!F$32)</f>
        <v>1.0920337780975182</v>
      </c>
      <c r="I80" s="123">
        <f>+H80*(1-SGE!G$27)*(1-SGE!G$32)</f>
        <v>1.0920337780975182</v>
      </c>
      <c r="J80" s="123">
        <f>+I80*(1-SGE!H$27)*(1-SGE!H$32)</f>
        <v>1.0920337780975182</v>
      </c>
      <c r="K80" s="123">
        <f>+J80*(1-SGE!I$27)*(1-SGE!I$32)</f>
        <v>1.0773022424309826</v>
      </c>
      <c r="L80" s="123">
        <f>+K80*(1-SGE!J$27)*(1-SGE!J$32)</f>
        <v>1.0627694351805885</v>
      </c>
      <c r="M80" s="123">
        <f>+L80*(1-SGE!K$27)*(1-SGE!K$32)</f>
        <v>1.0484326755000022</v>
      </c>
      <c r="N80" s="123">
        <f>+M80*(1-SGE!L$27)*(1-SGE!L$32)</f>
        <v>1.0342893187075068</v>
      </c>
      <c r="O80" s="123">
        <f>+N80*(1-SGE!M$27)*(1-SGE!M$32)</f>
        <v>1.0203367557981424</v>
      </c>
      <c r="P80" s="123">
        <f>+O80*(1-SGE!N$27)*(1-SGE!N$32)</f>
        <v>1.0065724129624252</v>
      </c>
      <c r="Q80" s="123">
        <f>+P80*(1-SGE!O$27)*(1-SGE!O$32)</f>
        <v>0.99299375111156185</v>
      </c>
      <c r="R80" s="123">
        <f>+Q80*(1-SGE!P$27)*(1-SGE!P$32)</f>
        <v>0.98594349547866966</v>
      </c>
      <c r="S80" s="123">
        <f>+R80*(1-SGE!Q$27)*(1-SGE!Q$32)</f>
        <v>0.97894329666077107</v>
      </c>
      <c r="T80" s="123">
        <f>+S80*(1-SGE!R$27)*(1-SGE!R$32)</f>
        <v>0.97199279925447946</v>
      </c>
      <c r="U80" s="123">
        <f>+T80*(1-SGE!S$27)*(1-SGE!S$32)</f>
        <v>0.96509165037977251</v>
      </c>
      <c r="V80" s="123">
        <f>+U80*(1-SGE!T$27)*(1-SGE!T$32)</f>
        <v>0.958239499662076</v>
      </c>
      <c r="W80" s="123">
        <f>+V80*(1-SGE!U$27)*(1-SGE!U$32)</f>
        <v>0.95143599921447508</v>
      </c>
      <c r="X80" s="123">
        <f>+W80*(1-SGE!V$27)*(1-SGE!V$32)</f>
        <v>0.94468080362005225</v>
      </c>
      <c r="Y80" s="123">
        <f>+X80*(1-SGE!W$27)*(1-SGE!W$32)</f>
        <v>0.93797356991434966</v>
      </c>
      <c r="Z80" s="123">
        <f>+Y80*(1-SGE!X$27)*(1-SGE!X$32)</f>
        <v>0.93131395756795765</v>
      </c>
      <c r="AA80" s="123">
        <f>+Z80*(1-SGE!Y$27)*(1-SGE!Y$32)</f>
        <v>0.92470162846922499</v>
      </c>
      <c r="AB80" s="123">
        <f>+AA80*(1-SGE!Z$27)*(1-SGE!Z$32)</f>
        <v>0.91813624690709339</v>
      </c>
      <c r="AC80" s="123">
        <f>+AB80*(1-SGE!AA$27)*(1-SGE!AA$32)</f>
        <v>0.91161747955405292</v>
      </c>
      <c r="AD80" s="123">
        <f>+AC80*(1-SGE!AB$27)*(1-SGE!AB$32)</f>
        <v>0.905144995449219</v>
      </c>
      <c r="AE80" s="123">
        <f>+AD80*(1-SGE!AC$27)*(1-SGE!AC$32)</f>
        <v>0.89871846598152949</v>
      </c>
      <c r="AF80" s="123">
        <f>+AE80*(1-SGE!AD$27)*(1-SGE!AD$32)</f>
        <v>0.8948899253164484</v>
      </c>
      <c r="AG80" s="123">
        <f>+AF80*(1-SGE!AE$27)*(1-SGE!AE$32)</f>
        <v>0.89107769423460048</v>
      </c>
      <c r="AH80" s="123">
        <f>+AG80*(1-SGE!AF$27)*(1-SGE!AF$32)</f>
        <v>0.88728170325716116</v>
      </c>
      <c r="AI80" s="123">
        <f>+AH80*(1-SGE!AG$27)*(1-SGE!AG$32)</f>
        <v>0.88350188320128586</v>
      </c>
      <c r="AJ80" s="123">
        <f>+AI80*(1-SGE!AH$27)*(1-SGE!AH$32)</f>
        <v>0.87973816517884851</v>
      </c>
      <c r="AK80" s="123">
        <f>+AJ80*(1-SGE!AI$27)*(1-SGE!AI$32)</f>
        <v>0.8759904805951868</v>
      </c>
    </row>
    <row r="81" spans="1:37" s="5" customFormat="1" x14ac:dyDescent="0.25">
      <c r="A81" s="6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33" t="s">
        <v>16</v>
      </c>
      <c r="B83" s="34" t="s">
        <v>18</v>
      </c>
      <c r="C83" s="33" t="s">
        <v>168</v>
      </c>
      <c r="D83" s="48">
        <f>+D78</f>
        <v>90.519319040223863</v>
      </c>
      <c r="E83" s="48">
        <f t="shared" ref="E83:AK85" si="5">+E78</f>
        <v>90.519319040223863</v>
      </c>
      <c r="F83" s="48">
        <f t="shared" si="5"/>
        <v>90.519319040223863</v>
      </c>
      <c r="G83" s="48">
        <f t="shared" si="5"/>
        <v>90.519319040223863</v>
      </c>
      <c r="H83" s="48">
        <f t="shared" si="5"/>
        <v>90.519319040223863</v>
      </c>
      <c r="I83" s="48">
        <f t="shared" si="5"/>
        <v>90.519319040223863</v>
      </c>
      <c r="J83" s="48">
        <f t="shared" si="5"/>
        <v>90.519319040223863</v>
      </c>
      <c r="K83" s="48">
        <f t="shared" si="5"/>
        <v>89.29821342637122</v>
      </c>
      <c r="L83" s="48">
        <f t="shared" si="5"/>
        <v>88.093580527249458</v>
      </c>
      <c r="M83" s="48">
        <f t="shared" si="5"/>
        <v>86.905198125936849</v>
      </c>
      <c r="N83" s="48">
        <f t="shared" si="5"/>
        <v>85.732847003217941</v>
      </c>
      <c r="O83" s="48">
        <f t="shared" si="5"/>
        <v>84.576310897144509</v>
      </c>
      <c r="P83" s="48">
        <f t="shared" si="5"/>
        <v>83.43537646314202</v>
      </c>
      <c r="Q83" s="48">
        <f t="shared" si="5"/>
        <v>82.309833234654221</v>
      </c>
      <c r="R83" s="48">
        <f t="shared" si="5"/>
        <v>81.725433418688169</v>
      </c>
      <c r="S83" s="48">
        <f t="shared" si="5"/>
        <v>81.145182841415476</v>
      </c>
      <c r="T83" s="48">
        <f t="shared" si="5"/>
        <v>80.569052043241427</v>
      </c>
      <c r="U83" s="48">
        <f t="shared" si="5"/>
        <v>79.9970117737344</v>
      </c>
      <c r="V83" s="48">
        <f t="shared" si="5"/>
        <v>79.429032990140882</v>
      </c>
      <c r="W83" s="48">
        <f t="shared" si="5"/>
        <v>78.865086855910874</v>
      </c>
      <c r="X83" s="48">
        <f t="shared" si="5"/>
        <v>78.305144739233896</v>
      </c>
      <c r="Y83" s="48">
        <f t="shared" si="5"/>
        <v>77.749178211585331</v>
      </c>
      <c r="Z83" s="48">
        <f t="shared" si="5"/>
        <v>77.197159046283076</v>
      </c>
      <c r="AA83" s="48">
        <f t="shared" si="5"/>
        <v>76.649059217054457</v>
      </c>
      <c r="AB83" s="48">
        <f t="shared" si="5"/>
        <v>76.104850896613371</v>
      </c>
      <c r="AC83" s="48">
        <f t="shared" si="5"/>
        <v>75.564506455247411</v>
      </c>
      <c r="AD83" s="48">
        <f t="shared" si="5"/>
        <v>75.027998459415144</v>
      </c>
      <c r="AE83" s="48">
        <f t="shared" si="5"/>
        <v>74.49529967035329</v>
      </c>
      <c r="AF83" s="48">
        <f t="shared" si="5"/>
        <v>74.177949693757597</v>
      </c>
      <c r="AG83" s="48">
        <f t="shared" si="5"/>
        <v>73.861951628062201</v>
      </c>
      <c r="AH83" s="48">
        <f t="shared" si="5"/>
        <v>73.54729971412668</v>
      </c>
      <c r="AI83" s="48">
        <f t="shared" si="5"/>
        <v>73.233988217344518</v>
      </c>
      <c r="AJ83" s="48">
        <f t="shared" si="5"/>
        <v>72.922011427538635</v>
      </c>
      <c r="AK83" s="48">
        <f t="shared" si="5"/>
        <v>72.611363658857329</v>
      </c>
    </row>
    <row r="84" spans="1:37" x14ac:dyDescent="0.25">
      <c r="A84" s="33" t="s">
        <v>82</v>
      </c>
      <c r="B84" s="34" t="s">
        <v>18</v>
      </c>
      <c r="C84" s="33" t="s">
        <v>168</v>
      </c>
      <c r="D84" s="48">
        <f>+D79</f>
        <v>288.00507335457974</v>
      </c>
      <c r="E84" s="48">
        <f t="shared" si="5"/>
        <v>288.00507335457974</v>
      </c>
      <c r="F84" s="48">
        <f t="shared" si="5"/>
        <v>288.00507335457974</v>
      </c>
      <c r="G84" s="48">
        <f t="shared" si="5"/>
        <v>288.00507335457974</v>
      </c>
      <c r="H84" s="48">
        <f t="shared" si="5"/>
        <v>288.00507335457974</v>
      </c>
      <c r="I84" s="48">
        <f t="shared" si="5"/>
        <v>288.00507335457974</v>
      </c>
      <c r="J84" s="48">
        <f t="shared" si="5"/>
        <v>288.00507335457974</v>
      </c>
      <c r="K84" s="48">
        <f t="shared" si="5"/>
        <v>284.11988491502643</v>
      </c>
      <c r="L84" s="48">
        <f t="shared" si="5"/>
        <v>280.28710766752272</v>
      </c>
      <c r="M84" s="48">
        <f t="shared" si="5"/>
        <v>276.50603458508778</v>
      </c>
      <c r="N84" s="48">
        <f t="shared" si="5"/>
        <v>272.77596817853492</v>
      </c>
      <c r="O84" s="48">
        <f t="shared" si="5"/>
        <v>269.0962203678065</v>
      </c>
      <c r="P84" s="48">
        <f t="shared" si="5"/>
        <v>265.46611235504474</v>
      </c>
      <c r="Q84" s="48">
        <f t="shared" si="5"/>
        <v>261.88497449937518</v>
      </c>
      <c r="R84" s="48">
        <f t="shared" si="5"/>
        <v>260.02559118042956</v>
      </c>
      <c r="S84" s="48">
        <f t="shared" si="5"/>
        <v>258.17940948304852</v>
      </c>
      <c r="T84" s="48">
        <f t="shared" si="5"/>
        <v>256.34633567571888</v>
      </c>
      <c r="U84" s="48">
        <f t="shared" si="5"/>
        <v>254.52627669242125</v>
      </c>
      <c r="V84" s="48">
        <f t="shared" si="5"/>
        <v>252.71914012790504</v>
      </c>
      <c r="W84" s="48">
        <f t="shared" si="5"/>
        <v>250.92483423299689</v>
      </c>
      <c r="X84" s="48">
        <f t="shared" si="5"/>
        <v>249.14326790994258</v>
      </c>
      <c r="Y84" s="48">
        <f t="shared" si="5"/>
        <v>247.37435070778196</v>
      </c>
      <c r="Z84" s="48">
        <f t="shared" si="5"/>
        <v>245.61799281775669</v>
      </c>
      <c r="AA84" s="48">
        <f t="shared" si="5"/>
        <v>243.87410506875059</v>
      </c>
      <c r="AB84" s="48">
        <f t="shared" si="5"/>
        <v>242.14259892276243</v>
      </c>
      <c r="AC84" s="48">
        <f t="shared" si="5"/>
        <v>240.42338647041078</v>
      </c>
      <c r="AD84" s="48">
        <f t="shared" si="5"/>
        <v>238.71638042647083</v>
      </c>
      <c r="AE84" s="48">
        <f t="shared" si="5"/>
        <v>237.02149412544287</v>
      </c>
      <c r="AF84" s="48">
        <f t="shared" si="5"/>
        <v>236.0117825604685</v>
      </c>
      <c r="AG84" s="48">
        <f t="shared" si="5"/>
        <v>235.00637236676093</v>
      </c>
      <c r="AH84" s="48">
        <f t="shared" si="5"/>
        <v>234.00524522047857</v>
      </c>
      <c r="AI84" s="48">
        <f t="shared" si="5"/>
        <v>233.00838287583935</v>
      </c>
      <c r="AJ84" s="48">
        <f t="shared" si="5"/>
        <v>232.01576716478829</v>
      </c>
      <c r="AK84" s="48">
        <f t="shared" si="5"/>
        <v>231.02737999666633</v>
      </c>
    </row>
    <row r="85" spans="1:37" x14ac:dyDescent="0.25">
      <c r="A85" s="33" t="s">
        <v>83</v>
      </c>
      <c r="B85" s="34" t="s">
        <v>18</v>
      </c>
      <c r="C85" s="33" t="s">
        <v>168</v>
      </c>
      <c r="D85" s="48">
        <f>+D80</f>
        <v>1.0920337780975182</v>
      </c>
      <c r="E85" s="48">
        <f t="shared" si="5"/>
        <v>1.0920337780975182</v>
      </c>
      <c r="F85" s="48">
        <f t="shared" si="5"/>
        <v>1.0920337780975182</v>
      </c>
      <c r="G85" s="48">
        <f t="shared" si="5"/>
        <v>1.0920337780975182</v>
      </c>
      <c r="H85" s="48">
        <f t="shared" si="5"/>
        <v>1.0920337780975182</v>
      </c>
      <c r="I85" s="48">
        <f t="shared" si="5"/>
        <v>1.0920337780975182</v>
      </c>
      <c r="J85" s="48">
        <f t="shared" si="5"/>
        <v>1.0920337780975182</v>
      </c>
      <c r="K85" s="48">
        <f t="shared" si="5"/>
        <v>1.0773022424309826</v>
      </c>
      <c r="L85" s="48">
        <f t="shared" si="5"/>
        <v>1.0627694351805885</v>
      </c>
      <c r="M85" s="48">
        <f t="shared" si="5"/>
        <v>1.0484326755000022</v>
      </c>
      <c r="N85" s="48">
        <f t="shared" si="5"/>
        <v>1.0342893187075068</v>
      </c>
      <c r="O85" s="48">
        <f t="shared" si="5"/>
        <v>1.0203367557981424</v>
      </c>
      <c r="P85" s="48">
        <f t="shared" si="5"/>
        <v>1.0065724129624252</v>
      </c>
      <c r="Q85" s="48">
        <f t="shared" si="5"/>
        <v>0.99299375111156185</v>
      </c>
      <c r="R85" s="48">
        <f t="shared" si="5"/>
        <v>0.98594349547866966</v>
      </c>
      <c r="S85" s="48">
        <f t="shared" si="5"/>
        <v>0.97894329666077107</v>
      </c>
      <c r="T85" s="48">
        <f t="shared" si="5"/>
        <v>0.97199279925447946</v>
      </c>
      <c r="U85" s="48">
        <f t="shared" si="5"/>
        <v>0.96509165037977251</v>
      </c>
      <c r="V85" s="48">
        <f t="shared" si="5"/>
        <v>0.958239499662076</v>
      </c>
      <c r="W85" s="48">
        <f t="shared" si="5"/>
        <v>0.95143599921447508</v>
      </c>
      <c r="X85" s="48">
        <f t="shared" si="5"/>
        <v>0.94468080362005225</v>
      </c>
      <c r="Y85" s="48">
        <f t="shared" si="5"/>
        <v>0.93797356991434966</v>
      </c>
      <c r="Z85" s="48">
        <f t="shared" si="5"/>
        <v>0.93131395756795765</v>
      </c>
      <c r="AA85" s="48">
        <f t="shared" si="5"/>
        <v>0.92470162846922499</v>
      </c>
      <c r="AB85" s="48">
        <f t="shared" si="5"/>
        <v>0.91813624690709339</v>
      </c>
      <c r="AC85" s="48">
        <f t="shared" si="5"/>
        <v>0.91161747955405292</v>
      </c>
      <c r="AD85" s="48">
        <f t="shared" si="5"/>
        <v>0.905144995449219</v>
      </c>
      <c r="AE85" s="48">
        <f t="shared" si="5"/>
        <v>0.89871846598152949</v>
      </c>
      <c r="AF85" s="48">
        <f t="shared" si="5"/>
        <v>0.8948899253164484</v>
      </c>
      <c r="AG85" s="48">
        <f t="shared" si="5"/>
        <v>0.89107769423460048</v>
      </c>
      <c r="AH85" s="48">
        <f t="shared" si="5"/>
        <v>0.88728170325716116</v>
      </c>
      <c r="AI85" s="48">
        <f t="shared" si="5"/>
        <v>0.88350188320128586</v>
      </c>
      <c r="AJ85" s="48">
        <f t="shared" si="5"/>
        <v>0.87973816517884851</v>
      </c>
      <c r="AK85" s="48">
        <f t="shared" si="5"/>
        <v>0.8759904805951868</v>
      </c>
    </row>
    <row r="88" spans="1:37" x14ac:dyDescent="0.25">
      <c r="A88" s="23" t="s">
        <v>81</v>
      </c>
    </row>
    <row r="89" spans="1:37" x14ac:dyDescent="0.25">
      <c r="A89" s="23" t="s">
        <v>16</v>
      </c>
    </row>
    <row r="90" spans="1:37" x14ac:dyDescent="0.25">
      <c r="A90" s="33" t="s">
        <v>7</v>
      </c>
      <c r="B90" s="34" t="s">
        <v>20</v>
      </c>
      <c r="C90" s="33" t="s">
        <v>168</v>
      </c>
      <c r="D90" s="50">
        <f t="shared" ref="D90:E95" si="6">D52*D117/SUMPRODUCT(D$52:D$57,D$117:D$122)</f>
        <v>4.1604191356175331E-2</v>
      </c>
      <c r="E90" s="50">
        <f t="shared" si="6"/>
        <v>4.1470880883226958E-2</v>
      </c>
      <c r="F90" s="50">
        <f t="shared" ref="F90:AK90" si="7">F52*F117/SUMPRODUCT(F$52:F$57,F$117:F$122)</f>
        <v>4.1338422003278606E-2</v>
      </c>
      <c r="G90" s="50">
        <f t="shared" si="7"/>
        <v>4.1206806582291811E-2</v>
      </c>
      <c r="H90" s="50">
        <f t="shared" si="7"/>
        <v>4.1076026589489681E-2</v>
      </c>
      <c r="I90" s="50">
        <f t="shared" si="7"/>
        <v>4.0946074095723373E-2</v>
      </c>
      <c r="J90" s="50">
        <f t="shared" si="7"/>
        <v>4.081694127186964E-2</v>
      </c>
      <c r="K90" s="50">
        <f t="shared" si="7"/>
        <v>4.0688620387258435E-2</v>
      </c>
      <c r="L90" s="50">
        <f t="shared" si="7"/>
        <v>4.0561103808130203E-2</v>
      </c>
      <c r="M90" s="50">
        <f t="shared" si="7"/>
        <v>4.0434383996122099E-2</v>
      </c>
      <c r="N90" s="50">
        <f t="shared" si="7"/>
        <v>4.0308453506782388E-2</v>
      </c>
      <c r="O90" s="50">
        <f t="shared" si="7"/>
        <v>4.0183304988112595E-2</v>
      </c>
      <c r="P90" s="50">
        <f t="shared" si="7"/>
        <v>4.005893117913676E-2</v>
      </c>
      <c r="Q90" s="50">
        <f t="shared" si="7"/>
        <v>3.9935324908497077E-2</v>
      </c>
      <c r="R90" s="50">
        <f t="shared" si="7"/>
        <v>3.9935324908497077E-2</v>
      </c>
      <c r="S90" s="50">
        <f t="shared" si="7"/>
        <v>3.9935324908497077E-2</v>
      </c>
      <c r="T90" s="50">
        <f t="shared" si="7"/>
        <v>3.9935324908497077E-2</v>
      </c>
      <c r="U90" s="50">
        <f t="shared" si="7"/>
        <v>3.9935324908497077E-2</v>
      </c>
      <c r="V90" s="50">
        <f t="shared" si="7"/>
        <v>3.9935324908497077E-2</v>
      </c>
      <c r="W90" s="50">
        <f t="shared" si="7"/>
        <v>3.9854833526981617E-2</v>
      </c>
      <c r="X90" s="50">
        <f t="shared" si="7"/>
        <v>3.9774665960552263E-2</v>
      </c>
      <c r="Y90" s="50">
        <f t="shared" si="7"/>
        <v>3.969482025908002E-2</v>
      </c>
      <c r="Z90" s="50">
        <f t="shared" si="7"/>
        <v>3.9615294488063703E-2</v>
      </c>
      <c r="AA90" s="50">
        <f t="shared" si="7"/>
        <v>3.9536086728473703E-2</v>
      </c>
      <c r="AB90" s="50">
        <f t="shared" si="7"/>
        <v>3.9098988506769919E-2</v>
      </c>
      <c r="AC90" s="50">
        <f t="shared" si="7"/>
        <v>3.8671449436064716E-2</v>
      </c>
      <c r="AD90" s="50">
        <f t="shared" si="7"/>
        <v>3.8253159326408465E-2</v>
      </c>
      <c r="AE90" s="50">
        <f t="shared" si="7"/>
        <v>3.7843821264930064E-2</v>
      </c>
      <c r="AF90" s="50">
        <f t="shared" si="7"/>
        <v>3.7443150912983773E-2</v>
      </c>
      <c r="AG90" s="50">
        <f t="shared" si="7"/>
        <v>3.7050875847477266E-2</v>
      </c>
      <c r="AH90" s="50">
        <f t="shared" si="7"/>
        <v>3.6666734943172005E-2</v>
      </c>
      <c r="AI90" s="50">
        <f t="shared" si="7"/>
        <v>3.6290477793018167E-2</v>
      </c>
      <c r="AJ90" s="50">
        <f t="shared" si="7"/>
        <v>3.5921864163813454E-2</v>
      </c>
      <c r="AK90" s="50">
        <f t="shared" si="7"/>
        <v>3.5560663484704449E-2</v>
      </c>
    </row>
    <row r="91" spans="1:37" x14ac:dyDescent="0.25">
      <c r="A91" s="33" t="s">
        <v>11</v>
      </c>
      <c r="B91" s="34" t="s">
        <v>20</v>
      </c>
      <c r="C91" s="33" t="s">
        <v>168</v>
      </c>
      <c r="D91" s="50">
        <f t="shared" si="6"/>
        <v>0</v>
      </c>
      <c r="E91" s="50">
        <f t="shared" si="6"/>
        <v>0</v>
      </c>
      <c r="F91" s="50">
        <f t="shared" ref="F91:AK91" si="8">F53*F118/SUMPRODUCT(F$52:F$57,F$117:F$122)</f>
        <v>0</v>
      </c>
      <c r="G91" s="50">
        <f t="shared" si="8"/>
        <v>0</v>
      </c>
      <c r="H91" s="50">
        <f t="shared" si="8"/>
        <v>0</v>
      </c>
      <c r="I91" s="50">
        <f t="shared" si="8"/>
        <v>0</v>
      </c>
      <c r="J91" s="50">
        <f t="shared" si="8"/>
        <v>0</v>
      </c>
      <c r="K91" s="50">
        <f t="shared" si="8"/>
        <v>0</v>
      </c>
      <c r="L91" s="50">
        <f t="shared" si="8"/>
        <v>0</v>
      </c>
      <c r="M91" s="50">
        <f t="shared" si="8"/>
        <v>0</v>
      </c>
      <c r="N91" s="50">
        <f t="shared" si="8"/>
        <v>0</v>
      </c>
      <c r="O91" s="50">
        <f t="shared" si="8"/>
        <v>0</v>
      </c>
      <c r="P91" s="50">
        <f t="shared" si="8"/>
        <v>0</v>
      </c>
      <c r="Q91" s="50">
        <f t="shared" si="8"/>
        <v>0</v>
      </c>
      <c r="R91" s="50">
        <f t="shared" si="8"/>
        <v>0</v>
      </c>
      <c r="S91" s="50">
        <f t="shared" si="8"/>
        <v>0</v>
      </c>
      <c r="T91" s="50">
        <f t="shared" si="8"/>
        <v>0</v>
      </c>
      <c r="U91" s="50">
        <f t="shared" si="8"/>
        <v>0</v>
      </c>
      <c r="V91" s="50">
        <f t="shared" si="8"/>
        <v>0</v>
      </c>
      <c r="W91" s="50">
        <f t="shared" si="8"/>
        <v>0</v>
      </c>
      <c r="X91" s="50">
        <f t="shared" si="8"/>
        <v>0</v>
      </c>
      <c r="Y91" s="50">
        <f t="shared" si="8"/>
        <v>0</v>
      </c>
      <c r="Z91" s="50">
        <f t="shared" si="8"/>
        <v>0</v>
      </c>
      <c r="AA91" s="50">
        <f t="shared" si="8"/>
        <v>0</v>
      </c>
      <c r="AB91" s="50">
        <f t="shared" si="8"/>
        <v>0</v>
      </c>
      <c r="AC91" s="50">
        <f t="shared" si="8"/>
        <v>0</v>
      </c>
      <c r="AD91" s="50">
        <f t="shared" si="8"/>
        <v>0</v>
      </c>
      <c r="AE91" s="50">
        <f t="shared" si="8"/>
        <v>0</v>
      </c>
      <c r="AF91" s="50">
        <f t="shared" si="8"/>
        <v>0</v>
      </c>
      <c r="AG91" s="50">
        <f t="shared" si="8"/>
        <v>0</v>
      </c>
      <c r="AH91" s="50">
        <f t="shared" si="8"/>
        <v>0</v>
      </c>
      <c r="AI91" s="50">
        <f t="shared" si="8"/>
        <v>0</v>
      </c>
      <c r="AJ91" s="50">
        <f t="shared" si="8"/>
        <v>0</v>
      </c>
      <c r="AK91" s="50">
        <f t="shared" si="8"/>
        <v>0</v>
      </c>
    </row>
    <row r="92" spans="1:37" x14ac:dyDescent="0.25">
      <c r="A92" s="33" t="s">
        <v>12</v>
      </c>
      <c r="B92" s="34" t="s">
        <v>20</v>
      </c>
      <c r="C92" s="33" t="s">
        <v>168</v>
      </c>
      <c r="D92" s="50">
        <f t="shared" si="6"/>
        <v>0.95839580864382468</v>
      </c>
      <c r="E92" s="50">
        <f t="shared" si="6"/>
        <v>0.95852911911677297</v>
      </c>
      <c r="F92" s="50">
        <f t="shared" ref="F92:AK92" si="9">F54*F119/SUMPRODUCT(F$52:F$57,F$117:F$122)</f>
        <v>0.95866157799672136</v>
      </c>
      <c r="G92" s="50">
        <f t="shared" si="9"/>
        <v>0.95879319341770819</v>
      </c>
      <c r="H92" s="50">
        <f t="shared" si="9"/>
        <v>0.95892397341051028</v>
      </c>
      <c r="I92" s="50">
        <f t="shared" si="9"/>
        <v>0.95905392590427663</v>
      </c>
      <c r="J92" s="50">
        <f t="shared" si="9"/>
        <v>0.95918305872813037</v>
      </c>
      <c r="K92" s="50">
        <f t="shared" si="9"/>
        <v>0.95931137961274149</v>
      </c>
      <c r="L92" s="50">
        <f t="shared" si="9"/>
        <v>0.95943889619186973</v>
      </c>
      <c r="M92" s="50">
        <f t="shared" si="9"/>
        <v>0.95956561600387791</v>
      </c>
      <c r="N92" s="50">
        <f t="shared" si="9"/>
        <v>0.95969154649321753</v>
      </c>
      <c r="O92" s="50">
        <f t="shared" si="9"/>
        <v>0.95981669501188738</v>
      </c>
      <c r="P92" s="50">
        <f t="shared" si="9"/>
        <v>0.95994106882086316</v>
      </c>
      <c r="Q92" s="50">
        <f t="shared" si="9"/>
        <v>0.96006467509150284</v>
      </c>
      <c r="R92" s="50">
        <f t="shared" si="9"/>
        <v>0.96006467509150284</v>
      </c>
      <c r="S92" s="50">
        <f t="shared" si="9"/>
        <v>0.96006467509150284</v>
      </c>
      <c r="T92" s="50">
        <f t="shared" si="9"/>
        <v>0.96006467509150284</v>
      </c>
      <c r="U92" s="50">
        <f t="shared" si="9"/>
        <v>0.96006467509150284</v>
      </c>
      <c r="V92" s="50">
        <f t="shared" si="9"/>
        <v>0.96006467509150284</v>
      </c>
      <c r="W92" s="50">
        <f t="shared" si="9"/>
        <v>0.95812962304874716</v>
      </c>
      <c r="X92" s="50">
        <f t="shared" si="9"/>
        <v>0.9562023556784871</v>
      </c>
      <c r="Y92" s="50">
        <f t="shared" si="9"/>
        <v>0.95428282609867177</v>
      </c>
      <c r="Z92" s="50">
        <f t="shared" si="9"/>
        <v>0.95237098780294926</v>
      </c>
      <c r="AA92" s="50">
        <f t="shared" si="9"/>
        <v>0.95046679465691286</v>
      </c>
      <c r="AB92" s="50">
        <f t="shared" si="9"/>
        <v>0.93995874036751781</v>
      </c>
      <c r="AC92" s="50">
        <f t="shared" si="9"/>
        <v>0.92968049272721431</v>
      </c>
      <c r="AD92" s="50">
        <f t="shared" si="9"/>
        <v>0.91962459461842816</v>
      </c>
      <c r="AE92" s="50">
        <f t="shared" si="9"/>
        <v>0.90978390811102394</v>
      </c>
      <c r="AF92" s="50">
        <f t="shared" si="9"/>
        <v>0.900151597565373</v>
      </c>
      <c r="AG92" s="50">
        <f t="shared" si="9"/>
        <v>0.89072111379755792</v>
      </c>
      <c r="AH92" s="50">
        <f t="shared" si="9"/>
        <v>0.88148617922957306</v>
      </c>
      <c r="AI92" s="50">
        <f t="shared" si="9"/>
        <v>0.87244077395389341</v>
      </c>
      <c r="AJ92" s="50">
        <f t="shared" si="9"/>
        <v>0.86357912264724734</v>
      </c>
      <c r="AK92" s="50">
        <f t="shared" si="9"/>
        <v>0.85489568227393919</v>
      </c>
    </row>
    <row r="93" spans="1:37" x14ac:dyDescent="0.25">
      <c r="A93" s="33" t="s">
        <v>13</v>
      </c>
      <c r="B93" s="34" t="s">
        <v>20</v>
      </c>
      <c r="C93" s="33" t="s">
        <v>168</v>
      </c>
      <c r="D93" s="50">
        <f t="shared" si="6"/>
        <v>0</v>
      </c>
      <c r="E93" s="50">
        <f t="shared" si="6"/>
        <v>0</v>
      </c>
      <c r="F93" s="50">
        <f t="shared" ref="F93:AK93" si="10">F55*F120/SUMPRODUCT(F$52:F$57,F$117:F$122)</f>
        <v>0</v>
      </c>
      <c r="G93" s="50">
        <f t="shared" si="10"/>
        <v>0</v>
      </c>
      <c r="H93" s="50">
        <f t="shared" si="10"/>
        <v>0</v>
      </c>
      <c r="I93" s="50">
        <f t="shared" si="10"/>
        <v>0</v>
      </c>
      <c r="J93" s="50">
        <f t="shared" si="10"/>
        <v>0</v>
      </c>
      <c r="K93" s="50">
        <f t="shared" si="10"/>
        <v>0</v>
      </c>
      <c r="L93" s="50">
        <f t="shared" si="10"/>
        <v>0</v>
      </c>
      <c r="M93" s="50">
        <f t="shared" si="10"/>
        <v>0</v>
      </c>
      <c r="N93" s="50">
        <f t="shared" si="10"/>
        <v>0</v>
      </c>
      <c r="O93" s="50">
        <f t="shared" si="10"/>
        <v>0</v>
      </c>
      <c r="P93" s="50">
        <f t="shared" si="10"/>
        <v>0</v>
      </c>
      <c r="Q93" s="50">
        <f t="shared" si="10"/>
        <v>0</v>
      </c>
      <c r="R93" s="50">
        <f t="shared" si="10"/>
        <v>0</v>
      </c>
      <c r="S93" s="50">
        <f t="shared" si="10"/>
        <v>0</v>
      </c>
      <c r="T93" s="50">
        <f t="shared" si="10"/>
        <v>0</v>
      </c>
      <c r="U93" s="50">
        <f t="shared" si="10"/>
        <v>0</v>
      </c>
      <c r="V93" s="50">
        <f t="shared" si="10"/>
        <v>0</v>
      </c>
      <c r="W93" s="50">
        <f t="shared" si="10"/>
        <v>0</v>
      </c>
      <c r="X93" s="50">
        <f t="shared" si="10"/>
        <v>0</v>
      </c>
      <c r="Y93" s="50">
        <f t="shared" si="10"/>
        <v>0</v>
      </c>
      <c r="Z93" s="50">
        <f t="shared" si="10"/>
        <v>0</v>
      </c>
      <c r="AA93" s="50">
        <f t="shared" si="10"/>
        <v>0</v>
      </c>
      <c r="AB93" s="50">
        <f t="shared" si="10"/>
        <v>0</v>
      </c>
      <c r="AC93" s="50">
        <f t="shared" si="10"/>
        <v>0</v>
      </c>
      <c r="AD93" s="50">
        <f t="shared" si="10"/>
        <v>0</v>
      </c>
      <c r="AE93" s="50">
        <f t="shared" si="10"/>
        <v>0</v>
      </c>
      <c r="AF93" s="50">
        <f t="shared" si="10"/>
        <v>0</v>
      </c>
      <c r="AG93" s="50">
        <f t="shared" si="10"/>
        <v>0</v>
      </c>
      <c r="AH93" s="50">
        <f t="shared" si="10"/>
        <v>0</v>
      </c>
      <c r="AI93" s="50">
        <f t="shared" si="10"/>
        <v>0</v>
      </c>
      <c r="AJ93" s="50">
        <f t="shared" si="10"/>
        <v>0</v>
      </c>
      <c r="AK93" s="50">
        <f t="shared" si="10"/>
        <v>0</v>
      </c>
    </row>
    <row r="94" spans="1:37" x14ac:dyDescent="0.25">
      <c r="A94" s="33" t="s">
        <v>55</v>
      </c>
      <c r="B94" s="34" t="s">
        <v>20</v>
      </c>
      <c r="C94" s="33" t="s">
        <v>168</v>
      </c>
      <c r="D94" s="50">
        <f t="shared" si="6"/>
        <v>0</v>
      </c>
      <c r="E94" s="50">
        <f t="shared" si="6"/>
        <v>0</v>
      </c>
      <c r="F94" s="50">
        <f t="shared" ref="F94:AK94" si="11">F56*F121/SUMPRODUCT(F$52:F$57,F$117:F$122)</f>
        <v>0</v>
      </c>
      <c r="G94" s="50">
        <f t="shared" si="11"/>
        <v>0</v>
      </c>
      <c r="H94" s="50">
        <f t="shared" si="11"/>
        <v>0</v>
      </c>
      <c r="I94" s="50">
        <f t="shared" si="11"/>
        <v>0</v>
      </c>
      <c r="J94" s="50">
        <f t="shared" si="11"/>
        <v>0</v>
      </c>
      <c r="K94" s="50">
        <f t="shared" si="11"/>
        <v>0</v>
      </c>
      <c r="L94" s="50">
        <f t="shared" si="11"/>
        <v>0</v>
      </c>
      <c r="M94" s="50">
        <f t="shared" si="11"/>
        <v>0</v>
      </c>
      <c r="N94" s="50">
        <f t="shared" si="11"/>
        <v>0</v>
      </c>
      <c r="O94" s="50">
        <f t="shared" si="11"/>
        <v>0</v>
      </c>
      <c r="P94" s="50">
        <f t="shared" si="11"/>
        <v>0</v>
      </c>
      <c r="Q94" s="50">
        <f t="shared" si="11"/>
        <v>0</v>
      </c>
      <c r="R94" s="50">
        <f t="shared" si="11"/>
        <v>0</v>
      </c>
      <c r="S94" s="50">
        <f t="shared" si="11"/>
        <v>0</v>
      </c>
      <c r="T94" s="50">
        <f t="shared" si="11"/>
        <v>0</v>
      </c>
      <c r="U94" s="50">
        <f t="shared" si="11"/>
        <v>0</v>
      </c>
      <c r="V94" s="50">
        <f t="shared" si="11"/>
        <v>0</v>
      </c>
      <c r="W94" s="50">
        <f t="shared" si="11"/>
        <v>0</v>
      </c>
      <c r="X94" s="50">
        <f t="shared" si="11"/>
        <v>0</v>
      </c>
      <c r="Y94" s="50">
        <f t="shared" si="11"/>
        <v>0</v>
      </c>
      <c r="Z94" s="50">
        <f t="shared" si="11"/>
        <v>0</v>
      </c>
      <c r="AA94" s="50">
        <f t="shared" si="11"/>
        <v>0</v>
      </c>
      <c r="AB94" s="50">
        <f t="shared" si="11"/>
        <v>0</v>
      </c>
      <c r="AC94" s="50">
        <f t="shared" si="11"/>
        <v>0</v>
      </c>
      <c r="AD94" s="50">
        <f t="shared" si="11"/>
        <v>0</v>
      </c>
      <c r="AE94" s="50">
        <f t="shared" si="11"/>
        <v>0</v>
      </c>
      <c r="AF94" s="50">
        <f t="shared" si="11"/>
        <v>0</v>
      </c>
      <c r="AG94" s="50">
        <f t="shared" si="11"/>
        <v>0</v>
      </c>
      <c r="AH94" s="50">
        <f t="shared" si="11"/>
        <v>0</v>
      </c>
      <c r="AI94" s="50">
        <f t="shared" si="11"/>
        <v>0</v>
      </c>
      <c r="AJ94" s="50">
        <f t="shared" si="11"/>
        <v>0</v>
      </c>
      <c r="AK94" s="50">
        <f t="shared" si="11"/>
        <v>0</v>
      </c>
    </row>
    <row r="95" spans="1:37" x14ac:dyDescent="0.25">
      <c r="A95" s="33" t="s">
        <v>79</v>
      </c>
      <c r="B95" s="34" t="s">
        <v>20</v>
      </c>
      <c r="C95" s="33" t="s">
        <v>168</v>
      </c>
      <c r="D95" s="50">
        <f t="shared" si="6"/>
        <v>0</v>
      </c>
      <c r="E95" s="50">
        <f t="shared" si="6"/>
        <v>0</v>
      </c>
      <c r="F95" s="50">
        <f t="shared" ref="F95:AK95" si="12">F57*F122/SUMPRODUCT(F$52:F$57,F$117:F$122)</f>
        <v>0</v>
      </c>
      <c r="G95" s="50">
        <f t="shared" si="12"/>
        <v>0</v>
      </c>
      <c r="H95" s="50">
        <f t="shared" si="12"/>
        <v>0</v>
      </c>
      <c r="I95" s="50">
        <f t="shared" si="12"/>
        <v>0</v>
      </c>
      <c r="J95" s="50">
        <f t="shared" si="12"/>
        <v>0</v>
      </c>
      <c r="K95" s="50">
        <f t="shared" si="12"/>
        <v>0</v>
      </c>
      <c r="L95" s="50">
        <f t="shared" si="12"/>
        <v>0</v>
      </c>
      <c r="M95" s="50">
        <f t="shared" si="12"/>
        <v>0</v>
      </c>
      <c r="N95" s="50">
        <f t="shared" si="12"/>
        <v>0</v>
      </c>
      <c r="O95" s="50">
        <f t="shared" si="12"/>
        <v>0</v>
      </c>
      <c r="P95" s="50">
        <f t="shared" si="12"/>
        <v>0</v>
      </c>
      <c r="Q95" s="50">
        <f t="shared" si="12"/>
        <v>0</v>
      </c>
      <c r="R95" s="50">
        <f t="shared" si="12"/>
        <v>0</v>
      </c>
      <c r="S95" s="50">
        <f t="shared" si="12"/>
        <v>0</v>
      </c>
      <c r="T95" s="50">
        <f t="shared" si="12"/>
        <v>0</v>
      </c>
      <c r="U95" s="50">
        <f t="shared" si="12"/>
        <v>0</v>
      </c>
      <c r="V95" s="50">
        <f t="shared" si="12"/>
        <v>0</v>
      </c>
      <c r="W95" s="50">
        <f t="shared" si="12"/>
        <v>2.0155434242712334E-3</v>
      </c>
      <c r="X95" s="50">
        <f t="shared" si="12"/>
        <v>4.0229783609605765E-3</v>
      </c>
      <c r="Y95" s="50">
        <f t="shared" si="12"/>
        <v>6.0223536422482227E-3</v>
      </c>
      <c r="Z95" s="50">
        <f t="shared" si="12"/>
        <v>8.0137177089870532E-3</v>
      </c>
      <c r="AA95" s="50">
        <f t="shared" si="12"/>
        <v>9.997118614613389E-3</v>
      </c>
      <c r="AB95" s="50">
        <f t="shared" si="12"/>
        <v>2.0942271125712317E-2</v>
      </c>
      <c r="AC95" s="50">
        <f t="shared" si="12"/>
        <v>3.1648057836720964E-2</v>
      </c>
      <c r="AD95" s="50">
        <f t="shared" si="12"/>
        <v>4.212224605516332E-2</v>
      </c>
      <c r="AE95" s="50">
        <f t="shared" si="12"/>
        <v>5.2372270624046049E-2</v>
      </c>
      <c r="AF95" s="50">
        <f t="shared" si="12"/>
        <v>6.2405251521643168E-2</v>
      </c>
      <c r="AG95" s="50">
        <f t="shared" si="12"/>
        <v>7.2228010354964706E-2</v>
      </c>
      <c r="AH95" s="50">
        <f t="shared" si="12"/>
        <v>8.1847085827254945E-2</v>
      </c>
      <c r="AI95" s="50">
        <f t="shared" si="12"/>
        <v>9.1268748253088394E-2</v>
      </c>
      <c r="AJ95" s="50">
        <f t="shared" si="12"/>
        <v>0.10049901318893917</v>
      </c>
      <c r="AK95" s="50">
        <f t="shared" si="12"/>
        <v>0.10954365424135637</v>
      </c>
    </row>
    <row r="96" spans="1:37" x14ac:dyDescent="0.25">
      <c r="A96" s="6"/>
      <c r="B96" s="5"/>
      <c r="C96" s="5"/>
    </row>
    <row r="97" spans="1:37" x14ac:dyDescent="0.25">
      <c r="A97" s="23" t="s">
        <v>82</v>
      </c>
    </row>
    <row r="98" spans="1:37" x14ac:dyDescent="0.25">
      <c r="A98" s="33" t="s">
        <v>7</v>
      </c>
      <c r="B98" s="34" t="s">
        <v>20</v>
      </c>
      <c r="C98" s="33" t="s">
        <v>168</v>
      </c>
      <c r="D98" s="50">
        <f t="shared" ref="D98:D110" si="13">D$46/D$84*D60*D125</f>
        <v>1.2235365315529018E-2</v>
      </c>
      <c r="E98" s="50">
        <f t="shared" ref="E98:E110" si="14">E60*E125/SUMPRODUCT(E$60:E$72,E$125:E$137)</f>
        <v>1.2235365315529018E-2</v>
      </c>
      <c r="F98" s="50">
        <f t="shared" ref="F98:AK98" si="15">F60*F125/SUMPRODUCT(F$60:F$72,F$125:F$137)</f>
        <v>1.2235365315529018E-2</v>
      </c>
      <c r="G98" s="50">
        <f t="shared" si="15"/>
        <v>1.2235347689909311E-2</v>
      </c>
      <c r="H98" s="50">
        <f t="shared" si="15"/>
        <v>1.2225410163709106E-2</v>
      </c>
      <c r="I98" s="50">
        <f t="shared" si="15"/>
        <v>1.2071061864376323E-2</v>
      </c>
      <c r="J98" s="50">
        <f t="shared" si="15"/>
        <v>1.1917659880683848E-2</v>
      </c>
      <c r="K98" s="50">
        <f t="shared" si="15"/>
        <v>1.1765190404228042E-2</v>
      </c>
      <c r="L98" s="50">
        <f t="shared" si="15"/>
        <v>1.1613597153154217E-2</v>
      </c>
      <c r="M98" s="50">
        <f t="shared" si="15"/>
        <v>1.1462551838478411E-2</v>
      </c>
      <c r="N98" s="50">
        <f t="shared" si="15"/>
        <v>1.1309937396703038E-2</v>
      </c>
      <c r="O98" s="50">
        <f t="shared" si="15"/>
        <v>1.1141916404663613E-2</v>
      </c>
      <c r="P98" s="50">
        <f t="shared" si="15"/>
        <v>1.0869095117886541E-2</v>
      </c>
      <c r="Q98" s="50">
        <f t="shared" si="15"/>
        <v>9.6344778129711286E-3</v>
      </c>
      <c r="R98" s="50">
        <f t="shared" si="15"/>
        <v>9.4302330751839837E-3</v>
      </c>
      <c r="S98" s="50">
        <f t="shared" si="15"/>
        <v>9.2241253895914491E-3</v>
      </c>
      <c r="T98" s="50">
        <f t="shared" si="15"/>
        <v>9.0160313917954267E-3</v>
      </c>
      <c r="U98" s="50">
        <f t="shared" si="15"/>
        <v>8.8058253429725702E-3</v>
      </c>
      <c r="V98" s="50">
        <f t="shared" si="15"/>
        <v>8.5933794936951229E-3</v>
      </c>
      <c r="W98" s="50">
        <f t="shared" si="15"/>
        <v>8.3785645227809277E-3</v>
      </c>
      <c r="X98" s="50">
        <f t="shared" si="15"/>
        <v>8.1612500593351844E-3</v>
      </c>
      <c r="Y98" s="50">
        <f t="shared" si="15"/>
        <v>7.9413052963948731E-3</v>
      </c>
      <c r="Z98" s="50">
        <f t="shared" si="15"/>
        <v>7.7185997046899778E-3</v>
      </c>
      <c r="AA98" s="50">
        <f t="shared" si="15"/>
        <v>7.493003854949591E-3</v>
      </c>
      <c r="AB98" s="50">
        <f t="shared" si="15"/>
        <v>7.2643903568549596E-3</v>
      </c>
      <c r="AC98" s="50">
        <f t="shared" si="15"/>
        <v>7.0326349221189952E-3</v>
      </c>
      <c r="AD98" s="50">
        <f t="shared" si="15"/>
        <v>6.7976175581909264E-3</v>
      </c>
      <c r="AE98" s="50">
        <f t="shared" si="15"/>
        <v>6.5592238976799715E-3</v>
      </c>
      <c r="AF98" s="50">
        <f t="shared" si="15"/>
        <v>6.3173466666962578E-3</v>
      </c>
      <c r="AG98" s="50">
        <f t="shared" si="15"/>
        <v>6.0718872928550698E-3</v>
      </c>
      <c r="AH98" s="50">
        <f t="shared" si="15"/>
        <v>5.822757650622506E-3</v>
      </c>
      <c r="AI98" s="50">
        <f t="shared" si="15"/>
        <v>5.5698819379485258E-3</v>
      </c>
      <c r="AJ98" s="50">
        <f t="shared" si="15"/>
        <v>5.3131986737066598E-3</v>
      </c>
      <c r="AK98" s="50">
        <f t="shared" si="15"/>
        <v>5.0526628003343009E-3</v>
      </c>
    </row>
    <row r="99" spans="1:37" x14ac:dyDescent="0.25">
      <c r="A99" s="33" t="s">
        <v>9</v>
      </c>
      <c r="B99" s="34" t="s">
        <v>20</v>
      </c>
      <c r="C99" s="33" t="s">
        <v>168</v>
      </c>
      <c r="D99" s="50">
        <f t="shared" si="13"/>
        <v>0</v>
      </c>
      <c r="E99" s="50">
        <f t="shared" si="14"/>
        <v>0</v>
      </c>
      <c r="F99" s="50">
        <f t="shared" ref="F99:AK99" si="16">F61*F126/SUMPRODUCT(F$60:F$72,F$125:F$137)</f>
        <v>0</v>
      </c>
      <c r="G99" s="50">
        <f t="shared" si="16"/>
        <v>0</v>
      </c>
      <c r="H99" s="50">
        <f t="shared" si="16"/>
        <v>0</v>
      </c>
      <c r="I99" s="50">
        <f t="shared" si="16"/>
        <v>0</v>
      </c>
      <c r="J99" s="50">
        <f t="shared" si="16"/>
        <v>0</v>
      </c>
      <c r="K99" s="50">
        <f t="shared" si="16"/>
        <v>0</v>
      </c>
      <c r="L99" s="50">
        <f t="shared" si="16"/>
        <v>0</v>
      </c>
      <c r="M99" s="50">
        <f t="shared" si="16"/>
        <v>0</v>
      </c>
      <c r="N99" s="50">
        <f t="shared" si="16"/>
        <v>0</v>
      </c>
      <c r="O99" s="50">
        <f t="shared" si="16"/>
        <v>0</v>
      </c>
      <c r="P99" s="50">
        <f t="shared" si="16"/>
        <v>0</v>
      </c>
      <c r="Q99" s="50">
        <f t="shared" si="16"/>
        <v>0</v>
      </c>
      <c r="R99" s="50">
        <f t="shared" si="16"/>
        <v>0</v>
      </c>
      <c r="S99" s="50">
        <f t="shared" si="16"/>
        <v>0</v>
      </c>
      <c r="T99" s="50">
        <f t="shared" si="16"/>
        <v>0</v>
      </c>
      <c r="U99" s="50">
        <f t="shared" si="16"/>
        <v>0</v>
      </c>
      <c r="V99" s="50">
        <f t="shared" si="16"/>
        <v>0</v>
      </c>
      <c r="W99" s="50">
        <f t="shared" si="16"/>
        <v>0</v>
      </c>
      <c r="X99" s="50">
        <f t="shared" si="16"/>
        <v>0</v>
      </c>
      <c r="Y99" s="50">
        <f t="shared" si="16"/>
        <v>0</v>
      </c>
      <c r="Z99" s="50">
        <f t="shared" si="16"/>
        <v>0</v>
      </c>
      <c r="AA99" s="50">
        <f t="shared" si="16"/>
        <v>0</v>
      </c>
      <c r="AB99" s="50">
        <f t="shared" si="16"/>
        <v>0</v>
      </c>
      <c r="AC99" s="50">
        <f t="shared" si="16"/>
        <v>0</v>
      </c>
      <c r="AD99" s="50">
        <f t="shared" si="16"/>
        <v>0</v>
      </c>
      <c r="AE99" s="50">
        <f t="shared" si="16"/>
        <v>0</v>
      </c>
      <c r="AF99" s="50">
        <f t="shared" si="16"/>
        <v>0</v>
      </c>
      <c r="AG99" s="50">
        <f t="shared" si="16"/>
        <v>0</v>
      </c>
      <c r="AH99" s="50">
        <f t="shared" si="16"/>
        <v>0</v>
      </c>
      <c r="AI99" s="50">
        <f t="shared" si="16"/>
        <v>0</v>
      </c>
      <c r="AJ99" s="50">
        <f t="shared" si="16"/>
        <v>0</v>
      </c>
      <c r="AK99" s="50">
        <f t="shared" si="16"/>
        <v>0</v>
      </c>
    </row>
    <row r="100" spans="1:37" x14ac:dyDescent="0.25">
      <c r="A100" s="33" t="s">
        <v>10</v>
      </c>
      <c r="B100" s="34" t="s">
        <v>20</v>
      </c>
      <c r="C100" s="33" t="s">
        <v>168</v>
      </c>
      <c r="D100" s="50">
        <f t="shared" si="13"/>
        <v>2.0325916221583659E-3</v>
      </c>
      <c r="E100" s="50">
        <f t="shared" si="14"/>
        <v>2.0325916221583659E-3</v>
      </c>
      <c r="F100" s="50">
        <f t="shared" ref="F100:AK100" si="17">F62*F127/SUMPRODUCT(F$60:F$72,F$125:F$137)</f>
        <v>2.0325916221583659E-3</v>
      </c>
      <c r="G100" s="50">
        <f t="shared" si="17"/>
        <v>2.0325886941144518E-3</v>
      </c>
      <c r="H100" s="50">
        <f t="shared" si="17"/>
        <v>2.0309378294301027E-3</v>
      </c>
      <c r="I100" s="50">
        <f t="shared" si="17"/>
        <v>2.0052968246846185E-3</v>
      </c>
      <c r="J100" s="50">
        <f t="shared" si="17"/>
        <v>1.9798130259720405E-3</v>
      </c>
      <c r="K100" s="50">
        <f t="shared" si="17"/>
        <v>1.9544841393808405E-3</v>
      </c>
      <c r="L100" s="50">
        <f t="shared" si="17"/>
        <v>1.9293008151267342E-3</v>
      </c>
      <c r="M100" s="50">
        <f t="shared" si="17"/>
        <v>1.9042085164287412E-3</v>
      </c>
      <c r="N100" s="50">
        <f t="shared" si="17"/>
        <v>1.8788555475738357E-3</v>
      </c>
      <c r="O100" s="50">
        <f t="shared" si="17"/>
        <v>1.8509431761849226E-3</v>
      </c>
      <c r="P100" s="50">
        <f t="shared" si="17"/>
        <v>1.8056209281319176E-3</v>
      </c>
      <c r="Q100" s="50">
        <f t="shared" si="17"/>
        <v>1.6005209800855928E-3</v>
      </c>
      <c r="R100" s="50">
        <f t="shared" si="17"/>
        <v>1.5665909639242296E-3</v>
      </c>
      <c r="S100" s="50">
        <f t="shared" si="17"/>
        <v>1.5323514668438983E-3</v>
      </c>
      <c r="T100" s="50">
        <f t="shared" si="17"/>
        <v>1.4977819950190725E-3</v>
      </c>
      <c r="U100" s="50">
        <f t="shared" si="17"/>
        <v>1.4628616601744665E-3</v>
      </c>
      <c r="V100" s="50">
        <f t="shared" si="17"/>
        <v>1.4275692400245261E-3</v>
      </c>
      <c r="W100" s="50">
        <f t="shared" si="17"/>
        <v>1.3918832511770809E-3</v>
      </c>
      <c r="X100" s="50">
        <f t="shared" si="17"/>
        <v>1.3557820358571719E-3</v>
      </c>
      <c r="Y100" s="50">
        <f t="shared" si="17"/>
        <v>1.3192438638483085E-3</v>
      </c>
      <c r="Z100" s="50">
        <f t="shared" si="17"/>
        <v>1.2822470510655574E-3</v>
      </c>
      <c r="AA100" s="50">
        <f t="shared" si="17"/>
        <v>1.2447700961605798E-3</v>
      </c>
      <c r="AB100" s="50">
        <f t="shared" si="17"/>
        <v>1.2067918365045562E-3</v>
      </c>
      <c r="AC100" s="50">
        <f t="shared" si="17"/>
        <v>1.1682916247915376E-3</v>
      </c>
      <c r="AD100" s="50">
        <f t="shared" si="17"/>
        <v>1.1292495273418069E-3</v>
      </c>
      <c r="AE100" s="50">
        <f t="shared" si="17"/>
        <v>1.0896465449514701E-3</v>
      </c>
      <c r="AF100" s="50">
        <f t="shared" si="17"/>
        <v>1.0494648568195779E-3</v>
      </c>
      <c r="AG100" s="50">
        <f t="shared" si="17"/>
        <v>1.0086880876767216E-3</v>
      </c>
      <c r="AH100" s="50">
        <f t="shared" si="17"/>
        <v>9.6730159772937788E-4</v>
      </c>
      <c r="AI100" s="50">
        <f t="shared" si="17"/>
        <v>9.2529279441427739E-4</v>
      </c>
      <c r="AJ100" s="50">
        <f t="shared" si="17"/>
        <v>8.8265146422170028E-4</v>
      </c>
      <c r="AK100" s="50">
        <f t="shared" si="17"/>
        <v>8.3937012199514238E-4</v>
      </c>
    </row>
    <row r="101" spans="1:37" x14ac:dyDescent="0.25">
      <c r="A101" s="33" t="s">
        <v>11</v>
      </c>
      <c r="B101" s="34" t="s">
        <v>20</v>
      </c>
      <c r="C101" s="33" t="s">
        <v>168</v>
      </c>
      <c r="D101" s="50">
        <f t="shared" si="13"/>
        <v>1.0302110827040464E-2</v>
      </c>
      <c r="E101" s="50">
        <f t="shared" si="14"/>
        <v>1.0302110827040464E-2</v>
      </c>
      <c r="F101" s="50">
        <f t="shared" ref="F101:AK101" si="18">F63*F128/SUMPRODUCT(F$60:F$72,F$125:F$137)</f>
        <v>1.0302110827040464E-2</v>
      </c>
      <c r="G101" s="50">
        <f t="shared" si="18"/>
        <v>1.0302095986364853E-2</v>
      </c>
      <c r="H101" s="50">
        <f t="shared" si="18"/>
        <v>1.0293728643533562E-2</v>
      </c>
      <c r="I101" s="50">
        <f t="shared" si="18"/>
        <v>1.0163768217777137E-2</v>
      </c>
      <c r="J101" s="50">
        <f t="shared" si="18"/>
        <v>1.0034604584625786E-2</v>
      </c>
      <c r="K101" s="50">
        <f t="shared" si="18"/>
        <v>9.9062261174790028E-3</v>
      </c>
      <c r="L101" s="50">
        <f t="shared" si="18"/>
        <v>9.7785854273222672E-3</v>
      </c>
      <c r="M101" s="50">
        <f t="shared" si="18"/>
        <v>9.6514060966225636E-3</v>
      </c>
      <c r="N101" s="50">
        <f t="shared" si="18"/>
        <v>9.5229055694677801E-3</v>
      </c>
      <c r="O101" s="50">
        <f t="shared" si="18"/>
        <v>9.3814328110645231E-3</v>
      </c>
      <c r="P101" s="50">
        <f t="shared" si="18"/>
        <v>9.1517187763894853E-3</v>
      </c>
      <c r="Q101" s="50">
        <f t="shared" si="18"/>
        <v>8.1121777429822087E-3</v>
      </c>
      <c r="R101" s="50">
        <f t="shared" si="18"/>
        <v>7.9402047883330822E-3</v>
      </c>
      <c r="S101" s="50">
        <f t="shared" si="18"/>
        <v>7.7666632417979576E-3</v>
      </c>
      <c r="T101" s="50">
        <f t="shared" si="18"/>
        <v>7.5914492312268425E-3</v>
      </c>
      <c r="U101" s="50">
        <f t="shared" si="18"/>
        <v>7.4144568852166411E-3</v>
      </c>
      <c r="V101" s="50">
        <f t="shared" si="18"/>
        <v>7.2355786394463096E-3</v>
      </c>
      <c r="W101" s="50">
        <f t="shared" si="18"/>
        <v>7.0547056061861799E-3</v>
      </c>
      <c r="X101" s="50">
        <f t="shared" si="18"/>
        <v>6.871728013854269E-3</v>
      </c>
      <c r="Y101" s="50">
        <f t="shared" si="18"/>
        <v>6.6865357237015288E-3</v>
      </c>
      <c r="Z101" s="50">
        <f t="shared" si="18"/>
        <v>6.4990188307949065E-3</v>
      </c>
      <c r="AA101" s="50">
        <f t="shared" si="18"/>
        <v>6.3090683563945971E-3</v>
      </c>
      <c r="AB101" s="50">
        <f t="shared" si="18"/>
        <v>6.1165770385473803E-3</v>
      </c>
      <c r="AC101" s="50">
        <f t="shared" si="18"/>
        <v>5.9214402271937734E-3</v>
      </c>
      <c r="AD101" s="50">
        <f t="shared" si="18"/>
        <v>5.7235568892608276E-3</v>
      </c>
      <c r="AE101" s="50">
        <f t="shared" si="18"/>
        <v>5.5228307280296108E-3</v>
      </c>
      <c r="AF101" s="50">
        <f t="shared" si="18"/>
        <v>5.319171419470246E-3</v>
      </c>
      <c r="AG101" s="50">
        <f t="shared" si="18"/>
        <v>5.1124959661727129E-3</v>
      </c>
      <c r="AH101" s="50">
        <f t="shared" si="18"/>
        <v>4.9027301669183699E-3</v>
      </c>
      <c r="AI101" s="50">
        <f t="shared" si="18"/>
        <v>4.6898101967947359E-3</v>
      </c>
      <c r="AJ101" s="50">
        <f t="shared" si="18"/>
        <v>4.4736842890288273E-3</v>
      </c>
      <c r="AK101" s="50">
        <f t="shared" si="18"/>
        <v>4.25431450539881E-3</v>
      </c>
    </row>
    <row r="102" spans="1:37" x14ac:dyDescent="0.25">
      <c r="A102" s="33" t="s">
        <v>111</v>
      </c>
      <c r="B102" s="34" t="s">
        <v>20</v>
      </c>
      <c r="C102" s="33" t="s">
        <v>168</v>
      </c>
      <c r="D102" s="50">
        <f t="shared" si="13"/>
        <v>0.8563164030180187</v>
      </c>
      <c r="E102" s="50">
        <f t="shared" si="14"/>
        <v>0.85631640301801859</v>
      </c>
      <c r="F102" s="50">
        <f t="shared" ref="F102:AK102" si="19">F64*F129/SUMPRODUCT(F$60:F$72,F$125:F$137)</f>
        <v>0.85631640301801859</v>
      </c>
      <c r="G102" s="50">
        <f t="shared" si="19"/>
        <v>0.8563151694539296</v>
      </c>
      <c r="H102" s="50">
        <f t="shared" si="19"/>
        <v>0.85633268828979214</v>
      </c>
      <c r="I102" s="50">
        <f t="shared" si="19"/>
        <v>0.84622532768162184</v>
      </c>
      <c r="J102" s="50">
        <f t="shared" si="19"/>
        <v>0.83616635847709786</v>
      </c>
      <c r="K102" s="50">
        <f t="shared" si="19"/>
        <v>0.82615497662069737</v>
      </c>
      <c r="L102" s="50">
        <f t="shared" si="19"/>
        <v>0.81618738986070716</v>
      </c>
      <c r="M102" s="50">
        <f t="shared" si="19"/>
        <v>0.80624066067009426</v>
      </c>
      <c r="N102" s="50">
        <f t="shared" si="19"/>
        <v>0.79616585370887794</v>
      </c>
      <c r="O102" s="50">
        <f t="shared" si="19"/>
        <v>0.78498779855539202</v>
      </c>
      <c r="P102" s="50">
        <f t="shared" si="19"/>
        <v>0.76640047737466666</v>
      </c>
      <c r="Q102" s="50">
        <f t="shared" si="19"/>
        <v>0.67990718021989804</v>
      </c>
      <c r="R102" s="50">
        <f t="shared" si="19"/>
        <v>0.66604357965758954</v>
      </c>
      <c r="S102" s="50">
        <f t="shared" si="19"/>
        <v>0.65202446903835787</v>
      </c>
      <c r="T102" s="50">
        <f t="shared" si="19"/>
        <v>0.63784079496994839</v>
      </c>
      <c r="U102" s="50">
        <f t="shared" si="19"/>
        <v>0.62348330716279632</v>
      </c>
      <c r="V102" s="50">
        <f t="shared" si="19"/>
        <v>0.60894258351862618</v>
      </c>
      <c r="W102" s="50">
        <f t="shared" si="19"/>
        <v>0.59420906066744261</v>
      </c>
      <c r="X102" s="50">
        <f t="shared" si="19"/>
        <v>0.5792730705629151</v>
      </c>
      <c r="Y102" s="50">
        <f t="shared" si="19"/>
        <v>0.56412488376760128</v>
      </c>
      <c r="Z102" s="50">
        <f t="shared" si="19"/>
        <v>0.54875476007072377</v>
      </c>
      <c r="AA102" s="50">
        <f t="shared" si="19"/>
        <v>0.53315300707905688</v>
      </c>
      <c r="AB102" s="50">
        <f t="shared" si="19"/>
        <v>0.51731004740220266</v>
      </c>
      <c r="AC102" s="50">
        <f t="shared" si="19"/>
        <v>0.50121649501294274</v>
      </c>
      <c r="AD102" s="50">
        <f t="shared" si="19"/>
        <v>0.48486324129688252</v>
      </c>
      <c r="AE102" s="50">
        <f t="shared" si="19"/>
        <v>0.46824155120835098</v>
      </c>
      <c r="AF102" s="50">
        <f t="shared" si="19"/>
        <v>0.451343169816463</v>
      </c>
      <c r="AG102" s="50">
        <f t="shared" si="19"/>
        <v>0.43416043935140464</v>
      </c>
      <c r="AH102" s="50">
        <f t="shared" si="19"/>
        <v>0.41668642664180061</v>
      </c>
      <c r="AI102" s="50">
        <f t="shared" si="19"/>
        <v>0.3989150605656428</v>
      </c>
      <c r="AJ102" s="50">
        <f t="shared" si="19"/>
        <v>0.38084127881714275</v>
      </c>
      <c r="AK102" s="50">
        <f t="shared" si="19"/>
        <v>0.3624611829192938</v>
      </c>
    </row>
    <row r="103" spans="1:37" x14ac:dyDescent="0.25">
      <c r="A103" s="33" t="s">
        <v>12</v>
      </c>
      <c r="B103" s="34" t="s">
        <v>20</v>
      </c>
      <c r="C103" s="33" t="s">
        <v>168</v>
      </c>
      <c r="D103" s="50">
        <f t="shared" si="13"/>
        <v>6.0512883936061539E-3</v>
      </c>
      <c r="E103" s="50">
        <f t="shared" si="14"/>
        <v>6.051288393606153E-3</v>
      </c>
      <c r="F103" s="50">
        <f t="shared" ref="F103:AK103" si="20">F65*F130/SUMPRODUCT(F$60:F$72,F$125:F$137)</f>
        <v>6.051288393606153E-3</v>
      </c>
      <c r="G103" s="50">
        <f t="shared" si="20"/>
        <v>6.0527202235146627E-3</v>
      </c>
      <c r="H103" s="50">
        <f t="shared" si="20"/>
        <v>6.0528440524691193E-3</v>
      </c>
      <c r="I103" s="50">
        <f t="shared" si="20"/>
        <v>1.7804662097140576E-2</v>
      </c>
      <c r="J103" s="50">
        <f t="shared" si="20"/>
        <v>2.9499646216356944E-2</v>
      </c>
      <c r="K103" s="50">
        <f t="shared" si="20"/>
        <v>4.1138183383609514E-2</v>
      </c>
      <c r="L103" s="50">
        <f t="shared" si="20"/>
        <v>5.2720582853597341E-2</v>
      </c>
      <c r="M103" s="50">
        <f t="shared" si="20"/>
        <v>6.4246574508123294E-2</v>
      </c>
      <c r="N103" s="50">
        <f t="shared" si="20"/>
        <v>7.5711490550172067E-2</v>
      </c>
      <c r="O103" s="50">
        <f t="shared" si="20"/>
        <v>8.7077850056488368E-2</v>
      </c>
      <c r="P103" s="50">
        <f t="shared" si="20"/>
        <v>9.8070437503978716E-2</v>
      </c>
      <c r="Q103" s="50">
        <f t="shared" si="20"/>
        <v>0.10580535382002941</v>
      </c>
      <c r="R103" s="50">
        <f t="shared" si="20"/>
        <v>0.1164267243665446</v>
      </c>
      <c r="S103" s="50">
        <f t="shared" si="20"/>
        <v>0.12694316410073087</v>
      </c>
      <c r="T103" s="50">
        <f t="shared" si="20"/>
        <v>0.13735161689509714</v>
      </c>
      <c r="U103" s="50">
        <f t="shared" si="20"/>
        <v>0.14764884524057023</v>
      </c>
      <c r="V103" s="50">
        <f t="shared" si="20"/>
        <v>0.15783142767894601</v>
      </c>
      <c r="W103" s="50">
        <f t="shared" si="20"/>
        <v>0.16789575740890389</v>
      </c>
      <c r="X103" s="50">
        <f t="shared" si="20"/>
        <v>0.17783804229932162</v>
      </c>
      <c r="Y103" s="50">
        <f t="shared" si="20"/>
        <v>0.18765430656854137</v>
      </c>
      <c r="Z103" s="50">
        <f t="shared" si="20"/>
        <v>0.1973403944130446</v>
      </c>
      <c r="AA103" s="50">
        <f t="shared" si="20"/>
        <v>0.20689197589289079</v>
      </c>
      <c r="AB103" s="50">
        <f t="shared" si="20"/>
        <v>0.21630455540322505</v>
      </c>
      <c r="AC103" s="50">
        <f t="shared" si="20"/>
        <v>0.22557348307988684</v>
      </c>
      <c r="AD103" s="50">
        <f t="shared" si="20"/>
        <v>0.23469396950112886</v>
      </c>
      <c r="AE103" s="50">
        <f t="shared" si="20"/>
        <v>0.24366110405484945</v>
      </c>
      <c r="AF103" s="50">
        <f t="shared" si="20"/>
        <v>0.25246987733949217</v>
      </c>
      <c r="AG103" s="50">
        <f t="shared" si="20"/>
        <v>0.26111520795451937</v>
      </c>
      <c r="AH103" s="50">
        <f t="shared" si="20"/>
        <v>0.26959197401059415</v>
      </c>
      <c r="AI103" s="50">
        <f t="shared" si="20"/>
        <v>0.27789504964763495</v>
      </c>
      <c r="AJ103" s="50">
        <f t="shared" si="20"/>
        <v>0.28601934678805496</v>
      </c>
      <c r="AK103" s="50">
        <f t="shared" si="20"/>
        <v>0.29395986227023274</v>
      </c>
    </row>
    <row r="104" spans="1:37" x14ac:dyDescent="0.25">
      <c r="A104" s="33" t="s">
        <v>54</v>
      </c>
      <c r="B104" s="34" t="s">
        <v>20</v>
      </c>
      <c r="C104" s="33" t="s">
        <v>168</v>
      </c>
      <c r="D104" s="50">
        <f t="shared" si="13"/>
        <v>0</v>
      </c>
      <c r="E104" s="50">
        <f t="shared" si="14"/>
        <v>0</v>
      </c>
      <c r="F104" s="50">
        <f t="shared" ref="F104:AK104" si="21">F66*F131/SUMPRODUCT(F$60:F$72,F$125:F$137)</f>
        <v>0</v>
      </c>
      <c r="G104" s="50">
        <f t="shared" si="21"/>
        <v>0</v>
      </c>
      <c r="H104" s="50">
        <f t="shared" si="21"/>
        <v>0</v>
      </c>
      <c r="I104" s="50">
        <f t="shared" si="21"/>
        <v>0</v>
      </c>
      <c r="J104" s="50">
        <f t="shared" si="21"/>
        <v>0</v>
      </c>
      <c r="K104" s="50">
        <f t="shared" si="21"/>
        <v>0</v>
      </c>
      <c r="L104" s="50">
        <f t="shared" si="21"/>
        <v>0</v>
      </c>
      <c r="M104" s="50">
        <f t="shared" si="21"/>
        <v>0</v>
      </c>
      <c r="N104" s="50">
        <f t="shared" si="21"/>
        <v>0</v>
      </c>
      <c r="O104" s="50">
        <f t="shared" si="21"/>
        <v>0</v>
      </c>
      <c r="P104" s="50">
        <f t="shared" si="21"/>
        <v>0</v>
      </c>
      <c r="Q104" s="50">
        <f t="shared" si="21"/>
        <v>0</v>
      </c>
      <c r="R104" s="50">
        <f t="shared" si="21"/>
        <v>0</v>
      </c>
      <c r="S104" s="50">
        <f t="shared" si="21"/>
        <v>0</v>
      </c>
      <c r="T104" s="50">
        <f t="shared" si="21"/>
        <v>0</v>
      </c>
      <c r="U104" s="50">
        <f t="shared" si="21"/>
        <v>0</v>
      </c>
      <c r="V104" s="50">
        <f t="shared" si="21"/>
        <v>0</v>
      </c>
      <c r="W104" s="50">
        <f t="shared" si="21"/>
        <v>0</v>
      </c>
      <c r="X104" s="50">
        <f t="shared" si="21"/>
        <v>0</v>
      </c>
      <c r="Y104" s="50">
        <f t="shared" si="21"/>
        <v>0</v>
      </c>
      <c r="Z104" s="50">
        <f t="shared" si="21"/>
        <v>0</v>
      </c>
      <c r="AA104" s="50">
        <f t="shared" si="21"/>
        <v>0</v>
      </c>
      <c r="AB104" s="50">
        <f t="shared" si="21"/>
        <v>0</v>
      </c>
      <c r="AC104" s="50">
        <f t="shared" si="21"/>
        <v>0</v>
      </c>
      <c r="AD104" s="50">
        <f t="shared" si="21"/>
        <v>0</v>
      </c>
      <c r="AE104" s="50">
        <f t="shared" si="21"/>
        <v>0</v>
      </c>
      <c r="AF104" s="50">
        <f t="shared" si="21"/>
        <v>0</v>
      </c>
      <c r="AG104" s="50">
        <f t="shared" si="21"/>
        <v>0</v>
      </c>
      <c r="AH104" s="50">
        <f t="shared" si="21"/>
        <v>0</v>
      </c>
      <c r="AI104" s="50">
        <f t="shared" si="21"/>
        <v>0</v>
      </c>
      <c r="AJ104" s="50">
        <f t="shared" si="21"/>
        <v>0</v>
      </c>
      <c r="AK104" s="50">
        <f t="shared" si="21"/>
        <v>0</v>
      </c>
    </row>
    <row r="105" spans="1:37" x14ac:dyDescent="0.25">
      <c r="A105" s="33" t="s">
        <v>78</v>
      </c>
      <c r="B105" s="34" t="s">
        <v>20</v>
      </c>
      <c r="C105" s="33" t="s">
        <v>168</v>
      </c>
      <c r="D105" s="50">
        <f t="shared" si="13"/>
        <v>0</v>
      </c>
      <c r="E105" s="50">
        <f t="shared" si="14"/>
        <v>0</v>
      </c>
      <c r="F105" s="50">
        <f t="shared" ref="F105:AK105" si="22">F67*F132/SUMPRODUCT(F$60:F$72,F$125:F$137)</f>
        <v>0</v>
      </c>
      <c r="G105" s="50">
        <f t="shared" si="22"/>
        <v>0</v>
      </c>
      <c r="H105" s="50">
        <f t="shared" si="22"/>
        <v>0</v>
      </c>
      <c r="I105" s="50">
        <f t="shared" si="22"/>
        <v>0</v>
      </c>
      <c r="J105" s="50">
        <f t="shared" si="22"/>
        <v>0</v>
      </c>
      <c r="K105" s="50">
        <f t="shared" si="22"/>
        <v>0</v>
      </c>
      <c r="L105" s="50">
        <f t="shared" si="22"/>
        <v>0</v>
      </c>
      <c r="M105" s="50">
        <f t="shared" si="22"/>
        <v>0</v>
      </c>
      <c r="N105" s="50">
        <f t="shared" si="22"/>
        <v>0</v>
      </c>
      <c r="O105" s="50">
        <f t="shared" si="22"/>
        <v>0</v>
      </c>
      <c r="P105" s="50">
        <f t="shared" si="22"/>
        <v>0</v>
      </c>
      <c r="Q105" s="50">
        <f t="shared" si="22"/>
        <v>0</v>
      </c>
      <c r="R105" s="50">
        <f t="shared" si="22"/>
        <v>0</v>
      </c>
      <c r="S105" s="50">
        <f t="shared" si="22"/>
        <v>0</v>
      </c>
      <c r="T105" s="50">
        <f t="shared" si="22"/>
        <v>0</v>
      </c>
      <c r="U105" s="50">
        <f t="shared" si="22"/>
        <v>0</v>
      </c>
      <c r="V105" s="50">
        <f t="shared" si="22"/>
        <v>0</v>
      </c>
      <c r="W105" s="50">
        <f t="shared" si="22"/>
        <v>0</v>
      </c>
      <c r="X105" s="50">
        <f t="shared" si="22"/>
        <v>0</v>
      </c>
      <c r="Y105" s="50">
        <f t="shared" si="22"/>
        <v>0</v>
      </c>
      <c r="Z105" s="50">
        <f t="shared" si="22"/>
        <v>0</v>
      </c>
      <c r="AA105" s="50">
        <f t="shared" si="22"/>
        <v>0</v>
      </c>
      <c r="AB105" s="50">
        <f t="shared" si="22"/>
        <v>0</v>
      </c>
      <c r="AC105" s="50">
        <f t="shared" si="22"/>
        <v>0</v>
      </c>
      <c r="AD105" s="50">
        <f t="shared" si="22"/>
        <v>0</v>
      </c>
      <c r="AE105" s="50">
        <f t="shared" si="22"/>
        <v>0</v>
      </c>
      <c r="AF105" s="50">
        <f t="shared" si="22"/>
        <v>0</v>
      </c>
      <c r="AG105" s="50">
        <f t="shared" si="22"/>
        <v>0</v>
      </c>
      <c r="AH105" s="50">
        <f t="shared" si="22"/>
        <v>0</v>
      </c>
      <c r="AI105" s="50">
        <f t="shared" si="22"/>
        <v>0</v>
      </c>
      <c r="AJ105" s="50">
        <f t="shared" si="22"/>
        <v>0</v>
      </c>
      <c r="AK105" s="50">
        <f t="shared" si="22"/>
        <v>0</v>
      </c>
    </row>
    <row r="106" spans="1:37" x14ac:dyDescent="0.25">
      <c r="A106" s="33" t="s">
        <v>13</v>
      </c>
      <c r="B106" s="34" t="s">
        <v>20</v>
      </c>
      <c r="C106" s="33" t="s">
        <v>168</v>
      </c>
      <c r="D106" s="50">
        <f t="shared" si="13"/>
        <v>0.11296936042729946</v>
      </c>
      <c r="E106" s="50">
        <f t="shared" si="14"/>
        <v>0.11296936042729946</v>
      </c>
      <c r="F106" s="50">
        <f t="shared" ref="F106:AB106" si="23">F68*F133/SUMPRODUCT(F$60:F$72,F$125:F$137)</f>
        <v>0.11296936042729946</v>
      </c>
      <c r="G106" s="50">
        <f t="shared" si="23"/>
        <v>0.11296919768961783</v>
      </c>
      <c r="H106" s="50">
        <f t="shared" si="23"/>
        <v>0.11297150885833521</v>
      </c>
      <c r="I106" s="50">
        <f t="shared" si="23"/>
        <v>0.11163809744698208</v>
      </c>
      <c r="J106" s="50">
        <f t="shared" si="23"/>
        <v>0.11031107006132418</v>
      </c>
      <c r="K106" s="50">
        <f t="shared" si="23"/>
        <v>0.10899032062650665</v>
      </c>
      <c r="L106" s="50">
        <f t="shared" si="23"/>
        <v>0.10767534885052393</v>
      </c>
      <c r="M106" s="50">
        <f t="shared" si="23"/>
        <v>0.10636312870497171</v>
      </c>
      <c r="N106" s="50">
        <f t="shared" si="23"/>
        <v>0.10503401192661053</v>
      </c>
      <c r="O106" s="50">
        <f t="shared" si="23"/>
        <v>0.10355934936373097</v>
      </c>
      <c r="P106" s="50">
        <f t="shared" si="23"/>
        <v>0.10110722094666132</v>
      </c>
      <c r="Q106" s="50">
        <f t="shared" si="23"/>
        <v>8.9696611005773655E-2</v>
      </c>
      <c r="R106" s="50">
        <f t="shared" si="23"/>
        <v>8.7867658432608242E-2</v>
      </c>
      <c r="S106" s="50">
        <f t="shared" si="23"/>
        <v>8.6018190228060926E-2</v>
      </c>
      <c r="T106" s="50">
        <f t="shared" si="23"/>
        <v>8.41470120252725E-2</v>
      </c>
      <c r="U106" s="50">
        <f t="shared" si="23"/>
        <v>8.225290348174788E-2</v>
      </c>
      <c r="V106" s="50">
        <f t="shared" si="23"/>
        <v>8.033462158916399E-2</v>
      </c>
      <c r="W106" s="50">
        <f t="shared" si="23"/>
        <v>7.8390904701956157E-2</v>
      </c>
      <c r="X106" s="50">
        <f t="shared" si="23"/>
        <v>7.6420477365156142E-2</v>
      </c>
      <c r="Y106" s="50">
        <f t="shared" si="23"/>
        <v>7.4422056024786409E-2</v>
      </c>
      <c r="Z106" s="50">
        <f t="shared" si="23"/>
        <v>7.2394355705599378E-2</v>
      </c>
      <c r="AA106" s="50">
        <f t="shared" si="23"/>
        <v>7.0336097740667874E-2</v>
      </c>
      <c r="AB106" s="50">
        <f t="shared" si="23"/>
        <v>6.8246018634788547E-2</v>
      </c>
      <c r="AC106" s="50">
        <f t="shared" ref="AC106:AK106" si="24">AC68*AC133/SUMPRODUCT(AC$60:AC$72,AC$125:AC$137)</f>
        <v>6.612288013830496E-2</v>
      </c>
      <c r="AD106" s="50">
        <f t="shared" si="24"/>
        <v>6.3965480599188787E-2</v>
      </c>
      <c r="AE106" s="50">
        <f t="shared" si="24"/>
        <v>6.1772667648386681E-2</v>
      </c>
      <c r="AF106" s="50">
        <f t="shared" si="24"/>
        <v>5.9543352255886833E-2</v>
      </c>
      <c r="AG106" s="50">
        <f t="shared" si="24"/>
        <v>5.7276524172025563E-2</v>
      </c>
      <c r="AH106" s="50">
        <f t="shared" si="24"/>
        <v>5.497126873963494E-2</v>
      </c>
      <c r="AI106" s="50">
        <f t="shared" si="24"/>
        <v>5.262678502722766E-2</v>
      </c>
      <c r="AJ106" s="50">
        <f t="shared" si="24"/>
        <v>5.0242405191182747E-2</v>
      </c>
      <c r="AK106" s="50">
        <f t="shared" si="24"/>
        <v>4.7817614925745405E-2</v>
      </c>
    </row>
    <row r="107" spans="1:37" x14ac:dyDescent="0.25">
      <c r="A107" s="33" t="s">
        <v>55</v>
      </c>
      <c r="B107" s="34" t="s">
        <v>20</v>
      </c>
      <c r="C107" s="33" t="s">
        <v>168</v>
      </c>
      <c r="D107" s="50">
        <f t="shared" si="13"/>
        <v>0</v>
      </c>
      <c r="E107" s="50">
        <f t="shared" si="14"/>
        <v>0</v>
      </c>
      <c r="F107" s="50">
        <f t="shared" ref="F107:AB107" si="25">F69*F134/SUMPRODUCT(F$60:F$72,F$125:F$137)</f>
        <v>0</v>
      </c>
      <c r="G107" s="50">
        <f t="shared" si="25"/>
        <v>0</v>
      </c>
      <c r="H107" s="50">
        <f t="shared" si="25"/>
        <v>0</v>
      </c>
      <c r="I107" s="50">
        <f t="shared" si="25"/>
        <v>0</v>
      </c>
      <c r="J107" s="50">
        <f t="shared" si="25"/>
        <v>0</v>
      </c>
      <c r="K107" s="50">
        <f t="shared" si="25"/>
        <v>0</v>
      </c>
      <c r="L107" s="50">
        <f t="shared" si="25"/>
        <v>0</v>
      </c>
      <c r="M107" s="50">
        <f t="shared" si="25"/>
        <v>0</v>
      </c>
      <c r="N107" s="50">
        <f t="shared" si="25"/>
        <v>0</v>
      </c>
      <c r="O107" s="50">
        <f t="shared" si="25"/>
        <v>0</v>
      </c>
      <c r="P107" s="50">
        <f t="shared" si="25"/>
        <v>0</v>
      </c>
      <c r="Q107" s="50">
        <f t="shared" si="25"/>
        <v>0</v>
      </c>
      <c r="R107" s="50">
        <f t="shared" si="25"/>
        <v>0</v>
      </c>
      <c r="S107" s="50">
        <f t="shared" si="25"/>
        <v>0</v>
      </c>
      <c r="T107" s="50">
        <f t="shared" si="25"/>
        <v>0</v>
      </c>
      <c r="U107" s="50">
        <f t="shared" si="25"/>
        <v>0</v>
      </c>
      <c r="V107" s="50">
        <f t="shared" si="25"/>
        <v>0</v>
      </c>
      <c r="W107" s="50">
        <f t="shared" si="25"/>
        <v>0</v>
      </c>
      <c r="X107" s="50">
        <f t="shared" si="25"/>
        <v>0</v>
      </c>
      <c r="Y107" s="50">
        <f t="shared" si="25"/>
        <v>0</v>
      </c>
      <c r="Z107" s="50">
        <f t="shared" si="25"/>
        <v>0</v>
      </c>
      <c r="AA107" s="50">
        <f t="shared" si="25"/>
        <v>0</v>
      </c>
      <c r="AB107" s="50">
        <f t="shared" si="25"/>
        <v>0</v>
      </c>
      <c r="AC107" s="50">
        <f t="shared" ref="AC107:AK107" si="26">AC69*AC134/SUMPRODUCT(AC$60:AC$72,AC$125:AC$137)</f>
        <v>0</v>
      </c>
      <c r="AD107" s="50">
        <f t="shared" si="26"/>
        <v>0</v>
      </c>
      <c r="AE107" s="50">
        <f t="shared" si="26"/>
        <v>0</v>
      </c>
      <c r="AF107" s="50">
        <f t="shared" si="26"/>
        <v>0</v>
      </c>
      <c r="AG107" s="50">
        <f t="shared" si="26"/>
        <v>0</v>
      </c>
      <c r="AH107" s="50">
        <f t="shared" si="26"/>
        <v>0</v>
      </c>
      <c r="AI107" s="50">
        <f t="shared" si="26"/>
        <v>0</v>
      </c>
      <c r="AJ107" s="50">
        <f t="shared" si="26"/>
        <v>0</v>
      </c>
      <c r="AK107" s="50">
        <f t="shared" si="26"/>
        <v>0</v>
      </c>
    </row>
    <row r="108" spans="1:37" x14ac:dyDescent="0.25">
      <c r="A108" s="33" t="s">
        <v>56</v>
      </c>
      <c r="B108" s="34" t="s">
        <v>20</v>
      </c>
      <c r="C108" s="33" t="s">
        <v>168</v>
      </c>
      <c r="D108" s="50">
        <f t="shared" si="13"/>
        <v>9.2880396348029258E-5</v>
      </c>
      <c r="E108" s="50">
        <f t="shared" si="14"/>
        <v>9.2880396348029258E-5</v>
      </c>
      <c r="F108" s="50">
        <f t="shared" ref="F108:AB108" si="27">F70*F135/SUMPRODUCT(F$60:F$72,F$125:F$137)</f>
        <v>9.2880396348029258E-5</v>
      </c>
      <c r="G108" s="50">
        <f t="shared" si="27"/>
        <v>9.2880262549446043E-5</v>
      </c>
      <c r="H108" s="50">
        <f t="shared" si="27"/>
        <v>9.2882162730749052E-5</v>
      </c>
      <c r="I108" s="50">
        <f t="shared" si="27"/>
        <v>9.1785867417462188E-5</v>
      </c>
      <c r="J108" s="50">
        <f t="shared" si="27"/>
        <v>9.0694820879901985E-5</v>
      </c>
      <c r="K108" s="50">
        <f t="shared" si="27"/>
        <v>8.9608935906150783E-5</v>
      </c>
      <c r="L108" s="50">
        <f t="shared" si="27"/>
        <v>8.8527801169459538E-5</v>
      </c>
      <c r="M108" s="50">
        <f t="shared" si="27"/>
        <v>8.7448928749949011E-5</v>
      </c>
      <c r="N108" s="50">
        <f t="shared" si="27"/>
        <v>8.6356164369411986E-5</v>
      </c>
      <c r="O108" s="50">
        <f t="shared" si="27"/>
        <v>8.5143736125135966E-5</v>
      </c>
      <c r="P108" s="50">
        <f t="shared" si="27"/>
        <v>8.3127661515062704E-5</v>
      </c>
      <c r="Q108" s="50">
        <f t="shared" si="27"/>
        <v>7.3746162231772973E-5</v>
      </c>
      <c r="R108" s="50">
        <f t="shared" si="27"/>
        <v>7.2242446186512451E-5</v>
      </c>
      <c r="S108" s="50">
        <f t="shared" si="27"/>
        <v>7.0721862736082284E-5</v>
      </c>
      <c r="T108" s="50">
        <f t="shared" si="27"/>
        <v>6.9183429903892993E-5</v>
      </c>
      <c r="U108" s="50">
        <f t="shared" si="27"/>
        <v>6.7626144356879809E-5</v>
      </c>
      <c r="V108" s="50">
        <f t="shared" si="27"/>
        <v>6.6048984126738477E-5</v>
      </c>
      <c r="W108" s="50">
        <f t="shared" si="27"/>
        <v>6.4450911922121537E-5</v>
      </c>
      <c r="X108" s="50">
        <f t="shared" si="27"/>
        <v>6.2830879097958077E-5</v>
      </c>
      <c r="Y108" s="50">
        <f t="shared" si="27"/>
        <v>6.1187830350387714E-5</v>
      </c>
      <c r="Z108" s="50">
        <f t="shared" si="27"/>
        <v>5.9520709207019655E-5</v>
      </c>
      <c r="AA108" s="50">
        <f t="shared" si="27"/>
        <v>5.7828464381996042E-5</v>
      </c>
      <c r="AB108" s="50">
        <f t="shared" si="27"/>
        <v>5.6110057063245781E-5</v>
      </c>
      <c r="AC108" s="50">
        <f t="shared" ref="AC108:AK108" si="28">AC70*AC135/SUMPRODUCT(AC$60:AC$72,AC$125:AC$137)</f>
        <v>5.4364469194913455E-5</v>
      </c>
      <c r="AD108" s="50">
        <f t="shared" si="28"/>
        <v>5.2590712810737779E-5</v>
      </c>
      <c r="AE108" s="50">
        <f t="shared" si="28"/>
        <v>5.0787840463605552E-5</v>
      </c>
      <c r="AF108" s="50">
        <f t="shared" si="28"/>
        <v>4.8954956782074933E-5</v>
      </c>
      <c r="AG108" s="50">
        <f t="shared" si="28"/>
        <v>4.7091231165805987E-5</v>
      </c>
      <c r="AH108" s="50">
        <f t="shared" si="28"/>
        <v>4.5195911608060242E-5</v>
      </c>
      <c r="AI108" s="50">
        <f t="shared" si="28"/>
        <v>4.3268339604321898E-5</v>
      </c>
      <c r="AJ108" s="50">
        <f t="shared" si="28"/>
        <v>4.130796607137073E-5</v>
      </c>
      <c r="AK108" s="50">
        <f t="shared" si="28"/>
        <v>3.9314368160726633E-5</v>
      </c>
    </row>
    <row r="109" spans="1:37" x14ac:dyDescent="0.25">
      <c r="A109" s="33" t="s">
        <v>14</v>
      </c>
      <c r="B109" s="34" t="s">
        <v>20</v>
      </c>
      <c r="C109" s="33" t="s">
        <v>168</v>
      </c>
      <c r="D109" s="50">
        <f t="shared" si="13"/>
        <v>0</v>
      </c>
      <c r="E109" s="50">
        <f t="shared" si="14"/>
        <v>0</v>
      </c>
      <c r="F109" s="50">
        <f t="shared" ref="F109:AB109" si="29">F71*F136/SUMPRODUCT(F$60:F$72,F$125:F$137)</f>
        <v>0</v>
      </c>
      <c r="G109" s="50">
        <f t="shared" si="29"/>
        <v>0</v>
      </c>
      <c r="H109" s="50">
        <f t="shared" si="29"/>
        <v>0</v>
      </c>
      <c r="I109" s="50">
        <f t="shared" si="29"/>
        <v>0</v>
      </c>
      <c r="J109" s="50">
        <f t="shared" si="29"/>
        <v>1.5293305941310785E-7</v>
      </c>
      <c r="K109" s="50">
        <f t="shared" si="29"/>
        <v>1.0097721924913998E-6</v>
      </c>
      <c r="L109" s="50">
        <f t="shared" si="29"/>
        <v>6.6672383987991146E-6</v>
      </c>
      <c r="M109" s="50">
        <f t="shared" si="29"/>
        <v>4.4020736530921033E-5</v>
      </c>
      <c r="N109" s="50">
        <f t="shared" si="29"/>
        <v>2.9058913622540911E-4</v>
      </c>
      <c r="O109" s="50">
        <f t="shared" si="29"/>
        <v>1.9155658963504673E-3</v>
      </c>
      <c r="P109" s="50">
        <f t="shared" si="29"/>
        <v>1.2512152345236893E-2</v>
      </c>
      <c r="Q109" s="50">
        <f t="shared" si="29"/>
        <v>7.6356252185883475E-2</v>
      </c>
      <c r="R109" s="50">
        <f t="shared" si="29"/>
        <v>7.9610654242784296E-2</v>
      </c>
      <c r="S109" s="50">
        <f t="shared" si="29"/>
        <v>8.2985259853358154E-2</v>
      </c>
      <c r="T109" s="50">
        <f t="shared" si="29"/>
        <v>8.6482692825426935E-2</v>
      </c>
      <c r="U109" s="50">
        <f t="shared" si="29"/>
        <v>9.0105449113001279E-2</v>
      </c>
      <c r="V109" s="50">
        <f t="shared" si="29"/>
        <v>9.3855874483016757E-2</v>
      </c>
      <c r="W109" s="50">
        <f t="shared" si="29"/>
        <v>9.7736140841641325E-2</v>
      </c>
      <c r="X109" s="50">
        <f t="shared" si="29"/>
        <v>0.10174822130606205</v>
      </c>
      <c r="Y109" s="50">
        <f t="shared" si="29"/>
        <v>0.10589386414405492</v>
      </c>
      <c r="Z109" s="50">
        <f t="shared" si="29"/>
        <v>0.11017456574507245</v>
      </c>
      <c r="AA109" s="50">
        <f t="shared" si="29"/>
        <v>0.11459154283308336</v>
      </c>
      <c r="AB109" s="50">
        <f t="shared" si="29"/>
        <v>0.11914570418281353</v>
      </c>
      <c r="AC109" s="50">
        <f t="shared" ref="AC109:AK109" si="30">AC71*AC136/SUMPRODUCT(AC$60:AC$72,AC$125:AC$137)</f>
        <v>0.12383762215697737</v>
      </c>
      <c r="AD109" s="50">
        <f t="shared" si="30"/>
        <v>0.12866750444187255</v>
      </c>
      <c r="AE109" s="50">
        <f t="shared" si="30"/>
        <v>0.13363516642129208</v>
      </c>
      <c r="AF109" s="50">
        <f t="shared" si="30"/>
        <v>0.13874000469262657</v>
      </c>
      <c r="AG109" s="50">
        <f t="shared" si="30"/>
        <v>0.14398097229233686</v>
      </c>
      <c r="AH109" s="50">
        <f t="shared" si="30"/>
        <v>0.14935655625821442</v>
      </c>
      <c r="AI109" s="50">
        <f t="shared" si="30"/>
        <v>0.1548647582099657</v>
      </c>
      <c r="AJ109" s="50">
        <f t="shared" si="30"/>
        <v>0.16050307867407687</v>
      </c>
      <c r="AK109" s="50">
        <f t="shared" si="30"/>
        <v>0.16626850590950182</v>
      </c>
    </row>
    <row r="110" spans="1:37" x14ac:dyDescent="0.25">
      <c r="A110" s="33" t="s">
        <v>79</v>
      </c>
      <c r="B110" s="34" t="s">
        <v>20</v>
      </c>
      <c r="C110" s="33" t="s">
        <v>168</v>
      </c>
      <c r="D110" s="50">
        <f t="shared" si="13"/>
        <v>0</v>
      </c>
      <c r="E110" s="50">
        <f t="shared" si="14"/>
        <v>0</v>
      </c>
      <c r="F110" s="50">
        <f t="shared" ref="F110:AB110" si="31">F72*F137/SUMPRODUCT(F$60:F$72,F$125:F$137)</f>
        <v>0</v>
      </c>
      <c r="G110" s="50">
        <f t="shared" si="31"/>
        <v>0</v>
      </c>
      <c r="H110" s="50">
        <f t="shared" si="31"/>
        <v>0</v>
      </c>
      <c r="I110" s="50">
        <f t="shared" si="31"/>
        <v>0</v>
      </c>
      <c r="J110" s="50">
        <f t="shared" si="31"/>
        <v>0</v>
      </c>
      <c r="K110" s="50">
        <f t="shared" si="31"/>
        <v>0</v>
      </c>
      <c r="L110" s="50">
        <f t="shared" si="31"/>
        <v>0</v>
      </c>
      <c r="M110" s="50">
        <f t="shared" si="31"/>
        <v>0</v>
      </c>
      <c r="N110" s="50">
        <f t="shared" si="31"/>
        <v>0</v>
      </c>
      <c r="O110" s="50">
        <f t="shared" si="31"/>
        <v>0</v>
      </c>
      <c r="P110" s="50">
        <f t="shared" si="31"/>
        <v>1.4934553351874208E-7</v>
      </c>
      <c r="Q110" s="50">
        <f t="shared" si="31"/>
        <v>2.8813680070144735E-2</v>
      </c>
      <c r="R110" s="50">
        <f t="shared" si="31"/>
        <v>3.1042112026845411E-2</v>
      </c>
      <c r="S110" s="50">
        <f t="shared" si="31"/>
        <v>3.3435054818522783E-2</v>
      </c>
      <c r="T110" s="50">
        <f t="shared" si="31"/>
        <v>3.6003437236309783E-2</v>
      </c>
      <c r="U110" s="50">
        <f t="shared" si="31"/>
        <v>3.8758724969163716E-2</v>
      </c>
      <c r="V110" s="50">
        <f t="shared" si="31"/>
        <v>4.1712916372954295E-2</v>
      </c>
      <c r="W110" s="50">
        <f t="shared" si="31"/>
        <v>4.4878532087989614E-2</v>
      </c>
      <c r="X110" s="50">
        <f t="shared" si="31"/>
        <v>4.8268597478400427E-2</v>
      </c>
      <c r="Y110" s="50">
        <f t="shared" si="31"/>
        <v>5.1896616780720869E-2</v>
      </c>
      <c r="Z110" s="50">
        <f t="shared" si="31"/>
        <v>5.5776537769802473E-2</v>
      </c>
      <c r="AA110" s="50">
        <f t="shared" si="31"/>
        <v>5.9922705682414361E-2</v>
      </c>
      <c r="AB110" s="50">
        <f t="shared" si="31"/>
        <v>6.4349805088000159E-2</v>
      </c>
      <c r="AC110" s="50">
        <f t="shared" ref="AC110:AK110" si="32">AC72*AC137/SUMPRODUCT(AC$60:AC$72,AC$125:AC$137)</f>
        <v>6.9072788368588808E-2</v>
      </c>
      <c r="AD110" s="50">
        <f t="shared" si="32"/>
        <v>7.4106789473322984E-2</v>
      </c>
      <c r="AE110" s="50">
        <f t="shared" si="32"/>
        <v>7.9467021655996062E-2</v>
      </c>
      <c r="AF110" s="50">
        <f t="shared" si="32"/>
        <v>8.5168657995763258E-2</v>
      </c>
      <c r="AG110" s="50">
        <f t="shared" si="32"/>
        <v>9.1226693651843466E-2</v>
      </c>
      <c r="AH110" s="50">
        <f t="shared" si="32"/>
        <v>9.7655789022877679E-2</v>
      </c>
      <c r="AI110" s="50">
        <f t="shared" si="32"/>
        <v>0.10447009328076694</v>
      </c>
      <c r="AJ110" s="50">
        <f t="shared" si="32"/>
        <v>0.11168304813651407</v>
      </c>
      <c r="AK110" s="50">
        <f t="shared" si="32"/>
        <v>0.11930717217933717</v>
      </c>
    </row>
    <row r="111" spans="1:37" x14ac:dyDescent="0.25">
      <c r="A111" s="6"/>
      <c r="B111" s="5"/>
      <c r="C111" s="5"/>
    </row>
    <row r="112" spans="1:37" x14ac:dyDescent="0.25">
      <c r="A112" s="23" t="s">
        <v>83</v>
      </c>
      <c r="B112" s="5"/>
      <c r="C112" s="5"/>
    </row>
    <row r="113" spans="1:37" x14ac:dyDescent="0.25">
      <c r="A113" s="33" t="s">
        <v>12</v>
      </c>
      <c r="B113" s="34" t="s">
        <v>20</v>
      </c>
      <c r="C113" s="33" t="s">
        <v>168</v>
      </c>
      <c r="D113" s="52">
        <f>D$47/D$85*D75*D140</f>
        <v>1</v>
      </c>
      <c r="E113" s="53">
        <f>D113</f>
        <v>1</v>
      </c>
      <c r="F113" s="53">
        <f t="shared" ref="F113:AK113" si="33">E113</f>
        <v>1</v>
      </c>
      <c r="G113" s="53">
        <f t="shared" si="33"/>
        <v>1</v>
      </c>
      <c r="H113" s="53">
        <f t="shared" si="33"/>
        <v>1</v>
      </c>
      <c r="I113" s="53">
        <f t="shared" si="33"/>
        <v>1</v>
      </c>
      <c r="J113" s="53">
        <f t="shared" si="33"/>
        <v>1</v>
      </c>
      <c r="K113" s="53">
        <f t="shared" si="33"/>
        <v>1</v>
      </c>
      <c r="L113" s="53">
        <f t="shared" si="33"/>
        <v>1</v>
      </c>
      <c r="M113" s="53">
        <f t="shared" si="33"/>
        <v>1</v>
      </c>
      <c r="N113" s="53">
        <f t="shared" si="33"/>
        <v>1</v>
      </c>
      <c r="O113" s="53">
        <f t="shared" si="33"/>
        <v>1</v>
      </c>
      <c r="P113" s="53">
        <f t="shared" si="33"/>
        <v>1</v>
      </c>
      <c r="Q113" s="53">
        <f t="shared" si="33"/>
        <v>1</v>
      </c>
      <c r="R113" s="53">
        <f t="shared" si="33"/>
        <v>1</v>
      </c>
      <c r="S113" s="53">
        <f t="shared" si="33"/>
        <v>1</v>
      </c>
      <c r="T113" s="53">
        <f t="shared" si="33"/>
        <v>1</v>
      </c>
      <c r="U113" s="53">
        <f t="shared" si="33"/>
        <v>1</v>
      </c>
      <c r="V113" s="53">
        <f t="shared" si="33"/>
        <v>1</v>
      </c>
      <c r="W113" s="53">
        <f t="shared" si="33"/>
        <v>1</v>
      </c>
      <c r="X113" s="53">
        <f t="shared" si="33"/>
        <v>1</v>
      </c>
      <c r="Y113" s="53">
        <f t="shared" si="33"/>
        <v>1</v>
      </c>
      <c r="Z113" s="53">
        <f t="shared" si="33"/>
        <v>1</v>
      </c>
      <c r="AA113" s="53">
        <f t="shared" si="33"/>
        <v>1</v>
      </c>
      <c r="AB113" s="53">
        <f t="shared" si="33"/>
        <v>1</v>
      </c>
      <c r="AC113" s="53">
        <f t="shared" si="33"/>
        <v>1</v>
      </c>
      <c r="AD113" s="53">
        <f t="shared" si="33"/>
        <v>1</v>
      </c>
      <c r="AE113" s="53">
        <f t="shared" si="33"/>
        <v>1</v>
      </c>
      <c r="AF113" s="53">
        <f t="shared" si="33"/>
        <v>1</v>
      </c>
      <c r="AG113" s="53">
        <f t="shared" si="33"/>
        <v>1</v>
      </c>
      <c r="AH113" s="53">
        <f t="shared" si="33"/>
        <v>1</v>
      </c>
      <c r="AI113" s="53">
        <f t="shared" si="33"/>
        <v>1</v>
      </c>
      <c r="AJ113" s="53">
        <f t="shared" si="33"/>
        <v>1</v>
      </c>
      <c r="AK113" s="53">
        <f t="shared" si="33"/>
        <v>1</v>
      </c>
    </row>
    <row r="116" spans="1:37" x14ac:dyDescent="0.25">
      <c r="A116" s="23" t="s">
        <v>22</v>
      </c>
    </row>
    <row r="117" spans="1:37" x14ac:dyDescent="0.25">
      <c r="A117" s="33" t="s">
        <v>7</v>
      </c>
      <c r="B117" s="34" t="s">
        <v>20</v>
      </c>
      <c r="C117" s="33" t="s">
        <v>169</v>
      </c>
      <c r="D117" s="54">
        <f>'Param.Transv.'!D113</f>
        <v>0.3</v>
      </c>
      <c r="E117" s="53">
        <f>'Param.Transv.'!E113</f>
        <v>0.3</v>
      </c>
      <c r="F117" s="53">
        <f>'Param.Transv.'!F113</f>
        <v>0.3</v>
      </c>
      <c r="G117" s="53">
        <f>'Param.Transv.'!G113</f>
        <v>0.3</v>
      </c>
      <c r="H117" s="53">
        <f>'Param.Transv.'!H113</f>
        <v>0.3</v>
      </c>
      <c r="I117" s="53">
        <f>'Param.Transv.'!I113</f>
        <v>0.3</v>
      </c>
      <c r="J117" s="53">
        <f>'Param.Transv.'!J113</f>
        <v>0.3</v>
      </c>
      <c r="K117" s="53">
        <f>'Param.Transv.'!K113</f>
        <v>0.3</v>
      </c>
      <c r="L117" s="53">
        <f>'Param.Transv.'!L113</f>
        <v>0.3</v>
      </c>
      <c r="M117" s="53">
        <f>'Param.Transv.'!M113</f>
        <v>0.3</v>
      </c>
      <c r="N117" s="53">
        <f>'Param.Transv.'!N113</f>
        <v>0.3</v>
      </c>
      <c r="O117" s="53">
        <f>'Param.Transv.'!O113</f>
        <v>0.3</v>
      </c>
      <c r="P117" s="53">
        <f>'Param.Transv.'!P113</f>
        <v>0.3</v>
      </c>
      <c r="Q117" s="53">
        <f>'Param.Transv.'!Q113</f>
        <v>0.3</v>
      </c>
      <c r="R117" s="53">
        <f>'Param.Transv.'!R113</f>
        <v>0.3</v>
      </c>
      <c r="S117" s="53">
        <f>'Param.Transv.'!S113</f>
        <v>0.3</v>
      </c>
      <c r="T117" s="53">
        <f>'Param.Transv.'!T113</f>
        <v>0.3</v>
      </c>
      <c r="U117" s="53">
        <f>'Param.Transv.'!U113</f>
        <v>0.3</v>
      </c>
      <c r="V117" s="53">
        <f>'Param.Transv.'!V113</f>
        <v>0.3</v>
      </c>
      <c r="W117" s="53">
        <f>'Param.Transv.'!W113</f>
        <v>0.3</v>
      </c>
      <c r="X117" s="53">
        <f>'Param.Transv.'!X113</f>
        <v>0.3</v>
      </c>
      <c r="Y117" s="53">
        <f>'Param.Transv.'!Y113</f>
        <v>0.3</v>
      </c>
      <c r="Z117" s="53">
        <f>'Param.Transv.'!Z113</f>
        <v>0.3</v>
      </c>
      <c r="AA117" s="53">
        <f>'Param.Transv.'!AA113</f>
        <v>0.3</v>
      </c>
      <c r="AB117" s="53">
        <f>'Param.Transv.'!AB113</f>
        <v>0.3</v>
      </c>
      <c r="AC117" s="53">
        <f>'Param.Transv.'!AC113</f>
        <v>0.3</v>
      </c>
      <c r="AD117" s="53">
        <f>'Param.Transv.'!AD113</f>
        <v>0.3</v>
      </c>
      <c r="AE117" s="53">
        <f>'Param.Transv.'!AE113</f>
        <v>0.3</v>
      </c>
      <c r="AF117" s="53">
        <f>'Param.Transv.'!AF113</f>
        <v>0.3</v>
      </c>
      <c r="AG117" s="53">
        <f>'Param.Transv.'!AG113</f>
        <v>0.3</v>
      </c>
      <c r="AH117" s="53">
        <f>'Param.Transv.'!AH113</f>
        <v>0.3</v>
      </c>
      <c r="AI117" s="53">
        <f>'Param.Transv.'!AI113</f>
        <v>0.3</v>
      </c>
      <c r="AJ117" s="53">
        <f>'Param.Transv.'!AJ113</f>
        <v>0.3</v>
      </c>
      <c r="AK117" s="53">
        <f>'Param.Transv.'!AK113</f>
        <v>0.3</v>
      </c>
    </row>
    <row r="118" spans="1:37" x14ac:dyDescent="0.25">
      <c r="A118" s="33" t="s">
        <v>11</v>
      </c>
      <c r="B118" s="34" t="s">
        <v>20</v>
      </c>
      <c r="C118" s="33" t="s">
        <v>169</v>
      </c>
      <c r="D118" s="54">
        <f>'Param.Transv.'!D114</f>
        <v>0.25</v>
      </c>
      <c r="E118" s="53">
        <f>'Param.Transv.'!E114</f>
        <v>0.25</v>
      </c>
      <c r="F118" s="53">
        <f>'Param.Transv.'!F114</f>
        <v>0.25</v>
      </c>
      <c r="G118" s="53">
        <f>'Param.Transv.'!G114</f>
        <v>0.25</v>
      </c>
      <c r="H118" s="53">
        <f>'Param.Transv.'!H114</f>
        <v>0.25</v>
      </c>
      <c r="I118" s="53">
        <f>'Param.Transv.'!I114</f>
        <v>0.25</v>
      </c>
      <c r="J118" s="53">
        <f>'Param.Transv.'!J114</f>
        <v>0.25</v>
      </c>
      <c r="K118" s="53">
        <f>'Param.Transv.'!K114</f>
        <v>0.25</v>
      </c>
      <c r="L118" s="53">
        <f>'Param.Transv.'!L114</f>
        <v>0.25</v>
      </c>
      <c r="M118" s="53">
        <f>'Param.Transv.'!M114</f>
        <v>0.25</v>
      </c>
      <c r="N118" s="53">
        <f>'Param.Transv.'!N114</f>
        <v>0.25</v>
      </c>
      <c r="O118" s="53">
        <f>'Param.Transv.'!O114</f>
        <v>0.25</v>
      </c>
      <c r="P118" s="53">
        <f>'Param.Transv.'!P114</f>
        <v>0.25</v>
      </c>
      <c r="Q118" s="53">
        <f>'Param.Transv.'!Q114</f>
        <v>0.25</v>
      </c>
      <c r="R118" s="53">
        <f>'Param.Transv.'!R114</f>
        <v>0.25</v>
      </c>
      <c r="S118" s="53">
        <f>'Param.Transv.'!S114</f>
        <v>0.25</v>
      </c>
      <c r="T118" s="53">
        <f>'Param.Transv.'!T114</f>
        <v>0.25</v>
      </c>
      <c r="U118" s="53">
        <f>'Param.Transv.'!U114</f>
        <v>0.25</v>
      </c>
      <c r="V118" s="53">
        <f>'Param.Transv.'!V114</f>
        <v>0.25</v>
      </c>
      <c r="W118" s="53">
        <f>'Param.Transv.'!W114</f>
        <v>0.25</v>
      </c>
      <c r="X118" s="53">
        <f>'Param.Transv.'!X114</f>
        <v>0.25</v>
      </c>
      <c r="Y118" s="53">
        <f>'Param.Transv.'!Y114</f>
        <v>0.25</v>
      </c>
      <c r="Z118" s="53">
        <f>'Param.Transv.'!Z114</f>
        <v>0.25</v>
      </c>
      <c r="AA118" s="53">
        <f>'Param.Transv.'!AA114</f>
        <v>0.25</v>
      </c>
      <c r="AB118" s="53">
        <f>'Param.Transv.'!AB114</f>
        <v>0.25</v>
      </c>
      <c r="AC118" s="53">
        <f>'Param.Transv.'!AC114</f>
        <v>0.25</v>
      </c>
      <c r="AD118" s="53">
        <f>'Param.Transv.'!AD114</f>
        <v>0.25</v>
      </c>
      <c r="AE118" s="53">
        <f>'Param.Transv.'!AE114</f>
        <v>0.25</v>
      </c>
      <c r="AF118" s="53">
        <f>'Param.Transv.'!AF114</f>
        <v>0.25</v>
      </c>
      <c r="AG118" s="53">
        <f>'Param.Transv.'!AG114</f>
        <v>0.25</v>
      </c>
      <c r="AH118" s="53">
        <f>'Param.Transv.'!AH114</f>
        <v>0.25</v>
      </c>
      <c r="AI118" s="53">
        <f>'Param.Transv.'!AI114</f>
        <v>0.25</v>
      </c>
      <c r="AJ118" s="53">
        <f>'Param.Transv.'!AJ114</f>
        <v>0.25</v>
      </c>
      <c r="AK118" s="53">
        <f>'Param.Transv.'!AK114</f>
        <v>0.25</v>
      </c>
    </row>
    <row r="119" spans="1:37" x14ac:dyDescent="0.25">
      <c r="A119" s="33" t="s">
        <v>12</v>
      </c>
      <c r="B119" s="34" t="s">
        <v>20</v>
      </c>
      <c r="C119" s="33" t="s">
        <v>169</v>
      </c>
      <c r="D119" s="54">
        <f>'Param.Transv.'!D115</f>
        <v>0.87906603773584902</v>
      </c>
      <c r="E119" s="53">
        <f>'Param.Transv.'!E115</f>
        <v>0.8820145137880987</v>
      </c>
      <c r="F119" s="53">
        <f>'Param.Transv.'!F115</f>
        <v>0.88496298984034827</v>
      </c>
      <c r="G119" s="53">
        <f>'Param.Transv.'!G115</f>
        <v>0.88791146589259795</v>
      </c>
      <c r="H119" s="53">
        <f>'Param.Transv.'!H115</f>
        <v>0.89085994194484752</v>
      </c>
      <c r="I119" s="53">
        <f>'Param.Transv.'!I115</f>
        <v>0.89380841799709732</v>
      </c>
      <c r="J119" s="53">
        <f>'Param.Transv.'!J115</f>
        <v>0.89675689404934689</v>
      </c>
      <c r="K119" s="53">
        <f>'Param.Transv.'!K115</f>
        <v>0.89970537010159646</v>
      </c>
      <c r="L119" s="53">
        <f>'Param.Transv.'!L115</f>
        <v>0.90265384615384625</v>
      </c>
      <c r="M119" s="53">
        <f>'Param.Transv.'!M115</f>
        <v>0.90560232220609582</v>
      </c>
      <c r="N119" s="53">
        <f>'Param.Transv.'!N115</f>
        <v>0.90855079825834539</v>
      </c>
      <c r="O119" s="53">
        <f>'Param.Transv.'!O115</f>
        <v>0.91149927431059508</v>
      </c>
      <c r="P119" s="53">
        <f>'Param.Transv.'!P115</f>
        <v>0.91444775036284465</v>
      </c>
      <c r="Q119" s="53">
        <f>'Param.Transv.'!Q115</f>
        <v>0.91739622641509433</v>
      </c>
      <c r="R119" s="53">
        <f>'Param.Transv.'!R115</f>
        <v>0.91739622641509433</v>
      </c>
      <c r="S119" s="53">
        <f>'Param.Transv.'!S115</f>
        <v>0.91739622641509433</v>
      </c>
      <c r="T119" s="53">
        <f>'Param.Transv.'!T115</f>
        <v>0.91739622641509433</v>
      </c>
      <c r="U119" s="53">
        <f>'Param.Transv.'!U115</f>
        <v>0.91739622641509433</v>
      </c>
      <c r="V119" s="53">
        <f>'Param.Transv.'!V115</f>
        <v>0.91739622641509433</v>
      </c>
      <c r="W119" s="53">
        <f>'Param.Transv.'!W115</f>
        <v>0.91739622641509433</v>
      </c>
      <c r="X119" s="53">
        <f>'Param.Transv.'!X115</f>
        <v>0.91739622641509433</v>
      </c>
      <c r="Y119" s="53">
        <f>'Param.Transv.'!Y115</f>
        <v>0.91739622641509433</v>
      </c>
      <c r="Z119" s="53">
        <f>'Param.Transv.'!Z115</f>
        <v>0.91739622641509433</v>
      </c>
      <c r="AA119" s="53">
        <f>'Param.Transv.'!AA115</f>
        <v>0.91739622641509433</v>
      </c>
      <c r="AB119" s="53">
        <f>'Param.Transv.'!AB115</f>
        <v>0.91739622641509433</v>
      </c>
      <c r="AC119" s="53">
        <f>'Param.Transv.'!AC115</f>
        <v>0.91739622641509433</v>
      </c>
      <c r="AD119" s="53">
        <f>'Param.Transv.'!AD115</f>
        <v>0.91739622641509433</v>
      </c>
      <c r="AE119" s="53">
        <f>'Param.Transv.'!AE115</f>
        <v>0.91739622641509433</v>
      </c>
      <c r="AF119" s="53">
        <f>'Param.Transv.'!AF115</f>
        <v>0.91739622641509433</v>
      </c>
      <c r="AG119" s="53">
        <f>'Param.Transv.'!AG115</f>
        <v>0.91739622641509433</v>
      </c>
      <c r="AH119" s="53">
        <f>'Param.Transv.'!AH115</f>
        <v>0.91739622641509433</v>
      </c>
      <c r="AI119" s="53">
        <f>'Param.Transv.'!AI115</f>
        <v>0.91739622641509433</v>
      </c>
      <c r="AJ119" s="53">
        <f>'Param.Transv.'!AJ115</f>
        <v>0.91739622641509433</v>
      </c>
      <c r="AK119" s="53">
        <f>'Param.Transv.'!AK115</f>
        <v>0.91739622641509433</v>
      </c>
    </row>
    <row r="120" spans="1:37" x14ac:dyDescent="0.25">
      <c r="A120" s="33" t="s">
        <v>13</v>
      </c>
      <c r="B120" s="34" t="s">
        <v>20</v>
      </c>
      <c r="C120" s="33" t="s">
        <v>169</v>
      </c>
      <c r="D120" s="54">
        <f>'Param.Transv.'!D116</f>
        <v>0.25</v>
      </c>
      <c r="E120" s="53">
        <f>'Param.Transv.'!E116</f>
        <v>0.25</v>
      </c>
      <c r="F120" s="53">
        <f>'Param.Transv.'!F116</f>
        <v>0.25</v>
      </c>
      <c r="G120" s="53">
        <f>'Param.Transv.'!G116</f>
        <v>0.25</v>
      </c>
      <c r="H120" s="53">
        <f>'Param.Transv.'!H116</f>
        <v>0.25</v>
      </c>
      <c r="I120" s="53">
        <f>'Param.Transv.'!I116</f>
        <v>0.25</v>
      </c>
      <c r="J120" s="53">
        <f>'Param.Transv.'!J116</f>
        <v>0.25</v>
      </c>
      <c r="K120" s="53">
        <f>'Param.Transv.'!K116</f>
        <v>0.25</v>
      </c>
      <c r="L120" s="53">
        <f>'Param.Transv.'!L116</f>
        <v>0.25</v>
      </c>
      <c r="M120" s="53">
        <f>'Param.Transv.'!M116</f>
        <v>0.25</v>
      </c>
      <c r="N120" s="53">
        <f>'Param.Transv.'!N116</f>
        <v>0.25</v>
      </c>
      <c r="O120" s="53">
        <f>'Param.Transv.'!O116</f>
        <v>0.25</v>
      </c>
      <c r="P120" s="53">
        <f>'Param.Transv.'!P116</f>
        <v>0.25</v>
      </c>
      <c r="Q120" s="53">
        <f>'Param.Transv.'!Q116</f>
        <v>0.25</v>
      </c>
      <c r="R120" s="53">
        <f>'Param.Transv.'!R116</f>
        <v>0.25</v>
      </c>
      <c r="S120" s="53">
        <f>'Param.Transv.'!S116</f>
        <v>0.25</v>
      </c>
      <c r="T120" s="53">
        <f>'Param.Transv.'!T116</f>
        <v>0.25</v>
      </c>
      <c r="U120" s="53">
        <f>'Param.Transv.'!U116</f>
        <v>0.25</v>
      </c>
      <c r="V120" s="53">
        <f>'Param.Transv.'!V116</f>
        <v>0.25</v>
      </c>
      <c r="W120" s="53">
        <f>'Param.Transv.'!W116</f>
        <v>0.25</v>
      </c>
      <c r="X120" s="53">
        <f>'Param.Transv.'!X116</f>
        <v>0.25</v>
      </c>
      <c r="Y120" s="53">
        <f>'Param.Transv.'!Y116</f>
        <v>0.25</v>
      </c>
      <c r="Z120" s="53">
        <f>'Param.Transv.'!Z116</f>
        <v>0.25</v>
      </c>
      <c r="AA120" s="53">
        <f>'Param.Transv.'!AA116</f>
        <v>0.25</v>
      </c>
      <c r="AB120" s="53">
        <f>'Param.Transv.'!AB116</f>
        <v>0.25</v>
      </c>
      <c r="AC120" s="53">
        <f>'Param.Transv.'!AC116</f>
        <v>0.25</v>
      </c>
      <c r="AD120" s="53">
        <f>'Param.Transv.'!AD116</f>
        <v>0.25</v>
      </c>
      <c r="AE120" s="53">
        <f>'Param.Transv.'!AE116</f>
        <v>0.25</v>
      </c>
      <c r="AF120" s="53">
        <f>'Param.Transv.'!AF116</f>
        <v>0.25</v>
      </c>
      <c r="AG120" s="53">
        <f>'Param.Transv.'!AG116</f>
        <v>0.25</v>
      </c>
      <c r="AH120" s="53">
        <f>'Param.Transv.'!AH116</f>
        <v>0.25</v>
      </c>
      <c r="AI120" s="53">
        <f>'Param.Transv.'!AI116</f>
        <v>0.25</v>
      </c>
      <c r="AJ120" s="53">
        <f>'Param.Transv.'!AJ116</f>
        <v>0.25</v>
      </c>
      <c r="AK120" s="53">
        <f>'Param.Transv.'!AK116</f>
        <v>0.25</v>
      </c>
    </row>
    <row r="121" spans="1:37" x14ac:dyDescent="0.25">
      <c r="A121" s="33" t="s">
        <v>55</v>
      </c>
      <c r="B121" s="34" t="s">
        <v>20</v>
      </c>
      <c r="C121" s="33" t="s">
        <v>169</v>
      </c>
      <c r="D121" s="54">
        <f>'Param.Transv.'!D117</f>
        <v>0.25</v>
      </c>
      <c r="E121" s="53">
        <f>'Param.Transv.'!E117</f>
        <v>0.25</v>
      </c>
      <c r="F121" s="53">
        <f>'Param.Transv.'!F117</f>
        <v>0.25</v>
      </c>
      <c r="G121" s="53">
        <f>'Param.Transv.'!G117</f>
        <v>0.25</v>
      </c>
      <c r="H121" s="53">
        <f>'Param.Transv.'!H117</f>
        <v>0.25</v>
      </c>
      <c r="I121" s="53">
        <f>'Param.Transv.'!I117</f>
        <v>0.25</v>
      </c>
      <c r="J121" s="53">
        <f>'Param.Transv.'!J117</f>
        <v>0.25</v>
      </c>
      <c r="K121" s="53">
        <f>'Param.Transv.'!K117</f>
        <v>0.25</v>
      </c>
      <c r="L121" s="53">
        <f>'Param.Transv.'!L117</f>
        <v>0.25</v>
      </c>
      <c r="M121" s="53">
        <f>'Param.Transv.'!M117</f>
        <v>0.25</v>
      </c>
      <c r="N121" s="53">
        <f>'Param.Transv.'!N117</f>
        <v>0.25</v>
      </c>
      <c r="O121" s="53">
        <f>'Param.Transv.'!O117</f>
        <v>0.25</v>
      </c>
      <c r="P121" s="53">
        <f>'Param.Transv.'!P117</f>
        <v>0.25</v>
      </c>
      <c r="Q121" s="53">
        <f>'Param.Transv.'!Q117</f>
        <v>0.25</v>
      </c>
      <c r="R121" s="53">
        <f>'Param.Transv.'!R117</f>
        <v>0.25</v>
      </c>
      <c r="S121" s="53">
        <f>'Param.Transv.'!S117</f>
        <v>0.25</v>
      </c>
      <c r="T121" s="53">
        <f>'Param.Transv.'!T117</f>
        <v>0.25</v>
      </c>
      <c r="U121" s="53">
        <f>'Param.Transv.'!U117</f>
        <v>0.25</v>
      </c>
      <c r="V121" s="53">
        <f>'Param.Transv.'!V117</f>
        <v>0.25</v>
      </c>
      <c r="W121" s="53">
        <f>'Param.Transv.'!W117</f>
        <v>0.25</v>
      </c>
      <c r="X121" s="53">
        <f>'Param.Transv.'!X117</f>
        <v>0.25</v>
      </c>
      <c r="Y121" s="53">
        <f>'Param.Transv.'!Y117</f>
        <v>0.25</v>
      </c>
      <c r="Z121" s="53">
        <f>'Param.Transv.'!Z117</f>
        <v>0.25</v>
      </c>
      <c r="AA121" s="53">
        <f>'Param.Transv.'!AA117</f>
        <v>0.25</v>
      </c>
      <c r="AB121" s="53">
        <f>'Param.Transv.'!AB117</f>
        <v>0.25</v>
      </c>
      <c r="AC121" s="53">
        <f>'Param.Transv.'!AC117</f>
        <v>0.25</v>
      </c>
      <c r="AD121" s="53">
        <f>'Param.Transv.'!AD117</f>
        <v>0.25</v>
      </c>
      <c r="AE121" s="53">
        <f>'Param.Transv.'!AE117</f>
        <v>0.25</v>
      </c>
      <c r="AF121" s="53">
        <f>'Param.Transv.'!AF117</f>
        <v>0.25</v>
      </c>
      <c r="AG121" s="53">
        <f>'Param.Transv.'!AG117</f>
        <v>0.25</v>
      </c>
      <c r="AH121" s="53">
        <f>'Param.Transv.'!AH117</f>
        <v>0.25</v>
      </c>
      <c r="AI121" s="53">
        <f>'Param.Transv.'!AI117</f>
        <v>0.25</v>
      </c>
      <c r="AJ121" s="53">
        <f>'Param.Transv.'!AJ117</f>
        <v>0.25</v>
      </c>
      <c r="AK121" s="53">
        <f>'Param.Transv.'!AK117</f>
        <v>0.25</v>
      </c>
    </row>
    <row r="122" spans="1:37" x14ac:dyDescent="0.25">
      <c r="A122" s="33" t="s">
        <v>79</v>
      </c>
      <c r="B122" s="34" t="s">
        <v>20</v>
      </c>
      <c r="C122" s="33" t="s">
        <v>169</v>
      </c>
      <c r="D122" s="54">
        <f>'Param.Transv.'!D118</f>
        <v>1</v>
      </c>
      <c r="E122" s="53">
        <f>'Param.Transv.'!E118</f>
        <v>1</v>
      </c>
      <c r="F122" s="53">
        <f>'Param.Transv.'!F118</f>
        <v>1</v>
      </c>
      <c r="G122" s="53">
        <f>'Param.Transv.'!G118</f>
        <v>1</v>
      </c>
      <c r="H122" s="53">
        <f>'Param.Transv.'!H118</f>
        <v>1</v>
      </c>
      <c r="I122" s="53">
        <f>'Param.Transv.'!I118</f>
        <v>1</v>
      </c>
      <c r="J122" s="53">
        <f>'Param.Transv.'!J118</f>
        <v>1</v>
      </c>
      <c r="K122" s="53">
        <f>'Param.Transv.'!K118</f>
        <v>1</v>
      </c>
      <c r="L122" s="53">
        <f>'Param.Transv.'!L118</f>
        <v>1</v>
      </c>
      <c r="M122" s="53">
        <f>'Param.Transv.'!M118</f>
        <v>1</v>
      </c>
      <c r="N122" s="53">
        <f>'Param.Transv.'!N118</f>
        <v>1</v>
      </c>
      <c r="O122" s="53">
        <f>'Param.Transv.'!O118</f>
        <v>1</v>
      </c>
      <c r="P122" s="53">
        <f>'Param.Transv.'!P118</f>
        <v>1</v>
      </c>
      <c r="Q122" s="53">
        <f>'Param.Transv.'!Q118</f>
        <v>1</v>
      </c>
      <c r="R122" s="53">
        <f>'Param.Transv.'!R118</f>
        <v>1</v>
      </c>
      <c r="S122" s="53">
        <f>'Param.Transv.'!S118</f>
        <v>1</v>
      </c>
      <c r="T122" s="53">
        <f>'Param.Transv.'!T118</f>
        <v>1</v>
      </c>
      <c r="U122" s="53">
        <f>'Param.Transv.'!U118</f>
        <v>1</v>
      </c>
      <c r="V122" s="53">
        <f>'Param.Transv.'!V118</f>
        <v>1</v>
      </c>
      <c r="W122" s="53">
        <f>'Param.Transv.'!W118</f>
        <v>1</v>
      </c>
      <c r="X122" s="53">
        <f>'Param.Transv.'!X118</f>
        <v>1</v>
      </c>
      <c r="Y122" s="53">
        <f>'Param.Transv.'!Y118</f>
        <v>1</v>
      </c>
      <c r="Z122" s="53">
        <f>'Param.Transv.'!Z118</f>
        <v>1</v>
      </c>
      <c r="AA122" s="53">
        <f>'Param.Transv.'!AA118</f>
        <v>1</v>
      </c>
      <c r="AB122" s="53">
        <f>'Param.Transv.'!AB118</f>
        <v>1</v>
      </c>
      <c r="AC122" s="53">
        <f>'Param.Transv.'!AC118</f>
        <v>1</v>
      </c>
      <c r="AD122" s="53">
        <f>'Param.Transv.'!AD118</f>
        <v>1</v>
      </c>
      <c r="AE122" s="53">
        <f>'Param.Transv.'!AE118</f>
        <v>1</v>
      </c>
      <c r="AF122" s="53">
        <f>'Param.Transv.'!AF118</f>
        <v>1</v>
      </c>
      <c r="AG122" s="53">
        <f>'Param.Transv.'!AG118</f>
        <v>1</v>
      </c>
      <c r="AH122" s="53">
        <f>'Param.Transv.'!AH118</f>
        <v>1</v>
      </c>
      <c r="AI122" s="53">
        <f>'Param.Transv.'!AI118</f>
        <v>1</v>
      </c>
      <c r="AJ122" s="53">
        <f>'Param.Transv.'!AJ118</f>
        <v>1</v>
      </c>
      <c r="AK122" s="53">
        <f>'Param.Transv.'!AK118</f>
        <v>1</v>
      </c>
    </row>
    <row r="124" spans="1:37" x14ac:dyDescent="0.25">
      <c r="A124" s="23" t="s">
        <v>84</v>
      </c>
    </row>
    <row r="125" spans="1:37" x14ac:dyDescent="0.25">
      <c r="A125" s="33" t="s">
        <v>7</v>
      </c>
      <c r="B125" s="34" t="s">
        <v>20</v>
      </c>
      <c r="C125" s="33" t="s">
        <v>169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</v>
      </c>
      <c r="I125" s="56">
        <f>'Param.Transv.'!I121</f>
        <v>0.82</v>
      </c>
      <c r="J125" s="56">
        <f>'Param.Transv.'!J121</f>
        <v>0.82</v>
      </c>
      <c r="K125" s="56">
        <f>'Param.Transv.'!K121</f>
        <v>0.82</v>
      </c>
      <c r="L125" s="56">
        <f>'Param.Transv.'!L121</f>
        <v>0.82</v>
      </c>
      <c r="M125" s="56">
        <f>'Param.Transv.'!M121</f>
        <v>0.82</v>
      </c>
      <c r="N125" s="56">
        <f>'Param.Transv.'!N121</f>
        <v>0.82</v>
      </c>
      <c r="O125" s="56">
        <f>'Param.Transv.'!O121</f>
        <v>0.82</v>
      </c>
      <c r="P125" s="56">
        <f>'Param.Transv.'!P121</f>
        <v>0.82</v>
      </c>
      <c r="Q125" s="56">
        <f>'Param.Transv.'!Q121</f>
        <v>0.82</v>
      </c>
      <c r="R125" s="56">
        <f>'Param.Transv.'!R121</f>
        <v>0.82</v>
      </c>
      <c r="S125" s="56">
        <f>'Param.Transv.'!S121</f>
        <v>0.82</v>
      </c>
      <c r="T125" s="56">
        <f>'Param.Transv.'!T121</f>
        <v>0.82</v>
      </c>
      <c r="U125" s="56">
        <f>'Param.Transv.'!U121</f>
        <v>0.82</v>
      </c>
      <c r="V125" s="56">
        <f>'Param.Transv.'!V121</f>
        <v>0.82</v>
      </c>
      <c r="W125" s="56">
        <f>'Param.Transv.'!W121</f>
        <v>0.82</v>
      </c>
      <c r="X125" s="56">
        <f>'Param.Transv.'!X121</f>
        <v>0.82</v>
      </c>
      <c r="Y125" s="56">
        <f>'Param.Transv.'!Y121</f>
        <v>0.82</v>
      </c>
      <c r="Z125" s="56">
        <f>'Param.Transv.'!Z121</f>
        <v>0.82</v>
      </c>
      <c r="AA125" s="56">
        <f>'Param.Transv.'!AA121</f>
        <v>0.82</v>
      </c>
      <c r="AB125" s="56">
        <f>'Param.Transv.'!AB121</f>
        <v>0.82</v>
      </c>
      <c r="AC125" s="56">
        <f>'Param.Transv.'!AC121</f>
        <v>0.82</v>
      </c>
      <c r="AD125" s="56">
        <f>'Param.Transv.'!AD121</f>
        <v>0.82</v>
      </c>
      <c r="AE125" s="56">
        <f>'Param.Transv.'!AE121</f>
        <v>0.82</v>
      </c>
      <c r="AF125" s="56">
        <f>'Param.Transv.'!AF121</f>
        <v>0.82</v>
      </c>
      <c r="AG125" s="56">
        <f>'Param.Transv.'!AG121</f>
        <v>0.82</v>
      </c>
      <c r="AH125" s="56">
        <f>'Param.Transv.'!AH121</f>
        <v>0.82</v>
      </c>
      <c r="AI125" s="56">
        <f>'Param.Transv.'!AI121</f>
        <v>0.82</v>
      </c>
      <c r="AJ125" s="56">
        <f>'Param.Transv.'!AJ121</f>
        <v>0.82</v>
      </c>
      <c r="AK125" s="56">
        <f>'Param.Transv.'!AK121</f>
        <v>0.82</v>
      </c>
    </row>
    <row r="126" spans="1:37" x14ac:dyDescent="0.25">
      <c r="A126" s="33" t="s">
        <v>9</v>
      </c>
      <c r="B126" s="34" t="s">
        <v>20</v>
      </c>
      <c r="C126" s="33" t="s">
        <v>169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0.74099999999999999</v>
      </c>
      <c r="I126" s="56">
        <f>'Param.Transv.'!I122</f>
        <v>0.74099999999999999</v>
      </c>
      <c r="J126" s="56">
        <f>'Param.Transv.'!J122</f>
        <v>0.74099999999999999</v>
      </c>
      <c r="K126" s="56">
        <f>'Param.Transv.'!K122</f>
        <v>0.74099999999999999</v>
      </c>
      <c r="L126" s="56">
        <f>'Param.Transv.'!L122</f>
        <v>0.74099999999999999</v>
      </c>
      <c r="M126" s="56">
        <f>'Param.Transv.'!M122</f>
        <v>0.74099999999999999</v>
      </c>
      <c r="N126" s="56">
        <f>'Param.Transv.'!N122</f>
        <v>0.74099999999999999</v>
      </c>
      <c r="O126" s="56">
        <f>'Param.Transv.'!O122</f>
        <v>0.74099999999999999</v>
      </c>
      <c r="P126" s="56">
        <f>'Param.Transv.'!P122</f>
        <v>0.74099999999999999</v>
      </c>
      <c r="Q126" s="56">
        <f>'Param.Transv.'!Q122</f>
        <v>0.74099999999999999</v>
      </c>
      <c r="R126" s="56">
        <f>'Param.Transv.'!R122</f>
        <v>0.74099999999999999</v>
      </c>
      <c r="S126" s="56">
        <f>'Param.Transv.'!S122</f>
        <v>0.74099999999999999</v>
      </c>
      <c r="T126" s="56">
        <f>'Param.Transv.'!T122</f>
        <v>0.74099999999999999</v>
      </c>
      <c r="U126" s="56">
        <f>'Param.Transv.'!U122</f>
        <v>0.74099999999999999</v>
      </c>
      <c r="V126" s="56">
        <f>'Param.Transv.'!V122</f>
        <v>0.74099999999999999</v>
      </c>
      <c r="W126" s="56">
        <f>'Param.Transv.'!W122</f>
        <v>0.74099999999999999</v>
      </c>
      <c r="X126" s="56">
        <f>'Param.Transv.'!X122</f>
        <v>0.74099999999999999</v>
      </c>
      <c r="Y126" s="56">
        <f>'Param.Transv.'!Y122</f>
        <v>0.74099999999999999</v>
      </c>
      <c r="Z126" s="56">
        <f>'Param.Transv.'!Z122</f>
        <v>0.74099999999999999</v>
      </c>
      <c r="AA126" s="56">
        <f>'Param.Transv.'!AA122</f>
        <v>0.74099999999999999</v>
      </c>
      <c r="AB126" s="56">
        <f>'Param.Transv.'!AB122</f>
        <v>0.74099999999999999</v>
      </c>
      <c r="AC126" s="56">
        <f>'Param.Transv.'!AC122</f>
        <v>0.74099999999999999</v>
      </c>
      <c r="AD126" s="56">
        <f>'Param.Transv.'!AD122</f>
        <v>0.74099999999999999</v>
      </c>
      <c r="AE126" s="56">
        <f>'Param.Transv.'!AE122</f>
        <v>0.74099999999999999</v>
      </c>
      <c r="AF126" s="56">
        <f>'Param.Transv.'!AF122</f>
        <v>0.74099999999999999</v>
      </c>
      <c r="AG126" s="56">
        <f>'Param.Transv.'!AG122</f>
        <v>0.74099999999999999</v>
      </c>
      <c r="AH126" s="56">
        <f>'Param.Transv.'!AH122</f>
        <v>0.74099999999999999</v>
      </c>
      <c r="AI126" s="56">
        <f>'Param.Transv.'!AI122</f>
        <v>0.74099999999999999</v>
      </c>
      <c r="AJ126" s="56">
        <f>'Param.Transv.'!AJ122</f>
        <v>0.74099999999999999</v>
      </c>
      <c r="AK126" s="56">
        <f>'Param.Transv.'!AK122</f>
        <v>0.74099999999999999</v>
      </c>
    </row>
    <row r="127" spans="1:37" x14ac:dyDescent="0.25">
      <c r="A127" s="33" t="s">
        <v>10</v>
      </c>
      <c r="B127" s="34" t="s">
        <v>20</v>
      </c>
      <c r="C127" s="33" t="s">
        <v>169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</v>
      </c>
      <c r="I127" s="56">
        <f>'Param.Transv.'!I123</f>
        <v>0.82</v>
      </c>
      <c r="J127" s="56">
        <f>'Param.Transv.'!J123</f>
        <v>0.82</v>
      </c>
      <c r="K127" s="56">
        <f>'Param.Transv.'!K123</f>
        <v>0.82</v>
      </c>
      <c r="L127" s="56">
        <f>'Param.Transv.'!L123</f>
        <v>0.82</v>
      </c>
      <c r="M127" s="56">
        <f>'Param.Transv.'!M123</f>
        <v>0.82</v>
      </c>
      <c r="N127" s="56">
        <f>'Param.Transv.'!N123</f>
        <v>0.82</v>
      </c>
      <c r="O127" s="56">
        <f>'Param.Transv.'!O123</f>
        <v>0.82</v>
      </c>
      <c r="P127" s="56">
        <f>'Param.Transv.'!P123</f>
        <v>0.82</v>
      </c>
      <c r="Q127" s="56">
        <f>'Param.Transv.'!Q123</f>
        <v>0.82</v>
      </c>
      <c r="R127" s="56">
        <f>'Param.Transv.'!R123</f>
        <v>0.82</v>
      </c>
      <c r="S127" s="56">
        <f>'Param.Transv.'!S123</f>
        <v>0.82</v>
      </c>
      <c r="T127" s="56">
        <f>'Param.Transv.'!T123</f>
        <v>0.82</v>
      </c>
      <c r="U127" s="56">
        <f>'Param.Transv.'!U123</f>
        <v>0.82</v>
      </c>
      <c r="V127" s="56">
        <f>'Param.Transv.'!V123</f>
        <v>0.82</v>
      </c>
      <c r="W127" s="56">
        <f>'Param.Transv.'!W123</f>
        <v>0.82</v>
      </c>
      <c r="X127" s="56">
        <f>'Param.Transv.'!X123</f>
        <v>0.82</v>
      </c>
      <c r="Y127" s="56">
        <f>'Param.Transv.'!Y123</f>
        <v>0.82</v>
      </c>
      <c r="Z127" s="56">
        <f>'Param.Transv.'!Z123</f>
        <v>0.82</v>
      </c>
      <c r="AA127" s="56">
        <f>'Param.Transv.'!AA123</f>
        <v>0.82</v>
      </c>
      <c r="AB127" s="56">
        <f>'Param.Transv.'!AB123</f>
        <v>0.82</v>
      </c>
      <c r="AC127" s="56">
        <f>'Param.Transv.'!AC123</f>
        <v>0.82</v>
      </c>
      <c r="AD127" s="56">
        <f>'Param.Transv.'!AD123</f>
        <v>0.82</v>
      </c>
      <c r="AE127" s="56">
        <f>'Param.Transv.'!AE123</f>
        <v>0.82</v>
      </c>
      <c r="AF127" s="56">
        <f>'Param.Transv.'!AF123</f>
        <v>0.82</v>
      </c>
      <c r="AG127" s="56">
        <f>'Param.Transv.'!AG123</f>
        <v>0.82</v>
      </c>
      <c r="AH127" s="56">
        <f>'Param.Transv.'!AH123</f>
        <v>0.82</v>
      </c>
      <c r="AI127" s="56">
        <f>'Param.Transv.'!AI123</f>
        <v>0.82</v>
      </c>
      <c r="AJ127" s="56">
        <f>'Param.Transv.'!AJ123</f>
        <v>0.82</v>
      </c>
      <c r="AK127" s="56">
        <f>'Param.Transv.'!AK123</f>
        <v>0.82</v>
      </c>
    </row>
    <row r="128" spans="1:37" x14ac:dyDescent="0.25">
      <c r="A128" s="33" t="s">
        <v>11</v>
      </c>
      <c r="B128" s="34" t="s">
        <v>20</v>
      </c>
      <c r="C128" s="33" t="s">
        <v>169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0.76700000000000002</v>
      </c>
      <c r="I128" s="56">
        <f>'Param.Transv.'!I124</f>
        <v>0.76700000000000002</v>
      </c>
      <c r="J128" s="56">
        <f>'Param.Transv.'!J124</f>
        <v>0.76700000000000002</v>
      </c>
      <c r="K128" s="56">
        <f>'Param.Transv.'!K124</f>
        <v>0.76700000000000002</v>
      </c>
      <c r="L128" s="56">
        <f>'Param.Transv.'!L124</f>
        <v>0.76700000000000002</v>
      </c>
      <c r="M128" s="56">
        <f>'Param.Transv.'!M124</f>
        <v>0.76700000000000002</v>
      </c>
      <c r="N128" s="56">
        <f>'Param.Transv.'!N124</f>
        <v>0.76700000000000002</v>
      </c>
      <c r="O128" s="56">
        <f>'Param.Transv.'!O124</f>
        <v>0.76700000000000002</v>
      </c>
      <c r="P128" s="56">
        <f>'Param.Transv.'!P124</f>
        <v>0.76700000000000002</v>
      </c>
      <c r="Q128" s="56">
        <f>'Param.Transv.'!Q124</f>
        <v>0.76700000000000002</v>
      </c>
      <c r="R128" s="56">
        <f>'Param.Transv.'!R124</f>
        <v>0.76700000000000002</v>
      </c>
      <c r="S128" s="56">
        <f>'Param.Transv.'!S124</f>
        <v>0.76700000000000002</v>
      </c>
      <c r="T128" s="56">
        <f>'Param.Transv.'!T124</f>
        <v>0.76700000000000002</v>
      </c>
      <c r="U128" s="56">
        <f>'Param.Transv.'!U124</f>
        <v>0.76700000000000002</v>
      </c>
      <c r="V128" s="56">
        <f>'Param.Transv.'!V124</f>
        <v>0.76700000000000002</v>
      </c>
      <c r="W128" s="56">
        <f>'Param.Transv.'!W124</f>
        <v>0.76700000000000002</v>
      </c>
      <c r="X128" s="56">
        <f>'Param.Transv.'!X124</f>
        <v>0.76700000000000002</v>
      </c>
      <c r="Y128" s="56">
        <f>'Param.Transv.'!Y124</f>
        <v>0.76700000000000002</v>
      </c>
      <c r="Z128" s="56">
        <f>'Param.Transv.'!Z124</f>
        <v>0.76700000000000002</v>
      </c>
      <c r="AA128" s="56">
        <f>'Param.Transv.'!AA124</f>
        <v>0.76700000000000002</v>
      </c>
      <c r="AB128" s="56">
        <f>'Param.Transv.'!AB124</f>
        <v>0.76700000000000002</v>
      </c>
      <c r="AC128" s="56">
        <f>'Param.Transv.'!AC124</f>
        <v>0.76700000000000002</v>
      </c>
      <c r="AD128" s="56">
        <f>'Param.Transv.'!AD124</f>
        <v>0.76700000000000002</v>
      </c>
      <c r="AE128" s="56">
        <f>'Param.Transv.'!AE124</f>
        <v>0.76700000000000002</v>
      </c>
      <c r="AF128" s="56">
        <f>'Param.Transv.'!AF124</f>
        <v>0.76700000000000002</v>
      </c>
      <c r="AG128" s="56">
        <f>'Param.Transv.'!AG124</f>
        <v>0.76700000000000002</v>
      </c>
      <c r="AH128" s="56">
        <f>'Param.Transv.'!AH124</f>
        <v>0.76700000000000002</v>
      </c>
      <c r="AI128" s="56">
        <f>'Param.Transv.'!AI124</f>
        <v>0.76700000000000002</v>
      </c>
      <c r="AJ128" s="56">
        <f>'Param.Transv.'!AJ124</f>
        <v>0.76700000000000002</v>
      </c>
      <c r="AK128" s="56">
        <f>'Param.Transv.'!AK124</f>
        <v>0.76700000000000002</v>
      </c>
    </row>
    <row r="129" spans="1:37" x14ac:dyDescent="0.25">
      <c r="A129" s="33" t="s">
        <v>111</v>
      </c>
      <c r="B129" s="34" t="s">
        <v>20</v>
      </c>
      <c r="C129" s="33" t="s">
        <v>169</v>
      </c>
      <c r="D129" s="55">
        <f>'Param.Transv.'!D125</f>
        <v>0.63200000000000001</v>
      </c>
      <c r="E129" s="56">
        <f>'Param.Transv.'!E125</f>
        <v>0.63200000000000001</v>
      </c>
      <c r="F129" s="56">
        <f>'Param.Transv.'!F125</f>
        <v>0.63200000000000001</v>
      </c>
      <c r="G129" s="56">
        <f>'Param.Transv.'!G125</f>
        <v>0.63200000000000001</v>
      </c>
      <c r="H129" s="56">
        <f>'Param.Transv.'!H125</f>
        <v>0.63252666666666657</v>
      </c>
      <c r="I129" s="56">
        <f>'Param.Transv.'!I125</f>
        <v>0.63305333333333336</v>
      </c>
      <c r="J129" s="56">
        <f>'Param.Transv.'!J125</f>
        <v>0.63357999999999992</v>
      </c>
      <c r="K129" s="56">
        <f>'Param.Transv.'!K125</f>
        <v>0.63410666666666671</v>
      </c>
      <c r="L129" s="56">
        <f>'Param.Transv.'!L125</f>
        <v>0.63463333333333338</v>
      </c>
      <c r="M129" s="56">
        <f>'Param.Transv.'!M125</f>
        <v>0.63515999999999995</v>
      </c>
      <c r="N129" s="56">
        <f>'Param.Transv.'!N125</f>
        <v>0.63568666666666673</v>
      </c>
      <c r="O129" s="56">
        <f>'Param.Transv.'!O125</f>
        <v>0.6362133333333333</v>
      </c>
      <c r="P129" s="56">
        <f>'Param.Transv.'!P125</f>
        <v>0.63674000000000008</v>
      </c>
      <c r="Q129" s="56">
        <f>'Param.Transv.'!Q125</f>
        <v>0.63726666666666665</v>
      </c>
      <c r="R129" s="56">
        <f>'Param.Transv.'!R125</f>
        <v>0.63779333333333343</v>
      </c>
      <c r="S129" s="56">
        <f>'Param.Transv.'!S125</f>
        <v>0.63832</v>
      </c>
      <c r="T129" s="56">
        <f>'Param.Transv.'!T125</f>
        <v>0.63884666666666667</v>
      </c>
      <c r="U129" s="56">
        <f>'Param.Transv.'!U125</f>
        <v>0.63937333333333335</v>
      </c>
      <c r="V129" s="56">
        <f>'Param.Transv.'!V125</f>
        <v>0.63990000000000002</v>
      </c>
      <c r="W129" s="56">
        <f>'Param.Transv.'!W125</f>
        <v>0.6404266666666667</v>
      </c>
      <c r="X129" s="56">
        <f>'Param.Transv.'!X125</f>
        <v>0.64095333333333337</v>
      </c>
      <c r="Y129" s="56">
        <f>'Param.Transv.'!Y125</f>
        <v>0.64147999999999994</v>
      </c>
      <c r="Z129" s="56">
        <f>'Param.Transv.'!Z125</f>
        <v>0.64200666666666673</v>
      </c>
      <c r="AA129" s="56">
        <f>'Param.Transv.'!AA125</f>
        <v>0.64253333333333329</v>
      </c>
      <c r="AB129" s="56">
        <f>'Param.Transv.'!AB125</f>
        <v>0.64306000000000008</v>
      </c>
      <c r="AC129" s="56">
        <f>'Param.Transv.'!AC125</f>
        <v>0.64358666666666664</v>
      </c>
      <c r="AD129" s="56">
        <f>'Param.Transv.'!AD125</f>
        <v>0.64411333333333332</v>
      </c>
      <c r="AE129" s="56">
        <f>'Param.Transv.'!AE125</f>
        <v>0.64463999999999999</v>
      </c>
      <c r="AF129" s="56">
        <f>'Param.Transv.'!AF125</f>
        <v>0.64516666666666667</v>
      </c>
      <c r="AG129" s="56">
        <f>'Param.Transv.'!AG125</f>
        <v>0.64569333333333334</v>
      </c>
      <c r="AH129" s="56">
        <f>'Param.Transv.'!AH125</f>
        <v>0.64622000000000002</v>
      </c>
      <c r="AI129" s="56">
        <f>'Param.Transv.'!AI125</f>
        <v>0.64674666666666669</v>
      </c>
      <c r="AJ129" s="56">
        <f>'Param.Transv.'!AJ125</f>
        <v>0.64727333333333337</v>
      </c>
      <c r="AK129" s="56">
        <f>'Param.Transv.'!AK125</f>
        <v>0.64779999999999993</v>
      </c>
    </row>
    <row r="130" spans="1:37" x14ac:dyDescent="0.25">
      <c r="A130" s="33" t="s">
        <v>12</v>
      </c>
      <c r="B130" s="34" t="s">
        <v>20</v>
      </c>
      <c r="C130" s="33" t="s">
        <v>169</v>
      </c>
      <c r="D130" s="55">
        <f>'Param.Transv.'!D126</f>
        <v>0.81799999999999995</v>
      </c>
      <c r="E130" s="56">
        <f>'Param.Transv.'!E126</f>
        <v>0.81799999999999995</v>
      </c>
      <c r="F130" s="56">
        <f>'Param.Transv.'!F126</f>
        <v>0.81799999999999995</v>
      </c>
      <c r="G130" s="56">
        <f>'Param.Transv.'!G126</f>
        <v>0.81819473030000001</v>
      </c>
      <c r="H130" s="56">
        <f>'Param.Transv.'!H126</f>
        <v>0.8188765592419166</v>
      </c>
      <c r="I130" s="56">
        <f>'Param.Transv.'!I126</f>
        <v>0.81955838818383342</v>
      </c>
      <c r="J130" s="56">
        <f>'Param.Transv.'!J126</f>
        <v>0.82024021712575002</v>
      </c>
      <c r="K130" s="56">
        <f>'Param.Transv.'!K126</f>
        <v>0.82092204606766672</v>
      </c>
      <c r="L130" s="56">
        <f>'Param.Transv.'!L126</f>
        <v>0.82160387500958332</v>
      </c>
      <c r="M130" s="56">
        <f>'Param.Transv.'!M126</f>
        <v>0.82228570395149991</v>
      </c>
      <c r="N130" s="56">
        <f>'Param.Transv.'!N126</f>
        <v>0.82296753289341673</v>
      </c>
      <c r="O130" s="56">
        <f>'Param.Transv.'!O126</f>
        <v>0.82364936183533333</v>
      </c>
      <c r="P130" s="56">
        <f>'Param.Transv.'!P126</f>
        <v>0.82433119077725003</v>
      </c>
      <c r="Q130" s="56">
        <f>'Param.Transv.'!Q126</f>
        <v>0.82501301971916663</v>
      </c>
      <c r="R130" s="56">
        <f>'Param.Transv.'!R126</f>
        <v>0.82569484866108345</v>
      </c>
      <c r="S130" s="56">
        <f>'Param.Transv.'!S126</f>
        <v>0.82637667760300004</v>
      </c>
      <c r="T130" s="56">
        <f>'Param.Transv.'!T126</f>
        <v>0.82705850654491664</v>
      </c>
      <c r="U130" s="56">
        <f>'Param.Transv.'!U126</f>
        <v>0.82774033548683335</v>
      </c>
      <c r="V130" s="56">
        <f>'Param.Transv.'!V126</f>
        <v>0.82842216442874994</v>
      </c>
      <c r="W130" s="56">
        <f>'Param.Transv.'!W126</f>
        <v>0.82910399337066676</v>
      </c>
      <c r="X130" s="56">
        <f>'Param.Transv.'!X126</f>
        <v>0.82978582231258335</v>
      </c>
      <c r="Y130" s="56">
        <f>'Param.Transv.'!Y126</f>
        <v>0.83046765125449995</v>
      </c>
      <c r="Z130" s="56">
        <f>'Param.Transv.'!Z126</f>
        <v>0.83114948019641666</v>
      </c>
      <c r="AA130" s="56">
        <f>'Param.Transv.'!AA126</f>
        <v>0.83183130913833325</v>
      </c>
      <c r="AB130" s="56">
        <f>'Param.Transv.'!AB126</f>
        <v>0.83251313808025007</v>
      </c>
      <c r="AC130" s="56">
        <f>'Param.Transv.'!AC126</f>
        <v>0.83319496702216667</v>
      </c>
      <c r="AD130" s="56">
        <f>'Param.Transv.'!AD126</f>
        <v>0.83387679596408326</v>
      </c>
      <c r="AE130" s="56">
        <f>'Param.Transv.'!AE126</f>
        <v>0.83455862490599997</v>
      </c>
      <c r="AF130" s="56">
        <f>'Param.Transv.'!AF126</f>
        <v>0.83524045384791656</v>
      </c>
      <c r="AG130" s="56">
        <f>'Param.Transv.'!AG126</f>
        <v>0.83592228278983338</v>
      </c>
      <c r="AH130" s="56">
        <f>'Param.Transv.'!AH126</f>
        <v>0.83660411173174998</v>
      </c>
      <c r="AI130" s="56">
        <f>'Param.Transv.'!AI126</f>
        <v>0.8372859406736668</v>
      </c>
      <c r="AJ130" s="56">
        <f>'Param.Transv.'!AJ126</f>
        <v>0.83796776961558339</v>
      </c>
      <c r="AK130" s="56">
        <f>'Param.Transv.'!AK126</f>
        <v>0.83864959855749999</v>
      </c>
    </row>
    <row r="131" spans="1:37" x14ac:dyDescent="0.25">
      <c r="A131" s="33" t="s">
        <v>54</v>
      </c>
      <c r="B131" s="34" t="s">
        <v>20</v>
      </c>
      <c r="C131" s="33" t="s">
        <v>169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33" t="s">
        <v>78</v>
      </c>
      <c r="B132" s="34" t="s">
        <v>20</v>
      </c>
      <c r="C132" s="33" t="s">
        <v>169</v>
      </c>
      <c r="D132" s="55">
        <f>'Param.Transv.'!D128</f>
        <v>0.5</v>
      </c>
      <c r="E132" s="56">
        <f>'Param.Transv.'!E128</f>
        <v>0.5</v>
      </c>
      <c r="F132" s="56">
        <f>'Param.Transv.'!F128</f>
        <v>0.5</v>
      </c>
      <c r="G132" s="56">
        <f>'Param.Transv.'!G128</f>
        <v>0.5</v>
      </c>
      <c r="H132" s="56">
        <f>'Param.Transv.'!H128</f>
        <v>0.50041666666666662</v>
      </c>
      <c r="I132" s="56">
        <f>'Param.Transv.'!I128</f>
        <v>0.50083333333333335</v>
      </c>
      <c r="J132" s="56">
        <f>'Param.Transv.'!J128</f>
        <v>0.50124999999999997</v>
      </c>
      <c r="K132" s="56">
        <f>'Param.Transv.'!K128</f>
        <v>0.50166666666666671</v>
      </c>
      <c r="L132" s="56">
        <f>'Param.Transv.'!L128</f>
        <v>0.50208333333333333</v>
      </c>
      <c r="M132" s="56">
        <f>'Param.Transv.'!M128</f>
        <v>0.50249999999999995</v>
      </c>
      <c r="N132" s="56">
        <f>'Param.Transv.'!N128</f>
        <v>0.50291666666666668</v>
      </c>
      <c r="O132" s="56">
        <f>'Param.Transv.'!O128</f>
        <v>0.5033333333333333</v>
      </c>
      <c r="P132" s="56">
        <f>'Param.Transv.'!P128</f>
        <v>0.50375000000000003</v>
      </c>
      <c r="Q132" s="56">
        <f>'Param.Transv.'!Q128</f>
        <v>0.50416666666666665</v>
      </c>
      <c r="R132" s="56">
        <f>'Param.Transv.'!R128</f>
        <v>0.50458333333333338</v>
      </c>
      <c r="S132" s="56">
        <f>'Param.Transv.'!S128</f>
        <v>0.505</v>
      </c>
      <c r="T132" s="56">
        <f>'Param.Transv.'!T128</f>
        <v>0.50541666666666663</v>
      </c>
      <c r="U132" s="56">
        <f>'Param.Transv.'!U128</f>
        <v>0.50583333333333336</v>
      </c>
      <c r="V132" s="56">
        <f>'Param.Transv.'!V128</f>
        <v>0.50624999999999998</v>
      </c>
      <c r="W132" s="56">
        <f>'Param.Transv.'!W128</f>
        <v>0.50666666666666671</v>
      </c>
      <c r="X132" s="56">
        <f>'Param.Transv.'!X128</f>
        <v>0.50708333333333333</v>
      </c>
      <c r="Y132" s="56">
        <f>'Param.Transv.'!Y128</f>
        <v>0.50749999999999995</v>
      </c>
      <c r="Z132" s="56">
        <f>'Param.Transv.'!Z128</f>
        <v>0.50791666666666668</v>
      </c>
      <c r="AA132" s="56">
        <f>'Param.Transv.'!AA128</f>
        <v>0.5083333333333333</v>
      </c>
      <c r="AB132" s="56">
        <f>'Param.Transv.'!AB128</f>
        <v>0.50875000000000004</v>
      </c>
      <c r="AC132" s="56">
        <f>'Param.Transv.'!AC128</f>
        <v>0.50916666666666666</v>
      </c>
      <c r="AD132" s="56">
        <f>'Param.Transv.'!AD128</f>
        <v>0.50958333333333328</v>
      </c>
      <c r="AE132" s="56">
        <f>'Param.Transv.'!AE128</f>
        <v>0.51</v>
      </c>
      <c r="AF132" s="56">
        <f>'Param.Transv.'!AF128</f>
        <v>0.51041666666666663</v>
      </c>
      <c r="AG132" s="56">
        <f>'Param.Transv.'!AG128</f>
        <v>0.51083333333333336</v>
      </c>
      <c r="AH132" s="56">
        <f>'Param.Transv.'!AH128</f>
        <v>0.51124999999999998</v>
      </c>
      <c r="AI132" s="56">
        <f>'Param.Transv.'!AI128</f>
        <v>0.51166666666666671</v>
      </c>
      <c r="AJ132" s="56">
        <f>'Param.Transv.'!AJ128</f>
        <v>0.51208333333333333</v>
      </c>
      <c r="AK132" s="56">
        <f>'Param.Transv.'!AK128</f>
        <v>0.51249999999999996</v>
      </c>
    </row>
    <row r="133" spans="1:37" x14ac:dyDescent="0.25">
      <c r="A133" s="33" t="s">
        <v>13</v>
      </c>
      <c r="B133" s="34" t="s">
        <v>20</v>
      </c>
      <c r="C133" s="33" t="s">
        <v>169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33" t="s">
        <v>55</v>
      </c>
      <c r="B134" s="34" t="s">
        <v>20</v>
      </c>
      <c r="C134" s="33" t="s">
        <v>169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33" t="s">
        <v>56</v>
      </c>
      <c r="B135" s="34" t="s">
        <v>20</v>
      </c>
      <c r="C135" s="33" t="s">
        <v>169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33" t="s">
        <v>14</v>
      </c>
      <c r="B136" s="34" t="s">
        <v>20</v>
      </c>
      <c r="C136" s="33" t="s">
        <v>169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33" t="s">
        <v>79</v>
      </c>
      <c r="B137" s="34" t="s">
        <v>20</v>
      </c>
      <c r="C137" s="33" t="s">
        <v>169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85</v>
      </c>
    </row>
    <row r="140" spans="1:37" x14ac:dyDescent="0.25">
      <c r="A140" s="33" t="s">
        <v>23</v>
      </c>
      <c r="B140" s="34" t="s">
        <v>20</v>
      </c>
      <c r="C140" s="33" t="s">
        <v>169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112</v>
      </c>
    </row>
    <row r="143" spans="1:37" x14ac:dyDescent="0.25">
      <c r="A143" s="33" t="s">
        <v>16</v>
      </c>
      <c r="B143" s="33" t="s">
        <v>8</v>
      </c>
      <c r="C143" s="33" t="s">
        <v>170</v>
      </c>
      <c r="D143" s="12">
        <f>D$83*D$11/1000</f>
        <v>104.31876342025292</v>
      </c>
      <c r="E143" s="12">
        <f t="shared" ref="E143:AK143" si="34">E$83*E$11/1000</f>
        <v>107.95459405191512</v>
      </c>
      <c r="F143" s="12">
        <f t="shared" si="34"/>
        <v>105.75735398111642</v>
      </c>
      <c r="G143" s="12">
        <f t="shared" si="34"/>
        <v>92.014053377752916</v>
      </c>
      <c r="H143" s="12">
        <f t="shared" si="34"/>
        <v>103.79659620302922</v>
      </c>
      <c r="I143" s="12">
        <f t="shared" si="34"/>
        <v>106.03622379789263</v>
      </c>
      <c r="J143" s="12">
        <f t="shared" si="34"/>
        <v>107.81399307970814</v>
      </c>
      <c r="K143" s="12">
        <f t="shared" si="34"/>
        <v>107.7324280374819</v>
      </c>
      <c r="L143" s="12">
        <f t="shared" si="34"/>
        <v>107.11583656083209</v>
      </c>
      <c r="M143" s="12">
        <f t="shared" si="34"/>
        <v>106.32848617157353</v>
      </c>
      <c r="N143" s="12">
        <f t="shared" si="34"/>
        <v>105.24721273094946</v>
      </c>
      <c r="O143" s="12">
        <f t="shared" si="34"/>
        <v>104.19894082430207</v>
      </c>
      <c r="P143" s="12">
        <f t="shared" si="34"/>
        <v>103.20980344235311</v>
      </c>
      <c r="Q143" s="12">
        <f t="shared" si="34"/>
        <v>102.27047455463993</v>
      </c>
      <c r="R143" s="12">
        <f t="shared" si="34"/>
        <v>102.02832722827448</v>
      </c>
      <c r="S143" s="12">
        <f t="shared" si="34"/>
        <v>101.80570921823679</v>
      </c>
      <c r="T143" s="12">
        <f t="shared" si="34"/>
        <v>101.60471637931198</v>
      </c>
      <c r="U143" s="12">
        <f t="shared" si="34"/>
        <v>101.41934818883327</v>
      </c>
      <c r="V143" s="12">
        <f t="shared" si="34"/>
        <v>101.24764869596349</v>
      </c>
      <c r="W143" s="12">
        <f t="shared" si="34"/>
        <v>100.97241018150034</v>
      </c>
      <c r="X143" s="12">
        <f t="shared" si="34"/>
        <v>100.63902007335845</v>
      </c>
      <c r="Y143" s="12">
        <f t="shared" si="34"/>
        <v>100.25290085906218</v>
      </c>
      <c r="Z143" s="12">
        <f t="shared" si="34"/>
        <v>99.812186374928771</v>
      </c>
      <c r="AA143" s="12">
        <f t="shared" si="34"/>
        <v>99.314934257898173</v>
      </c>
      <c r="AB143" s="12">
        <f t="shared" si="34"/>
        <v>98.785961125131934</v>
      </c>
      <c r="AC143" s="12">
        <f t="shared" si="34"/>
        <v>98.209870563786993</v>
      </c>
      <c r="AD143" s="12">
        <f t="shared" si="34"/>
        <v>97.592236812393821</v>
      </c>
      <c r="AE143" s="12">
        <f t="shared" si="34"/>
        <v>96.942489296985784</v>
      </c>
      <c r="AF143" s="12">
        <f t="shared" si="34"/>
        <v>96.540701773419499</v>
      </c>
      <c r="AG143" s="12">
        <f t="shared" si="34"/>
        <v>96.129259702183816</v>
      </c>
      <c r="AH143" s="12">
        <f t="shared" si="34"/>
        <v>95.707830126918438</v>
      </c>
      <c r="AI143" s="12">
        <f t="shared" si="34"/>
        <v>95.274914524075172</v>
      </c>
      <c r="AJ143" s="12">
        <f t="shared" si="34"/>
        <v>94.824849418434653</v>
      </c>
      <c r="AK143" s="12">
        <f t="shared" si="34"/>
        <v>94.349325341123915</v>
      </c>
    </row>
    <row r="144" spans="1:37" x14ac:dyDescent="0.25">
      <c r="A144" s="33" t="s">
        <v>7</v>
      </c>
      <c r="B144" s="33" t="s">
        <v>8</v>
      </c>
      <c r="C144" s="33" t="s">
        <v>170</v>
      </c>
      <c r="D144" s="12">
        <f>D$143*D90</f>
        <v>4.3400977953757858</v>
      </c>
      <c r="E144" s="12">
        <f>E$143*E90</f>
        <v>4.4769721107240938</v>
      </c>
      <c r="F144" s="12">
        <f t="shared" ref="F144:AK144" si="35">F$143*F90</f>
        <v>4.3718421288215072</v>
      </c>
      <c r="G144" s="12">
        <f t="shared" si="35"/>
        <v>3.791605300389739</v>
      </c>
      <c r="H144" s="12">
        <f t="shared" si="35"/>
        <v>4.2635517455341523</v>
      </c>
      <c r="I144" s="12">
        <f t="shared" si="35"/>
        <v>4.3417670764592176</v>
      </c>
      <c r="J144" s="12">
        <f t="shared" si="35"/>
        <v>4.4006374238202071</v>
      </c>
      <c r="K144" s="12">
        <f t="shared" si="35"/>
        <v>4.3834838678147383</v>
      </c>
      <c r="L144" s="12">
        <f t="shared" si="35"/>
        <v>4.3447365662386188</v>
      </c>
      <c r="M144" s="12">
        <f t="shared" si="35"/>
        <v>4.2993268395877626</v>
      </c>
      <c r="N144" s="12">
        <f t="shared" si="35"/>
        <v>4.2423523810839114</v>
      </c>
      <c r="O144" s="12">
        <f t="shared" si="35"/>
        <v>4.1870578185812262</v>
      </c>
      <c r="P144" s="12">
        <f t="shared" si="35"/>
        <v>4.1344744131094551</v>
      </c>
      <c r="Q144" s="12">
        <f t="shared" si="35"/>
        <v>4.0842046298857291</v>
      </c>
      <c r="R144" s="12">
        <f t="shared" si="35"/>
        <v>4.0745343977316004</v>
      </c>
      <c r="S144" s="12">
        <f t="shared" si="35"/>
        <v>4.0656440751702618</v>
      </c>
      <c r="T144" s="12">
        <f t="shared" si="35"/>
        <v>4.0576173608435191</v>
      </c>
      <c r="U144" s="12">
        <f t="shared" si="35"/>
        <v>4.0502146219290509</v>
      </c>
      <c r="V144" s="12">
        <f t="shared" si="35"/>
        <v>4.0433577468946726</v>
      </c>
      <c r="W144" s="12">
        <f t="shared" si="35"/>
        <v>4.0242385986017997</v>
      </c>
      <c r="X144" s="12">
        <f t="shared" si="35"/>
        <v>4.0028834060151466</v>
      </c>
      <c r="Y144" s="12">
        <f t="shared" si="35"/>
        <v>3.979520880051842</v>
      </c>
      <c r="Z144" s="12">
        <f t="shared" si="35"/>
        <v>3.9540891567403027</v>
      </c>
      <c r="AA144" s="12">
        <f t="shared" si="35"/>
        <v>3.9265238542529262</v>
      </c>
      <c r="AB144" s="12">
        <f t="shared" si="35"/>
        <v>3.8624311586617535</v>
      </c>
      <c r="AC144" s="12">
        <f t="shared" si="35"/>
        <v>3.7979180436299491</v>
      </c>
      <c r="AD144" s="12">
        <f t="shared" si="35"/>
        <v>3.7332113838050862</v>
      </c>
      <c r="AE144" s="12">
        <f t="shared" si="35"/>
        <v>3.6686742379325259</v>
      </c>
      <c r="AF144" s="12">
        <f t="shared" si="35"/>
        <v>3.6147880657475064</v>
      </c>
      <c r="AG144" s="12">
        <f t="shared" si="35"/>
        <v>3.5616732665355122</v>
      </c>
      <c r="AH144" s="12">
        <f t="shared" si="35"/>
        <v>3.5092936392498508</v>
      </c>
      <c r="AI144" s="12">
        <f t="shared" si="35"/>
        <v>3.457572169767654</v>
      </c>
      <c r="AJ144" s="12">
        <f t="shared" si="35"/>
        <v>3.4062853601630749</v>
      </c>
      <c r="AK144" s="12">
        <f t="shared" si="35"/>
        <v>3.3551246084646054</v>
      </c>
    </row>
    <row r="145" spans="1:37" x14ac:dyDescent="0.25">
      <c r="A145" s="33" t="s">
        <v>11</v>
      </c>
      <c r="B145" s="33" t="s">
        <v>8</v>
      </c>
      <c r="C145" s="33" t="s">
        <v>170</v>
      </c>
      <c r="D145" s="12">
        <f t="shared" ref="D145:AK149" si="36">D$143*D91</f>
        <v>0</v>
      </c>
      <c r="E145" s="12">
        <f t="shared" si="36"/>
        <v>0</v>
      </c>
      <c r="F145" s="12">
        <f t="shared" si="36"/>
        <v>0</v>
      </c>
      <c r="G145" s="12">
        <f t="shared" si="36"/>
        <v>0</v>
      </c>
      <c r="H145" s="12">
        <f t="shared" si="36"/>
        <v>0</v>
      </c>
      <c r="I145" s="12">
        <f t="shared" si="36"/>
        <v>0</v>
      </c>
      <c r="J145" s="12">
        <f t="shared" si="36"/>
        <v>0</v>
      </c>
      <c r="K145" s="12">
        <f t="shared" si="36"/>
        <v>0</v>
      </c>
      <c r="L145" s="12">
        <f t="shared" si="36"/>
        <v>0</v>
      </c>
      <c r="M145" s="12">
        <f t="shared" si="36"/>
        <v>0</v>
      </c>
      <c r="N145" s="12">
        <f t="shared" si="36"/>
        <v>0</v>
      </c>
      <c r="O145" s="12">
        <f t="shared" si="36"/>
        <v>0</v>
      </c>
      <c r="P145" s="12">
        <f t="shared" si="36"/>
        <v>0</v>
      </c>
      <c r="Q145" s="12">
        <f t="shared" si="36"/>
        <v>0</v>
      </c>
      <c r="R145" s="12">
        <f t="shared" si="36"/>
        <v>0</v>
      </c>
      <c r="S145" s="12">
        <f t="shared" si="36"/>
        <v>0</v>
      </c>
      <c r="T145" s="12">
        <f t="shared" si="36"/>
        <v>0</v>
      </c>
      <c r="U145" s="12">
        <f t="shared" si="36"/>
        <v>0</v>
      </c>
      <c r="V145" s="12">
        <f t="shared" si="36"/>
        <v>0</v>
      </c>
      <c r="W145" s="12">
        <f t="shared" si="36"/>
        <v>0</v>
      </c>
      <c r="X145" s="12">
        <f t="shared" si="36"/>
        <v>0</v>
      </c>
      <c r="Y145" s="12">
        <f t="shared" si="36"/>
        <v>0</v>
      </c>
      <c r="Z145" s="12">
        <f t="shared" si="36"/>
        <v>0</v>
      </c>
      <c r="AA145" s="12">
        <f t="shared" si="36"/>
        <v>0</v>
      </c>
      <c r="AB145" s="12">
        <f t="shared" si="36"/>
        <v>0</v>
      </c>
      <c r="AC145" s="12">
        <f t="shared" si="36"/>
        <v>0</v>
      </c>
      <c r="AD145" s="12">
        <f t="shared" si="36"/>
        <v>0</v>
      </c>
      <c r="AE145" s="12">
        <f t="shared" si="36"/>
        <v>0</v>
      </c>
      <c r="AF145" s="12">
        <f t="shared" si="36"/>
        <v>0</v>
      </c>
      <c r="AG145" s="12">
        <f t="shared" si="36"/>
        <v>0</v>
      </c>
      <c r="AH145" s="12">
        <f t="shared" si="36"/>
        <v>0</v>
      </c>
      <c r="AI145" s="12">
        <f t="shared" si="36"/>
        <v>0</v>
      </c>
      <c r="AJ145" s="12">
        <f t="shared" si="36"/>
        <v>0</v>
      </c>
      <c r="AK145" s="12">
        <f t="shared" si="36"/>
        <v>0</v>
      </c>
    </row>
    <row r="146" spans="1:37" x14ac:dyDescent="0.25">
      <c r="A146" s="33" t="s">
        <v>12</v>
      </c>
      <c r="B146" s="33" t="s">
        <v>8</v>
      </c>
      <c r="C146" s="33" t="s">
        <v>170</v>
      </c>
      <c r="D146" s="12">
        <f t="shared" si="36"/>
        <v>99.978665624877138</v>
      </c>
      <c r="E146" s="12">
        <f t="shared" si="36"/>
        <v>103.47762194119102</v>
      </c>
      <c r="F146" s="12">
        <f t="shared" si="36"/>
        <v>101.38551185229491</v>
      </c>
      <c r="G146" s="12">
        <f t="shared" si="36"/>
        <v>88.222448077363183</v>
      </c>
      <c r="H146" s="12">
        <f t="shared" si="36"/>
        <v>99.533044457495066</v>
      </c>
      <c r="I146" s="12">
        <f t="shared" si="36"/>
        <v>101.69445672143341</v>
      </c>
      <c r="J146" s="12">
        <f t="shared" si="36"/>
        <v>103.41335565588794</v>
      </c>
      <c r="K146" s="12">
        <f t="shared" si="36"/>
        <v>103.34894416966715</v>
      </c>
      <c r="L146" s="12">
        <f t="shared" si="36"/>
        <v>102.77109999459347</v>
      </c>
      <c r="M146" s="12">
        <f t="shared" si="36"/>
        <v>102.02915933198577</v>
      </c>
      <c r="N146" s="12">
        <f t="shared" si="36"/>
        <v>101.00486034986554</v>
      </c>
      <c r="O146" s="12">
        <f t="shared" si="36"/>
        <v>100.01188300572085</v>
      </c>
      <c r="P146" s="12">
        <f t="shared" si="36"/>
        <v>99.075329029243647</v>
      </c>
      <c r="Q146" s="12">
        <f t="shared" si="36"/>
        <v>98.1862699247542</v>
      </c>
      <c r="R146" s="12">
        <f t="shared" si="36"/>
        <v>97.953792830542866</v>
      </c>
      <c r="S146" s="12">
        <f t="shared" si="36"/>
        <v>97.740065143066516</v>
      </c>
      <c r="T146" s="12">
        <f t="shared" si="36"/>
        <v>97.547099018468458</v>
      </c>
      <c r="U146" s="12">
        <f t="shared" si="36"/>
        <v>97.36913356690421</v>
      </c>
      <c r="V146" s="12">
        <f t="shared" si="36"/>
        <v>97.204290949068806</v>
      </c>
      <c r="W146" s="12">
        <f t="shared" si="36"/>
        <v>96.744657305524399</v>
      </c>
      <c r="X146" s="12">
        <f t="shared" si="36"/>
        <v>96.231268067319903</v>
      </c>
      <c r="Y146" s="12">
        <f t="shared" si="36"/>
        <v>95.669621556375816</v>
      </c>
      <c r="Z146" s="12">
        <f t="shared" si="36"/>
        <v>95.058230532662989</v>
      </c>
      <c r="AA146" s="12">
        <f t="shared" si="36"/>
        <v>94.395547225666505</v>
      </c>
      <c r="AB146" s="12">
        <f t="shared" si="36"/>
        <v>92.854727585173592</v>
      </c>
      <c r="AC146" s="12">
        <f t="shared" si="36"/>
        <v>91.303800856417439</v>
      </c>
      <c r="AD146" s="12">
        <f t="shared" si="36"/>
        <v>89.74822121650331</v>
      </c>
      <c r="AE146" s="12">
        <f t="shared" si="36"/>
        <v>88.196716774622843</v>
      </c>
      <c r="AF146" s="12">
        <f t="shared" si="36"/>
        <v>86.901266931425795</v>
      </c>
      <c r="AG146" s="12">
        <f t="shared" si="36"/>
        <v>85.624361270463865</v>
      </c>
      <c r="AH146" s="12">
        <f t="shared" si="36"/>
        <v>84.365129500930365</v>
      </c>
      <c r="AI146" s="12">
        <f t="shared" si="36"/>
        <v>83.121720165775187</v>
      </c>
      <c r="AJ146" s="12">
        <f t="shared" si="36"/>
        <v>81.888760265929136</v>
      </c>
      <c r="AK146" s="12">
        <f t="shared" si="36"/>
        <v>80.65883085958599</v>
      </c>
    </row>
    <row r="147" spans="1:37" x14ac:dyDescent="0.25">
      <c r="A147" s="33" t="s">
        <v>13</v>
      </c>
      <c r="B147" s="33" t="s">
        <v>8</v>
      </c>
      <c r="C147" s="33" t="s">
        <v>170</v>
      </c>
      <c r="D147" s="12">
        <f t="shared" si="36"/>
        <v>0</v>
      </c>
      <c r="E147" s="12">
        <f t="shared" si="36"/>
        <v>0</v>
      </c>
      <c r="F147" s="12">
        <f t="shared" si="36"/>
        <v>0</v>
      </c>
      <c r="G147" s="12">
        <f t="shared" si="36"/>
        <v>0</v>
      </c>
      <c r="H147" s="12">
        <f t="shared" si="36"/>
        <v>0</v>
      </c>
      <c r="I147" s="12">
        <f t="shared" si="36"/>
        <v>0</v>
      </c>
      <c r="J147" s="12">
        <f t="shared" si="36"/>
        <v>0</v>
      </c>
      <c r="K147" s="12">
        <f t="shared" si="36"/>
        <v>0</v>
      </c>
      <c r="L147" s="12">
        <f t="shared" si="36"/>
        <v>0</v>
      </c>
      <c r="M147" s="12">
        <f t="shared" si="36"/>
        <v>0</v>
      </c>
      <c r="N147" s="12">
        <f t="shared" si="36"/>
        <v>0</v>
      </c>
      <c r="O147" s="12">
        <f t="shared" si="36"/>
        <v>0</v>
      </c>
      <c r="P147" s="12">
        <f t="shared" si="36"/>
        <v>0</v>
      </c>
      <c r="Q147" s="12">
        <f t="shared" si="36"/>
        <v>0</v>
      </c>
      <c r="R147" s="12">
        <f t="shared" si="36"/>
        <v>0</v>
      </c>
      <c r="S147" s="12">
        <f t="shared" si="36"/>
        <v>0</v>
      </c>
      <c r="T147" s="12">
        <f t="shared" si="36"/>
        <v>0</v>
      </c>
      <c r="U147" s="12">
        <f t="shared" si="36"/>
        <v>0</v>
      </c>
      <c r="V147" s="12">
        <f t="shared" si="36"/>
        <v>0</v>
      </c>
      <c r="W147" s="12">
        <f t="shared" si="36"/>
        <v>0</v>
      </c>
      <c r="X147" s="12">
        <f t="shared" si="36"/>
        <v>0</v>
      </c>
      <c r="Y147" s="12">
        <f t="shared" si="36"/>
        <v>0</v>
      </c>
      <c r="Z147" s="12">
        <f t="shared" si="36"/>
        <v>0</v>
      </c>
      <c r="AA147" s="12">
        <f t="shared" si="36"/>
        <v>0</v>
      </c>
      <c r="AB147" s="12">
        <f t="shared" si="36"/>
        <v>0</v>
      </c>
      <c r="AC147" s="12">
        <f t="shared" si="36"/>
        <v>0</v>
      </c>
      <c r="AD147" s="12">
        <f t="shared" si="36"/>
        <v>0</v>
      </c>
      <c r="AE147" s="12">
        <f t="shared" si="36"/>
        <v>0</v>
      </c>
      <c r="AF147" s="12">
        <f t="shared" si="36"/>
        <v>0</v>
      </c>
      <c r="AG147" s="12">
        <f t="shared" si="36"/>
        <v>0</v>
      </c>
      <c r="AH147" s="12">
        <f t="shared" si="36"/>
        <v>0</v>
      </c>
      <c r="AI147" s="12">
        <f t="shared" si="36"/>
        <v>0</v>
      </c>
      <c r="AJ147" s="12">
        <f t="shared" si="36"/>
        <v>0</v>
      </c>
      <c r="AK147" s="12">
        <f t="shared" si="36"/>
        <v>0</v>
      </c>
    </row>
    <row r="148" spans="1:37" x14ac:dyDescent="0.25">
      <c r="A148" s="33" t="s">
        <v>55</v>
      </c>
      <c r="B148" s="33" t="s">
        <v>8</v>
      </c>
      <c r="C148" s="33" t="s">
        <v>170</v>
      </c>
      <c r="D148" s="12">
        <f t="shared" si="36"/>
        <v>0</v>
      </c>
      <c r="E148" s="12">
        <f t="shared" si="36"/>
        <v>0</v>
      </c>
      <c r="F148" s="12">
        <f t="shared" si="36"/>
        <v>0</v>
      </c>
      <c r="G148" s="12">
        <f t="shared" si="36"/>
        <v>0</v>
      </c>
      <c r="H148" s="12">
        <f t="shared" si="36"/>
        <v>0</v>
      </c>
      <c r="I148" s="12">
        <f t="shared" si="36"/>
        <v>0</v>
      </c>
      <c r="J148" s="12">
        <f t="shared" si="36"/>
        <v>0</v>
      </c>
      <c r="K148" s="12">
        <f t="shared" si="36"/>
        <v>0</v>
      </c>
      <c r="L148" s="12">
        <f t="shared" si="36"/>
        <v>0</v>
      </c>
      <c r="M148" s="12">
        <f t="shared" si="36"/>
        <v>0</v>
      </c>
      <c r="N148" s="12">
        <f t="shared" si="36"/>
        <v>0</v>
      </c>
      <c r="O148" s="12">
        <f t="shared" si="36"/>
        <v>0</v>
      </c>
      <c r="P148" s="12">
        <f t="shared" si="36"/>
        <v>0</v>
      </c>
      <c r="Q148" s="12">
        <f t="shared" si="36"/>
        <v>0</v>
      </c>
      <c r="R148" s="12">
        <f t="shared" si="36"/>
        <v>0</v>
      </c>
      <c r="S148" s="12">
        <f t="shared" si="36"/>
        <v>0</v>
      </c>
      <c r="T148" s="12">
        <f t="shared" si="36"/>
        <v>0</v>
      </c>
      <c r="U148" s="12">
        <f t="shared" si="36"/>
        <v>0</v>
      </c>
      <c r="V148" s="12">
        <f t="shared" si="36"/>
        <v>0</v>
      </c>
      <c r="W148" s="12">
        <f t="shared" si="36"/>
        <v>0</v>
      </c>
      <c r="X148" s="12">
        <f t="shared" si="36"/>
        <v>0</v>
      </c>
      <c r="Y148" s="12">
        <f t="shared" si="36"/>
        <v>0</v>
      </c>
      <c r="Z148" s="12">
        <f t="shared" si="36"/>
        <v>0</v>
      </c>
      <c r="AA148" s="12">
        <f t="shared" si="36"/>
        <v>0</v>
      </c>
      <c r="AB148" s="12">
        <f t="shared" si="36"/>
        <v>0</v>
      </c>
      <c r="AC148" s="12">
        <f t="shared" si="36"/>
        <v>0</v>
      </c>
      <c r="AD148" s="12">
        <f t="shared" si="36"/>
        <v>0</v>
      </c>
      <c r="AE148" s="12">
        <f t="shared" si="36"/>
        <v>0</v>
      </c>
      <c r="AF148" s="12">
        <f t="shared" si="36"/>
        <v>0</v>
      </c>
      <c r="AG148" s="12">
        <f t="shared" si="36"/>
        <v>0</v>
      </c>
      <c r="AH148" s="12">
        <f t="shared" si="36"/>
        <v>0</v>
      </c>
      <c r="AI148" s="12">
        <f t="shared" si="36"/>
        <v>0</v>
      </c>
      <c r="AJ148" s="12">
        <f t="shared" si="36"/>
        <v>0</v>
      </c>
      <c r="AK148" s="12">
        <f t="shared" si="36"/>
        <v>0</v>
      </c>
    </row>
    <row r="149" spans="1:37" x14ac:dyDescent="0.25">
      <c r="A149" s="33" t="s">
        <v>79</v>
      </c>
      <c r="B149" s="33" t="s">
        <v>8</v>
      </c>
      <c r="C149" s="33" t="s">
        <v>170</v>
      </c>
      <c r="D149" s="12">
        <f t="shared" si="36"/>
        <v>0</v>
      </c>
      <c r="E149" s="12">
        <f t="shared" si="36"/>
        <v>0</v>
      </c>
      <c r="F149" s="12">
        <f t="shared" si="36"/>
        <v>0</v>
      </c>
      <c r="G149" s="12">
        <f t="shared" si="36"/>
        <v>0</v>
      </c>
      <c r="H149" s="12">
        <f t="shared" si="36"/>
        <v>0</v>
      </c>
      <c r="I149" s="12">
        <f t="shared" si="36"/>
        <v>0</v>
      </c>
      <c r="J149" s="12">
        <f t="shared" si="36"/>
        <v>0</v>
      </c>
      <c r="K149" s="12">
        <f t="shared" si="36"/>
        <v>0</v>
      </c>
      <c r="L149" s="12">
        <f t="shared" si="36"/>
        <v>0</v>
      </c>
      <c r="M149" s="12">
        <f t="shared" si="36"/>
        <v>0</v>
      </c>
      <c r="N149" s="12">
        <f t="shared" si="36"/>
        <v>0</v>
      </c>
      <c r="O149" s="12">
        <f t="shared" si="36"/>
        <v>0</v>
      </c>
      <c r="P149" s="12">
        <f t="shared" si="36"/>
        <v>0</v>
      </c>
      <c r="Q149" s="12">
        <f t="shared" si="36"/>
        <v>0</v>
      </c>
      <c r="R149" s="12">
        <f t="shared" si="36"/>
        <v>0</v>
      </c>
      <c r="S149" s="12">
        <f t="shared" si="36"/>
        <v>0</v>
      </c>
      <c r="T149" s="12">
        <f t="shared" si="36"/>
        <v>0</v>
      </c>
      <c r="U149" s="12">
        <f t="shared" si="36"/>
        <v>0</v>
      </c>
      <c r="V149" s="12">
        <f t="shared" si="36"/>
        <v>0</v>
      </c>
      <c r="W149" s="12">
        <f t="shared" si="36"/>
        <v>0.20351427737414074</v>
      </c>
      <c r="X149" s="12">
        <f t="shared" si="36"/>
        <v>0.40486860002339814</v>
      </c>
      <c r="Y149" s="12">
        <f t="shared" si="36"/>
        <v>0.60375842263452306</v>
      </c>
      <c r="Z149" s="12">
        <f t="shared" si="36"/>
        <v>0.7998666855254829</v>
      </c>
      <c r="AA149" s="12">
        <f t="shared" si="36"/>
        <v>0.9928631779787388</v>
      </c>
      <c r="AB149" s="12">
        <f t="shared" si="36"/>
        <v>2.0688023812965901</v>
      </c>
      <c r="AC149" s="12">
        <f t="shared" si="36"/>
        <v>3.1081516637396103</v>
      </c>
      <c r="AD149" s="12">
        <f t="shared" si="36"/>
        <v>4.1108042120854202</v>
      </c>
      <c r="AE149" s="12">
        <f t="shared" si="36"/>
        <v>5.0770982844304271</v>
      </c>
      <c r="AF149" s="12">
        <f t="shared" si="36"/>
        <v>6.0246467762461862</v>
      </c>
      <c r="AG149" s="12">
        <f t="shared" si="36"/>
        <v>6.9432251651844243</v>
      </c>
      <c r="AH149" s="12">
        <f t="shared" si="36"/>
        <v>7.8334069867382299</v>
      </c>
      <c r="AI149" s="12">
        <f t="shared" si="36"/>
        <v>8.6956221885323313</v>
      </c>
      <c r="AJ149" s="12">
        <f t="shared" si="36"/>
        <v>9.5298037923424346</v>
      </c>
      <c r="AK149" s="12">
        <f t="shared" si="36"/>
        <v>10.33536987307332</v>
      </c>
    </row>
    <row r="151" spans="1:37" x14ac:dyDescent="0.25">
      <c r="A151" s="33" t="s">
        <v>82</v>
      </c>
      <c r="B151" s="33" t="s">
        <v>8</v>
      </c>
      <c r="C151" s="33" t="s">
        <v>170</v>
      </c>
      <c r="D151" s="12">
        <f>D$84*D$11/1000</f>
        <v>331.91072833588441</v>
      </c>
      <c r="E151" s="12">
        <f t="shared" ref="E151:AK151" si="37">E$84*E$11/1000</f>
        <v>343.47884085462073</v>
      </c>
      <c r="F151" s="12">
        <f t="shared" si="37"/>
        <v>336.48788804501328</v>
      </c>
      <c r="G151" s="12">
        <f t="shared" si="37"/>
        <v>292.76086556656458</v>
      </c>
      <c r="H151" s="12">
        <f t="shared" si="37"/>
        <v>330.24935030858131</v>
      </c>
      <c r="I151" s="12">
        <f t="shared" si="37"/>
        <v>337.37516738923068</v>
      </c>
      <c r="J151" s="12">
        <f t="shared" si="37"/>
        <v>343.03149112040325</v>
      </c>
      <c r="K151" s="12">
        <f t="shared" si="37"/>
        <v>342.7719758454474</v>
      </c>
      <c r="L151" s="12">
        <f t="shared" si="37"/>
        <v>340.81016840649153</v>
      </c>
      <c r="M151" s="12">
        <f t="shared" si="37"/>
        <v>338.30505779564606</v>
      </c>
      <c r="N151" s="12">
        <f t="shared" si="37"/>
        <v>334.86477300467334</v>
      </c>
      <c r="O151" s="12">
        <f t="shared" si="37"/>
        <v>331.52948910538373</v>
      </c>
      <c r="P151" s="12">
        <f t="shared" si="37"/>
        <v>328.38235336390318</v>
      </c>
      <c r="Q151" s="12">
        <f t="shared" si="37"/>
        <v>325.39369317425144</v>
      </c>
      <c r="R151" s="12">
        <f t="shared" si="37"/>
        <v>324.62325367877185</v>
      </c>
      <c r="S151" s="12">
        <f t="shared" si="37"/>
        <v>323.9149505564024</v>
      </c>
      <c r="T151" s="12">
        <f t="shared" si="37"/>
        <v>323.27545218266226</v>
      </c>
      <c r="U151" s="12">
        <f t="shared" si="37"/>
        <v>322.68566671075985</v>
      </c>
      <c r="V151" s="12">
        <f t="shared" si="37"/>
        <v>322.13937089718962</v>
      </c>
      <c r="W151" s="12">
        <f t="shared" si="37"/>
        <v>321.26364525775188</v>
      </c>
      <c r="X151" s="12">
        <f t="shared" si="37"/>
        <v>320.20289884948039</v>
      </c>
      <c r="Y151" s="12">
        <f t="shared" si="37"/>
        <v>318.97438438631264</v>
      </c>
      <c r="Z151" s="12">
        <f t="shared" si="37"/>
        <v>317.57216430029024</v>
      </c>
      <c r="AA151" s="12">
        <f t="shared" si="37"/>
        <v>315.99005858010162</v>
      </c>
      <c r="AB151" s="12">
        <f t="shared" si="37"/>
        <v>314.30702618966518</v>
      </c>
      <c r="AC151" s="12">
        <f t="shared" si="37"/>
        <v>312.4740804037462</v>
      </c>
      <c r="AD151" s="12">
        <f t="shared" si="37"/>
        <v>310.50895676204925</v>
      </c>
      <c r="AE151" s="12">
        <f t="shared" si="37"/>
        <v>308.4416568439633</v>
      </c>
      <c r="AF151" s="12">
        <f t="shared" si="37"/>
        <v>307.16329056343216</v>
      </c>
      <c r="AG151" s="12">
        <f t="shared" si="37"/>
        <v>305.85420643460947</v>
      </c>
      <c r="AH151" s="12">
        <f t="shared" si="37"/>
        <v>304.51334509114133</v>
      </c>
      <c r="AI151" s="12">
        <f t="shared" si="37"/>
        <v>303.13593868469434</v>
      </c>
      <c r="AJ151" s="12">
        <f t="shared" si="37"/>
        <v>301.70396775143161</v>
      </c>
      <c r="AK151" s="12">
        <f t="shared" si="37"/>
        <v>300.19099407664191</v>
      </c>
    </row>
    <row r="152" spans="1:37" x14ac:dyDescent="0.25">
      <c r="A152" s="33" t="s">
        <v>7</v>
      </c>
      <c r="B152" s="33" t="s">
        <v>8</v>
      </c>
      <c r="C152" s="33" t="s">
        <v>170</v>
      </c>
      <c r="D152" s="12">
        <f>D$151*D98</f>
        <v>4.0610490133328545</v>
      </c>
      <c r="E152" s="12">
        <f t="shared" ref="E152:AK152" si="38">E$151*E98</f>
        <v>4.2025890960107377</v>
      </c>
      <c r="F152" s="12">
        <f t="shared" si="38"/>
        <v>4.1170522344815668</v>
      </c>
      <c r="G152" s="12">
        <f t="shared" si="38"/>
        <v>3.5820309802057162</v>
      </c>
      <c r="H152" s="12">
        <f t="shared" si="38"/>
        <v>4.0374337638208591</v>
      </c>
      <c r="I152" s="12">
        <f t="shared" si="38"/>
        <v>4.0724765170597212</v>
      </c>
      <c r="J152" s="12">
        <f t="shared" si="38"/>
        <v>4.088132639536787</v>
      </c>
      <c r="K152" s="12">
        <f t="shared" si="38"/>
        <v>4.032777561055144</v>
      </c>
      <c r="L152" s="12">
        <f t="shared" si="38"/>
        <v>3.958032001571639</v>
      </c>
      <c r="M152" s="12">
        <f t="shared" si="38"/>
        <v>3.8778392622020279</v>
      </c>
      <c r="N152" s="12">
        <f t="shared" si="38"/>
        <v>3.7872996190440289</v>
      </c>
      <c r="O152" s="12">
        <f t="shared" si="38"/>
        <v>3.6938738532930215</v>
      </c>
      <c r="P152" s="12">
        <f t="shared" si="38"/>
        <v>3.569219033747693</v>
      </c>
      <c r="Q152" s="12">
        <f t="shared" si="38"/>
        <v>3.1349983173680607</v>
      </c>
      <c r="R152" s="12">
        <f t="shared" si="38"/>
        <v>3.0612729438153949</v>
      </c>
      <c r="S152" s="12">
        <f t="shared" si="38"/>
        <v>2.9878321194955704</v>
      </c>
      <c r="T152" s="12">
        <f t="shared" si="38"/>
        <v>2.9146616250757442</v>
      </c>
      <c r="U152" s="12">
        <f t="shared" si="38"/>
        <v>2.8415136217356092</v>
      </c>
      <c r="V152" s="12">
        <f t="shared" si="38"/>
        <v>2.7682658639797566</v>
      </c>
      <c r="W152" s="12">
        <f t="shared" si="38"/>
        <v>2.6917281806158773</v>
      </c>
      <c r="X152" s="12">
        <f t="shared" si="38"/>
        <v>2.6132559272346199</v>
      </c>
      <c r="Y152" s="12">
        <f t="shared" si="38"/>
        <v>2.5330729681413184</v>
      </c>
      <c r="Z152" s="12">
        <f t="shared" si="38"/>
        <v>2.4512124135859774</v>
      </c>
      <c r="AA152" s="12">
        <f t="shared" si="38"/>
        <v>2.3677147270664487</v>
      </c>
      <c r="AB152" s="12">
        <f t="shared" si="38"/>
        <v>2.2832489301439631</v>
      </c>
      <c r="AC152" s="12">
        <f t="shared" si="38"/>
        <v>2.1975161301044044</v>
      </c>
      <c r="AD152" s="12">
        <f t="shared" si="38"/>
        <v>2.1107211364612533</v>
      </c>
      <c r="AE152" s="12">
        <f t="shared" si="38"/>
        <v>2.0231378866109293</v>
      </c>
      <c r="AF152" s="12">
        <f t="shared" si="38"/>
        <v>1.9404569897723523</v>
      </c>
      <c r="AG152" s="12">
        <f t="shared" si="38"/>
        <v>1.8571122695165765</v>
      </c>
      <c r="AH152" s="12">
        <f t="shared" si="38"/>
        <v>1.7731074098460946</v>
      </c>
      <c r="AI152" s="12">
        <f t="shared" si="38"/>
        <v>1.6884313896229508</v>
      </c>
      <c r="AJ152" s="12">
        <f t="shared" si="38"/>
        <v>1.6030131213089434</v>
      </c>
      <c r="AK152" s="12">
        <f t="shared" si="38"/>
        <v>1.5167638687664231</v>
      </c>
    </row>
    <row r="153" spans="1:37" x14ac:dyDescent="0.25">
      <c r="A153" s="33" t="s">
        <v>9</v>
      </c>
      <c r="B153" s="33" t="s">
        <v>8</v>
      </c>
      <c r="C153" s="33" t="s">
        <v>170</v>
      </c>
      <c r="D153" s="12">
        <f t="shared" ref="D153:AK160" si="39">D$151*D99</f>
        <v>0</v>
      </c>
      <c r="E153" s="12">
        <f t="shared" si="39"/>
        <v>0</v>
      </c>
      <c r="F153" s="12">
        <f t="shared" si="39"/>
        <v>0</v>
      </c>
      <c r="G153" s="12">
        <f t="shared" si="39"/>
        <v>0</v>
      </c>
      <c r="H153" s="12">
        <f t="shared" si="39"/>
        <v>0</v>
      </c>
      <c r="I153" s="12">
        <f t="shared" si="39"/>
        <v>0</v>
      </c>
      <c r="J153" s="12">
        <f t="shared" si="39"/>
        <v>0</v>
      </c>
      <c r="K153" s="12">
        <f t="shared" si="39"/>
        <v>0</v>
      </c>
      <c r="L153" s="12">
        <f t="shared" si="39"/>
        <v>0</v>
      </c>
      <c r="M153" s="12">
        <f t="shared" si="39"/>
        <v>0</v>
      </c>
      <c r="N153" s="12">
        <f t="shared" si="39"/>
        <v>0</v>
      </c>
      <c r="O153" s="12">
        <f t="shared" si="39"/>
        <v>0</v>
      </c>
      <c r="P153" s="12">
        <f t="shared" si="39"/>
        <v>0</v>
      </c>
      <c r="Q153" s="12">
        <f t="shared" si="39"/>
        <v>0</v>
      </c>
      <c r="R153" s="12">
        <f t="shared" si="39"/>
        <v>0</v>
      </c>
      <c r="S153" s="12">
        <f t="shared" si="39"/>
        <v>0</v>
      </c>
      <c r="T153" s="12">
        <f t="shared" si="39"/>
        <v>0</v>
      </c>
      <c r="U153" s="12">
        <f t="shared" si="39"/>
        <v>0</v>
      </c>
      <c r="V153" s="12">
        <f t="shared" si="39"/>
        <v>0</v>
      </c>
      <c r="W153" s="12">
        <f t="shared" si="39"/>
        <v>0</v>
      </c>
      <c r="X153" s="12">
        <f t="shared" si="39"/>
        <v>0</v>
      </c>
      <c r="Y153" s="12">
        <f t="shared" si="39"/>
        <v>0</v>
      </c>
      <c r="Z153" s="12">
        <f t="shared" si="39"/>
        <v>0</v>
      </c>
      <c r="AA153" s="12">
        <f t="shared" si="39"/>
        <v>0</v>
      </c>
      <c r="AB153" s="12">
        <f t="shared" si="39"/>
        <v>0</v>
      </c>
      <c r="AC153" s="12">
        <f t="shared" si="39"/>
        <v>0</v>
      </c>
      <c r="AD153" s="12">
        <f t="shared" si="39"/>
        <v>0</v>
      </c>
      <c r="AE153" s="12">
        <f t="shared" si="39"/>
        <v>0</v>
      </c>
      <c r="AF153" s="12">
        <f t="shared" si="39"/>
        <v>0</v>
      </c>
      <c r="AG153" s="12">
        <f t="shared" si="39"/>
        <v>0</v>
      </c>
      <c r="AH153" s="12">
        <f t="shared" si="39"/>
        <v>0</v>
      </c>
      <c r="AI153" s="12">
        <f t="shared" si="39"/>
        <v>0</v>
      </c>
      <c r="AJ153" s="12">
        <f t="shared" si="39"/>
        <v>0</v>
      </c>
      <c r="AK153" s="12">
        <f t="shared" si="39"/>
        <v>0</v>
      </c>
    </row>
    <row r="154" spans="1:37" x14ac:dyDescent="0.25">
      <c r="A154" s="33" t="s">
        <v>10</v>
      </c>
      <c r="B154" s="33" t="s">
        <v>8</v>
      </c>
      <c r="C154" s="33" t="s">
        <v>170</v>
      </c>
      <c r="D154" s="12">
        <f t="shared" si="39"/>
        <v>0.67463896572000004</v>
      </c>
      <c r="E154" s="12">
        <f t="shared" si="39"/>
        <v>0.6981522143097687</v>
      </c>
      <c r="F154" s="12">
        <f t="shared" si="39"/>
        <v>0.6839424621980561</v>
      </c>
      <c r="G154" s="12">
        <f t="shared" si="39"/>
        <v>0.59506242542976007</v>
      </c>
      <c r="H154" s="12">
        <f t="shared" si="39"/>
        <v>0.67071589868641179</v>
      </c>
      <c r="I154" s="12">
        <f t="shared" si="39"/>
        <v>0.67653735189306596</v>
      </c>
      <c r="J154" s="12">
        <f t="shared" si="39"/>
        <v>0.67913821443878664</v>
      </c>
      <c r="K154" s="12">
        <f t="shared" si="39"/>
        <v>0.66994239021415947</v>
      </c>
      <c r="L154" s="12">
        <f t="shared" si="39"/>
        <v>0.65752533571012373</v>
      </c>
      <c r="M154" s="12">
        <f t="shared" si="39"/>
        <v>0.6442033722053867</v>
      </c>
      <c r="N154" s="12">
        <f t="shared" si="39"/>
        <v>0.62916253644688369</v>
      </c>
      <c r="O154" s="12">
        <f t="shared" si="39"/>
        <v>0.61364224556368363</v>
      </c>
      <c r="P154" s="12">
        <f t="shared" si="39"/>
        <v>0.59293404966307417</v>
      </c>
      <c r="Q154" s="12">
        <f t="shared" si="39"/>
        <v>0.52079943271292362</v>
      </c>
      <c r="R154" s="12">
        <f t="shared" si="39"/>
        <v>0.5085518558928469</v>
      </c>
      <c r="S154" s="12">
        <f t="shared" si="39"/>
        <v>0.496351549617772</v>
      </c>
      <c r="T154" s="12">
        <f t="shared" si="39"/>
        <v>0.48419615171084063</v>
      </c>
      <c r="U154" s="12">
        <f t="shared" si="39"/>
        <v>0.47204449011900673</v>
      </c>
      <c r="V154" s="12">
        <f t="shared" si="39"/>
        <v>0.45987625689367995</v>
      </c>
      <c r="W154" s="12">
        <f t="shared" si="39"/>
        <v>0.44716148704636005</v>
      </c>
      <c r="X154" s="12">
        <f t="shared" si="39"/>
        <v>0.43412533808951659</v>
      </c>
      <c r="Y154" s="12">
        <f t="shared" si="39"/>
        <v>0.42080499932643467</v>
      </c>
      <c r="Z154" s="12">
        <f t="shared" si="39"/>
        <v>0.40720597117455387</v>
      </c>
      <c r="AA154" s="12">
        <f t="shared" si="39"/>
        <v>0.39333497560454034</v>
      </c>
      <c r="AB154" s="12">
        <f t="shared" si="39"/>
        <v>0.37930315336171166</v>
      </c>
      <c r="AC154" s="12">
        <f t="shared" si="39"/>
        <v>0.3650608511001342</v>
      </c>
      <c r="AD154" s="12">
        <f t="shared" si="39"/>
        <v>0.35064209265894164</v>
      </c>
      <c r="AE154" s="12">
        <f t="shared" si="39"/>
        <v>0.33609238569913158</v>
      </c>
      <c r="AF154" s="12">
        <f t="shared" si="39"/>
        <v>0.32235707875138275</v>
      </c>
      <c r="AG154" s="12">
        <f t="shared" si="39"/>
        <v>0.30851149459640742</v>
      </c>
      <c r="AH154" s="12">
        <f t="shared" si="39"/>
        <v>0.29455624523657842</v>
      </c>
      <c r="AI154" s="12">
        <f t="shared" si="39"/>
        <v>0.2804894997929559</v>
      </c>
      <c r="AJ154" s="12">
        <f t="shared" si="39"/>
        <v>0.26629944889729773</v>
      </c>
      <c r="AK154" s="12">
        <f t="shared" si="39"/>
        <v>0.25197135131995396</v>
      </c>
    </row>
    <row r="155" spans="1:37" x14ac:dyDescent="0.25">
      <c r="A155" s="33" t="s">
        <v>11</v>
      </c>
      <c r="B155" s="33" t="s">
        <v>8</v>
      </c>
      <c r="C155" s="33" t="s">
        <v>170</v>
      </c>
      <c r="D155" s="12">
        <f t="shared" si="39"/>
        <v>3.4193811080000009</v>
      </c>
      <c r="E155" s="12">
        <f t="shared" si="39"/>
        <v>3.5385570852276964</v>
      </c>
      <c r="F155" s="12">
        <f t="shared" si="39"/>
        <v>3.4665355145965107</v>
      </c>
      <c r="G155" s="12">
        <f t="shared" si="39"/>
        <v>3.0160505381180052</v>
      </c>
      <c r="H155" s="12">
        <f t="shared" si="39"/>
        <v>3.3994971967797927</v>
      </c>
      <c r="I155" s="12">
        <f t="shared" si="39"/>
        <v>3.4290030037779045</v>
      </c>
      <c r="J155" s="12">
        <f t="shared" si="39"/>
        <v>3.4421853734678178</v>
      </c>
      <c r="K155" s="12">
        <f t="shared" si="39"/>
        <v>3.3955766994600531</v>
      </c>
      <c r="L155" s="12">
        <f t="shared" si="39"/>
        <v>3.3326413462629656</v>
      </c>
      <c r="M155" s="12">
        <f t="shared" si="39"/>
        <v>3.2651194973271473</v>
      </c>
      <c r="N155" s="12">
        <f t="shared" si="39"/>
        <v>3.1888856118647677</v>
      </c>
      <c r="O155" s="12">
        <f t="shared" si="39"/>
        <v>3.1102216269287055</v>
      </c>
      <c r="P155" s="12">
        <f t="shared" si="39"/>
        <v>3.0052629491153997</v>
      </c>
      <c r="Q155" s="12">
        <f t="shared" si="39"/>
        <v>2.6396514754749445</v>
      </c>
      <c r="R155" s="12">
        <f t="shared" si="39"/>
        <v>2.5775751132644489</v>
      </c>
      <c r="S155" s="12">
        <f t="shared" si="39"/>
        <v>2.5157383399552136</v>
      </c>
      <c r="T155" s="12">
        <f t="shared" si="39"/>
        <v>2.4541291829465814</v>
      </c>
      <c r="U155" s="12">
        <f t="shared" si="39"/>
        <v>2.3925389633043155</v>
      </c>
      <c r="V155" s="12">
        <f t="shared" si="39"/>
        <v>2.3308647509883773</v>
      </c>
      <c r="W155" s="12">
        <f t="shared" si="39"/>
        <v>2.2664204392636704</v>
      </c>
      <c r="X155" s="12">
        <f t="shared" si="39"/>
        <v>2.2003472301413192</v>
      </c>
      <c r="Y155" s="12">
        <f t="shared" si="39"/>
        <v>2.1328336161447825</v>
      </c>
      <c r="Z155" s="12">
        <f t="shared" si="39"/>
        <v>2.0639074759238802</v>
      </c>
      <c r="AA155" s="12">
        <f t="shared" si="39"/>
        <v>1.9936028795229941</v>
      </c>
      <c r="AB155" s="12">
        <f t="shared" si="39"/>
        <v>1.9224831394458162</v>
      </c>
      <c r="AC155" s="12">
        <f t="shared" si="39"/>
        <v>1.8502965896581243</v>
      </c>
      <c r="AD155" s="12">
        <f t="shared" si="39"/>
        <v>1.7772156786526194</v>
      </c>
      <c r="AE155" s="12">
        <f t="shared" si="39"/>
        <v>1.7034710602222052</v>
      </c>
      <c r="AF155" s="12">
        <f t="shared" si="39"/>
        <v>1.6338541962754431</v>
      </c>
      <c r="AG155" s="12">
        <f t="shared" si="39"/>
        <v>1.5636783966338972</v>
      </c>
      <c r="AH155" s="12">
        <f t="shared" si="39"/>
        <v>1.4929467632075626</v>
      </c>
      <c r="AI155" s="12">
        <f t="shared" si="39"/>
        <v>1.4216500162584234</v>
      </c>
      <c r="AJ155" s="12">
        <f t="shared" si="39"/>
        <v>1.3497283004672396</v>
      </c>
      <c r="AK155" s="12">
        <f t="shared" si="39"/>
        <v>1.2771069004903459</v>
      </c>
    </row>
    <row r="156" spans="1:37" x14ac:dyDescent="0.25">
      <c r="A156" s="33" t="s">
        <v>111</v>
      </c>
      <c r="B156" s="33" t="s">
        <v>8</v>
      </c>
      <c r="C156" s="33" t="s">
        <v>170</v>
      </c>
      <c r="D156" s="12">
        <f t="shared" si="39"/>
        <v>284.22060101167534</v>
      </c>
      <c r="E156" s="12">
        <f t="shared" si="39"/>
        <v>294.12656551342729</v>
      </c>
      <c r="F156" s="12">
        <f t="shared" si="39"/>
        <v>288.14009794983554</v>
      </c>
      <c r="G156" s="12">
        <f t="shared" si="39"/>
        <v>250.69557020711184</v>
      </c>
      <c r="H156" s="12">
        <f t="shared" si="39"/>
        <v>282.80331395570471</v>
      </c>
      <c r="I156" s="12">
        <f t="shared" si="39"/>
        <v>285.49541157559378</v>
      </c>
      <c r="J156" s="12">
        <f t="shared" si="39"/>
        <v>286.83139277311653</v>
      </c>
      <c r="K156" s="12">
        <f t="shared" si="39"/>
        <v>283.18277369082585</v>
      </c>
      <c r="L156" s="12">
        <f t="shared" si="39"/>
        <v>278.16496178968237</v>
      </c>
      <c r="M156" s="12">
        <f t="shared" si="39"/>
        <v>272.75529330519612</v>
      </c>
      <c r="N156" s="12">
        <f t="shared" si="39"/>
        <v>266.6078978762954</v>
      </c>
      <c r="O156" s="12">
        <f t="shared" si="39"/>
        <v>260.24660380902901</v>
      </c>
      <c r="P156" s="12">
        <f t="shared" si="39"/>
        <v>251.67239237951188</v>
      </c>
      <c r="Q156" s="12">
        <f t="shared" si="39"/>
        <v>221.237508387444</v>
      </c>
      <c r="R156" s="12">
        <f t="shared" si="39"/>
        <v>216.21323392030297</v>
      </c>
      <c r="S156" s="12">
        <f t="shared" si="39"/>
        <v>211.20047365012422</v>
      </c>
      <c r="T156" s="12">
        <f t="shared" si="39"/>
        <v>206.19827141445884</v>
      </c>
      <c r="U156" s="12">
        <f t="shared" si="39"/>
        <v>201.18912665485641</v>
      </c>
      <c r="V156" s="12">
        <f t="shared" si="39"/>
        <v>196.16438076719959</v>
      </c>
      <c r="W156" s="12">
        <f t="shared" si="39"/>
        <v>190.89776887520725</v>
      </c>
      <c r="X156" s="12">
        <f t="shared" si="39"/>
        <v>185.48491641968502</v>
      </c>
      <c r="Y156" s="12">
        <f t="shared" si="39"/>
        <v>179.94138751677079</v>
      </c>
      <c r="Z156" s="12">
        <f t="shared" si="39"/>
        <v>174.26923682574625</v>
      </c>
      <c r="AA156" s="12">
        <f t="shared" si="39"/>
        <v>168.47104993906851</v>
      </c>
      <c r="AB156" s="12">
        <f t="shared" si="39"/>
        <v>162.59418261702103</v>
      </c>
      <c r="AC156" s="12">
        <f t="shared" si="39"/>
        <v>156.61716336235813</v>
      </c>
      <c r="AD156" s="12">
        <f t="shared" si="39"/>
        <v>150.55437922736076</v>
      </c>
      <c r="AE156" s="12">
        <f t="shared" si="39"/>
        <v>144.42519985789127</v>
      </c>
      <c r="AF156" s="12">
        <f t="shared" si="39"/>
        <v>138.63605321415471</v>
      </c>
      <c r="AG156" s="12">
        <f t="shared" si="39"/>
        <v>132.78979664312524</v>
      </c>
      <c r="AH156" s="12">
        <f t="shared" si="39"/>
        <v>126.88657763076918</v>
      </c>
      <c r="AI156" s="12">
        <f t="shared" si="39"/>
        <v>120.92549134002782</v>
      </c>
      <c r="AJ156" s="12">
        <f t="shared" si="39"/>
        <v>114.9013249026612</v>
      </c>
      <c r="AK156" s="12">
        <f t="shared" si="39"/>
        <v>108.80758281473835</v>
      </c>
    </row>
    <row r="157" spans="1:37" x14ac:dyDescent="0.25">
      <c r="A157" s="33" t="s">
        <v>12</v>
      </c>
      <c r="B157" s="33" t="s">
        <v>8</v>
      </c>
      <c r="C157" s="33" t="s">
        <v>170</v>
      </c>
      <c r="D157" s="12">
        <f t="shared" si="39"/>
        <v>2.0084875380923024</v>
      </c>
      <c r="E157" s="12">
        <f t="shared" si="39"/>
        <v>2.0784895231128613</v>
      </c>
      <c r="F157" s="12">
        <f t="shared" si="39"/>
        <v>2.0361852515158354</v>
      </c>
      <c r="G157" s="12">
        <f t="shared" si="39"/>
        <v>1.7719996116684029</v>
      </c>
      <c r="H157" s="12">
        <f t="shared" si="39"/>
        <v>1.998947815847087</v>
      </c>
      <c r="I157" s="12">
        <f t="shared" si="39"/>
        <v>6.0068508553314928</v>
      </c>
      <c r="J157" s="12">
        <f t="shared" si="39"/>
        <v>10.119307629121284</v>
      </c>
      <c r="K157" s="12">
        <f t="shared" si="39"/>
        <v>14.101016401092187</v>
      </c>
      <c r="L157" s="12">
        <f t="shared" si="39"/>
        <v>17.9677107208229</v>
      </c>
      <c r="M157" s="12">
        <f t="shared" si="39"/>
        <v>21.734941102142933</v>
      </c>
      <c r="N157" s="12">
        <f t="shared" si="39"/>
        <v>25.353111096928838</v>
      </c>
      <c r="O157" s="12">
        <f t="shared" si="39"/>
        <v>28.868875141622798</v>
      </c>
      <c r="P157" s="12">
        <f t="shared" si="39"/>
        <v>32.204601062984125</v>
      </c>
      <c r="Q157" s="12">
        <f t="shared" si="39"/>
        <v>34.42839483710776</v>
      </c>
      <c r="R157" s="12">
        <f t="shared" si="39"/>
        <v>37.794822079029252</v>
      </c>
      <c r="S157" s="12">
        <f t="shared" si="39"/>
        <v>41.118788723161515</v>
      </c>
      <c r="T157" s="12">
        <f t="shared" si="39"/>
        <v>44.402406059782322</v>
      </c>
      <c r="U157" s="12">
        <f t="shared" si="39"/>
        <v>47.644166065527209</v>
      </c>
      <c r="V157" s="12">
        <f t="shared" si="39"/>
        <v>50.843716820300948</v>
      </c>
      <c r="W157" s="12">
        <f t="shared" si="39"/>
        <v>53.938803048495664</v>
      </c>
      <c r="X157" s="12">
        <f t="shared" si="39"/>
        <v>56.944256669959294</v>
      </c>
      <c r="Y157" s="12">
        <f t="shared" si="39"/>
        <v>59.856916915140872</v>
      </c>
      <c r="Z157" s="12">
        <f t="shared" si="39"/>
        <v>62.66981615762348</v>
      </c>
      <c r="AA157" s="12">
        <f t="shared" si="39"/>
        <v>65.37580758214753</v>
      </c>
      <c r="AB157" s="12">
        <f t="shared" si="39"/>
        <v>67.986041560065331</v>
      </c>
      <c r="AC157" s="12">
        <f t="shared" si="39"/>
        <v>70.485866688857641</v>
      </c>
      <c r="AD157" s="12">
        <f t="shared" si="39"/>
        <v>72.874579628139728</v>
      </c>
      <c r="AE157" s="12">
        <f t="shared" si="39"/>
        <v>75.155234643107107</v>
      </c>
      <c r="AF157" s="12">
        <f t="shared" si="39"/>
        <v>77.549478291744506</v>
      </c>
      <c r="AG157" s="12">
        <f t="shared" si="39"/>
        <v>79.863184716937553</v>
      </c>
      <c r="AH157" s="12">
        <f t="shared" si="39"/>
        <v>82.094353815690056</v>
      </c>
      <c r="AI157" s="12">
        <f t="shared" si="39"/>
        <v>84.239976730765562</v>
      </c>
      <c r="AJ157" s="12">
        <f t="shared" si="39"/>
        <v>86.293171779628864</v>
      </c>
      <c r="AK157" s="12">
        <f t="shared" si="39"/>
        <v>88.244103273533909</v>
      </c>
    </row>
    <row r="158" spans="1:37" x14ac:dyDescent="0.25">
      <c r="A158" s="33" t="s">
        <v>54</v>
      </c>
      <c r="B158" s="33" t="s">
        <v>8</v>
      </c>
      <c r="C158" s="33" t="s">
        <v>170</v>
      </c>
      <c r="D158" s="12">
        <f t="shared" si="39"/>
        <v>0</v>
      </c>
      <c r="E158" s="12">
        <f t="shared" si="39"/>
        <v>0</v>
      </c>
      <c r="F158" s="12">
        <f t="shared" si="39"/>
        <v>0</v>
      </c>
      <c r="G158" s="12">
        <f t="shared" si="39"/>
        <v>0</v>
      </c>
      <c r="H158" s="12">
        <f t="shared" si="39"/>
        <v>0</v>
      </c>
      <c r="I158" s="12">
        <f t="shared" si="39"/>
        <v>0</v>
      </c>
      <c r="J158" s="12">
        <f t="shared" si="39"/>
        <v>0</v>
      </c>
      <c r="K158" s="12">
        <f t="shared" si="39"/>
        <v>0</v>
      </c>
      <c r="L158" s="12">
        <f t="shared" si="39"/>
        <v>0</v>
      </c>
      <c r="M158" s="12">
        <f t="shared" si="39"/>
        <v>0</v>
      </c>
      <c r="N158" s="12">
        <f t="shared" si="39"/>
        <v>0</v>
      </c>
      <c r="O158" s="12">
        <f t="shared" si="39"/>
        <v>0</v>
      </c>
      <c r="P158" s="12">
        <f t="shared" si="39"/>
        <v>0</v>
      </c>
      <c r="Q158" s="12">
        <f t="shared" si="39"/>
        <v>0</v>
      </c>
      <c r="R158" s="12">
        <f t="shared" si="39"/>
        <v>0</v>
      </c>
      <c r="S158" s="12">
        <f t="shared" si="39"/>
        <v>0</v>
      </c>
      <c r="T158" s="12">
        <f t="shared" si="39"/>
        <v>0</v>
      </c>
      <c r="U158" s="12">
        <f t="shared" si="39"/>
        <v>0</v>
      </c>
      <c r="V158" s="12">
        <f t="shared" si="39"/>
        <v>0</v>
      </c>
      <c r="W158" s="12">
        <f t="shared" si="39"/>
        <v>0</v>
      </c>
      <c r="X158" s="12">
        <f t="shared" si="39"/>
        <v>0</v>
      </c>
      <c r="Y158" s="12">
        <f t="shared" si="39"/>
        <v>0</v>
      </c>
      <c r="Z158" s="12">
        <f t="shared" si="39"/>
        <v>0</v>
      </c>
      <c r="AA158" s="12">
        <f t="shared" si="39"/>
        <v>0</v>
      </c>
      <c r="AB158" s="12">
        <f t="shared" si="39"/>
        <v>0</v>
      </c>
      <c r="AC158" s="12">
        <f t="shared" si="39"/>
        <v>0</v>
      </c>
      <c r="AD158" s="12">
        <f t="shared" si="39"/>
        <v>0</v>
      </c>
      <c r="AE158" s="12">
        <f t="shared" si="39"/>
        <v>0</v>
      </c>
      <c r="AF158" s="12">
        <f t="shared" si="39"/>
        <v>0</v>
      </c>
      <c r="AG158" s="12">
        <f t="shared" si="39"/>
        <v>0</v>
      </c>
      <c r="AH158" s="12">
        <f t="shared" si="39"/>
        <v>0</v>
      </c>
      <c r="AI158" s="12">
        <f t="shared" si="39"/>
        <v>0</v>
      </c>
      <c r="AJ158" s="12">
        <f t="shared" si="39"/>
        <v>0</v>
      </c>
      <c r="AK158" s="12">
        <f t="shared" si="39"/>
        <v>0</v>
      </c>
    </row>
    <row r="159" spans="1:37" x14ac:dyDescent="0.25">
      <c r="A159" s="33" t="s">
        <v>78</v>
      </c>
      <c r="B159" s="33" t="s">
        <v>8</v>
      </c>
      <c r="C159" s="33" t="s">
        <v>170</v>
      </c>
      <c r="D159" s="12">
        <f t="shared" si="39"/>
        <v>0</v>
      </c>
      <c r="E159" s="12">
        <f t="shared" si="39"/>
        <v>0</v>
      </c>
      <c r="F159" s="12">
        <f t="shared" si="39"/>
        <v>0</v>
      </c>
      <c r="G159" s="12">
        <f t="shared" si="39"/>
        <v>0</v>
      </c>
      <c r="H159" s="12">
        <f t="shared" si="39"/>
        <v>0</v>
      </c>
      <c r="I159" s="12">
        <f t="shared" si="39"/>
        <v>0</v>
      </c>
      <c r="J159" s="12">
        <f t="shared" si="39"/>
        <v>0</v>
      </c>
      <c r="K159" s="12">
        <f t="shared" si="39"/>
        <v>0</v>
      </c>
      <c r="L159" s="12">
        <f t="shared" si="39"/>
        <v>0</v>
      </c>
      <c r="M159" s="12">
        <f t="shared" si="39"/>
        <v>0</v>
      </c>
      <c r="N159" s="12">
        <f t="shared" si="39"/>
        <v>0</v>
      </c>
      <c r="O159" s="12">
        <f t="shared" si="39"/>
        <v>0</v>
      </c>
      <c r="P159" s="12">
        <f t="shared" si="39"/>
        <v>0</v>
      </c>
      <c r="Q159" s="12">
        <f t="shared" si="39"/>
        <v>0</v>
      </c>
      <c r="R159" s="12">
        <f t="shared" si="39"/>
        <v>0</v>
      </c>
      <c r="S159" s="12">
        <f t="shared" si="39"/>
        <v>0</v>
      </c>
      <c r="T159" s="12">
        <f t="shared" si="39"/>
        <v>0</v>
      </c>
      <c r="U159" s="12">
        <f t="shared" si="39"/>
        <v>0</v>
      </c>
      <c r="V159" s="12">
        <f t="shared" si="39"/>
        <v>0</v>
      </c>
      <c r="W159" s="12">
        <f t="shared" si="39"/>
        <v>0</v>
      </c>
      <c r="X159" s="12">
        <f t="shared" si="39"/>
        <v>0</v>
      </c>
      <c r="Y159" s="12">
        <f t="shared" si="39"/>
        <v>0</v>
      </c>
      <c r="Z159" s="12">
        <f t="shared" si="39"/>
        <v>0</v>
      </c>
      <c r="AA159" s="12">
        <f t="shared" si="39"/>
        <v>0</v>
      </c>
      <c r="AB159" s="12">
        <f t="shared" si="39"/>
        <v>0</v>
      </c>
      <c r="AC159" s="12">
        <f t="shared" si="39"/>
        <v>0</v>
      </c>
      <c r="AD159" s="12">
        <f t="shared" si="39"/>
        <v>0</v>
      </c>
      <c r="AE159" s="12">
        <f t="shared" si="39"/>
        <v>0</v>
      </c>
      <c r="AF159" s="12">
        <f t="shared" si="39"/>
        <v>0</v>
      </c>
      <c r="AG159" s="12">
        <f t="shared" si="39"/>
        <v>0</v>
      </c>
      <c r="AH159" s="12">
        <f t="shared" si="39"/>
        <v>0</v>
      </c>
      <c r="AI159" s="12">
        <f t="shared" si="39"/>
        <v>0</v>
      </c>
      <c r="AJ159" s="12">
        <f t="shared" si="39"/>
        <v>0</v>
      </c>
      <c r="AK159" s="12">
        <f t="shared" si="39"/>
        <v>0</v>
      </c>
    </row>
    <row r="160" spans="1:37" x14ac:dyDescent="0.25">
      <c r="A160" s="33" t="s">
        <v>13</v>
      </c>
      <c r="B160" s="33" t="s">
        <v>8</v>
      </c>
      <c r="C160" s="33" t="s">
        <v>170</v>
      </c>
      <c r="D160" s="12">
        <f t="shared" si="39"/>
        <v>37.495742699064003</v>
      </c>
      <c r="E160" s="12">
        <f t="shared" si="39"/>
        <v>38.802584971656678</v>
      </c>
      <c r="F160" s="12">
        <f t="shared" si="39"/>
        <v>38.012821503977896</v>
      </c>
      <c r="G160" s="12">
        <f t="shared" si="39"/>
        <v>33.07296009797286</v>
      </c>
      <c r="H160" s="12">
        <f t="shared" si="39"/>
        <v>37.308767403845337</v>
      </c>
      <c r="I160" s="12">
        <f t="shared" si="39"/>
        <v>37.663921813190825</v>
      </c>
      <c r="J160" s="12">
        <f t="shared" si="39"/>
        <v>37.840170850223302</v>
      </c>
      <c r="K160" s="12">
        <f t="shared" si="39"/>
        <v>37.358827549176503</v>
      </c>
      <c r="L160" s="12">
        <f t="shared" si="39"/>
        <v>36.696853774974784</v>
      </c>
      <c r="M160" s="12">
        <f t="shared" si="39"/>
        <v>35.983184403861195</v>
      </c>
      <c r="N160" s="12">
        <f t="shared" si="39"/>
        <v>35.172190561574588</v>
      </c>
      <c r="O160" s="12">
        <f t="shared" si="39"/>
        <v>34.332978186643672</v>
      </c>
      <c r="P160" s="12">
        <f t="shared" si="39"/>
        <v>33.201827156548767</v>
      </c>
      <c r="Q160" s="12">
        <f t="shared" si="39"/>
        <v>29.186711520382897</v>
      </c>
      <c r="R160" s="12">
        <f t="shared" si="39"/>
        <v>28.52388517352826</v>
      </c>
      <c r="S160" s="12">
        <f t="shared" si="39"/>
        <v>27.862577834673569</v>
      </c>
      <c r="T160" s="12">
        <f t="shared" si="39"/>
        <v>27.202663362289886</v>
      </c>
      <c r="U160" s="12">
        <f t="shared" ref="U160:AK160" si="40">U$151*U106</f>
        <v>26.541832998903594</v>
      </c>
      <c r="V160" s="12">
        <f t="shared" si="40"/>
        <v>25.878944459997076</v>
      </c>
      <c r="W160" s="12">
        <f t="shared" si="40"/>
        <v>25.184147799603476</v>
      </c>
      <c r="X160" s="12">
        <f t="shared" si="40"/>
        <v>24.470058383784099</v>
      </c>
      <c r="Y160" s="12">
        <f t="shared" si="40"/>
        <v>23.738729505269916</v>
      </c>
      <c r="Z160" s="12">
        <f t="shared" si="40"/>
        <v>22.990432224552261</v>
      </c>
      <c r="AA160" s="12">
        <f t="shared" si="40"/>
        <v>22.225507645369394</v>
      </c>
      <c r="AB160" s="12">
        <f t="shared" si="40"/>
        <v>21.450203166384863</v>
      </c>
      <c r="AC160" s="12">
        <f t="shared" si="40"/>
        <v>20.661686164863976</v>
      </c>
      <c r="AD160" s="12">
        <f t="shared" si="40"/>
        <v>19.861854649637213</v>
      </c>
      <c r="AE160" s="12">
        <f t="shared" si="40"/>
        <v>19.05326395713988</v>
      </c>
      <c r="AF160" s="12">
        <f t="shared" si="40"/>
        <v>18.289532010095762</v>
      </c>
      <c r="AG160" s="12">
        <f t="shared" si="40"/>
        <v>17.518265847967605</v>
      </c>
      <c r="AH160" s="12">
        <f t="shared" si="40"/>
        <v>16.739484927810324</v>
      </c>
      <c r="AI160" s="12">
        <f t="shared" si="40"/>
        <v>15.953069879186273</v>
      </c>
      <c r="AJ160" s="12">
        <f t="shared" si="40"/>
        <v>15.158332995554959</v>
      </c>
      <c r="AK160" s="12">
        <f t="shared" si="40"/>
        <v>14.354417358933583</v>
      </c>
    </row>
    <row r="161" spans="1:37" x14ac:dyDescent="0.25">
      <c r="A161" s="33" t="s">
        <v>55</v>
      </c>
      <c r="B161" s="33" t="s">
        <v>8</v>
      </c>
      <c r="C161" s="33" t="s">
        <v>170</v>
      </c>
      <c r="D161" s="12">
        <f t="shared" ref="D161:AK164" si="41">D$151*D107</f>
        <v>0</v>
      </c>
      <c r="E161" s="12">
        <f t="shared" si="41"/>
        <v>0</v>
      </c>
      <c r="F161" s="12">
        <f t="shared" si="41"/>
        <v>0</v>
      </c>
      <c r="G161" s="12">
        <f t="shared" si="41"/>
        <v>0</v>
      </c>
      <c r="H161" s="12">
        <f t="shared" si="41"/>
        <v>0</v>
      </c>
      <c r="I161" s="12">
        <f t="shared" si="41"/>
        <v>0</v>
      </c>
      <c r="J161" s="12">
        <f t="shared" si="41"/>
        <v>0</v>
      </c>
      <c r="K161" s="12">
        <f t="shared" si="41"/>
        <v>0</v>
      </c>
      <c r="L161" s="12">
        <f t="shared" si="41"/>
        <v>0</v>
      </c>
      <c r="M161" s="12">
        <f t="shared" si="41"/>
        <v>0</v>
      </c>
      <c r="N161" s="12">
        <f t="shared" si="41"/>
        <v>0</v>
      </c>
      <c r="O161" s="12">
        <f t="shared" si="41"/>
        <v>0</v>
      </c>
      <c r="P161" s="12">
        <f t="shared" si="41"/>
        <v>0</v>
      </c>
      <c r="Q161" s="12">
        <f t="shared" si="41"/>
        <v>0</v>
      </c>
      <c r="R161" s="12">
        <f t="shared" si="41"/>
        <v>0</v>
      </c>
      <c r="S161" s="12">
        <f t="shared" si="41"/>
        <v>0</v>
      </c>
      <c r="T161" s="12">
        <f t="shared" si="41"/>
        <v>0</v>
      </c>
      <c r="U161" s="12">
        <f t="shared" si="41"/>
        <v>0</v>
      </c>
      <c r="V161" s="12">
        <f t="shared" si="41"/>
        <v>0</v>
      </c>
      <c r="W161" s="12">
        <f t="shared" si="41"/>
        <v>0</v>
      </c>
      <c r="X161" s="12">
        <f t="shared" si="41"/>
        <v>0</v>
      </c>
      <c r="Y161" s="12">
        <f t="shared" si="41"/>
        <v>0</v>
      </c>
      <c r="Z161" s="12">
        <f t="shared" si="41"/>
        <v>0</v>
      </c>
      <c r="AA161" s="12">
        <f t="shared" si="41"/>
        <v>0</v>
      </c>
      <c r="AB161" s="12">
        <f t="shared" si="41"/>
        <v>0</v>
      </c>
      <c r="AC161" s="12">
        <f t="shared" si="41"/>
        <v>0</v>
      </c>
      <c r="AD161" s="12">
        <f t="shared" si="41"/>
        <v>0</v>
      </c>
      <c r="AE161" s="12">
        <f t="shared" si="41"/>
        <v>0</v>
      </c>
      <c r="AF161" s="12">
        <f t="shared" si="41"/>
        <v>0</v>
      </c>
      <c r="AG161" s="12">
        <f t="shared" si="41"/>
        <v>0</v>
      </c>
      <c r="AH161" s="12">
        <f t="shared" si="41"/>
        <v>0</v>
      </c>
      <c r="AI161" s="12">
        <f t="shared" si="41"/>
        <v>0</v>
      </c>
      <c r="AJ161" s="12">
        <f t="shared" si="41"/>
        <v>0</v>
      </c>
      <c r="AK161" s="12">
        <f t="shared" si="41"/>
        <v>0</v>
      </c>
    </row>
    <row r="162" spans="1:37" x14ac:dyDescent="0.25">
      <c r="A162" s="33" t="s">
        <v>56</v>
      </c>
      <c r="B162" s="33" t="s">
        <v>8</v>
      </c>
      <c r="C162" s="33" t="s">
        <v>170</v>
      </c>
      <c r="D162" s="12">
        <f t="shared" si="41"/>
        <v>3.0828000000000012E-2</v>
      </c>
      <c r="E162" s="12">
        <f t="shared" si="41"/>
        <v>3.1902450875738834E-2</v>
      </c>
      <c r="F162" s="12">
        <f t="shared" si="41"/>
        <v>3.1253128407932131E-2</v>
      </c>
      <c r="G162" s="12">
        <f t="shared" si="41"/>
        <v>2.7191706058025594E-2</v>
      </c>
      <c r="H162" s="12">
        <f t="shared" si="41"/>
        <v>3.06742738970858E-2</v>
      </c>
      <c r="I162" s="12">
        <f t="shared" si="41"/>
        <v>3.0966272383932042E-2</v>
      </c>
      <c r="J162" s="12">
        <f t="shared" si="41"/>
        <v>3.1111179643330662E-2</v>
      </c>
      <c r="K162" s="12">
        <f t="shared" si="41"/>
        <v>3.0715432013959359E-2</v>
      </c>
      <c r="L162" s="12">
        <f t="shared" si="41"/>
        <v>3.0171174825219901E-2</v>
      </c>
      <c r="M162" s="12">
        <f t="shared" si="41"/>
        <v>2.9584414894918833E-2</v>
      </c>
      <c r="N162" s="12">
        <f t="shared" si="41"/>
        <v>2.8917637379117404E-2</v>
      </c>
      <c r="O162" s="12">
        <f t="shared" si="41"/>
        <v>2.8227659338089933E-2</v>
      </c>
      <c r="P162" s="12">
        <f t="shared" si="41"/>
        <v>2.7297657117954257E-2</v>
      </c>
      <c r="Q162" s="12">
        <f t="shared" si="41"/>
        <v>2.3996536086024103E-2</v>
      </c>
      <c r="R162" s="12">
        <f t="shared" si="41"/>
        <v>2.3451577934779255E-2</v>
      </c>
      <c r="S162" s="12">
        <f t="shared" si="41"/>
        <v>2.2907868671414769E-2</v>
      </c>
      <c r="T162" s="12">
        <f t="shared" si="41"/>
        <v>2.2365304585728527E-2</v>
      </c>
      <c r="U162" s="12">
        <f t="shared" si="41"/>
        <v>2.1821987478877852E-2</v>
      </c>
      <c r="V162" s="12">
        <f t="shared" si="41"/>
        <v>2.1276978194985995E-2</v>
      </c>
      <c r="W162" s="12">
        <f t="shared" si="41"/>
        <v>2.0705734904287065E-2</v>
      </c>
      <c r="X162" s="12">
        <f t="shared" si="41"/>
        <v>2.0118629624427401E-2</v>
      </c>
      <c r="Y162" s="12">
        <f t="shared" si="41"/>
        <v>1.9517350517949058E-2</v>
      </c>
      <c r="Z162" s="12">
        <f t="shared" si="41"/>
        <v>1.8902120443561442E-2</v>
      </c>
      <c r="AA162" s="12">
        <f t="shared" si="41"/>
        <v>1.8273219847664248E-2</v>
      </c>
      <c r="AB162" s="12">
        <f t="shared" si="41"/>
        <v>1.7635785174881201E-2</v>
      </c>
      <c r="AC162" s="12">
        <f t="shared" si="41"/>
        <v>1.698748751831837E-2</v>
      </c>
      <c r="AD162" s="12">
        <f t="shared" si="41"/>
        <v>1.6329887370234726E-2</v>
      </c>
      <c r="AE162" s="12">
        <f t="shared" si="41"/>
        <v>1.5665085660121376E-2</v>
      </c>
      <c r="AF162" s="12">
        <f t="shared" si="41"/>
        <v>1.5037165614572747E-2</v>
      </c>
      <c r="AG162" s="12">
        <f t="shared" si="41"/>
        <v>1.440305113824634E-2</v>
      </c>
      <c r="AH162" s="12">
        <f t="shared" si="41"/>
        <v>1.3762758228213968E-2</v>
      </c>
      <c r="AI162" s="12">
        <f t="shared" si="41"/>
        <v>1.3116188741284254E-2</v>
      </c>
      <c r="AJ162" s="12">
        <f t="shared" si="41"/>
        <v>1.2462777263474065E-2</v>
      </c>
      <c r="AK162" s="12">
        <f t="shared" si="41"/>
        <v>1.1801819259663608E-2</v>
      </c>
    </row>
    <row r="163" spans="1:37" x14ac:dyDescent="0.25">
      <c r="A163" s="33" t="s">
        <v>14</v>
      </c>
      <c r="B163" s="33" t="s">
        <v>8</v>
      </c>
      <c r="C163" s="33" t="s">
        <v>170</v>
      </c>
      <c r="D163" s="12">
        <f t="shared" si="41"/>
        <v>0</v>
      </c>
      <c r="E163" s="12">
        <f t="shared" si="41"/>
        <v>0</v>
      </c>
      <c r="F163" s="12">
        <f t="shared" si="41"/>
        <v>0</v>
      </c>
      <c r="G163" s="12">
        <f t="shared" si="41"/>
        <v>0</v>
      </c>
      <c r="H163" s="12">
        <f t="shared" si="41"/>
        <v>0</v>
      </c>
      <c r="I163" s="12">
        <f t="shared" si="41"/>
        <v>0</v>
      </c>
      <c r="J163" s="12">
        <f t="shared" si="41"/>
        <v>5.2460855412083611E-5</v>
      </c>
      <c r="K163" s="12">
        <f t="shared" si="41"/>
        <v>3.4612160957406653E-4</v>
      </c>
      <c r="L163" s="12">
        <f t="shared" si="41"/>
        <v>2.2722626415009532E-3</v>
      </c>
      <c r="M163" s="12">
        <f t="shared" si="41"/>
        <v>1.4892437816300149E-2</v>
      </c>
      <c r="N163" s="12">
        <f t="shared" si="41"/>
        <v>9.7308065139745714E-2</v>
      </c>
      <c r="O163" s="12">
        <f t="shared" si="41"/>
        <v>0.63506658296476692</v>
      </c>
      <c r="P163" s="12">
        <f t="shared" si="41"/>
        <v>4.1087700327765715</v>
      </c>
      <c r="Q163" s="12">
        <f t="shared" si="41"/>
        <v>24.845842895709133</v>
      </c>
      <c r="R163" s="12">
        <f t="shared" si="41"/>
        <v>25.843469607788361</v>
      </c>
      <c r="S163" s="12">
        <f t="shared" si="41"/>
        <v>26.880166342310712</v>
      </c>
      <c r="T163" s="12">
        <f t="shared" si="41"/>
        <v>27.957731629114175</v>
      </c>
      <c r="U163" s="12">
        <f t="shared" si="41"/>
        <v>29.075736921301264</v>
      </c>
      <c r="V163" s="12">
        <f t="shared" si="41"/>
        <v>30.234672360964609</v>
      </c>
      <c r="W163" s="12">
        <f t="shared" si="41"/>
        <v>31.399068880210734</v>
      </c>
      <c r="X163" s="12">
        <f t="shared" si="41"/>
        <v>32.580075414979532</v>
      </c>
      <c r="Y163" s="12">
        <f t="shared" si="41"/>
        <v>33.777430125637743</v>
      </c>
      <c r="Z163" s="12">
        <f t="shared" si="41"/>
        <v>34.988375294507279</v>
      </c>
      <c r="AA163" s="12">
        <f t="shared" si="41"/>
        <v>36.209788332610231</v>
      </c>
      <c r="AB163" s="12">
        <f t="shared" si="41"/>
        <v>37.448331964973676</v>
      </c>
      <c r="AC163" s="12">
        <f t="shared" si="41"/>
        <v>38.696047102888087</v>
      </c>
      <c r="AD163" s="12">
        <f t="shared" si="41"/>
        <v>39.952412573422187</v>
      </c>
      <c r="AE163" s="12">
        <f t="shared" si="41"/>
        <v>41.2186521436021</v>
      </c>
      <c r="AF163" s="12">
        <f t="shared" si="41"/>
        <v>42.615836374173192</v>
      </c>
      <c r="AG163" s="12">
        <f t="shared" si="41"/>
        <v>44.037186022156185</v>
      </c>
      <c r="AH163" s="12">
        <f t="shared" si="41"/>
        <v>45.481064557482114</v>
      </c>
      <c r="AI163" s="12">
        <f t="shared" si="41"/>
        <v>46.945073849156181</v>
      </c>
      <c r="AJ163" s="12">
        <f t="shared" si="41"/>
        <v>48.424415672289179</v>
      </c>
      <c r="AK163" s="12">
        <f t="shared" si="41"/>
        <v>49.91230807261136</v>
      </c>
    </row>
    <row r="164" spans="1:37" x14ac:dyDescent="0.25">
      <c r="A164" s="33" t="s">
        <v>79</v>
      </c>
      <c r="B164" s="33"/>
      <c r="D164" s="12">
        <f t="shared" si="41"/>
        <v>0</v>
      </c>
      <c r="E164" s="12">
        <f t="shared" si="41"/>
        <v>0</v>
      </c>
      <c r="F164" s="12">
        <f t="shared" si="41"/>
        <v>0</v>
      </c>
      <c r="G164" s="12">
        <f t="shared" si="41"/>
        <v>0</v>
      </c>
      <c r="H164" s="12">
        <f t="shared" si="41"/>
        <v>0</v>
      </c>
      <c r="I164" s="12">
        <f t="shared" si="41"/>
        <v>0</v>
      </c>
      <c r="J164" s="12">
        <f t="shared" si="41"/>
        <v>0</v>
      </c>
      <c r="K164" s="12">
        <f t="shared" si="41"/>
        <v>0</v>
      </c>
      <c r="L164" s="12">
        <f t="shared" si="41"/>
        <v>0</v>
      </c>
      <c r="M164" s="12">
        <f t="shared" si="41"/>
        <v>0</v>
      </c>
      <c r="N164" s="12">
        <f t="shared" si="41"/>
        <v>0</v>
      </c>
      <c r="O164" s="12">
        <f t="shared" si="41"/>
        <v>0</v>
      </c>
      <c r="P164" s="12">
        <f t="shared" si="41"/>
        <v>4.9042437761272208E-5</v>
      </c>
      <c r="Q164" s="12">
        <f t="shared" si="41"/>
        <v>9.3757897719657191</v>
      </c>
      <c r="R164" s="12">
        <f t="shared" si="41"/>
        <v>10.076991407215493</v>
      </c>
      <c r="S164" s="12">
        <f t="shared" si="41"/>
        <v>10.830114128392411</v>
      </c>
      <c r="T164" s="12">
        <f t="shared" si="41"/>
        <v>11.639027452698146</v>
      </c>
      <c r="U164" s="12">
        <f t="shared" si="41"/>
        <v>12.506885007533569</v>
      </c>
      <c r="V164" s="12">
        <f t="shared" si="41"/>
        <v>13.437372638670578</v>
      </c>
      <c r="W164" s="12">
        <f t="shared" si="41"/>
        <v>14.417840812404529</v>
      </c>
      <c r="X164" s="12">
        <f t="shared" si="41"/>
        <v>15.455744835982536</v>
      </c>
      <c r="Y164" s="12">
        <f t="shared" si="41"/>
        <v>16.553691389362822</v>
      </c>
      <c r="Z164" s="12">
        <f t="shared" si="41"/>
        <v>17.713075816733056</v>
      </c>
      <c r="AA164" s="12">
        <f t="shared" si="41"/>
        <v>18.934979278864301</v>
      </c>
      <c r="AB164" s="12">
        <f t="shared" si="41"/>
        <v>20.225595873093916</v>
      </c>
      <c r="AC164" s="12">
        <f t="shared" si="41"/>
        <v>21.583456026397364</v>
      </c>
      <c r="AD164" s="12">
        <f t="shared" si="41"/>
        <v>23.010821888346332</v>
      </c>
      <c r="AE164" s="12">
        <f t="shared" si="41"/>
        <v>24.510939824030537</v>
      </c>
      <c r="AF164" s="12">
        <f t="shared" si="41"/>
        <v>26.16068524285021</v>
      </c>
      <c r="AG164" s="12">
        <f t="shared" si="41"/>
        <v>27.902067992537809</v>
      </c>
      <c r="AH164" s="12">
        <f t="shared" si="41"/>
        <v>29.737490982871243</v>
      </c>
      <c r="AI164" s="12">
        <f t="shared" si="41"/>
        <v>31.668639791142866</v>
      </c>
      <c r="AJ164" s="12">
        <f t="shared" si="41"/>
        <v>33.695218753360422</v>
      </c>
      <c r="AK164" s="12">
        <f t="shared" si="41"/>
        <v>35.8149386169883</v>
      </c>
    </row>
    <row r="166" spans="1:37" x14ac:dyDescent="0.25">
      <c r="A166" s="23" t="s">
        <v>83</v>
      </c>
      <c r="B166" s="33" t="s">
        <v>8</v>
      </c>
      <c r="C166" s="33" t="s">
        <v>170</v>
      </c>
      <c r="D166">
        <f>D$85*D$11/1000</f>
        <v>1.2585116034032227</v>
      </c>
      <c r="E166">
        <f t="shared" ref="E166:AK166" si="42">E$85*E$11/1000</f>
        <v>1.3023746141208841</v>
      </c>
      <c r="F166">
        <f t="shared" si="42"/>
        <v>1.2758668984051336</v>
      </c>
      <c r="G166">
        <f t="shared" si="42"/>
        <v>1.1100663970254028</v>
      </c>
      <c r="H166">
        <f t="shared" si="42"/>
        <v>1.2522121278319351</v>
      </c>
      <c r="I166">
        <f t="shared" si="42"/>
        <v>1.2792312107181345</v>
      </c>
      <c r="J166">
        <f t="shared" si="42"/>
        <v>1.3006783904582297</v>
      </c>
      <c r="K166">
        <f t="shared" si="42"/>
        <v>1.2996943819375357</v>
      </c>
      <c r="L166">
        <f t="shared" si="42"/>
        <v>1.2922557630114546</v>
      </c>
      <c r="M166">
        <f t="shared" si="42"/>
        <v>1.282757092126773</v>
      </c>
      <c r="N166">
        <f t="shared" si="42"/>
        <v>1.2697125052580127</v>
      </c>
      <c r="O166">
        <f t="shared" si="42"/>
        <v>1.2570660520718044</v>
      </c>
      <c r="P166">
        <f t="shared" si="42"/>
        <v>1.2451330034837209</v>
      </c>
      <c r="Q166">
        <f t="shared" si="42"/>
        <v>1.2338008493645576</v>
      </c>
      <c r="R166">
        <f t="shared" si="42"/>
        <v>1.2308795607107001</v>
      </c>
      <c r="S166">
        <f t="shared" si="42"/>
        <v>1.2281938756088717</v>
      </c>
      <c r="T166">
        <f t="shared" si="42"/>
        <v>1.2257690786529412</v>
      </c>
      <c r="U166">
        <f t="shared" si="42"/>
        <v>1.22353277895986</v>
      </c>
      <c r="V166">
        <f t="shared" si="42"/>
        <v>1.2214613797504525</v>
      </c>
      <c r="W166">
        <f t="shared" si="42"/>
        <v>1.2181408758180976</v>
      </c>
      <c r="X166">
        <f t="shared" si="42"/>
        <v>1.2141188254620545</v>
      </c>
      <c r="Y166">
        <f t="shared" si="42"/>
        <v>1.2094606460937734</v>
      </c>
      <c r="Z166">
        <f t="shared" si="42"/>
        <v>1.2041438241349531</v>
      </c>
      <c r="AA166">
        <f t="shared" si="42"/>
        <v>1.1981449267306696</v>
      </c>
      <c r="AB166">
        <f t="shared" si="42"/>
        <v>1.191763343939154</v>
      </c>
      <c r="AC166">
        <f t="shared" si="42"/>
        <v>1.1848133319538416</v>
      </c>
      <c r="AD166">
        <f t="shared" si="42"/>
        <v>1.1773621389249291</v>
      </c>
      <c r="AE166">
        <f t="shared" si="42"/>
        <v>1.169523522355739</v>
      </c>
      <c r="AF166">
        <f t="shared" si="42"/>
        <v>1.1646763189962268</v>
      </c>
      <c r="AG166">
        <f t="shared" si="42"/>
        <v>1.1597126422443049</v>
      </c>
      <c r="AH166">
        <f t="shared" si="42"/>
        <v>1.1546284752823925</v>
      </c>
      <c r="AI166">
        <f t="shared" si="42"/>
        <v>1.1494057397781605</v>
      </c>
      <c r="AJ166">
        <f t="shared" si="42"/>
        <v>1.1439761110214077</v>
      </c>
      <c r="AK166">
        <f t="shared" si="42"/>
        <v>1.1382393427797992</v>
      </c>
    </row>
    <row r="167" spans="1:37" x14ac:dyDescent="0.25">
      <c r="A167" s="33" t="s">
        <v>12</v>
      </c>
      <c r="B167" s="33" t="s">
        <v>8</v>
      </c>
      <c r="C167" s="33" t="s">
        <v>170</v>
      </c>
      <c r="D167" s="12">
        <f>D166</f>
        <v>1.2585116034032227</v>
      </c>
      <c r="E167" s="12">
        <f t="shared" ref="E167:AK167" si="43">E166</f>
        <v>1.3023746141208841</v>
      </c>
      <c r="F167" s="12">
        <f t="shared" si="43"/>
        <v>1.2758668984051336</v>
      </c>
      <c r="G167" s="12">
        <f t="shared" si="43"/>
        <v>1.1100663970254028</v>
      </c>
      <c r="H167" s="12">
        <f t="shared" si="43"/>
        <v>1.2522121278319351</v>
      </c>
      <c r="I167" s="12">
        <f t="shared" si="43"/>
        <v>1.2792312107181345</v>
      </c>
      <c r="J167" s="12">
        <f t="shared" si="43"/>
        <v>1.3006783904582297</v>
      </c>
      <c r="K167" s="12">
        <f t="shared" si="43"/>
        <v>1.2996943819375357</v>
      </c>
      <c r="L167" s="12">
        <f t="shared" si="43"/>
        <v>1.2922557630114546</v>
      </c>
      <c r="M167" s="12">
        <f t="shared" si="43"/>
        <v>1.282757092126773</v>
      </c>
      <c r="N167" s="12">
        <f t="shared" si="43"/>
        <v>1.2697125052580127</v>
      </c>
      <c r="O167" s="12">
        <f t="shared" si="43"/>
        <v>1.2570660520718044</v>
      </c>
      <c r="P167" s="12">
        <f t="shared" si="43"/>
        <v>1.2451330034837209</v>
      </c>
      <c r="Q167" s="12">
        <f t="shared" si="43"/>
        <v>1.2338008493645576</v>
      </c>
      <c r="R167" s="12">
        <f t="shared" si="43"/>
        <v>1.2308795607107001</v>
      </c>
      <c r="S167" s="12">
        <f t="shared" si="43"/>
        <v>1.2281938756088717</v>
      </c>
      <c r="T167" s="12">
        <f t="shared" si="43"/>
        <v>1.2257690786529412</v>
      </c>
      <c r="U167" s="12">
        <f t="shared" si="43"/>
        <v>1.22353277895986</v>
      </c>
      <c r="V167" s="12">
        <f t="shared" si="43"/>
        <v>1.2214613797504525</v>
      </c>
      <c r="W167" s="12">
        <f t="shared" si="43"/>
        <v>1.2181408758180976</v>
      </c>
      <c r="X167" s="12">
        <f t="shared" si="43"/>
        <v>1.2141188254620545</v>
      </c>
      <c r="Y167" s="12">
        <f t="shared" si="43"/>
        <v>1.2094606460937734</v>
      </c>
      <c r="Z167" s="12">
        <f t="shared" si="43"/>
        <v>1.2041438241349531</v>
      </c>
      <c r="AA167" s="12">
        <f t="shared" si="43"/>
        <v>1.1981449267306696</v>
      </c>
      <c r="AB167" s="12">
        <f t="shared" si="43"/>
        <v>1.191763343939154</v>
      </c>
      <c r="AC167" s="12">
        <f t="shared" si="43"/>
        <v>1.1848133319538416</v>
      </c>
      <c r="AD167" s="12">
        <f t="shared" si="43"/>
        <v>1.1773621389249291</v>
      </c>
      <c r="AE167" s="12">
        <f t="shared" si="43"/>
        <v>1.169523522355739</v>
      </c>
      <c r="AF167" s="12">
        <f t="shared" si="43"/>
        <v>1.1646763189962268</v>
      </c>
      <c r="AG167" s="12">
        <f t="shared" si="43"/>
        <v>1.1597126422443049</v>
      </c>
      <c r="AH167" s="12">
        <f t="shared" si="43"/>
        <v>1.1546284752823925</v>
      </c>
      <c r="AI167" s="12">
        <f t="shared" si="43"/>
        <v>1.1494057397781605</v>
      </c>
      <c r="AJ167" s="12">
        <f t="shared" si="43"/>
        <v>1.1439761110214077</v>
      </c>
      <c r="AK167" s="12">
        <f t="shared" si="43"/>
        <v>1.1382393427797992</v>
      </c>
    </row>
    <row r="169" spans="1:37" x14ac:dyDescent="0.25">
      <c r="A169" s="23" t="s">
        <v>113</v>
      </c>
    </row>
    <row r="170" spans="1:37" x14ac:dyDescent="0.25">
      <c r="A170" s="33" t="s">
        <v>16</v>
      </c>
      <c r="B170" s="33"/>
      <c r="C170" s="33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</row>
    <row r="171" spans="1:37" x14ac:dyDescent="0.25">
      <c r="A171" s="33" t="s">
        <v>7</v>
      </c>
      <c r="B171" s="33" t="s">
        <v>8</v>
      </c>
      <c r="C171" s="33" t="s">
        <v>170</v>
      </c>
      <c r="D171" s="12">
        <f>D144/D117</f>
        <v>14.466992651252619</v>
      </c>
      <c r="E171" s="12">
        <f>E144/E117</f>
        <v>14.923240369080313</v>
      </c>
      <c r="F171" s="12">
        <f t="shared" ref="F171:AK171" si="44">F144/F117</f>
        <v>14.572807096071692</v>
      </c>
      <c r="G171" s="12">
        <f t="shared" si="44"/>
        <v>12.638684334632464</v>
      </c>
      <c r="H171" s="12">
        <f t="shared" si="44"/>
        <v>14.211839151780508</v>
      </c>
      <c r="I171" s="12">
        <f t="shared" si="44"/>
        <v>14.472556921530726</v>
      </c>
      <c r="J171" s="12">
        <f t="shared" si="44"/>
        <v>14.668791412734024</v>
      </c>
      <c r="K171" s="12">
        <f t="shared" si="44"/>
        <v>14.611612892715796</v>
      </c>
      <c r="L171" s="12">
        <f t="shared" si="44"/>
        <v>14.482455220795396</v>
      </c>
      <c r="M171" s="12">
        <f t="shared" si="44"/>
        <v>14.331089465292543</v>
      </c>
      <c r="N171" s="12">
        <f t="shared" si="44"/>
        <v>14.141174603613038</v>
      </c>
      <c r="O171" s="12">
        <f t="shared" si="44"/>
        <v>13.956859395270754</v>
      </c>
      <c r="P171" s="12">
        <f t="shared" si="44"/>
        <v>13.781581377031518</v>
      </c>
      <c r="Q171" s="12">
        <f t="shared" si="44"/>
        <v>13.614015432952431</v>
      </c>
      <c r="R171" s="12">
        <f t="shared" si="44"/>
        <v>13.581781325772003</v>
      </c>
      <c r="S171" s="12">
        <f t="shared" si="44"/>
        <v>13.552146917234207</v>
      </c>
      <c r="T171" s="12">
        <f t="shared" si="44"/>
        <v>13.525391202811731</v>
      </c>
      <c r="U171" s="12">
        <f t="shared" si="44"/>
        <v>13.500715406430171</v>
      </c>
      <c r="V171" s="12">
        <f t="shared" si="44"/>
        <v>13.477859156315576</v>
      </c>
      <c r="W171" s="12">
        <f t="shared" si="44"/>
        <v>13.414128662006</v>
      </c>
      <c r="X171" s="12">
        <f t="shared" si="44"/>
        <v>13.342944686717155</v>
      </c>
      <c r="Y171" s="12">
        <f t="shared" si="44"/>
        <v>13.265069600172808</v>
      </c>
      <c r="Z171" s="12">
        <f t="shared" si="44"/>
        <v>13.180297189134343</v>
      </c>
      <c r="AA171" s="12">
        <f t="shared" si="44"/>
        <v>13.088412847509755</v>
      </c>
      <c r="AB171" s="12">
        <f t="shared" si="44"/>
        <v>12.874770528872512</v>
      </c>
      <c r="AC171" s="12">
        <f t="shared" si="44"/>
        <v>12.65972681209983</v>
      </c>
      <c r="AD171" s="12">
        <f t="shared" si="44"/>
        <v>12.444037946016955</v>
      </c>
      <c r="AE171" s="12">
        <f t="shared" si="44"/>
        <v>12.228914126441753</v>
      </c>
      <c r="AF171" s="12">
        <f t="shared" si="44"/>
        <v>12.049293552491688</v>
      </c>
      <c r="AG171" s="12">
        <f t="shared" si="44"/>
        <v>11.87224422178504</v>
      </c>
      <c r="AH171" s="12">
        <f t="shared" si="44"/>
        <v>11.69764546416617</v>
      </c>
      <c r="AI171" s="12">
        <f t="shared" si="44"/>
        <v>11.525240565892181</v>
      </c>
      <c r="AJ171" s="12">
        <f t="shared" si="44"/>
        <v>11.354284533876918</v>
      </c>
      <c r="AK171" s="12">
        <f t="shared" si="44"/>
        <v>11.183748694882018</v>
      </c>
    </row>
    <row r="172" spans="1:37" x14ac:dyDescent="0.25">
      <c r="A172" s="33" t="s">
        <v>11</v>
      </c>
      <c r="B172" s="33" t="s">
        <v>8</v>
      </c>
      <c r="C172" s="33" t="s">
        <v>170</v>
      </c>
      <c r="D172" s="12">
        <f t="shared" ref="D172:AK173" si="45">D145/D118</f>
        <v>0</v>
      </c>
      <c r="E172" s="12">
        <f t="shared" si="45"/>
        <v>0</v>
      </c>
      <c r="F172" s="12">
        <f t="shared" si="45"/>
        <v>0</v>
      </c>
      <c r="G172" s="12">
        <f t="shared" si="45"/>
        <v>0</v>
      </c>
      <c r="H172" s="12">
        <f t="shared" si="45"/>
        <v>0</v>
      </c>
      <c r="I172" s="12">
        <f t="shared" si="45"/>
        <v>0</v>
      </c>
      <c r="J172" s="12">
        <f t="shared" si="45"/>
        <v>0</v>
      </c>
      <c r="K172" s="12">
        <f t="shared" si="45"/>
        <v>0</v>
      </c>
      <c r="L172" s="12">
        <f t="shared" si="45"/>
        <v>0</v>
      </c>
      <c r="M172" s="12">
        <f t="shared" si="45"/>
        <v>0</v>
      </c>
      <c r="N172" s="12">
        <f t="shared" si="45"/>
        <v>0</v>
      </c>
      <c r="O172" s="12">
        <f t="shared" si="45"/>
        <v>0</v>
      </c>
      <c r="P172" s="12">
        <f t="shared" si="45"/>
        <v>0</v>
      </c>
      <c r="Q172" s="12">
        <f t="shared" si="45"/>
        <v>0</v>
      </c>
      <c r="R172" s="12">
        <f t="shared" si="45"/>
        <v>0</v>
      </c>
      <c r="S172" s="12">
        <f t="shared" si="45"/>
        <v>0</v>
      </c>
      <c r="T172" s="12">
        <f t="shared" si="45"/>
        <v>0</v>
      </c>
      <c r="U172" s="12">
        <f t="shared" si="45"/>
        <v>0</v>
      </c>
      <c r="V172" s="12">
        <f t="shared" si="45"/>
        <v>0</v>
      </c>
      <c r="W172" s="12">
        <f t="shared" si="45"/>
        <v>0</v>
      </c>
      <c r="X172" s="12">
        <f t="shared" si="45"/>
        <v>0</v>
      </c>
      <c r="Y172" s="12">
        <f t="shared" si="45"/>
        <v>0</v>
      </c>
      <c r="Z172" s="12">
        <f t="shared" si="45"/>
        <v>0</v>
      </c>
      <c r="AA172" s="12">
        <f t="shared" si="45"/>
        <v>0</v>
      </c>
      <c r="AB172" s="12">
        <f t="shared" si="45"/>
        <v>0</v>
      </c>
      <c r="AC172" s="12">
        <f t="shared" si="45"/>
        <v>0</v>
      </c>
      <c r="AD172" s="12">
        <f t="shared" si="45"/>
        <v>0</v>
      </c>
      <c r="AE172" s="12">
        <f t="shared" si="45"/>
        <v>0</v>
      </c>
      <c r="AF172" s="12">
        <f t="shared" si="45"/>
        <v>0</v>
      </c>
      <c r="AG172" s="12">
        <f t="shared" si="45"/>
        <v>0</v>
      </c>
      <c r="AH172" s="12">
        <f t="shared" si="45"/>
        <v>0</v>
      </c>
      <c r="AI172" s="12">
        <f t="shared" si="45"/>
        <v>0</v>
      </c>
      <c r="AJ172" s="12">
        <f t="shared" si="45"/>
        <v>0</v>
      </c>
      <c r="AK172" s="12">
        <f t="shared" si="45"/>
        <v>0</v>
      </c>
    </row>
    <row r="173" spans="1:37" x14ac:dyDescent="0.25">
      <c r="A173" s="33" t="s">
        <v>12</v>
      </c>
      <c r="B173" s="33" t="s">
        <v>8</v>
      </c>
      <c r="C173" s="33" t="s">
        <v>170</v>
      </c>
      <c r="D173" s="12">
        <f>D146/D119</f>
        <v>113.73282703809765</v>
      </c>
      <c r="E173" s="12">
        <f t="shared" si="45"/>
        <v>117.31963626853786</v>
      </c>
      <c r="F173" s="12">
        <f t="shared" si="45"/>
        <v>114.56469142351972</v>
      </c>
      <c r="G173" s="12">
        <f t="shared" si="45"/>
        <v>99.3595098906343</v>
      </c>
      <c r="H173" s="12">
        <f t="shared" si="45"/>
        <v>111.72692784929046</v>
      </c>
      <c r="I173" s="12">
        <f t="shared" si="45"/>
        <v>113.77657076593304</v>
      </c>
      <c r="J173" s="12">
        <f t="shared" si="45"/>
        <v>115.31927587299629</v>
      </c>
      <c r="K173" s="12">
        <f t="shared" si="45"/>
        <v>114.86976470752508</v>
      </c>
      <c r="L173" s="12">
        <f t="shared" si="45"/>
        <v>113.85438663170267</v>
      </c>
      <c r="M173" s="12">
        <f t="shared" si="45"/>
        <v>112.66441884053175</v>
      </c>
      <c r="N173" s="12">
        <f t="shared" si="45"/>
        <v>111.17139574747797</v>
      </c>
      <c r="O173" s="12">
        <f t="shared" si="45"/>
        <v>109.72239454755902</v>
      </c>
      <c r="P173" s="12">
        <f t="shared" si="45"/>
        <v>108.34443957014652</v>
      </c>
      <c r="Q173" s="12">
        <f t="shared" si="45"/>
        <v>107.02711336456692</v>
      </c>
      <c r="R173" s="12">
        <f t="shared" si="45"/>
        <v>106.77370367362042</v>
      </c>
      <c r="S173" s="12">
        <f t="shared" si="45"/>
        <v>106.54073161495877</v>
      </c>
      <c r="T173" s="12">
        <f t="shared" si="45"/>
        <v>106.33039052237316</v>
      </c>
      <c r="U173" s="12">
        <f t="shared" si="45"/>
        <v>106.13640078659708</v>
      </c>
      <c r="V173" s="12">
        <f t="shared" si="45"/>
        <v>105.95671548477328</v>
      </c>
      <c r="W173" s="12">
        <f t="shared" si="45"/>
        <v>105.45569571783952</v>
      </c>
      <c r="X173" s="12">
        <f t="shared" si="45"/>
        <v>104.89608011945117</v>
      </c>
      <c r="Y173" s="12">
        <f t="shared" si="45"/>
        <v>104.28386208892925</v>
      </c>
      <c r="Z173" s="12">
        <f t="shared" si="45"/>
        <v>103.61742047285465</v>
      </c>
      <c r="AA173" s="12">
        <f t="shared" si="45"/>
        <v>102.89506813706397</v>
      </c>
      <c r="AB173" s="12">
        <f t="shared" si="45"/>
        <v>101.21551071560611</v>
      </c>
      <c r="AC173" s="12">
        <f t="shared" si="45"/>
        <v>99.524936148042542</v>
      </c>
      <c r="AD173" s="12">
        <f t="shared" si="45"/>
        <v>97.829289714011665</v>
      </c>
      <c r="AE173" s="12">
        <f t="shared" si="45"/>
        <v>96.138085415141518</v>
      </c>
      <c r="AF173" s="12">
        <f t="shared" si="45"/>
        <v>94.725991266619374</v>
      </c>
      <c r="AG173" s="12">
        <f t="shared" si="45"/>
        <v>93.334111047151183</v>
      </c>
      <c r="AH173" s="12">
        <f t="shared" si="45"/>
        <v>91.961496103601448</v>
      </c>
      <c r="AI173" s="12">
        <f t="shared" si="45"/>
        <v>90.60612827086679</v>
      </c>
      <c r="AJ173" s="12">
        <f t="shared" si="45"/>
        <v>89.262150756740652</v>
      </c>
      <c r="AK173" s="12">
        <f t="shared" si="45"/>
        <v>87.921476606434481</v>
      </c>
    </row>
    <row r="174" spans="1:37" x14ac:dyDescent="0.25">
      <c r="A174" s="33" t="s">
        <v>13</v>
      </c>
      <c r="B174" s="33" t="s">
        <v>8</v>
      </c>
      <c r="C174" s="33" t="s">
        <v>170</v>
      </c>
      <c r="D174" s="12">
        <f t="shared" ref="D174:AK176" si="46">D147/D120</f>
        <v>0</v>
      </c>
      <c r="E174" s="12">
        <f t="shared" si="46"/>
        <v>0</v>
      </c>
      <c r="F174" s="12">
        <f t="shared" si="46"/>
        <v>0</v>
      </c>
      <c r="G174" s="12">
        <f t="shared" si="46"/>
        <v>0</v>
      </c>
      <c r="H174" s="12">
        <f t="shared" si="46"/>
        <v>0</v>
      </c>
      <c r="I174" s="12">
        <f t="shared" si="46"/>
        <v>0</v>
      </c>
      <c r="J174" s="12">
        <f t="shared" si="46"/>
        <v>0</v>
      </c>
      <c r="K174" s="12">
        <f t="shared" si="46"/>
        <v>0</v>
      </c>
      <c r="L174" s="12">
        <f t="shared" si="46"/>
        <v>0</v>
      </c>
      <c r="M174" s="12">
        <f t="shared" si="46"/>
        <v>0</v>
      </c>
      <c r="N174" s="12">
        <f t="shared" si="46"/>
        <v>0</v>
      </c>
      <c r="O174" s="12">
        <f t="shared" si="46"/>
        <v>0</v>
      </c>
      <c r="P174" s="12">
        <f t="shared" si="46"/>
        <v>0</v>
      </c>
      <c r="Q174" s="12">
        <f t="shared" si="46"/>
        <v>0</v>
      </c>
      <c r="R174" s="12">
        <f t="shared" si="46"/>
        <v>0</v>
      </c>
      <c r="S174" s="12">
        <f t="shared" si="46"/>
        <v>0</v>
      </c>
      <c r="T174" s="12">
        <f t="shared" si="46"/>
        <v>0</v>
      </c>
      <c r="U174" s="12">
        <f t="shared" si="46"/>
        <v>0</v>
      </c>
      <c r="V174" s="12">
        <f t="shared" si="46"/>
        <v>0</v>
      </c>
      <c r="W174" s="12">
        <f t="shared" si="46"/>
        <v>0</v>
      </c>
      <c r="X174" s="12">
        <f t="shared" si="46"/>
        <v>0</v>
      </c>
      <c r="Y174" s="12">
        <f t="shared" si="46"/>
        <v>0</v>
      </c>
      <c r="Z174" s="12">
        <f t="shared" si="46"/>
        <v>0</v>
      </c>
      <c r="AA174" s="12">
        <f t="shared" si="46"/>
        <v>0</v>
      </c>
      <c r="AB174" s="12">
        <f t="shared" si="46"/>
        <v>0</v>
      </c>
      <c r="AC174" s="12">
        <f t="shared" si="46"/>
        <v>0</v>
      </c>
      <c r="AD174" s="12">
        <f t="shared" si="46"/>
        <v>0</v>
      </c>
      <c r="AE174" s="12">
        <f t="shared" si="46"/>
        <v>0</v>
      </c>
      <c r="AF174" s="12">
        <f t="shared" si="46"/>
        <v>0</v>
      </c>
      <c r="AG174" s="12">
        <f t="shared" si="46"/>
        <v>0</v>
      </c>
      <c r="AH174" s="12">
        <f t="shared" si="46"/>
        <v>0</v>
      </c>
      <c r="AI174" s="12">
        <f t="shared" si="46"/>
        <v>0</v>
      </c>
      <c r="AJ174" s="12">
        <f t="shared" si="46"/>
        <v>0</v>
      </c>
      <c r="AK174" s="12">
        <f t="shared" si="46"/>
        <v>0</v>
      </c>
    </row>
    <row r="175" spans="1:37" x14ac:dyDescent="0.25">
      <c r="A175" s="33" t="s">
        <v>55</v>
      </c>
      <c r="B175" s="33" t="s">
        <v>8</v>
      </c>
      <c r="C175" s="33" t="s">
        <v>170</v>
      </c>
      <c r="D175" s="12">
        <f t="shared" si="46"/>
        <v>0</v>
      </c>
      <c r="E175" s="12">
        <f t="shared" si="46"/>
        <v>0</v>
      </c>
      <c r="F175" s="12">
        <f t="shared" si="46"/>
        <v>0</v>
      </c>
      <c r="G175" s="12">
        <f t="shared" si="46"/>
        <v>0</v>
      </c>
      <c r="H175" s="12">
        <f t="shared" si="46"/>
        <v>0</v>
      </c>
      <c r="I175" s="12">
        <f t="shared" si="46"/>
        <v>0</v>
      </c>
      <c r="J175" s="12">
        <f t="shared" si="46"/>
        <v>0</v>
      </c>
      <c r="K175" s="12">
        <f t="shared" si="46"/>
        <v>0</v>
      </c>
      <c r="L175" s="12">
        <f t="shared" si="46"/>
        <v>0</v>
      </c>
      <c r="M175" s="12">
        <f t="shared" si="46"/>
        <v>0</v>
      </c>
      <c r="N175" s="12">
        <f t="shared" si="46"/>
        <v>0</v>
      </c>
      <c r="O175" s="12">
        <f t="shared" si="46"/>
        <v>0</v>
      </c>
      <c r="P175" s="12">
        <f t="shared" si="46"/>
        <v>0</v>
      </c>
      <c r="Q175" s="12">
        <f t="shared" si="46"/>
        <v>0</v>
      </c>
      <c r="R175" s="12">
        <f t="shared" si="46"/>
        <v>0</v>
      </c>
      <c r="S175" s="12">
        <f t="shared" si="46"/>
        <v>0</v>
      </c>
      <c r="T175" s="12">
        <f t="shared" si="46"/>
        <v>0</v>
      </c>
      <c r="U175" s="12">
        <f t="shared" si="46"/>
        <v>0</v>
      </c>
      <c r="V175" s="12">
        <f t="shared" si="46"/>
        <v>0</v>
      </c>
      <c r="W175" s="12">
        <f t="shared" si="46"/>
        <v>0</v>
      </c>
      <c r="X175" s="12">
        <f t="shared" si="46"/>
        <v>0</v>
      </c>
      <c r="Y175" s="12">
        <f t="shared" si="46"/>
        <v>0</v>
      </c>
      <c r="Z175" s="12">
        <f t="shared" si="46"/>
        <v>0</v>
      </c>
      <c r="AA175" s="12">
        <f t="shared" si="46"/>
        <v>0</v>
      </c>
      <c r="AB175" s="12">
        <f t="shared" si="46"/>
        <v>0</v>
      </c>
      <c r="AC175" s="12">
        <f t="shared" si="46"/>
        <v>0</v>
      </c>
      <c r="AD175" s="12">
        <f t="shared" si="46"/>
        <v>0</v>
      </c>
      <c r="AE175" s="12">
        <f t="shared" si="46"/>
        <v>0</v>
      </c>
      <c r="AF175" s="12">
        <f t="shared" si="46"/>
        <v>0</v>
      </c>
      <c r="AG175" s="12">
        <f t="shared" si="46"/>
        <v>0</v>
      </c>
      <c r="AH175" s="12">
        <f t="shared" si="46"/>
        <v>0</v>
      </c>
      <c r="AI175" s="12">
        <f t="shared" si="46"/>
        <v>0</v>
      </c>
      <c r="AJ175" s="12">
        <f t="shared" si="46"/>
        <v>0</v>
      </c>
      <c r="AK175" s="12">
        <f t="shared" si="46"/>
        <v>0</v>
      </c>
    </row>
    <row r="176" spans="1:37" x14ac:dyDescent="0.25">
      <c r="A176" s="33" t="s">
        <v>79</v>
      </c>
      <c r="B176" s="33" t="s">
        <v>8</v>
      </c>
      <c r="C176" s="33" t="s">
        <v>170</v>
      </c>
      <c r="D176" s="12">
        <f t="shared" si="46"/>
        <v>0</v>
      </c>
      <c r="E176" s="12">
        <f t="shared" si="46"/>
        <v>0</v>
      </c>
      <c r="F176" s="12">
        <f t="shared" si="46"/>
        <v>0</v>
      </c>
      <c r="G176" s="12">
        <f t="shared" si="46"/>
        <v>0</v>
      </c>
      <c r="H176" s="12">
        <f t="shared" si="46"/>
        <v>0</v>
      </c>
      <c r="I176" s="12">
        <f t="shared" si="46"/>
        <v>0</v>
      </c>
      <c r="J176" s="12">
        <f t="shared" si="46"/>
        <v>0</v>
      </c>
      <c r="K176" s="12">
        <f t="shared" si="46"/>
        <v>0</v>
      </c>
      <c r="L176" s="12">
        <f t="shared" si="46"/>
        <v>0</v>
      </c>
      <c r="M176" s="12">
        <f t="shared" si="46"/>
        <v>0</v>
      </c>
      <c r="N176" s="12">
        <f t="shared" si="46"/>
        <v>0</v>
      </c>
      <c r="O176" s="12">
        <f t="shared" si="46"/>
        <v>0</v>
      </c>
      <c r="P176" s="12">
        <f t="shared" si="46"/>
        <v>0</v>
      </c>
      <c r="Q176" s="12">
        <f t="shared" si="46"/>
        <v>0</v>
      </c>
      <c r="R176" s="12">
        <f t="shared" si="46"/>
        <v>0</v>
      </c>
      <c r="S176" s="12">
        <f t="shared" si="46"/>
        <v>0</v>
      </c>
      <c r="T176" s="12">
        <f t="shared" si="46"/>
        <v>0</v>
      </c>
      <c r="U176" s="12">
        <f t="shared" si="46"/>
        <v>0</v>
      </c>
      <c r="V176" s="12">
        <f t="shared" si="46"/>
        <v>0</v>
      </c>
      <c r="W176" s="12">
        <f t="shared" si="46"/>
        <v>0.20351427737414074</v>
      </c>
      <c r="X176" s="12">
        <f t="shared" si="46"/>
        <v>0.40486860002339814</v>
      </c>
      <c r="Y176" s="12">
        <f t="shared" si="46"/>
        <v>0.60375842263452306</v>
      </c>
      <c r="Z176" s="12">
        <f t="shared" si="46"/>
        <v>0.7998666855254829</v>
      </c>
      <c r="AA176" s="12">
        <f t="shared" si="46"/>
        <v>0.9928631779787388</v>
      </c>
      <c r="AB176" s="12">
        <f t="shared" si="46"/>
        <v>2.0688023812965901</v>
      </c>
      <c r="AC176" s="12">
        <f t="shared" si="46"/>
        <v>3.1081516637396103</v>
      </c>
      <c r="AD176" s="12">
        <f t="shared" si="46"/>
        <v>4.1108042120854202</v>
      </c>
      <c r="AE176" s="12">
        <f t="shared" si="46"/>
        <v>5.0770982844304271</v>
      </c>
      <c r="AF176" s="12">
        <f t="shared" si="46"/>
        <v>6.0246467762461862</v>
      </c>
      <c r="AG176" s="12">
        <f t="shared" si="46"/>
        <v>6.9432251651844243</v>
      </c>
      <c r="AH176" s="12">
        <f t="shared" si="46"/>
        <v>7.8334069867382299</v>
      </c>
      <c r="AI176" s="12">
        <f t="shared" si="46"/>
        <v>8.6956221885323313</v>
      </c>
      <c r="AJ176" s="12">
        <f t="shared" si="46"/>
        <v>9.5298037923424346</v>
      </c>
      <c r="AK176" s="12">
        <f t="shared" si="46"/>
        <v>10.33536987307332</v>
      </c>
    </row>
    <row r="178" spans="1:37" x14ac:dyDescent="0.25">
      <c r="A178" s="23" t="s">
        <v>82</v>
      </c>
      <c r="B178" s="33"/>
      <c r="C178" s="33"/>
    </row>
    <row r="179" spans="1:37" x14ac:dyDescent="0.25">
      <c r="A179" s="33" t="s">
        <v>7</v>
      </c>
      <c r="B179" s="33" t="s">
        <v>8</v>
      </c>
      <c r="C179" s="33" t="s">
        <v>170</v>
      </c>
      <c r="D179" s="12">
        <f>D152/D125</f>
        <v>4.9524987967473839</v>
      </c>
      <c r="E179" s="12">
        <f t="shared" ref="E179:AK179" si="47">E152/E125</f>
        <v>5.1251086536716315</v>
      </c>
      <c r="F179" s="12">
        <f t="shared" si="47"/>
        <v>5.02079540790435</v>
      </c>
      <c r="G179" s="12">
        <f t="shared" si="47"/>
        <v>4.368330463665508</v>
      </c>
      <c r="H179" s="12">
        <f t="shared" si="47"/>
        <v>4.9236997119766581</v>
      </c>
      <c r="I179" s="12">
        <f t="shared" si="47"/>
        <v>4.9664347769020996</v>
      </c>
      <c r="J179" s="12">
        <f t="shared" si="47"/>
        <v>4.9855276091912035</v>
      </c>
      <c r="K179" s="12">
        <f t="shared" si="47"/>
        <v>4.9180214159209079</v>
      </c>
      <c r="L179" s="12">
        <f t="shared" si="47"/>
        <v>4.82686829459956</v>
      </c>
      <c r="M179" s="12">
        <f t="shared" si="47"/>
        <v>4.729072270978083</v>
      </c>
      <c r="N179" s="12">
        <f t="shared" si="47"/>
        <v>4.618658072004914</v>
      </c>
      <c r="O179" s="12">
        <f t="shared" si="47"/>
        <v>4.5047242113329533</v>
      </c>
      <c r="P179" s="12">
        <f t="shared" si="47"/>
        <v>4.352706138716699</v>
      </c>
      <c r="Q179" s="12">
        <f t="shared" si="47"/>
        <v>3.8231686797171474</v>
      </c>
      <c r="R179" s="12">
        <f t="shared" si="47"/>
        <v>3.7332596875797504</v>
      </c>
      <c r="S179" s="12">
        <f t="shared" si="47"/>
        <v>3.6436977067019152</v>
      </c>
      <c r="T179" s="12">
        <f t="shared" si="47"/>
        <v>3.5544653964338346</v>
      </c>
      <c r="U179" s="12">
        <f t="shared" si="47"/>
        <v>3.4652605143117188</v>
      </c>
      <c r="V179" s="12">
        <f t="shared" si="47"/>
        <v>3.3759339804631181</v>
      </c>
      <c r="W179" s="12">
        <f t="shared" si="47"/>
        <v>3.2825953422144845</v>
      </c>
      <c r="X179" s="12">
        <f t="shared" si="47"/>
        <v>3.1868974722373413</v>
      </c>
      <c r="Y179" s="12">
        <f t="shared" si="47"/>
        <v>3.0891133757820959</v>
      </c>
      <c r="Z179" s="12">
        <f t="shared" si="47"/>
        <v>2.9892834312024115</v>
      </c>
      <c r="AA179" s="12">
        <f t="shared" si="47"/>
        <v>2.8874569842273767</v>
      </c>
      <c r="AB179" s="12">
        <f t="shared" si="47"/>
        <v>2.7844499148097115</v>
      </c>
      <c r="AC179" s="12">
        <f t="shared" si="47"/>
        <v>2.6798977196395177</v>
      </c>
      <c r="AD179" s="12">
        <f t="shared" si="47"/>
        <v>2.5740501664161628</v>
      </c>
      <c r="AE179" s="12">
        <f t="shared" si="47"/>
        <v>2.4672413251352796</v>
      </c>
      <c r="AF179" s="12">
        <f t="shared" si="47"/>
        <v>2.3664109631370152</v>
      </c>
      <c r="AG179" s="12">
        <f t="shared" si="47"/>
        <v>2.2647710603860691</v>
      </c>
      <c r="AH179" s="12">
        <f t="shared" si="47"/>
        <v>2.1623261095684083</v>
      </c>
      <c r="AI179" s="12">
        <f t="shared" si="47"/>
        <v>2.0590626702718913</v>
      </c>
      <c r="AJ179" s="12">
        <f t="shared" si="47"/>
        <v>1.9548940503767602</v>
      </c>
      <c r="AK179" s="12">
        <f t="shared" si="47"/>
        <v>1.8497120350810039</v>
      </c>
    </row>
    <row r="180" spans="1:37" x14ac:dyDescent="0.25">
      <c r="A180" s="33" t="s">
        <v>9</v>
      </c>
      <c r="B180" s="33" t="s">
        <v>8</v>
      </c>
      <c r="C180" s="33" t="s">
        <v>170</v>
      </c>
      <c r="D180" s="12">
        <f t="shared" ref="D180:AK187" si="48">D153/D126</f>
        <v>0</v>
      </c>
      <c r="E180" s="12">
        <f t="shared" si="48"/>
        <v>0</v>
      </c>
      <c r="F180" s="12">
        <f t="shared" si="48"/>
        <v>0</v>
      </c>
      <c r="G180" s="12">
        <f t="shared" si="48"/>
        <v>0</v>
      </c>
      <c r="H180" s="12">
        <f t="shared" si="48"/>
        <v>0</v>
      </c>
      <c r="I180" s="12">
        <f t="shared" si="48"/>
        <v>0</v>
      </c>
      <c r="J180" s="12">
        <f t="shared" si="48"/>
        <v>0</v>
      </c>
      <c r="K180" s="12">
        <f t="shared" si="48"/>
        <v>0</v>
      </c>
      <c r="L180" s="12">
        <f t="shared" si="48"/>
        <v>0</v>
      </c>
      <c r="M180" s="12">
        <f t="shared" si="48"/>
        <v>0</v>
      </c>
      <c r="N180" s="12">
        <f t="shared" si="48"/>
        <v>0</v>
      </c>
      <c r="O180" s="12">
        <f t="shared" si="48"/>
        <v>0</v>
      </c>
      <c r="P180" s="12">
        <f t="shared" si="48"/>
        <v>0</v>
      </c>
      <c r="Q180" s="12">
        <f t="shared" si="48"/>
        <v>0</v>
      </c>
      <c r="R180" s="12">
        <f t="shared" si="48"/>
        <v>0</v>
      </c>
      <c r="S180" s="12">
        <f t="shared" si="48"/>
        <v>0</v>
      </c>
      <c r="T180" s="12">
        <f t="shared" si="48"/>
        <v>0</v>
      </c>
      <c r="U180" s="12">
        <f t="shared" si="48"/>
        <v>0</v>
      </c>
      <c r="V180" s="12">
        <f t="shared" si="48"/>
        <v>0</v>
      </c>
      <c r="W180" s="12">
        <f t="shared" si="48"/>
        <v>0</v>
      </c>
      <c r="X180" s="12">
        <f t="shared" si="48"/>
        <v>0</v>
      </c>
      <c r="Y180" s="12">
        <f t="shared" si="48"/>
        <v>0</v>
      </c>
      <c r="Z180" s="12">
        <f t="shared" si="48"/>
        <v>0</v>
      </c>
      <c r="AA180" s="12">
        <f t="shared" si="48"/>
        <v>0</v>
      </c>
      <c r="AB180" s="12">
        <f t="shared" si="48"/>
        <v>0</v>
      </c>
      <c r="AC180" s="12">
        <f t="shared" si="48"/>
        <v>0</v>
      </c>
      <c r="AD180" s="12">
        <f t="shared" si="48"/>
        <v>0</v>
      </c>
      <c r="AE180" s="12">
        <f t="shared" si="48"/>
        <v>0</v>
      </c>
      <c r="AF180" s="12">
        <f t="shared" si="48"/>
        <v>0</v>
      </c>
      <c r="AG180" s="12">
        <f t="shared" si="48"/>
        <v>0</v>
      </c>
      <c r="AH180" s="12">
        <f t="shared" si="48"/>
        <v>0</v>
      </c>
      <c r="AI180" s="12">
        <f t="shared" si="48"/>
        <v>0</v>
      </c>
      <c r="AJ180" s="12">
        <f t="shared" si="48"/>
        <v>0</v>
      </c>
      <c r="AK180" s="12">
        <f t="shared" si="48"/>
        <v>0</v>
      </c>
    </row>
    <row r="181" spans="1:37" x14ac:dyDescent="0.25">
      <c r="A181" s="33" t="s">
        <v>10</v>
      </c>
      <c r="B181" s="33" t="s">
        <v>8</v>
      </c>
      <c r="C181" s="33" t="s">
        <v>170</v>
      </c>
      <c r="D181" s="12">
        <f t="shared" si="48"/>
        <v>0.82273044600000012</v>
      </c>
      <c r="E181" s="12">
        <f t="shared" si="48"/>
        <v>0.85140513940215701</v>
      </c>
      <c r="F181" s="12">
        <f t="shared" si="48"/>
        <v>0.83407617341226359</v>
      </c>
      <c r="G181" s="12">
        <f t="shared" si="48"/>
        <v>0.72568588467043915</v>
      </c>
      <c r="H181" s="12">
        <f t="shared" si="48"/>
        <v>0.81794621791025834</v>
      </c>
      <c r="I181" s="12">
        <f t="shared" si="48"/>
        <v>0.82504555108910493</v>
      </c>
      <c r="J181" s="12">
        <f t="shared" si="48"/>
        <v>0.8282173346814472</v>
      </c>
      <c r="K181" s="12">
        <f t="shared" si="48"/>
        <v>0.81700291489531651</v>
      </c>
      <c r="L181" s="12">
        <f t="shared" si="48"/>
        <v>0.80186016550015093</v>
      </c>
      <c r="M181" s="12">
        <f t="shared" si="48"/>
        <v>0.78561386854315451</v>
      </c>
      <c r="N181" s="12">
        <f t="shared" si="48"/>
        <v>0.76727138591083377</v>
      </c>
      <c r="O181" s="12">
        <f t="shared" si="48"/>
        <v>0.74834420190693129</v>
      </c>
      <c r="P181" s="12">
        <f t="shared" si="48"/>
        <v>0.72309030446716371</v>
      </c>
      <c r="Q181" s="12">
        <f t="shared" si="48"/>
        <v>0.6351212594060045</v>
      </c>
      <c r="R181" s="12">
        <f t="shared" si="48"/>
        <v>0.62018519011322792</v>
      </c>
      <c r="S181" s="12">
        <f t="shared" si="48"/>
        <v>0.60530676782655124</v>
      </c>
      <c r="T181" s="12">
        <f t="shared" si="48"/>
        <v>0.59048311184248858</v>
      </c>
      <c r="U181" s="12">
        <f t="shared" si="48"/>
        <v>0.57566401234025211</v>
      </c>
      <c r="V181" s="12">
        <f t="shared" si="48"/>
        <v>0.56082470352887803</v>
      </c>
      <c r="W181" s="12">
        <f t="shared" si="48"/>
        <v>0.54531888664190253</v>
      </c>
      <c r="X181" s="12">
        <f t="shared" si="48"/>
        <v>0.52942114401160567</v>
      </c>
      <c r="Y181" s="12">
        <f t="shared" si="48"/>
        <v>0.51317682844687162</v>
      </c>
      <c r="Z181" s="12">
        <f t="shared" si="48"/>
        <v>0.49659264777384621</v>
      </c>
      <c r="AA181" s="12">
        <f t="shared" si="48"/>
        <v>0.47967679951773212</v>
      </c>
      <c r="AB181" s="12">
        <f t="shared" si="48"/>
        <v>0.46256482117281911</v>
      </c>
      <c r="AC181" s="12">
        <f t="shared" si="48"/>
        <v>0.44519615987821248</v>
      </c>
      <c r="AD181" s="12">
        <f t="shared" si="48"/>
        <v>0.42761230812066059</v>
      </c>
      <c r="AE181" s="12">
        <f t="shared" si="48"/>
        <v>0.40986876304772146</v>
      </c>
      <c r="AF181" s="12">
        <f t="shared" si="48"/>
        <v>0.39311838872119848</v>
      </c>
      <c r="AG181" s="12">
        <f t="shared" si="48"/>
        <v>0.37623352999561882</v>
      </c>
      <c r="AH181" s="12">
        <f t="shared" si="48"/>
        <v>0.35921493321533954</v>
      </c>
      <c r="AI181" s="12">
        <f t="shared" si="48"/>
        <v>0.34206036560116576</v>
      </c>
      <c r="AJ181" s="12">
        <f t="shared" si="48"/>
        <v>0.32475542548450942</v>
      </c>
      <c r="AK181" s="12">
        <f t="shared" si="48"/>
        <v>0.30728213575604146</v>
      </c>
    </row>
    <row r="182" spans="1:37" x14ac:dyDescent="0.25">
      <c r="A182" s="33" t="s">
        <v>11</v>
      </c>
      <c r="B182" s="33" t="s">
        <v>8</v>
      </c>
      <c r="C182" s="33" t="s">
        <v>170</v>
      </c>
      <c r="D182" s="12">
        <f t="shared" si="48"/>
        <v>4.4581240000000015</v>
      </c>
      <c r="E182" s="12">
        <f t="shared" si="48"/>
        <v>4.6135033705706601</v>
      </c>
      <c r="F182" s="12">
        <f t="shared" si="48"/>
        <v>4.5196030177268716</v>
      </c>
      <c r="G182" s="12">
        <f t="shared" si="48"/>
        <v>3.9322692804667603</v>
      </c>
      <c r="H182" s="12">
        <f t="shared" si="48"/>
        <v>4.4321997350453621</v>
      </c>
      <c r="I182" s="12">
        <f t="shared" si="48"/>
        <v>4.4706688445605014</v>
      </c>
      <c r="J182" s="12">
        <f t="shared" si="48"/>
        <v>4.4878557672331389</v>
      </c>
      <c r="K182" s="12">
        <f t="shared" si="48"/>
        <v>4.4270882652673444</v>
      </c>
      <c r="L182" s="12">
        <f t="shared" si="48"/>
        <v>4.3450343497561477</v>
      </c>
      <c r="M182" s="12">
        <f t="shared" si="48"/>
        <v>4.2570006484056675</v>
      </c>
      <c r="N182" s="12">
        <f t="shared" si="48"/>
        <v>4.1576083596672326</v>
      </c>
      <c r="O182" s="12">
        <f t="shared" si="48"/>
        <v>4.0550477534924454</v>
      </c>
      <c r="P182" s="12">
        <f t="shared" si="48"/>
        <v>3.9182046272691</v>
      </c>
      <c r="Q182" s="12">
        <f t="shared" si="48"/>
        <v>3.4415273474249601</v>
      </c>
      <c r="R182" s="12">
        <f t="shared" si="48"/>
        <v>3.3605933680110156</v>
      </c>
      <c r="S182" s="12">
        <f t="shared" si="48"/>
        <v>3.2799717600459108</v>
      </c>
      <c r="T182" s="12">
        <f t="shared" si="48"/>
        <v>3.1996469138808101</v>
      </c>
      <c r="U182" s="12">
        <f t="shared" si="48"/>
        <v>3.119346757893501</v>
      </c>
      <c r="V182" s="12">
        <f t="shared" si="48"/>
        <v>3.0389370938570761</v>
      </c>
      <c r="W182" s="12">
        <f t="shared" si="48"/>
        <v>2.9549158269408999</v>
      </c>
      <c r="X182" s="12">
        <f t="shared" si="48"/>
        <v>2.8687708346040668</v>
      </c>
      <c r="Y182" s="12">
        <f t="shared" si="48"/>
        <v>2.7807478698106682</v>
      </c>
      <c r="Z182" s="12">
        <f t="shared" si="48"/>
        <v>2.6908832802136637</v>
      </c>
      <c r="AA182" s="12">
        <f t="shared" si="48"/>
        <v>2.5992214856883886</v>
      </c>
      <c r="AB182" s="12">
        <f t="shared" si="48"/>
        <v>2.5064969223543887</v>
      </c>
      <c r="AC182" s="12">
        <f t="shared" si="48"/>
        <v>2.412381472826759</v>
      </c>
      <c r="AD182" s="12">
        <f t="shared" si="48"/>
        <v>2.3170999721676915</v>
      </c>
      <c r="AE182" s="12">
        <f t="shared" si="48"/>
        <v>2.2209531424018318</v>
      </c>
      <c r="AF182" s="12">
        <f t="shared" si="48"/>
        <v>2.1301880003591176</v>
      </c>
      <c r="AG182" s="12">
        <f t="shared" si="48"/>
        <v>2.0386941285969975</v>
      </c>
      <c r="AH182" s="12">
        <f t="shared" si="48"/>
        <v>1.9464755713266786</v>
      </c>
      <c r="AI182" s="12">
        <f t="shared" si="48"/>
        <v>1.8535202298023772</v>
      </c>
      <c r="AJ182" s="12">
        <f t="shared" si="48"/>
        <v>1.7597500657982263</v>
      </c>
      <c r="AK182" s="12">
        <f t="shared" si="48"/>
        <v>1.6650676668713766</v>
      </c>
    </row>
    <row r="183" spans="1:37" x14ac:dyDescent="0.25">
      <c r="A183" s="33" t="s">
        <v>111</v>
      </c>
      <c r="B183" s="33" t="s">
        <v>8</v>
      </c>
      <c r="C183" s="33" t="s">
        <v>170</v>
      </c>
      <c r="D183" s="12">
        <f t="shared" si="48"/>
        <v>449.71614084125844</v>
      </c>
      <c r="E183" s="12">
        <f t="shared" si="48"/>
        <v>465.39013530605587</v>
      </c>
      <c r="F183" s="12">
        <f t="shared" si="48"/>
        <v>455.91787650290433</v>
      </c>
      <c r="G183" s="12">
        <f t="shared" si="48"/>
        <v>396.67020602391113</v>
      </c>
      <c r="H183" s="12">
        <f t="shared" si="48"/>
        <v>447.10101385296758</v>
      </c>
      <c r="I183" s="12">
        <f t="shared" si="48"/>
        <v>450.98161014700253</v>
      </c>
      <c r="J183" s="12">
        <f t="shared" si="48"/>
        <v>452.71535208358307</v>
      </c>
      <c r="K183" s="12">
        <f t="shared" si="48"/>
        <v>446.58539103435675</v>
      </c>
      <c r="L183" s="12">
        <f t="shared" si="48"/>
        <v>438.30814925628817</v>
      </c>
      <c r="M183" s="12">
        <f t="shared" si="48"/>
        <v>429.42769271553016</v>
      </c>
      <c r="N183" s="12">
        <f t="shared" si="48"/>
        <v>419.40143132826768</v>
      </c>
      <c r="O183" s="12">
        <f t="shared" si="48"/>
        <v>409.055563871179</v>
      </c>
      <c r="P183" s="12">
        <f t="shared" si="48"/>
        <v>395.25142503928112</v>
      </c>
      <c r="Q183" s="12">
        <f t="shared" si="48"/>
        <v>347.16629624559681</v>
      </c>
      <c r="R183" s="12">
        <f t="shared" si="48"/>
        <v>339.0020287454185</v>
      </c>
      <c r="S183" s="12">
        <f t="shared" si="48"/>
        <v>330.86927191710151</v>
      </c>
      <c r="T183" s="12">
        <f t="shared" si="48"/>
        <v>322.76645112722747</v>
      </c>
      <c r="U183" s="12">
        <f t="shared" si="48"/>
        <v>314.66612097500115</v>
      </c>
      <c r="V183" s="12">
        <f t="shared" si="48"/>
        <v>306.55474412751926</v>
      </c>
      <c r="W183" s="12">
        <f t="shared" si="48"/>
        <v>298.07904450450832</v>
      </c>
      <c r="X183" s="12">
        <f t="shared" si="48"/>
        <v>289.38911270662192</v>
      </c>
      <c r="Y183" s="12">
        <f t="shared" si="48"/>
        <v>280.50973922300119</v>
      </c>
      <c r="Z183" s="12">
        <f t="shared" si="48"/>
        <v>271.44459064663852</v>
      </c>
      <c r="AA183" s="12">
        <f t="shared" si="48"/>
        <v>262.1981478611774</v>
      </c>
      <c r="AB183" s="12">
        <f t="shared" si="48"/>
        <v>252.84449758501697</v>
      </c>
      <c r="AC183" s="12">
        <f t="shared" si="48"/>
        <v>243.35054076481509</v>
      </c>
      <c r="AD183" s="12">
        <f t="shared" si="48"/>
        <v>233.73895778283443</v>
      </c>
      <c r="AE183" s="12">
        <f t="shared" si="48"/>
        <v>224.040084167739</v>
      </c>
      <c r="AF183" s="12">
        <f t="shared" si="48"/>
        <v>214.88409178117496</v>
      </c>
      <c r="AG183" s="12">
        <f t="shared" si="48"/>
        <v>205.65458831301532</v>
      </c>
      <c r="AH183" s="12">
        <f t="shared" si="48"/>
        <v>196.35198172568039</v>
      </c>
      <c r="AI183" s="12">
        <f t="shared" si="48"/>
        <v>186.97505155036669</v>
      </c>
      <c r="AJ183" s="12">
        <f t="shared" si="48"/>
        <v>177.51592563058551</v>
      </c>
      <c r="AK183" s="12">
        <f t="shared" si="48"/>
        <v>167.96477742318365</v>
      </c>
    </row>
    <row r="184" spans="1:37" x14ac:dyDescent="0.25">
      <c r="A184" s="33" t="s">
        <v>12</v>
      </c>
      <c r="B184" s="33" t="s">
        <v>8</v>
      </c>
      <c r="C184" s="33" t="s">
        <v>170</v>
      </c>
      <c r="D184" s="12">
        <f t="shared" si="48"/>
        <v>2.4553637384991474</v>
      </c>
      <c r="E184" s="12">
        <f t="shared" si="48"/>
        <v>2.5409407373017867</v>
      </c>
      <c r="F184" s="12">
        <f t="shared" si="48"/>
        <v>2.4892240238579895</v>
      </c>
      <c r="G184" s="12">
        <f t="shared" si="48"/>
        <v>2.1657431245232783</v>
      </c>
      <c r="H184" s="12">
        <f t="shared" si="48"/>
        <v>2.4410856475091114</v>
      </c>
      <c r="I184" s="12">
        <f t="shared" si="48"/>
        <v>7.3293751146185677</v>
      </c>
      <c r="J184" s="12">
        <f t="shared" si="48"/>
        <v>12.337004962498572</v>
      </c>
      <c r="K184" s="12">
        <f t="shared" si="48"/>
        <v>17.177046795902314</v>
      </c>
      <c r="L184" s="12">
        <f t="shared" si="48"/>
        <v>21.869067646027499</v>
      </c>
      <c r="M184" s="12">
        <f t="shared" si="48"/>
        <v>26.432347051268817</v>
      </c>
      <c r="N184" s="12">
        <f t="shared" si="48"/>
        <v>30.806939622261311</v>
      </c>
      <c r="O184" s="12">
        <f t="shared" si="48"/>
        <v>35.04995751747375</v>
      </c>
      <c r="P184" s="12">
        <f t="shared" si="48"/>
        <v>39.067551274650747</v>
      </c>
      <c r="Q184" s="12">
        <f t="shared" si="48"/>
        <v>41.730729108768664</v>
      </c>
      <c r="R184" s="12">
        <f t="shared" si="48"/>
        <v>45.773353364521959</v>
      </c>
      <c r="S184" s="12">
        <f t="shared" si="48"/>
        <v>49.757924972460813</v>
      </c>
      <c r="T184" s="12">
        <f t="shared" si="48"/>
        <v>53.687140278957855</v>
      </c>
      <c r="U184" s="12">
        <f t="shared" si="48"/>
        <v>57.55931422322849</v>
      </c>
      <c r="V184" s="12">
        <f t="shared" si="48"/>
        <v>61.374162840465452</v>
      </c>
      <c r="W184" s="12">
        <f t="shared" si="48"/>
        <v>65.056740143309497</v>
      </c>
      <c r="X184" s="12">
        <f t="shared" si="48"/>
        <v>68.625246586230759</v>
      </c>
      <c r="Y184" s="12">
        <f t="shared" si="48"/>
        <v>72.076157120294013</v>
      </c>
      <c r="Z184" s="12">
        <f t="shared" si="48"/>
        <v>75.401378032280533</v>
      </c>
      <c r="AA184" s="12">
        <f t="shared" si="48"/>
        <v>78.592626730855059</v>
      </c>
      <c r="AB184" s="12">
        <f t="shared" si="48"/>
        <v>81.663626014166056</v>
      </c>
      <c r="AC184" s="12">
        <f t="shared" si="48"/>
        <v>84.597086490780981</v>
      </c>
      <c r="AD184" s="12">
        <f t="shared" si="48"/>
        <v>87.392502082859949</v>
      </c>
      <c r="AE184" s="12">
        <f t="shared" si="48"/>
        <v>90.053870872848719</v>
      </c>
      <c r="AF184" s="12">
        <f t="shared" si="48"/>
        <v>92.846889700417918</v>
      </c>
      <c r="AG184" s="12">
        <f t="shared" si="48"/>
        <v>95.539006868437156</v>
      </c>
      <c r="AH184" s="12">
        <f t="shared" si="48"/>
        <v>98.128078340132419</v>
      </c>
      <c r="AI184" s="12">
        <f t="shared" si="48"/>
        <v>100.61076227195149</v>
      </c>
      <c r="AJ184" s="12">
        <f t="shared" si="48"/>
        <v>102.97910600931077</v>
      </c>
      <c r="AK184" s="12">
        <f t="shared" si="48"/>
        <v>105.22166042327589</v>
      </c>
    </row>
    <row r="185" spans="1:37" x14ac:dyDescent="0.25">
      <c r="A185" s="33" t="s">
        <v>54</v>
      </c>
      <c r="B185" s="33" t="s">
        <v>8</v>
      </c>
      <c r="C185" s="33" t="s">
        <v>170</v>
      </c>
      <c r="D185" s="12">
        <f t="shared" si="48"/>
        <v>0</v>
      </c>
      <c r="E185" s="12">
        <f t="shared" si="48"/>
        <v>0</v>
      </c>
      <c r="F185" s="12">
        <f t="shared" si="48"/>
        <v>0</v>
      </c>
      <c r="G185" s="12">
        <f t="shared" si="48"/>
        <v>0</v>
      </c>
      <c r="H185" s="12">
        <f t="shared" si="48"/>
        <v>0</v>
      </c>
      <c r="I185" s="12">
        <f t="shared" si="48"/>
        <v>0</v>
      </c>
      <c r="J185" s="12">
        <f t="shared" si="48"/>
        <v>0</v>
      </c>
      <c r="K185" s="12">
        <f t="shared" si="48"/>
        <v>0</v>
      </c>
      <c r="L185" s="12">
        <f t="shared" si="48"/>
        <v>0</v>
      </c>
      <c r="M185" s="12">
        <f t="shared" si="48"/>
        <v>0</v>
      </c>
      <c r="N185" s="12">
        <f t="shared" si="48"/>
        <v>0</v>
      </c>
      <c r="O185" s="12">
        <f t="shared" si="48"/>
        <v>0</v>
      </c>
      <c r="P185" s="12">
        <f t="shared" si="48"/>
        <v>0</v>
      </c>
      <c r="Q185" s="12">
        <f t="shared" si="48"/>
        <v>0</v>
      </c>
      <c r="R185" s="12">
        <f t="shared" si="48"/>
        <v>0</v>
      </c>
      <c r="S185" s="12">
        <f t="shared" si="48"/>
        <v>0</v>
      </c>
      <c r="T185" s="12">
        <f t="shared" si="48"/>
        <v>0</v>
      </c>
      <c r="U185" s="12">
        <f t="shared" si="48"/>
        <v>0</v>
      </c>
      <c r="V185" s="12">
        <f t="shared" si="48"/>
        <v>0</v>
      </c>
      <c r="W185" s="12">
        <f t="shared" si="48"/>
        <v>0</v>
      </c>
      <c r="X185" s="12">
        <f t="shared" si="48"/>
        <v>0</v>
      </c>
      <c r="Y185" s="12">
        <f t="shared" si="48"/>
        <v>0</v>
      </c>
      <c r="Z185" s="12">
        <f t="shared" si="48"/>
        <v>0</v>
      </c>
      <c r="AA185" s="12">
        <f t="shared" si="48"/>
        <v>0</v>
      </c>
      <c r="AB185" s="12">
        <f t="shared" si="48"/>
        <v>0</v>
      </c>
      <c r="AC185" s="12">
        <f t="shared" si="48"/>
        <v>0</v>
      </c>
      <c r="AD185" s="12">
        <f t="shared" si="48"/>
        <v>0</v>
      </c>
      <c r="AE185" s="12">
        <f t="shared" si="48"/>
        <v>0</v>
      </c>
      <c r="AF185" s="12">
        <f t="shared" si="48"/>
        <v>0</v>
      </c>
      <c r="AG185" s="12">
        <f t="shared" si="48"/>
        <v>0</v>
      </c>
      <c r="AH185" s="12">
        <f t="shared" si="48"/>
        <v>0</v>
      </c>
      <c r="AI185" s="12">
        <f t="shared" si="48"/>
        <v>0</v>
      </c>
      <c r="AJ185" s="12">
        <f t="shared" si="48"/>
        <v>0</v>
      </c>
      <c r="AK185" s="12">
        <f t="shared" si="48"/>
        <v>0</v>
      </c>
    </row>
    <row r="186" spans="1:37" x14ac:dyDescent="0.25">
      <c r="A186" s="33" t="s">
        <v>78</v>
      </c>
      <c r="B186" s="33" t="s">
        <v>8</v>
      </c>
      <c r="C186" s="33" t="s">
        <v>170</v>
      </c>
      <c r="D186" s="12">
        <f t="shared" si="48"/>
        <v>0</v>
      </c>
      <c r="E186" s="12">
        <f t="shared" si="48"/>
        <v>0</v>
      </c>
      <c r="F186" s="12">
        <f t="shared" si="48"/>
        <v>0</v>
      </c>
      <c r="G186" s="12">
        <f t="shared" si="48"/>
        <v>0</v>
      </c>
      <c r="H186" s="12">
        <f t="shared" si="48"/>
        <v>0</v>
      </c>
      <c r="I186" s="12">
        <f t="shared" si="48"/>
        <v>0</v>
      </c>
      <c r="J186" s="12">
        <f t="shared" si="48"/>
        <v>0</v>
      </c>
      <c r="K186" s="12">
        <f t="shared" si="48"/>
        <v>0</v>
      </c>
      <c r="L186" s="12">
        <f t="shared" si="48"/>
        <v>0</v>
      </c>
      <c r="M186" s="12">
        <f t="shared" si="48"/>
        <v>0</v>
      </c>
      <c r="N186" s="12">
        <f t="shared" si="48"/>
        <v>0</v>
      </c>
      <c r="O186" s="12">
        <f t="shared" si="48"/>
        <v>0</v>
      </c>
      <c r="P186" s="12">
        <f t="shared" si="48"/>
        <v>0</v>
      </c>
      <c r="Q186" s="12">
        <f t="shared" si="48"/>
        <v>0</v>
      </c>
      <c r="R186" s="12">
        <f t="shared" si="48"/>
        <v>0</v>
      </c>
      <c r="S186" s="12">
        <f t="shared" si="48"/>
        <v>0</v>
      </c>
      <c r="T186" s="12">
        <f t="shared" si="48"/>
        <v>0</v>
      </c>
      <c r="U186" s="12">
        <f t="shared" si="48"/>
        <v>0</v>
      </c>
      <c r="V186" s="12">
        <f t="shared" si="48"/>
        <v>0</v>
      </c>
      <c r="W186" s="12">
        <f t="shared" si="48"/>
        <v>0</v>
      </c>
      <c r="X186" s="12">
        <f t="shared" si="48"/>
        <v>0</v>
      </c>
      <c r="Y186" s="12">
        <f t="shared" si="48"/>
        <v>0</v>
      </c>
      <c r="Z186" s="12">
        <f t="shared" si="48"/>
        <v>0</v>
      </c>
      <c r="AA186" s="12">
        <f t="shared" si="48"/>
        <v>0</v>
      </c>
      <c r="AB186" s="12">
        <f t="shared" si="48"/>
        <v>0</v>
      </c>
      <c r="AC186" s="12">
        <f t="shared" si="48"/>
        <v>0</v>
      </c>
      <c r="AD186" s="12">
        <f t="shared" si="48"/>
        <v>0</v>
      </c>
      <c r="AE186" s="12">
        <f t="shared" si="48"/>
        <v>0</v>
      </c>
      <c r="AF186" s="12">
        <f t="shared" si="48"/>
        <v>0</v>
      </c>
      <c r="AG186" s="12">
        <f t="shared" si="48"/>
        <v>0</v>
      </c>
      <c r="AH186" s="12">
        <f t="shared" si="48"/>
        <v>0</v>
      </c>
      <c r="AI186" s="12">
        <f t="shared" si="48"/>
        <v>0</v>
      </c>
      <c r="AJ186" s="12">
        <f t="shared" si="48"/>
        <v>0</v>
      </c>
      <c r="AK186" s="12">
        <f t="shared" si="48"/>
        <v>0</v>
      </c>
    </row>
    <row r="187" spans="1:37" x14ac:dyDescent="0.25">
      <c r="A187" s="33" t="s">
        <v>13</v>
      </c>
      <c r="B187" s="33" t="s">
        <v>8</v>
      </c>
      <c r="C187" s="33" t="s">
        <v>170</v>
      </c>
      <c r="D187" s="12">
        <f t="shared" si="48"/>
        <v>48.886235592000006</v>
      </c>
      <c r="E187" s="12">
        <f t="shared" si="48"/>
        <v>50.590071670999578</v>
      </c>
      <c r="F187" s="12">
        <f t="shared" si="48"/>
        <v>49.560393095147191</v>
      </c>
      <c r="G187" s="12">
        <f t="shared" si="48"/>
        <v>43.119895825257963</v>
      </c>
      <c r="H187" s="12">
        <f t="shared" si="48"/>
        <v>48.601959128599269</v>
      </c>
      <c r="I187" s="12">
        <f t="shared" si="48"/>
        <v>49.023797989692305</v>
      </c>
      <c r="J187" s="12">
        <f t="shared" si="48"/>
        <v>49.212263799722734</v>
      </c>
      <c r="K187" s="12">
        <f t="shared" si="48"/>
        <v>48.545908530681949</v>
      </c>
      <c r="L187" s="12">
        <f t="shared" si="48"/>
        <v>47.646133862026154</v>
      </c>
      <c r="M187" s="12">
        <f t="shared" si="48"/>
        <v>46.680786943848162</v>
      </c>
      <c r="N187" s="12">
        <f t="shared" si="48"/>
        <v>45.590885711110985</v>
      </c>
      <c r="O187" s="12">
        <f t="shared" si="48"/>
        <v>44.466241812484789</v>
      </c>
      <c r="P187" s="12">
        <f t="shared" si="48"/>
        <v>42.96566773520469</v>
      </c>
      <c r="Q187" s="12">
        <f t="shared" si="48"/>
        <v>37.738590649907309</v>
      </c>
      <c r="R187" s="12">
        <f t="shared" si="48"/>
        <v>36.85109681056408</v>
      </c>
      <c r="S187" s="12">
        <f t="shared" si="48"/>
        <v>35.967028327769981</v>
      </c>
      <c r="T187" s="12">
        <f t="shared" si="48"/>
        <v>35.086214031550711</v>
      </c>
      <c r="U187" s="12">
        <f t="shared" ref="U187:AK187" si="49">U160/U133</f>
        <v>34.205670479224679</v>
      </c>
      <c r="V187" s="12">
        <f t="shared" si="49"/>
        <v>33.323926099759625</v>
      </c>
      <c r="W187" s="12">
        <f t="shared" si="49"/>
        <v>32.402578140572643</v>
      </c>
      <c r="X187" s="12">
        <f t="shared" si="49"/>
        <v>31.457942147843532</v>
      </c>
      <c r="Y187" s="12">
        <f t="shared" si="49"/>
        <v>30.492712963012337</v>
      </c>
      <c r="Z187" s="12">
        <f t="shared" si="49"/>
        <v>29.507289161786179</v>
      </c>
      <c r="AA187" s="12">
        <f t="shared" si="49"/>
        <v>28.502157837052252</v>
      </c>
      <c r="AB187" s="12">
        <f t="shared" si="49"/>
        <v>27.485372559587741</v>
      </c>
      <c r="AC187" s="12">
        <f t="shared" si="49"/>
        <v>26.453335308390898</v>
      </c>
      <c r="AD187" s="12">
        <f t="shared" si="49"/>
        <v>25.40851154647255</v>
      </c>
      <c r="AE187" s="12">
        <f t="shared" si="49"/>
        <v>24.35419888685211</v>
      </c>
      <c r="AF187" s="12">
        <f t="shared" si="49"/>
        <v>23.358899941053043</v>
      </c>
      <c r="AG187" s="12">
        <f t="shared" si="49"/>
        <v>22.355609998873945</v>
      </c>
      <c r="AH187" s="12">
        <f t="shared" si="49"/>
        <v>21.344373407726831</v>
      </c>
      <c r="AI187" s="12">
        <f t="shared" si="49"/>
        <v>20.325057496977866</v>
      </c>
      <c r="AJ187" s="12">
        <f t="shared" si="49"/>
        <v>19.296806526612887</v>
      </c>
      <c r="AK187" s="12">
        <f t="shared" si="49"/>
        <v>18.258552305699855</v>
      </c>
    </row>
    <row r="188" spans="1:37" x14ac:dyDescent="0.25">
      <c r="A188" s="33" t="s">
        <v>55</v>
      </c>
      <c r="B188" s="33" t="s">
        <v>8</v>
      </c>
      <c r="C188" s="33" t="s">
        <v>170</v>
      </c>
      <c r="D188" s="12">
        <f t="shared" ref="D188:AK191" si="50">D161/D134</f>
        <v>0</v>
      </c>
      <c r="E188" s="12">
        <f t="shared" si="50"/>
        <v>0</v>
      </c>
      <c r="F188" s="12">
        <f t="shared" si="50"/>
        <v>0</v>
      </c>
      <c r="G188" s="12">
        <f t="shared" si="50"/>
        <v>0</v>
      </c>
      <c r="H188" s="12">
        <f t="shared" si="50"/>
        <v>0</v>
      </c>
      <c r="I188" s="12">
        <f t="shared" si="50"/>
        <v>0</v>
      </c>
      <c r="J188" s="12">
        <f t="shared" si="50"/>
        <v>0</v>
      </c>
      <c r="K188" s="12">
        <f t="shared" si="50"/>
        <v>0</v>
      </c>
      <c r="L188" s="12">
        <f t="shared" si="50"/>
        <v>0</v>
      </c>
      <c r="M188" s="12">
        <f t="shared" si="50"/>
        <v>0</v>
      </c>
      <c r="N188" s="12">
        <f t="shared" si="50"/>
        <v>0</v>
      </c>
      <c r="O188" s="12">
        <f t="shared" si="50"/>
        <v>0</v>
      </c>
      <c r="P188" s="12">
        <f t="shared" si="50"/>
        <v>0</v>
      </c>
      <c r="Q188" s="12">
        <f t="shared" si="50"/>
        <v>0</v>
      </c>
      <c r="R188" s="12">
        <f t="shared" si="50"/>
        <v>0</v>
      </c>
      <c r="S188" s="12">
        <f t="shared" si="50"/>
        <v>0</v>
      </c>
      <c r="T188" s="12">
        <f t="shared" si="50"/>
        <v>0</v>
      </c>
      <c r="U188" s="12">
        <f t="shared" si="50"/>
        <v>0</v>
      </c>
      <c r="V188" s="12">
        <f t="shared" si="50"/>
        <v>0</v>
      </c>
      <c r="W188" s="12">
        <f t="shared" si="50"/>
        <v>0</v>
      </c>
      <c r="X188" s="12">
        <f t="shared" si="50"/>
        <v>0</v>
      </c>
      <c r="Y188" s="12">
        <f t="shared" si="50"/>
        <v>0</v>
      </c>
      <c r="Z188" s="12">
        <f t="shared" si="50"/>
        <v>0</v>
      </c>
      <c r="AA188" s="12">
        <f t="shared" si="50"/>
        <v>0</v>
      </c>
      <c r="AB188" s="12">
        <f t="shared" si="50"/>
        <v>0</v>
      </c>
      <c r="AC188" s="12">
        <f t="shared" si="50"/>
        <v>0</v>
      </c>
      <c r="AD188" s="12">
        <f t="shared" si="50"/>
        <v>0</v>
      </c>
      <c r="AE188" s="12">
        <f t="shared" si="50"/>
        <v>0</v>
      </c>
      <c r="AF188" s="12">
        <f t="shared" si="50"/>
        <v>0</v>
      </c>
      <c r="AG188" s="12">
        <f t="shared" si="50"/>
        <v>0</v>
      </c>
      <c r="AH188" s="12">
        <f t="shared" si="50"/>
        <v>0</v>
      </c>
      <c r="AI188" s="12">
        <f t="shared" si="50"/>
        <v>0</v>
      </c>
      <c r="AJ188" s="12">
        <f t="shared" si="50"/>
        <v>0</v>
      </c>
      <c r="AK188" s="12">
        <f t="shared" si="50"/>
        <v>0</v>
      </c>
    </row>
    <row r="189" spans="1:37" x14ac:dyDescent="0.25">
      <c r="A189" s="33" t="s">
        <v>56</v>
      </c>
      <c r="B189" s="33" t="s">
        <v>8</v>
      </c>
      <c r="C189" s="33" t="s">
        <v>170</v>
      </c>
      <c r="D189" s="12">
        <f t="shared" si="50"/>
        <v>4.200000000000001E-2</v>
      </c>
      <c r="E189" s="12">
        <f t="shared" si="50"/>
        <v>4.3463829530979332E-2</v>
      </c>
      <c r="F189" s="12">
        <f t="shared" si="50"/>
        <v>4.2579194016256303E-2</v>
      </c>
      <c r="G189" s="12">
        <f t="shared" si="50"/>
        <v>3.704592105998037E-2</v>
      </c>
      <c r="H189" s="12">
        <f t="shared" si="50"/>
        <v>4.1755767419637768E-2</v>
      </c>
      <c r="I189" s="12">
        <f t="shared" si="50"/>
        <v>4.2118185019425443E-2</v>
      </c>
      <c r="J189" s="12">
        <f t="shared" si="50"/>
        <v>4.2280103071110589E-2</v>
      </c>
      <c r="K189" s="12">
        <f t="shared" si="50"/>
        <v>4.1707612247041226E-2</v>
      </c>
      <c r="L189" s="12">
        <f t="shared" si="50"/>
        <v>4.0934582055088223E-2</v>
      </c>
      <c r="M189" s="12">
        <f t="shared" si="50"/>
        <v>4.010521628223844E-2</v>
      </c>
      <c r="N189" s="12">
        <f t="shared" si="50"/>
        <v>3.9168841222456736E-2</v>
      </c>
      <c r="O189" s="12">
        <f t="shared" si="50"/>
        <v>3.8202617434302553E-2</v>
      </c>
      <c r="P189" s="12">
        <f t="shared" si="50"/>
        <v>3.691341791868108E-2</v>
      </c>
      <c r="Q189" s="12">
        <f t="shared" si="50"/>
        <v>3.2422639790155743E-2</v>
      </c>
      <c r="R189" s="12">
        <f t="shared" si="50"/>
        <v>3.1660160519640691E-2</v>
      </c>
      <c r="S189" s="12">
        <f t="shared" si="50"/>
        <v>3.0900624101511811E-2</v>
      </c>
      <c r="T189" s="12">
        <f t="shared" si="50"/>
        <v>3.0143883477219129E-2</v>
      </c>
      <c r="U189" s="12">
        <f t="shared" si="50"/>
        <v>2.9387375459167812E-2</v>
      </c>
      <c r="V189" s="12">
        <f t="shared" si="50"/>
        <v>2.8629835765446893E-2</v>
      </c>
      <c r="W189" s="12">
        <f t="shared" si="50"/>
        <v>2.7838271149819474E-2</v>
      </c>
      <c r="X189" s="12">
        <f t="shared" si="50"/>
        <v>2.7026698910432002E-2</v>
      </c>
      <c r="Y189" s="12">
        <f t="shared" si="50"/>
        <v>2.6197434286719716E-2</v>
      </c>
      <c r="Z189" s="12">
        <f t="shared" si="50"/>
        <v>2.5350819710033605E-2</v>
      </c>
      <c r="AA189" s="12">
        <f t="shared" si="50"/>
        <v>2.4487273660156669E-2</v>
      </c>
      <c r="AB189" s="12">
        <f t="shared" si="50"/>
        <v>2.3613715262043925E-2</v>
      </c>
      <c r="AC189" s="12">
        <f t="shared" si="50"/>
        <v>2.2727053320796792E-2</v>
      </c>
      <c r="AD189" s="12">
        <f t="shared" si="50"/>
        <v>2.1829406008231949E-2</v>
      </c>
      <c r="AE189" s="12">
        <f t="shared" si="50"/>
        <v>2.0923606427474185E-2</v>
      </c>
      <c r="AF189" s="12">
        <f t="shared" si="50"/>
        <v>2.0068507743410215E-2</v>
      </c>
      <c r="AG189" s="12">
        <f t="shared" si="50"/>
        <v>1.9206543694404617E-2</v>
      </c>
      <c r="AH189" s="12">
        <f t="shared" si="50"/>
        <v>1.8337752380983681E-2</v>
      </c>
      <c r="AI189" s="12">
        <f t="shared" si="50"/>
        <v>1.7462019820825937E-2</v>
      </c>
      <c r="AJ189" s="12">
        <f t="shared" si="50"/>
        <v>1.6578610815564013E-2</v>
      </c>
      <c r="AK189" s="12">
        <f t="shared" si="50"/>
        <v>1.5686607642272355E-2</v>
      </c>
    </row>
    <row r="190" spans="1:37" x14ac:dyDescent="0.25">
      <c r="A190" s="33" t="s">
        <v>14</v>
      </c>
      <c r="B190" s="33" t="s">
        <v>8</v>
      </c>
      <c r="C190" s="33" t="s">
        <v>170</v>
      </c>
      <c r="D190" s="12">
        <f t="shared" si="50"/>
        <v>0</v>
      </c>
      <c r="E190" s="12">
        <f t="shared" si="50"/>
        <v>0</v>
      </c>
      <c r="F190" s="12">
        <f t="shared" si="50"/>
        <v>0</v>
      </c>
      <c r="G190" s="12">
        <f t="shared" si="50"/>
        <v>0</v>
      </c>
      <c r="H190" s="12">
        <f t="shared" si="50"/>
        <v>0</v>
      </c>
      <c r="I190" s="12">
        <f t="shared" si="50"/>
        <v>0</v>
      </c>
      <c r="J190" s="12">
        <f t="shared" si="50"/>
        <v>5.2460855412083611E-5</v>
      </c>
      <c r="K190" s="12">
        <f t="shared" si="50"/>
        <v>3.4612160957406653E-4</v>
      </c>
      <c r="L190" s="12">
        <f t="shared" si="50"/>
        <v>2.2722626415009532E-3</v>
      </c>
      <c r="M190" s="12">
        <f t="shared" si="50"/>
        <v>1.4892437816300149E-2</v>
      </c>
      <c r="N190" s="12">
        <f t="shared" si="50"/>
        <v>9.7308065139745714E-2</v>
      </c>
      <c r="O190" s="12">
        <f t="shared" si="50"/>
        <v>0.63506658296476692</v>
      </c>
      <c r="P190" s="12">
        <f t="shared" si="50"/>
        <v>4.1087700327765715</v>
      </c>
      <c r="Q190" s="12">
        <f t="shared" si="50"/>
        <v>24.845842895709133</v>
      </c>
      <c r="R190" s="12">
        <f t="shared" si="50"/>
        <v>25.843469607788361</v>
      </c>
      <c r="S190" s="12">
        <f t="shared" si="50"/>
        <v>26.880166342310712</v>
      </c>
      <c r="T190" s="12">
        <f t="shared" si="50"/>
        <v>27.957731629114175</v>
      </c>
      <c r="U190" s="12">
        <f t="shared" si="50"/>
        <v>29.075736921301264</v>
      </c>
      <c r="V190" s="12">
        <f t="shared" si="50"/>
        <v>30.234672360964609</v>
      </c>
      <c r="W190" s="12">
        <f t="shared" si="50"/>
        <v>31.399068880210734</v>
      </c>
      <c r="X190" s="12">
        <f t="shared" si="50"/>
        <v>32.580075414979532</v>
      </c>
      <c r="Y190" s="12">
        <f t="shared" si="50"/>
        <v>33.777430125637743</v>
      </c>
      <c r="Z190" s="12">
        <f t="shared" si="50"/>
        <v>34.988375294507279</v>
      </c>
      <c r="AA190" s="12">
        <f t="shared" si="50"/>
        <v>36.209788332610231</v>
      </c>
      <c r="AB190" s="12">
        <f t="shared" si="50"/>
        <v>37.448331964973676</v>
      </c>
      <c r="AC190" s="12">
        <f t="shared" si="50"/>
        <v>38.696047102888087</v>
      </c>
      <c r="AD190" s="12">
        <f t="shared" si="50"/>
        <v>39.952412573422187</v>
      </c>
      <c r="AE190" s="12">
        <f t="shared" si="50"/>
        <v>41.2186521436021</v>
      </c>
      <c r="AF190" s="12">
        <f t="shared" si="50"/>
        <v>42.615836374173192</v>
      </c>
      <c r="AG190" s="12">
        <f t="shared" si="50"/>
        <v>44.037186022156185</v>
      </c>
      <c r="AH190" s="12">
        <f t="shared" si="50"/>
        <v>45.481064557482114</v>
      </c>
      <c r="AI190" s="12">
        <f t="shared" si="50"/>
        <v>46.945073849156181</v>
      </c>
      <c r="AJ190" s="12">
        <f t="shared" si="50"/>
        <v>48.424415672289179</v>
      </c>
      <c r="AK190" s="12">
        <f t="shared" si="50"/>
        <v>49.91230807261136</v>
      </c>
    </row>
    <row r="191" spans="1:37" x14ac:dyDescent="0.25">
      <c r="A191" s="33" t="s">
        <v>79</v>
      </c>
      <c r="B191" s="33" t="s">
        <v>8</v>
      </c>
      <c r="C191" s="33" t="s">
        <v>170</v>
      </c>
      <c r="D191" s="12">
        <f t="shared" si="50"/>
        <v>0</v>
      </c>
      <c r="E191" s="12">
        <f t="shared" si="50"/>
        <v>0</v>
      </c>
      <c r="F191" s="12">
        <f t="shared" si="50"/>
        <v>0</v>
      </c>
      <c r="G191" s="12">
        <f t="shared" si="50"/>
        <v>0</v>
      </c>
      <c r="H191" s="12">
        <f t="shared" si="50"/>
        <v>0</v>
      </c>
      <c r="I191" s="12">
        <f t="shared" si="50"/>
        <v>0</v>
      </c>
      <c r="J191" s="12">
        <f t="shared" si="50"/>
        <v>0</v>
      </c>
      <c r="K191" s="12">
        <f t="shared" si="50"/>
        <v>0</v>
      </c>
      <c r="L191" s="12">
        <f t="shared" si="50"/>
        <v>0</v>
      </c>
      <c r="M191" s="12">
        <f t="shared" si="50"/>
        <v>0</v>
      </c>
      <c r="N191" s="12">
        <f t="shared" si="50"/>
        <v>0</v>
      </c>
      <c r="O191" s="12">
        <f t="shared" si="50"/>
        <v>0</v>
      </c>
      <c r="P191" s="12">
        <f t="shared" si="50"/>
        <v>4.9042437761272208E-5</v>
      </c>
      <c r="Q191" s="12">
        <f t="shared" si="50"/>
        <v>9.3757897719657191</v>
      </c>
      <c r="R191" s="12">
        <f t="shared" si="50"/>
        <v>10.076991407215493</v>
      </c>
      <c r="S191" s="12">
        <f t="shared" si="50"/>
        <v>10.830114128392411</v>
      </c>
      <c r="T191" s="12">
        <f t="shared" si="50"/>
        <v>11.639027452698146</v>
      </c>
      <c r="U191" s="12">
        <f t="shared" si="50"/>
        <v>12.506885007533569</v>
      </c>
      <c r="V191" s="12">
        <f t="shared" si="50"/>
        <v>13.437372638670578</v>
      </c>
      <c r="W191" s="12">
        <f t="shared" si="50"/>
        <v>14.417840812404529</v>
      </c>
      <c r="X191" s="12">
        <f t="shared" si="50"/>
        <v>15.455744835982536</v>
      </c>
      <c r="Y191" s="12">
        <f t="shared" si="50"/>
        <v>16.553691389362822</v>
      </c>
      <c r="Z191" s="12">
        <f t="shared" si="50"/>
        <v>17.713075816733056</v>
      </c>
      <c r="AA191" s="12">
        <f t="shared" si="50"/>
        <v>18.934979278864301</v>
      </c>
      <c r="AB191" s="12">
        <f t="shared" si="50"/>
        <v>20.225595873093916</v>
      </c>
      <c r="AC191" s="12">
        <f t="shared" si="50"/>
        <v>21.583456026397364</v>
      </c>
      <c r="AD191" s="12">
        <f t="shared" si="50"/>
        <v>23.010821888346332</v>
      </c>
      <c r="AE191" s="12">
        <f t="shared" si="50"/>
        <v>24.510939824030537</v>
      </c>
      <c r="AF191" s="12">
        <f t="shared" si="50"/>
        <v>26.16068524285021</v>
      </c>
      <c r="AG191" s="12">
        <f t="shared" si="50"/>
        <v>27.902067992537809</v>
      </c>
      <c r="AH191" s="12">
        <f t="shared" si="50"/>
        <v>29.737490982871243</v>
      </c>
      <c r="AI191" s="12">
        <f t="shared" si="50"/>
        <v>31.668639791142866</v>
      </c>
      <c r="AJ191" s="12">
        <f t="shared" si="50"/>
        <v>33.695218753360422</v>
      </c>
      <c r="AK191" s="12">
        <f t="shared" si="50"/>
        <v>35.8149386169883</v>
      </c>
    </row>
    <row r="193" spans="1:37" x14ac:dyDescent="0.25">
      <c r="A193" s="23" t="s">
        <v>83</v>
      </c>
      <c r="B193" s="33"/>
    </row>
    <row r="194" spans="1:37" x14ac:dyDescent="0.25">
      <c r="A194" s="33" t="s">
        <v>12</v>
      </c>
      <c r="B194" s="33" t="s">
        <v>8</v>
      </c>
      <c r="C194" s="33" t="s">
        <v>170</v>
      </c>
      <c r="D194" s="12">
        <f t="shared" ref="D194:AK194" si="51">D167/D140</f>
        <v>1.2585116034032227</v>
      </c>
      <c r="E194" s="12">
        <f t="shared" si="51"/>
        <v>1.3023746141208841</v>
      </c>
      <c r="F194" s="12">
        <f t="shared" si="51"/>
        <v>1.2758668984051336</v>
      </c>
      <c r="G194" s="12">
        <f t="shared" si="51"/>
        <v>1.1100663970254028</v>
      </c>
      <c r="H194" s="12">
        <f t="shared" si="51"/>
        <v>1.2522121278319351</v>
      </c>
      <c r="I194" s="12">
        <f t="shared" si="51"/>
        <v>1.2792312107181345</v>
      </c>
      <c r="J194" s="12">
        <f t="shared" si="51"/>
        <v>1.3006783904582297</v>
      </c>
      <c r="K194" s="12">
        <f t="shared" si="51"/>
        <v>1.2996943819375357</v>
      </c>
      <c r="L194" s="12">
        <f t="shared" si="51"/>
        <v>1.2922557630114546</v>
      </c>
      <c r="M194" s="12">
        <f t="shared" si="51"/>
        <v>1.282757092126773</v>
      </c>
      <c r="N194" s="12">
        <f t="shared" si="51"/>
        <v>1.2697125052580127</v>
      </c>
      <c r="O194" s="12">
        <f t="shared" si="51"/>
        <v>1.2570660520718044</v>
      </c>
      <c r="P194" s="12">
        <f t="shared" si="51"/>
        <v>1.2451330034837209</v>
      </c>
      <c r="Q194" s="12">
        <f t="shared" si="51"/>
        <v>1.2338008493645576</v>
      </c>
      <c r="R194" s="12">
        <f t="shared" si="51"/>
        <v>1.2308795607107001</v>
      </c>
      <c r="S194" s="12">
        <f t="shared" si="51"/>
        <v>1.2281938756088717</v>
      </c>
      <c r="T194" s="12">
        <f t="shared" si="51"/>
        <v>1.2257690786529412</v>
      </c>
      <c r="U194" s="12">
        <f t="shared" si="51"/>
        <v>1.22353277895986</v>
      </c>
      <c r="V194" s="12">
        <f t="shared" si="51"/>
        <v>1.2214613797504525</v>
      </c>
      <c r="W194" s="12">
        <f t="shared" si="51"/>
        <v>1.2181408758180976</v>
      </c>
      <c r="X194" s="12">
        <f t="shared" si="51"/>
        <v>1.2141188254620545</v>
      </c>
      <c r="Y194" s="12">
        <f t="shared" si="51"/>
        <v>1.2094606460937734</v>
      </c>
      <c r="Z194" s="12">
        <f t="shared" si="51"/>
        <v>1.2041438241349531</v>
      </c>
      <c r="AA194" s="12">
        <f t="shared" si="51"/>
        <v>1.1981449267306696</v>
      </c>
      <c r="AB194" s="12">
        <f t="shared" si="51"/>
        <v>1.191763343939154</v>
      </c>
      <c r="AC194" s="12">
        <f t="shared" si="51"/>
        <v>1.1848133319538416</v>
      </c>
      <c r="AD194" s="12">
        <f t="shared" si="51"/>
        <v>1.1773621389249291</v>
      </c>
      <c r="AE194" s="12">
        <f t="shared" si="51"/>
        <v>1.169523522355739</v>
      </c>
      <c r="AF194" s="12">
        <f t="shared" si="51"/>
        <v>1.1646763189962268</v>
      </c>
      <c r="AG194" s="12">
        <f t="shared" si="51"/>
        <v>1.1597126422443049</v>
      </c>
      <c r="AH194" s="12">
        <f t="shared" si="51"/>
        <v>1.1546284752823925</v>
      </c>
      <c r="AI194" s="12">
        <f t="shared" si="51"/>
        <v>1.1494057397781605</v>
      </c>
      <c r="AJ194" s="12">
        <f t="shared" si="51"/>
        <v>1.1439761110214077</v>
      </c>
      <c r="AK194" s="12">
        <f t="shared" si="51"/>
        <v>1.1382393427797992</v>
      </c>
    </row>
    <row r="196" spans="1:37" x14ac:dyDescent="0.25">
      <c r="A196" s="23" t="s">
        <v>114</v>
      </c>
    </row>
    <row r="197" spans="1:37" x14ac:dyDescent="0.25">
      <c r="A197" s="33" t="s">
        <v>7</v>
      </c>
      <c r="B197" s="33" t="s">
        <v>8</v>
      </c>
      <c r="C197" s="33" t="s">
        <v>171</v>
      </c>
      <c r="D197" s="12">
        <f>D179+D171</f>
        <v>19.419491448000002</v>
      </c>
      <c r="E197" s="12">
        <f t="shared" ref="E197:AK197" si="52">E179+E171</f>
        <v>20.048349022751943</v>
      </c>
      <c r="F197" s="12">
        <f t="shared" si="52"/>
        <v>19.593602503976044</v>
      </c>
      <c r="G197" s="12">
        <f t="shared" si="52"/>
        <v>17.007014798297973</v>
      </c>
      <c r="H197" s="12">
        <f t="shared" si="52"/>
        <v>19.135538863757166</v>
      </c>
      <c r="I197" s="12">
        <f t="shared" si="52"/>
        <v>19.438991698432826</v>
      </c>
      <c r="J197" s="12">
        <f t="shared" si="52"/>
        <v>19.654319021925225</v>
      </c>
      <c r="K197" s="12">
        <f t="shared" si="52"/>
        <v>19.529634308636702</v>
      </c>
      <c r="L197" s="12">
        <f t="shared" si="52"/>
        <v>19.309323515394958</v>
      </c>
      <c r="M197" s="12">
        <f t="shared" si="52"/>
        <v>19.060161736270626</v>
      </c>
      <c r="N197" s="12">
        <f t="shared" si="52"/>
        <v>18.75983267561795</v>
      </c>
      <c r="O197" s="12">
        <f t="shared" si="52"/>
        <v>18.461583606603707</v>
      </c>
      <c r="P197" s="12">
        <f t="shared" si="52"/>
        <v>18.134287515748216</v>
      </c>
      <c r="Q197" s="12">
        <f t="shared" si="52"/>
        <v>17.437184112669577</v>
      </c>
      <c r="R197" s="12">
        <f t="shared" si="52"/>
        <v>17.315041013351752</v>
      </c>
      <c r="S197" s="12">
        <f t="shared" si="52"/>
        <v>17.195844623936122</v>
      </c>
      <c r="T197" s="12">
        <f t="shared" si="52"/>
        <v>17.079856599245566</v>
      </c>
      <c r="U197" s="12">
        <f t="shared" si="52"/>
        <v>16.96597592074189</v>
      </c>
      <c r="V197" s="12">
        <f t="shared" si="52"/>
        <v>16.853793136778695</v>
      </c>
      <c r="W197" s="12">
        <f t="shared" si="52"/>
        <v>16.696724004220485</v>
      </c>
      <c r="X197" s="12">
        <f t="shared" si="52"/>
        <v>16.529842158954498</v>
      </c>
      <c r="Y197" s="12">
        <f t="shared" si="52"/>
        <v>16.354182975954902</v>
      </c>
      <c r="Z197" s="12">
        <f t="shared" si="52"/>
        <v>16.169580620336756</v>
      </c>
      <c r="AA197" s="12">
        <f t="shared" si="52"/>
        <v>15.975869831737132</v>
      </c>
      <c r="AB197" s="12">
        <f t="shared" si="52"/>
        <v>15.659220443682223</v>
      </c>
      <c r="AC197" s="12">
        <f t="shared" si="52"/>
        <v>15.339624531739348</v>
      </c>
      <c r="AD197" s="12">
        <f t="shared" si="52"/>
        <v>15.018088112433118</v>
      </c>
      <c r="AE197" s="12">
        <f t="shared" si="52"/>
        <v>14.696155451577033</v>
      </c>
      <c r="AF197" s="12">
        <f t="shared" si="52"/>
        <v>14.415704515628704</v>
      </c>
      <c r="AG197" s="12">
        <f t="shared" si="52"/>
        <v>14.137015282171109</v>
      </c>
      <c r="AH197" s="12">
        <f t="shared" si="52"/>
        <v>13.859971573734578</v>
      </c>
      <c r="AI197" s="12">
        <f t="shared" si="52"/>
        <v>13.584303236164072</v>
      </c>
      <c r="AJ197" s="12">
        <f t="shared" si="52"/>
        <v>13.309178584253678</v>
      </c>
      <c r="AK197" s="12">
        <f t="shared" si="52"/>
        <v>13.033460729963021</v>
      </c>
    </row>
    <row r="198" spans="1:37" x14ac:dyDescent="0.25">
      <c r="A198" s="33" t="s">
        <v>9</v>
      </c>
      <c r="B198" s="33" t="s">
        <v>8</v>
      </c>
      <c r="C198" s="33" t="s">
        <v>171</v>
      </c>
      <c r="D198" s="12">
        <f>D180</f>
        <v>0</v>
      </c>
      <c r="E198" s="12">
        <f t="shared" ref="E198:AK199" si="53">E180</f>
        <v>0</v>
      </c>
      <c r="F198" s="12">
        <f t="shared" si="53"/>
        <v>0</v>
      </c>
      <c r="G198" s="12">
        <f t="shared" si="53"/>
        <v>0</v>
      </c>
      <c r="H198" s="12">
        <f t="shared" si="53"/>
        <v>0</v>
      </c>
      <c r="I198" s="12">
        <f t="shared" si="53"/>
        <v>0</v>
      </c>
      <c r="J198" s="12">
        <f t="shared" si="53"/>
        <v>0</v>
      </c>
      <c r="K198" s="12">
        <f t="shared" si="53"/>
        <v>0</v>
      </c>
      <c r="L198" s="12">
        <f t="shared" si="53"/>
        <v>0</v>
      </c>
      <c r="M198" s="12">
        <f t="shared" si="53"/>
        <v>0</v>
      </c>
      <c r="N198" s="12">
        <f t="shared" si="53"/>
        <v>0</v>
      </c>
      <c r="O198" s="12">
        <f t="shared" si="53"/>
        <v>0</v>
      </c>
      <c r="P198" s="12">
        <f t="shared" si="53"/>
        <v>0</v>
      </c>
      <c r="Q198" s="12">
        <f t="shared" si="53"/>
        <v>0</v>
      </c>
      <c r="R198" s="12">
        <f t="shared" si="53"/>
        <v>0</v>
      </c>
      <c r="S198" s="12">
        <f t="shared" si="53"/>
        <v>0</v>
      </c>
      <c r="T198" s="12">
        <f t="shared" si="53"/>
        <v>0</v>
      </c>
      <c r="U198" s="12">
        <f t="shared" si="53"/>
        <v>0</v>
      </c>
      <c r="V198" s="12">
        <f t="shared" si="53"/>
        <v>0</v>
      </c>
      <c r="W198" s="12">
        <f t="shared" si="53"/>
        <v>0</v>
      </c>
      <c r="X198" s="12">
        <f t="shared" si="53"/>
        <v>0</v>
      </c>
      <c r="Y198" s="12">
        <f t="shared" si="53"/>
        <v>0</v>
      </c>
      <c r="Z198" s="12">
        <f t="shared" si="53"/>
        <v>0</v>
      </c>
      <c r="AA198" s="12">
        <f t="shared" si="53"/>
        <v>0</v>
      </c>
      <c r="AB198" s="12">
        <f t="shared" si="53"/>
        <v>0</v>
      </c>
      <c r="AC198" s="12">
        <f t="shared" si="53"/>
        <v>0</v>
      </c>
      <c r="AD198" s="12">
        <f t="shared" si="53"/>
        <v>0</v>
      </c>
      <c r="AE198" s="12">
        <f t="shared" si="53"/>
        <v>0</v>
      </c>
      <c r="AF198" s="12">
        <f t="shared" si="53"/>
        <v>0</v>
      </c>
      <c r="AG198" s="12">
        <f t="shared" si="53"/>
        <v>0</v>
      </c>
      <c r="AH198" s="12">
        <f t="shared" si="53"/>
        <v>0</v>
      </c>
      <c r="AI198" s="12">
        <f t="shared" si="53"/>
        <v>0</v>
      </c>
      <c r="AJ198" s="12">
        <f t="shared" si="53"/>
        <v>0</v>
      </c>
      <c r="AK198" s="12">
        <f t="shared" si="53"/>
        <v>0</v>
      </c>
    </row>
    <row r="199" spans="1:37" x14ac:dyDescent="0.25">
      <c r="A199" s="33" t="s">
        <v>10</v>
      </c>
      <c r="B199" s="33" t="s">
        <v>8</v>
      </c>
      <c r="C199" s="33" t="s">
        <v>171</v>
      </c>
      <c r="D199" s="12">
        <f>D181</f>
        <v>0.82273044600000012</v>
      </c>
      <c r="E199" s="12">
        <f t="shared" si="53"/>
        <v>0.85140513940215701</v>
      </c>
      <c r="F199" s="12">
        <f t="shared" si="53"/>
        <v>0.83407617341226359</v>
      </c>
      <c r="G199" s="12">
        <f t="shared" si="53"/>
        <v>0.72568588467043915</v>
      </c>
      <c r="H199" s="12">
        <f t="shared" si="53"/>
        <v>0.81794621791025834</v>
      </c>
      <c r="I199" s="12">
        <f t="shared" si="53"/>
        <v>0.82504555108910493</v>
      </c>
      <c r="J199" s="12">
        <f t="shared" si="53"/>
        <v>0.8282173346814472</v>
      </c>
      <c r="K199" s="12">
        <f t="shared" si="53"/>
        <v>0.81700291489531651</v>
      </c>
      <c r="L199" s="12">
        <f t="shared" si="53"/>
        <v>0.80186016550015093</v>
      </c>
      <c r="M199" s="12">
        <f t="shared" si="53"/>
        <v>0.78561386854315451</v>
      </c>
      <c r="N199" s="12">
        <f t="shared" si="53"/>
        <v>0.76727138591083377</v>
      </c>
      <c r="O199" s="12">
        <f t="shared" si="53"/>
        <v>0.74834420190693129</v>
      </c>
      <c r="P199" s="12">
        <f t="shared" si="53"/>
        <v>0.72309030446716371</v>
      </c>
      <c r="Q199" s="12">
        <f t="shared" si="53"/>
        <v>0.6351212594060045</v>
      </c>
      <c r="R199" s="12">
        <f t="shared" si="53"/>
        <v>0.62018519011322792</v>
      </c>
      <c r="S199" s="12">
        <f t="shared" si="53"/>
        <v>0.60530676782655124</v>
      </c>
      <c r="T199" s="12">
        <f t="shared" si="53"/>
        <v>0.59048311184248858</v>
      </c>
      <c r="U199" s="12">
        <f t="shared" si="53"/>
        <v>0.57566401234025211</v>
      </c>
      <c r="V199" s="12">
        <f t="shared" si="53"/>
        <v>0.56082470352887803</v>
      </c>
      <c r="W199" s="12">
        <f t="shared" si="53"/>
        <v>0.54531888664190253</v>
      </c>
      <c r="X199" s="12">
        <f t="shared" si="53"/>
        <v>0.52942114401160567</v>
      </c>
      <c r="Y199" s="12">
        <f t="shared" si="53"/>
        <v>0.51317682844687162</v>
      </c>
      <c r="Z199" s="12">
        <f t="shared" si="53"/>
        <v>0.49659264777384621</v>
      </c>
      <c r="AA199" s="12">
        <f t="shared" si="53"/>
        <v>0.47967679951773212</v>
      </c>
      <c r="AB199" s="12">
        <f t="shared" si="53"/>
        <v>0.46256482117281911</v>
      </c>
      <c r="AC199" s="12">
        <f t="shared" si="53"/>
        <v>0.44519615987821248</v>
      </c>
      <c r="AD199" s="12">
        <f t="shared" si="53"/>
        <v>0.42761230812066059</v>
      </c>
      <c r="AE199" s="12">
        <f t="shared" si="53"/>
        <v>0.40986876304772146</v>
      </c>
      <c r="AF199" s="12">
        <f t="shared" si="53"/>
        <v>0.39311838872119848</v>
      </c>
      <c r="AG199" s="12">
        <f t="shared" si="53"/>
        <v>0.37623352999561882</v>
      </c>
      <c r="AH199" s="12">
        <f t="shared" si="53"/>
        <v>0.35921493321533954</v>
      </c>
      <c r="AI199" s="12">
        <f t="shared" si="53"/>
        <v>0.34206036560116576</v>
      </c>
      <c r="AJ199" s="12">
        <f t="shared" si="53"/>
        <v>0.32475542548450942</v>
      </c>
      <c r="AK199" s="12">
        <f t="shared" si="53"/>
        <v>0.30728213575604146</v>
      </c>
    </row>
    <row r="200" spans="1:37" x14ac:dyDescent="0.25">
      <c r="A200" s="33" t="s">
        <v>11</v>
      </c>
      <c r="B200" s="33" t="s">
        <v>8</v>
      </c>
      <c r="C200" s="33" t="s">
        <v>171</v>
      </c>
      <c r="D200" s="12">
        <f>D182+D172</f>
        <v>4.4581240000000015</v>
      </c>
      <c r="E200" s="12">
        <f t="shared" ref="E200:AK200" si="54">E182+E172</f>
        <v>4.6135033705706601</v>
      </c>
      <c r="F200" s="12">
        <f t="shared" si="54"/>
        <v>4.5196030177268716</v>
      </c>
      <c r="G200" s="12">
        <f t="shared" si="54"/>
        <v>3.9322692804667603</v>
      </c>
      <c r="H200" s="12">
        <f t="shared" si="54"/>
        <v>4.4321997350453621</v>
      </c>
      <c r="I200" s="12">
        <f t="shared" si="54"/>
        <v>4.4706688445605014</v>
      </c>
      <c r="J200" s="12">
        <f t="shared" si="54"/>
        <v>4.4878557672331389</v>
      </c>
      <c r="K200" s="12">
        <f t="shared" si="54"/>
        <v>4.4270882652673444</v>
      </c>
      <c r="L200" s="12">
        <f t="shared" si="54"/>
        <v>4.3450343497561477</v>
      </c>
      <c r="M200" s="12">
        <f t="shared" si="54"/>
        <v>4.2570006484056675</v>
      </c>
      <c r="N200" s="12">
        <f t="shared" si="54"/>
        <v>4.1576083596672326</v>
      </c>
      <c r="O200" s="12">
        <f t="shared" si="54"/>
        <v>4.0550477534924454</v>
      </c>
      <c r="P200" s="12">
        <f t="shared" si="54"/>
        <v>3.9182046272691</v>
      </c>
      <c r="Q200" s="12">
        <f t="shared" si="54"/>
        <v>3.4415273474249601</v>
      </c>
      <c r="R200" s="12">
        <f t="shared" si="54"/>
        <v>3.3605933680110156</v>
      </c>
      <c r="S200" s="12">
        <f t="shared" si="54"/>
        <v>3.2799717600459108</v>
      </c>
      <c r="T200" s="12">
        <f t="shared" si="54"/>
        <v>3.1996469138808101</v>
      </c>
      <c r="U200" s="12">
        <f t="shared" si="54"/>
        <v>3.119346757893501</v>
      </c>
      <c r="V200" s="12">
        <f t="shared" si="54"/>
        <v>3.0389370938570761</v>
      </c>
      <c r="W200" s="12">
        <f t="shared" si="54"/>
        <v>2.9549158269408999</v>
      </c>
      <c r="X200" s="12">
        <f t="shared" si="54"/>
        <v>2.8687708346040668</v>
      </c>
      <c r="Y200" s="12">
        <f t="shared" si="54"/>
        <v>2.7807478698106682</v>
      </c>
      <c r="Z200" s="12">
        <f t="shared" si="54"/>
        <v>2.6908832802136637</v>
      </c>
      <c r="AA200" s="12">
        <f t="shared" si="54"/>
        <v>2.5992214856883886</v>
      </c>
      <c r="AB200" s="12">
        <f t="shared" si="54"/>
        <v>2.5064969223543887</v>
      </c>
      <c r="AC200" s="12">
        <f t="shared" si="54"/>
        <v>2.412381472826759</v>
      </c>
      <c r="AD200" s="12">
        <f t="shared" si="54"/>
        <v>2.3170999721676915</v>
      </c>
      <c r="AE200" s="12">
        <f t="shared" si="54"/>
        <v>2.2209531424018318</v>
      </c>
      <c r="AF200" s="12">
        <f t="shared" si="54"/>
        <v>2.1301880003591176</v>
      </c>
      <c r="AG200" s="12">
        <f t="shared" si="54"/>
        <v>2.0386941285969975</v>
      </c>
      <c r="AH200" s="12">
        <f t="shared" si="54"/>
        <v>1.9464755713266786</v>
      </c>
      <c r="AI200" s="12">
        <f t="shared" si="54"/>
        <v>1.8535202298023772</v>
      </c>
      <c r="AJ200" s="12">
        <f t="shared" si="54"/>
        <v>1.7597500657982263</v>
      </c>
      <c r="AK200" s="12">
        <f t="shared" si="54"/>
        <v>1.6650676668713766</v>
      </c>
    </row>
    <row r="201" spans="1:37" x14ac:dyDescent="0.25">
      <c r="A201" s="33" t="s">
        <v>12</v>
      </c>
      <c r="B201" s="33" t="s">
        <v>8</v>
      </c>
      <c r="C201" s="33" t="s">
        <v>171</v>
      </c>
      <c r="D201" s="12">
        <f>D183+D173+D194</f>
        <v>564.70747948275937</v>
      </c>
      <c r="E201" s="12">
        <f t="shared" ref="E201:AK201" si="55">E183+E173+E194</f>
        <v>584.01214618871472</v>
      </c>
      <c r="F201" s="12">
        <f t="shared" si="55"/>
        <v>571.75843482482924</v>
      </c>
      <c r="G201" s="12">
        <f t="shared" si="55"/>
        <v>497.1397823115708</v>
      </c>
      <c r="H201" s="12">
        <f t="shared" si="55"/>
        <v>560.08015383009001</v>
      </c>
      <c r="I201" s="12">
        <f t="shared" si="55"/>
        <v>566.03741212365367</v>
      </c>
      <c r="J201" s="12">
        <f t="shared" si="55"/>
        <v>569.33530634703754</v>
      </c>
      <c r="K201" s="12">
        <f t="shared" si="55"/>
        <v>562.75485012381944</v>
      </c>
      <c r="L201" s="12">
        <f t="shared" si="55"/>
        <v>553.45479165100232</v>
      </c>
      <c r="M201" s="12">
        <f t="shared" si="55"/>
        <v>543.37486864818868</v>
      </c>
      <c r="N201" s="12">
        <f t="shared" si="55"/>
        <v>531.84253958100362</v>
      </c>
      <c r="O201" s="12">
        <f t="shared" si="55"/>
        <v>520.03502447080984</v>
      </c>
      <c r="P201" s="12">
        <f t="shared" si="55"/>
        <v>504.84099761291134</v>
      </c>
      <c r="Q201" s="12">
        <f t="shared" si="55"/>
        <v>455.42721045952828</v>
      </c>
      <c r="R201" s="12">
        <f t="shared" si="55"/>
        <v>447.00661197974966</v>
      </c>
      <c r="S201" s="12">
        <f t="shared" si="55"/>
        <v>438.63819740766917</v>
      </c>
      <c r="T201" s="12">
        <f t="shared" si="55"/>
        <v>430.32261072825355</v>
      </c>
      <c r="U201" s="12">
        <f t="shared" si="55"/>
        <v>422.02605454055805</v>
      </c>
      <c r="V201" s="12">
        <f t="shared" si="55"/>
        <v>413.73292099204298</v>
      </c>
      <c r="W201" s="12">
        <f t="shared" si="55"/>
        <v>404.75288109816597</v>
      </c>
      <c r="X201" s="12">
        <f t="shared" si="55"/>
        <v>395.49931165153509</v>
      </c>
      <c r="Y201" s="12">
        <f t="shared" si="55"/>
        <v>386.0030619580242</v>
      </c>
      <c r="Z201" s="12">
        <f t="shared" si="55"/>
        <v>376.26615494362812</v>
      </c>
      <c r="AA201" s="12">
        <f t="shared" si="55"/>
        <v>366.29136092497203</v>
      </c>
      <c r="AB201" s="12">
        <f t="shared" si="55"/>
        <v>355.25177164456221</v>
      </c>
      <c r="AC201" s="12">
        <f t="shared" si="55"/>
        <v>344.06029024481143</v>
      </c>
      <c r="AD201" s="12">
        <f t="shared" si="55"/>
        <v>332.74560963577102</v>
      </c>
      <c r="AE201" s="12">
        <f t="shared" si="55"/>
        <v>321.34769310523626</v>
      </c>
      <c r="AF201" s="12">
        <f t="shared" si="55"/>
        <v>310.77475936679053</v>
      </c>
      <c r="AG201" s="12">
        <f t="shared" si="55"/>
        <v>300.14841200241079</v>
      </c>
      <c r="AH201" s="12">
        <f t="shared" si="55"/>
        <v>289.46810630456423</v>
      </c>
      <c r="AI201" s="12">
        <f t="shared" si="55"/>
        <v>278.73058556101165</v>
      </c>
      <c r="AJ201" s="12">
        <f t="shared" si="55"/>
        <v>267.92205249834757</v>
      </c>
      <c r="AK201" s="12">
        <f t="shared" si="55"/>
        <v>257.02449337239796</v>
      </c>
    </row>
    <row r="202" spans="1:37" x14ac:dyDescent="0.25">
      <c r="A202" s="33" t="s">
        <v>54</v>
      </c>
      <c r="B202" s="33" t="s">
        <v>8</v>
      </c>
      <c r="C202" s="33" t="s">
        <v>171</v>
      </c>
      <c r="D202" s="12">
        <f>D185</f>
        <v>0</v>
      </c>
      <c r="E202" s="12">
        <f t="shared" ref="E202:AK203" si="56">E185</f>
        <v>0</v>
      </c>
      <c r="F202" s="12">
        <f t="shared" si="56"/>
        <v>0</v>
      </c>
      <c r="G202" s="12">
        <f t="shared" si="56"/>
        <v>0</v>
      </c>
      <c r="H202" s="12">
        <f t="shared" si="56"/>
        <v>0</v>
      </c>
      <c r="I202" s="12">
        <f t="shared" si="56"/>
        <v>0</v>
      </c>
      <c r="J202" s="12">
        <f t="shared" si="56"/>
        <v>0</v>
      </c>
      <c r="K202" s="12">
        <f t="shared" si="56"/>
        <v>0</v>
      </c>
      <c r="L202" s="12">
        <f t="shared" si="56"/>
        <v>0</v>
      </c>
      <c r="M202" s="12">
        <f t="shared" si="56"/>
        <v>0</v>
      </c>
      <c r="N202" s="12">
        <f t="shared" si="56"/>
        <v>0</v>
      </c>
      <c r="O202" s="12">
        <f t="shared" si="56"/>
        <v>0</v>
      </c>
      <c r="P202" s="12">
        <f t="shared" si="56"/>
        <v>0</v>
      </c>
      <c r="Q202" s="12">
        <f t="shared" si="56"/>
        <v>0</v>
      </c>
      <c r="R202" s="12">
        <f t="shared" si="56"/>
        <v>0</v>
      </c>
      <c r="S202" s="12">
        <f t="shared" si="56"/>
        <v>0</v>
      </c>
      <c r="T202" s="12">
        <f t="shared" si="56"/>
        <v>0</v>
      </c>
      <c r="U202" s="12">
        <f t="shared" si="56"/>
        <v>0</v>
      </c>
      <c r="V202" s="12">
        <f t="shared" si="56"/>
        <v>0</v>
      </c>
      <c r="W202" s="12">
        <f t="shared" si="56"/>
        <v>0</v>
      </c>
      <c r="X202" s="12">
        <f t="shared" si="56"/>
        <v>0</v>
      </c>
      <c r="Y202" s="12">
        <f t="shared" si="56"/>
        <v>0</v>
      </c>
      <c r="Z202" s="12">
        <f t="shared" si="56"/>
        <v>0</v>
      </c>
      <c r="AA202" s="12">
        <f t="shared" si="56"/>
        <v>0</v>
      </c>
      <c r="AB202" s="12">
        <f t="shared" si="56"/>
        <v>0</v>
      </c>
      <c r="AC202" s="12">
        <f t="shared" si="56"/>
        <v>0</v>
      </c>
      <c r="AD202" s="12">
        <f t="shared" si="56"/>
        <v>0</v>
      </c>
      <c r="AE202" s="12">
        <f t="shared" si="56"/>
        <v>0</v>
      </c>
      <c r="AF202" s="12">
        <f t="shared" si="56"/>
        <v>0</v>
      </c>
      <c r="AG202" s="12">
        <f t="shared" si="56"/>
        <v>0</v>
      </c>
      <c r="AH202" s="12">
        <f t="shared" si="56"/>
        <v>0</v>
      </c>
      <c r="AI202" s="12">
        <f t="shared" si="56"/>
        <v>0</v>
      </c>
      <c r="AJ202" s="12">
        <f t="shared" si="56"/>
        <v>0</v>
      </c>
      <c r="AK202" s="12">
        <f t="shared" si="56"/>
        <v>0</v>
      </c>
    </row>
    <row r="203" spans="1:37" x14ac:dyDescent="0.25">
      <c r="A203" s="33" t="s">
        <v>78</v>
      </c>
      <c r="B203" s="33" t="s">
        <v>8</v>
      </c>
      <c r="C203" s="33" t="s">
        <v>171</v>
      </c>
      <c r="D203" s="12">
        <f>D186</f>
        <v>0</v>
      </c>
      <c r="E203" s="12">
        <f t="shared" si="56"/>
        <v>0</v>
      </c>
      <c r="F203" s="12">
        <f t="shared" si="56"/>
        <v>0</v>
      </c>
      <c r="G203" s="12">
        <f t="shared" si="56"/>
        <v>0</v>
      </c>
      <c r="H203" s="12">
        <f t="shared" si="56"/>
        <v>0</v>
      </c>
      <c r="I203" s="12">
        <f t="shared" si="56"/>
        <v>0</v>
      </c>
      <c r="J203" s="12">
        <f t="shared" si="56"/>
        <v>0</v>
      </c>
      <c r="K203" s="12">
        <f t="shared" si="56"/>
        <v>0</v>
      </c>
      <c r="L203" s="12">
        <f t="shared" si="56"/>
        <v>0</v>
      </c>
      <c r="M203" s="12">
        <f t="shared" si="56"/>
        <v>0</v>
      </c>
      <c r="N203" s="12">
        <f t="shared" si="56"/>
        <v>0</v>
      </c>
      <c r="O203" s="12">
        <f t="shared" si="56"/>
        <v>0</v>
      </c>
      <c r="P203" s="12">
        <f t="shared" si="56"/>
        <v>0</v>
      </c>
      <c r="Q203" s="12">
        <f t="shared" si="56"/>
        <v>0</v>
      </c>
      <c r="R203" s="12">
        <f t="shared" si="56"/>
        <v>0</v>
      </c>
      <c r="S203" s="12">
        <f t="shared" si="56"/>
        <v>0</v>
      </c>
      <c r="T203" s="12">
        <f t="shared" si="56"/>
        <v>0</v>
      </c>
      <c r="U203" s="12">
        <f t="shared" si="56"/>
        <v>0</v>
      </c>
      <c r="V203" s="12">
        <f t="shared" si="56"/>
        <v>0</v>
      </c>
      <c r="W203" s="12">
        <f t="shared" si="56"/>
        <v>0</v>
      </c>
      <c r="X203" s="12">
        <f t="shared" si="56"/>
        <v>0</v>
      </c>
      <c r="Y203" s="12">
        <f t="shared" si="56"/>
        <v>0</v>
      </c>
      <c r="Z203" s="12">
        <f t="shared" si="56"/>
        <v>0</v>
      </c>
      <c r="AA203" s="12">
        <f t="shared" si="56"/>
        <v>0</v>
      </c>
      <c r="AB203" s="12">
        <f t="shared" si="56"/>
        <v>0</v>
      </c>
      <c r="AC203" s="12">
        <f t="shared" si="56"/>
        <v>0</v>
      </c>
      <c r="AD203" s="12">
        <f t="shared" si="56"/>
        <v>0</v>
      </c>
      <c r="AE203" s="12">
        <f t="shared" si="56"/>
        <v>0</v>
      </c>
      <c r="AF203" s="12">
        <f t="shared" si="56"/>
        <v>0</v>
      </c>
      <c r="AG203" s="12">
        <f t="shared" si="56"/>
        <v>0</v>
      </c>
      <c r="AH203" s="12">
        <f t="shared" si="56"/>
        <v>0</v>
      </c>
      <c r="AI203" s="12">
        <f t="shared" si="56"/>
        <v>0</v>
      </c>
      <c r="AJ203" s="12">
        <f t="shared" si="56"/>
        <v>0</v>
      </c>
      <c r="AK203" s="12">
        <f t="shared" si="56"/>
        <v>0</v>
      </c>
    </row>
    <row r="204" spans="1:37" x14ac:dyDescent="0.25">
      <c r="A204" s="33" t="s">
        <v>13</v>
      </c>
      <c r="B204" s="33" t="s">
        <v>8</v>
      </c>
      <c r="C204" s="33" t="s">
        <v>171</v>
      </c>
      <c r="D204" s="12">
        <f>D187+D174</f>
        <v>48.886235592000006</v>
      </c>
      <c r="E204" s="12">
        <f t="shared" ref="E204:AK204" si="57">E187+E174</f>
        <v>50.590071670999578</v>
      </c>
      <c r="F204" s="12">
        <f t="shared" si="57"/>
        <v>49.560393095147191</v>
      </c>
      <c r="G204" s="12">
        <f t="shared" si="57"/>
        <v>43.119895825257963</v>
      </c>
      <c r="H204" s="12">
        <f t="shared" si="57"/>
        <v>48.601959128599269</v>
      </c>
      <c r="I204" s="12">
        <f t="shared" si="57"/>
        <v>49.023797989692305</v>
      </c>
      <c r="J204" s="12">
        <f t="shared" si="57"/>
        <v>49.212263799722734</v>
      </c>
      <c r="K204" s="12">
        <f t="shared" si="57"/>
        <v>48.545908530681949</v>
      </c>
      <c r="L204" s="12">
        <f t="shared" si="57"/>
        <v>47.646133862026154</v>
      </c>
      <c r="M204" s="12">
        <f t="shared" si="57"/>
        <v>46.680786943848162</v>
      </c>
      <c r="N204" s="12">
        <f t="shared" si="57"/>
        <v>45.590885711110985</v>
      </c>
      <c r="O204" s="12">
        <f t="shared" si="57"/>
        <v>44.466241812484789</v>
      </c>
      <c r="P204" s="12">
        <f t="shared" si="57"/>
        <v>42.96566773520469</v>
      </c>
      <c r="Q204" s="12">
        <f t="shared" si="57"/>
        <v>37.738590649907309</v>
      </c>
      <c r="R204" s="12">
        <f t="shared" si="57"/>
        <v>36.85109681056408</v>
      </c>
      <c r="S204" s="12">
        <f t="shared" si="57"/>
        <v>35.967028327769981</v>
      </c>
      <c r="T204" s="12">
        <f t="shared" si="57"/>
        <v>35.086214031550711</v>
      </c>
      <c r="U204" s="12">
        <f t="shared" si="57"/>
        <v>34.205670479224679</v>
      </c>
      <c r="V204" s="12">
        <f t="shared" si="57"/>
        <v>33.323926099759625</v>
      </c>
      <c r="W204" s="12">
        <f t="shared" si="57"/>
        <v>32.402578140572643</v>
      </c>
      <c r="X204" s="12">
        <f t="shared" si="57"/>
        <v>31.457942147843532</v>
      </c>
      <c r="Y204" s="12">
        <f t="shared" si="57"/>
        <v>30.492712963012337</v>
      </c>
      <c r="Z204" s="12">
        <f t="shared" si="57"/>
        <v>29.507289161786179</v>
      </c>
      <c r="AA204" s="12">
        <f t="shared" si="57"/>
        <v>28.502157837052252</v>
      </c>
      <c r="AB204" s="12">
        <f t="shared" si="57"/>
        <v>27.485372559587741</v>
      </c>
      <c r="AC204" s="12">
        <f t="shared" si="57"/>
        <v>26.453335308390898</v>
      </c>
      <c r="AD204" s="12">
        <f t="shared" si="57"/>
        <v>25.40851154647255</v>
      </c>
      <c r="AE204" s="12">
        <f t="shared" si="57"/>
        <v>24.35419888685211</v>
      </c>
      <c r="AF204" s="12">
        <f t="shared" si="57"/>
        <v>23.358899941053043</v>
      </c>
      <c r="AG204" s="12">
        <f t="shared" si="57"/>
        <v>22.355609998873945</v>
      </c>
      <c r="AH204" s="12">
        <f t="shared" si="57"/>
        <v>21.344373407726831</v>
      </c>
      <c r="AI204" s="12">
        <f t="shared" si="57"/>
        <v>20.325057496977866</v>
      </c>
      <c r="AJ204" s="12">
        <f t="shared" si="57"/>
        <v>19.296806526612887</v>
      </c>
      <c r="AK204" s="12">
        <f t="shared" si="57"/>
        <v>18.258552305699855</v>
      </c>
    </row>
    <row r="205" spans="1:37" x14ac:dyDescent="0.25">
      <c r="A205" s="33" t="s">
        <v>55</v>
      </c>
      <c r="B205" s="33" t="s">
        <v>8</v>
      </c>
      <c r="C205" s="33" t="s">
        <v>171</v>
      </c>
      <c r="D205" s="12">
        <f>D188</f>
        <v>0</v>
      </c>
      <c r="E205" s="12">
        <f t="shared" ref="E205:AK207" si="58">E188</f>
        <v>0</v>
      </c>
      <c r="F205" s="12">
        <f t="shared" si="58"/>
        <v>0</v>
      </c>
      <c r="G205" s="12">
        <f t="shared" si="58"/>
        <v>0</v>
      </c>
      <c r="H205" s="12">
        <f t="shared" si="58"/>
        <v>0</v>
      </c>
      <c r="I205" s="12">
        <f t="shared" si="58"/>
        <v>0</v>
      </c>
      <c r="J205" s="12">
        <f t="shared" si="58"/>
        <v>0</v>
      </c>
      <c r="K205" s="12">
        <f t="shared" si="58"/>
        <v>0</v>
      </c>
      <c r="L205" s="12">
        <f t="shared" si="58"/>
        <v>0</v>
      </c>
      <c r="M205" s="12">
        <f t="shared" si="58"/>
        <v>0</v>
      </c>
      <c r="N205" s="12">
        <f t="shared" si="58"/>
        <v>0</v>
      </c>
      <c r="O205" s="12">
        <f t="shared" si="58"/>
        <v>0</v>
      </c>
      <c r="P205" s="12">
        <f t="shared" si="58"/>
        <v>0</v>
      </c>
      <c r="Q205" s="12">
        <f t="shared" si="58"/>
        <v>0</v>
      </c>
      <c r="R205" s="12">
        <f t="shared" si="58"/>
        <v>0</v>
      </c>
      <c r="S205" s="12">
        <f t="shared" si="58"/>
        <v>0</v>
      </c>
      <c r="T205" s="12">
        <f t="shared" si="58"/>
        <v>0</v>
      </c>
      <c r="U205" s="12">
        <f t="shared" si="58"/>
        <v>0</v>
      </c>
      <c r="V205" s="12">
        <f t="shared" si="58"/>
        <v>0</v>
      </c>
      <c r="W205" s="12">
        <f t="shared" si="58"/>
        <v>0</v>
      </c>
      <c r="X205" s="12">
        <f t="shared" si="58"/>
        <v>0</v>
      </c>
      <c r="Y205" s="12">
        <f t="shared" si="58"/>
        <v>0</v>
      </c>
      <c r="Z205" s="12">
        <f t="shared" si="58"/>
        <v>0</v>
      </c>
      <c r="AA205" s="12">
        <f t="shared" si="58"/>
        <v>0</v>
      </c>
      <c r="AB205" s="12">
        <f t="shared" si="58"/>
        <v>0</v>
      </c>
      <c r="AC205" s="12">
        <f t="shared" si="58"/>
        <v>0</v>
      </c>
      <c r="AD205" s="12">
        <f t="shared" si="58"/>
        <v>0</v>
      </c>
      <c r="AE205" s="12">
        <f t="shared" si="58"/>
        <v>0</v>
      </c>
      <c r="AF205" s="12">
        <f t="shared" si="58"/>
        <v>0</v>
      </c>
      <c r="AG205" s="12">
        <f t="shared" si="58"/>
        <v>0</v>
      </c>
      <c r="AH205" s="12">
        <f t="shared" si="58"/>
        <v>0</v>
      </c>
      <c r="AI205" s="12">
        <f t="shared" si="58"/>
        <v>0</v>
      </c>
      <c r="AJ205" s="12">
        <f t="shared" si="58"/>
        <v>0</v>
      </c>
      <c r="AK205" s="12">
        <f t="shared" si="58"/>
        <v>0</v>
      </c>
    </row>
    <row r="206" spans="1:37" x14ac:dyDescent="0.25">
      <c r="A206" s="33" t="s">
        <v>56</v>
      </c>
      <c r="B206" s="33" t="s">
        <v>8</v>
      </c>
      <c r="C206" s="33" t="s">
        <v>171</v>
      </c>
      <c r="D206" s="12">
        <f>D189</f>
        <v>4.200000000000001E-2</v>
      </c>
      <c r="E206" s="12">
        <f t="shared" si="58"/>
        <v>4.3463829530979332E-2</v>
      </c>
      <c r="F206" s="12">
        <f t="shared" si="58"/>
        <v>4.2579194016256303E-2</v>
      </c>
      <c r="G206" s="12">
        <f t="shared" si="58"/>
        <v>3.704592105998037E-2</v>
      </c>
      <c r="H206" s="12">
        <f t="shared" si="58"/>
        <v>4.1755767419637768E-2</v>
      </c>
      <c r="I206" s="12">
        <f t="shared" si="58"/>
        <v>4.2118185019425443E-2</v>
      </c>
      <c r="J206" s="12">
        <f t="shared" si="58"/>
        <v>4.2280103071110589E-2</v>
      </c>
      <c r="K206" s="12">
        <f t="shared" si="58"/>
        <v>4.1707612247041226E-2</v>
      </c>
      <c r="L206" s="12">
        <f t="shared" si="58"/>
        <v>4.0934582055088223E-2</v>
      </c>
      <c r="M206" s="12">
        <f t="shared" si="58"/>
        <v>4.010521628223844E-2</v>
      </c>
      <c r="N206" s="12">
        <f t="shared" si="58"/>
        <v>3.9168841222456736E-2</v>
      </c>
      <c r="O206" s="12">
        <f t="shared" si="58"/>
        <v>3.8202617434302553E-2</v>
      </c>
      <c r="P206" s="12">
        <f t="shared" si="58"/>
        <v>3.691341791868108E-2</v>
      </c>
      <c r="Q206" s="12">
        <f t="shared" si="58"/>
        <v>3.2422639790155743E-2</v>
      </c>
      <c r="R206" s="12">
        <f t="shared" si="58"/>
        <v>3.1660160519640691E-2</v>
      </c>
      <c r="S206" s="12">
        <f t="shared" si="58"/>
        <v>3.0900624101511811E-2</v>
      </c>
      <c r="T206" s="12">
        <f t="shared" si="58"/>
        <v>3.0143883477219129E-2</v>
      </c>
      <c r="U206" s="12">
        <f t="shared" si="58"/>
        <v>2.9387375459167812E-2</v>
      </c>
      <c r="V206" s="12">
        <f t="shared" si="58"/>
        <v>2.8629835765446893E-2</v>
      </c>
      <c r="W206" s="12">
        <f t="shared" si="58"/>
        <v>2.7838271149819474E-2</v>
      </c>
      <c r="X206" s="12">
        <f t="shared" si="58"/>
        <v>2.7026698910432002E-2</v>
      </c>
      <c r="Y206" s="12">
        <f t="shared" si="58"/>
        <v>2.6197434286719716E-2</v>
      </c>
      <c r="Z206" s="12">
        <f t="shared" si="58"/>
        <v>2.5350819710033605E-2</v>
      </c>
      <c r="AA206" s="12">
        <f t="shared" si="58"/>
        <v>2.4487273660156669E-2</v>
      </c>
      <c r="AB206" s="12">
        <f t="shared" si="58"/>
        <v>2.3613715262043925E-2</v>
      </c>
      <c r="AC206" s="12">
        <f t="shared" si="58"/>
        <v>2.2727053320796792E-2</v>
      </c>
      <c r="AD206" s="12">
        <f t="shared" si="58"/>
        <v>2.1829406008231949E-2</v>
      </c>
      <c r="AE206" s="12">
        <f t="shared" si="58"/>
        <v>2.0923606427474185E-2</v>
      </c>
      <c r="AF206" s="12">
        <f t="shared" si="58"/>
        <v>2.0068507743410215E-2</v>
      </c>
      <c r="AG206" s="12">
        <f t="shared" si="58"/>
        <v>1.9206543694404617E-2</v>
      </c>
      <c r="AH206" s="12">
        <f t="shared" si="58"/>
        <v>1.8337752380983681E-2</v>
      </c>
      <c r="AI206" s="12">
        <f t="shared" si="58"/>
        <v>1.7462019820825937E-2</v>
      </c>
      <c r="AJ206" s="12">
        <f t="shared" si="58"/>
        <v>1.6578610815564013E-2</v>
      </c>
      <c r="AK206" s="12">
        <f t="shared" si="58"/>
        <v>1.5686607642272355E-2</v>
      </c>
    </row>
    <row r="207" spans="1:37" x14ac:dyDescent="0.25">
      <c r="A207" s="33" t="s">
        <v>14</v>
      </c>
      <c r="B207" s="33" t="s">
        <v>8</v>
      </c>
      <c r="C207" s="33" t="s">
        <v>171</v>
      </c>
      <c r="D207" s="12">
        <f>D190</f>
        <v>0</v>
      </c>
      <c r="E207" s="12">
        <f t="shared" si="58"/>
        <v>0</v>
      </c>
      <c r="F207" s="12">
        <f t="shared" si="58"/>
        <v>0</v>
      </c>
      <c r="G207" s="12">
        <f t="shared" si="58"/>
        <v>0</v>
      </c>
      <c r="H207" s="12">
        <f t="shared" si="58"/>
        <v>0</v>
      </c>
      <c r="I207" s="12">
        <f t="shared" si="58"/>
        <v>0</v>
      </c>
      <c r="J207" s="12">
        <f t="shared" si="58"/>
        <v>5.2460855412083611E-5</v>
      </c>
      <c r="K207" s="12">
        <f t="shared" si="58"/>
        <v>3.4612160957406653E-4</v>
      </c>
      <c r="L207" s="12">
        <f t="shared" si="58"/>
        <v>2.2722626415009532E-3</v>
      </c>
      <c r="M207" s="12">
        <f t="shared" si="58"/>
        <v>1.4892437816300149E-2</v>
      </c>
      <c r="N207" s="12">
        <f t="shared" si="58"/>
        <v>9.7308065139745714E-2</v>
      </c>
      <c r="O207" s="12">
        <f t="shared" si="58"/>
        <v>0.63506658296476692</v>
      </c>
      <c r="P207" s="12">
        <f t="shared" si="58"/>
        <v>4.1087700327765715</v>
      </c>
      <c r="Q207" s="12">
        <f t="shared" si="58"/>
        <v>24.845842895709133</v>
      </c>
      <c r="R207" s="12">
        <f t="shared" si="58"/>
        <v>25.843469607788361</v>
      </c>
      <c r="S207" s="12">
        <f t="shared" si="58"/>
        <v>26.880166342310712</v>
      </c>
      <c r="T207" s="12">
        <f t="shared" si="58"/>
        <v>27.957731629114175</v>
      </c>
      <c r="U207" s="12">
        <f t="shared" si="58"/>
        <v>29.075736921301264</v>
      </c>
      <c r="V207" s="12">
        <f t="shared" si="58"/>
        <v>30.234672360964609</v>
      </c>
      <c r="W207" s="12">
        <f t="shared" si="58"/>
        <v>31.399068880210734</v>
      </c>
      <c r="X207" s="12">
        <f t="shared" si="58"/>
        <v>32.580075414979532</v>
      </c>
      <c r="Y207" s="12">
        <f t="shared" si="58"/>
        <v>33.777430125637743</v>
      </c>
      <c r="Z207" s="12">
        <f t="shared" si="58"/>
        <v>34.988375294507279</v>
      </c>
      <c r="AA207" s="12">
        <f t="shared" si="58"/>
        <v>36.209788332610231</v>
      </c>
      <c r="AB207" s="12">
        <f t="shared" si="58"/>
        <v>37.448331964973676</v>
      </c>
      <c r="AC207" s="12">
        <f t="shared" si="58"/>
        <v>38.696047102888087</v>
      </c>
      <c r="AD207" s="12">
        <f t="shared" si="58"/>
        <v>39.952412573422187</v>
      </c>
      <c r="AE207" s="12">
        <f t="shared" si="58"/>
        <v>41.2186521436021</v>
      </c>
      <c r="AF207" s="12">
        <f t="shared" si="58"/>
        <v>42.615836374173192</v>
      </c>
      <c r="AG207" s="12">
        <f t="shared" si="58"/>
        <v>44.037186022156185</v>
      </c>
      <c r="AH207" s="12">
        <f t="shared" si="58"/>
        <v>45.481064557482114</v>
      </c>
      <c r="AI207" s="12">
        <f t="shared" si="58"/>
        <v>46.945073849156181</v>
      </c>
      <c r="AJ207" s="12">
        <f t="shared" si="58"/>
        <v>48.424415672289179</v>
      </c>
      <c r="AK207" s="12">
        <f t="shared" si="58"/>
        <v>49.91230807261136</v>
      </c>
    </row>
    <row r="208" spans="1:37" x14ac:dyDescent="0.25">
      <c r="A208" s="33" t="s">
        <v>79</v>
      </c>
      <c r="B208" s="33" t="s">
        <v>8</v>
      </c>
      <c r="C208" s="33" t="s">
        <v>171</v>
      </c>
      <c r="D208" s="12">
        <f>D191+D176</f>
        <v>0</v>
      </c>
      <c r="E208" s="12">
        <f t="shared" ref="E208:AK208" si="59">E191+E176</f>
        <v>0</v>
      </c>
      <c r="F208" s="12">
        <f t="shared" si="59"/>
        <v>0</v>
      </c>
      <c r="G208" s="12">
        <f t="shared" si="59"/>
        <v>0</v>
      </c>
      <c r="H208" s="12">
        <f t="shared" si="59"/>
        <v>0</v>
      </c>
      <c r="I208" s="12">
        <f t="shared" si="59"/>
        <v>0</v>
      </c>
      <c r="J208" s="12">
        <f t="shared" si="59"/>
        <v>0</v>
      </c>
      <c r="K208" s="12">
        <f t="shared" si="59"/>
        <v>0</v>
      </c>
      <c r="L208" s="12">
        <f t="shared" si="59"/>
        <v>0</v>
      </c>
      <c r="M208" s="12">
        <f t="shared" si="59"/>
        <v>0</v>
      </c>
      <c r="N208" s="12">
        <f t="shared" si="59"/>
        <v>0</v>
      </c>
      <c r="O208" s="12">
        <f t="shared" si="59"/>
        <v>0</v>
      </c>
      <c r="P208" s="12">
        <f t="shared" si="59"/>
        <v>4.9042437761272208E-5</v>
      </c>
      <c r="Q208" s="12">
        <f t="shared" si="59"/>
        <v>9.3757897719657191</v>
      </c>
      <c r="R208" s="12">
        <f t="shared" si="59"/>
        <v>10.076991407215493</v>
      </c>
      <c r="S208" s="12">
        <f t="shared" si="59"/>
        <v>10.830114128392411</v>
      </c>
      <c r="T208" s="12">
        <f t="shared" si="59"/>
        <v>11.639027452698146</v>
      </c>
      <c r="U208" s="12">
        <f t="shared" si="59"/>
        <v>12.506885007533569</v>
      </c>
      <c r="V208" s="12">
        <f t="shared" si="59"/>
        <v>13.437372638670578</v>
      </c>
      <c r="W208" s="12">
        <f t="shared" si="59"/>
        <v>14.621355089778671</v>
      </c>
      <c r="X208" s="12">
        <f t="shared" si="59"/>
        <v>15.860613436005934</v>
      </c>
      <c r="Y208" s="12">
        <f t="shared" si="59"/>
        <v>17.157449811997346</v>
      </c>
      <c r="Z208" s="12">
        <f t="shared" si="59"/>
        <v>18.512942502258539</v>
      </c>
      <c r="AA208" s="12">
        <f t="shared" si="59"/>
        <v>19.927842456843038</v>
      </c>
      <c r="AB208" s="12">
        <f t="shared" si="59"/>
        <v>22.294398254390504</v>
      </c>
      <c r="AC208" s="12">
        <f t="shared" si="59"/>
        <v>24.691607690136976</v>
      </c>
      <c r="AD208" s="12">
        <f t="shared" si="59"/>
        <v>27.121626100431751</v>
      </c>
      <c r="AE208" s="12">
        <f t="shared" si="59"/>
        <v>29.588038108460964</v>
      </c>
      <c r="AF208" s="12">
        <f t="shared" si="59"/>
        <v>32.185332019096393</v>
      </c>
      <c r="AG208" s="12">
        <f t="shared" si="59"/>
        <v>34.845293157722232</v>
      </c>
      <c r="AH208" s="12">
        <f t="shared" si="59"/>
        <v>37.570897969609476</v>
      </c>
      <c r="AI208" s="12">
        <f t="shared" si="59"/>
        <v>40.364261979675199</v>
      </c>
      <c r="AJ208" s="12">
        <f t="shared" si="59"/>
        <v>43.225022545702856</v>
      </c>
      <c r="AK208" s="12">
        <f t="shared" si="59"/>
        <v>46.150308490061619</v>
      </c>
    </row>
    <row r="209" spans="1:37" x14ac:dyDescent="0.25">
      <c r="A209" s="33" t="s">
        <v>115</v>
      </c>
      <c r="B209" s="33" t="s">
        <v>8</v>
      </c>
      <c r="C209" s="33" t="s">
        <v>171</v>
      </c>
      <c r="D209" s="12">
        <f>SUM(D197:D208)</f>
        <v>638.3360609687594</v>
      </c>
      <c r="E209" s="12">
        <f t="shared" ref="E209:AK209" si="60">SUM(E197:E208)</f>
        <v>660.15893922197006</v>
      </c>
      <c r="F209" s="12">
        <f t="shared" si="60"/>
        <v>646.30868880910793</v>
      </c>
      <c r="G209" s="12">
        <f t="shared" si="60"/>
        <v>561.96169402132386</v>
      </c>
      <c r="H209" s="12">
        <f t="shared" si="60"/>
        <v>633.10955354282169</v>
      </c>
      <c r="I209" s="12">
        <f t="shared" si="60"/>
        <v>639.83803439244775</v>
      </c>
      <c r="J209" s="12">
        <f t="shared" si="60"/>
        <v>643.56029483452653</v>
      </c>
      <c r="K209" s="12">
        <f t="shared" si="60"/>
        <v>636.11653787715738</v>
      </c>
      <c r="L209" s="12">
        <f t="shared" si="60"/>
        <v>625.60035038837646</v>
      </c>
      <c r="M209" s="12">
        <f t="shared" si="60"/>
        <v>614.21342949935479</v>
      </c>
      <c r="N209" s="12">
        <f t="shared" si="60"/>
        <v>601.25461461967279</v>
      </c>
      <c r="O209" s="12">
        <f t="shared" si="60"/>
        <v>588.4395110456968</v>
      </c>
      <c r="P209" s="12">
        <f t="shared" si="60"/>
        <v>574.72798028873342</v>
      </c>
      <c r="Q209" s="12">
        <f t="shared" si="60"/>
        <v>548.9336891364012</v>
      </c>
      <c r="R209" s="12">
        <f t="shared" si="60"/>
        <v>541.10564953731318</v>
      </c>
      <c r="S209" s="12">
        <f t="shared" si="60"/>
        <v>533.42752998205242</v>
      </c>
      <c r="T209" s="12">
        <f t="shared" si="60"/>
        <v>525.90571435006268</v>
      </c>
      <c r="U209" s="12">
        <f t="shared" si="60"/>
        <v>518.50472101505238</v>
      </c>
      <c r="V209" s="12">
        <f t="shared" si="60"/>
        <v>511.21107686136787</v>
      </c>
      <c r="W209" s="12">
        <f t="shared" si="60"/>
        <v>503.40068019768114</v>
      </c>
      <c r="X209" s="12">
        <f t="shared" si="60"/>
        <v>495.35300348684473</v>
      </c>
      <c r="Y209" s="12">
        <f t="shared" si="60"/>
        <v>487.10495996717083</v>
      </c>
      <c r="Z209" s="12">
        <f t="shared" si="60"/>
        <v>478.65716927021435</v>
      </c>
      <c r="AA209" s="12">
        <f t="shared" si="60"/>
        <v>470.01040494208098</v>
      </c>
      <c r="AB209" s="12">
        <f t="shared" si="60"/>
        <v>461.13177032598566</v>
      </c>
      <c r="AC209" s="12">
        <f t="shared" si="60"/>
        <v>452.12120956399247</v>
      </c>
      <c r="AD209" s="12">
        <f t="shared" si="60"/>
        <v>443.0127896548272</v>
      </c>
      <c r="AE209" s="12">
        <f t="shared" si="60"/>
        <v>433.85648320760549</v>
      </c>
      <c r="AF209" s="12">
        <f t="shared" si="60"/>
        <v>425.8939071135656</v>
      </c>
      <c r="AG209" s="12">
        <f t="shared" si="60"/>
        <v>417.9576506656212</v>
      </c>
      <c r="AH209" s="12">
        <f t="shared" si="60"/>
        <v>410.04844207004021</v>
      </c>
      <c r="AI209" s="12">
        <f t="shared" si="60"/>
        <v>402.16232473820929</v>
      </c>
      <c r="AJ209" s="12">
        <f t="shared" si="60"/>
        <v>394.27855992930449</v>
      </c>
      <c r="AK209" s="12">
        <f t="shared" si="60"/>
        <v>386.36715938100355</v>
      </c>
    </row>
    <row r="211" spans="1:37" s="30" customFormat="1" ht="12.75" x14ac:dyDescent="0.2">
      <c r="A211" s="105" t="s">
        <v>183</v>
      </c>
      <c r="B211" s="106"/>
    </row>
    <row r="212" spans="1:37" s="30" customFormat="1" ht="12.75" x14ac:dyDescent="0.2">
      <c r="A212" s="33" t="s">
        <v>184</v>
      </c>
      <c r="B212" s="34" t="s">
        <v>185</v>
      </c>
      <c r="C212" s="34" t="s">
        <v>171</v>
      </c>
      <c r="D212" s="107">
        <f>D166+D151+D143</f>
        <v>437.48800335954058</v>
      </c>
      <c r="E212" s="107">
        <f t="shared" ref="E212:AK212" si="61">E166+E151+E143</f>
        <v>452.73580952065674</v>
      </c>
      <c r="F212" s="107">
        <f t="shared" si="61"/>
        <v>443.52110892453481</v>
      </c>
      <c r="G212" s="107">
        <f t="shared" si="61"/>
        <v>385.88498534134288</v>
      </c>
      <c r="H212" s="107">
        <f t="shared" si="61"/>
        <v>435.29815863944248</v>
      </c>
      <c r="I212" s="107">
        <f t="shared" si="61"/>
        <v>444.69062239784148</v>
      </c>
      <c r="J212" s="107">
        <f t="shared" si="61"/>
        <v>452.14616259056965</v>
      </c>
      <c r="K212" s="107">
        <f t="shared" si="61"/>
        <v>451.80409826486681</v>
      </c>
      <c r="L212" s="107">
        <f t="shared" si="61"/>
        <v>449.21826073033503</v>
      </c>
      <c r="M212" s="107">
        <f t="shared" si="61"/>
        <v>445.91630105934632</v>
      </c>
      <c r="N212" s="107">
        <f t="shared" si="61"/>
        <v>441.38169824088078</v>
      </c>
      <c r="O212" s="107">
        <f t="shared" si="61"/>
        <v>436.98549598175759</v>
      </c>
      <c r="P212" s="107">
        <f t="shared" si="61"/>
        <v>432.83728980974001</v>
      </c>
      <c r="Q212" s="107">
        <f t="shared" si="61"/>
        <v>428.89796857825593</v>
      </c>
      <c r="R212" s="107">
        <f t="shared" si="61"/>
        <v>427.88246046775703</v>
      </c>
      <c r="S212" s="107">
        <f t="shared" si="61"/>
        <v>426.94885365024811</v>
      </c>
      <c r="T212" s="107">
        <f t="shared" si="61"/>
        <v>426.10593764062719</v>
      </c>
      <c r="U212" s="107">
        <f t="shared" si="61"/>
        <v>425.32854767855298</v>
      </c>
      <c r="V212" s="107">
        <f t="shared" si="61"/>
        <v>424.60848097290358</v>
      </c>
      <c r="W212" s="107">
        <f t="shared" si="61"/>
        <v>423.45419631507031</v>
      </c>
      <c r="X212" s="107">
        <f t="shared" si="61"/>
        <v>422.05603774830087</v>
      </c>
      <c r="Y212" s="107">
        <f t="shared" si="61"/>
        <v>420.4367458914686</v>
      </c>
      <c r="Z212" s="107">
        <f t="shared" si="61"/>
        <v>418.588494499354</v>
      </c>
      <c r="AA212" s="107">
        <f t="shared" si="61"/>
        <v>416.50313776473047</v>
      </c>
      <c r="AB212" s="107">
        <f t="shared" si="61"/>
        <v>414.28475065873624</v>
      </c>
      <c r="AC212" s="107">
        <f t="shared" si="61"/>
        <v>411.868764299487</v>
      </c>
      <c r="AD212" s="107">
        <f t="shared" si="61"/>
        <v>409.27855571336801</v>
      </c>
      <c r="AE212" s="107">
        <f t="shared" si="61"/>
        <v>406.55366966330485</v>
      </c>
      <c r="AF212" s="107">
        <f t="shared" si="61"/>
        <v>404.86866865584784</v>
      </c>
      <c r="AG212" s="107">
        <f t="shared" si="61"/>
        <v>403.14317877903761</v>
      </c>
      <c r="AH212" s="107">
        <f t="shared" si="61"/>
        <v>401.37580369334216</v>
      </c>
      <c r="AI212" s="107">
        <f t="shared" si="61"/>
        <v>399.5602589485477</v>
      </c>
      <c r="AJ212" s="107">
        <f t="shared" si="61"/>
        <v>397.67279328088767</v>
      </c>
      <c r="AK212" s="107">
        <f t="shared" si="61"/>
        <v>395.67855876054563</v>
      </c>
    </row>
    <row r="213" spans="1:37" s="30" customFormat="1" ht="12.75" x14ac:dyDescent="0.2">
      <c r="B213" s="106"/>
    </row>
    <row r="214" spans="1:37" s="30" customFormat="1" ht="12.75" x14ac:dyDescent="0.2">
      <c r="A214" s="33" t="s">
        <v>186</v>
      </c>
      <c r="B214" s="34"/>
    </row>
    <row r="215" spans="1:37" s="30" customFormat="1" ht="12.75" x14ac:dyDescent="0.2">
      <c r="A215" s="33" t="s">
        <v>16</v>
      </c>
      <c r="B215" s="34" t="s">
        <v>185</v>
      </c>
      <c r="C215" s="34" t="s">
        <v>171</v>
      </c>
    </row>
    <row r="216" spans="1:37" s="30" customFormat="1" ht="12.75" x14ac:dyDescent="0.2">
      <c r="A216" s="33" t="s">
        <v>7</v>
      </c>
      <c r="B216" s="34" t="s">
        <v>185</v>
      </c>
      <c r="C216" s="34" t="s">
        <v>171</v>
      </c>
      <c r="D216" s="30">
        <f>D144*1163/8760*2</f>
        <v>1.1524049625621093</v>
      </c>
    </row>
    <row r="217" spans="1:37" s="30" customFormat="1" ht="12.75" x14ac:dyDescent="0.2">
      <c r="A217" s="33" t="s">
        <v>11</v>
      </c>
      <c r="B217" s="34" t="s">
        <v>185</v>
      </c>
      <c r="C217" s="34" t="s">
        <v>171</v>
      </c>
      <c r="D217" s="30">
        <f t="shared" ref="D217:D221" si="62">D145*1163/8760*2</f>
        <v>0</v>
      </c>
    </row>
    <row r="218" spans="1:37" s="30" customFormat="1" ht="12.75" x14ac:dyDescent="0.2">
      <c r="A218" s="33" t="s">
        <v>12</v>
      </c>
      <c r="B218" s="34" t="s">
        <v>185</v>
      </c>
      <c r="C218" s="34" t="s">
        <v>171</v>
      </c>
      <c r="D218" s="30">
        <f t="shared" si="62"/>
        <v>26.546846603135183</v>
      </c>
    </row>
    <row r="219" spans="1:37" s="30" customFormat="1" ht="12.75" x14ac:dyDescent="0.2">
      <c r="A219" s="33" t="s">
        <v>13</v>
      </c>
      <c r="B219" s="34" t="s">
        <v>185</v>
      </c>
      <c r="C219" s="34" t="s">
        <v>171</v>
      </c>
      <c r="D219" s="30">
        <f t="shared" si="62"/>
        <v>0</v>
      </c>
    </row>
    <row r="220" spans="1:37" s="30" customFormat="1" ht="12.75" x14ac:dyDescent="0.2">
      <c r="A220" s="33" t="s">
        <v>55</v>
      </c>
      <c r="B220" s="34" t="s">
        <v>185</v>
      </c>
      <c r="C220" s="34" t="s">
        <v>171</v>
      </c>
      <c r="D220" s="30">
        <f t="shared" si="62"/>
        <v>0</v>
      </c>
    </row>
    <row r="221" spans="1:37" s="30" customFormat="1" ht="12.75" x14ac:dyDescent="0.2">
      <c r="A221" s="33" t="s">
        <v>79</v>
      </c>
      <c r="B221" s="34" t="s">
        <v>185</v>
      </c>
      <c r="C221" s="34" t="s">
        <v>171</v>
      </c>
      <c r="D221" s="30">
        <f t="shared" si="62"/>
        <v>0</v>
      </c>
    </row>
    <row r="222" spans="1:37" s="30" customFormat="1" ht="12.75" x14ac:dyDescent="0.2">
      <c r="B222" s="34"/>
    </row>
    <row r="223" spans="1:37" s="30" customFormat="1" ht="12.75" x14ac:dyDescent="0.2">
      <c r="A223" s="33" t="s">
        <v>82</v>
      </c>
      <c r="B223" s="34" t="s">
        <v>185</v>
      </c>
      <c r="C223" s="34" t="s">
        <v>171</v>
      </c>
      <c r="D223" s="30">
        <f>D151*1163/8760*2</f>
        <v>88.13063403073825</v>
      </c>
    </row>
    <row r="224" spans="1:37" s="30" customFormat="1" ht="12.75" x14ac:dyDescent="0.2">
      <c r="A224" s="33" t="s">
        <v>7</v>
      </c>
      <c r="B224" s="34" t="s">
        <v>185</v>
      </c>
      <c r="C224" s="34" t="s">
        <v>171</v>
      </c>
      <c r="D224" s="30">
        <f t="shared" ref="D224:D236" si="63">D152*1163/8760*2</f>
        <v>1.0783105028552762</v>
      </c>
    </row>
    <row r="225" spans="1:4" s="30" customFormat="1" ht="12.75" x14ac:dyDescent="0.2">
      <c r="A225" s="33" t="s">
        <v>9</v>
      </c>
      <c r="B225" s="34" t="s">
        <v>185</v>
      </c>
      <c r="C225" s="34" t="s">
        <v>171</v>
      </c>
      <c r="D225" s="30">
        <f t="shared" si="63"/>
        <v>0</v>
      </c>
    </row>
    <row r="226" spans="1:4" s="30" customFormat="1" ht="12.75" x14ac:dyDescent="0.2">
      <c r="A226" s="33" t="s">
        <v>10</v>
      </c>
      <c r="B226" s="34" t="s">
        <v>185</v>
      </c>
      <c r="C226" s="34" t="s">
        <v>171</v>
      </c>
      <c r="D226" s="30">
        <f t="shared" si="63"/>
        <v>0.17913358838638357</v>
      </c>
    </row>
    <row r="227" spans="1:4" s="30" customFormat="1" ht="12.75" x14ac:dyDescent="0.2">
      <c r="A227" s="33" t="s">
        <v>11</v>
      </c>
      <c r="B227" s="34" t="s">
        <v>185</v>
      </c>
      <c r="C227" s="34" t="s">
        <v>171</v>
      </c>
      <c r="D227" s="30">
        <f t="shared" si="63"/>
        <v>0.9079315590420094</v>
      </c>
    </row>
    <row r="228" spans="1:4" s="30" customFormat="1" ht="12.75" x14ac:dyDescent="0.2">
      <c r="A228" s="33" t="s">
        <v>111</v>
      </c>
      <c r="B228" s="34" t="s">
        <v>185</v>
      </c>
      <c r="C228" s="34" t="s">
        <v>171</v>
      </c>
      <c r="D228" s="30">
        <f t="shared" si="63"/>
        <v>75.467707528899183</v>
      </c>
    </row>
    <row r="229" spans="1:4" s="30" customFormat="1" ht="12.75" x14ac:dyDescent="0.2">
      <c r="A229" s="33" t="s">
        <v>12</v>
      </c>
      <c r="B229" s="34" t="s">
        <v>185</v>
      </c>
      <c r="C229" s="34" t="s">
        <v>171</v>
      </c>
      <c r="D229" s="30">
        <f t="shared" si="63"/>
        <v>0.53330388283135799</v>
      </c>
    </row>
    <row r="230" spans="1:4" s="30" customFormat="1" ht="12.75" x14ac:dyDescent="0.2">
      <c r="A230" s="33" t="s">
        <v>54</v>
      </c>
      <c r="B230" s="34" t="s">
        <v>185</v>
      </c>
      <c r="C230" s="34" t="s">
        <v>171</v>
      </c>
      <c r="D230" s="30">
        <f t="shared" si="63"/>
        <v>0</v>
      </c>
    </row>
    <row r="231" spans="1:4" s="30" customFormat="1" ht="12.75" x14ac:dyDescent="0.2">
      <c r="A231" s="33" t="s">
        <v>78</v>
      </c>
      <c r="B231" s="34" t="s">
        <v>185</v>
      </c>
      <c r="C231" s="34" t="s">
        <v>171</v>
      </c>
      <c r="D231" s="30">
        <f t="shared" si="63"/>
        <v>0</v>
      </c>
    </row>
    <row r="232" spans="1:4" s="30" customFormat="1" ht="12.75" x14ac:dyDescent="0.2">
      <c r="A232" s="33" t="s">
        <v>13</v>
      </c>
      <c r="B232" s="34" t="s">
        <v>185</v>
      </c>
      <c r="C232" s="34" t="s">
        <v>171</v>
      </c>
      <c r="D232" s="30">
        <f t="shared" si="63"/>
        <v>9.9560613605048935</v>
      </c>
    </row>
    <row r="233" spans="1:4" s="30" customFormat="1" ht="12.75" x14ac:dyDescent="0.2">
      <c r="A233" s="33" t="s">
        <v>55</v>
      </c>
      <c r="B233" s="34" t="s">
        <v>185</v>
      </c>
      <c r="C233" s="34" t="s">
        <v>171</v>
      </c>
      <c r="D233" s="30">
        <f t="shared" si="63"/>
        <v>0</v>
      </c>
    </row>
    <row r="234" spans="1:4" s="30" customFormat="1" ht="12.75" x14ac:dyDescent="0.2">
      <c r="A234" s="33" t="s">
        <v>56</v>
      </c>
      <c r="B234" s="34" t="s">
        <v>185</v>
      </c>
      <c r="C234" s="34" t="s">
        <v>171</v>
      </c>
      <c r="D234" s="30">
        <f t="shared" si="63"/>
        <v>8.1856082191780859E-3</v>
      </c>
    </row>
    <row r="235" spans="1:4" s="30" customFormat="1" ht="12.75" x14ac:dyDescent="0.2">
      <c r="A235" s="33" t="s">
        <v>14</v>
      </c>
      <c r="B235" s="34" t="s">
        <v>185</v>
      </c>
      <c r="C235" s="34" t="s">
        <v>171</v>
      </c>
      <c r="D235" s="30">
        <f t="shared" si="63"/>
        <v>0</v>
      </c>
    </row>
    <row r="236" spans="1:4" s="30" customFormat="1" ht="12.75" x14ac:dyDescent="0.2">
      <c r="A236" s="33" t="s">
        <v>79</v>
      </c>
      <c r="B236" s="34" t="s">
        <v>185</v>
      </c>
      <c r="C236" s="34" t="s">
        <v>171</v>
      </c>
      <c r="D236" s="30">
        <f t="shared" si="63"/>
        <v>0</v>
      </c>
    </row>
    <row r="237" spans="1:4" s="30" customFormat="1" ht="12.75" x14ac:dyDescent="0.2">
      <c r="A237" s="33"/>
      <c r="B237" s="34"/>
    </row>
    <row r="238" spans="1:4" s="30" customFormat="1" ht="12.75" x14ac:dyDescent="0.2">
      <c r="A238" s="33" t="s">
        <v>83</v>
      </c>
      <c r="B238" s="34" t="s">
        <v>185</v>
      </c>
      <c r="C238" s="34" t="s">
        <v>171</v>
      </c>
    </row>
    <row r="239" spans="1:4" s="30" customFormat="1" ht="12.75" x14ac:dyDescent="0.2">
      <c r="A239" s="33" t="s">
        <v>12</v>
      </c>
      <c r="B239" s="34" t="s">
        <v>185</v>
      </c>
      <c r="C239" s="34" t="s">
        <v>171</v>
      </c>
      <c r="D239" s="30">
        <f t="shared" ref="D239" si="64">D167*1163/8760*2</f>
        <v>0.33416643715934885</v>
      </c>
    </row>
    <row r="240" spans="1:4" s="30" customFormat="1" ht="12.75" x14ac:dyDescent="0.2">
      <c r="A240" s="33"/>
      <c r="B240" s="106"/>
    </row>
    <row r="241" spans="1:4" s="30" customFormat="1" ht="12.75" x14ac:dyDescent="0.2">
      <c r="B241" s="106"/>
    </row>
    <row r="242" spans="1:4" s="30" customFormat="1" ht="12.75" x14ac:dyDescent="0.2">
      <c r="A242" s="23" t="s">
        <v>21</v>
      </c>
      <c r="B242" s="31"/>
      <c r="C242" s="32"/>
      <c r="D242" s="32"/>
    </row>
    <row r="243" spans="1:4" s="30" customFormat="1" ht="12.75" x14ac:dyDescent="0.2">
      <c r="A243" s="33" t="s">
        <v>16</v>
      </c>
      <c r="B243" s="34" t="s">
        <v>20</v>
      </c>
      <c r="C243" s="33" t="s">
        <v>171</v>
      </c>
      <c r="D243" s="48">
        <f>D83/SUM($D$83:$D$85)</f>
        <v>0.23844942631380153</v>
      </c>
    </row>
    <row r="244" spans="1:4" s="30" customFormat="1" ht="12.75" x14ac:dyDescent="0.2">
      <c r="A244" s="33" t="s">
        <v>82</v>
      </c>
      <c r="B244" s="34" t="s">
        <v>20</v>
      </c>
      <c r="C244" s="33" t="s">
        <v>171</v>
      </c>
      <c r="D244" s="48">
        <f t="shared" ref="D244:D245" si="65">D84/SUM($D$83:$D$85)</f>
        <v>0.75867389685451636</v>
      </c>
    </row>
    <row r="245" spans="1:4" s="30" customFormat="1" ht="12.75" x14ac:dyDescent="0.2">
      <c r="A245" s="33" t="s">
        <v>83</v>
      </c>
      <c r="B245" s="34" t="s">
        <v>20</v>
      </c>
      <c r="C245" s="33" t="s">
        <v>171</v>
      </c>
      <c r="D245" s="48">
        <f t="shared" si="65"/>
        <v>2.8766768316820348E-3</v>
      </c>
    </row>
    <row r="247" spans="1:4" x14ac:dyDescent="0.25">
      <c r="A247" s="33" t="s">
        <v>187</v>
      </c>
      <c r="D247" s="48">
        <f>D224</f>
        <v>1.0783105028552762</v>
      </c>
    </row>
    <row r="248" spans="1:4" x14ac:dyDescent="0.25">
      <c r="A248" s="33" t="s">
        <v>188</v>
      </c>
      <c r="D248" s="48">
        <f>D225</f>
        <v>0</v>
      </c>
    </row>
    <row r="249" spans="1:4" x14ac:dyDescent="0.25">
      <c r="A249" s="33" t="s">
        <v>189</v>
      </c>
      <c r="D249" s="48">
        <f>D226</f>
        <v>0.17913358838638357</v>
      </c>
    </row>
    <row r="250" spans="1:4" x14ac:dyDescent="0.25">
      <c r="A250" s="33" t="s">
        <v>190</v>
      </c>
      <c r="D250" s="48">
        <f>D227</f>
        <v>0.9079315590420094</v>
      </c>
    </row>
    <row r="251" spans="1:4" x14ac:dyDescent="0.25">
      <c r="A251" s="33" t="s">
        <v>191</v>
      </c>
      <c r="D251" s="48">
        <v>0</v>
      </c>
    </row>
    <row r="252" spans="1:4" x14ac:dyDescent="0.25">
      <c r="A252" s="33" t="s">
        <v>192</v>
      </c>
      <c r="D252" s="48">
        <f>D228</f>
        <v>75.467707528899183</v>
      </c>
    </row>
    <row r="253" spans="1:4" x14ac:dyDescent="0.25">
      <c r="A253" s="33" t="s">
        <v>193</v>
      </c>
      <c r="D253" s="48">
        <v>0</v>
      </c>
    </row>
    <row r="254" spans="1:4" x14ac:dyDescent="0.25">
      <c r="A254" s="33" t="s">
        <v>194</v>
      </c>
      <c r="D254" s="48">
        <f>D229</f>
        <v>0.53330388283135799</v>
      </c>
    </row>
    <row r="255" spans="1:4" x14ac:dyDescent="0.25">
      <c r="A255" s="33" t="s">
        <v>195</v>
      </c>
      <c r="D255" s="48">
        <f>D230</f>
        <v>0</v>
      </c>
    </row>
    <row r="256" spans="1:4" x14ac:dyDescent="0.25">
      <c r="A256" s="33" t="s">
        <v>196</v>
      </c>
      <c r="D256" s="48">
        <f>D231</f>
        <v>0</v>
      </c>
    </row>
    <row r="257" spans="1:4" x14ac:dyDescent="0.25">
      <c r="A257" s="33" t="s">
        <v>197</v>
      </c>
      <c r="D257" s="48">
        <v>0</v>
      </c>
    </row>
    <row r="258" spans="1:4" x14ac:dyDescent="0.25">
      <c r="A258" s="33" t="s">
        <v>198</v>
      </c>
      <c r="D258" s="48">
        <f>D232</f>
        <v>9.9560613605048935</v>
      </c>
    </row>
    <row r="259" spans="1:4" x14ac:dyDescent="0.25">
      <c r="A259" s="33" t="s">
        <v>199</v>
      </c>
      <c r="D259" s="48">
        <f t="shared" ref="D259:D262" si="66">D233</f>
        <v>0</v>
      </c>
    </row>
    <row r="260" spans="1:4" x14ac:dyDescent="0.25">
      <c r="A260" s="33" t="s">
        <v>200</v>
      </c>
      <c r="D260" s="48">
        <f t="shared" si="66"/>
        <v>8.1856082191780859E-3</v>
      </c>
    </row>
    <row r="261" spans="1:4" x14ac:dyDescent="0.25">
      <c r="A261" s="33" t="s">
        <v>201</v>
      </c>
      <c r="D261" s="48">
        <f t="shared" si="66"/>
        <v>0</v>
      </c>
    </row>
    <row r="262" spans="1:4" x14ac:dyDescent="0.25">
      <c r="A262" s="33" t="s">
        <v>202</v>
      </c>
      <c r="D262" s="48">
        <f t="shared" si="66"/>
        <v>0</v>
      </c>
    </row>
    <row r="263" spans="1:4" x14ac:dyDescent="0.25">
      <c r="A263" s="33" t="s">
        <v>203</v>
      </c>
      <c r="D263" s="48">
        <f>D218</f>
        <v>26.546846603135183</v>
      </c>
    </row>
    <row r="264" spans="1:4" x14ac:dyDescent="0.25">
      <c r="A264" s="33" t="s">
        <v>204</v>
      </c>
      <c r="D264" s="48">
        <f>D216</f>
        <v>1.1524049625621093</v>
      </c>
    </row>
    <row r="265" spans="1:4" x14ac:dyDescent="0.25">
      <c r="A265" s="33" t="s">
        <v>205</v>
      </c>
      <c r="D265" s="48">
        <v>0</v>
      </c>
    </row>
    <row r="266" spans="1:4" x14ac:dyDescent="0.25">
      <c r="A266" s="33" t="s">
        <v>206</v>
      </c>
      <c r="D266" s="48">
        <v>0</v>
      </c>
    </row>
    <row r="267" spans="1:4" x14ac:dyDescent="0.25">
      <c r="A267" s="33" t="s">
        <v>207</v>
      </c>
      <c r="D267" s="48">
        <v>0</v>
      </c>
    </row>
    <row r="268" spans="1:4" x14ac:dyDescent="0.25">
      <c r="A268" s="33" t="s">
        <v>208</v>
      </c>
      <c r="D268" s="48">
        <v>0</v>
      </c>
    </row>
    <row r="269" spans="1:4" x14ac:dyDescent="0.25">
      <c r="A269" s="33" t="s">
        <v>209</v>
      </c>
      <c r="D269" s="48">
        <v>0</v>
      </c>
    </row>
    <row r="270" spans="1:4" x14ac:dyDescent="0.25">
      <c r="A270" s="33" t="s">
        <v>210</v>
      </c>
      <c r="D270" s="48">
        <f>D239</f>
        <v>0.33416643715934885</v>
      </c>
    </row>
  </sheetData>
  <mergeCells count="3">
    <mergeCell ref="E28:E29"/>
    <mergeCell ref="F28:F29"/>
    <mergeCell ref="G28:G29"/>
  </mergeCells>
  <conditionalFormatting sqref="D1:AK1">
    <cfRule type="cellIs" dxfId="491" priority="36" operator="equal">
      <formula>0</formula>
    </cfRule>
  </conditionalFormatting>
  <conditionalFormatting sqref="D5:AK5">
    <cfRule type="cellIs" dxfId="490" priority="35" operator="equal">
      <formula>0</formula>
    </cfRule>
  </conditionalFormatting>
  <conditionalFormatting sqref="D8:AK8">
    <cfRule type="cellIs" dxfId="489" priority="34" operator="equal">
      <formula>0</formula>
    </cfRule>
  </conditionalFormatting>
  <conditionalFormatting sqref="E11:AK11">
    <cfRule type="cellIs" dxfId="488" priority="33" operator="equal">
      <formula>0</formula>
    </cfRule>
  </conditionalFormatting>
  <conditionalFormatting sqref="D14:AK14">
    <cfRule type="cellIs" dxfId="487" priority="32" operator="equal">
      <formula>0</formula>
    </cfRule>
  </conditionalFormatting>
  <conditionalFormatting sqref="D15:AK26">
    <cfRule type="cellIs" dxfId="486" priority="31" operator="equal">
      <formula>0</formula>
    </cfRule>
  </conditionalFormatting>
  <conditionalFormatting sqref="D52:AK57">
    <cfRule type="cellIs" dxfId="485" priority="16" operator="equal">
      <formula>0</formula>
    </cfRule>
  </conditionalFormatting>
  <conditionalFormatting sqref="D60:AK72">
    <cfRule type="cellIs" dxfId="484" priority="15" operator="equal">
      <formula>0</formula>
    </cfRule>
  </conditionalFormatting>
  <conditionalFormatting sqref="D75:AK76">
    <cfRule type="cellIs" dxfId="483" priority="14" operator="equal">
      <formula>0</formula>
    </cfRule>
  </conditionalFormatting>
  <conditionalFormatting sqref="D91:D95">
    <cfRule type="cellIs" dxfId="482" priority="12" operator="equal">
      <formula>0</formula>
    </cfRule>
  </conditionalFormatting>
  <conditionalFormatting sqref="D98:D110">
    <cfRule type="cellIs" dxfId="481" priority="11" operator="equal">
      <formula>0</formula>
    </cfRule>
  </conditionalFormatting>
  <conditionalFormatting sqref="D113">
    <cfRule type="cellIs" dxfId="480" priority="10" operator="equal">
      <formula>0</formula>
    </cfRule>
  </conditionalFormatting>
  <conditionalFormatting sqref="D117:AK122">
    <cfRule type="cellIs" dxfId="479" priority="9" operator="equal">
      <formula>0</formula>
    </cfRule>
  </conditionalFormatting>
  <conditionalFormatting sqref="D125:AK137">
    <cfRule type="cellIs" dxfId="478" priority="8" operator="equal">
      <formula>0</formula>
    </cfRule>
  </conditionalFormatting>
  <conditionalFormatting sqref="D140:AK140">
    <cfRule type="cellIs" dxfId="477" priority="7" operator="equal">
      <formula>0</formula>
    </cfRule>
  </conditionalFormatting>
  <conditionalFormatting sqref="D11">
    <cfRule type="cellIs" dxfId="476" priority="18" operator="equal">
      <formula>0</formula>
    </cfRule>
  </conditionalFormatting>
  <conditionalFormatting sqref="D90:AK95">
    <cfRule type="cellIs" dxfId="475" priority="5" operator="equal">
      <formula>0</formula>
    </cfRule>
  </conditionalFormatting>
  <conditionalFormatting sqref="D45:AK47">
    <cfRule type="cellIs" dxfId="474" priority="17" operator="equal">
      <formula>0</formula>
    </cfRule>
  </conditionalFormatting>
  <conditionalFormatting sqref="E98:AK110">
    <cfRule type="cellIs" dxfId="473" priority="4" operator="equal">
      <formula>0</formula>
    </cfRule>
  </conditionalFormatting>
  <conditionalFormatting sqref="D243:D245">
    <cfRule type="cellIs" dxfId="472" priority="3" operator="equal">
      <formula>0</formula>
    </cfRule>
  </conditionalFormatting>
  <conditionalFormatting sqref="D247:D270">
    <cfRule type="cellIs" dxfId="471" priority="2" operator="equal">
      <formula>0</formula>
    </cfRule>
  </conditionalFormatting>
  <conditionalFormatting sqref="D83:AK85">
    <cfRule type="cellIs" dxfId="470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1">
    <tabColor rgb="FF00B050"/>
  </sheetPr>
  <dimension ref="A1:AK270"/>
  <sheetViews>
    <sheetView topLeftCell="A37" zoomScale="85" zoomScaleNormal="85" workbookViewId="0">
      <selection activeCell="E60" sqref="E60:AK72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Específicos'!D21</f>
        <v>2.9900041954528693</v>
      </c>
      <c r="E5" s="36">
        <f>'Datos Específicos'!E13*'Datos Específicos'!E21</f>
        <v>3.0942150630494405</v>
      </c>
      <c r="F5" s="36">
        <f>'Datos Específicos'!F13*'Datos Específicos'!F21</f>
        <v>3.0312373511335249</v>
      </c>
      <c r="G5" s="36">
        <f>'Datos Específicos'!G13*'Datos Específicos'!G21</f>
        <v>2.6373242609458689</v>
      </c>
      <c r="H5" s="36">
        <f>'Datos Específicos'!H13*'Datos Específicos'!H21</f>
        <v>2.9750377395724721</v>
      </c>
      <c r="I5" s="36">
        <f>'Datos Específicos'!I13*'Datos Específicos'!I21</f>
        <v>3.0392303707477142</v>
      </c>
      <c r="J5" s="36">
        <f>'Datos Específicos'!J13*'Datos Específicos'!J21</f>
        <v>3.0901851312998661</v>
      </c>
      <c r="K5" s="36">
        <f>'Datos Específicos'!K13*'Datos Específicos'!K21</f>
        <v>3.1300719694474739</v>
      </c>
      <c r="L5" s="36">
        <f>'Datos Específicos'!L13*'Datos Específicos'!L21</f>
        <v>3.1547145396679435</v>
      </c>
      <c r="M5" s="36">
        <f>'Datos Específicos'!M13*'Datos Específicos'!M21</f>
        <v>3.1743478981054833</v>
      </c>
      <c r="N5" s="36">
        <f>'Datos Específicos'!N13*'Datos Específicos'!N21</f>
        <v>3.1850334869060068</v>
      </c>
      <c r="O5" s="36">
        <f>'Datos Específicos'!O13*'Datos Específicos'!O21</f>
        <v>3.19643010289216</v>
      </c>
      <c r="P5" s="36">
        <f>'Datos Específicos'!P13*'Datos Específicos'!P21</f>
        <v>3.2093816610960637</v>
      </c>
      <c r="Q5" s="36">
        <f>'Datos Específicos'!Q13*'Datos Específicos'!Q21</f>
        <v>3.2236597364024409</v>
      </c>
      <c r="R5" s="36">
        <f>'Datos Específicos'!R13*'Datos Específicos'!R21</f>
        <v>3.2390241003264801</v>
      </c>
      <c r="S5" s="36">
        <f>'Datos Específicos'!S13*'Datos Específicos'!S21</f>
        <v>3.2550677785880402</v>
      </c>
      <c r="T5" s="36">
        <f>'Datos Específicos'!T13*'Datos Específicos'!T21</f>
        <v>3.2718716565051298</v>
      </c>
      <c r="U5" s="36">
        <f>'Datos Específicos'!U13*'Datos Específicos'!U21</f>
        <v>3.2892561549757517</v>
      </c>
      <c r="V5" s="36">
        <f>'Datos Específicos'!V13*'Datos Específicos'!V21</f>
        <v>3.3071684526519483</v>
      </c>
      <c r="W5" s="36">
        <f>'Datos Específicos'!W13*'Datos Específicos'!W21</f>
        <v>3.3217625343373278</v>
      </c>
      <c r="X5" s="36">
        <f>'Datos Específicos'!X13*'Datos Específicos'!X21</f>
        <v>3.3344694917934996</v>
      </c>
      <c r="Y5" s="36">
        <f>'Datos Específicos'!Y13*'Datos Específicos'!Y21</f>
        <v>3.3454287601885935</v>
      </c>
      <c r="Z5" s="36">
        <f>'Datos Específicos'!Z13*'Datos Específicos'!Z21</f>
        <v>3.3545393938903088</v>
      </c>
      <c r="AA5" s="36">
        <f>'Datos Específicos'!AA13*'Datos Específicos'!AA21</f>
        <v>3.3616955267421051</v>
      </c>
      <c r="AB5" s="36">
        <f>'Datos Específicos'!AB13*'Datos Específicos'!AB21</f>
        <v>3.3677010763439945</v>
      </c>
      <c r="AC5" s="36">
        <f>'Datos Específicos'!AC13*'Datos Específicos'!AC21</f>
        <v>3.3720028581843517</v>
      </c>
      <c r="AD5" s="36">
        <f>'Datos Específicos'!AD13*'Datos Específicos'!AD21</f>
        <v>3.3747573886232618</v>
      </c>
      <c r="AE5" s="36">
        <f>'Datos Específicos'!AE13*'Datos Específicos'!AE21</f>
        <v>3.3762604499627415</v>
      </c>
      <c r="AF5" s="36">
        <f>'Datos Específicos'!AF13*'Datos Específicos'!AF21</f>
        <v>3.3766517484103487</v>
      </c>
      <c r="AG5" s="36">
        <f>'Datos Específicos'!AG13*'Datos Específicos'!AG21</f>
        <v>3.3766454720207175</v>
      </c>
      <c r="AH5" s="36">
        <f>'Datos Específicos'!AH13*'Datos Específicos'!AH21</f>
        <v>3.3762250154502222</v>
      </c>
      <c r="AI5" s="36">
        <f>'Datos Específicos'!AI13*'Datos Específicos'!AI21</f>
        <v>3.3753322389531273</v>
      </c>
      <c r="AJ5" s="36">
        <f>'Datos Específicos'!AJ13*'Datos Específicos'!AJ21</f>
        <v>3.3737598679710059</v>
      </c>
      <c r="AK5" s="36">
        <f>'Datos Específicos'!AK13*'Datos Específicos'!AK21</f>
        <v>3.3712025872922147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Generales'!D10</f>
        <v>3.5593447739776685</v>
      </c>
      <c r="E8" s="38">
        <f>'Datos Generales'!E10</f>
        <v>0</v>
      </c>
      <c r="F8" s="38">
        <f>'Datos Generales'!F10</f>
        <v>0</v>
      </c>
      <c r="G8" s="38">
        <f>'Datos Generales'!G10</f>
        <v>0</v>
      </c>
      <c r="H8" s="38">
        <f>'Datos Generales'!H10</f>
        <v>0</v>
      </c>
      <c r="I8" s="38">
        <f>'Datos Generales'!I10</f>
        <v>0</v>
      </c>
      <c r="J8" s="38">
        <f>'Datos Generales'!J10</f>
        <v>0</v>
      </c>
      <c r="K8" s="38">
        <f>'Datos Generales'!K10</f>
        <v>0</v>
      </c>
      <c r="L8" s="38">
        <f>'Datos Generales'!L10</f>
        <v>0</v>
      </c>
      <c r="M8" s="38">
        <f>'Datos Generales'!M10</f>
        <v>0</v>
      </c>
      <c r="N8" s="38">
        <f>'Datos Generales'!N10</f>
        <v>0</v>
      </c>
      <c r="O8" s="38">
        <f>'Datos Generales'!O10</f>
        <v>0</v>
      </c>
      <c r="P8" s="38">
        <f>'Datos Generales'!P10</f>
        <v>0</v>
      </c>
      <c r="Q8" s="38">
        <f>'Datos Generales'!Q10</f>
        <v>0</v>
      </c>
      <c r="R8" s="38">
        <f>'Datos Generales'!R10</f>
        <v>0</v>
      </c>
      <c r="S8" s="38">
        <f>'Datos Generales'!S10</f>
        <v>0</v>
      </c>
      <c r="T8" s="38">
        <f>'Datos Generales'!T10</f>
        <v>0</v>
      </c>
      <c r="U8" s="38">
        <f>'Datos Generales'!U10</f>
        <v>0</v>
      </c>
      <c r="V8" s="38">
        <f>'Datos Generales'!V10</f>
        <v>0</v>
      </c>
      <c r="W8" s="38">
        <f>'Datos Generales'!W10</f>
        <v>0</v>
      </c>
      <c r="X8" s="38">
        <f>'Datos Generales'!X10</f>
        <v>0</v>
      </c>
      <c r="Y8" s="38">
        <f>'Datos Generales'!Y10</f>
        <v>0</v>
      </c>
      <c r="Z8" s="38">
        <f>'Datos Generales'!Z10</f>
        <v>0</v>
      </c>
      <c r="AA8" s="38">
        <f>'Datos Generales'!AA10</f>
        <v>0</v>
      </c>
      <c r="AB8" s="38">
        <f>'Datos Generales'!AB10</f>
        <v>0</v>
      </c>
      <c r="AC8" s="38">
        <f>'Datos Generales'!AC10</f>
        <v>0</v>
      </c>
      <c r="AD8" s="38">
        <f>'Datos Generales'!AD10</f>
        <v>0</v>
      </c>
      <c r="AE8" s="38">
        <f>'Datos Generales'!AE10</f>
        <v>0</v>
      </c>
      <c r="AF8" s="38">
        <f>'Datos Generales'!AF10</f>
        <v>0</v>
      </c>
      <c r="AG8" s="38">
        <f>'Datos Generales'!AG10</f>
        <v>0</v>
      </c>
      <c r="AH8" s="38">
        <f>'Datos Generales'!AH10</f>
        <v>0</v>
      </c>
      <c r="AI8" s="38">
        <f>'Datos Generales'!AI10</f>
        <v>0</v>
      </c>
      <c r="AJ8" s="38">
        <f>'Datos Generales'!AJ10</f>
        <v>0</v>
      </c>
      <c r="AK8" s="38">
        <f>'Datos Generales'!AK10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2.9900041954528693</v>
      </c>
      <c r="E11" s="36">
        <f t="shared" ref="E11:AK11" si="1">IF(E8=0,E5,E8)</f>
        <v>3.0942150630494405</v>
      </c>
      <c r="F11" s="36">
        <f t="shared" si="1"/>
        <v>3.0312373511335249</v>
      </c>
      <c r="G11" s="36">
        <f t="shared" si="1"/>
        <v>2.6373242609458689</v>
      </c>
      <c r="H11" s="36">
        <f t="shared" si="1"/>
        <v>2.9750377395724721</v>
      </c>
      <c r="I11" s="36">
        <f t="shared" si="1"/>
        <v>3.0392303707477142</v>
      </c>
      <c r="J11" s="36">
        <f t="shared" si="1"/>
        <v>3.0901851312998661</v>
      </c>
      <c r="K11" s="36">
        <f t="shared" si="1"/>
        <v>3.1300719694474739</v>
      </c>
      <c r="L11" s="36">
        <f t="shared" si="1"/>
        <v>3.1547145396679435</v>
      </c>
      <c r="M11" s="36">
        <f t="shared" si="1"/>
        <v>3.1743478981054833</v>
      </c>
      <c r="N11" s="36">
        <f t="shared" si="1"/>
        <v>3.1850334869060068</v>
      </c>
      <c r="O11" s="36">
        <f t="shared" si="1"/>
        <v>3.19643010289216</v>
      </c>
      <c r="P11" s="36">
        <f t="shared" si="1"/>
        <v>3.2093816610960637</v>
      </c>
      <c r="Q11" s="36">
        <f t="shared" si="1"/>
        <v>3.2236597364024409</v>
      </c>
      <c r="R11" s="36">
        <f t="shared" si="1"/>
        <v>3.2390241003264801</v>
      </c>
      <c r="S11" s="36">
        <f t="shared" si="1"/>
        <v>3.2550677785880402</v>
      </c>
      <c r="T11" s="36">
        <f t="shared" si="1"/>
        <v>3.2718716565051298</v>
      </c>
      <c r="U11" s="36">
        <f t="shared" si="1"/>
        <v>3.2892561549757517</v>
      </c>
      <c r="V11" s="36">
        <f t="shared" si="1"/>
        <v>3.3071684526519483</v>
      </c>
      <c r="W11" s="36">
        <f t="shared" si="1"/>
        <v>3.3217625343373278</v>
      </c>
      <c r="X11" s="36">
        <f t="shared" si="1"/>
        <v>3.3344694917934996</v>
      </c>
      <c r="Y11" s="36">
        <f t="shared" si="1"/>
        <v>3.3454287601885935</v>
      </c>
      <c r="Z11" s="36">
        <f t="shared" si="1"/>
        <v>3.3545393938903088</v>
      </c>
      <c r="AA11" s="36">
        <f t="shared" si="1"/>
        <v>3.3616955267421051</v>
      </c>
      <c r="AB11" s="36">
        <f t="shared" si="1"/>
        <v>3.3677010763439945</v>
      </c>
      <c r="AC11" s="36">
        <f t="shared" si="1"/>
        <v>3.3720028581843517</v>
      </c>
      <c r="AD11" s="36">
        <f t="shared" si="1"/>
        <v>3.3747573886232618</v>
      </c>
      <c r="AE11" s="36">
        <f t="shared" si="1"/>
        <v>3.3762604499627415</v>
      </c>
      <c r="AF11" s="36">
        <f t="shared" si="1"/>
        <v>3.3766517484103487</v>
      </c>
      <c r="AG11" s="36">
        <f t="shared" si="1"/>
        <v>3.3766454720207175</v>
      </c>
      <c r="AH11" s="36">
        <f t="shared" si="1"/>
        <v>3.3762250154502222</v>
      </c>
      <c r="AI11" s="36">
        <f t="shared" si="1"/>
        <v>3.3753322389531273</v>
      </c>
      <c r="AJ11" s="36">
        <f t="shared" si="1"/>
        <v>3.3737598679710059</v>
      </c>
      <c r="AK11" s="36">
        <f t="shared" si="1"/>
        <v>3.3712025872922147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Generales'!D109</f>
        <v>13.871339999999998</v>
      </c>
      <c r="E14" s="38">
        <f>'Datos Generales'!E109</f>
        <v>0</v>
      </c>
      <c r="F14" s="38">
        <f>'Datos Generales'!F109</f>
        <v>0</v>
      </c>
      <c r="G14" s="38">
        <f>'Datos Generales'!G109</f>
        <v>0</v>
      </c>
      <c r="H14" s="38">
        <f>'Datos Generales'!H109</f>
        <v>0</v>
      </c>
      <c r="I14" s="38">
        <f>'Datos Generales'!I109</f>
        <v>0</v>
      </c>
      <c r="J14" s="38">
        <f>'Datos Generales'!J109</f>
        <v>0</v>
      </c>
      <c r="K14" s="38">
        <f>'Datos Generales'!K109</f>
        <v>0</v>
      </c>
      <c r="L14" s="38">
        <f>'Datos Generales'!L109</f>
        <v>0</v>
      </c>
      <c r="M14" s="38">
        <f>'Datos Generales'!M109</f>
        <v>0</v>
      </c>
      <c r="N14" s="38">
        <f>'Datos Generales'!N109</f>
        <v>0</v>
      </c>
      <c r="O14" s="38">
        <f>'Datos Generales'!O109</f>
        <v>0</v>
      </c>
      <c r="P14" s="38">
        <f>'Datos Generales'!P109</f>
        <v>0</v>
      </c>
      <c r="Q14" s="38">
        <f>'Datos Generales'!Q109</f>
        <v>0</v>
      </c>
      <c r="R14" s="38">
        <f>'Datos Generales'!R109</f>
        <v>0</v>
      </c>
      <c r="S14" s="38">
        <f>'Datos Generales'!S109</f>
        <v>0</v>
      </c>
      <c r="T14" s="38">
        <f>'Datos Generales'!T109</f>
        <v>0</v>
      </c>
      <c r="U14" s="38">
        <f>'Datos Generales'!U109</f>
        <v>0</v>
      </c>
      <c r="V14" s="38">
        <f>'Datos Generales'!V109</f>
        <v>0</v>
      </c>
      <c r="W14" s="38">
        <f>'Datos Generales'!W109</f>
        <v>0</v>
      </c>
      <c r="X14" s="38">
        <f>'Datos Generales'!X109</f>
        <v>0</v>
      </c>
      <c r="Y14" s="38">
        <f>'Datos Generales'!Y109</f>
        <v>0</v>
      </c>
      <c r="Z14" s="38">
        <f>'Datos Generales'!Z109</f>
        <v>0</v>
      </c>
      <c r="AA14" s="38">
        <f>'Datos Generales'!AA109</f>
        <v>0</v>
      </c>
      <c r="AB14" s="38">
        <f>'Datos Generales'!AB109</f>
        <v>0</v>
      </c>
      <c r="AC14" s="38">
        <f>'Datos Generales'!AC109</f>
        <v>0</v>
      </c>
      <c r="AD14" s="38">
        <f>'Datos Generales'!AD109</f>
        <v>0</v>
      </c>
      <c r="AE14" s="38">
        <f>'Datos Generales'!AE109</f>
        <v>0</v>
      </c>
      <c r="AF14" s="38">
        <f>'Datos Generales'!AF109</f>
        <v>0</v>
      </c>
      <c r="AG14" s="38">
        <f>'Datos Generales'!AG109</f>
        <v>0</v>
      </c>
      <c r="AH14" s="38">
        <f>'Datos Generales'!AH109</f>
        <v>0</v>
      </c>
      <c r="AI14" s="38">
        <f>'Datos Generales'!AI109</f>
        <v>0</v>
      </c>
      <c r="AJ14" s="38">
        <f>'Datos Generales'!AJ109</f>
        <v>0</v>
      </c>
      <c r="AK14" s="38">
        <f>'Datos Generales'!AK109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Generales'!D110</f>
        <v>0</v>
      </c>
      <c r="E15" s="38">
        <f>'Datos Generales'!E110</f>
        <v>0</v>
      </c>
      <c r="F15" s="38">
        <f>'Datos Generales'!F110</f>
        <v>0</v>
      </c>
      <c r="G15" s="38">
        <f>'Datos Generales'!G110</f>
        <v>0</v>
      </c>
      <c r="H15" s="38">
        <f>'Datos Generales'!H110</f>
        <v>0</v>
      </c>
      <c r="I15" s="38">
        <f>'Datos Generales'!I110</f>
        <v>0</v>
      </c>
      <c r="J15" s="38">
        <f>'Datos Generales'!J110</f>
        <v>0</v>
      </c>
      <c r="K15" s="38">
        <f>'Datos Generales'!K110</f>
        <v>0</v>
      </c>
      <c r="L15" s="38">
        <f>'Datos Generales'!L110</f>
        <v>0</v>
      </c>
      <c r="M15" s="38">
        <f>'Datos Generales'!M110</f>
        <v>0</v>
      </c>
      <c r="N15" s="38">
        <f>'Datos Generales'!N110</f>
        <v>0</v>
      </c>
      <c r="O15" s="38">
        <f>'Datos Generales'!O110</f>
        <v>0</v>
      </c>
      <c r="P15" s="38">
        <f>'Datos Generales'!P110</f>
        <v>0</v>
      </c>
      <c r="Q15" s="38">
        <f>'Datos Generales'!Q110</f>
        <v>0</v>
      </c>
      <c r="R15" s="38">
        <f>'Datos Generales'!R110</f>
        <v>0</v>
      </c>
      <c r="S15" s="38">
        <f>'Datos Generales'!S110</f>
        <v>0</v>
      </c>
      <c r="T15" s="38">
        <f>'Datos Generales'!T110</f>
        <v>0</v>
      </c>
      <c r="U15" s="38">
        <f>'Datos Generales'!U110</f>
        <v>0</v>
      </c>
      <c r="V15" s="38">
        <f>'Datos Generales'!V110</f>
        <v>0</v>
      </c>
      <c r="W15" s="38">
        <f>'Datos Generales'!W110</f>
        <v>0</v>
      </c>
      <c r="X15" s="38">
        <f>'Datos Generales'!X110</f>
        <v>0</v>
      </c>
      <c r="Y15" s="38">
        <f>'Datos Generales'!Y110</f>
        <v>0</v>
      </c>
      <c r="Z15" s="38">
        <f>'Datos Generales'!Z110</f>
        <v>0</v>
      </c>
      <c r="AA15" s="38">
        <f>'Datos Generales'!AA110</f>
        <v>0</v>
      </c>
      <c r="AB15" s="38">
        <f>'Datos Generales'!AB110</f>
        <v>0</v>
      </c>
      <c r="AC15" s="38">
        <f>'Datos Generales'!AC110</f>
        <v>0</v>
      </c>
      <c r="AD15" s="38">
        <f>'Datos Generales'!AD110</f>
        <v>0</v>
      </c>
      <c r="AE15" s="38">
        <f>'Datos Generales'!AE110</f>
        <v>0</v>
      </c>
      <c r="AF15" s="38">
        <f>'Datos Generales'!AF110</f>
        <v>0</v>
      </c>
      <c r="AG15" s="38">
        <f>'Datos Generales'!AG110</f>
        <v>0</v>
      </c>
      <c r="AH15" s="38">
        <f>'Datos Generales'!AH110</f>
        <v>0</v>
      </c>
      <c r="AI15" s="38">
        <f>'Datos Generales'!AI110</f>
        <v>0</v>
      </c>
      <c r="AJ15" s="38">
        <f>'Datos Generales'!AJ110</f>
        <v>0</v>
      </c>
      <c r="AK15" s="38">
        <f>'Datos Generales'!AK110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Generales'!D111</f>
        <v>0</v>
      </c>
      <c r="E16" s="38">
        <f>'Datos Generales'!E111</f>
        <v>0</v>
      </c>
      <c r="F16" s="38">
        <f>'Datos Generales'!F111</f>
        <v>0</v>
      </c>
      <c r="G16" s="38">
        <f>'Datos Generales'!G111</f>
        <v>0</v>
      </c>
      <c r="H16" s="38">
        <f>'Datos Generales'!H111</f>
        <v>0</v>
      </c>
      <c r="I16" s="38">
        <f>'Datos Generales'!I111</f>
        <v>0</v>
      </c>
      <c r="J16" s="38">
        <f>'Datos Generales'!J111</f>
        <v>0</v>
      </c>
      <c r="K16" s="38">
        <f>'Datos Generales'!K111</f>
        <v>0</v>
      </c>
      <c r="L16" s="38">
        <f>'Datos Generales'!L111</f>
        <v>0</v>
      </c>
      <c r="M16" s="38">
        <f>'Datos Generales'!M111</f>
        <v>0</v>
      </c>
      <c r="N16" s="38">
        <f>'Datos Generales'!N111</f>
        <v>0</v>
      </c>
      <c r="O16" s="38">
        <f>'Datos Generales'!O111</f>
        <v>0</v>
      </c>
      <c r="P16" s="38">
        <f>'Datos Generales'!P111</f>
        <v>0</v>
      </c>
      <c r="Q16" s="38">
        <f>'Datos Generales'!Q111</f>
        <v>0</v>
      </c>
      <c r="R16" s="38">
        <f>'Datos Generales'!R111</f>
        <v>0</v>
      </c>
      <c r="S16" s="38">
        <f>'Datos Generales'!S111</f>
        <v>0</v>
      </c>
      <c r="T16" s="38">
        <f>'Datos Generales'!T111</f>
        <v>0</v>
      </c>
      <c r="U16" s="38">
        <f>'Datos Generales'!U111</f>
        <v>0</v>
      </c>
      <c r="V16" s="38">
        <f>'Datos Generales'!V111</f>
        <v>0</v>
      </c>
      <c r="W16" s="38">
        <f>'Datos Generales'!W111</f>
        <v>0</v>
      </c>
      <c r="X16" s="38">
        <f>'Datos Generales'!X111</f>
        <v>0</v>
      </c>
      <c r="Y16" s="38">
        <f>'Datos Generales'!Y111</f>
        <v>0</v>
      </c>
      <c r="Z16" s="38">
        <f>'Datos Generales'!Z111</f>
        <v>0</v>
      </c>
      <c r="AA16" s="38">
        <f>'Datos Generales'!AA111</f>
        <v>0</v>
      </c>
      <c r="AB16" s="38">
        <f>'Datos Generales'!AB111</f>
        <v>0</v>
      </c>
      <c r="AC16" s="38">
        <f>'Datos Generales'!AC111</f>
        <v>0</v>
      </c>
      <c r="AD16" s="38">
        <f>'Datos Generales'!AD111</f>
        <v>0</v>
      </c>
      <c r="AE16" s="38">
        <f>'Datos Generales'!AE111</f>
        <v>0</v>
      </c>
      <c r="AF16" s="38">
        <f>'Datos Generales'!AF111</f>
        <v>0</v>
      </c>
      <c r="AG16" s="38">
        <f>'Datos Generales'!AG111</f>
        <v>0</v>
      </c>
      <c r="AH16" s="38">
        <f>'Datos Generales'!AH111</f>
        <v>0</v>
      </c>
      <c r="AI16" s="38">
        <f>'Datos Generales'!AI111</f>
        <v>0</v>
      </c>
      <c r="AJ16" s="38">
        <f>'Datos Generales'!AJ111</f>
        <v>0</v>
      </c>
      <c r="AK16" s="38">
        <f>'Datos Generales'!AK111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Generales'!D112</f>
        <v>1.8755000000000002E-3</v>
      </c>
      <c r="E17" s="38">
        <f>'Datos Generales'!E112</f>
        <v>0</v>
      </c>
      <c r="F17" s="38">
        <f>'Datos Generales'!F112</f>
        <v>0</v>
      </c>
      <c r="G17" s="38">
        <f>'Datos Generales'!G112</f>
        <v>0</v>
      </c>
      <c r="H17" s="38">
        <f>'Datos Generales'!H112</f>
        <v>0</v>
      </c>
      <c r="I17" s="38">
        <f>'Datos Generales'!I112</f>
        <v>0</v>
      </c>
      <c r="J17" s="38">
        <f>'Datos Generales'!J112</f>
        <v>0</v>
      </c>
      <c r="K17" s="38">
        <f>'Datos Generales'!K112</f>
        <v>0</v>
      </c>
      <c r="L17" s="38">
        <f>'Datos Generales'!L112</f>
        <v>0</v>
      </c>
      <c r="M17" s="38">
        <f>'Datos Generales'!M112</f>
        <v>0</v>
      </c>
      <c r="N17" s="38">
        <f>'Datos Generales'!N112</f>
        <v>0</v>
      </c>
      <c r="O17" s="38">
        <f>'Datos Generales'!O112</f>
        <v>0</v>
      </c>
      <c r="P17" s="38">
        <f>'Datos Generales'!P112</f>
        <v>0</v>
      </c>
      <c r="Q17" s="38">
        <f>'Datos Generales'!Q112</f>
        <v>0</v>
      </c>
      <c r="R17" s="38">
        <f>'Datos Generales'!R112</f>
        <v>0</v>
      </c>
      <c r="S17" s="38">
        <f>'Datos Generales'!S112</f>
        <v>0</v>
      </c>
      <c r="T17" s="38">
        <f>'Datos Generales'!T112</f>
        <v>0</v>
      </c>
      <c r="U17" s="38">
        <f>'Datos Generales'!U112</f>
        <v>0</v>
      </c>
      <c r="V17" s="38">
        <f>'Datos Generales'!V112</f>
        <v>0</v>
      </c>
      <c r="W17" s="38">
        <f>'Datos Generales'!W112</f>
        <v>0</v>
      </c>
      <c r="X17" s="38">
        <f>'Datos Generales'!X112</f>
        <v>0</v>
      </c>
      <c r="Y17" s="38">
        <f>'Datos Generales'!Y112</f>
        <v>0</v>
      </c>
      <c r="Z17" s="38">
        <f>'Datos Generales'!Z112</f>
        <v>0</v>
      </c>
      <c r="AA17" s="38">
        <f>'Datos Generales'!AA112</f>
        <v>0</v>
      </c>
      <c r="AB17" s="38">
        <f>'Datos Generales'!AB112</f>
        <v>0</v>
      </c>
      <c r="AC17" s="38">
        <f>'Datos Generales'!AC112</f>
        <v>0</v>
      </c>
      <c r="AD17" s="38">
        <f>'Datos Generales'!AD112</f>
        <v>0</v>
      </c>
      <c r="AE17" s="38">
        <f>'Datos Generales'!AE112</f>
        <v>0</v>
      </c>
      <c r="AF17" s="38">
        <f>'Datos Generales'!AF112</f>
        <v>0</v>
      </c>
      <c r="AG17" s="38">
        <f>'Datos Generales'!AG112</f>
        <v>0</v>
      </c>
      <c r="AH17" s="38">
        <f>'Datos Generales'!AH112</f>
        <v>0</v>
      </c>
      <c r="AI17" s="38">
        <f>'Datos Generales'!AI112</f>
        <v>0</v>
      </c>
      <c r="AJ17" s="38">
        <f>'Datos Generales'!AJ112</f>
        <v>0</v>
      </c>
      <c r="AK17" s="38">
        <f>'Datos Generales'!AK112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Generales'!D113</f>
        <v>0</v>
      </c>
      <c r="E18" s="38">
        <f>'Datos Generales'!E113</f>
        <v>0</v>
      </c>
      <c r="F18" s="38">
        <f>'Datos Generales'!F113</f>
        <v>0</v>
      </c>
      <c r="G18" s="38">
        <f>'Datos Generales'!G113</f>
        <v>0</v>
      </c>
      <c r="H18" s="38">
        <f>'Datos Generales'!H113</f>
        <v>0</v>
      </c>
      <c r="I18" s="38">
        <f>'Datos Generales'!I113</f>
        <v>0</v>
      </c>
      <c r="J18" s="38">
        <f>'Datos Generales'!J113</f>
        <v>0</v>
      </c>
      <c r="K18" s="38">
        <f>'Datos Generales'!K113</f>
        <v>0</v>
      </c>
      <c r="L18" s="38">
        <f>'Datos Generales'!L113</f>
        <v>0</v>
      </c>
      <c r="M18" s="38">
        <f>'Datos Generales'!M113</f>
        <v>0</v>
      </c>
      <c r="N18" s="38">
        <f>'Datos Generales'!N113</f>
        <v>0</v>
      </c>
      <c r="O18" s="38">
        <f>'Datos Generales'!O113</f>
        <v>0</v>
      </c>
      <c r="P18" s="38">
        <f>'Datos Generales'!P113</f>
        <v>0</v>
      </c>
      <c r="Q18" s="38">
        <f>'Datos Generales'!Q113</f>
        <v>0</v>
      </c>
      <c r="R18" s="38">
        <f>'Datos Generales'!R113</f>
        <v>0</v>
      </c>
      <c r="S18" s="38">
        <f>'Datos Generales'!S113</f>
        <v>0</v>
      </c>
      <c r="T18" s="38">
        <f>'Datos Generales'!T113</f>
        <v>0</v>
      </c>
      <c r="U18" s="38">
        <f>'Datos Generales'!U113</f>
        <v>0</v>
      </c>
      <c r="V18" s="38">
        <f>'Datos Generales'!V113</f>
        <v>0</v>
      </c>
      <c r="W18" s="38">
        <f>'Datos Generales'!W113</f>
        <v>0</v>
      </c>
      <c r="X18" s="38">
        <f>'Datos Generales'!X113</f>
        <v>0</v>
      </c>
      <c r="Y18" s="38">
        <f>'Datos Generales'!Y113</f>
        <v>0</v>
      </c>
      <c r="Z18" s="38">
        <f>'Datos Generales'!Z113</f>
        <v>0</v>
      </c>
      <c r="AA18" s="38">
        <f>'Datos Generales'!AA113</f>
        <v>0</v>
      </c>
      <c r="AB18" s="38">
        <f>'Datos Generales'!AB113</f>
        <v>0</v>
      </c>
      <c r="AC18" s="38">
        <f>'Datos Generales'!AC113</f>
        <v>0</v>
      </c>
      <c r="AD18" s="38">
        <f>'Datos Generales'!AD113</f>
        <v>0</v>
      </c>
      <c r="AE18" s="38">
        <f>'Datos Generales'!AE113</f>
        <v>0</v>
      </c>
      <c r="AF18" s="38">
        <f>'Datos Generales'!AF113</f>
        <v>0</v>
      </c>
      <c r="AG18" s="38">
        <f>'Datos Generales'!AG113</f>
        <v>0</v>
      </c>
      <c r="AH18" s="38">
        <f>'Datos Generales'!AH113</f>
        <v>0</v>
      </c>
      <c r="AI18" s="38">
        <f>'Datos Generales'!AI113</f>
        <v>0</v>
      </c>
      <c r="AJ18" s="38">
        <f>'Datos Generales'!AJ113</f>
        <v>0</v>
      </c>
      <c r="AK18" s="38">
        <f>'Datos Generales'!AK113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Generales'!D114</f>
        <v>0</v>
      </c>
      <c r="E19" s="38">
        <f>'Datos Generales'!E114</f>
        <v>0</v>
      </c>
      <c r="F19" s="38">
        <f>'Datos Generales'!F114</f>
        <v>0</v>
      </c>
      <c r="G19" s="38">
        <f>'Datos Generales'!G114</f>
        <v>0</v>
      </c>
      <c r="H19" s="38">
        <f>'Datos Generales'!H114</f>
        <v>0</v>
      </c>
      <c r="I19" s="38">
        <f>'Datos Generales'!I114</f>
        <v>0</v>
      </c>
      <c r="J19" s="38">
        <f>'Datos Generales'!J114</f>
        <v>0</v>
      </c>
      <c r="K19" s="38">
        <f>'Datos Generales'!K114</f>
        <v>0</v>
      </c>
      <c r="L19" s="38">
        <f>'Datos Generales'!L114</f>
        <v>0</v>
      </c>
      <c r="M19" s="38">
        <f>'Datos Generales'!M114</f>
        <v>0</v>
      </c>
      <c r="N19" s="38">
        <f>'Datos Generales'!N114</f>
        <v>0</v>
      </c>
      <c r="O19" s="38">
        <f>'Datos Generales'!O114</f>
        <v>0</v>
      </c>
      <c r="P19" s="38">
        <f>'Datos Generales'!P114</f>
        <v>0</v>
      </c>
      <c r="Q19" s="38">
        <f>'Datos Generales'!Q114</f>
        <v>0</v>
      </c>
      <c r="R19" s="38">
        <f>'Datos Generales'!R114</f>
        <v>0</v>
      </c>
      <c r="S19" s="38">
        <f>'Datos Generales'!S114</f>
        <v>0</v>
      </c>
      <c r="T19" s="38">
        <f>'Datos Generales'!T114</f>
        <v>0</v>
      </c>
      <c r="U19" s="38">
        <f>'Datos Generales'!U114</f>
        <v>0</v>
      </c>
      <c r="V19" s="38">
        <f>'Datos Generales'!V114</f>
        <v>0</v>
      </c>
      <c r="W19" s="38">
        <f>'Datos Generales'!W114</f>
        <v>0</v>
      </c>
      <c r="X19" s="38">
        <f>'Datos Generales'!X114</f>
        <v>0</v>
      </c>
      <c r="Y19" s="38">
        <f>'Datos Generales'!Y114</f>
        <v>0</v>
      </c>
      <c r="Z19" s="38">
        <f>'Datos Generales'!Z114</f>
        <v>0</v>
      </c>
      <c r="AA19" s="38">
        <f>'Datos Generales'!AA114</f>
        <v>0</v>
      </c>
      <c r="AB19" s="38">
        <f>'Datos Generales'!AB114</f>
        <v>0</v>
      </c>
      <c r="AC19" s="38">
        <f>'Datos Generales'!AC114</f>
        <v>0</v>
      </c>
      <c r="AD19" s="38">
        <f>'Datos Generales'!AD114</f>
        <v>0</v>
      </c>
      <c r="AE19" s="38">
        <f>'Datos Generales'!AE114</f>
        <v>0</v>
      </c>
      <c r="AF19" s="38">
        <f>'Datos Generales'!AF114</f>
        <v>0</v>
      </c>
      <c r="AG19" s="38">
        <f>'Datos Generales'!AG114</f>
        <v>0</v>
      </c>
      <c r="AH19" s="38">
        <f>'Datos Generales'!AH114</f>
        <v>0</v>
      </c>
      <c r="AI19" s="38">
        <f>'Datos Generales'!AI114</f>
        <v>0</v>
      </c>
      <c r="AJ19" s="38">
        <f>'Datos Generales'!AJ114</f>
        <v>0</v>
      </c>
      <c r="AK19" s="38">
        <f>'Datos Generales'!AK114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Generales'!D115</f>
        <v>0</v>
      </c>
      <c r="E20" s="38">
        <f>'Datos Generales'!E115</f>
        <v>0</v>
      </c>
      <c r="F20" s="38">
        <f>'Datos Generales'!F115</f>
        <v>0</v>
      </c>
      <c r="G20" s="38">
        <f>'Datos Generales'!G115</f>
        <v>0</v>
      </c>
      <c r="H20" s="38">
        <f>'Datos Generales'!H115</f>
        <v>0</v>
      </c>
      <c r="I20" s="38">
        <f>'Datos Generales'!I115</f>
        <v>0</v>
      </c>
      <c r="J20" s="38">
        <f>'Datos Generales'!J115</f>
        <v>0</v>
      </c>
      <c r="K20" s="38">
        <f>'Datos Generales'!K115</f>
        <v>0</v>
      </c>
      <c r="L20" s="38">
        <f>'Datos Generales'!L115</f>
        <v>0</v>
      </c>
      <c r="M20" s="38">
        <f>'Datos Generales'!M115</f>
        <v>0</v>
      </c>
      <c r="N20" s="38">
        <f>'Datos Generales'!N115</f>
        <v>0</v>
      </c>
      <c r="O20" s="38">
        <f>'Datos Generales'!O115</f>
        <v>0</v>
      </c>
      <c r="P20" s="38">
        <f>'Datos Generales'!P115</f>
        <v>0</v>
      </c>
      <c r="Q20" s="38">
        <f>'Datos Generales'!Q115</f>
        <v>0</v>
      </c>
      <c r="R20" s="38">
        <f>'Datos Generales'!R115</f>
        <v>0</v>
      </c>
      <c r="S20" s="38">
        <f>'Datos Generales'!S115</f>
        <v>0</v>
      </c>
      <c r="T20" s="38">
        <f>'Datos Generales'!T115</f>
        <v>0</v>
      </c>
      <c r="U20" s="38">
        <f>'Datos Generales'!U115</f>
        <v>0</v>
      </c>
      <c r="V20" s="38">
        <f>'Datos Generales'!V115</f>
        <v>0</v>
      </c>
      <c r="W20" s="38">
        <f>'Datos Generales'!W115</f>
        <v>0</v>
      </c>
      <c r="X20" s="38">
        <f>'Datos Generales'!X115</f>
        <v>0</v>
      </c>
      <c r="Y20" s="38">
        <f>'Datos Generales'!Y115</f>
        <v>0</v>
      </c>
      <c r="Z20" s="38">
        <f>'Datos Generales'!Z115</f>
        <v>0</v>
      </c>
      <c r="AA20" s="38">
        <f>'Datos Generales'!AA115</f>
        <v>0</v>
      </c>
      <c r="AB20" s="38">
        <f>'Datos Generales'!AB115</f>
        <v>0</v>
      </c>
      <c r="AC20" s="38">
        <f>'Datos Generales'!AC115</f>
        <v>0</v>
      </c>
      <c r="AD20" s="38">
        <f>'Datos Generales'!AD115</f>
        <v>0</v>
      </c>
      <c r="AE20" s="38">
        <f>'Datos Generales'!AE115</f>
        <v>0</v>
      </c>
      <c r="AF20" s="38">
        <f>'Datos Generales'!AF115</f>
        <v>0</v>
      </c>
      <c r="AG20" s="38">
        <f>'Datos Generales'!AG115</f>
        <v>0</v>
      </c>
      <c r="AH20" s="38">
        <f>'Datos Generales'!AH115</f>
        <v>0</v>
      </c>
      <c r="AI20" s="38">
        <f>'Datos Generales'!AI115</f>
        <v>0</v>
      </c>
      <c r="AJ20" s="38">
        <f>'Datos Generales'!AJ115</f>
        <v>0</v>
      </c>
      <c r="AK20" s="38">
        <f>'Datos Generales'!AK115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Generales'!D116</f>
        <v>0</v>
      </c>
      <c r="E21" s="38">
        <f>'Datos Generales'!E116</f>
        <v>0</v>
      </c>
      <c r="F21" s="38">
        <f>'Datos Generales'!F116</f>
        <v>0</v>
      </c>
      <c r="G21" s="38">
        <f>'Datos Generales'!G116</f>
        <v>0</v>
      </c>
      <c r="H21" s="38">
        <f>'Datos Generales'!H116</f>
        <v>0</v>
      </c>
      <c r="I21" s="38">
        <f>'Datos Generales'!I116</f>
        <v>0</v>
      </c>
      <c r="J21" s="38">
        <f>'Datos Generales'!J116</f>
        <v>0</v>
      </c>
      <c r="K21" s="38">
        <f>'Datos Generales'!K116</f>
        <v>0</v>
      </c>
      <c r="L21" s="38">
        <f>'Datos Generales'!L116</f>
        <v>0</v>
      </c>
      <c r="M21" s="38">
        <f>'Datos Generales'!M116</f>
        <v>0</v>
      </c>
      <c r="N21" s="38">
        <f>'Datos Generales'!N116</f>
        <v>0</v>
      </c>
      <c r="O21" s="38">
        <f>'Datos Generales'!O116</f>
        <v>0</v>
      </c>
      <c r="P21" s="38">
        <f>'Datos Generales'!P116</f>
        <v>0</v>
      </c>
      <c r="Q21" s="38">
        <f>'Datos Generales'!Q116</f>
        <v>0</v>
      </c>
      <c r="R21" s="38">
        <f>'Datos Generales'!R116</f>
        <v>0</v>
      </c>
      <c r="S21" s="38">
        <f>'Datos Generales'!S116</f>
        <v>0</v>
      </c>
      <c r="T21" s="38">
        <f>'Datos Generales'!T116</f>
        <v>0</v>
      </c>
      <c r="U21" s="38">
        <f>'Datos Generales'!U116</f>
        <v>0</v>
      </c>
      <c r="V21" s="38">
        <f>'Datos Generales'!V116</f>
        <v>0</v>
      </c>
      <c r="W21" s="38">
        <f>'Datos Generales'!W116</f>
        <v>0</v>
      </c>
      <c r="X21" s="38">
        <f>'Datos Generales'!X116</f>
        <v>0</v>
      </c>
      <c r="Y21" s="38">
        <f>'Datos Generales'!Y116</f>
        <v>0</v>
      </c>
      <c r="Z21" s="38">
        <f>'Datos Generales'!Z116</f>
        <v>0</v>
      </c>
      <c r="AA21" s="38">
        <f>'Datos Generales'!AA116</f>
        <v>0</v>
      </c>
      <c r="AB21" s="38">
        <f>'Datos Generales'!AB116</f>
        <v>0</v>
      </c>
      <c r="AC21" s="38">
        <f>'Datos Generales'!AC116</f>
        <v>0</v>
      </c>
      <c r="AD21" s="38">
        <f>'Datos Generales'!AD116</f>
        <v>0</v>
      </c>
      <c r="AE21" s="38">
        <f>'Datos Generales'!AE116</f>
        <v>0</v>
      </c>
      <c r="AF21" s="38">
        <f>'Datos Generales'!AF116</f>
        <v>0</v>
      </c>
      <c r="AG21" s="38">
        <f>'Datos Generales'!AG116</f>
        <v>0</v>
      </c>
      <c r="AH21" s="38">
        <f>'Datos Generales'!AH116</f>
        <v>0</v>
      </c>
      <c r="AI21" s="38">
        <f>'Datos Generales'!AI116</f>
        <v>0</v>
      </c>
      <c r="AJ21" s="38">
        <f>'Datos Generales'!AJ116</f>
        <v>0</v>
      </c>
      <c r="AK21" s="38">
        <f>'Datos Generales'!AK116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Generales'!D117</f>
        <v>0</v>
      </c>
      <c r="E22" s="38">
        <f>'Datos Generales'!E117</f>
        <v>0</v>
      </c>
      <c r="F22" s="38">
        <f>'Datos Generales'!F117</f>
        <v>0</v>
      </c>
      <c r="G22" s="38">
        <f>'Datos Generales'!G117</f>
        <v>0</v>
      </c>
      <c r="H22" s="38">
        <f>'Datos Generales'!H117</f>
        <v>0</v>
      </c>
      <c r="I22" s="38">
        <f>'Datos Generales'!I117</f>
        <v>0</v>
      </c>
      <c r="J22" s="38">
        <f>'Datos Generales'!J117</f>
        <v>0</v>
      </c>
      <c r="K22" s="38">
        <f>'Datos Generales'!K117</f>
        <v>0</v>
      </c>
      <c r="L22" s="38">
        <f>'Datos Generales'!L117</f>
        <v>0</v>
      </c>
      <c r="M22" s="38">
        <f>'Datos Generales'!M117</f>
        <v>0</v>
      </c>
      <c r="N22" s="38">
        <f>'Datos Generales'!N117</f>
        <v>0</v>
      </c>
      <c r="O22" s="38">
        <f>'Datos Generales'!O117</f>
        <v>0</v>
      </c>
      <c r="P22" s="38">
        <f>'Datos Generales'!P117</f>
        <v>0</v>
      </c>
      <c r="Q22" s="38">
        <f>'Datos Generales'!Q117</f>
        <v>0</v>
      </c>
      <c r="R22" s="38">
        <f>'Datos Generales'!R117</f>
        <v>0</v>
      </c>
      <c r="S22" s="38">
        <f>'Datos Generales'!S117</f>
        <v>0</v>
      </c>
      <c r="T22" s="38">
        <f>'Datos Generales'!T117</f>
        <v>0</v>
      </c>
      <c r="U22" s="38">
        <f>'Datos Generales'!U117</f>
        <v>0</v>
      </c>
      <c r="V22" s="38">
        <f>'Datos Generales'!V117</f>
        <v>0</v>
      </c>
      <c r="W22" s="38">
        <f>'Datos Generales'!W117</f>
        <v>0</v>
      </c>
      <c r="X22" s="38">
        <f>'Datos Generales'!X117</f>
        <v>0</v>
      </c>
      <c r="Y22" s="38">
        <f>'Datos Generales'!Y117</f>
        <v>0</v>
      </c>
      <c r="Z22" s="38">
        <f>'Datos Generales'!Z117</f>
        <v>0</v>
      </c>
      <c r="AA22" s="38">
        <f>'Datos Generales'!AA117</f>
        <v>0</v>
      </c>
      <c r="AB22" s="38">
        <f>'Datos Generales'!AB117</f>
        <v>0</v>
      </c>
      <c r="AC22" s="38">
        <f>'Datos Generales'!AC117</f>
        <v>0</v>
      </c>
      <c r="AD22" s="38">
        <f>'Datos Generales'!AD117</f>
        <v>0</v>
      </c>
      <c r="AE22" s="38">
        <f>'Datos Generales'!AE117</f>
        <v>0</v>
      </c>
      <c r="AF22" s="38">
        <f>'Datos Generales'!AF117</f>
        <v>0</v>
      </c>
      <c r="AG22" s="38">
        <f>'Datos Generales'!AG117</f>
        <v>0</v>
      </c>
      <c r="AH22" s="38">
        <f>'Datos Generales'!AH117</f>
        <v>0</v>
      </c>
      <c r="AI22" s="38">
        <f>'Datos Generales'!AI117</f>
        <v>0</v>
      </c>
      <c r="AJ22" s="38">
        <f>'Datos Generales'!AJ117</f>
        <v>0</v>
      </c>
      <c r="AK22" s="38">
        <f>'Datos Generales'!AK117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Generales'!D118</f>
        <v>0</v>
      </c>
      <c r="E23" s="38">
        <f>'Datos Generales'!E118</f>
        <v>0</v>
      </c>
      <c r="F23" s="38">
        <f>'Datos Generales'!F118</f>
        <v>0</v>
      </c>
      <c r="G23" s="38">
        <f>'Datos Generales'!G118</f>
        <v>0</v>
      </c>
      <c r="H23" s="38">
        <f>'Datos Generales'!H118</f>
        <v>0</v>
      </c>
      <c r="I23" s="38">
        <f>'Datos Generales'!I118</f>
        <v>0</v>
      </c>
      <c r="J23" s="38">
        <f>'Datos Generales'!J118</f>
        <v>0</v>
      </c>
      <c r="K23" s="38">
        <f>'Datos Generales'!K118</f>
        <v>0</v>
      </c>
      <c r="L23" s="38">
        <f>'Datos Generales'!L118</f>
        <v>0</v>
      </c>
      <c r="M23" s="38">
        <f>'Datos Generales'!M118</f>
        <v>0</v>
      </c>
      <c r="N23" s="38">
        <f>'Datos Generales'!N118</f>
        <v>0</v>
      </c>
      <c r="O23" s="38">
        <f>'Datos Generales'!O118</f>
        <v>0</v>
      </c>
      <c r="P23" s="38">
        <f>'Datos Generales'!P118</f>
        <v>0</v>
      </c>
      <c r="Q23" s="38">
        <f>'Datos Generales'!Q118</f>
        <v>0</v>
      </c>
      <c r="R23" s="38">
        <f>'Datos Generales'!R118</f>
        <v>0</v>
      </c>
      <c r="S23" s="38">
        <f>'Datos Generales'!S118</f>
        <v>0</v>
      </c>
      <c r="T23" s="38">
        <f>'Datos Generales'!T118</f>
        <v>0</v>
      </c>
      <c r="U23" s="38">
        <f>'Datos Generales'!U118</f>
        <v>0</v>
      </c>
      <c r="V23" s="38">
        <f>'Datos Generales'!V118</f>
        <v>0</v>
      </c>
      <c r="W23" s="38">
        <f>'Datos Generales'!W118</f>
        <v>0</v>
      </c>
      <c r="X23" s="38">
        <f>'Datos Generales'!X118</f>
        <v>0</v>
      </c>
      <c r="Y23" s="38">
        <f>'Datos Generales'!Y118</f>
        <v>0</v>
      </c>
      <c r="Z23" s="38">
        <f>'Datos Generales'!Z118</f>
        <v>0</v>
      </c>
      <c r="AA23" s="38">
        <f>'Datos Generales'!AA118</f>
        <v>0</v>
      </c>
      <c r="AB23" s="38">
        <f>'Datos Generales'!AB118</f>
        <v>0</v>
      </c>
      <c r="AC23" s="38">
        <f>'Datos Generales'!AC118</f>
        <v>0</v>
      </c>
      <c r="AD23" s="38">
        <f>'Datos Generales'!AD118</f>
        <v>0</v>
      </c>
      <c r="AE23" s="38">
        <f>'Datos Generales'!AE118</f>
        <v>0</v>
      </c>
      <c r="AF23" s="38">
        <f>'Datos Generales'!AF118</f>
        <v>0</v>
      </c>
      <c r="AG23" s="38">
        <f>'Datos Generales'!AG118</f>
        <v>0</v>
      </c>
      <c r="AH23" s="38">
        <f>'Datos Generales'!AH118</f>
        <v>0</v>
      </c>
      <c r="AI23" s="38">
        <f>'Datos Generales'!AI118</f>
        <v>0</v>
      </c>
      <c r="AJ23" s="38">
        <f>'Datos Generales'!AJ118</f>
        <v>0</v>
      </c>
      <c r="AK23" s="38">
        <f>'Datos Generales'!AK118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Generales'!D119</f>
        <v>0</v>
      </c>
      <c r="E24" s="38">
        <f>'Datos Generales'!E119</f>
        <v>0</v>
      </c>
      <c r="F24" s="38">
        <f>'Datos Generales'!F119</f>
        <v>0</v>
      </c>
      <c r="G24" s="38">
        <f>'Datos Generales'!G119</f>
        <v>0</v>
      </c>
      <c r="H24" s="38">
        <f>'Datos Generales'!H119</f>
        <v>0</v>
      </c>
      <c r="I24" s="38">
        <f>'Datos Generales'!I119</f>
        <v>0</v>
      </c>
      <c r="J24" s="38">
        <f>'Datos Generales'!J119</f>
        <v>0</v>
      </c>
      <c r="K24" s="38">
        <f>'Datos Generales'!K119</f>
        <v>0</v>
      </c>
      <c r="L24" s="38">
        <f>'Datos Generales'!L119</f>
        <v>0</v>
      </c>
      <c r="M24" s="38">
        <f>'Datos Generales'!M119</f>
        <v>0</v>
      </c>
      <c r="N24" s="38">
        <f>'Datos Generales'!N119</f>
        <v>0</v>
      </c>
      <c r="O24" s="38">
        <f>'Datos Generales'!O119</f>
        <v>0</v>
      </c>
      <c r="P24" s="38">
        <f>'Datos Generales'!P119</f>
        <v>0</v>
      </c>
      <c r="Q24" s="38">
        <f>'Datos Generales'!Q119</f>
        <v>0</v>
      </c>
      <c r="R24" s="38">
        <f>'Datos Generales'!R119</f>
        <v>0</v>
      </c>
      <c r="S24" s="38">
        <f>'Datos Generales'!S119</f>
        <v>0</v>
      </c>
      <c r="T24" s="38">
        <f>'Datos Generales'!T119</f>
        <v>0</v>
      </c>
      <c r="U24" s="38">
        <f>'Datos Generales'!U119</f>
        <v>0</v>
      </c>
      <c r="V24" s="38">
        <f>'Datos Generales'!V119</f>
        <v>0</v>
      </c>
      <c r="W24" s="38">
        <f>'Datos Generales'!W119</f>
        <v>0</v>
      </c>
      <c r="X24" s="38">
        <f>'Datos Generales'!X119</f>
        <v>0</v>
      </c>
      <c r="Y24" s="38">
        <f>'Datos Generales'!Y119</f>
        <v>0</v>
      </c>
      <c r="Z24" s="38">
        <f>'Datos Generales'!Z119</f>
        <v>0</v>
      </c>
      <c r="AA24" s="38">
        <f>'Datos Generales'!AA119</f>
        <v>0</v>
      </c>
      <c r="AB24" s="38">
        <f>'Datos Generales'!AB119</f>
        <v>0</v>
      </c>
      <c r="AC24" s="38">
        <f>'Datos Generales'!AC119</f>
        <v>0</v>
      </c>
      <c r="AD24" s="38">
        <f>'Datos Generales'!AD119</f>
        <v>0</v>
      </c>
      <c r="AE24" s="38">
        <f>'Datos Generales'!AE119</f>
        <v>0</v>
      </c>
      <c r="AF24" s="38">
        <f>'Datos Generales'!AF119</f>
        <v>0</v>
      </c>
      <c r="AG24" s="38">
        <f>'Datos Generales'!AG119</f>
        <v>0</v>
      </c>
      <c r="AH24" s="38">
        <f>'Datos Generales'!AH119</f>
        <v>0</v>
      </c>
      <c r="AI24" s="38">
        <f>'Datos Generales'!AI119</f>
        <v>0</v>
      </c>
      <c r="AJ24" s="38">
        <f>'Datos Generales'!AJ119</f>
        <v>0</v>
      </c>
      <c r="AK24" s="38">
        <f>'Datos Generales'!AK119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Generales'!D121</f>
        <v>0</v>
      </c>
      <c r="E25" s="38">
        <f>'Datos Generales'!E121</f>
        <v>0</v>
      </c>
      <c r="F25" s="38">
        <f>'Datos Generales'!F121</f>
        <v>0</v>
      </c>
      <c r="G25" s="38">
        <f>'Datos Generales'!G121</f>
        <v>0</v>
      </c>
      <c r="H25" s="38">
        <f>'Datos Generales'!H121</f>
        <v>0</v>
      </c>
      <c r="I25" s="38">
        <f>'Datos Generales'!I121</f>
        <v>0</v>
      </c>
      <c r="J25" s="38">
        <f>'Datos Generales'!J121</f>
        <v>0</v>
      </c>
      <c r="K25" s="38">
        <f>'Datos Generales'!K121</f>
        <v>0</v>
      </c>
      <c r="L25" s="38">
        <f>'Datos Generales'!L121</f>
        <v>0</v>
      </c>
      <c r="M25" s="38">
        <f>'Datos Generales'!M121</f>
        <v>0</v>
      </c>
      <c r="N25" s="38">
        <f>'Datos Generales'!N121</f>
        <v>0</v>
      </c>
      <c r="O25" s="38">
        <f>'Datos Generales'!O121</f>
        <v>0</v>
      </c>
      <c r="P25" s="38">
        <f>'Datos Generales'!P121</f>
        <v>0</v>
      </c>
      <c r="Q25" s="38">
        <f>'Datos Generales'!Q121</f>
        <v>0</v>
      </c>
      <c r="R25" s="38">
        <f>'Datos Generales'!R121</f>
        <v>0</v>
      </c>
      <c r="S25" s="38">
        <f>'Datos Generales'!S121</f>
        <v>0</v>
      </c>
      <c r="T25" s="38">
        <f>'Datos Generales'!T121</f>
        <v>0</v>
      </c>
      <c r="U25" s="38">
        <f>'Datos Generales'!U121</f>
        <v>0</v>
      </c>
      <c r="V25" s="38">
        <f>'Datos Generales'!V121</f>
        <v>0</v>
      </c>
      <c r="W25" s="38">
        <f>'Datos Generales'!W121</f>
        <v>0</v>
      </c>
      <c r="X25" s="38">
        <f>'Datos Generales'!X121</f>
        <v>0</v>
      </c>
      <c r="Y25" s="38">
        <f>'Datos Generales'!Y121</f>
        <v>0</v>
      </c>
      <c r="Z25" s="38">
        <f>'Datos Generales'!Z121</f>
        <v>0</v>
      </c>
      <c r="AA25" s="38">
        <f>'Datos Generales'!AA121</f>
        <v>0</v>
      </c>
      <c r="AB25" s="38">
        <f>'Datos Generales'!AB121</f>
        <v>0</v>
      </c>
      <c r="AC25" s="38">
        <f>'Datos Generales'!AC121</f>
        <v>0</v>
      </c>
      <c r="AD25" s="38">
        <f>'Datos Generales'!AD121</f>
        <v>0</v>
      </c>
      <c r="AE25" s="38">
        <f>'Datos Generales'!AE121</f>
        <v>0</v>
      </c>
      <c r="AF25" s="38">
        <f>'Datos Generales'!AF121</f>
        <v>0</v>
      </c>
      <c r="AG25" s="38">
        <f>'Datos Generales'!AG121</f>
        <v>0</v>
      </c>
      <c r="AH25" s="38">
        <f>'Datos Generales'!AH121</f>
        <v>0</v>
      </c>
      <c r="AI25" s="38">
        <f>'Datos Generales'!AI121</f>
        <v>0</v>
      </c>
      <c r="AJ25" s="38">
        <f>'Datos Generales'!AJ121</f>
        <v>0</v>
      </c>
      <c r="AK25" s="38">
        <f>'Datos Generales'!AK121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Generales'!D122</f>
        <v>0</v>
      </c>
      <c r="E26" s="38">
        <f>'Datos Generales'!E122</f>
        <v>0</v>
      </c>
      <c r="F26" s="38">
        <f>'Datos Generales'!F122</f>
        <v>0</v>
      </c>
      <c r="G26" s="38">
        <f>'Datos Generales'!G122</f>
        <v>0</v>
      </c>
      <c r="H26" s="38">
        <f>'Datos Generales'!H122</f>
        <v>0</v>
      </c>
      <c r="I26" s="38">
        <f>'Datos Generales'!I122</f>
        <v>0</v>
      </c>
      <c r="J26" s="38">
        <f>'Datos Generales'!J122</f>
        <v>0</v>
      </c>
      <c r="K26" s="38">
        <f>'Datos Generales'!K122</f>
        <v>0</v>
      </c>
      <c r="L26" s="38">
        <f>'Datos Generales'!L122</f>
        <v>0</v>
      </c>
      <c r="M26" s="38">
        <f>'Datos Generales'!M122</f>
        <v>0</v>
      </c>
      <c r="N26" s="38">
        <f>'Datos Generales'!N122</f>
        <v>0</v>
      </c>
      <c r="O26" s="38">
        <f>'Datos Generales'!O122</f>
        <v>0</v>
      </c>
      <c r="P26" s="38">
        <f>'Datos Generales'!P122</f>
        <v>0</v>
      </c>
      <c r="Q26" s="38">
        <f>'Datos Generales'!Q122</f>
        <v>0</v>
      </c>
      <c r="R26" s="38">
        <f>'Datos Generales'!R122</f>
        <v>0</v>
      </c>
      <c r="S26" s="38">
        <f>'Datos Generales'!S122</f>
        <v>0</v>
      </c>
      <c r="T26" s="38">
        <f>'Datos Generales'!T122</f>
        <v>0</v>
      </c>
      <c r="U26" s="38">
        <f>'Datos Generales'!U122</f>
        <v>0</v>
      </c>
      <c r="V26" s="38">
        <f>'Datos Generales'!V122</f>
        <v>0</v>
      </c>
      <c r="W26" s="38">
        <f>'Datos Generales'!W122</f>
        <v>0</v>
      </c>
      <c r="X26" s="38">
        <f>'Datos Generales'!X122</f>
        <v>0</v>
      </c>
      <c r="Y26" s="38">
        <f>'Datos Generales'!Y122</f>
        <v>0</v>
      </c>
      <c r="Z26" s="38">
        <f>'Datos Generales'!Z122</f>
        <v>0</v>
      </c>
      <c r="AA26" s="38">
        <f>'Datos Generales'!AA122</f>
        <v>0</v>
      </c>
      <c r="AB26" s="38">
        <f>'Datos Generales'!AB122</f>
        <v>0</v>
      </c>
      <c r="AC26" s="38">
        <f>'Datos Generales'!AC122</f>
        <v>0</v>
      </c>
      <c r="AD26" s="38">
        <f>'Datos Generales'!AD122</f>
        <v>0</v>
      </c>
      <c r="AE26" s="38">
        <f>'Datos Generales'!AE122</f>
        <v>0</v>
      </c>
      <c r="AF26" s="38">
        <f>'Datos Generales'!AF122</f>
        <v>0</v>
      </c>
      <c r="AG26" s="38">
        <f>'Datos Generales'!AG122</f>
        <v>0</v>
      </c>
      <c r="AH26" s="38">
        <f>'Datos Generales'!AH122</f>
        <v>0</v>
      </c>
      <c r="AI26" s="38">
        <f>'Datos Generales'!AI122</f>
        <v>0</v>
      </c>
      <c r="AJ26" s="38">
        <f>'Datos Generales'!AJ122</f>
        <v>0</v>
      </c>
      <c r="AK26" s="38">
        <f>'Datos Generales'!AK122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3456.1057888502105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1183.7591053523035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1</v>
      </c>
      <c r="E52" s="51">
        <f>+'Particip. Energético'!E131</f>
        <v>1</v>
      </c>
      <c r="F52" s="51">
        <f>+'Particip. Energético'!F131</f>
        <v>1</v>
      </c>
      <c r="G52" s="51">
        <f>+'Particip. Energético'!G131</f>
        <v>1</v>
      </c>
      <c r="H52" s="51">
        <f>+'Particip. Energético'!H131</f>
        <v>1</v>
      </c>
      <c r="I52" s="51">
        <f>+'Particip. Energético'!I131</f>
        <v>1</v>
      </c>
      <c r="J52" s="51">
        <f>+'Particip. Energético'!J131</f>
        <v>1</v>
      </c>
      <c r="K52" s="51">
        <f>+'Particip. Energético'!K131</f>
        <v>1</v>
      </c>
      <c r="L52" s="51">
        <f>+'Particip. Energético'!L131</f>
        <v>1</v>
      </c>
      <c r="M52" s="51">
        <f>+'Particip. Energético'!M131</f>
        <v>1</v>
      </c>
      <c r="N52" s="51">
        <f>+'Particip. Energético'!N131</f>
        <v>1</v>
      </c>
      <c r="O52" s="51">
        <f>+'Particip. Energético'!O131</f>
        <v>1</v>
      </c>
      <c r="P52" s="51">
        <f>+'Particip. Energético'!P131</f>
        <v>1</v>
      </c>
      <c r="Q52" s="51">
        <f>+'Particip. Energético'!Q131</f>
        <v>1</v>
      </c>
      <c r="R52" s="51">
        <f>+'Particip. Energético'!R131</f>
        <v>1</v>
      </c>
      <c r="S52" s="51">
        <f>+'Particip. Energético'!S131</f>
        <v>1</v>
      </c>
      <c r="T52" s="51">
        <f>+'Particip. Energético'!T131</f>
        <v>1</v>
      </c>
      <c r="U52" s="51">
        <f>+'Particip. Energético'!U131</f>
        <v>1</v>
      </c>
      <c r="V52" s="51">
        <f>+'Particip. Energético'!V131</f>
        <v>1</v>
      </c>
      <c r="W52" s="51">
        <f>+'Particip. Energético'!W131</f>
        <v>1</v>
      </c>
      <c r="X52" s="51">
        <f>+'Particip. Energético'!X131</f>
        <v>1</v>
      </c>
      <c r="Y52" s="51">
        <f>+'Particip. Energético'!Y131</f>
        <v>1</v>
      </c>
      <c r="Z52" s="51">
        <f>+'Particip. Energético'!Z131</f>
        <v>1</v>
      </c>
      <c r="AA52" s="51">
        <f>+'Particip. Energético'!AA131</f>
        <v>1</v>
      </c>
      <c r="AB52" s="51">
        <f>+'Particip. Energético'!AB131</f>
        <v>1</v>
      </c>
      <c r="AC52" s="51">
        <f>+'Particip. Energético'!AC131</f>
        <v>1</v>
      </c>
      <c r="AD52" s="51">
        <f>+'Particip. Energético'!AD131</f>
        <v>1</v>
      </c>
      <c r="AE52" s="51">
        <f>+'Particip. Energético'!AE131</f>
        <v>1</v>
      </c>
      <c r="AF52" s="51">
        <f>+'Particip. Energético'!AF131</f>
        <v>1</v>
      </c>
      <c r="AG52" s="51">
        <f>+'Particip. Energético'!AG131</f>
        <v>1</v>
      </c>
      <c r="AH52" s="51">
        <f>+'Particip. Energético'!AH131</f>
        <v>1</v>
      </c>
      <c r="AI52" s="51">
        <f>+'Particip. Energético'!AI131</f>
        <v>1</v>
      </c>
      <c r="AJ52" s="51">
        <f>+'Particip. Energético'!AJ131</f>
        <v>1</v>
      </c>
      <c r="AK52" s="51">
        <f>+'Particip. Energético'!AK131</f>
        <v>1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Energético'!E132</f>
        <v>0</v>
      </c>
      <c r="F53" s="51">
        <f>+'Particip. Energético'!F132</f>
        <v>0</v>
      </c>
      <c r="G53" s="51">
        <f>+'Particip. Energético'!G132</f>
        <v>0</v>
      </c>
      <c r="H53" s="51">
        <f>+'Particip. Energético'!H132</f>
        <v>0</v>
      </c>
      <c r="I53" s="51">
        <f>+'Particip. Energético'!I132</f>
        <v>0</v>
      </c>
      <c r="J53" s="51">
        <f>+'Particip. Energético'!J132</f>
        <v>0</v>
      </c>
      <c r="K53" s="51">
        <f>+'Particip. Energético'!K132</f>
        <v>0</v>
      </c>
      <c r="L53" s="51">
        <f>+'Particip. Energético'!L132</f>
        <v>0</v>
      </c>
      <c r="M53" s="51">
        <f>+'Particip. Energético'!M132</f>
        <v>0</v>
      </c>
      <c r="N53" s="51">
        <f>+'Particip. Energético'!N132</f>
        <v>0</v>
      </c>
      <c r="O53" s="51">
        <f>+'Particip. Energético'!O132</f>
        <v>0</v>
      </c>
      <c r="P53" s="51">
        <f>+'Particip. Energético'!P132</f>
        <v>0</v>
      </c>
      <c r="Q53" s="51">
        <f>+'Particip. Energético'!Q132</f>
        <v>0</v>
      </c>
      <c r="R53" s="51">
        <f>+'Particip. Energético'!R132</f>
        <v>0</v>
      </c>
      <c r="S53" s="51">
        <f>+'Particip. Energético'!S132</f>
        <v>0</v>
      </c>
      <c r="T53" s="51">
        <f>+'Particip. Energético'!T132</f>
        <v>0</v>
      </c>
      <c r="U53" s="51">
        <f>+'Particip. Energético'!U132</f>
        <v>0</v>
      </c>
      <c r="V53" s="51">
        <f>+'Particip. Energético'!V132</f>
        <v>0</v>
      </c>
      <c r="W53" s="51">
        <f>+'Particip. Energético'!W132</f>
        <v>0</v>
      </c>
      <c r="X53" s="51">
        <f>+'Particip. Energético'!X132</f>
        <v>0</v>
      </c>
      <c r="Y53" s="51">
        <f>+'Particip. Energético'!Y132</f>
        <v>0</v>
      </c>
      <c r="Z53" s="51">
        <f>+'Particip. Energético'!Z132</f>
        <v>0</v>
      </c>
      <c r="AA53" s="51">
        <f>+'Particip. Energético'!AA132</f>
        <v>0</v>
      </c>
      <c r="AB53" s="51">
        <f>+'Particip. Energético'!AB132</f>
        <v>0</v>
      </c>
      <c r="AC53" s="51">
        <f>+'Particip. Energético'!AC132</f>
        <v>0</v>
      </c>
      <c r="AD53" s="51">
        <f>+'Particip. Energético'!AD132</f>
        <v>0</v>
      </c>
      <c r="AE53" s="51">
        <f>+'Particip. Energético'!AE132</f>
        <v>0</v>
      </c>
      <c r="AF53" s="51">
        <f>+'Particip. Energético'!AF132</f>
        <v>0</v>
      </c>
      <c r="AG53" s="51">
        <f>+'Particip. Energético'!AG132</f>
        <v>0</v>
      </c>
      <c r="AH53" s="51">
        <f>+'Particip. Energético'!AH132</f>
        <v>0</v>
      </c>
      <c r="AI53" s="51">
        <f>+'Particip. Energético'!AI132</f>
        <v>0</v>
      </c>
      <c r="AJ53" s="51">
        <f>+'Particip. Energético'!AJ132</f>
        <v>0</v>
      </c>
      <c r="AK53" s="51">
        <f>+'Particip. Energético'!AK132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0</v>
      </c>
      <c r="E54" s="51">
        <f>+'Particip. Energético'!E133</f>
        <v>0</v>
      </c>
      <c r="F54" s="51">
        <f>+'Particip. Energético'!F133</f>
        <v>0</v>
      </c>
      <c r="G54" s="51">
        <f>+'Particip. Energético'!G133</f>
        <v>0</v>
      </c>
      <c r="H54" s="51">
        <f>+'Particip. Energético'!H133</f>
        <v>0</v>
      </c>
      <c r="I54" s="51">
        <f>+'Particip. Energético'!I133</f>
        <v>0</v>
      </c>
      <c r="J54" s="51">
        <f>+'Particip. Energético'!J133</f>
        <v>0</v>
      </c>
      <c r="K54" s="51">
        <f>+'Particip. Energético'!K133</f>
        <v>0</v>
      </c>
      <c r="L54" s="51">
        <f>+'Particip. Energético'!L133</f>
        <v>0</v>
      </c>
      <c r="M54" s="51">
        <f>+'Particip. Energético'!M133</f>
        <v>0</v>
      </c>
      <c r="N54" s="51">
        <f>+'Particip. Energético'!N133</f>
        <v>0</v>
      </c>
      <c r="O54" s="51">
        <f>+'Particip. Energético'!O133</f>
        <v>0</v>
      </c>
      <c r="P54" s="51">
        <f>+'Particip. Energético'!P133</f>
        <v>0</v>
      </c>
      <c r="Q54" s="51">
        <f>+'Particip. Energético'!Q133</f>
        <v>0</v>
      </c>
      <c r="R54" s="51">
        <f>+'Particip. Energético'!R133</f>
        <v>0</v>
      </c>
      <c r="S54" s="51">
        <f>+'Particip. Energético'!S133</f>
        <v>0</v>
      </c>
      <c r="T54" s="51">
        <f>+'Particip. Energético'!T133</f>
        <v>0</v>
      </c>
      <c r="U54" s="51">
        <f>+'Particip. Energético'!U133</f>
        <v>0</v>
      </c>
      <c r="V54" s="51">
        <f>+'Particip. Energético'!V133</f>
        <v>0</v>
      </c>
      <c r="W54" s="51">
        <f>+'Particip. Energético'!W133</f>
        <v>0</v>
      </c>
      <c r="X54" s="51">
        <f>+'Particip. Energético'!X133</f>
        <v>0</v>
      </c>
      <c r="Y54" s="51">
        <f>+'Particip. Energético'!Y133</f>
        <v>0</v>
      </c>
      <c r="Z54" s="51">
        <f>+'Particip. Energético'!Z133</f>
        <v>0</v>
      </c>
      <c r="AA54" s="51">
        <f>+'Particip. Energético'!AA133</f>
        <v>0</v>
      </c>
      <c r="AB54" s="51">
        <f>+'Particip. Energético'!AB133</f>
        <v>0</v>
      </c>
      <c r="AC54" s="51">
        <f>+'Particip. Energético'!AC133</f>
        <v>0</v>
      </c>
      <c r="AD54" s="51">
        <f>+'Particip. Energético'!AD133</f>
        <v>0</v>
      </c>
      <c r="AE54" s="51">
        <f>+'Particip. Energético'!AE133</f>
        <v>0</v>
      </c>
      <c r="AF54" s="51">
        <f>+'Particip. Energético'!AF133</f>
        <v>0</v>
      </c>
      <c r="AG54" s="51">
        <f>+'Particip. Energético'!AG133</f>
        <v>0</v>
      </c>
      <c r="AH54" s="51">
        <f>+'Particip. Energético'!AH133</f>
        <v>0</v>
      </c>
      <c r="AI54" s="51">
        <f>+'Particip. Energético'!AI133</f>
        <v>0</v>
      </c>
      <c r="AJ54" s="51">
        <f>+'Particip. Energético'!AJ133</f>
        <v>0</v>
      </c>
      <c r="AK54" s="51">
        <f>+'Particip. Energético'!AK133</f>
        <v>0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Energético'!E134</f>
        <v>0</v>
      </c>
      <c r="F55" s="51">
        <f>+'Particip. Energético'!F134</f>
        <v>0</v>
      </c>
      <c r="G55" s="51">
        <f>+'Particip. Energético'!G134</f>
        <v>0</v>
      </c>
      <c r="H55" s="51">
        <f>+'Particip. Energético'!H134</f>
        <v>0</v>
      </c>
      <c r="I55" s="51">
        <f>+'Particip. Energético'!I134</f>
        <v>0</v>
      </c>
      <c r="J55" s="51">
        <f>+'Particip. Energético'!J134</f>
        <v>0</v>
      </c>
      <c r="K55" s="51">
        <f>+'Particip. Energético'!K134</f>
        <v>0</v>
      </c>
      <c r="L55" s="51">
        <f>+'Particip. Energético'!L134</f>
        <v>0</v>
      </c>
      <c r="M55" s="51">
        <f>+'Particip. Energético'!M134</f>
        <v>0</v>
      </c>
      <c r="N55" s="51">
        <f>+'Particip. Energético'!N134</f>
        <v>0</v>
      </c>
      <c r="O55" s="51">
        <f>+'Particip. Energético'!O134</f>
        <v>0</v>
      </c>
      <c r="P55" s="51">
        <f>+'Particip. Energético'!P134</f>
        <v>0</v>
      </c>
      <c r="Q55" s="51">
        <f>+'Particip. Energético'!Q134</f>
        <v>0</v>
      </c>
      <c r="R55" s="51">
        <f>+'Particip. Energético'!R134</f>
        <v>0</v>
      </c>
      <c r="S55" s="51">
        <f>+'Particip. Energético'!S134</f>
        <v>0</v>
      </c>
      <c r="T55" s="51">
        <f>+'Particip. Energético'!T134</f>
        <v>0</v>
      </c>
      <c r="U55" s="51">
        <f>+'Particip. Energético'!U134</f>
        <v>0</v>
      </c>
      <c r="V55" s="51">
        <f>+'Particip. Energético'!V134</f>
        <v>0</v>
      </c>
      <c r="W55" s="51">
        <f>+'Particip. Energético'!W134</f>
        <v>0</v>
      </c>
      <c r="X55" s="51">
        <f>+'Particip. Energético'!X134</f>
        <v>0</v>
      </c>
      <c r="Y55" s="51">
        <f>+'Particip. Energético'!Y134</f>
        <v>0</v>
      </c>
      <c r="Z55" s="51">
        <f>+'Particip. Energético'!Z134</f>
        <v>0</v>
      </c>
      <c r="AA55" s="51">
        <f>+'Particip. Energético'!AA134</f>
        <v>0</v>
      </c>
      <c r="AB55" s="51">
        <f>+'Particip. Energético'!AB134</f>
        <v>0</v>
      </c>
      <c r="AC55" s="51">
        <f>+'Particip. Energético'!AC134</f>
        <v>0</v>
      </c>
      <c r="AD55" s="51">
        <f>+'Particip. Energético'!AD134</f>
        <v>0</v>
      </c>
      <c r="AE55" s="51">
        <f>+'Particip. Energético'!AE134</f>
        <v>0</v>
      </c>
      <c r="AF55" s="51">
        <f>+'Particip. Energético'!AF134</f>
        <v>0</v>
      </c>
      <c r="AG55" s="51">
        <f>+'Particip. Energético'!AG134</f>
        <v>0</v>
      </c>
      <c r="AH55" s="51">
        <f>+'Particip. Energético'!AH134</f>
        <v>0</v>
      </c>
      <c r="AI55" s="51">
        <f>+'Particip. Energético'!AI134</f>
        <v>0</v>
      </c>
      <c r="AJ55" s="51">
        <f>+'Particip. Energético'!AJ134</f>
        <v>0</v>
      </c>
      <c r="AK55" s="51">
        <f>+'Particip. Energético'!AK134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Energético'!E135</f>
        <v>0</v>
      </c>
      <c r="F56" s="51">
        <f>+'Particip. Energético'!F135</f>
        <v>0</v>
      </c>
      <c r="G56" s="51">
        <f>+'Particip. Energético'!G135</f>
        <v>0</v>
      </c>
      <c r="H56" s="51">
        <f>+'Particip. Energético'!H135</f>
        <v>0</v>
      </c>
      <c r="I56" s="51">
        <f>+'Particip. Energético'!I135</f>
        <v>0</v>
      </c>
      <c r="J56" s="51">
        <f>+'Particip. Energético'!J135</f>
        <v>0</v>
      </c>
      <c r="K56" s="51">
        <f>+'Particip. Energético'!K135</f>
        <v>0</v>
      </c>
      <c r="L56" s="51">
        <f>+'Particip. Energético'!L135</f>
        <v>0</v>
      </c>
      <c r="M56" s="51">
        <f>+'Particip. Energético'!M135</f>
        <v>0</v>
      </c>
      <c r="N56" s="51">
        <f>+'Particip. Energético'!N135</f>
        <v>0</v>
      </c>
      <c r="O56" s="51">
        <f>+'Particip. Energético'!O135</f>
        <v>0</v>
      </c>
      <c r="P56" s="51">
        <f>+'Particip. Energético'!P135</f>
        <v>0</v>
      </c>
      <c r="Q56" s="51">
        <f>+'Particip. Energético'!Q135</f>
        <v>0</v>
      </c>
      <c r="R56" s="51">
        <f>+'Particip. Energético'!R135</f>
        <v>0</v>
      </c>
      <c r="S56" s="51">
        <f>+'Particip. Energético'!S135</f>
        <v>0</v>
      </c>
      <c r="T56" s="51">
        <f>+'Particip. Energético'!T135</f>
        <v>0</v>
      </c>
      <c r="U56" s="51">
        <f>+'Particip. Energético'!U135</f>
        <v>0</v>
      </c>
      <c r="V56" s="51">
        <f>+'Particip. Energético'!V135</f>
        <v>0</v>
      </c>
      <c r="W56" s="51">
        <f>+'Particip. Energético'!W135</f>
        <v>0</v>
      </c>
      <c r="X56" s="51">
        <f>+'Particip. Energético'!X135</f>
        <v>0</v>
      </c>
      <c r="Y56" s="51">
        <f>+'Particip. Energético'!Y135</f>
        <v>0</v>
      </c>
      <c r="Z56" s="51">
        <f>+'Particip. Energético'!Z135</f>
        <v>0</v>
      </c>
      <c r="AA56" s="51">
        <f>+'Particip. Energético'!AA135</f>
        <v>0</v>
      </c>
      <c r="AB56" s="51">
        <f>+'Particip. Energético'!AB135</f>
        <v>0</v>
      </c>
      <c r="AC56" s="51">
        <f>+'Particip. Energético'!AC135</f>
        <v>0</v>
      </c>
      <c r="AD56" s="51">
        <f>+'Particip. Energético'!AD135</f>
        <v>0</v>
      </c>
      <c r="AE56" s="51">
        <f>+'Particip. Energético'!AE135</f>
        <v>0</v>
      </c>
      <c r="AF56" s="51">
        <f>+'Particip. Energético'!AF135</f>
        <v>0</v>
      </c>
      <c r="AG56" s="51">
        <f>+'Particip. Energético'!AG135</f>
        <v>0</v>
      </c>
      <c r="AH56" s="51">
        <f>+'Particip. Energético'!AH135</f>
        <v>0</v>
      </c>
      <c r="AI56" s="51">
        <f>+'Particip. Energético'!AI135</f>
        <v>0</v>
      </c>
      <c r="AJ56" s="51">
        <f>+'Particip. Energético'!AJ135</f>
        <v>0</v>
      </c>
      <c r="AK56" s="51">
        <f>+'Particip. Energético'!AK135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Energético'!E136</f>
        <v>0</v>
      </c>
      <c r="F57" s="51">
        <f>+'Particip. Energético'!F136</f>
        <v>0</v>
      </c>
      <c r="G57" s="51">
        <f>+'Particip. Energético'!G136</f>
        <v>0</v>
      </c>
      <c r="H57" s="51">
        <f>+'Particip. Energético'!H136</f>
        <v>0</v>
      </c>
      <c r="I57" s="51">
        <f>+'Particip. Energético'!I136</f>
        <v>0</v>
      </c>
      <c r="J57" s="51">
        <f>+'Particip. Energético'!J136</f>
        <v>0</v>
      </c>
      <c r="K57" s="51">
        <f>+'Particip. Energético'!K136</f>
        <v>0</v>
      </c>
      <c r="L57" s="51">
        <f>+'Particip. Energético'!L136</f>
        <v>0</v>
      </c>
      <c r="M57" s="51">
        <f>+'Particip. Energético'!M136</f>
        <v>0</v>
      </c>
      <c r="N57" s="51">
        <f>+'Particip. Energético'!N136</f>
        <v>0</v>
      </c>
      <c r="O57" s="51">
        <f>+'Particip. Energético'!O136</f>
        <v>0</v>
      </c>
      <c r="P57" s="51">
        <f>+'Particip. Energético'!P136</f>
        <v>0</v>
      </c>
      <c r="Q57" s="51">
        <f>+'Particip. Energético'!Q136</f>
        <v>0</v>
      </c>
      <c r="R57" s="51">
        <f>+'Particip. Energético'!R136</f>
        <v>0</v>
      </c>
      <c r="S57" s="51">
        <f>+'Particip. Energético'!S136</f>
        <v>0</v>
      </c>
      <c r="T57" s="51">
        <f>+'Particip. Energético'!T136</f>
        <v>0</v>
      </c>
      <c r="U57" s="51">
        <f>+'Particip. Energético'!U136</f>
        <v>0</v>
      </c>
      <c r="V57" s="51">
        <f>+'Particip. Energético'!V136</f>
        <v>0</v>
      </c>
      <c r="W57" s="51">
        <f>+'Particip. Energético'!W136</f>
        <v>1.5171636004250644E-2</v>
      </c>
      <c r="X57" s="51">
        <f>+'Particip. Energético'!X136</f>
        <v>3.0343272008497735E-2</v>
      </c>
      <c r="Y57" s="51">
        <f>+'Particip. Energético'!Y136</f>
        <v>4.5514908012744826E-2</v>
      </c>
      <c r="Z57" s="51">
        <f>+'Particip. Energético'!Z136</f>
        <v>6.068654401699547E-2</v>
      </c>
      <c r="AA57" s="51">
        <f>+'Particip. Energético'!AA136</f>
        <v>7.5858180021242561E-2</v>
      </c>
      <c r="AB57" s="51">
        <f>+'Particip. Energético'!AB136</f>
        <v>0.1606865440170111</v>
      </c>
      <c r="AC57" s="51">
        <f>+'Particip. Energético'!AC136</f>
        <v>0.24551490801277964</v>
      </c>
      <c r="AD57" s="51">
        <f>+'Particip. Energético'!AD136</f>
        <v>0.33034327200851976</v>
      </c>
      <c r="AE57" s="51">
        <f>+'Particip. Energético'!AE136</f>
        <v>0.41517163600425988</v>
      </c>
      <c r="AF57" s="51">
        <f>+'Particip. Energético'!AF136</f>
        <v>0.50000000000002842</v>
      </c>
      <c r="AG57" s="51">
        <f>+'Particip. Energético'!AG136</f>
        <v>0.58482836399574012</v>
      </c>
      <c r="AH57" s="51">
        <f>+'Particip. Energético'!AH136</f>
        <v>0.66965672799150866</v>
      </c>
      <c r="AI57" s="51">
        <f>+'Particip. Energético'!AI136</f>
        <v>0.75448509198724878</v>
      </c>
      <c r="AJ57" s="51">
        <f>+'Particip. Energético'!AJ136</f>
        <v>0.8393134559829889</v>
      </c>
      <c r="AK57" s="51">
        <f>+'Particip. Energético'!AK136</f>
        <v>0.92414181997875744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0.99947011461867097</v>
      </c>
      <c r="E60" s="51">
        <f>+'Particip. Energético'!E139</f>
        <v>0.99947011461867097</v>
      </c>
      <c r="F60" s="51">
        <f>+'Particip. Energético'!F139</f>
        <v>0.99947011461867097</v>
      </c>
      <c r="G60" s="51">
        <f>+'Particip. Energético'!G139</f>
        <v>0.99947011461867097</v>
      </c>
      <c r="H60" s="51">
        <f>+'Particip. Energético'!H139</f>
        <v>0.99947011461867097</v>
      </c>
      <c r="I60" s="51">
        <f>+'Particip. Energético'!I139</f>
        <v>0.98995222622361101</v>
      </c>
      <c r="J60" s="51">
        <f>+'Particip. Energético'!J139</f>
        <v>0.98043423788153961</v>
      </c>
      <c r="K60" s="51">
        <f>+'Particip. Energético'!K139</f>
        <v>0.97091578736665751</v>
      </c>
      <c r="L60" s="51">
        <f>+'Particip. Energético'!L139</f>
        <v>0.96139417540349081</v>
      </c>
      <c r="M60" s="51">
        <f>+'Particip. Energético'!M139</f>
        <v>0.95185162211575725</v>
      </c>
      <c r="N60" s="51">
        <f>+'Particip. Energético'!N139</f>
        <v>0.94217037971557549</v>
      </c>
      <c r="O60" s="51">
        <f>+'Particip. Energético'!O139</f>
        <v>0.93157175161117978</v>
      </c>
      <c r="P60" s="51">
        <f>+'Particip. Energético'!P139</f>
        <v>0.91495335790177634</v>
      </c>
      <c r="Q60" s="51">
        <f>+'Particip. Energético'!Q139</f>
        <v>0.84084780069596832</v>
      </c>
      <c r="R60" s="51">
        <f>+'Particip. Energético'!R139</f>
        <v>0.82713241849392771</v>
      </c>
      <c r="S60" s="51">
        <f>+'Particip. Energético'!S139</f>
        <v>0.81316865533756866</v>
      </c>
      <c r="T60" s="51">
        <f>+'Particip. Energético'!T139</f>
        <v>0.79894181884243221</v>
      </c>
      <c r="U60" s="51">
        <f>+'Particip. Energético'!U139</f>
        <v>0.78443642590603313</v>
      </c>
      <c r="V60" s="51">
        <f>+'Particip. Energético'!V139</f>
        <v>0.76963617802228346</v>
      </c>
      <c r="W60" s="51">
        <f>+'Particip. Energético'!W139</f>
        <v>0.75452393934661954</v>
      </c>
      <c r="X60" s="51">
        <f>+'Particip. Energético'!X139</f>
        <v>0.73908171831794423</v>
      </c>
      <c r="Y60" s="51">
        <f>+'Particip. Energético'!Y139</f>
        <v>0.72329065376545432</v>
      </c>
      <c r="Z60" s="51">
        <f>+'Particip. Energético'!Z139</f>
        <v>0.70713100656062633</v>
      </c>
      <c r="AA60" s="51">
        <f>+'Particip. Energético'!AA139</f>
        <v>0.69058215801609046</v>
      </c>
      <c r="AB60" s="51">
        <f>+'Particip. Energético'!AB139</f>
        <v>0.67362261638217502</v>
      </c>
      <c r="AC60" s="51">
        <f>+'Particip. Energético'!AC139</f>
        <v>0.65623003294604787</v>
      </c>
      <c r="AD60" s="51">
        <f>+'Particip. Energético'!AD139</f>
        <v>0.6383812293940645</v>
      </c>
      <c r="AE60" s="51">
        <f>+'Particip. Energético'!AE139</f>
        <v>0.62005223825039446</v>
      </c>
      <c r="AF60" s="51">
        <f>+'Particip. Energético'!AF139</f>
        <v>0.6012183583480033</v>
      </c>
      <c r="AG60" s="51">
        <f>+'Particip. Energético'!AG139</f>
        <v>0.58185422741378245</v>
      </c>
      <c r="AH60" s="51">
        <f>+'Particip. Energético'!AH139</f>
        <v>0.56193391394835068</v>
      </c>
      <c r="AI60" s="51">
        <f>+'Particip. Energético'!AI139</f>
        <v>0.54143103064121756</v>
      </c>
      <c r="AJ60" s="51">
        <f>+'Particip. Energético'!AJ139</f>
        <v>0.52031887157000034</v>
      </c>
      <c r="AK60" s="51">
        <f>+'Particip. Energético'!AK139</f>
        <v>0.49857057537273092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0</v>
      </c>
      <c r="E61" s="51">
        <f>+'Particip. Energético'!E140</f>
        <v>0</v>
      </c>
      <c r="F61" s="51">
        <f>+'Particip. Energético'!F140</f>
        <v>0</v>
      </c>
      <c r="G61" s="51">
        <f>+'Particip. Energético'!G140</f>
        <v>0</v>
      </c>
      <c r="H61" s="51">
        <f>+'Particip. Energético'!H140</f>
        <v>0</v>
      </c>
      <c r="I61" s="51">
        <f>+'Particip. Energético'!I140</f>
        <v>0</v>
      </c>
      <c r="J61" s="51">
        <f>+'Particip. Energético'!J140</f>
        <v>0</v>
      </c>
      <c r="K61" s="51">
        <f>+'Particip. Energético'!K140</f>
        <v>0</v>
      </c>
      <c r="L61" s="51">
        <f>+'Particip. Energético'!L140</f>
        <v>0</v>
      </c>
      <c r="M61" s="51">
        <f>+'Particip. Energético'!M140</f>
        <v>0</v>
      </c>
      <c r="N61" s="51">
        <f>+'Particip. Energético'!N140</f>
        <v>0</v>
      </c>
      <c r="O61" s="51">
        <f>+'Particip. Energético'!O140</f>
        <v>0</v>
      </c>
      <c r="P61" s="51">
        <f>+'Particip. Energético'!P140</f>
        <v>0</v>
      </c>
      <c r="Q61" s="51">
        <f>+'Particip. Energético'!Q140</f>
        <v>0</v>
      </c>
      <c r="R61" s="51">
        <f>+'Particip. Energético'!R140</f>
        <v>0</v>
      </c>
      <c r="S61" s="51">
        <f>+'Particip. Energético'!S140</f>
        <v>0</v>
      </c>
      <c r="T61" s="51">
        <f>+'Particip. Energético'!T140</f>
        <v>0</v>
      </c>
      <c r="U61" s="51">
        <f>+'Particip. Energético'!U140</f>
        <v>0</v>
      </c>
      <c r="V61" s="51">
        <f>+'Particip. Energético'!V140</f>
        <v>0</v>
      </c>
      <c r="W61" s="51">
        <f>+'Particip. Energético'!W140</f>
        <v>0</v>
      </c>
      <c r="X61" s="51">
        <f>+'Particip. Energético'!X140</f>
        <v>0</v>
      </c>
      <c r="Y61" s="51">
        <f>+'Particip. Energético'!Y140</f>
        <v>0</v>
      </c>
      <c r="Z61" s="51">
        <f>+'Particip. Energético'!Z140</f>
        <v>0</v>
      </c>
      <c r="AA61" s="51">
        <f>+'Particip. Energético'!AA140</f>
        <v>0</v>
      </c>
      <c r="AB61" s="51">
        <f>+'Particip. Energético'!AB140</f>
        <v>0</v>
      </c>
      <c r="AC61" s="51">
        <f>+'Particip. Energético'!AC140</f>
        <v>0</v>
      </c>
      <c r="AD61" s="51">
        <f>+'Particip. Energético'!AD140</f>
        <v>0</v>
      </c>
      <c r="AE61" s="51">
        <f>+'Particip. Energético'!AE140</f>
        <v>0</v>
      </c>
      <c r="AF61" s="51">
        <f>+'Particip. Energético'!AF140</f>
        <v>0</v>
      </c>
      <c r="AG61" s="51">
        <f>+'Particip. Energético'!AG140</f>
        <v>0</v>
      </c>
      <c r="AH61" s="51">
        <f>+'Particip. Energético'!AH140</f>
        <v>0</v>
      </c>
      <c r="AI61" s="51">
        <f>+'Particip. Energético'!AI140</f>
        <v>0</v>
      </c>
      <c r="AJ61" s="51">
        <f>+'Particip. Energético'!AJ140</f>
        <v>0</v>
      </c>
      <c r="AK61" s="51">
        <f>+'Particip. Energético'!AK140</f>
        <v>0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0</v>
      </c>
      <c r="E62" s="51">
        <f>+'Particip. Energético'!E141</f>
        <v>0</v>
      </c>
      <c r="F62" s="51">
        <f>+'Particip. Energético'!F141</f>
        <v>0</v>
      </c>
      <c r="G62" s="51">
        <f>+'Particip. Energético'!G141</f>
        <v>0</v>
      </c>
      <c r="H62" s="51">
        <f>+'Particip. Energético'!H141</f>
        <v>0</v>
      </c>
      <c r="I62" s="51">
        <f>+'Particip. Energético'!I141</f>
        <v>0</v>
      </c>
      <c r="J62" s="51">
        <f>+'Particip. Energético'!J141</f>
        <v>0</v>
      </c>
      <c r="K62" s="51">
        <f>+'Particip. Energético'!K141</f>
        <v>0</v>
      </c>
      <c r="L62" s="51">
        <f>+'Particip. Energético'!L141</f>
        <v>0</v>
      </c>
      <c r="M62" s="51">
        <f>+'Particip. Energético'!M141</f>
        <v>0</v>
      </c>
      <c r="N62" s="51">
        <f>+'Particip. Energético'!N141</f>
        <v>0</v>
      </c>
      <c r="O62" s="51">
        <f>+'Particip. Energético'!O141</f>
        <v>0</v>
      </c>
      <c r="P62" s="51">
        <f>+'Particip. Energético'!P141</f>
        <v>0</v>
      </c>
      <c r="Q62" s="51">
        <f>+'Particip. Energético'!Q141</f>
        <v>0</v>
      </c>
      <c r="R62" s="51">
        <f>+'Particip. Energético'!R141</f>
        <v>0</v>
      </c>
      <c r="S62" s="51">
        <f>+'Particip. Energético'!S141</f>
        <v>0</v>
      </c>
      <c r="T62" s="51">
        <f>+'Particip. Energético'!T141</f>
        <v>0</v>
      </c>
      <c r="U62" s="51">
        <f>+'Particip. Energético'!U141</f>
        <v>0</v>
      </c>
      <c r="V62" s="51">
        <f>+'Particip. Energético'!V141</f>
        <v>0</v>
      </c>
      <c r="W62" s="51">
        <f>+'Particip. Energético'!W141</f>
        <v>0</v>
      </c>
      <c r="X62" s="51">
        <f>+'Particip. Energético'!X141</f>
        <v>0</v>
      </c>
      <c r="Y62" s="51">
        <f>+'Particip. Energético'!Y141</f>
        <v>0</v>
      </c>
      <c r="Z62" s="51">
        <f>+'Particip. Energético'!Z141</f>
        <v>0</v>
      </c>
      <c r="AA62" s="51">
        <f>+'Particip. Energético'!AA141</f>
        <v>0</v>
      </c>
      <c r="AB62" s="51">
        <f>+'Particip. Energético'!AB141</f>
        <v>0</v>
      </c>
      <c r="AC62" s="51">
        <f>+'Particip. Energético'!AC141</f>
        <v>0</v>
      </c>
      <c r="AD62" s="51">
        <f>+'Particip. Energético'!AD141</f>
        <v>0</v>
      </c>
      <c r="AE62" s="51">
        <f>+'Particip. Energético'!AE141</f>
        <v>0</v>
      </c>
      <c r="AF62" s="51">
        <f>+'Particip. Energético'!AF141</f>
        <v>0</v>
      </c>
      <c r="AG62" s="51">
        <f>+'Particip. Energético'!AG141</f>
        <v>0</v>
      </c>
      <c r="AH62" s="51">
        <f>+'Particip. Energético'!AH141</f>
        <v>0</v>
      </c>
      <c r="AI62" s="51">
        <f>+'Particip. Energético'!AI141</f>
        <v>0</v>
      </c>
      <c r="AJ62" s="51">
        <f>+'Particip. Energético'!AJ141</f>
        <v>0</v>
      </c>
      <c r="AK62" s="51">
        <f>+'Particip. Energético'!AK141</f>
        <v>0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5.298853813289656E-4</v>
      </c>
      <c r="E63" s="51">
        <f>+'Particip. Energético'!E142</f>
        <v>5.298853813289656E-4</v>
      </c>
      <c r="F63" s="51">
        <f>+'Particip. Energético'!F142</f>
        <v>5.298853813289656E-4</v>
      </c>
      <c r="G63" s="51">
        <f>+'Particip. Energético'!G142</f>
        <v>5.298853813289656E-4</v>
      </c>
      <c r="H63" s="51">
        <f>+'Particip. Energético'!H142</f>
        <v>5.298853813289656E-4</v>
      </c>
      <c r="I63" s="51">
        <f>+'Particip. Energético'!I142</f>
        <v>5.2483931757188462E-4</v>
      </c>
      <c r="J63" s="51">
        <f>+'Particip. Energético'!J142</f>
        <v>5.197932008262655E-4</v>
      </c>
      <c r="K63" s="51">
        <f>+'Particip. Energético'!K142</f>
        <v>5.1474683905219335E-4</v>
      </c>
      <c r="L63" s="51">
        <f>+'Particip. Energético'!L142</f>
        <v>5.0969880118475401E-4</v>
      </c>
      <c r="M63" s="51">
        <f>+'Particip. Energético'!M142</f>
        <v>5.0463966093256961E-4</v>
      </c>
      <c r="N63" s="51">
        <f>+'Particip. Energético'!N142</f>
        <v>4.9950699238558087E-4</v>
      </c>
      <c r="O63" s="51">
        <f>+'Particip. Energético'!O142</f>
        <v>4.9388795684612971E-4</v>
      </c>
      <c r="P63" s="51">
        <f>+'Particip. Energético'!P142</f>
        <v>4.8507744439659856E-4</v>
      </c>
      <c r="Q63" s="51">
        <f>+'Particip. Energético'!Q142</f>
        <v>4.4578917467822201E-4</v>
      </c>
      <c r="R63" s="51">
        <f>+'Particip. Energético'!R142</f>
        <v>4.3851774112367938E-4</v>
      </c>
      <c r="S63" s="51">
        <f>+'Particip. Energético'!S142</f>
        <v>4.3111462435543293E-4</v>
      </c>
      <c r="T63" s="51">
        <f>+'Particip. Energético'!T142</f>
        <v>4.2357203496624799E-4</v>
      </c>
      <c r="U63" s="51">
        <f>+'Particip. Energético'!U142</f>
        <v>4.158817643368327E-4</v>
      </c>
      <c r="V63" s="51">
        <f>+'Particip. Energético'!V142</f>
        <v>4.0803517154837691E-4</v>
      </c>
      <c r="W63" s="51">
        <f>+'Particip. Energético'!W142</f>
        <v>4.0002317175342182E-4</v>
      </c>
      <c r="X63" s="51">
        <f>+'Particip. Energético'!X142</f>
        <v>3.9183622643243265E-4</v>
      </c>
      <c r="Y63" s="51">
        <f>+'Particip. Energético'!Y142</f>
        <v>3.8346433602810684E-4</v>
      </c>
      <c r="Z63" s="51">
        <f>+'Particip. Energético'!Z142</f>
        <v>3.7489703551953812E-4</v>
      </c>
      <c r="AA63" s="51">
        <f>+'Particip. Energético'!AA142</f>
        <v>3.661233935733531E-4</v>
      </c>
      <c r="AB63" s="51">
        <f>+'Particip. Energético'!AB142</f>
        <v>3.5713201598796087E-4</v>
      </c>
      <c r="AC63" s="51">
        <f>+'Particip. Energético'!AC142</f>
        <v>3.479110542287748E-4</v>
      </c>
      <c r="AD63" s="51">
        <f>+'Particip. Energético'!AD142</f>
        <v>3.3844821993480798E-4</v>
      </c>
      <c r="AE63" s="51">
        <f>+'Particip. Energético'!AE142</f>
        <v>3.287308063578704E-4</v>
      </c>
      <c r="AF63" s="51">
        <f>+'Particip. Energético'!AF142</f>
        <v>3.1874571777141468E-4</v>
      </c>
      <c r="AG63" s="51">
        <f>+'Particip. Energético'!AG142</f>
        <v>3.084795079527265E-4</v>
      </c>
      <c r="AH63" s="51">
        <f>+'Particip. Energético'!AH142</f>
        <v>2.9791842889449966E-4</v>
      </c>
      <c r="AI63" s="51">
        <f>+'Particip. Energético'!AI142</f>
        <v>2.8704849093373478E-4</v>
      </c>
      <c r="AJ63" s="51">
        <f>+'Particip. Energético'!AJ142</f>
        <v>2.7585553549014163E-4</v>
      </c>
      <c r="AK63" s="51">
        <f>+'Particip. Energético'!AK142</f>
        <v>2.6432532157459881E-4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</v>
      </c>
      <c r="E64" s="51">
        <f>+'Particip. Energético'!E143</f>
        <v>0</v>
      </c>
      <c r="F64" s="51">
        <f>+'Particip. Energético'!F143</f>
        <v>0</v>
      </c>
      <c r="G64" s="51">
        <f>+'Particip. Energético'!G143</f>
        <v>0</v>
      </c>
      <c r="H64" s="51">
        <f>+'Particip. Energético'!H143</f>
        <v>0</v>
      </c>
      <c r="I64" s="51">
        <f>+'Particip. Energético'!I143</f>
        <v>0</v>
      </c>
      <c r="J64" s="51">
        <f>+'Particip. Energético'!J143</f>
        <v>0</v>
      </c>
      <c r="K64" s="51">
        <f>+'Particip. Energético'!K143</f>
        <v>0</v>
      </c>
      <c r="L64" s="51">
        <f>+'Particip. Energético'!L143</f>
        <v>0</v>
      </c>
      <c r="M64" s="51">
        <f>+'Particip. Energético'!M143</f>
        <v>0</v>
      </c>
      <c r="N64" s="51">
        <f>+'Particip. Energético'!N143</f>
        <v>0</v>
      </c>
      <c r="O64" s="51">
        <f>+'Particip. Energético'!O143</f>
        <v>0</v>
      </c>
      <c r="P64" s="51">
        <f>+'Particip. Energético'!P143</f>
        <v>0</v>
      </c>
      <c r="Q64" s="51">
        <f>+'Particip. Energético'!Q143</f>
        <v>0</v>
      </c>
      <c r="R64" s="51">
        <f>+'Particip. Energético'!R143</f>
        <v>0</v>
      </c>
      <c r="S64" s="51">
        <f>+'Particip. Energético'!S143</f>
        <v>0</v>
      </c>
      <c r="T64" s="51">
        <f>+'Particip. Energético'!T143</f>
        <v>0</v>
      </c>
      <c r="U64" s="51">
        <f>+'Particip. Energético'!U143</f>
        <v>0</v>
      </c>
      <c r="V64" s="51">
        <f>+'Particip. Energético'!V143</f>
        <v>0</v>
      </c>
      <c r="W64" s="51">
        <f>+'Particip. Energético'!W143</f>
        <v>0</v>
      </c>
      <c r="X64" s="51">
        <f>+'Particip. Energético'!X143</f>
        <v>0</v>
      </c>
      <c r="Y64" s="51">
        <f>+'Particip. Energético'!Y143</f>
        <v>0</v>
      </c>
      <c r="Z64" s="51">
        <f>+'Particip. Energético'!Z143</f>
        <v>0</v>
      </c>
      <c r="AA64" s="51">
        <f>+'Particip. Energético'!AA143</f>
        <v>0</v>
      </c>
      <c r="AB64" s="51">
        <f>+'Particip. Energético'!AB143</f>
        <v>0</v>
      </c>
      <c r="AC64" s="51">
        <f>+'Particip. Energético'!AC143</f>
        <v>0</v>
      </c>
      <c r="AD64" s="51">
        <f>+'Particip. Energético'!AD143</f>
        <v>0</v>
      </c>
      <c r="AE64" s="51">
        <f>+'Particip. Energético'!AE143</f>
        <v>0</v>
      </c>
      <c r="AF64" s="51">
        <f>+'Particip. Energético'!AF143</f>
        <v>0</v>
      </c>
      <c r="AG64" s="51">
        <f>+'Particip. Energético'!AG143</f>
        <v>0</v>
      </c>
      <c r="AH64" s="51">
        <f>+'Particip. Energético'!AH143</f>
        <v>0</v>
      </c>
      <c r="AI64" s="51">
        <f>+'Particip. Energético'!AI143</f>
        <v>0</v>
      </c>
      <c r="AJ64" s="51">
        <f>+'Particip. Energético'!AJ143</f>
        <v>0</v>
      </c>
      <c r="AK64" s="51">
        <f>+'Particip. Energético'!AK143</f>
        <v>0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0</v>
      </c>
      <c r="E65" s="51">
        <f>+'Particip. Energético'!E144</f>
        <v>0</v>
      </c>
      <c r="F65" s="51">
        <f>+'Particip. Energético'!F144</f>
        <v>0</v>
      </c>
      <c r="G65" s="51">
        <f>+'Particip. Energético'!G144</f>
        <v>0</v>
      </c>
      <c r="H65" s="51">
        <f>+'Particip. Energético'!H144</f>
        <v>0</v>
      </c>
      <c r="I65" s="51">
        <f>+'Particip. Energético'!I144</f>
        <v>9.5229344588170558E-3</v>
      </c>
      <c r="J65" s="51">
        <f>+'Particip. Energético'!J144</f>
        <v>1.9045868917634112E-2</v>
      </c>
      <c r="K65" s="51">
        <f>+'Particip. Energético'!K144</f>
        <v>2.8568803376451166E-2</v>
      </c>
      <c r="L65" s="51">
        <f>+'Particip. Energético'!L144</f>
        <v>3.8091737835268223E-2</v>
      </c>
      <c r="M65" s="51">
        <f>+'Particip. Energético'!M144</f>
        <v>4.7614672294085281E-2</v>
      </c>
      <c r="N65" s="51">
        <f>+'Particip. Energético'!N144</f>
        <v>5.7137606752902338E-2</v>
      </c>
      <c r="O65" s="51">
        <f>+'Particip. Energético'!O144</f>
        <v>6.6660541211719396E-2</v>
      </c>
      <c r="P65" s="51">
        <f>+'Particip. Energético'!P144</f>
        <v>7.6183475670536446E-2</v>
      </c>
      <c r="Q65" s="51">
        <f>+'Particip. Energético'!Q144</f>
        <v>8.5706410129353497E-2</v>
      </c>
      <c r="R65" s="51">
        <f>+'Particip. Energético'!R144</f>
        <v>9.5229344588170547E-2</v>
      </c>
      <c r="S65" s="51">
        <f>+'Particip. Energético'!S144</f>
        <v>0.1047522790469876</v>
      </c>
      <c r="T65" s="51">
        <f>+'Particip. Energético'!T144</f>
        <v>0.11427521350580465</v>
      </c>
      <c r="U65" s="51">
        <f>+'Particip. Energético'!U144</f>
        <v>0.1237981479646217</v>
      </c>
      <c r="V65" s="51">
        <f>+'Particip. Energético'!V144</f>
        <v>0.13332108242343876</v>
      </c>
      <c r="W65" s="51">
        <f>+'Particip. Energético'!W144</f>
        <v>0.14284401688225581</v>
      </c>
      <c r="X65" s="51">
        <f>+'Particip. Energético'!X144</f>
        <v>0.15236695134107286</v>
      </c>
      <c r="Y65" s="51">
        <f>+'Particip. Energético'!Y144</f>
        <v>0.16188988579988992</v>
      </c>
      <c r="Z65" s="51">
        <f>+'Particip. Energético'!Z144</f>
        <v>0.17141282025870697</v>
      </c>
      <c r="AA65" s="51">
        <f>+'Particip. Energético'!AA144</f>
        <v>0.18093575471752402</v>
      </c>
      <c r="AB65" s="51">
        <f>+'Particip. Energético'!AB144</f>
        <v>0.19045868917634107</v>
      </c>
      <c r="AC65" s="51">
        <f>+'Particip. Energético'!AC144</f>
        <v>0.19998162363515812</v>
      </c>
      <c r="AD65" s="51">
        <f>+'Particip. Energético'!AD144</f>
        <v>0.20950455809397517</v>
      </c>
      <c r="AE65" s="51">
        <f>+'Particip. Energético'!AE144</f>
        <v>0.21902749255279222</v>
      </c>
      <c r="AF65" s="51">
        <f>+'Particip. Energético'!AF144</f>
        <v>0.22855042701160927</v>
      </c>
      <c r="AG65" s="51">
        <f>+'Particip. Energético'!AG144</f>
        <v>0.23807336147042632</v>
      </c>
      <c r="AH65" s="51">
        <f>+'Particip. Energético'!AH144</f>
        <v>0.24759629592924337</v>
      </c>
      <c r="AI65" s="51">
        <f>+'Particip. Energético'!AI144</f>
        <v>0.25711923038806045</v>
      </c>
      <c r="AJ65" s="51">
        <f>+'Particip. Energético'!AJ144</f>
        <v>0.26664216484687753</v>
      </c>
      <c r="AK65" s="51">
        <f>+'Particip. Energético'!AK144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0</v>
      </c>
      <c r="E66" s="51">
        <f>+'Particip. Energético'!E145</f>
        <v>0</v>
      </c>
      <c r="F66" s="51">
        <f>+'Particip. Energético'!F145</f>
        <v>0</v>
      </c>
      <c r="G66" s="51">
        <f>+'Particip. Energético'!G145</f>
        <v>0</v>
      </c>
      <c r="H66" s="51">
        <f>+'Particip. Energético'!H145</f>
        <v>0</v>
      </c>
      <c r="I66" s="51">
        <f>+'Particip. Energético'!I145</f>
        <v>0</v>
      </c>
      <c r="J66" s="51">
        <f>+'Particip. Energético'!J145</f>
        <v>0</v>
      </c>
      <c r="K66" s="51">
        <f>+'Particip. Energético'!K145</f>
        <v>0</v>
      </c>
      <c r="L66" s="51">
        <f>+'Particip. Energético'!L145</f>
        <v>0</v>
      </c>
      <c r="M66" s="51">
        <f>+'Particip. Energético'!M145</f>
        <v>0</v>
      </c>
      <c r="N66" s="51">
        <f>+'Particip. Energético'!N145</f>
        <v>0</v>
      </c>
      <c r="O66" s="51">
        <f>+'Particip. Energético'!O145</f>
        <v>0</v>
      </c>
      <c r="P66" s="51">
        <f>+'Particip. Energético'!P145</f>
        <v>0</v>
      </c>
      <c r="Q66" s="51">
        <f>+'Particip. Energético'!Q145</f>
        <v>0</v>
      </c>
      <c r="R66" s="51">
        <f>+'Particip. Energético'!R145</f>
        <v>0</v>
      </c>
      <c r="S66" s="51">
        <f>+'Particip. Energético'!S145</f>
        <v>0</v>
      </c>
      <c r="T66" s="51">
        <f>+'Particip. Energético'!T145</f>
        <v>0</v>
      </c>
      <c r="U66" s="51">
        <f>+'Particip. Energético'!U145</f>
        <v>0</v>
      </c>
      <c r="V66" s="51">
        <f>+'Particip. Energético'!V145</f>
        <v>0</v>
      </c>
      <c r="W66" s="51">
        <f>+'Particip. Energético'!W145</f>
        <v>0</v>
      </c>
      <c r="X66" s="51">
        <f>+'Particip. Energético'!X145</f>
        <v>0</v>
      </c>
      <c r="Y66" s="51">
        <f>+'Particip. Energético'!Y145</f>
        <v>0</v>
      </c>
      <c r="Z66" s="51">
        <f>+'Particip. Energético'!Z145</f>
        <v>0</v>
      </c>
      <c r="AA66" s="51">
        <f>+'Particip. Energético'!AA145</f>
        <v>0</v>
      </c>
      <c r="AB66" s="51">
        <f>+'Particip. Energético'!AB145</f>
        <v>0</v>
      </c>
      <c r="AC66" s="51">
        <f>+'Particip. Energético'!AC145</f>
        <v>0</v>
      </c>
      <c r="AD66" s="51">
        <f>+'Particip. Energético'!AD145</f>
        <v>0</v>
      </c>
      <c r="AE66" s="51">
        <f>+'Particip. Energético'!AE145</f>
        <v>0</v>
      </c>
      <c r="AF66" s="51">
        <f>+'Particip. Energético'!AF145</f>
        <v>0</v>
      </c>
      <c r="AG66" s="51">
        <f>+'Particip. Energético'!AG145</f>
        <v>0</v>
      </c>
      <c r="AH66" s="51">
        <f>+'Particip. Energético'!AH145</f>
        <v>0</v>
      </c>
      <c r="AI66" s="51">
        <f>+'Particip. Energético'!AI145</f>
        <v>0</v>
      </c>
      <c r="AJ66" s="51">
        <f>+'Particip. Energético'!AJ145</f>
        <v>0</v>
      </c>
      <c r="AK66" s="51">
        <f>+'Particip. Energético'!AK145</f>
        <v>0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</v>
      </c>
      <c r="E67" s="51">
        <f>+'Particip. Energético'!E146</f>
        <v>0</v>
      </c>
      <c r="F67" s="51">
        <f>+'Particip. Energético'!F146</f>
        <v>0</v>
      </c>
      <c r="G67" s="51">
        <f>+'Particip. Energético'!G146</f>
        <v>0</v>
      </c>
      <c r="H67" s="51">
        <f>+'Particip. Energético'!H146</f>
        <v>0</v>
      </c>
      <c r="I67" s="51">
        <f>+'Particip. Energético'!I146</f>
        <v>0</v>
      </c>
      <c r="J67" s="51">
        <f>+'Particip. Energético'!J146</f>
        <v>0</v>
      </c>
      <c r="K67" s="51">
        <f>+'Particip. Energético'!K146</f>
        <v>0</v>
      </c>
      <c r="L67" s="51">
        <f>+'Particip. Energético'!L146</f>
        <v>0</v>
      </c>
      <c r="M67" s="51">
        <f>+'Particip. Energético'!M146</f>
        <v>0</v>
      </c>
      <c r="N67" s="51">
        <f>+'Particip. Energético'!N146</f>
        <v>0</v>
      </c>
      <c r="O67" s="51">
        <f>+'Particip. Energético'!O146</f>
        <v>0</v>
      </c>
      <c r="P67" s="51">
        <f>+'Particip. Energético'!P146</f>
        <v>0</v>
      </c>
      <c r="Q67" s="51">
        <f>+'Particip. Energético'!Q146</f>
        <v>0</v>
      </c>
      <c r="R67" s="51">
        <f>+'Particip. Energético'!R146</f>
        <v>0</v>
      </c>
      <c r="S67" s="51">
        <f>+'Particip. Energético'!S146</f>
        <v>0</v>
      </c>
      <c r="T67" s="51">
        <f>+'Particip. Energético'!T146</f>
        <v>0</v>
      </c>
      <c r="U67" s="51">
        <f>+'Particip. Energético'!U146</f>
        <v>0</v>
      </c>
      <c r="V67" s="51">
        <f>+'Particip. Energético'!V146</f>
        <v>0</v>
      </c>
      <c r="W67" s="51">
        <f>+'Particip. Energético'!W146</f>
        <v>0</v>
      </c>
      <c r="X67" s="51">
        <f>+'Particip. Energético'!X146</f>
        <v>0</v>
      </c>
      <c r="Y67" s="51">
        <f>+'Particip. Energético'!Y146</f>
        <v>0</v>
      </c>
      <c r="Z67" s="51">
        <f>+'Particip. Energético'!Z146</f>
        <v>0</v>
      </c>
      <c r="AA67" s="51">
        <f>+'Particip. Energético'!AA146</f>
        <v>0</v>
      </c>
      <c r="AB67" s="51">
        <f>+'Particip. Energético'!AB146</f>
        <v>0</v>
      </c>
      <c r="AC67" s="51">
        <f>+'Particip. Energético'!AC146</f>
        <v>0</v>
      </c>
      <c r="AD67" s="51">
        <f>+'Particip. Energético'!AD146</f>
        <v>0</v>
      </c>
      <c r="AE67" s="51">
        <f>+'Particip. Energético'!AE146</f>
        <v>0</v>
      </c>
      <c r="AF67" s="51">
        <f>+'Particip. Energético'!AF146</f>
        <v>0</v>
      </c>
      <c r="AG67" s="51">
        <f>+'Particip. Energético'!AG146</f>
        <v>0</v>
      </c>
      <c r="AH67" s="51">
        <f>+'Particip. Energético'!AH146</f>
        <v>0</v>
      </c>
      <c r="AI67" s="51">
        <f>+'Particip. Energético'!AI146</f>
        <v>0</v>
      </c>
      <c r="AJ67" s="51">
        <f>+'Particip. Energético'!AJ146</f>
        <v>0</v>
      </c>
      <c r="AK67" s="51">
        <f>+'Particip. Energético'!AK146</f>
        <v>0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0</v>
      </c>
      <c r="E68" s="51">
        <f>+'Particip. Energético'!E147</f>
        <v>0</v>
      </c>
      <c r="F68" s="51">
        <f>+'Particip. Energético'!F147</f>
        <v>0</v>
      </c>
      <c r="G68" s="51">
        <f>+'Particip. Energético'!G147</f>
        <v>0</v>
      </c>
      <c r="H68" s="51">
        <f>+'Particip. Energético'!H147</f>
        <v>0</v>
      </c>
      <c r="I68" s="51">
        <f>+'Particip. Energético'!I147</f>
        <v>0</v>
      </c>
      <c r="J68" s="51">
        <f>+'Particip. Energético'!J147</f>
        <v>0</v>
      </c>
      <c r="K68" s="51">
        <f>+'Particip. Energético'!K147</f>
        <v>0</v>
      </c>
      <c r="L68" s="51">
        <f>+'Particip. Energético'!L147</f>
        <v>0</v>
      </c>
      <c r="M68" s="51">
        <f>+'Particip. Energético'!M147</f>
        <v>0</v>
      </c>
      <c r="N68" s="51">
        <f>+'Particip. Energético'!N147</f>
        <v>0</v>
      </c>
      <c r="O68" s="51">
        <f>+'Particip. Energético'!O147</f>
        <v>0</v>
      </c>
      <c r="P68" s="51">
        <f>+'Particip. Energético'!P147</f>
        <v>0</v>
      </c>
      <c r="Q68" s="51">
        <f>+'Particip. Energético'!Q147</f>
        <v>0</v>
      </c>
      <c r="R68" s="51">
        <f>+'Particip. Energético'!R147</f>
        <v>0</v>
      </c>
      <c r="S68" s="51">
        <f>+'Particip. Energético'!S147</f>
        <v>0</v>
      </c>
      <c r="T68" s="51">
        <f>+'Particip. Energético'!T147</f>
        <v>0</v>
      </c>
      <c r="U68" s="51">
        <f>+'Particip. Energético'!U147</f>
        <v>0</v>
      </c>
      <c r="V68" s="51">
        <f>+'Particip. Energético'!V147</f>
        <v>0</v>
      </c>
      <c r="W68" s="51">
        <f>+'Particip. Energético'!W147</f>
        <v>0</v>
      </c>
      <c r="X68" s="51">
        <f>+'Particip. Energético'!X147</f>
        <v>0</v>
      </c>
      <c r="Y68" s="51">
        <f>+'Particip. Energético'!Y147</f>
        <v>0</v>
      </c>
      <c r="Z68" s="51">
        <f>+'Particip. Energético'!Z147</f>
        <v>0</v>
      </c>
      <c r="AA68" s="51">
        <f>+'Particip. Energético'!AA147</f>
        <v>0</v>
      </c>
      <c r="AB68" s="51">
        <f>+'Particip. Energético'!AB147</f>
        <v>0</v>
      </c>
      <c r="AC68" s="51">
        <f>+'Particip. Energético'!AC147</f>
        <v>0</v>
      </c>
      <c r="AD68" s="51">
        <f>+'Particip. Energético'!AD147</f>
        <v>0</v>
      </c>
      <c r="AE68" s="51">
        <f>+'Particip. Energético'!AE147</f>
        <v>0</v>
      </c>
      <c r="AF68" s="51">
        <f>+'Particip. Energético'!AF147</f>
        <v>0</v>
      </c>
      <c r="AG68" s="51">
        <f>+'Particip. Energético'!AG147</f>
        <v>0</v>
      </c>
      <c r="AH68" s="51">
        <f>+'Particip. Energético'!AH147</f>
        <v>0</v>
      </c>
      <c r="AI68" s="51">
        <f>+'Particip. Energético'!AI147</f>
        <v>0</v>
      </c>
      <c r="AJ68" s="51">
        <f>+'Particip. Energético'!AJ147</f>
        <v>0</v>
      </c>
      <c r="AK68" s="51">
        <f>+'Particip. Energético'!AK147</f>
        <v>0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Energético'!E148</f>
        <v>0</v>
      </c>
      <c r="F69" s="51">
        <f>+'Particip. Energético'!F148</f>
        <v>0</v>
      </c>
      <c r="G69" s="51">
        <f>+'Particip. Energético'!G148</f>
        <v>0</v>
      </c>
      <c r="H69" s="51">
        <f>+'Particip. Energético'!H148</f>
        <v>0</v>
      </c>
      <c r="I69" s="51">
        <f>+'Particip. Energético'!I148</f>
        <v>0</v>
      </c>
      <c r="J69" s="51">
        <f>+'Particip. Energético'!J148</f>
        <v>0</v>
      </c>
      <c r="K69" s="51">
        <f>+'Particip. Energético'!K148</f>
        <v>0</v>
      </c>
      <c r="L69" s="51">
        <f>+'Particip. Energético'!L148</f>
        <v>0</v>
      </c>
      <c r="M69" s="51">
        <f>+'Particip. Energético'!M148</f>
        <v>0</v>
      </c>
      <c r="N69" s="51">
        <f>+'Particip. Energético'!N148</f>
        <v>0</v>
      </c>
      <c r="O69" s="51">
        <f>+'Particip. Energético'!O148</f>
        <v>0</v>
      </c>
      <c r="P69" s="51">
        <f>+'Particip. Energético'!P148</f>
        <v>0</v>
      </c>
      <c r="Q69" s="51">
        <f>+'Particip. Energético'!Q148</f>
        <v>0</v>
      </c>
      <c r="R69" s="51">
        <f>+'Particip. Energético'!R148</f>
        <v>0</v>
      </c>
      <c r="S69" s="51">
        <f>+'Particip. Energético'!S148</f>
        <v>0</v>
      </c>
      <c r="T69" s="51">
        <f>+'Particip. Energético'!T148</f>
        <v>0</v>
      </c>
      <c r="U69" s="51">
        <f>+'Particip. Energético'!U148</f>
        <v>0</v>
      </c>
      <c r="V69" s="51">
        <f>+'Particip. Energético'!V148</f>
        <v>0</v>
      </c>
      <c r="W69" s="51">
        <f>+'Particip. Energético'!W148</f>
        <v>0</v>
      </c>
      <c r="X69" s="51">
        <f>+'Particip. Energético'!X148</f>
        <v>0</v>
      </c>
      <c r="Y69" s="51">
        <f>+'Particip. Energético'!Y148</f>
        <v>0</v>
      </c>
      <c r="Z69" s="51">
        <f>+'Particip. Energético'!Z148</f>
        <v>0</v>
      </c>
      <c r="AA69" s="51">
        <f>+'Particip. Energético'!AA148</f>
        <v>0</v>
      </c>
      <c r="AB69" s="51">
        <f>+'Particip. Energético'!AB148</f>
        <v>0</v>
      </c>
      <c r="AC69" s="51">
        <f>+'Particip. Energético'!AC148</f>
        <v>0</v>
      </c>
      <c r="AD69" s="51">
        <f>+'Particip. Energético'!AD148</f>
        <v>0</v>
      </c>
      <c r="AE69" s="51">
        <f>+'Particip. Energético'!AE148</f>
        <v>0</v>
      </c>
      <c r="AF69" s="51">
        <f>+'Particip. Energético'!AF148</f>
        <v>0</v>
      </c>
      <c r="AG69" s="51">
        <f>+'Particip. Energético'!AG148</f>
        <v>0</v>
      </c>
      <c r="AH69" s="51">
        <f>+'Particip. Energético'!AH148</f>
        <v>0</v>
      </c>
      <c r="AI69" s="51">
        <f>+'Particip. Energético'!AI148</f>
        <v>0</v>
      </c>
      <c r="AJ69" s="51">
        <f>+'Particip. Energético'!AJ148</f>
        <v>0</v>
      </c>
      <c r="AK69" s="51">
        <f>+'Particip. Energético'!AK148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0</v>
      </c>
      <c r="E70" s="51">
        <f>+'Particip. Energético'!E149</f>
        <v>0</v>
      </c>
      <c r="F70" s="51">
        <f>+'Particip. Energético'!F149</f>
        <v>0</v>
      </c>
      <c r="G70" s="51">
        <f>+'Particip. Energético'!G149</f>
        <v>0</v>
      </c>
      <c r="H70" s="51">
        <f>+'Particip. Energético'!H149</f>
        <v>0</v>
      </c>
      <c r="I70" s="51">
        <f>+'Particip. Energético'!I149</f>
        <v>0</v>
      </c>
      <c r="J70" s="51">
        <f>+'Particip. Energético'!J149</f>
        <v>0</v>
      </c>
      <c r="K70" s="51">
        <f>+'Particip. Energético'!K149</f>
        <v>0</v>
      </c>
      <c r="L70" s="51">
        <f>+'Particip. Energético'!L149</f>
        <v>0</v>
      </c>
      <c r="M70" s="51">
        <f>+'Particip. Energético'!M149</f>
        <v>0</v>
      </c>
      <c r="N70" s="51">
        <f>+'Particip. Energético'!N149</f>
        <v>0</v>
      </c>
      <c r="O70" s="51">
        <f>+'Particip. Energético'!O149</f>
        <v>0</v>
      </c>
      <c r="P70" s="51">
        <f>+'Particip. Energético'!P149</f>
        <v>0</v>
      </c>
      <c r="Q70" s="51">
        <f>+'Particip. Energético'!Q149</f>
        <v>0</v>
      </c>
      <c r="R70" s="51">
        <f>+'Particip. Energético'!R149</f>
        <v>0</v>
      </c>
      <c r="S70" s="51">
        <f>+'Particip. Energético'!S149</f>
        <v>0</v>
      </c>
      <c r="T70" s="51">
        <f>+'Particip. Energético'!T149</f>
        <v>0</v>
      </c>
      <c r="U70" s="51">
        <f>+'Particip. Energético'!U149</f>
        <v>0</v>
      </c>
      <c r="V70" s="51">
        <f>+'Particip. Energético'!V149</f>
        <v>0</v>
      </c>
      <c r="W70" s="51">
        <f>+'Particip. Energético'!W149</f>
        <v>0</v>
      </c>
      <c r="X70" s="51">
        <f>+'Particip. Energético'!X149</f>
        <v>0</v>
      </c>
      <c r="Y70" s="51">
        <f>+'Particip. Energético'!Y149</f>
        <v>0</v>
      </c>
      <c r="Z70" s="51">
        <f>+'Particip. Energético'!Z149</f>
        <v>0</v>
      </c>
      <c r="AA70" s="51">
        <f>+'Particip. Energético'!AA149</f>
        <v>0</v>
      </c>
      <c r="AB70" s="51">
        <f>+'Particip. Energético'!AB149</f>
        <v>0</v>
      </c>
      <c r="AC70" s="51">
        <f>+'Particip. Energético'!AC149</f>
        <v>0</v>
      </c>
      <c r="AD70" s="51">
        <f>+'Particip. Energético'!AD149</f>
        <v>0</v>
      </c>
      <c r="AE70" s="51">
        <f>+'Particip. Energético'!AE149</f>
        <v>0</v>
      </c>
      <c r="AF70" s="51">
        <f>+'Particip. Energético'!AF149</f>
        <v>0</v>
      </c>
      <c r="AG70" s="51">
        <f>+'Particip. Energético'!AG149</f>
        <v>0</v>
      </c>
      <c r="AH70" s="51">
        <f>+'Particip. Energético'!AH149</f>
        <v>0</v>
      </c>
      <c r="AI70" s="51">
        <f>+'Particip. Energético'!AI149</f>
        <v>0</v>
      </c>
      <c r="AJ70" s="51">
        <f>+'Particip. Energético'!AJ149</f>
        <v>0</v>
      </c>
      <c r="AK70" s="51">
        <f>+'Particip. Energético'!AK149</f>
        <v>0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Energético'!E150</f>
        <v>0</v>
      </c>
      <c r="F71" s="51">
        <f>+'Particip. Energético'!F150</f>
        <v>0</v>
      </c>
      <c r="G71" s="51">
        <f>+'Particip. Energético'!G150</f>
        <v>0</v>
      </c>
      <c r="H71" s="51">
        <f>+'Particip. Energético'!H150</f>
        <v>0</v>
      </c>
      <c r="I71" s="51">
        <f>+'Particip. Energético'!I150</f>
        <v>0</v>
      </c>
      <c r="J71" s="51">
        <f>+'Particip. Energético'!J150</f>
        <v>9.9999999999999903E-8</v>
      </c>
      <c r="K71" s="51">
        <f>+'Particip. Energético'!K150</f>
        <v>6.6241783912806007E-7</v>
      </c>
      <c r="L71" s="51">
        <f>+'Particip. Energético'!L150</f>
        <v>4.3879600562251737E-6</v>
      </c>
      <c r="M71" s="51">
        <f>+'Particip. Energético'!M150</f>
        <v>2.9065929224896882E-5</v>
      </c>
      <c r="N71" s="51">
        <f>+'Particip. Energético'!N150</f>
        <v>1.9250653913663269E-4</v>
      </c>
      <c r="O71" s="51">
        <f>+'Particip. Energético'!O150</f>
        <v>1.2738192202547179E-3</v>
      </c>
      <c r="P71" s="51">
        <f>+'Particip. Energético'!P150</f>
        <v>8.377988983290667E-3</v>
      </c>
      <c r="Q71" s="51">
        <f>+'Particip. Energético'!Q150</f>
        <v>5.2999999999999964E-2</v>
      </c>
      <c r="R71" s="51">
        <f>+'Particip. Energético'!R150</f>
        <v>5.5542399509892405E-2</v>
      </c>
      <c r="S71" s="51">
        <f>+'Particip. Energético'!S150</f>
        <v>5.8199262290142391E-2</v>
      </c>
      <c r="T71" s="51">
        <f>+'Particip. Energético'!T150</f>
        <v>6.0975010639593E-2</v>
      </c>
      <c r="U71" s="51">
        <f>+'Particip. Energético'!U150</f>
        <v>6.3874166578128153E-2</v>
      </c>
      <c r="V71" s="51">
        <f>+'Particip. Energético'!V150</f>
        <v>6.6901346747900228E-2</v>
      </c>
      <c r="W71" s="51">
        <f>+'Particip. Energético'!W150</f>
        <v>7.0061256381072912E-2</v>
      </c>
      <c r="X71" s="51">
        <f>+'Particip. Energético'!X150</f>
        <v>7.3358682264357031E-2</v>
      </c>
      <c r="Y71" s="51">
        <f>+'Particip. Energético'!Y150</f>
        <v>7.6798484629974587E-2</v>
      </c>
      <c r="Z71" s="51">
        <f>+'Particip. Energético'!Z150</f>
        <v>8.0385587902734687E-2</v>
      </c>
      <c r="AA71" s="51">
        <f>+'Particip. Energético'!AA150</f>
        <v>8.4124970233759394E-2</v>
      </c>
      <c r="AB71" s="51">
        <f>+'Particip. Energético'!AB150</f>
        <v>8.8021651753181038E-2</v>
      </c>
      <c r="AC71" s="51">
        <f>+'Particip. Energético'!AC150</f>
        <v>9.2080681476971751E-2</v>
      </c>
      <c r="AD71" s="51">
        <f>+'Particip. Energético'!AD150</f>
        <v>9.6307122807095483E-2</v>
      </c>
      <c r="AE71" s="51">
        <f>+'Particip. Energético'!AE150</f>
        <v>0.10070603756952731</v>
      </c>
      <c r="AF71" s="51">
        <f>+'Particip. Energético'!AF150</f>
        <v>0.1052824685414991</v>
      </c>
      <c r="AG71" s="51">
        <f>+'Particip. Energético'!AG150</f>
        <v>0.11004142042773479</v>
      </c>
      <c r="AH71" s="51">
        <f>+'Particip. Energético'!AH150</f>
        <v>0.11498783925556323</v>
      </c>
      <c r="AI71" s="51">
        <f>+'Particip. Energético'!AI150</f>
        <v>0.12012659017074631</v>
      </c>
      <c r="AJ71" s="51">
        <f>+'Particip. Energético'!AJ150</f>
        <v>0.1254624336297416</v>
      </c>
      <c r="AK71" s="51">
        <f>+'Particip. Energético'!AK150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Energético'!E151</f>
        <v>0</v>
      </c>
      <c r="F72" s="51">
        <f>+'Particip. Energético'!F151</f>
        <v>0</v>
      </c>
      <c r="G72" s="51">
        <f>+'Particip. Energético'!G151</f>
        <v>0</v>
      </c>
      <c r="H72" s="51">
        <f>+'Particip. Energético'!H151</f>
        <v>0</v>
      </c>
      <c r="I72" s="51">
        <f>+'Particip. Energético'!I151</f>
        <v>0</v>
      </c>
      <c r="J72" s="51">
        <f>+'Particip. Energético'!J151</f>
        <v>0</v>
      </c>
      <c r="K72" s="51">
        <f>+'Particip. Energético'!K151</f>
        <v>0</v>
      </c>
      <c r="L72" s="51">
        <f>+'Particip. Energético'!L151</f>
        <v>0</v>
      </c>
      <c r="M72" s="51">
        <f>+'Particip. Energético'!M151</f>
        <v>0</v>
      </c>
      <c r="N72" s="51">
        <f>+'Particip. Energético'!N151</f>
        <v>0</v>
      </c>
      <c r="O72" s="51">
        <f>+'Particip. Energético'!O151</f>
        <v>0</v>
      </c>
      <c r="P72" s="51">
        <f>+'Particip. Energético'!P151</f>
        <v>9.9999999999999903E-8</v>
      </c>
      <c r="Q72" s="51">
        <f>+'Particip. Energético'!Q151</f>
        <v>2.0000000000000004E-2</v>
      </c>
      <c r="R72" s="51">
        <f>+'Particip. Energético'!R151</f>
        <v>2.1657319666885624E-2</v>
      </c>
      <c r="S72" s="51">
        <f>+'Particip. Energético'!S151</f>
        <v>2.3448688700945873E-2</v>
      </c>
      <c r="T72" s="51">
        <f>+'Particip. Energético'!T151</f>
        <v>2.5384384977203911E-2</v>
      </c>
      <c r="U72" s="51">
        <f>+'Particip. Energético'!U151</f>
        <v>2.7475377786880185E-2</v>
      </c>
      <c r="V72" s="51">
        <f>+'Particip. Energético'!V151</f>
        <v>2.9733357634829229E-2</v>
      </c>
      <c r="W72" s="51">
        <f>+'Particip. Energético'!W151</f>
        <v>3.2170764218298405E-2</v>
      </c>
      <c r="X72" s="51">
        <f>+'Particip. Energético'!X151</f>
        <v>3.4800811850193569E-2</v>
      </c>
      <c r="Y72" s="51">
        <f>+'Particip. Energético'!Y151</f>
        <v>3.7637511468653219E-2</v>
      </c>
      <c r="Z72" s="51">
        <f>+'Particip. Energético'!Z151</f>
        <v>4.0695688242412591E-2</v>
      </c>
      <c r="AA72" s="51">
        <f>+'Particip. Energético'!AA151</f>
        <v>4.3990993639052942E-2</v>
      </c>
      <c r="AB72" s="51">
        <f>+'Particip. Energético'!AB151</f>
        <v>4.7539910672315035E-2</v>
      </c>
      <c r="AC72" s="51">
        <f>+'Particip. Energético'!AC151</f>
        <v>5.1359750887593647E-2</v>
      </c>
      <c r="AD72" s="51">
        <f>+'Particip. Energético'!AD151</f>
        <v>5.5468641484930165E-2</v>
      </c>
      <c r="AE72" s="51">
        <f>+'Particip. Energético'!AE151</f>
        <v>5.9885500820928313E-2</v>
      </c>
      <c r="AF72" s="51">
        <f>+'Particip. Energético'!AF151</f>
        <v>6.4630000381117075E-2</v>
      </c>
      <c r="AG72" s="51">
        <f>+'Particip. Energético'!AG151</f>
        <v>6.9722511180103794E-2</v>
      </c>
      <c r="AH72" s="51">
        <f>+'Particip. Energético'!AH151</f>
        <v>7.5184032437948384E-2</v>
      </c>
      <c r="AI72" s="51">
        <f>+'Particip. Energético'!AI151</f>
        <v>8.1036100309042083E-2</v>
      </c>
      <c r="AJ72" s="51">
        <f>+'Particip. Energético'!AJ151</f>
        <v>8.7300674417890398E-2</v>
      </c>
      <c r="AK72" s="51">
        <f>+'Particip. Energético'!AK151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124"/>
      <c r="B76" s="125"/>
      <c r="C76" s="124"/>
      <c r="D76" s="126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  <c r="AH76" s="127"/>
      <c r="AI76" s="127"/>
      <c r="AJ76" s="127"/>
      <c r="AK76" s="127"/>
    </row>
    <row r="77" spans="1:37" s="5" customFormat="1" x14ac:dyDescent="0.25">
      <c r="A77" s="119" t="s">
        <v>230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s="5" customFormat="1" x14ac:dyDescent="0.25">
      <c r="A78" s="120" t="s">
        <v>16</v>
      </c>
      <c r="B78" s="121" t="s">
        <v>20</v>
      </c>
      <c r="C78" s="120" t="s">
        <v>168</v>
      </c>
      <c r="D78" s="122">
        <f>D45*SUMPRODUCT(D117:D122,D52:D57)</f>
        <v>1036.8317366550632</v>
      </c>
      <c r="E78" s="123">
        <f>+D78</f>
        <v>1036.8317366550632</v>
      </c>
      <c r="F78" s="123">
        <f t="shared" ref="F78:G78" si="3">+E78</f>
        <v>1036.8317366550632</v>
      </c>
      <c r="G78" s="123">
        <f t="shared" si="3"/>
        <v>1036.8317366550632</v>
      </c>
      <c r="H78" s="123">
        <f>+G78*(1-SGE!F$25)*(1-SGE!F$30)</f>
        <v>1036.8317366550632</v>
      </c>
      <c r="I78" s="123">
        <f>+H78*(1-SGE!G$25)*(1-SGE!G$30)</f>
        <v>1036.8317366550632</v>
      </c>
      <c r="J78" s="123">
        <f>+I78*(1-SGE!H$25)*(1-SGE!H$30)</f>
        <v>1036.8317366550632</v>
      </c>
      <c r="K78" s="123">
        <f>+J78*(1-SGE!I$25)*(1-SGE!I$30)</f>
        <v>1022.8448765275862</v>
      </c>
      <c r="L78" s="123">
        <f>+K78*(1-SGE!J$25)*(1-SGE!J$30)</f>
        <v>1009.0466991432288</v>
      </c>
      <c r="M78" s="123">
        <f>+L78*(1-SGE!K$25)*(1-SGE!K$30)</f>
        <v>995.43465917178651</v>
      </c>
      <c r="N78" s="123">
        <f>+M78*(1-SGE!L$25)*(1-SGE!L$30)</f>
        <v>982.00624561955885</v>
      </c>
      <c r="O78" s="123">
        <f>+N78*(1-SGE!M$25)*(1-SGE!M$30)</f>
        <v>968.75898136615092</v>
      </c>
      <c r="P78" s="123">
        <f>+O78*(1-SGE!N$25)*(1-SGE!N$30)</f>
        <v>955.69042270752141</v>
      </c>
      <c r="Q78" s="123">
        <f>+P78*(1-SGE!O$25)*(1-SGE!O$30)</f>
        <v>942.79815890519683</v>
      </c>
      <c r="R78" s="123">
        <f>+Q78*(1-SGE!P$25)*(1-SGE!P$30)</f>
        <v>936.10429197696988</v>
      </c>
      <c r="S78" s="123">
        <f>+R78*(1-SGE!Q$25)*(1-SGE!Q$30)</f>
        <v>929.45795150393326</v>
      </c>
      <c r="T78" s="123">
        <f>+S78*(1-SGE!R$25)*(1-SGE!R$30)</f>
        <v>922.85880004825526</v>
      </c>
      <c r="U78" s="123">
        <f>+T78*(1-SGE!S$25)*(1-SGE!S$30)</f>
        <v>916.3065025679125</v>
      </c>
      <c r="V78" s="123">
        <f>+U78*(1-SGE!T$25)*(1-SGE!T$30)</f>
        <v>909.80072639968023</v>
      </c>
      <c r="W78" s="123">
        <f>+V78*(1-SGE!U$25)*(1-SGE!U$30)</f>
        <v>903.34114124224232</v>
      </c>
      <c r="X78" s="123">
        <f>+W78*(1-SGE!V$25)*(1-SGE!V$30)</f>
        <v>896.92741913942234</v>
      </c>
      <c r="Y78" s="123">
        <f>+X78*(1-SGE!W$25)*(1-SGE!W$30)</f>
        <v>890.55923446353233</v>
      </c>
      <c r="Z78" s="123">
        <f>+Y78*(1-SGE!X$25)*(1-SGE!X$30)</f>
        <v>884.23626389884123</v>
      </c>
      <c r="AA78" s="123">
        <f>+Z78*(1-SGE!Y$25)*(1-SGE!Y$30)</f>
        <v>877.9581864251594</v>
      </c>
      <c r="AB78" s="123">
        <f>+AA78*(1-SGE!Z$25)*(1-SGE!Z$30)</f>
        <v>871.72468330154072</v>
      </c>
      <c r="AC78" s="123">
        <f>+AB78*(1-SGE!AA$25)*(1-SGE!AA$30)</f>
        <v>865.53543805009963</v>
      </c>
      <c r="AD78" s="123">
        <f>+AC78*(1-SGE!AB$25)*(1-SGE!AB$30)</f>
        <v>859.39013643994383</v>
      </c>
      <c r="AE78" s="123">
        <f>+AD78*(1-SGE!AC$25)*(1-SGE!AC$30)</f>
        <v>853.2884664712202</v>
      </c>
      <c r="AF78" s="123">
        <f>+AE78*(1-SGE!AD$25)*(1-SGE!AD$30)</f>
        <v>849.65345760405296</v>
      </c>
      <c r="AG78" s="123">
        <f>+AF78*(1-SGE!AE$25)*(1-SGE!AE$30)</f>
        <v>846.03393387465985</v>
      </c>
      <c r="AH78" s="123">
        <f>+AG78*(1-SGE!AF$25)*(1-SGE!AF$30)</f>
        <v>842.4298293163539</v>
      </c>
      <c r="AI78" s="123">
        <f>+AH78*(1-SGE!AG$25)*(1-SGE!AG$30)</f>
        <v>838.84107824346631</v>
      </c>
      <c r="AJ78" s="123">
        <f>+AI78*(1-SGE!AH$25)*(1-SGE!AH$30)</f>
        <v>835.26761525014933</v>
      </c>
      <c r="AK78" s="123">
        <f>+AJ78*(1-SGE!AI$25)*(1-SGE!AI$30)</f>
        <v>831.7093752091838</v>
      </c>
    </row>
    <row r="79" spans="1:37" s="5" customFormat="1" x14ac:dyDescent="0.25">
      <c r="A79" s="120" t="s">
        <v>82</v>
      </c>
      <c r="B79" s="121" t="s">
        <v>20</v>
      </c>
      <c r="C79" s="120" t="s">
        <v>168</v>
      </c>
      <c r="D79" s="122">
        <f>D46*SUMPRODUCT(D125:D137,D60:D72)</f>
        <v>970.6492217867069</v>
      </c>
      <c r="E79" s="123">
        <f t="shared" ref="E79:G80" si="4">+D79</f>
        <v>970.6492217867069</v>
      </c>
      <c r="F79" s="123">
        <f t="shared" si="4"/>
        <v>970.6492217867069</v>
      </c>
      <c r="G79" s="123">
        <f t="shared" si="4"/>
        <v>970.6492217867069</v>
      </c>
      <c r="H79" s="123">
        <f>+G79*(1-SGE!F$26)*(1-SGE!F$31)</f>
        <v>970.6492217867069</v>
      </c>
      <c r="I79" s="123">
        <f>+H79*(1-SGE!G$26)*(1-SGE!G$31)</f>
        <v>970.6492217867069</v>
      </c>
      <c r="J79" s="123">
        <f>+I79*(1-SGE!H$26)*(1-SGE!H$31)</f>
        <v>970.6492217867069</v>
      </c>
      <c r="K79" s="123">
        <f>+J79*(1-SGE!I$26)*(1-SGE!I$31)</f>
        <v>957.55516378480399</v>
      </c>
      <c r="L79" s="123">
        <f>+K79*(1-SGE!J$26)*(1-SGE!J$31)</f>
        <v>944.63774462534684</v>
      </c>
      <c r="M79" s="123">
        <f>+L79*(1-SGE!K$26)*(1-SGE!K$31)</f>
        <v>931.89458145035076</v>
      </c>
      <c r="N79" s="123">
        <f>+M79*(1-SGE!L$26)*(1-SGE!L$31)</f>
        <v>919.32332354658547</v>
      </c>
      <c r="O79" s="123">
        <f>+N79*(1-SGE!M$26)*(1-SGE!M$31)</f>
        <v>906.92165191194192</v>
      </c>
      <c r="P79" s="123">
        <f>+O79*(1-SGE!N$26)*(1-SGE!N$31)</f>
        <v>894.68727882764972</v>
      </c>
      <c r="Q79" s="123">
        <f>+P79*(1-SGE!O$26)*(1-SGE!O$31)</f>
        <v>882.61794743626467</v>
      </c>
      <c r="R79" s="123">
        <f>+Q79*(1-SGE!P$26)*(1-SGE!P$31)</f>
        <v>876.35136000946716</v>
      </c>
      <c r="S79" s="123">
        <f>+R79*(1-SGE!Q$26)*(1-SGE!Q$31)</f>
        <v>870.12926535339977</v>
      </c>
      <c r="T79" s="123">
        <f>+S79*(1-SGE!R$26)*(1-SGE!R$31)</f>
        <v>863.95134756939058</v>
      </c>
      <c r="U79" s="123">
        <f>+T79*(1-SGE!S$26)*(1-SGE!S$31)</f>
        <v>857.81729300164784</v>
      </c>
      <c r="V79" s="123">
        <f>+U79*(1-SGE!T$26)*(1-SGE!T$31)</f>
        <v>851.72679022133605</v>
      </c>
      <c r="W79" s="123">
        <f>+V79*(1-SGE!U$26)*(1-SGE!U$31)</f>
        <v>845.67953001076444</v>
      </c>
      <c r="X79" s="123">
        <f>+W79*(1-SGE!V$26)*(1-SGE!V$31)</f>
        <v>839.67520534768801</v>
      </c>
      <c r="Y79" s="123">
        <f>+X79*(1-SGE!W$26)*(1-SGE!W$31)</f>
        <v>833.71351138971943</v>
      </c>
      <c r="Z79" s="123">
        <f>+Y79*(1-SGE!X$26)*(1-SGE!X$31)</f>
        <v>827.79414545885231</v>
      </c>
      <c r="AA79" s="123">
        <f>+Z79*(1-SGE!Y$26)*(1-SGE!Y$31)</f>
        <v>821.91680702609438</v>
      </c>
      <c r="AB79" s="123">
        <f>+AA79*(1-SGE!Z$26)*(1-SGE!Z$31)</f>
        <v>816.08119769620907</v>
      </c>
      <c r="AC79" s="123">
        <f>+AB79*(1-SGE!AA$26)*(1-SGE!AA$31)</f>
        <v>810.28702119256582</v>
      </c>
      <c r="AD79" s="123">
        <f>+AC79*(1-SGE!AB$26)*(1-SGE!AB$31)</f>
        <v>804.53398334209851</v>
      </c>
      <c r="AE79" s="123">
        <f>+AD79*(1-SGE!AC$26)*(1-SGE!AC$31)</f>
        <v>798.82179206036949</v>
      </c>
      <c r="AF79" s="123">
        <f>+AE79*(1-SGE!AD$26)*(1-SGE!AD$31)</f>
        <v>795.41881122619247</v>
      </c>
      <c r="AG79" s="123">
        <f>+AF79*(1-SGE!AE$26)*(1-SGE!AE$31)</f>
        <v>792.03032709036893</v>
      </c>
      <c r="AH79" s="123">
        <f>+AG79*(1-SGE!AF$26)*(1-SGE!AF$31)</f>
        <v>788.65627789696407</v>
      </c>
      <c r="AI79" s="123">
        <f>+AH79*(1-SGE!AG$26)*(1-SGE!AG$31)</f>
        <v>785.2966021531231</v>
      </c>
      <c r="AJ79" s="123">
        <f>+AI79*(1-SGE!AH$26)*(1-SGE!AH$31)</f>
        <v>781.95123862795083</v>
      </c>
      <c r="AK79" s="123">
        <f>+AJ79*(1-SGE!AI$26)*(1-SGE!AI$31)</f>
        <v>778.62012635139581</v>
      </c>
    </row>
    <row r="80" spans="1:37" s="5" customFormat="1" x14ac:dyDescent="0.25">
      <c r="A80" s="120" t="s">
        <v>83</v>
      </c>
      <c r="B80" s="121" t="s">
        <v>20</v>
      </c>
      <c r="C80" s="120" t="s">
        <v>168</v>
      </c>
      <c r="D80" s="122">
        <f>D47*SUMPRODUCT(D140:D140,D75:D75)</f>
        <v>1E-3</v>
      </c>
      <c r="E80" s="123">
        <f t="shared" si="4"/>
        <v>1E-3</v>
      </c>
      <c r="F80" s="123">
        <f t="shared" si="4"/>
        <v>1E-3</v>
      </c>
      <c r="G80" s="123">
        <f t="shared" si="4"/>
        <v>1E-3</v>
      </c>
      <c r="H80" s="123">
        <f>+G80*(1-SGE!F$27)*(1-SGE!F$32)</f>
        <v>1E-3</v>
      </c>
      <c r="I80" s="123">
        <f>+H80*(1-SGE!G$27)*(1-SGE!G$32)</f>
        <v>1E-3</v>
      </c>
      <c r="J80" s="123">
        <f>+I80*(1-SGE!H$27)*(1-SGE!H$32)</f>
        <v>1E-3</v>
      </c>
      <c r="K80" s="123">
        <f>+J80*(1-SGE!I$27)*(1-SGE!I$32)</f>
        <v>9.865099999999999E-4</v>
      </c>
      <c r="L80" s="123">
        <f>+K80*(1-SGE!J$27)*(1-SGE!J$32)</f>
        <v>9.7320198009999978E-4</v>
      </c>
      <c r="M80" s="123">
        <f>+L80*(1-SGE!K$27)*(1-SGE!K$32)</f>
        <v>9.6007348538845066E-4</v>
      </c>
      <c r="N80" s="123">
        <f>+M80*(1-SGE!L$27)*(1-SGE!L$32)</f>
        <v>9.4712209407056026E-4</v>
      </c>
      <c r="O80" s="123">
        <f>+N80*(1-SGE!M$27)*(1-SGE!M$32)</f>
        <v>9.3434541702154821E-4</v>
      </c>
      <c r="P80" s="123">
        <f>+O80*(1-SGE!N$27)*(1-SGE!N$32)</f>
        <v>9.2174109734592744E-4</v>
      </c>
      <c r="Q80" s="123">
        <f>+P80*(1-SGE!O$27)*(1-SGE!O$32)</f>
        <v>9.0930680994273075E-4</v>
      </c>
      <c r="R80" s="123">
        <f>+Q80*(1-SGE!P$27)*(1-SGE!P$32)</f>
        <v>9.0285073159213731E-4</v>
      </c>
      <c r="S80" s="123">
        <f>+R80*(1-SGE!Q$27)*(1-SGE!Q$32)</f>
        <v>8.9644049139783299E-4</v>
      </c>
      <c r="T80" s="123">
        <f>+S80*(1-SGE!R$27)*(1-SGE!R$32)</f>
        <v>8.9007576390890829E-4</v>
      </c>
      <c r="U80" s="123">
        <f>+T80*(1-SGE!S$27)*(1-SGE!S$32)</f>
        <v>8.8375622598515493E-4</v>
      </c>
      <c r="V80" s="123">
        <f>+U80*(1-SGE!T$27)*(1-SGE!T$32)</f>
        <v>8.7748155678066015E-4</v>
      </c>
      <c r="W80" s="123">
        <f>+V80*(1-SGE!U$27)*(1-SGE!U$32)</f>
        <v>8.7125143772751729E-4</v>
      </c>
      <c r="X80" s="123">
        <f>+W80*(1-SGE!V$27)*(1-SGE!V$32)</f>
        <v>8.6506555251965182E-4</v>
      </c>
      <c r="Y80" s="123">
        <f>+X80*(1-SGE!W$27)*(1-SGE!W$32)</f>
        <v>8.589235870967622E-4</v>
      </c>
      <c r="Z80" s="123">
        <f>+Y80*(1-SGE!X$27)*(1-SGE!X$32)</f>
        <v>8.5282522962837511E-4</v>
      </c>
      <c r="AA80" s="123">
        <f>+Z80*(1-SGE!Y$27)*(1-SGE!Y$32)</f>
        <v>8.4677017049801355E-4</v>
      </c>
      <c r="AB80" s="123">
        <f>+AA80*(1-SGE!Z$27)*(1-SGE!Z$32)</f>
        <v>8.4075810228747747E-4</v>
      </c>
      <c r="AC80" s="123">
        <f>+AB80*(1-SGE!AA$27)*(1-SGE!AA$32)</f>
        <v>8.3478871976123623E-4</v>
      </c>
      <c r="AD80" s="123">
        <f>+AC80*(1-SGE!AB$27)*(1-SGE!AB$32)</f>
        <v>8.2886171985093143E-4</v>
      </c>
      <c r="AE80" s="123">
        <f>+AD80*(1-SGE!AC$27)*(1-SGE!AC$32)</f>
        <v>8.2297680163998964E-4</v>
      </c>
      <c r="AF80" s="123">
        <f>+AE80*(1-SGE!AD$27)*(1-SGE!AD$32)</f>
        <v>8.1947092046500347E-4</v>
      </c>
      <c r="AG80" s="123">
        <f>+AF80*(1-SGE!AE$27)*(1-SGE!AE$32)</f>
        <v>8.1597997434382273E-4</v>
      </c>
      <c r="AH80" s="123">
        <f>+AG80*(1-SGE!AF$27)*(1-SGE!AF$32)</f>
        <v>8.1250389965311818E-4</v>
      </c>
      <c r="AI80" s="123">
        <f>+AH80*(1-SGE!AG$27)*(1-SGE!AG$32)</f>
        <v>8.0904263304059601E-4</v>
      </c>
      <c r="AJ80" s="123">
        <f>+AI80*(1-SGE!AH$27)*(1-SGE!AH$32)</f>
        <v>8.0559611142384314E-4</v>
      </c>
      <c r="AK80" s="123">
        <f>+AJ80*(1-SGE!AI$27)*(1-SGE!AI$32)</f>
        <v>8.0216427198917767E-4</v>
      </c>
    </row>
    <row r="81" spans="1:37" s="5" customFormat="1" x14ac:dyDescent="0.25">
      <c r="A81" s="6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33" t="s">
        <v>16</v>
      </c>
      <c r="B83" s="34" t="s">
        <v>18</v>
      </c>
      <c r="C83" s="33" t="s">
        <v>168</v>
      </c>
      <c r="D83" s="48">
        <f>+D78</f>
        <v>1036.8317366550632</v>
      </c>
      <c r="E83" s="48">
        <f t="shared" ref="E83:AK85" si="5">+E78</f>
        <v>1036.8317366550632</v>
      </c>
      <c r="F83" s="48">
        <f t="shared" si="5"/>
        <v>1036.8317366550632</v>
      </c>
      <c r="G83" s="48">
        <f t="shared" si="5"/>
        <v>1036.8317366550632</v>
      </c>
      <c r="H83" s="48">
        <f t="shared" si="5"/>
        <v>1036.8317366550632</v>
      </c>
      <c r="I83" s="48">
        <f t="shared" si="5"/>
        <v>1036.8317366550632</v>
      </c>
      <c r="J83" s="48">
        <f t="shared" si="5"/>
        <v>1036.8317366550632</v>
      </c>
      <c r="K83" s="48">
        <f t="shared" si="5"/>
        <v>1022.8448765275862</v>
      </c>
      <c r="L83" s="48">
        <f t="shared" si="5"/>
        <v>1009.0466991432288</v>
      </c>
      <c r="M83" s="48">
        <f t="shared" si="5"/>
        <v>995.43465917178651</v>
      </c>
      <c r="N83" s="48">
        <f t="shared" si="5"/>
        <v>982.00624561955885</v>
      </c>
      <c r="O83" s="48">
        <f t="shared" si="5"/>
        <v>968.75898136615092</v>
      </c>
      <c r="P83" s="48">
        <f t="shared" si="5"/>
        <v>955.69042270752141</v>
      </c>
      <c r="Q83" s="48">
        <f t="shared" si="5"/>
        <v>942.79815890519683</v>
      </c>
      <c r="R83" s="48">
        <f t="shared" si="5"/>
        <v>936.10429197696988</v>
      </c>
      <c r="S83" s="48">
        <f t="shared" si="5"/>
        <v>929.45795150393326</v>
      </c>
      <c r="T83" s="48">
        <f t="shared" si="5"/>
        <v>922.85880004825526</v>
      </c>
      <c r="U83" s="48">
        <f t="shared" si="5"/>
        <v>916.3065025679125</v>
      </c>
      <c r="V83" s="48">
        <f t="shared" si="5"/>
        <v>909.80072639968023</v>
      </c>
      <c r="W83" s="48">
        <f t="shared" si="5"/>
        <v>903.34114124224232</v>
      </c>
      <c r="X83" s="48">
        <f t="shared" si="5"/>
        <v>896.92741913942234</v>
      </c>
      <c r="Y83" s="48">
        <f t="shared" si="5"/>
        <v>890.55923446353233</v>
      </c>
      <c r="Z83" s="48">
        <f t="shared" si="5"/>
        <v>884.23626389884123</v>
      </c>
      <c r="AA83" s="48">
        <f t="shared" si="5"/>
        <v>877.9581864251594</v>
      </c>
      <c r="AB83" s="48">
        <f t="shared" si="5"/>
        <v>871.72468330154072</v>
      </c>
      <c r="AC83" s="48">
        <f t="shared" si="5"/>
        <v>865.53543805009963</v>
      </c>
      <c r="AD83" s="48">
        <f t="shared" si="5"/>
        <v>859.39013643994383</v>
      </c>
      <c r="AE83" s="48">
        <f t="shared" si="5"/>
        <v>853.2884664712202</v>
      </c>
      <c r="AF83" s="48">
        <f t="shared" si="5"/>
        <v>849.65345760405296</v>
      </c>
      <c r="AG83" s="48">
        <f t="shared" si="5"/>
        <v>846.03393387465985</v>
      </c>
      <c r="AH83" s="48">
        <f t="shared" si="5"/>
        <v>842.4298293163539</v>
      </c>
      <c r="AI83" s="48">
        <f t="shared" si="5"/>
        <v>838.84107824346631</v>
      </c>
      <c r="AJ83" s="48">
        <f t="shared" si="5"/>
        <v>835.26761525014933</v>
      </c>
      <c r="AK83" s="48">
        <f t="shared" si="5"/>
        <v>831.7093752091838</v>
      </c>
    </row>
    <row r="84" spans="1:37" x14ac:dyDescent="0.25">
      <c r="A84" s="33" t="s">
        <v>82</v>
      </c>
      <c r="B84" s="34" t="s">
        <v>18</v>
      </c>
      <c r="C84" s="33" t="s">
        <v>168</v>
      </c>
      <c r="D84" s="48">
        <f>+D79</f>
        <v>970.6492217867069</v>
      </c>
      <c r="E84" s="48">
        <f t="shared" si="5"/>
        <v>970.6492217867069</v>
      </c>
      <c r="F84" s="48">
        <f t="shared" si="5"/>
        <v>970.6492217867069</v>
      </c>
      <c r="G84" s="48">
        <f t="shared" si="5"/>
        <v>970.6492217867069</v>
      </c>
      <c r="H84" s="48">
        <f t="shared" si="5"/>
        <v>970.6492217867069</v>
      </c>
      <c r="I84" s="48">
        <f t="shared" si="5"/>
        <v>970.6492217867069</v>
      </c>
      <c r="J84" s="48">
        <f t="shared" si="5"/>
        <v>970.6492217867069</v>
      </c>
      <c r="K84" s="48">
        <f t="shared" si="5"/>
        <v>957.55516378480399</v>
      </c>
      <c r="L84" s="48">
        <f t="shared" si="5"/>
        <v>944.63774462534684</v>
      </c>
      <c r="M84" s="48">
        <f t="shared" si="5"/>
        <v>931.89458145035076</v>
      </c>
      <c r="N84" s="48">
        <f t="shared" si="5"/>
        <v>919.32332354658547</v>
      </c>
      <c r="O84" s="48">
        <f t="shared" si="5"/>
        <v>906.92165191194192</v>
      </c>
      <c r="P84" s="48">
        <f t="shared" si="5"/>
        <v>894.68727882764972</v>
      </c>
      <c r="Q84" s="48">
        <f t="shared" si="5"/>
        <v>882.61794743626467</v>
      </c>
      <c r="R84" s="48">
        <f t="shared" si="5"/>
        <v>876.35136000946716</v>
      </c>
      <c r="S84" s="48">
        <f t="shared" si="5"/>
        <v>870.12926535339977</v>
      </c>
      <c r="T84" s="48">
        <f t="shared" si="5"/>
        <v>863.95134756939058</v>
      </c>
      <c r="U84" s="48">
        <f t="shared" si="5"/>
        <v>857.81729300164784</v>
      </c>
      <c r="V84" s="48">
        <f t="shared" si="5"/>
        <v>851.72679022133605</v>
      </c>
      <c r="W84" s="48">
        <f t="shared" si="5"/>
        <v>845.67953001076444</v>
      </c>
      <c r="X84" s="48">
        <f t="shared" si="5"/>
        <v>839.67520534768801</v>
      </c>
      <c r="Y84" s="48">
        <f t="shared" si="5"/>
        <v>833.71351138971943</v>
      </c>
      <c r="Z84" s="48">
        <f t="shared" si="5"/>
        <v>827.79414545885231</v>
      </c>
      <c r="AA84" s="48">
        <f t="shared" si="5"/>
        <v>821.91680702609438</v>
      </c>
      <c r="AB84" s="48">
        <f t="shared" si="5"/>
        <v>816.08119769620907</v>
      </c>
      <c r="AC84" s="48">
        <f t="shared" si="5"/>
        <v>810.28702119256582</v>
      </c>
      <c r="AD84" s="48">
        <f t="shared" si="5"/>
        <v>804.53398334209851</v>
      </c>
      <c r="AE84" s="48">
        <f t="shared" si="5"/>
        <v>798.82179206036949</v>
      </c>
      <c r="AF84" s="48">
        <f t="shared" si="5"/>
        <v>795.41881122619247</v>
      </c>
      <c r="AG84" s="48">
        <f t="shared" si="5"/>
        <v>792.03032709036893</v>
      </c>
      <c r="AH84" s="48">
        <f t="shared" si="5"/>
        <v>788.65627789696407</v>
      </c>
      <c r="AI84" s="48">
        <f t="shared" si="5"/>
        <v>785.2966021531231</v>
      </c>
      <c r="AJ84" s="48">
        <f t="shared" si="5"/>
        <v>781.95123862795083</v>
      </c>
      <c r="AK84" s="48">
        <f t="shared" si="5"/>
        <v>778.62012635139581</v>
      </c>
    </row>
    <row r="85" spans="1:37" x14ac:dyDescent="0.25">
      <c r="A85" s="33" t="s">
        <v>83</v>
      </c>
      <c r="B85" s="34" t="s">
        <v>18</v>
      </c>
      <c r="C85" s="33" t="s">
        <v>168</v>
      </c>
      <c r="D85" s="48">
        <f>+D80</f>
        <v>1E-3</v>
      </c>
      <c r="E85" s="48">
        <f t="shared" si="5"/>
        <v>1E-3</v>
      </c>
      <c r="F85" s="48">
        <f t="shared" si="5"/>
        <v>1E-3</v>
      </c>
      <c r="G85" s="48">
        <f t="shared" si="5"/>
        <v>1E-3</v>
      </c>
      <c r="H85" s="48">
        <f t="shared" si="5"/>
        <v>1E-3</v>
      </c>
      <c r="I85" s="48">
        <f t="shared" si="5"/>
        <v>1E-3</v>
      </c>
      <c r="J85" s="48">
        <f t="shared" si="5"/>
        <v>1E-3</v>
      </c>
      <c r="K85" s="48">
        <f t="shared" si="5"/>
        <v>9.865099999999999E-4</v>
      </c>
      <c r="L85" s="48">
        <f t="shared" si="5"/>
        <v>9.7320198009999978E-4</v>
      </c>
      <c r="M85" s="48">
        <f t="shared" si="5"/>
        <v>9.6007348538845066E-4</v>
      </c>
      <c r="N85" s="48">
        <f t="shared" si="5"/>
        <v>9.4712209407056026E-4</v>
      </c>
      <c r="O85" s="48">
        <f t="shared" si="5"/>
        <v>9.3434541702154821E-4</v>
      </c>
      <c r="P85" s="48">
        <f t="shared" si="5"/>
        <v>9.2174109734592744E-4</v>
      </c>
      <c r="Q85" s="48">
        <f t="shared" si="5"/>
        <v>9.0930680994273075E-4</v>
      </c>
      <c r="R85" s="48">
        <f t="shared" si="5"/>
        <v>9.0285073159213731E-4</v>
      </c>
      <c r="S85" s="48">
        <f t="shared" si="5"/>
        <v>8.9644049139783299E-4</v>
      </c>
      <c r="T85" s="48">
        <f t="shared" si="5"/>
        <v>8.9007576390890829E-4</v>
      </c>
      <c r="U85" s="48">
        <f t="shared" si="5"/>
        <v>8.8375622598515493E-4</v>
      </c>
      <c r="V85" s="48">
        <f t="shared" si="5"/>
        <v>8.7748155678066015E-4</v>
      </c>
      <c r="W85" s="48">
        <f t="shared" si="5"/>
        <v>8.7125143772751729E-4</v>
      </c>
      <c r="X85" s="48">
        <f t="shared" si="5"/>
        <v>8.6506555251965182E-4</v>
      </c>
      <c r="Y85" s="48">
        <f t="shared" si="5"/>
        <v>8.589235870967622E-4</v>
      </c>
      <c r="Z85" s="48">
        <f t="shared" si="5"/>
        <v>8.5282522962837511E-4</v>
      </c>
      <c r="AA85" s="48">
        <f t="shared" si="5"/>
        <v>8.4677017049801355E-4</v>
      </c>
      <c r="AB85" s="48">
        <f t="shared" si="5"/>
        <v>8.4075810228747747E-4</v>
      </c>
      <c r="AC85" s="48">
        <f t="shared" si="5"/>
        <v>8.3478871976123623E-4</v>
      </c>
      <c r="AD85" s="48">
        <f t="shared" si="5"/>
        <v>8.2886171985093143E-4</v>
      </c>
      <c r="AE85" s="48">
        <f t="shared" si="5"/>
        <v>8.2297680163998964E-4</v>
      </c>
      <c r="AF85" s="48">
        <f t="shared" si="5"/>
        <v>8.1947092046500347E-4</v>
      </c>
      <c r="AG85" s="48">
        <f t="shared" si="5"/>
        <v>8.1597997434382273E-4</v>
      </c>
      <c r="AH85" s="48">
        <f t="shared" si="5"/>
        <v>8.1250389965311818E-4</v>
      </c>
      <c r="AI85" s="48">
        <f t="shared" si="5"/>
        <v>8.0904263304059601E-4</v>
      </c>
      <c r="AJ85" s="48">
        <f t="shared" si="5"/>
        <v>8.0559611142384314E-4</v>
      </c>
      <c r="AK85" s="48">
        <f t="shared" si="5"/>
        <v>8.0216427198917767E-4</v>
      </c>
    </row>
    <row r="88" spans="1:37" x14ac:dyDescent="0.25">
      <c r="A88" s="23" t="s">
        <v>81</v>
      </c>
    </row>
    <row r="89" spans="1:37" x14ac:dyDescent="0.25">
      <c r="A89" s="23" t="s">
        <v>16</v>
      </c>
    </row>
    <row r="90" spans="1:37" x14ac:dyDescent="0.25">
      <c r="A90" s="33" t="s">
        <v>7</v>
      </c>
      <c r="B90" s="34" t="s">
        <v>20</v>
      </c>
      <c r="C90" s="33" t="s">
        <v>168</v>
      </c>
      <c r="D90" s="50">
        <f t="shared" ref="D90:D95" si="6">D52*D117/SUMPRODUCT(D$52:D$57,D$117:D$122)</f>
        <v>1</v>
      </c>
      <c r="E90" s="50">
        <f t="shared" ref="E90:AK90" si="7">E52*E117/SUMPRODUCT(E$52:E$57,E$117:E$122)</f>
        <v>1</v>
      </c>
      <c r="F90" s="50">
        <f t="shared" si="7"/>
        <v>1</v>
      </c>
      <c r="G90" s="50">
        <f t="shared" si="7"/>
        <v>1</v>
      </c>
      <c r="H90" s="50">
        <f t="shared" si="7"/>
        <v>1</v>
      </c>
      <c r="I90" s="50">
        <f t="shared" si="7"/>
        <v>1</v>
      </c>
      <c r="J90" s="50">
        <f t="shared" si="7"/>
        <v>1</v>
      </c>
      <c r="K90" s="50">
        <f t="shared" si="7"/>
        <v>1</v>
      </c>
      <c r="L90" s="50">
        <f t="shared" si="7"/>
        <v>1</v>
      </c>
      <c r="M90" s="50">
        <f t="shared" si="7"/>
        <v>1</v>
      </c>
      <c r="N90" s="50">
        <f t="shared" si="7"/>
        <v>1</v>
      </c>
      <c r="O90" s="50">
        <f t="shared" si="7"/>
        <v>1</v>
      </c>
      <c r="P90" s="50">
        <f t="shared" si="7"/>
        <v>1</v>
      </c>
      <c r="Q90" s="50">
        <f t="shared" si="7"/>
        <v>1</v>
      </c>
      <c r="R90" s="50">
        <f t="shared" si="7"/>
        <v>1</v>
      </c>
      <c r="S90" s="50">
        <f t="shared" si="7"/>
        <v>1</v>
      </c>
      <c r="T90" s="50">
        <f t="shared" si="7"/>
        <v>1</v>
      </c>
      <c r="U90" s="50">
        <f t="shared" si="7"/>
        <v>1</v>
      </c>
      <c r="V90" s="50">
        <f t="shared" si="7"/>
        <v>1</v>
      </c>
      <c r="W90" s="50">
        <f t="shared" si="7"/>
        <v>0.95186230526135918</v>
      </c>
      <c r="X90" s="50">
        <f t="shared" si="7"/>
        <v>0.9081462388381345</v>
      </c>
      <c r="Y90" s="50">
        <f t="shared" si="7"/>
        <v>0.86826933669945738</v>
      </c>
      <c r="Z90" s="50">
        <f t="shared" si="7"/>
        <v>0.83174713605579942</v>
      </c>
      <c r="AA90" s="50">
        <f t="shared" si="7"/>
        <v>0.79817339610127613</v>
      </c>
      <c r="AB90" s="50">
        <f t="shared" si="7"/>
        <v>0.65120200252456761</v>
      </c>
      <c r="AC90" s="50">
        <f t="shared" si="7"/>
        <v>0.54993914115537235</v>
      </c>
      <c r="AD90" s="50">
        <f t="shared" si="7"/>
        <v>0.4759311526306656</v>
      </c>
      <c r="AE90" s="50">
        <f t="shared" si="7"/>
        <v>0.41947972332366523</v>
      </c>
      <c r="AF90" s="50">
        <f t="shared" si="7"/>
        <v>0.37499999999998662</v>
      </c>
      <c r="AG90" s="50">
        <f t="shared" si="7"/>
        <v>0.339048805629658</v>
      </c>
      <c r="AH90" s="50">
        <f t="shared" si="7"/>
        <v>0.309387839366002</v>
      </c>
      <c r="AI90" s="50">
        <f t="shared" si="7"/>
        <v>0.28449904344747978</v>
      </c>
      <c r="AJ90" s="50">
        <f t="shared" si="7"/>
        <v>0.26331647223560861</v>
      </c>
      <c r="AK90" s="50">
        <f t="shared" si="7"/>
        <v>0.24506964397736683</v>
      </c>
    </row>
    <row r="91" spans="1:37" x14ac:dyDescent="0.25">
      <c r="A91" s="33" t="s">
        <v>11</v>
      </c>
      <c r="B91" s="34" t="s">
        <v>20</v>
      </c>
      <c r="C91" s="33" t="s">
        <v>168</v>
      </c>
      <c r="D91" s="50">
        <f t="shared" si="6"/>
        <v>0</v>
      </c>
      <c r="E91" s="50">
        <f t="shared" ref="E91:AK91" si="8">E53*E118/SUMPRODUCT(E$52:E$57,E$117:E$122)</f>
        <v>0</v>
      </c>
      <c r="F91" s="50">
        <f t="shared" si="8"/>
        <v>0</v>
      </c>
      <c r="G91" s="50">
        <f t="shared" si="8"/>
        <v>0</v>
      </c>
      <c r="H91" s="50">
        <f t="shared" si="8"/>
        <v>0</v>
      </c>
      <c r="I91" s="50">
        <f t="shared" si="8"/>
        <v>0</v>
      </c>
      <c r="J91" s="50">
        <f t="shared" si="8"/>
        <v>0</v>
      </c>
      <c r="K91" s="50">
        <f t="shared" si="8"/>
        <v>0</v>
      </c>
      <c r="L91" s="50">
        <f t="shared" si="8"/>
        <v>0</v>
      </c>
      <c r="M91" s="50">
        <f t="shared" si="8"/>
        <v>0</v>
      </c>
      <c r="N91" s="50">
        <f t="shared" si="8"/>
        <v>0</v>
      </c>
      <c r="O91" s="50">
        <f t="shared" si="8"/>
        <v>0</v>
      </c>
      <c r="P91" s="50">
        <f t="shared" si="8"/>
        <v>0</v>
      </c>
      <c r="Q91" s="50">
        <f t="shared" si="8"/>
        <v>0</v>
      </c>
      <c r="R91" s="50">
        <f t="shared" si="8"/>
        <v>0</v>
      </c>
      <c r="S91" s="50">
        <f t="shared" si="8"/>
        <v>0</v>
      </c>
      <c r="T91" s="50">
        <f t="shared" si="8"/>
        <v>0</v>
      </c>
      <c r="U91" s="50">
        <f t="shared" si="8"/>
        <v>0</v>
      </c>
      <c r="V91" s="50">
        <f t="shared" si="8"/>
        <v>0</v>
      </c>
      <c r="W91" s="50">
        <f t="shared" si="8"/>
        <v>0</v>
      </c>
      <c r="X91" s="50">
        <f t="shared" si="8"/>
        <v>0</v>
      </c>
      <c r="Y91" s="50">
        <f t="shared" si="8"/>
        <v>0</v>
      </c>
      <c r="Z91" s="50">
        <f t="shared" si="8"/>
        <v>0</v>
      </c>
      <c r="AA91" s="50">
        <f t="shared" si="8"/>
        <v>0</v>
      </c>
      <c r="AB91" s="50">
        <f t="shared" si="8"/>
        <v>0</v>
      </c>
      <c r="AC91" s="50">
        <f t="shared" si="8"/>
        <v>0</v>
      </c>
      <c r="AD91" s="50">
        <f t="shared" si="8"/>
        <v>0</v>
      </c>
      <c r="AE91" s="50">
        <f t="shared" si="8"/>
        <v>0</v>
      </c>
      <c r="AF91" s="50">
        <f t="shared" si="8"/>
        <v>0</v>
      </c>
      <c r="AG91" s="50">
        <f t="shared" si="8"/>
        <v>0</v>
      </c>
      <c r="AH91" s="50">
        <f t="shared" si="8"/>
        <v>0</v>
      </c>
      <c r="AI91" s="50">
        <f t="shared" si="8"/>
        <v>0</v>
      </c>
      <c r="AJ91" s="50">
        <f t="shared" si="8"/>
        <v>0</v>
      </c>
      <c r="AK91" s="50">
        <f t="shared" si="8"/>
        <v>0</v>
      </c>
    </row>
    <row r="92" spans="1:37" x14ac:dyDescent="0.25">
      <c r="A92" s="33" t="s">
        <v>12</v>
      </c>
      <c r="B92" s="34" t="s">
        <v>20</v>
      </c>
      <c r="C92" s="33" t="s">
        <v>168</v>
      </c>
      <c r="D92" s="50">
        <f t="shared" si="6"/>
        <v>0</v>
      </c>
      <c r="E92" s="50">
        <f t="shared" ref="E92:AK92" si="9">E54*E119/SUMPRODUCT(E$52:E$57,E$117:E$122)</f>
        <v>0</v>
      </c>
      <c r="F92" s="50">
        <f t="shared" si="9"/>
        <v>0</v>
      </c>
      <c r="G92" s="50">
        <f t="shared" si="9"/>
        <v>0</v>
      </c>
      <c r="H92" s="50">
        <f t="shared" si="9"/>
        <v>0</v>
      </c>
      <c r="I92" s="50">
        <f t="shared" si="9"/>
        <v>0</v>
      </c>
      <c r="J92" s="50">
        <f t="shared" si="9"/>
        <v>0</v>
      </c>
      <c r="K92" s="50">
        <f t="shared" si="9"/>
        <v>0</v>
      </c>
      <c r="L92" s="50">
        <f t="shared" si="9"/>
        <v>0</v>
      </c>
      <c r="M92" s="50">
        <f t="shared" si="9"/>
        <v>0</v>
      </c>
      <c r="N92" s="50">
        <f t="shared" si="9"/>
        <v>0</v>
      </c>
      <c r="O92" s="50">
        <f t="shared" si="9"/>
        <v>0</v>
      </c>
      <c r="P92" s="50">
        <f t="shared" si="9"/>
        <v>0</v>
      </c>
      <c r="Q92" s="50">
        <f t="shared" si="9"/>
        <v>0</v>
      </c>
      <c r="R92" s="50">
        <f t="shared" si="9"/>
        <v>0</v>
      </c>
      <c r="S92" s="50">
        <f t="shared" si="9"/>
        <v>0</v>
      </c>
      <c r="T92" s="50">
        <f t="shared" si="9"/>
        <v>0</v>
      </c>
      <c r="U92" s="50">
        <f t="shared" si="9"/>
        <v>0</v>
      </c>
      <c r="V92" s="50">
        <f t="shared" si="9"/>
        <v>0</v>
      </c>
      <c r="W92" s="50">
        <f t="shared" si="9"/>
        <v>0</v>
      </c>
      <c r="X92" s="50">
        <f t="shared" si="9"/>
        <v>0</v>
      </c>
      <c r="Y92" s="50">
        <f t="shared" si="9"/>
        <v>0</v>
      </c>
      <c r="Z92" s="50">
        <f t="shared" si="9"/>
        <v>0</v>
      </c>
      <c r="AA92" s="50">
        <f t="shared" si="9"/>
        <v>0</v>
      </c>
      <c r="AB92" s="50">
        <f t="shared" si="9"/>
        <v>0</v>
      </c>
      <c r="AC92" s="50">
        <f t="shared" si="9"/>
        <v>0</v>
      </c>
      <c r="AD92" s="50">
        <f t="shared" si="9"/>
        <v>0</v>
      </c>
      <c r="AE92" s="50">
        <f t="shared" si="9"/>
        <v>0</v>
      </c>
      <c r="AF92" s="50">
        <f t="shared" si="9"/>
        <v>0</v>
      </c>
      <c r="AG92" s="50">
        <f t="shared" si="9"/>
        <v>0</v>
      </c>
      <c r="AH92" s="50">
        <f t="shared" si="9"/>
        <v>0</v>
      </c>
      <c r="AI92" s="50">
        <f t="shared" si="9"/>
        <v>0</v>
      </c>
      <c r="AJ92" s="50">
        <f t="shared" si="9"/>
        <v>0</v>
      </c>
      <c r="AK92" s="50">
        <f t="shared" si="9"/>
        <v>0</v>
      </c>
    </row>
    <row r="93" spans="1:37" x14ac:dyDescent="0.25">
      <c r="A93" s="33" t="s">
        <v>13</v>
      </c>
      <c r="B93" s="34" t="s">
        <v>20</v>
      </c>
      <c r="C93" s="33" t="s">
        <v>168</v>
      </c>
      <c r="D93" s="50">
        <f t="shared" si="6"/>
        <v>0</v>
      </c>
      <c r="E93" s="50">
        <f t="shared" ref="E93:AK93" si="10">E55*E120/SUMPRODUCT(E$52:E$57,E$117:E$122)</f>
        <v>0</v>
      </c>
      <c r="F93" s="50">
        <f t="shared" si="10"/>
        <v>0</v>
      </c>
      <c r="G93" s="50">
        <f t="shared" si="10"/>
        <v>0</v>
      </c>
      <c r="H93" s="50">
        <f t="shared" si="10"/>
        <v>0</v>
      </c>
      <c r="I93" s="50">
        <f t="shared" si="10"/>
        <v>0</v>
      </c>
      <c r="J93" s="50">
        <f t="shared" si="10"/>
        <v>0</v>
      </c>
      <c r="K93" s="50">
        <f t="shared" si="10"/>
        <v>0</v>
      </c>
      <c r="L93" s="50">
        <f t="shared" si="10"/>
        <v>0</v>
      </c>
      <c r="M93" s="50">
        <f t="shared" si="10"/>
        <v>0</v>
      </c>
      <c r="N93" s="50">
        <f t="shared" si="10"/>
        <v>0</v>
      </c>
      <c r="O93" s="50">
        <f t="shared" si="10"/>
        <v>0</v>
      </c>
      <c r="P93" s="50">
        <f t="shared" si="10"/>
        <v>0</v>
      </c>
      <c r="Q93" s="50">
        <f t="shared" si="10"/>
        <v>0</v>
      </c>
      <c r="R93" s="50">
        <f t="shared" si="10"/>
        <v>0</v>
      </c>
      <c r="S93" s="50">
        <f t="shared" si="10"/>
        <v>0</v>
      </c>
      <c r="T93" s="50">
        <f t="shared" si="10"/>
        <v>0</v>
      </c>
      <c r="U93" s="50">
        <f t="shared" si="10"/>
        <v>0</v>
      </c>
      <c r="V93" s="50">
        <f t="shared" si="10"/>
        <v>0</v>
      </c>
      <c r="W93" s="50">
        <f t="shared" si="10"/>
        <v>0</v>
      </c>
      <c r="X93" s="50">
        <f t="shared" si="10"/>
        <v>0</v>
      </c>
      <c r="Y93" s="50">
        <f t="shared" si="10"/>
        <v>0</v>
      </c>
      <c r="Z93" s="50">
        <f t="shared" si="10"/>
        <v>0</v>
      </c>
      <c r="AA93" s="50">
        <f t="shared" si="10"/>
        <v>0</v>
      </c>
      <c r="AB93" s="50">
        <f t="shared" si="10"/>
        <v>0</v>
      </c>
      <c r="AC93" s="50">
        <f t="shared" si="10"/>
        <v>0</v>
      </c>
      <c r="AD93" s="50">
        <f t="shared" si="10"/>
        <v>0</v>
      </c>
      <c r="AE93" s="50">
        <f t="shared" si="10"/>
        <v>0</v>
      </c>
      <c r="AF93" s="50">
        <f t="shared" si="10"/>
        <v>0</v>
      </c>
      <c r="AG93" s="50">
        <f t="shared" si="10"/>
        <v>0</v>
      </c>
      <c r="AH93" s="50">
        <f t="shared" si="10"/>
        <v>0</v>
      </c>
      <c r="AI93" s="50">
        <f t="shared" si="10"/>
        <v>0</v>
      </c>
      <c r="AJ93" s="50">
        <f t="shared" si="10"/>
        <v>0</v>
      </c>
      <c r="AK93" s="50">
        <f t="shared" si="10"/>
        <v>0</v>
      </c>
    </row>
    <row r="94" spans="1:37" x14ac:dyDescent="0.25">
      <c r="A94" s="33" t="s">
        <v>55</v>
      </c>
      <c r="B94" s="34" t="s">
        <v>20</v>
      </c>
      <c r="C94" s="33" t="s">
        <v>168</v>
      </c>
      <c r="D94" s="50">
        <f t="shared" si="6"/>
        <v>0</v>
      </c>
      <c r="E94" s="50">
        <f t="shared" ref="E94:AK94" si="11">E56*E121/SUMPRODUCT(E$52:E$57,E$117:E$122)</f>
        <v>0</v>
      </c>
      <c r="F94" s="50">
        <f t="shared" si="11"/>
        <v>0</v>
      </c>
      <c r="G94" s="50">
        <f t="shared" si="11"/>
        <v>0</v>
      </c>
      <c r="H94" s="50">
        <f t="shared" si="11"/>
        <v>0</v>
      </c>
      <c r="I94" s="50">
        <f t="shared" si="11"/>
        <v>0</v>
      </c>
      <c r="J94" s="50">
        <f t="shared" si="11"/>
        <v>0</v>
      </c>
      <c r="K94" s="50">
        <f t="shared" si="11"/>
        <v>0</v>
      </c>
      <c r="L94" s="50">
        <f t="shared" si="11"/>
        <v>0</v>
      </c>
      <c r="M94" s="50">
        <f t="shared" si="11"/>
        <v>0</v>
      </c>
      <c r="N94" s="50">
        <f t="shared" si="11"/>
        <v>0</v>
      </c>
      <c r="O94" s="50">
        <f t="shared" si="11"/>
        <v>0</v>
      </c>
      <c r="P94" s="50">
        <f t="shared" si="11"/>
        <v>0</v>
      </c>
      <c r="Q94" s="50">
        <f t="shared" si="11"/>
        <v>0</v>
      </c>
      <c r="R94" s="50">
        <f t="shared" si="11"/>
        <v>0</v>
      </c>
      <c r="S94" s="50">
        <f t="shared" si="11"/>
        <v>0</v>
      </c>
      <c r="T94" s="50">
        <f t="shared" si="11"/>
        <v>0</v>
      </c>
      <c r="U94" s="50">
        <f t="shared" si="11"/>
        <v>0</v>
      </c>
      <c r="V94" s="50">
        <f t="shared" si="11"/>
        <v>0</v>
      </c>
      <c r="W94" s="50">
        <f t="shared" si="11"/>
        <v>0</v>
      </c>
      <c r="X94" s="50">
        <f t="shared" si="11"/>
        <v>0</v>
      </c>
      <c r="Y94" s="50">
        <f t="shared" si="11"/>
        <v>0</v>
      </c>
      <c r="Z94" s="50">
        <f t="shared" si="11"/>
        <v>0</v>
      </c>
      <c r="AA94" s="50">
        <f t="shared" si="11"/>
        <v>0</v>
      </c>
      <c r="AB94" s="50">
        <f t="shared" si="11"/>
        <v>0</v>
      </c>
      <c r="AC94" s="50">
        <f t="shared" si="11"/>
        <v>0</v>
      </c>
      <c r="AD94" s="50">
        <f t="shared" si="11"/>
        <v>0</v>
      </c>
      <c r="AE94" s="50">
        <f t="shared" si="11"/>
        <v>0</v>
      </c>
      <c r="AF94" s="50">
        <f t="shared" si="11"/>
        <v>0</v>
      </c>
      <c r="AG94" s="50">
        <f t="shared" si="11"/>
        <v>0</v>
      </c>
      <c r="AH94" s="50">
        <f t="shared" si="11"/>
        <v>0</v>
      </c>
      <c r="AI94" s="50">
        <f t="shared" si="11"/>
        <v>0</v>
      </c>
      <c r="AJ94" s="50">
        <f t="shared" si="11"/>
        <v>0</v>
      </c>
      <c r="AK94" s="50">
        <f t="shared" si="11"/>
        <v>0</v>
      </c>
    </row>
    <row r="95" spans="1:37" x14ac:dyDescent="0.25">
      <c r="A95" s="33" t="s">
        <v>79</v>
      </c>
      <c r="B95" s="34" t="s">
        <v>20</v>
      </c>
      <c r="C95" s="33" t="s">
        <v>168</v>
      </c>
      <c r="D95" s="50">
        <f t="shared" si="6"/>
        <v>0</v>
      </c>
      <c r="E95" s="50">
        <f t="shared" ref="E95:AK95" si="12">E57*E122/SUMPRODUCT(E$52:E$57,E$117:E$122)</f>
        <v>0</v>
      </c>
      <c r="F95" s="50">
        <f t="shared" si="12"/>
        <v>0</v>
      </c>
      <c r="G95" s="50">
        <f t="shared" si="12"/>
        <v>0</v>
      </c>
      <c r="H95" s="50">
        <f t="shared" si="12"/>
        <v>0</v>
      </c>
      <c r="I95" s="50">
        <f t="shared" si="12"/>
        <v>0</v>
      </c>
      <c r="J95" s="50">
        <f t="shared" si="12"/>
        <v>0</v>
      </c>
      <c r="K95" s="50">
        <f t="shared" si="12"/>
        <v>0</v>
      </c>
      <c r="L95" s="50">
        <f t="shared" si="12"/>
        <v>0</v>
      </c>
      <c r="M95" s="50">
        <f t="shared" si="12"/>
        <v>0</v>
      </c>
      <c r="N95" s="50">
        <f t="shared" si="12"/>
        <v>0</v>
      </c>
      <c r="O95" s="50">
        <f t="shared" si="12"/>
        <v>0</v>
      </c>
      <c r="P95" s="50">
        <f t="shared" si="12"/>
        <v>0</v>
      </c>
      <c r="Q95" s="50">
        <f t="shared" si="12"/>
        <v>0</v>
      </c>
      <c r="R95" s="50">
        <f t="shared" si="12"/>
        <v>0</v>
      </c>
      <c r="S95" s="50">
        <f t="shared" si="12"/>
        <v>0</v>
      </c>
      <c r="T95" s="50">
        <f t="shared" si="12"/>
        <v>0</v>
      </c>
      <c r="U95" s="50">
        <f t="shared" si="12"/>
        <v>0</v>
      </c>
      <c r="V95" s="50">
        <f t="shared" si="12"/>
        <v>0</v>
      </c>
      <c r="W95" s="50">
        <f t="shared" si="12"/>
        <v>4.8137694738640845E-2</v>
      </c>
      <c r="X95" s="50">
        <f t="shared" si="12"/>
        <v>9.1853761161865555E-2</v>
      </c>
      <c r="Y95" s="50">
        <f t="shared" si="12"/>
        <v>0.13173066330054256</v>
      </c>
      <c r="Z95" s="50">
        <f t="shared" si="12"/>
        <v>0.16825286394420064</v>
      </c>
      <c r="AA95" s="50">
        <f t="shared" si="12"/>
        <v>0.20182660389872384</v>
      </c>
      <c r="AB95" s="50">
        <f t="shared" si="12"/>
        <v>0.34879799747543239</v>
      </c>
      <c r="AC95" s="50">
        <f t="shared" si="12"/>
        <v>0.4500608588446276</v>
      </c>
      <c r="AD95" s="50">
        <f t="shared" si="12"/>
        <v>0.52406884736933435</v>
      </c>
      <c r="AE95" s="50">
        <f t="shared" si="12"/>
        <v>0.58052027667633466</v>
      </c>
      <c r="AF95" s="50">
        <f t="shared" si="12"/>
        <v>0.62500000000001332</v>
      </c>
      <c r="AG95" s="50">
        <f t="shared" si="12"/>
        <v>0.66095119437034189</v>
      </c>
      <c r="AH95" s="50">
        <f t="shared" si="12"/>
        <v>0.690612160633998</v>
      </c>
      <c r="AI95" s="50">
        <f t="shared" si="12"/>
        <v>0.71550095655252022</v>
      </c>
      <c r="AJ95" s="50">
        <f t="shared" si="12"/>
        <v>0.73668352776439139</v>
      </c>
      <c r="AK95" s="50">
        <f t="shared" si="12"/>
        <v>0.75493035602263314</v>
      </c>
    </row>
    <row r="96" spans="1:37" x14ac:dyDescent="0.25">
      <c r="A96" s="6"/>
      <c r="B96" s="5"/>
      <c r="C96" s="5"/>
    </row>
    <row r="97" spans="1:37" x14ac:dyDescent="0.25">
      <c r="A97" s="23" t="s">
        <v>82</v>
      </c>
    </row>
    <row r="98" spans="1:37" x14ac:dyDescent="0.25">
      <c r="A98" s="33" t="s">
        <v>7</v>
      </c>
      <c r="B98" s="34" t="s">
        <v>20</v>
      </c>
      <c r="C98" s="33" t="s">
        <v>168</v>
      </c>
      <c r="D98" s="50">
        <f t="shared" ref="D98:D110" si="13">D$46/D$84*D60*D125</f>
        <v>0.99950434633246366</v>
      </c>
      <c r="E98" s="50">
        <f t="shared" ref="E98:E110" si="14">E60*E125/SUMPRODUCT(E$60:E$72,E$125:E$137)</f>
        <v>0.99950434633246354</v>
      </c>
      <c r="F98" s="50">
        <f t="shared" ref="F98:AK98" si="15">F60*F125/SUMPRODUCT(F$60:F$72,F$125:F$137)</f>
        <v>0.99950434633246354</v>
      </c>
      <c r="G98" s="50">
        <f t="shared" si="15"/>
        <v>0.99950434633246354</v>
      </c>
      <c r="H98" s="50">
        <f t="shared" si="15"/>
        <v>0.99950434633246354</v>
      </c>
      <c r="I98" s="50">
        <f t="shared" si="15"/>
        <v>0.98999088648353595</v>
      </c>
      <c r="J98" s="50">
        <f t="shared" si="15"/>
        <v>0.98046168590136074</v>
      </c>
      <c r="K98" s="50">
        <f t="shared" si="15"/>
        <v>0.97091675898726904</v>
      </c>
      <c r="L98" s="50">
        <f t="shared" si="15"/>
        <v>0.96135329422661209</v>
      </c>
      <c r="M98" s="50">
        <f t="shared" si="15"/>
        <v>0.95175027346759011</v>
      </c>
      <c r="N98" s="50">
        <f t="shared" si="15"/>
        <v>0.94196620850089641</v>
      </c>
      <c r="O98" s="50">
        <f t="shared" si="15"/>
        <v>0.93106491185529794</v>
      </c>
      <c r="P98" s="50">
        <f t="shared" si="15"/>
        <v>0.91293564534324989</v>
      </c>
      <c r="Q98" s="50">
        <f t="shared" si="15"/>
        <v>0.82718311781109499</v>
      </c>
      <c r="R98" s="50">
        <f t="shared" si="15"/>
        <v>0.81284320520834707</v>
      </c>
      <c r="S98" s="50">
        <f t="shared" si="15"/>
        <v>0.79823412931439874</v>
      </c>
      <c r="T98" s="50">
        <f t="shared" si="15"/>
        <v>0.78334292561215524</v>
      </c>
      <c r="U98" s="50">
        <f t="shared" si="15"/>
        <v>0.76815609247337213</v>
      </c>
      <c r="V98" s="50">
        <f t="shared" si="15"/>
        <v>0.75265959840927343</v>
      </c>
      <c r="W98" s="50">
        <f t="shared" si="15"/>
        <v>0.73683889518105095</v>
      </c>
      <c r="X98" s="50">
        <f t="shared" si="15"/>
        <v>0.72067893772602609</v>
      </c>
      <c r="Y98" s="50">
        <f t="shared" si="15"/>
        <v>0.70416421194619561</v>
      </c>
      <c r="Z98" s="50">
        <f t="shared" si="15"/>
        <v>0.68727877149474137</v>
      </c>
      <c r="AA98" s="50">
        <f t="shared" si="15"/>
        <v>0.67000628477938784</v>
      </c>
      <c r="AB98" s="50">
        <f t="shared" si="15"/>
        <v>0.65233009347494775</v>
      </c>
      <c r="AC98" s="50">
        <f t="shared" si="15"/>
        <v>0.6342332838956245</v>
      </c>
      <c r="AD98" s="50">
        <f t="shared" si="15"/>
        <v>0.61569877261423545</v>
      </c>
      <c r="AE98" s="50">
        <f t="shared" si="15"/>
        <v>0.59670940772285785</v>
      </c>
      <c r="AF98" s="50">
        <f t="shared" si="15"/>
        <v>0.57724808709873843</v>
      </c>
      <c r="AG98" s="50">
        <f t="shared" si="15"/>
        <v>0.55729789496077986</v>
      </c>
      <c r="AH98" s="50">
        <f t="shared" si="15"/>
        <v>0.53684225786471196</v>
      </c>
      <c r="AI98" s="50">
        <f t="shared" si="15"/>
        <v>0.5158651210777484</v>
      </c>
      <c r="AJ98" s="50">
        <f t="shared" si="15"/>
        <v>0.49435114598445046</v>
      </c>
      <c r="AK98" s="50">
        <f t="shared" si="15"/>
        <v>0.47228592879347553</v>
      </c>
    </row>
    <row r="99" spans="1:37" x14ac:dyDescent="0.25">
      <c r="A99" s="33" t="s">
        <v>9</v>
      </c>
      <c r="B99" s="34" t="s">
        <v>20</v>
      </c>
      <c r="C99" s="33" t="s">
        <v>168</v>
      </c>
      <c r="D99" s="50">
        <f t="shared" si="13"/>
        <v>0</v>
      </c>
      <c r="E99" s="50">
        <f t="shared" si="14"/>
        <v>0</v>
      </c>
      <c r="F99" s="50">
        <f t="shared" ref="F99:AK99" si="16">F61*F126/SUMPRODUCT(F$60:F$72,F$125:F$137)</f>
        <v>0</v>
      </c>
      <c r="G99" s="50">
        <f t="shared" si="16"/>
        <v>0</v>
      </c>
      <c r="H99" s="50">
        <f t="shared" si="16"/>
        <v>0</v>
      </c>
      <c r="I99" s="50">
        <f t="shared" si="16"/>
        <v>0</v>
      </c>
      <c r="J99" s="50">
        <f t="shared" si="16"/>
        <v>0</v>
      </c>
      <c r="K99" s="50">
        <f t="shared" si="16"/>
        <v>0</v>
      </c>
      <c r="L99" s="50">
        <f t="shared" si="16"/>
        <v>0</v>
      </c>
      <c r="M99" s="50">
        <f t="shared" si="16"/>
        <v>0</v>
      </c>
      <c r="N99" s="50">
        <f t="shared" si="16"/>
        <v>0</v>
      </c>
      <c r="O99" s="50">
        <f t="shared" si="16"/>
        <v>0</v>
      </c>
      <c r="P99" s="50">
        <f t="shared" si="16"/>
        <v>0</v>
      </c>
      <c r="Q99" s="50">
        <f t="shared" si="16"/>
        <v>0</v>
      </c>
      <c r="R99" s="50">
        <f t="shared" si="16"/>
        <v>0</v>
      </c>
      <c r="S99" s="50">
        <f t="shared" si="16"/>
        <v>0</v>
      </c>
      <c r="T99" s="50">
        <f t="shared" si="16"/>
        <v>0</v>
      </c>
      <c r="U99" s="50">
        <f t="shared" si="16"/>
        <v>0</v>
      </c>
      <c r="V99" s="50">
        <f t="shared" si="16"/>
        <v>0</v>
      </c>
      <c r="W99" s="50">
        <f t="shared" si="16"/>
        <v>0</v>
      </c>
      <c r="X99" s="50">
        <f t="shared" si="16"/>
        <v>0</v>
      </c>
      <c r="Y99" s="50">
        <f t="shared" si="16"/>
        <v>0</v>
      </c>
      <c r="Z99" s="50">
        <f t="shared" si="16"/>
        <v>0</v>
      </c>
      <c r="AA99" s="50">
        <f t="shared" si="16"/>
        <v>0</v>
      </c>
      <c r="AB99" s="50">
        <f t="shared" si="16"/>
        <v>0</v>
      </c>
      <c r="AC99" s="50">
        <f t="shared" si="16"/>
        <v>0</v>
      </c>
      <c r="AD99" s="50">
        <f t="shared" si="16"/>
        <v>0</v>
      </c>
      <c r="AE99" s="50">
        <f t="shared" si="16"/>
        <v>0</v>
      </c>
      <c r="AF99" s="50">
        <f t="shared" si="16"/>
        <v>0</v>
      </c>
      <c r="AG99" s="50">
        <f t="shared" si="16"/>
        <v>0</v>
      </c>
      <c r="AH99" s="50">
        <f t="shared" si="16"/>
        <v>0</v>
      </c>
      <c r="AI99" s="50">
        <f t="shared" si="16"/>
        <v>0</v>
      </c>
      <c r="AJ99" s="50">
        <f t="shared" si="16"/>
        <v>0</v>
      </c>
      <c r="AK99" s="50">
        <f t="shared" si="16"/>
        <v>0</v>
      </c>
    </row>
    <row r="100" spans="1:37" x14ac:dyDescent="0.25">
      <c r="A100" s="33" t="s">
        <v>10</v>
      </c>
      <c r="B100" s="34" t="s">
        <v>20</v>
      </c>
      <c r="C100" s="33" t="s">
        <v>168</v>
      </c>
      <c r="D100" s="50">
        <f t="shared" si="13"/>
        <v>0</v>
      </c>
      <c r="E100" s="50">
        <f t="shared" si="14"/>
        <v>0</v>
      </c>
      <c r="F100" s="50">
        <f t="shared" ref="F100:AK100" si="17">F62*F127/SUMPRODUCT(F$60:F$72,F$125:F$137)</f>
        <v>0</v>
      </c>
      <c r="G100" s="50">
        <f t="shared" si="17"/>
        <v>0</v>
      </c>
      <c r="H100" s="50">
        <f t="shared" si="17"/>
        <v>0</v>
      </c>
      <c r="I100" s="50">
        <f t="shared" si="17"/>
        <v>0</v>
      </c>
      <c r="J100" s="50">
        <f t="shared" si="17"/>
        <v>0</v>
      </c>
      <c r="K100" s="50">
        <f t="shared" si="17"/>
        <v>0</v>
      </c>
      <c r="L100" s="50">
        <f t="shared" si="17"/>
        <v>0</v>
      </c>
      <c r="M100" s="50">
        <f t="shared" si="17"/>
        <v>0</v>
      </c>
      <c r="N100" s="50">
        <f t="shared" si="17"/>
        <v>0</v>
      </c>
      <c r="O100" s="50">
        <f t="shared" si="17"/>
        <v>0</v>
      </c>
      <c r="P100" s="50">
        <f t="shared" si="17"/>
        <v>0</v>
      </c>
      <c r="Q100" s="50">
        <f t="shared" si="17"/>
        <v>0</v>
      </c>
      <c r="R100" s="50">
        <f t="shared" si="17"/>
        <v>0</v>
      </c>
      <c r="S100" s="50">
        <f t="shared" si="17"/>
        <v>0</v>
      </c>
      <c r="T100" s="50">
        <f t="shared" si="17"/>
        <v>0</v>
      </c>
      <c r="U100" s="50">
        <f t="shared" si="17"/>
        <v>0</v>
      </c>
      <c r="V100" s="50">
        <f t="shared" si="17"/>
        <v>0</v>
      </c>
      <c r="W100" s="50">
        <f t="shared" si="17"/>
        <v>0</v>
      </c>
      <c r="X100" s="50">
        <f t="shared" si="17"/>
        <v>0</v>
      </c>
      <c r="Y100" s="50">
        <f t="shared" si="17"/>
        <v>0</v>
      </c>
      <c r="Z100" s="50">
        <f t="shared" si="17"/>
        <v>0</v>
      </c>
      <c r="AA100" s="50">
        <f t="shared" si="17"/>
        <v>0</v>
      </c>
      <c r="AB100" s="50">
        <f t="shared" si="17"/>
        <v>0</v>
      </c>
      <c r="AC100" s="50">
        <f t="shared" si="17"/>
        <v>0</v>
      </c>
      <c r="AD100" s="50">
        <f t="shared" si="17"/>
        <v>0</v>
      </c>
      <c r="AE100" s="50">
        <f t="shared" si="17"/>
        <v>0</v>
      </c>
      <c r="AF100" s="50">
        <f t="shared" si="17"/>
        <v>0</v>
      </c>
      <c r="AG100" s="50">
        <f t="shared" si="17"/>
        <v>0</v>
      </c>
      <c r="AH100" s="50">
        <f t="shared" si="17"/>
        <v>0</v>
      </c>
      <c r="AI100" s="50">
        <f t="shared" si="17"/>
        <v>0</v>
      </c>
      <c r="AJ100" s="50">
        <f t="shared" si="17"/>
        <v>0</v>
      </c>
      <c r="AK100" s="50">
        <f t="shared" si="17"/>
        <v>0</v>
      </c>
    </row>
    <row r="101" spans="1:37" x14ac:dyDescent="0.25">
      <c r="A101" s="33" t="s">
        <v>11</v>
      </c>
      <c r="B101" s="34" t="s">
        <v>20</v>
      </c>
      <c r="C101" s="33" t="s">
        <v>168</v>
      </c>
      <c r="D101" s="50">
        <f t="shared" si="13"/>
        <v>4.9565366753639767E-4</v>
      </c>
      <c r="E101" s="50">
        <f t="shared" si="14"/>
        <v>4.9565366753639767E-4</v>
      </c>
      <c r="F101" s="50">
        <f t="shared" ref="F101:AK101" si="18">F63*F128/SUMPRODUCT(F$60:F$72,F$125:F$137)</f>
        <v>4.9565366753639767E-4</v>
      </c>
      <c r="G101" s="50">
        <f t="shared" si="18"/>
        <v>4.9565366753639767E-4</v>
      </c>
      <c r="H101" s="50">
        <f t="shared" si="18"/>
        <v>4.9565366753639767E-4</v>
      </c>
      <c r="I101" s="50">
        <f t="shared" si="18"/>
        <v>4.9093594791628427E-4</v>
      </c>
      <c r="J101" s="50">
        <f t="shared" si="18"/>
        <v>4.8621042247502317E-4</v>
      </c>
      <c r="K101" s="50">
        <f t="shared" si="18"/>
        <v>4.8147709835422663E-4</v>
      </c>
      <c r="L101" s="50">
        <f t="shared" si="18"/>
        <v>4.7673458132529322E-4</v>
      </c>
      <c r="M101" s="50">
        <f t="shared" si="18"/>
        <v>4.7197244849805475E-4</v>
      </c>
      <c r="N101" s="50">
        <f t="shared" si="18"/>
        <v>4.6712053594564741E-4</v>
      </c>
      <c r="O101" s="50">
        <f t="shared" si="18"/>
        <v>4.6171458880482744E-4</v>
      </c>
      <c r="P101" s="50">
        <f t="shared" si="18"/>
        <v>4.5272429529643634E-4</v>
      </c>
      <c r="Q101" s="50">
        <f t="shared" si="18"/>
        <v>4.1019966303466659E-4</v>
      </c>
      <c r="R101" s="50">
        <f t="shared" si="18"/>
        <v>4.0308850809093501E-4</v>
      </c>
      <c r="S101" s="50">
        <f t="shared" si="18"/>
        <v>3.9584387521592745E-4</v>
      </c>
      <c r="T101" s="50">
        <f t="shared" si="18"/>
        <v>3.884593353125927E-4</v>
      </c>
      <c r="U101" s="50">
        <f t="shared" si="18"/>
        <v>3.8092819293074933E-4</v>
      </c>
      <c r="V101" s="50">
        <f t="shared" si="18"/>
        <v>3.7324348986266307E-4</v>
      </c>
      <c r="W101" s="50">
        <f t="shared" si="18"/>
        <v>3.6539801164453729E-4</v>
      </c>
      <c r="X101" s="50">
        <f t="shared" si="18"/>
        <v>3.5738429743788496E-4</v>
      </c>
      <c r="Y101" s="50">
        <f t="shared" si="18"/>
        <v>3.4919465380985396E-4</v>
      </c>
      <c r="Z101" s="50">
        <f t="shared" si="18"/>
        <v>3.4082117297563771E-4</v>
      </c>
      <c r="AA101" s="50">
        <f t="shared" si="18"/>
        <v>3.3225575610741425E-4</v>
      </c>
      <c r="AB101" s="50">
        <f t="shared" si="18"/>
        <v>3.2349014235068686E-4</v>
      </c>
      <c r="AC101" s="50">
        <f t="shared" si="18"/>
        <v>3.1451594421776969E-4</v>
      </c>
      <c r="AD101" s="50">
        <f t="shared" si="18"/>
        <v>3.0532469004631511E-4</v>
      </c>
      <c r="AE101" s="50">
        <f t="shared" si="18"/>
        <v>2.9590787421441336E-4</v>
      </c>
      <c r="AF101" s="50">
        <f t="shared" si="18"/>
        <v>2.8625701578859319E-4</v>
      </c>
      <c r="AG101" s="50">
        <f t="shared" si="18"/>
        <v>2.7636372624211057E-4</v>
      </c>
      <c r="AH101" s="50">
        <f t="shared" si="18"/>
        <v>2.6621978681286957E-4</v>
      </c>
      <c r="AI101" s="50">
        <f t="shared" si="18"/>
        <v>2.5581723596752013E-4</v>
      </c>
      <c r="AJ101" s="50">
        <f t="shared" si="18"/>
        <v>2.4514846729491966E-4</v>
      </c>
      <c r="AK101" s="50">
        <f t="shared" si="18"/>
        <v>2.3420633796269156E-4</v>
      </c>
    </row>
    <row r="102" spans="1:37" x14ac:dyDescent="0.25">
      <c r="A102" s="33" t="s">
        <v>111</v>
      </c>
      <c r="B102" s="34" t="s">
        <v>20</v>
      </c>
      <c r="C102" s="33" t="s">
        <v>168</v>
      </c>
      <c r="D102" s="50">
        <f t="shared" si="13"/>
        <v>0</v>
      </c>
      <c r="E102" s="50">
        <f t="shared" si="14"/>
        <v>0</v>
      </c>
      <c r="F102" s="50">
        <f t="shared" ref="F102:AK102" si="19">F64*F129/SUMPRODUCT(F$60:F$72,F$125:F$137)</f>
        <v>0</v>
      </c>
      <c r="G102" s="50">
        <f t="shared" si="19"/>
        <v>0</v>
      </c>
      <c r="H102" s="50">
        <f t="shared" si="19"/>
        <v>0</v>
      </c>
      <c r="I102" s="50">
        <f t="shared" si="19"/>
        <v>0</v>
      </c>
      <c r="J102" s="50">
        <f t="shared" si="19"/>
        <v>0</v>
      </c>
      <c r="K102" s="50">
        <f t="shared" si="19"/>
        <v>0</v>
      </c>
      <c r="L102" s="50">
        <f t="shared" si="19"/>
        <v>0</v>
      </c>
      <c r="M102" s="50">
        <f t="shared" si="19"/>
        <v>0</v>
      </c>
      <c r="N102" s="50">
        <f t="shared" si="19"/>
        <v>0</v>
      </c>
      <c r="O102" s="50">
        <f t="shared" si="19"/>
        <v>0</v>
      </c>
      <c r="P102" s="50">
        <f t="shared" si="19"/>
        <v>0</v>
      </c>
      <c r="Q102" s="50">
        <f t="shared" si="19"/>
        <v>0</v>
      </c>
      <c r="R102" s="50">
        <f t="shared" si="19"/>
        <v>0</v>
      </c>
      <c r="S102" s="50">
        <f t="shared" si="19"/>
        <v>0</v>
      </c>
      <c r="T102" s="50">
        <f t="shared" si="19"/>
        <v>0</v>
      </c>
      <c r="U102" s="50">
        <f t="shared" si="19"/>
        <v>0</v>
      </c>
      <c r="V102" s="50">
        <f t="shared" si="19"/>
        <v>0</v>
      </c>
      <c r="W102" s="50">
        <f t="shared" si="19"/>
        <v>0</v>
      </c>
      <c r="X102" s="50">
        <f t="shared" si="19"/>
        <v>0</v>
      </c>
      <c r="Y102" s="50">
        <f t="shared" si="19"/>
        <v>0</v>
      </c>
      <c r="Z102" s="50">
        <f t="shared" si="19"/>
        <v>0</v>
      </c>
      <c r="AA102" s="50">
        <f t="shared" si="19"/>
        <v>0</v>
      </c>
      <c r="AB102" s="50">
        <f t="shared" si="19"/>
        <v>0</v>
      </c>
      <c r="AC102" s="50">
        <f t="shared" si="19"/>
        <v>0</v>
      </c>
      <c r="AD102" s="50">
        <f t="shared" si="19"/>
        <v>0</v>
      </c>
      <c r="AE102" s="50">
        <f t="shared" si="19"/>
        <v>0</v>
      </c>
      <c r="AF102" s="50">
        <f t="shared" si="19"/>
        <v>0</v>
      </c>
      <c r="AG102" s="50">
        <f t="shared" si="19"/>
        <v>0</v>
      </c>
      <c r="AH102" s="50">
        <f t="shared" si="19"/>
        <v>0</v>
      </c>
      <c r="AI102" s="50">
        <f t="shared" si="19"/>
        <v>0</v>
      </c>
      <c r="AJ102" s="50">
        <f t="shared" si="19"/>
        <v>0</v>
      </c>
      <c r="AK102" s="50">
        <f t="shared" si="19"/>
        <v>0</v>
      </c>
    </row>
    <row r="103" spans="1:37" x14ac:dyDescent="0.25">
      <c r="A103" s="33" t="s">
        <v>12</v>
      </c>
      <c r="B103" s="34" t="s">
        <v>20</v>
      </c>
      <c r="C103" s="33" t="s">
        <v>168</v>
      </c>
      <c r="D103" s="50">
        <f t="shared" si="13"/>
        <v>0</v>
      </c>
      <c r="E103" s="50">
        <f t="shared" si="14"/>
        <v>0</v>
      </c>
      <c r="F103" s="50">
        <f t="shared" ref="F103:AK103" si="20">F65*F130/SUMPRODUCT(F$60:F$72,F$125:F$137)</f>
        <v>0</v>
      </c>
      <c r="G103" s="50">
        <f t="shared" si="20"/>
        <v>0</v>
      </c>
      <c r="H103" s="50">
        <f t="shared" si="20"/>
        <v>0</v>
      </c>
      <c r="I103" s="50">
        <f t="shared" si="20"/>
        <v>9.5181775685477289E-3</v>
      </c>
      <c r="J103" s="50">
        <f t="shared" si="20"/>
        <v>1.9051981721530616E-2</v>
      </c>
      <c r="K103" s="50">
        <f t="shared" si="20"/>
        <v>2.8600956086935265E-2</v>
      </c>
      <c r="L103" s="50">
        <f t="shared" si="20"/>
        <v>3.8164620248809178E-2</v>
      </c>
      <c r="M103" s="50">
        <f t="shared" si="20"/>
        <v>4.774231160290867E-2</v>
      </c>
      <c r="N103" s="50">
        <f t="shared" si="20"/>
        <v>5.7331957765135513E-2</v>
      </c>
      <c r="O103" s="50">
        <f t="shared" si="20"/>
        <v>6.692078066065632E-2</v>
      </c>
      <c r="P103" s="50">
        <f t="shared" si="20"/>
        <v>7.6416980244702074E-2</v>
      </c>
      <c r="Q103" s="50">
        <f t="shared" si="20"/>
        <v>8.4829034558864216E-2</v>
      </c>
      <c r="R103" s="50">
        <f t="shared" si="20"/>
        <v>9.4234136417289296E-2</v>
      </c>
      <c r="S103" s="50">
        <f t="shared" si="20"/>
        <v>0.10362805397381365</v>
      </c>
      <c r="T103" s="50">
        <f t="shared" si="20"/>
        <v>0.11300852163422417</v>
      </c>
      <c r="U103" s="50">
        <f t="shared" si="20"/>
        <v>0.12237315050997674</v>
      </c>
      <c r="V103" s="50">
        <f t="shared" si="20"/>
        <v>0.13171942272947923</v>
      </c>
      <c r="W103" s="50">
        <f t="shared" si="20"/>
        <v>0.1410446859311672</v>
      </c>
      <c r="X103" s="50">
        <f t="shared" si="20"/>
        <v>0.15034614804364849</v>
      </c>
      <c r="Y103" s="50">
        <f t="shared" si="20"/>
        <v>0.15962087247651427</v>
      </c>
      <c r="Z103" s="50">
        <f t="shared" si="20"/>
        <v>0.16886577386545704</v>
      </c>
      <c r="AA103" s="50">
        <f t="shared" si="20"/>
        <v>0.17807761453697371</v>
      </c>
      <c r="AB103" s="50">
        <f t="shared" si="20"/>
        <v>0.18725300188093469</v>
      </c>
      <c r="AC103" s="50">
        <f t="shared" si="20"/>
        <v>0.19638838684329349</v>
      </c>
      <c r="AD103" s="50">
        <f t="shared" si="20"/>
        <v>0.20548006377568664</v>
      </c>
      <c r="AE103" s="50">
        <f t="shared" si="20"/>
        <v>0.21452417190289685</v>
      </c>
      <c r="AF103" s="50">
        <f t="shared" si="20"/>
        <v>0.2235166986922022</v>
      </c>
      <c r="AG103" s="50">
        <f t="shared" si="20"/>
        <v>0.23245348542932029</v>
      </c>
      <c r="AH103" s="50">
        <f t="shared" si="20"/>
        <v>0.24133023532251699</v>
      </c>
      <c r="AI103" s="50">
        <f t="shared" si="20"/>
        <v>0.25014252446776197</v>
      </c>
      <c r="AJ103" s="50">
        <f t="shared" si="20"/>
        <v>0.25888581601153982</v>
      </c>
      <c r="AK103" s="50">
        <f t="shared" si="20"/>
        <v>0.26755547784181066</v>
      </c>
    </row>
    <row r="104" spans="1:37" x14ac:dyDescent="0.25">
      <c r="A104" s="33" t="s">
        <v>54</v>
      </c>
      <c r="B104" s="34" t="s">
        <v>20</v>
      </c>
      <c r="C104" s="33" t="s">
        <v>168</v>
      </c>
      <c r="D104" s="50">
        <f t="shared" si="13"/>
        <v>0</v>
      </c>
      <c r="E104" s="50">
        <f t="shared" si="14"/>
        <v>0</v>
      </c>
      <c r="F104" s="50">
        <f t="shared" ref="F104:AK104" si="21">F66*F131/SUMPRODUCT(F$60:F$72,F$125:F$137)</f>
        <v>0</v>
      </c>
      <c r="G104" s="50">
        <f t="shared" si="21"/>
        <v>0</v>
      </c>
      <c r="H104" s="50">
        <f t="shared" si="21"/>
        <v>0</v>
      </c>
      <c r="I104" s="50">
        <f t="shared" si="21"/>
        <v>0</v>
      </c>
      <c r="J104" s="50">
        <f t="shared" si="21"/>
        <v>0</v>
      </c>
      <c r="K104" s="50">
        <f t="shared" si="21"/>
        <v>0</v>
      </c>
      <c r="L104" s="50">
        <f t="shared" si="21"/>
        <v>0</v>
      </c>
      <c r="M104" s="50">
        <f t="shared" si="21"/>
        <v>0</v>
      </c>
      <c r="N104" s="50">
        <f t="shared" si="21"/>
        <v>0</v>
      </c>
      <c r="O104" s="50">
        <f t="shared" si="21"/>
        <v>0</v>
      </c>
      <c r="P104" s="50">
        <f t="shared" si="21"/>
        <v>0</v>
      </c>
      <c r="Q104" s="50">
        <f t="shared" si="21"/>
        <v>0</v>
      </c>
      <c r="R104" s="50">
        <f t="shared" si="21"/>
        <v>0</v>
      </c>
      <c r="S104" s="50">
        <f t="shared" si="21"/>
        <v>0</v>
      </c>
      <c r="T104" s="50">
        <f t="shared" si="21"/>
        <v>0</v>
      </c>
      <c r="U104" s="50">
        <f t="shared" si="21"/>
        <v>0</v>
      </c>
      <c r="V104" s="50">
        <f t="shared" si="21"/>
        <v>0</v>
      </c>
      <c r="W104" s="50">
        <f t="shared" si="21"/>
        <v>0</v>
      </c>
      <c r="X104" s="50">
        <f t="shared" si="21"/>
        <v>0</v>
      </c>
      <c r="Y104" s="50">
        <f t="shared" si="21"/>
        <v>0</v>
      </c>
      <c r="Z104" s="50">
        <f t="shared" si="21"/>
        <v>0</v>
      </c>
      <c r="AA104" s="50">
        <f t="shared" si="21"/>
        <v>0</v>
      </c>
      <c r="AB104" s="50">
        <f t="shared" si="21"/>
        <v>0</v>
      </c>
      <c r="AC104" s="50">
        <f t="shared" si="21"/>
        <v>0</v>
      </c>
      <c r="AD104" s="50">
        <f t="shared" si="21"/>
        <v>0</v>
      </c>
      <c r="AE104" s="50">
        <f t="shared" si="21"/>
        <v>0</v>
      </c>
      <c r="AF104" s="50">
        <f t="shared" si="21"/>
        <v>0</v>
      </c>
      <c r="AG104" s="50">
        <f t="shared" si="21"/>
        <v>0</v>
      </c>
      <c r="AH104" s="50">
        <f t="shared" si="21"/>
        <v>0</v>
      </c>
      <c r="AI104" s="50">
        <f t="shared" si="21"/>
        <v>0</v>
      </c>
      <c r="AJ104" s="50">
        <f t="shared" si="21"/>
        <v>0</v>
      </c>
      <c r="AK104" s="50">
        <f t="shared" si="21"/>
        <v>0</v>
      </c>
    </row>
    <row r="105" spans="1:37" x14ac:dyDescent="0.25">
      <c r="A105" s="33" t="s">
        <v>78</v>
      </c>
      <c r="B105" s="34" t="s">
        <v>20</v>
      </c>
      <c r="C105" s="33" t="s">
        <v>168</v>
      </c>
      <c r="D105" s="50">
        <f t="shared" si="13"/>
        <v>0</v>
      </c>
      <c r="E105" s="50">
        <f t="shared" si="14"/>
        <v>0</v>
      </c>
      <c r="F105" s="50">
        <f t="shared" ref="F105:AK105" si="22">F67*F132/SUMPRODUCT(F$60:F$72,F$125:F$137)</f>
        <v>0</v>
      </c>
      <c r="G105" s="50">
        <f t="shared" si="22"/>
        <v>0</v>
      </c>
      <c r="H105" s="50">
        <f t="shared" si="22"/>
        <v>0</v>
      </c>
      <c r="I105" s="50">
        <f t="shared" si="22"/>
        <v>0</v>
      </c>
      <c r="J105" s="50">
        <f t="shared" si="22"/>
        <v>0</v>
      </c>
      <c r="K105" s="50">
        <f t="shared" si="22"/>
        <v>0</v>
      </c>
      <c r="L105" s="50">
        <f t="shared" si="22"/>
        <v>0</v>
      </c>
      <c r="M105" s="50">
        <f t="shared" si="22"/>
        <v>0</v>
      </c>
      <c r="N105" s="50">
        <f t="shared" si="22"/>
        <v>0</v>
      </c>
      <c r="O105" s="50">
        <f t="shared" si="22"/>
        <v>0</v>
      </c>
      <c r="P105" s="50">
        <f t="shared" si="22"/>
        <v>0</v>
      </c>
      <c r="Q105" s="50">
        <f t="shared" si="22"/>
        <v>0</v>
      </c>
      <c r="R105" s="50">
        <f t="shared" si="22"/>
        <v>0</v>
      </c>
      <c r="S105" s="50">
        <f t="shared" si="22"/>
        <v>0</v>
      </c>
      <c r="T105" s="50">
        <f t="shared" si="22"/>
        <v>0</v>
      </c>
      <c r="U105" s="50">
        <f t="shared" si="22"/>
        <v>0</v>
      </c>
      <c r="V105" s="50">
        <f t="shared" si="22"/>
        <v>0</v>
      </c>
      <c r="W105" s="50">
        <f t="shared" si="22"/>
        <v>0</v>
      </c>
      <c r="X105" s="50">
        <f t="shared" si="22"/>
        <v>0</v>
      </c>
      <c r="Y105" s="50">
        <f t="shared" si="22"/>
        <v>0</v>
      </c>
      <c r="Z105" s="50">
        <f t="shared" si="22"/>
        <v>0</v>
      </c>
      <c r="AA105" s="50">
        <f t="shared" si="22"/>
        <v>0</v>
      </c>
      <c r="AB105" s="50">
        <f t="shared" si="22"/>
        <v>0</v>
      </c>
      <c r="AC105" s="50">
        <f t="shared" si="22"/>
        <v>0</v>
      </c>
      <c r="AD105" s="50">
        <f t="shared" si="22"/>
        <v>0</v>
      </c>
      <c r="AE105" s="50">
        <f t="shared" si="22"/>
        <v>0</v>
      </c>
      <c r="AF105" s="50">
        <f t="shared" si="22"/>
        <v>0</v>
      </c>
      <c r="AG105" s="50">
        <f t="shared" si="22"/>
        <v>0</v>
      </c>
      <c r="AH105" s="50">
        <f t="shared" si="22"/>
        <v>0</v>
      </c>
      <c r="AI105" s="50">
        <f t="shared" si="22"/>
        <v>0</v>
      </c>
      <c r="AJ105" s="50">
        <f t="shared" si="22"/>
        <v>0</v>
      </c>
      <c r="AK105" s="50">
        <f t="shared" si="22"/>
        <v>0</v>
      </c>
    </row>
    <row r="106" spans="1:37" x14ac:dyDescent="0.25">
      <c r="A106" s="33" t="s">
        <v>13</v>
      </c>
      <c r="B106" s="34" t="s">
        <v>20</v>
      </c>
      <c r="C106" s="33" t="s">
        <v>168</v>
      </c>
      <c r="D106" s="50">
        <f t="shared" si="13"/>
        <v>0</v>
      </c>
      <c r="E106" s="50">
        <f t="shared" si="14"/>
        <v>0</v>
      </c>
      <c r="F106" s="50">
        <f t="shared" ref="F106:AB106" si="23">F68*F133/SUMPRODUCT(F$60:F$72,F$125:F$137)</f>
        <v>0</v>
      </c>
      <c r="G106" s="50">
        <f t="shared" si="23"/>
        <v>0</v>
      </c>
      <c r="H106" s="50">
        <f t="shared" si="23"/>
        <v>0</v>
      </c>
      <c r="I106" s="50">
        <f t="shared" si="23"/>
        <v>0</v>
      </c>
      <c r="J106" s="50">
        <f t="shared" si="23"/>
        <v>0</v>
      </c>
      <c r="K106" s="50">
        <f t="shared" si="23"/>
        <v>0</v>
      </c>
      <c r="L106" s="50">
        <f t="shared" si="23"/>
        <v>0</v>
      </c>
      <c r="M106" s="50">
        <f t="shared" si="23"/>
        <v>0</v>
      </c>
      <c r="N106" s="50">
        <f t="shared" si="23"/>
        <v>0</v>
      </c>
      <c r="O106" s="50">
        <f t="shared" si="23"/>
        <v>0</v>
      </c>
      <c r="P106" s="50">
        <f t="shared" si="23"/>
        <v>0</v>
      </c>
      <c r="Q106" s="50">
        <f t="shared" si="23"/>
        <v>0</v>
      </c>
      <c r="R106" s="50">
        <f t="shared" si="23"/>
        <v>0</v>
      </c>
      <c r="S106" s="50">
        <f t="shared" si="23"/>
        <v>0</v>
      </c>
      <c r="T106" s="50">
        <f t="shared" si="23"/>
        <v>0</v>
      </c>
      <c r="U106" s="50">
        <f t="shared" si="23"/>
        <v>0</v>
      </c>
      <c r="V106" s="50">
        <f t="shared" si="23"/>
        <v>0</v>
      </c>
      <c r="W106" s="50">
        <f t="shared" si="23"/>
        <v>0</v>
      </c>
      <c r="X106" s="50">
        <f t="shared" si="23"/>
        <v>0</v>
      </c>
      <c r="Y106" s="50">
        <f t="shared" si="23"/>
        <v>0</v>
      </c>
      <c r="Z106" s="50">
        <f t="shared" si="23"/>
        <v>0</v>
      </c>
      <c r="AA106" s="50">
        <f t="shared" si="23"/>
        <v>0</v>
      </c>
      <c r="AB106" s="50">
        <f t="shared" si="23"/>
        <v>0</v>
      </c>
      <c r="AC106" s="50">
        <f t="shared" ref="AC106:AK106" si="24">AC68*AC133/SUMPRODUCT(AC$60:AC$72,AC$125:AC$137)</f>
        <v>0</v>
      </c>
      <c r="AD106" s="50">
        <f t="shared" si="24"/>
        <v>0</v>
      </c>
      <c r="AE106" s="50">
        <f t="shared" si="24"/>
        <v>0</v>
      </c>
      <c r="AF106" s="50">
        <f t="shared" si="24"/>
        <v>0</v>
      </c>
      <c r="AG106" s="50">
        <f t="shared" si="24"/>
        <v>0</v>
      </c>
      <c r="AH106" s="50">
        <f t="shared" si="24"/>
        <v>0</v>
      </c>
      <c r="AI106" s="50">
        <f t="shared" si="24"/>
        <v>0</v>
      </c>
      <c r="AJ106" s="50">
        <f t="shared" si="24"/>
        <v>0</v>
      </c>
      <c r="AK106" s="50">
        <f t="shared" si="24"/>
        <v>0</v>
      </c>
    </row>
    <row r="107" spans="1:37" x14ac:dyDescent="0.25">
      <c r="A107" s="33" t="s">
        <v>55</v>
      </c>
      <c r="B107" s="34" t="s">
        <v>20</v>
      </c>
      <c r="C107" s="33" t="s">
        <v>168</v>
      </c>
      <c r="D107" s="50">
        <f t="shared" si="13"/>
        <v>0</v>
      </c>
      <c r="E107" s="50">
        <f t="shared" si="14"/>
        <v>0</v>
      </c>
      <c r="F107" s="50">
        <f t="shared" ref="F107:AB107" si="25">F69*F134/SUMPRODUCT(F$60:F$72,F$125:F$137)</f>
        <v>0</v>
      </c>
      <c r="G107" s="50">
        <f t="shared" si="25"/>
        <v>0</v>
      </c>
      <c r="H107" s="50">
        <f t="shared" si="25"/>
        <v>0</v>
      </c>
      <c r="I107" s="50">
        <f t="shared" si="25"/>
        <v>0</v>
      </c>
      <c r="J107" s="50">
        <f t="shared" si="25"/>
        <v>0</v>
      </c>
      <c r="K107" s="50">
        <f t="shared" si="25"/>
        <v>0</v>
      </c>
      <c r="L107" s="50">
        <f t="shared" si="25"/>
        <v>0</v>
      </c>
      <c r="M107" s="50">
        <f t="shared" si="25"/>
        <v>0</v>
      </c>
      <c r="N107" s="50">
        <f t="shared" si="25"/>
        <v>0</v>
      </c>
      <c r="O107" s="50">
        <f t="shared" si="25"/>
        <v>0</v>
      </c>
      <c r="P107" s="50">
        <f t="shared" si="25"/>
        <v>0</v>
      </c>
      <c r="Q107" s="50">
        <f t="shared" si="25"/>
        <v>0</v>
      </c>
      <c r="R107" s="50">
        <f t="shared" si="25"/>
        <v>0</v>
      </c>
      <c r="S107" s="50">
        <f t="shared" si="25"/>
        <v>0</v>
      </c>
      <c r="T107" s="50">
        <f t="shared" si="25"/>
        <v>0</v>
      </c>
      <c r="U107" s="50">
        <f t="shared" si="25"/>
        <v>0</v>
      </c>
      <c r="V107" s="50">
        <f t="shared" si="25"/>
        <v>0</v>
      </c>
      <c r="W107" s="50">
        <f t="shared" si="25"/>
        <v>0</v>
      </c>
      <c r="X107" s="50">
        <f t="shared" si="25"/>
        <v>0</v>
      </c>
      <c r="Y107" s="50">
        <f t="shared" si="25"/>
        <v>0</v>
      </c>
      <c r="Z107" s="50">
        <f t="shared" si="25"/>
        <v>0</v>
      </c>
      <c r="AA107" s="50">
        <f t="shared" si="25"/>
        <v>0</v>
      </c>
      <c r="AB107" s="50">
        <f t="shared" si="25"/>
        <v>0</v>
      </c>
      <c r="AC107" s="50">
        <f t="shared" ref="AC107:AK107" si="26">AC69*AC134/SUMPRODUCT(AC$60:AC$72,AC$125:AC$137)</f>
        <v>0</v>
      </c>
      <c r="AD107" s="50">
        <f t="shared" si="26"/>
        <v>0</v>
      </c>
      <c r="AE107" s="50">
        <f t="shared" si="26"/>
        <v>0</v>
      </c>
      <c r="AF107" s="50">
        <f t="shared" si="26"/>
        <v>0</v>
      </c>
      <c r="AG107" s="50">
        <f t="shared" si="26"/>
        <v>0</v>
      </c>
      <c r="AH107" s="50">
        <f t="shared" si="26"/>
        <v>0</v>
      </c>
      <c r="AI107" s="50">
        <f t="shared" si="26"/>
        <v>0</v>
      </c>
      <c r="AJ107" s="50">
        <f t="shared" si="26"/>
        <v>0</v>
      </c>
      <c r="AK107" s="50">
        <f t="shared" si="26"/>
        <v>0</v>
      </c>
    </row>
    <row r="108" spans="1:37" x14ac:dyDescent="0.25">
      <c r="A108" s="33" t="s">
        <v>56</v>
      </c>
      <c r="B108" s="34" t="s">
        <v>20</v>
      </c>
      <c r="C108" s="33" t="s">
        <v>168</v>
      </c>
      <c r="D108" s="50">
        <f t="shared" si="13"/>
        <v>0</v>
      </c>
      <c r="E108" s="50">
        <f t="shared" si="14"/>
        <v>0</v>
      </c>
      <c r="F108" s="50">
        <f t="shared" ref="F108:AB108" si="27">F70*F135/SUMPRODUCT(F$60:F$72,F$125:F$137)</f>
        <v>0</v>
      </c>
      <c r="G108" s="50">
        <f t="shared" si="27"/>
        <v>0</v>
      </c>
      <c r="H108" s="50">
        <f t="shared" si="27"/>
        <v>0</v>
      </c>
      <c r="I108" s="50">
        <f t="shared" si="27"/>
        <v>0</v>
      </c>
      <c r="J108" s="50">
        <f t="shared" si="27"/>
        <v>0</v>
      </c>
      <c r="K108" s="50">
        <f t="shared" si="27"/>
        <v>0</v>
      </c>
      <c r="L108" s="50">
        <f t="shared" si="27"/>
        <v>0</v>
      </c>
      <c r="M108" s="50">
        <f t="shared" si="27"/>
        <v>0</v>
      </c>
      <c r="N108" s="50">
        <f t="shared" si="27"/>
        <v>0</v>
      </c>
      <c r="O108" s="50">
        <f t="shared" si="27"/>
        <v>0</v>
      </c>
      <c r="P108" s="50">
        <f t="shared" si="27"/>
        <v>0</v>
      </c>
      <c r="Q108" s="50">
        <f t="shared" si="27"/>
        <v>0</v>
      </c>
      <c r="R108" s="50">
        <f t="shared" si="27"/>
        <v>0</v>
      </c>
      <c r="S108" s="50">
        <f t="shared" si="27"/>
        <v>0</v>
      </c>
      <c r="T108" s="50">
        <f t="shared" si="27"/>
        <v>0</v>
      </c>
      <c r="U108" s="50">
        <f t="shared" si="27"/>
        <v>0</v>
      </c>
      <c r="V108" s="50">
        <f t="shared" si="27"/>
        <v>0</v>
      </c>
      <c r="W108" s="50">
        <f t="shared" si="27"/>
        <v>0</v>
      </c>
      <c r="X108" s="50">
        <f t="shared" si="27"/>
        <v>0</v>
      </c>
      <c r="Y108" s="50">
        <f t="shared" si="27"/>
        <v>0</v>
      </c>
      <c r="Z108" s="50">
        <f t="shared" si="27"/>
        <v>0</v>
      </c>
      <c r="AA108" s="50">
        <f t="shared" si="27"/>
        <v>0</v>
      </c>
      <c r="AB108" s="50">
        <f t="shared" si="27"/>
        <v>0</v>
      </c>
      <c r="AC108" s="50">
        <f t="shared" ref="AC108:AK108" si="28">AC70*AC135/SUMPRODUCT(AC$60:AC$72,AC$125:AC$137)</f>
        <v>0</v>
      </c>
      <c r="AD108" s="50">
        <f t="shared" si="28"/>
        <v>0</v>
      </c>
      <c r="AE108" s="50">
        <f t="shared" si="28"/>
        <v>0</v>
      </c>
      <c r="AF108" s="50">
        <f t="shared" si="28"/>
        <v>0</v>
      </c>
      <c r="AG108" s="50">
        <f t="shared" si="28"/>
        <v>0</v>
      </c>
      <c r="AH108" s="50">
        <f t="shared" si="28"/>
        <v>0</v>
      </c>
      <c r="AI108" s="50">
        <f t="shared" si="28"/>
        <v>0</v>
      </c>
      <c r="AJ108" s="50">
        <f t="shared" si="28"/>
        <v>0</v>
      </c>
      <c r="AK108" s="50">
        <f t="shared" si="28"/>
        <v>0</v>
      </c>
    </row>
    <row r="109" spans="1:37" x14ac:dyDescent="0.25">
      <c r="A109" s="33" t="s">
        <v>14</v>
      </c>
      <c r="B109" s="34" t="s">
        <v>20</v>
      </c>
      <c r="C109" s="33" t="s">
        <v>168</v>
      </c>
      <c r="D109" s="50">
        <f t="shared" si="13"/>
        <v>0</v>
      </c>
      <c r="E109" s="50">
        <f t="shared" si="14"/>
        <v>0</v>
      </c>
      <c r="F109" s="50">
        <f t="shared" ref="F109:AB109" si="29">F71*F136/SUMPRODUCT(F$60:F$72,F$125:F$137)</f>
        <v>0</v>
      </c>
      <c r="G109" s="50">
        <f t="shared" si="29"/>
        <v>0</v>
      </c>
      <c r="H109" s="50">
        <f t="shared" si="29"/>
        <v>0</v>
      </c>
      <c r="I109" s="50">
        <f t="shared" si="29"/>
        <v>0</v>
      </c>
      <c r="J109" s="50">
        <f t="shared" si="29"/>
        <v>1.219546336315322E-7</v>
      </c>
      <c r="K109" s="50">
        <f t="shared" si="29"/>
        <v>8.0782744149606478E-7</v>
      </c>
      <c r="L109" s="50">
        <f t="shared" si="29"/>
        <v>5.3509432534830874E-6</v>
      </c>
      <c r="M109" s="50">
        <f t="shared" si="29"/>
        <v>3.5442481003108915E-5</v>
      </c>
      <c r="N109" s="50">
        <f t="shared" si="29"/>
        <v>2.34713198022459E-4</v>
      </c>
      <c r="O109" s="50">
        <f t="shared" si="29"/>
        <v>1.5525928952408478E-3</v>
      </c>
      <c r="P109" s="50">
        <f t="shared" si="29"/>
        <v>1.0194528434466617E-2</v>
      </c>
      <c r="Q109" s="50">
        <f t="shared" si="29"/>
        <v>6.3583771811661943E-2</v>
      </c>
      <c r="R109" s="50">
        <f t="shared" si="29"/>
        <v>6.6564476746719503E-2</v>
      </c>
      <c r="S109" s="50">
        <f t="shared" si="29"/>
        <v>6.967119988709207E-2</v>
      </c>
      <c r="T109" s="50">
        <f t="shared" si="29"/>
        <v>7.2907936071776661E-2</v>
      </c>
      <c r="U109" s="50">
        <f t="shared" si="29"/>
        <v>7.6278671631064221E-2</v>
      </c>
      <c r="V109" s="50">
        <f t="shared" si="29"/>
        <v>7.9787367853419236E-2</v>
      </c>
      <c r="W109" s="50">
        <f t="shared" si="29"/>
        <v>8.3437942811362867E-2</v>
      </c>
      <c r="X109" s="50">
        <f t="shared" si="29"/>
        <v>8.7234251502511601E-2</v>
      </c>
      <c r="Y109" s="50">
        <f t="shared" si="29"/>
        <v>9.1180064278808037E-2</v>
      </c>
      <c r="Z109" s="50">
        <f t="shared" si="29"/>
        <v>9.5279043557872645E-2</v>
      </c>
      <c r="AA109" s="50">
        <f t="shared" si="29"/>
        <v>9.9534718835717767E-2</v>
      </c>
      <c r="AB109" s="50">
        <f t="shared" si="29"/>
        <v>0.1039504600501851</v>
      </c>
      <c r="AC109" s="50">
        <f t="shared" ref="AC109:AK109" si="30">AC71*AC136/SUMPRODUCT(AC$60:AC$72,AC$125:AC$137)</f>
        <v>0.10852944937970016</v>
      </c>
      <c r="AD109" s="50">
        <f t="shared" si="30"/>
        <v>0.11327465160250522</v>
      </c>
      <c r="AE109" s="50">
        <f t="shared" si="30"/>
        <v>0.11818878318749713</v>
      </c>
      <c r="AF109" s="50">
        <f t="shared" si="30"/>
        <v>0.12327428033903745</v>
      </c>
      <c r="AG109" s="50">
        <f t="shared" si="30"/>
        <v>0.12853326627423392</v>
      </c>
      <c r="AH109" s="50">
        <f t="shared" si="30"/>
        <v>0.13396751807152676</v>
      </c>
      <c r="AI109" s="50">
        <f t="shared" si="30"/>
        <v>0.13957843349286433</v>
      </c>
      <c r="AJ109" s="50">
        <f t="shared" si="30"/>
        <v>0.14536699824680097</v>
      </c>
      <c r="AK109" s="50">
        <f t="shared" si="30"/>
        <v>0.15133375422446396</v>
      </c>
    </row>
    <row r="110" spans="1:37" x14ac:dyDescent="0.25">
      <c r="A110" s="33" t="s">
        <v>79</v>
      </c>
      <c r="B110" s="34" t="s">
        <v>20</v>
      </c>
      <c r="C110" s="33" t="s">
        <v>168</v>
      </c>
      <c r="D110" s="50">
        <f t="shared" si="13"/>
        <v>0</v>
      </c>
      <c r="E110" s="50">
        <f t="shared" si="14"/>
        <v>0</v>
      </c>
      <c r="F110" s="50">
        <f t="shared" ref="F110:AB110" si="31">F72*F137/SUMPRODUCT(F$60:F$72,F$125:F$137)</f>
        <v>0</v>
      </c>
      <c r="G110" s="50">
        <f t="shared" si="31"/>
        <v>0</v>
      </c>
      <c r="H110" s="50">
        <f t="shared" si="31"/>
        <v>0</v>
      </c>
      <c r="I110" s="50">
        <f t="shared" si="31"/>
        <v>0</v>
      </c>
      <c r="J110" s="50">
        <f t="shared" si="31"/>
        <v>0</v>
      </c>
      <c r="K110" s="50">
        <f t="shared" si="31"/>
        <v>0</v>
      </c>
      <c r="L110" s="50">
        <f t="shared" si="31"/>
        <v>0</v>
      </c>
      <c r="M110" s="50">
        <f t="shared" si="31"/>
        <v>0</v>
      </c>
      <c r="N110" s="50">
        <f t="shared" si="31"/>
        <v>0</v>
      </c>
      <c r="O110" s="50">
        <f t="shared" si="31"/>
        <v>0</v>
      </c>
      <c r="P110" s="50">
        <f t="shared" si="31"/>
        <v>1.2168228503043995E-7</v>
      </c>
      <c r="Q110" s="50">
        <f t="shared" si="31"/>
        <v>2.3993876155344148E-2</v>
      </c>
      <c r="R110" s="50">
        <f t="shared" si="31"/>
        <v>2.5955093119553123E-2</v>
      </c>
      <c r="S110" s="50">
        <f t="shared" si="31"/>
        <v>2.8070772949479603E-2</v>
      </c>
      <c r="T110" s="50">
        <f t="shared" si="31"/>
        <v>3.0352157346531364E-2</v>
      </c>
      <c r="U110" s="50">
        <f t="shared" si="31"/>
        <v>3.2811157192656197E-2</v>
      </c>
      <c r="V110" s="50">
        <f t="shared" si="31"/>
        <v>3.5460367517965538E-2</v>
      </c>
      <c r="W110" s="50">
        <f t="shared" si="31"/>
        <v>3.8313078064774415E-2</v>
      </c>
      <c r="X110" s="50">
        <f t="shared" si="31"/>
        <v>4.1383278430375987E-2</v>
      </c>
      <c r="Y110" s="50">
        <f t="shared" si="31"/>
        <v>4.4685656644672139E-2</v>
      </c>
      <c r="Z110" s="50">
        <f t="shared" si="31"/>
        <v>4.8235589908953394E-2</v>
      </c>
      <c r="AA110" s="50">
        <f t="shared" si="31"/>
        <v>5.2049126091813301E-2</v>
      </c>
      <c r="AB110" s="50">
        <f t="shared" si="31"/>
        <v>5.6142954451581954E-2</v>
      </c>
      <c r="AC110" s="50">
        <f t="shared" ref="AC110:AK110" si="32">AC72*AC137/SUMPRODUCT(AC$60:AC$72,AC$125:AC$137)</f>
        <v>6.0534363937164229E-2</v>
      </c>
      <c r="AD110" s="50">
        <f t="shared" si="32"/>
        <v>6.5241187317526372E-2</v>
      </c>
      <c r="AE110" s="50">
        <f t="shared" si="32"/>
        <v>7.0281729312533806E-2</v>
      </c>
      <c r="AF110" s="50">
        <f t="shared" si="32"/>
        <v>7.5674676854233264E-2</v>
      </c>
      <c r="AG110" s="50">
        <f t="shared" si="32"/>
        <v>8.143898960942382E-2</v>
      </c>
      <c r="AH110" s="50">
        <f t="shared" si="32"/>
        <v>8.7593768954431411E-2</v>
      </c>
      <c r="AI110" s="50">
        <f t="shared" si="32"/>
        <v>9.4158103725657777E-2</v>
      </c>
      <c r="AJ110" s="50">
        <f t="shared" si="32"/>
        <v>0.10115089128991377</v>
      </c>
      <c r="AK110" s="50">
        <f t="shared" si="32"/>
        <v>0.1085906328022871</v>
      </c>
    </row>
    <row r="111" spans="1:37" x14ac:dyDescent="0.25">
      <c r="A111" s="6"/>
      <c r="B111" s="5"/>
      <c r="C111" s="5"/>
    </row>
    <row r="112" spans="1:37" x14ac:dyDescent="0.25">
      <c r="A112" s="23" t="s">
        <v>83</v>
      </c>
      <c r="B112" s="5"/>
      <c r="C112" s="5"/>
    </row>
    <row r="113" spans="1:37" x14ac:dyDescent="0.25">
      <c r="A113" s="33" t="s">
        <v>12</v>
      </c>
      <c r="B113" s="34" t="s">
        <v>20</v>
      </c>
      <c r="C113" s="33" t="s">
        <v>168</v>
      </c>
      <c r="D113" s="52">
        <f>D$47/D$85*D75*D140</f>
        <v>1</v>
      </c>
      <c r="E113" s="53">
        <f>D113</f>
        <v>1</v>
      </c>
      <c r="F113" s="53">
        <f t="shared" ref="F113:AK113" si="33">E113</f>
        <v>1</v>
      </c>
      <c r="G113" s="53">
        <f t="shared" si="33"/>
        <v>1</v>
      </c>
      <c r="H113" s="53">
        <f t="shared" si="33"/>
        <v>1</v>
      </c>
      <c r="I113" s="53">
        <f t="shared" si="33"/>
        <v>1</v>
      </c>
      <c r="J113" s="53">
        <f t="shared" si="33"/>
        <v>1</v>
      </c>
      <c r="K113" s="53">
        <f t="shared" si="33"/>
        <v>1</v>
      </c>
      <c r="L113" s="53">
        <f t="shared" si="33"/>
        <v>1</v>
      </c>
      <c r="M113" s="53">
        <f t="shared" si="33"/>
        <v>1</v>
      </c>
      <c r="N113" s="53">
        <f t="shared" si="33"/>
        <v>1</v>
      </c>
      <c r="O113" s="53">
        <f t="shared" si="33"/>
        <v>1</v>
      </c>
      <c r="P113" s="53">
        <f t="shared" si="33"/>
        <v>1</v>
      </c>
      <c r="Q113" s="53">
        <f t="shared" si="33"/>
        <v>1</v>
      </c>
      <c r="R113" s="53">
        <f t="shared" si="33"/>
        <v>1</v>
      </c>
      <c r="S113" s="53">
        <f t="shared" si="33"/>
        <v>1</v>
      </c>
      <c r="T113" s="53">
        <f t="shared" si="33"/>
        <v>1</v>
      </c>
      <c r="U113" s="53">
        <f t="shared" si="33"/>
        <v>1</v>
      </c>
      <c r="V113" s="53">
        <f t="shared" si="33"/>
        <v>1</v>
      </c>
      <c r="W113" s="53">
        <f t="shared" si="33"/>
        <v>1</v>
      </c>
      <c r="X113" s="53">
        <f t="shared" si="33"/>
        <v>1</v>
      </c>
      <c r="Y113" s="53">
        <f t="shared" si="33"/>
        <v>1</v>
      </c>
      <c r="Z113" s="53">
        <f t="shared" si="33"/>
        <v>1</v>
      </c>
      <c r="AA113" s="53">
        <f t="shared" si="33"/>
        <v>1</v>
      </c>
      <c r="AB113" s="53">
        <f t="shared" si="33"/>
        <v>1</v>
      </c>
      <c r="AC113" s="53">
        <f t="shared" si="33"/>
        <v>1</v>
      </c>
      <c r="AD113" s="53">
        <f t="shared" si="33"/>
        <v>1</v>
      </c>
      <c r="AE113" s="53">
        <f t="shared" si="33"/>
        <v>1</v>
      </c>
      <c r="AF113" s="53">
        <f t="shared" si="33"/>
        <v>1</v>
      </c>
      <c r="AG113" s="53">
        <f t="shared" si="33"/>
        <v>1</v>
      </c>
      <c r="AH113" s="53">
        <f t="shared" si="33"/>
        <v>1</v>
      </c>
      <c r="AI113" s="53">
        <f t="shared" si="33"/>
        <v>1</v>
      </c>
      <c r="AJ113" s="53">
        <f t="shared" si="33"/>
        <v>1</v>
      </c>
      <c r="AK113" s="53">
        <f t="shared" si="33"/>
        <v>1</v>
      </c>
    </row>
    <row r="116" spans="1:37" x14ac:dyDescent="0.25">
      <c r="A116" s="23" t="s">
        <v>22</v>
      </c>
    </row>
    <row r="117" spans="1:37" x14ac:dyDescent="0.25">
      <c r="A117" s="33" t="s">
        <v>7</v>
      </c>
      <c r="B117" s="34" t="s">
        <v>20</v>
      </c>
      <c r="C117" s="33" t="s">
        <v>169</v>
      </c>
      <c r="D117" s="54">
        <f>'Param.Transv.'!D113</f>
        <v>0.3</v>
      </c>
      <c r="E117" s="53">
        <f>'Param.Transv.'!E113</f>
        <v>0.3</v>
      </c>
      <c r="F117" s="53">
        <f>'Param.Transv.'!F113</f>
        <v>0.3</v>
      </c>
      <c r="G117" s="53">
        <f>'Param.Transv.'!G113</f>
        <v>0.3</v>
      </c>
      <c r="H117" s="53">
        <f>'Param.Transv.'!H113</f>
        <v>0.3</v>
      </c>
      <c r="I117" s="53">
        <f>'Param.Transv.'!I113</f>
        <v>0.3</v>
      </c>
      <c r="J117" s="53">
        <f>'Param.Transv.'!J113</f>
        <v>0.3</v>
      </c>
      <c r="K117" s="53">
        <f>'Param.Transv.'!K113</f>
        <v>0.3</v>
      </c>
      <c r="L117" s="53">
        <f>'Param.Transv.'!L113</f>
        <v>0.3</v>
      </c>
      <c r="M117" s="53">
        <f>'Param.Transv.'!M113</f>
        <v>0.3</v>
      </c>
      <c r="N117" s="53">
        <f>'Param.Transv.'!N113</f>
        <v>0.3</v>
      </c>
      <c r="O117" s="53">
        <f>'Param.Transv.'!O113</f>
        <v>0.3</v>
      </c>
      <c r="P117" s="53">
        <f>'Param.Transv.'!P113</f>
        <v>0.3</v>
      </c>
      <c r="Q117" s="53">
        <f>'Param.Transv.'!Q113</f>
        <v>0.3</v>
      </c>
      <c r="R117" s="53">
        <f>'Param.Transv.'!R113</f>
        <v>0.3</v>
      </c>
      <c r="S117" s="53">
        <f>'Param.Transv.'!S113</f>
        <v>0.3</v>
      </c>
      <c r="T117" s="53">
        <f>'Param.Transv.'!T113</f>
        <v>0.3</v>
      </c>
      <c r="U117" s="53">
        <f>'Param.Transv.'!U113</f>
        <v>0.3</v>
      </c>
      <c r="V117" s="53">
        <f>'Param.Transv.'!V113</f>
        <v>0.3</v>
      </c>
      <c r="W117" s="53">
        <f>'Param.Transv.'!W113</f>
        <v>0.3</v>
      </c>
      <c r="X117" s="53">
        <f>'Param.Transv.'!X113</f>
        <v>0.3</v>
      </c>
      <c r="Y117" s="53">
        <f>'Param.Transv.'!Y113</f>
        <v>0.3</v>
      </c>
      <c r="Z117" s="53">
        <f>'Param.Transv.'!Z113</f>
        <v>0.3</v>
      </c>
      <c r="AA117" s="53">
        <f>'Param.Transv.'!AA113</f>
        <v>0.3</v>
      </c>
      <c r="AB117" s="53">
        <f>'Param.Transv.'!AB113</f>
        <v>0.3</v>
      </c>
      <c r="AC117" s="53">
        <f>'Param.Transv.'!AC113</f>
        <v>0.3</v>
      </c>
      <c r="AD117" s="53">
        <f>'Param.Transv.'!AD113</f>
        <v>0.3</v>
      </c>
      <c r="AE117" s="53">
        <f>'Param.Transv.'!AE113</f>
        <v>0.3</v>
      </c>
      <c r="AF117" s="53">
        <f>'Param.Transv.'!AF113</f>
        <v>0.3</v>
      </c>
      <c r="AG117" s="53">
        <f>'Param.Transv.'!AG113</f>
        <v>0.3</v>
      </c>
      <c r="AH117" s="53">
        <f>'Param.Transv.'!AH113</f>
        <v>0.3</v>
      </c>
      <c r="AI117" s="53">
        <f>'Param.Transv.'!AI113</f>
        <v>0.3</v>
      </c>
      <c r="AJ117" s="53">
        <f>'Param.Transv.'!AJ113</f>
        <v>0.3</v>
      </c>
      <c r="AK117" s="53">
        <f>'Param.Transv.'!AK113</f>
        <v>0.3</v>
      </c>
    </row>
    <row r="118" spans="1:37" x14ac:dyDescent="0.25">
      <c r="A118" s="33" t="s">
        <v>11</v>
      </c>
      <c r="B118" s="34" t="s">
        <v>20</v>
      </c>
      <c r="C118" s="33" t="s">
        <v>169</v>
      </c>
      <c r="D118" s="54">
        <f>'Param.Transv.'!D114</f>
        <v>0.25</v>
      </c>
      <c r="E118" s="53">
        <f>'Param.Transv.'!E114</f>
        <v>0.25</v>
      </c>
      <c r="F118" s="53">
        <f>'Param.Transv.'!F114</f>
        <v>0.25</v>
      </c>
      <c r="G118" s="53">
        <f>'Param.Transv.'!G114</f>
        <v>0.25</v>
      </c>
      <c r="H118" s="53">
        <f>'Param.Transv.'!H114</f>
        <v>0.25</v>
      </c>
      <c r="I118" s="53">
        <f>'Param.Transv.'!I114</f>
        <v>0.25</v>
      </c>
      <c r="J118" s="53">
        <f>'Param.Transv.'!J114</f>
        <v>0.25</v>
      </c>
      <c r="K118" s="53">
        <f>'Param.Transv.'!K114</f>
        <v>0.25</v>
      </c>
      <c r="L118" s="53">
        <f>'Param.Transv.'!L114</f>
        <v>0.25</v>
      </c>
      <c r="M118" s="53">
        <f>'Param.Transv.'!M114</f>
        <v>0.25</v>
      </c>
      <c r="N118" s="53">
        <f>'Param.Transv.'!N114</f>
        <v>0.25</v>
      </c>
      <c r="O118" s="53">
        <f>'Param.Transv.'!O114</f>
        <v>0.25</v>
      </c>
      <c r="P118" s="53">
        <f>'Param.Transv.'!P114</f>
        <v>0.25</v>
      </c>
      <c r="Q118" s="53">
        <f>'Param.Transv.'!Q114</f>
        <v>0.25</v>
      </c>
      <c r="R118" s="53">
        <f>'Param.Transv.'!R114</f>
        <v>0.25</v>
      </c>
      <c r="S118" s="53">
        <f>'Param.Transv.'!S114</f>
        <v>0.25</v>
      </c>
      <c r="T118" s="53">
        <f>'Param.Transv.'!T114</f>
        <v>0.25</v>
      </c>
      <c r="U118" s="53">
        <f>'Param.Transv.'!U114</f>
        <v>0.25</v>
      </c>
      <c r="V118" s="53">
        <f>'Param.Transv.'!V114</f>
        <v>0.25</v>
      </c>
      <c r="W118" s="53">
        <f>'Param.Transv.'!W114</f>
        <v>0.25</v>
      </c>
      <c r="X118" s="53">
        <f>'Param.Transv.'!X114</f>
        <v>0.25</v>
      </c>
      <c r="Y118" s="53">
        <f>'Param.Transv.'!Y114</f>
        <v>0.25</v>
      </c>
      <c r="Z118" s="53">
        <f>'Param.Transv.'!Z114</f>
        <v>0.25</v>
      </c>
      <c r="AA118" s="53">
        <f>'Param.Transv.'!AA114</f>
        <v>0.25</v>
      </c>
      <c r="AB118" s="53">
        <f>'Param.Transv.'!AB114</f>
        <v>0.25</v>
      </c>
      <c r="AC118" s="53">
        <f>'Param.Transv.'!AC114</f>
        <v>0.25</v>
      </c>
      <c r="AD118" s="53">
        <f>'Param.Transv.'!AD114</f>
        <v>0.25</v>
      </c>
      <c r="AE118" s="53">
        <f>'Param.Transv.'!AE114</f>
        <v>0.25</v>
      </c>
      <c r="AF118" s="53">
        <f>'Param.Transv.'!AF114</f>
        <v>0.25</v>
      </c>
      <c r="AG118" s="53">
        <f>'Param.Transv.'!AG114</f>
        <v>0.25</v>
      </c>
      <c r="AH118" s="53">
        <f>'Param.Transv.'!AH114</f>
        <v>0.25</v>
      </c>
      <c r="AI118" s="53">
        <f>'Param.Transv.'!AI114</f>
        <v>0.25</v>
      </c>
      <c r="AJ118" s="53">
        <f>'Param.Transv.'!AJ114</f>
        <v>0.25</v>
      </c>
      <c r="AK118" s="53">
        <f>'Param.Transv.'!AK114</f>
        <v>0.25</v>
      </c>
    </row>
    <row r="119" spans="1:37" x14ac:dyDescent="0.25">
      <c r="A119" s="33" t="s">
        <v>12</v>
      </c>
      <c r="B119" s="34" t="s">
        <v>20</v>
      </c>
      <c r="C119" s="33" t="s">
        <v>169</v>
      </c>
      <c r="D119" s="54">
        <f>'Param.Transv.'!D115</f>
        <v>0.87906603773584902</v>
      </c>
      <c r="E119" s="53">
        <f>'Param.Transv.'!E115</f>
        <v>0.8820145137880987</v>
      </c>
      <c r="F119" s="53">
        <f>'Param.Transv.'!F115</f>
        <v>0.88496298984034827</v>
      </c>
      <c r="G119" s="53">
        <f>'Param.Transv.'!G115</f>
        <v>0.88791146589259795</v>
      </c>
      <c r="H119" s="53">
        <f>'Param.Transv.'!H115</f>
        <v>0.89085994194484752</v>
      </c>
      <c r="I119" s="53">
        <f>'Param.Transv.'!I115</f>
        <v>0.89380841799709732</v>
      </c>
      <c r="J119" s="53">
        <f>'Param.Transv.'!J115</f>
        <v>0.89675689404934689</v>
      </c>
      <c r="K119" s="53">
        <f>'Param.Transv.'!K115</f>
        <v>0.89970537010159646</v>
      </c>
      <c r="L119" s="53">
        <f>'Param.Transv.'!L115</f>
        <v>0.90265384615384625</v>
      </c>
      <c r="M119" s="53">
        <f>'Param.Transv.'!M115</f>
        <v>0.90560232220609582</v>
      </c>
      <c r="N119" s="53">
        <f>'Param.Transv.'!N115</f>
        <v>0.90855079825834539</v>
      </c>
      <c r="O119" s="53">
        <f>'Param.Transv.'!O115</f>
        <v>0.91149927431059508</v>
      </c>
      <c r="P119" s="53">
        <f>'Param.Transv.'!P115</f>
        <v>0.91444775036284465</v>
      </c>
      <c r="Q119" s="53">
        <f>'Param.Transv.'!Q115</f>
        <v>0.91739622641509433</v>
      </c>
      <c r="R119" s="53">
        <f>'Param.Transv.'!R115</f>
        <v>0.91739622641509433</v>
      </c>
      <c r="S119" s="53">
        <f>'Param.Transv.'!S115</f>
        <v>0.91739622641509433</v>
      </c>
      <c r="T119" s="53">
        <f>'Param.Transv.'!T115</f>
        <v>0.91739622641509433</v>
      </c>
      <c r="U119" s="53">
        <f>'Param.Transv.'!U115</f>
        <v>0.91739622641509433</v>
      </c>
      <c r="V119" s="53">
        <f>'Param.Transv.'!V115</f>
        <v>0.91739622641509433</v>
      </c>
      <c r="W119" s="53">
        <f>'Param.Transv.'!W115</f>
        <v>0.91739622641509433</v>
      </c>
      <c r="X119" s="53">
        <f>'Param.Transv.'!X115</f>
        <v>0.91739622641509433</v>
      </c>
      <c r="Y119" s="53">
        <f>'Param.Transv.'!Y115</f>
        <v>0.91739622641509433</v>
      </c>
      <c r="Z119" s="53">
        <f>'Param.Transv.'!Z115</f>
        <v>0.91739622641509433</v>
      </c>
      <c r="AA119" s="53">
        <f>'Param.Transv.'!AA115</f>
        <v>0.91739622641509433</v>
      </c>
      <c r="AB119" s="53">
        <f>'Param.Transv.'!AB115</f>
        <v>0.91739622641509433</v>
      </c>
      <c r="AC119" s="53">
        <f>'Param.Transv.'!AC115</f>
        <v>0.91739622641509433</v>
      </c>
      <c r="AD119" s="53">
        <f>'Param.Transv.'!AD115</f>
        <v>0.91739622641509433</v>
      </c>
      <c r="AE119" s="53">
        <f>'Param.Transv.'!AE115</f>
        <v>0.91739622641509433</v>
      </c>
      <c r="AF119" s="53">
        <f>'Param.Transv.'!AF115</f>
        <v>0.91739622641509433</v>
      </c>
      <c r="AG119" s="53">
        <f>'Param.Transv.'!AG115</f>
        <v>0.91739622641509433</v>
      </c>
      <c r="AH119" s="53">
        <f>'Param.Transv.'!AH115</f>
        <v>0.91739622641509433</v>
      </c>
      <c r="AI119" s="53">
        <f>'Param.Transv.'!AI115</f>
        <v>0.91739622641509433</v>
      </c>
      <c r="AJ119" s="53">
        <f>'Param.Transv.'!AJ115</f>
        <v>0.91739622641509433</v>
      </c>
      <c r="AK119" s="53">
        <f>'Param.Transv.'!AK115</f>
        <v>0.91739622641509433</v>
      </c>
    </row>
    <row r="120" spans="1:37" x14ac:dyDescent="0.25">
      <c r="A120" s="33" t="s">
        <v>13</v>
      </c>
      <c r="B120" s="34" t="s">
        <v>20</v>
      </c>
      <c r="C120" s="33" t="s">
        <v>169</v>
      </c>
      <c r="D120" s="54">
        <f>'Param.Transv.'!D116</f>
        <v>0.25</v>
      </c>
      <c r="E120" s="53">
        <f>'Param.Transv.'!E116</f>
        <v>0.25</v>
      </c>
      <c r="F120" s="53">
        <f>'Param.Transv.'!F116</f>
        <v>0.25</v>
      </c>
      <c r="G120" s="53">
        <f>'Param.Transv.'!G116</f>
        <v>0.25</v>
      </c>
      <c r="H120" s="53">
        <f>'Param.Transv.'!H116</f>
        <v>0.25</v>
      </c>
      <c r="I120" s="53">
        <f>'Param.Transv.'!I116</f>
        <v>0.25</v>
      </c>
      <c r="J120" s="53">
        <f>'Param.Transv.'!J116</f>
        <v>0.25</v>
      </c>
      <c r="K120" s="53">
        <f>'Param.Transv.'!K116</f>
        <v>0.25</v>
      </c>
      <c r="L120" s="53">
        <f>'Param.Transv.'!L116</f>
        <v>0.25</v>
      </c>
      <c r="M120" s="53">
        <f>'Param.Transv.'!M116</f>
        <v>0.25</v>
      </c>
      <c r="N120" s="53">
        <f>'Param.Transv.'!N116</f>
        <v>0.25</v>
      </c>
      <c r="O120" s="53">
        <f>'Param.Transv.'!O116</f>
        <v>0.25</v>
      </c>
      <c r="P120" s="53">
        <f>'Param.Transv.'!P116</f>
        <v>0.25</v>
      </c>
      <c r="Q120" s="53">
        <f>'Param.Transv.'!Q116</f>
        <v>0.25</v>
      </c>
      <c r="R120" s="53">
        <f>'Param.Transv.'!R116</f>
        <v>0.25</v>
      </c>
      <c r="S120" s="53">
        <f>'Param.Transv.'!S116</f>
        <v>0.25</v>
      </c>
      <c r="T120" s="53">
        <f>'Param.Transv.'!T116</f>
        <v>0.25</v>
      </c>
      <c r="U120" s="53">
        <f>'Param.Transv.'!U116</f>
        <v>0.25</v>
      </c>
      <c r="V120" s="53">
        <f>'Param.Transv.'!V116</f>
        <v>0.25</v>
      </c>
      <c r="W120" s="53">
        <f>'Param.Transv.'!W116</f>
        <v>0.25</v>
      </c>
      <c r="X120" s="53">
        <f>'Param.Transv.'!X116</f>
        <v>0.25</v>
      </c>
      <c r="Y120" s="53">
        <f>'Param.Transv.'!Y116</f>
        <v>0.25</v>
      </c>
      <c r="Z120" s="53">
        <f>'Param.Transv.'!Z116</f>
        <v>0.25</v>
      </c>
      <c r="AA120" s="53">
        <f>'Param.Transv.'!AA116</f>
        <v>0.25</v>
      </c>
      <c r="AB120" s="53">
        <f>'Param.Transv.'!AB116</f>
        <v>0.25</v>
      </c>
      <c r="AC120" s="53">
        <f>'Param.Transv.'!AC116</f>
        <v>0.25</v>
      </c>
      <c r="AD120" s="53">
        <f>'Param.Transv.'!AD116</f>
        <v>0.25</v>
      </c>
      <c r="AE120" s="53">
        <f>'Param.Transv.'!AE116</f>
        <v>0.25</v>
      </c>
      <c r="AF120" s="53">
        <f>'Param.Transv.'!AF116</f>
        <v>0.25</v>
      </c>
      <c r="AG120" s="53">
        <f>'Param.Transv.'!AG116</f>
        <v>0.25</v>
      </c>
      <c r="AH120" s="53">
        <f>'Param.Transv.'!AH116</f>
        <v>0.25</v>
      </c>
      <c r="AI120" s="53">
        <f>'Param.Transv.'!AI116</f>
        <v>0.25</v>
      </c>
      <c r="AJ120" s="53">
        <f>'Param.Transv.'!AJ116</f>
        <v>0.25</v>
      </c>
      <c r="AK120" s="53">
        <f>'Param.Transv.'!AK116</f>
        <v>0.25</v>
      </c>
    </row>
    <row r="121" spans="1:37" x14ac:dyDescent="0.25">
      <c r="A121" s="33" t="s">
        <v>55</v>
      </c>
      <c r="B121" s="34" t="s">
        <v>20</v>
      </c>
      <c r="C121" s="33" t="s">
        <v>169</v>
      </c>
      <c r="D121" s="54">
        <f>'Param.Transv.'!D117</f>
        <v>0.25</v>
      </c>
      <c r="E121" s="53">
        <f>'Param.Transv.'!E117</f>
        <v>0.25</v>
      </c>
      <c r="F121" s="53">
        <f>'Param.Transv.'!F117</f>
        <v>0.25</v>
      </c>
      <c r="G121" s="53">
        <f>'Param.Transv.'!G117</f>
        <v>0.25</v>
      </c>
      <c r="H121" s="53">
        <f>'Param.Transv.'!H117</f>
        <v>0.25</v>
      </c>
      <c r="I121" s="53">
        <f>'Param.Transv.'!I117</f>
        <v>0.25</v>
      </c>
      <c r="J121" s="53">
        <f>'Param.Transv.'!J117</f>
        <v>0.25</v>
      </c>
      <c r="K121" s="53">
        <f>'Param.Transv.'!K117</f>
        <v>0.25</v>
      </c>
      <c r="L121" s="53">
        <f>'Param.Transv.'!L117</f>
        <v>0.25</v>
      </c>
      <c r="M121" s="53">
        <f>'Param.Transv.'!M117</f>
        <v>0.25</v>
      </c>
      <c r="N121" s="53">
        <f>'Param.Transv.'!N117</f>
        <v>0.25</v>
      </c>
      <c r="O121" s="53">
        <f>'Param.Transv.'!O117</f>
        <v>0.25</v>
      </c>
      <c r="P121" s="53">
        <f>'Param.Transv.'!P117</f>
        <v>0.25</v>
      </c>
      <c r="Q121" s="53">
        <f>'Param.Transv.'!Q117</f>
        <v>0.25</v>
      </c>
      <c r="R121" s="53">
        <f>'Param.Transv.'!R117</f>
        <v>0.25</v>
      </c>
      <c r="S121" s="53">
        <f>'Param.Transv.'!S117</f>
        <v>0.25</v>
      </c>
      <c r="T121" s="53">
        <f>'Param.Transv.'!T117</f>
        <v>0.25</v>
      </c>
      <c r="U121" s="53">
        <f>'Param.Transv.'!U117</f>
        <v>0.25</v>
      </c>
      <c r="V121" s="53">
        <f>'Param.Transv.'!V117</f>
        <v>0.25</v>
      </c>
      <c r="W121" s="53">
        <f>'Param.Transv.'!W117</f>
        <v>0.25</v>
      </c>
      <c r="X121" s="53">
        <f>'Param.Transv.'!X117</f>
        <v>0.25</v>
      </c>
      <c r="Y121" s="53">
        <f>'Param.Transv.'!Y117</f>
        <v>0.25</v>
      </c>
      <c r="Z121" s="53">
        <f>'Param.Transv.'!Z117</f>
        <v>0.25</v>
      </c>
      <c r="AA121" s="53">
        <f>'Param.Transv.'!AA117</f>
        <v>0.25</v>
      </c>
      <c r="AB121" s="53">
        <f>'Param.Transv.'!AB117</f>
        <v>0.25</v>
      </c>
      <c r="AC121" s="53">
        <f>'Param.Transv.'!AC117</f>
        <v>0.25</v>
      </c>
      <c r="AD121" s="53">
        <f>'Param.Transv.'!AD117</f>
        <v>0.25</v>
      </c>
      <c r="AE121" s="53">
        <f>'Param.Transv.'!AE117</f>
        <v>0.25</v>
      </c>
      <c r="AF121" s="53">
        <f>'Param.Transv.'!AF117</f>
        <v>0.25</v>
      </c>
      <c r="AG121" s="53">
        <f>'Param.Transv.'!AG117</f>
        <v>0.25</v>
      </c>
      <c r="AH121" s="53">
        <f>'Param.Transv.'!AH117</f>
        <v>0.25</v>
      </c>
      <c r="AI121" s="53">
        <f>'Param.Transv.'!AI117</f>
        <v>0.25</v>
      </c>
      <c r="AJ121" s="53">
        <f>'Param.Transv.'!AJ117</f>
        <v>0.25</v>
      </c>
      <c r="AK121" s="53">
        <f>'Param.Transv.'!AK117</f>
        <v>0.25</v>
      </c>
    </row>
    <row r="122" spans="1:37" x14ac:dyDescent="0.25">
      <c r="A122" s="33" t="s">
        <v>79</v>
      </c>
      <c r="B122" s="34" t="s">
        <v>20</v>
      </c>
      <c r="C122" s="33" t="s">
        <v>169</v>
      </c>
      <c r="D122" s="54">
        <f>'Param.Transv.'!D118</f>
        <v>1</v>
      </c>
      <c r="E122" s="53">
        <f>'Param.Transv.'!E118</f>
        <v>1</v>
      </c>
      <c r="F122" s="53">
        <f>'Param.Transv.'!F118</f>
        <v>1</v>
      </c>
      <c r="G122" s="53">
        <f>'Param.Transv.'!G118</f>
        <v>1</v>
      </c>
      <c r="H122" s="53">
        <f>'Param.Transv.'!H118</f>
        <v>1</v>
      </c>
      <c r="I122" s="53">
        <f>'Param.Transv.'!I118</f>
        <v>1</v>
      </c>
      <c r="J122" s="53">
        <f>'Param.Transv.'!J118</f>
        <v>1</v>
      </c>
      <c r="K122" s="53">
        <f>'Param.Transv.'!K118</f>
        <v>1</v>
      </c>
      <c r="L122" s="53">
        <f>'Param.Transv.'!L118</f>
        <v>1</v>
      </c>
      <c r="M122" s="53">
        <f>'Param.Transv.'!M118</f>
        <v>1</v>
      </c>
      <c r="N122" s="53">
        <f>'Param.Transv.'!N118</f>
        <v>1</v>
      </c>
      <c r="O122" s="53">
        <f>'Param.Transv.'!O118</f>
        <v>1</v>
      </c>
      <c r="P122" s="53">
        <f>'Param.Transv.'!P118</f>
        <v>1</v>
      </c>
      <c r="Q122" s="53">
        <f>'Param.Transv.'!Q118</f>
        <v>1</v>
      </c>
      <c r="R122" s="53">
        <f>'Param.Transv.'!R118</f>
        <v>1</v>
      </c>
      <c r="S122" s="53">
        <f>'Param.Transv.'!S118</f>
        <v>1</v>
      </c>
      <c r="T122" s="53">
        <f>'Param.Transv.'!T118</f>
        <v>1</v>
      </c>
      <c r="U122" s="53">
        <f>'Param.Transv.'!U118</f>
        <v>1</v>
      </c>
      <c r="V122" s="53">
        <f>'Param.Transv.'!V118</f>
        <v>1</v>
      </c>
      <c r="W122" s="53">
        <f>'Param.Transv.'!W118</f>
        <v>1</v>
      </c>
      <c r="X122" s="53">
        <f>'Param.Transv.'!X118</f>
        <v>1</v>
      </c>
      <c r="Y122" s="53">
        <f>'Param.Transv.'!Y118</f>
        <v>1</v>
      </c>
      <c r="Z122" s="53">
        <f>'Param.Transv.'!Z118</f>
        <v>1</v>
      </c>
      <c r="AA122" s="53">
        <f>'Param.Transv.'!AA118</f>
        <v>1</v>
      </c>
      <c r="AB122" s="53">
        <f>'Param.Transv.'!AB118</f>
        <v>1</v>
      </c>
      <c r="AC122" s="53">
        <f>'Param.Transv.'!AC118</f>
        <v>1</v>
      </c>
      <c r="AD122" s="53">
        <f>'Param.Transv.'!AD118</f>
        <v>1</v>
      </c>
      <c r="AE122" s="53">
        <f>'Param.Transv.'!AE118</f>
        <v>1</v>
      </c>
      <c r="AF122" s="53">
        <f>'Param.Transv.'!AF118</f>
        <v>1</v>
      </c>
      <c r="AG122" s="53">
        <f>'Param.Transv.'!AG118</f>
        <v>1</v>
      </c>
      <c r="AH122" s="53">
        <f>'Param.Transv.'!AH118</f>
        <v>1</v>
      </c>
      <c r="AI122" s="53">
        <f>'Param.Transv.'!AI118</f>
        <v>1</v>
      </c>
      <c r="AJ122" s="53">
        <f>'Param.Transv.'!AJ118</f>
        <v>1</v>
      </c>
      <c r="AK122" s="53">
        <f>'Param.Transv.'!AK118</f>
        <v>1</v>
      </c>
    </row>
    <row r="124" spans="1:37" x14ac:dyDescent="0.25">
      <c r="A124" s="23" t="s">
        <v>84</v>
      </c>
    </row>
    <row r="125" spans="1:37" x14ac:dyDescent="0.25">
      <c r="A125" s="33" t="s">
        <v>7</v>
      </c>
      <c r="B125" s="34" t="s">
        <v>20</v>
      </c>
      <c r="C125" s="33" t="s">
        <v>169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</v>
      </c>
      <c r="I125" s="56">
        <f>'Param.Transv.'!I121</f>
        <v>0.82</v>
      </c>
      <c r="J125" s="56">
        <f>'Param.Transv.'!J121</f>
        <v>0.82</v>
      </c>
      <c r="K125" s="56">
        <f>'Param.Transv.'!K121</f>
        <v>0.82</v>
      </c>
      <c r="L125" s="56">
        <f>'Param.Transv.'!L121</f>
        <v>0.82</v>
      </c>
      <c r="M125" s="56">
        <f>'Param.Transv.'!M121</f>
        <v>0.82</v>
      </c>
      <c r="N125" s="56">
        <f>'Param.Transv.'!N121</f>
        <v>0.82</v>
      </c>
      <c r="O125" s="56">
        <f>'Param.Transv.'!O121</f>
        <v>0.82</v>
      </c>
      <c r="P125" s="56">
        <f>'Param.Transv.'!P121</f>
        <v>0.82</v>
      </c>
      <c r="Q125" s="56">
        <f>'Param.Transv.'!Q121</f>
        <v>0.82</v>
      </c>
      <c r="R125" s="56">
        <f>'Param.Transv.'!R121</f>
        <v>0.82</v>
      </c>
      <c r="S125" s="56">
        <f>'Param.Transv.'!S121</f>
        <v>0.82</v>
      </c>
      <c r="T125" s="56">
        <f>'Param.Transv.'!T121</f>
        <v>0.82</v>
      </c>
      <c r="U125" s="56">
        <f>'Param.Transv.'!U121</f>
        <v>0.82</v>
      </c>
      <c r="V125" s="56">
        <f>'Param.Transv.'!V121</f>
        <v>0.82</v>
      </c>
      <c r="W125" s="56">
        <f>'Param.Transv.'!W121</f>
        <v>0.82</v>
      </c>
      <c r="X125" s="56">
        <f>'Param.Transv.'!X121</f>
        <v>0.82</v>
      </c>
      <c r="Y125" s="56">
        <f>'Param.Transv.'!Y121</f>
        <v>0.82</v>
      </c>
      <c r="Z125" s="56">
        <f>'Param.Transv.'!Z121</f>
        <v>0.82</v>
      </c>
      <c r="AA125" s="56">
        <f>'Param.Transv.'!AA121</f>
        <v>0.82</v>
      </c>
      <c r="AB125" s="56">
        <f>'Param.Transv.'!AB121</f>
        <v>0.82</v>
      </c>
      <c r="AC125" s="56">
        <f>'Param.Transv.'!AC121</f>
        <v>0.82</v>
      </c>
      <c r="AD125" s="56">
        <f>'Param.Transv.'!AD121</f>
        <v>0.82</v>
      </c>
      <c r="AE125" s="56">
        <f>'Param.Transv.'!AE121</f>
        <v>0.82</v>
      </c>
      <c r="AF125" s="56">
        <f>'Param.Transv.'!AF121</f>
        <v>0.82</v>
      </c>
      <c r="AG125" s="56">
        <f>'Param.Transv.'!AG121</f>
        <v>0.82</v>
      </c>
      <c r="AH125" s="56">
        <f>'Param.Transv.'!AH121</f>
        <v>0.82</v>
      </c>
      <c r="AI125" s="56">
        <f>'Param.Transv.'!AI121</f>
        <v>0.82</v>
      </c>
      <c r="AJ125" s="56">
        <f>'Param.Transv.'!AJ121</f>
        <v>0.82</v>
      </c>
      <c r="AK125" s="56">
        <f>'Param.Transv.'!AK121</f>
        <v>0.82</v>
      </c>
    </row>
    <row r="126" spans="1:37" x14ac:dyDescent="0.25">
      <c r="A126" s="33" t="s">
        <v>9</v>
      </c>
      <c r="B126" s="34" t="s">
        <v>20</v>
      </c>
      <c r="C126" s="33" t="s">
        <v>169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0.74099999999999999</v>
      </c>
      <c r="I126" s="56">
        <f>'Param.Transv.'!I122</f>
        <v>0.74099999999999999</v>
      </c>
      <c r="J126" s="56">
        <f>'Param.Transv.'!J122</f>
        <v>0.74099999999999999</v>
      </c>
      <c r="K126" s="56">
        <f>'Param.Transv.'!K122</f>
        <v>0.74099999999999999</v>
      </c>
      <c r="L126" s="56">
        <f>'Param.Transv.'!L122</f>
        <v>0.74099999999999999</v>
      </c>
      <c r="M126" s="56">
        <f>'Param.Transv.'!M122</f>
        <v>0.74099999999999999</v>
      </c>
      <c r="N126" s="56">
        <f>'Param.Transv.'!N122</f>
        <v>0.74099999999999999</v>
      </c>
      <c r="O126" s="56">
        <f>'Param.Transv.'!O122</f>
        <v>0.74099999999999999</v>
      </c>
      <c r="P126" s="56">
        <f>'Param.Transv.'!P122</f>
        <v>0.74099999999999999</v>
      </c>
      <c r="Q126" s="56">
        <f>'Param.Transv.'!Q122</f>
        <v>0.74099999999999999</v>
      </c>
      <c r="R126" s="56">
        <f>'Param.Transv.'!R122</f>
        <v>0.74099999999999999</v>
      </c>
      <c r="S126" s="56">
        <f>'Param.Transv.'!S122</f>
        <v>0.74099999999999999</v>
      </c>
      <c r="T126" s="56">
        <f>'Param.Transv.'!T122</f>
        <v>0.74099999999999999</v>
      </c>
      <c r="U126" s="56">
        <f>'Param.Transv.'!U122</f>
        <v>0.74099999999999999</v>
      </c>
      <c r="V126" s="56">
        <f>'Param.Transv.'!V122</f>
        <v>0.74099999999999999</v>
      </c>
      <c r="W126" s="56">
        <f>'Param.Transv.'!W122</f>
        <v>0.74099999999999999</v>
      </c>
      <c r="X126" s="56">
        <f>'Param.Transv.'!X122</f>
        <v>0.74099999999999999</v>
      </c>
      <c r="Y126" s="56">
        <f>'Param.Transv.'!Y122</f>
        <v>0.74099999999999999</v>
      </c>
      <c r="Z126" s="56">
        <f>'Param.Transv.'!Z122</f>
        <v>0.74099999999999999</v>
      </c>
      <c r="AA126" s="56">
        <f>'Param.Transv.'!AA122</f>
        <v>0.74099999999999999</v>
      </c>
      <c r="AB126" s="56">
        <f>'Param.Transv.'!AB122</f>
        <v>0.74099999999999999</v>
      </c>
      <c r="AC126" s="56">
        <f>'Param.Transv.'!AC122</f>
        <v>0.74099999999999999</v>
      </c>
      <c r="AD126" s="56">
        <f>'Param.Transv.'!AD122</f>
        <v>0.74099999999999999</v>
      </c>
      <c r="AE126" s="56">
        <f>'Param.Transv.'!AE122</f>
        <v>0.74099999999999999</v>
      </c>
      <c r="AF126" s="56">
        <f>'Param.Transv.'!AF122</f>
        <v>0.74099999999999999</v>
      </c>
      <c r="AG126" s="56">
        <f>'Param.Transv.'!AG122</f>
        <v>0.74099999999999999</v>
      </c>
      <c r="AH126" s="56">
        <f>'Param.Transv.'!AH122</f>
        <v>0.74099999999999999</v>
      </c>
      <c r="AI126" s="56">
        <f>'Param.Transv.'!AI122</f>
        <v>0.74099999999999999</v>
      </c>
      <c r="AJ126" s="56">
        <f>'Param.Transv.'!AJ122</f>
        <v>0.74099999999999999</v>
      </c>
      <c r="AK126" s="56">
        <f>'Param.Transv.'!AK122</f>
        <v>0.74099999999999999</v>
      </c>
    </row>
    <row r="127" spans="1:37" x14ac:dyDescent="0.25">
      <c r="A127" s="33" t="s">
        <v>10</v>
      </c>
      <c r="B127" s="34" t="s">
        <v>20</v>
      </c>
      <c r="C127" s="33" t="s">
        <v>169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</v>
      </c>
      <c r="I127" s="56">
        <f>'Param.Transv.'!I123</f>
        <v>0.82</v>
      </c>
      <c r="J127" s="56">
        <f>'Param.Transv.'!J123</f>
        <v>0.82</v>
      </c>
      <c r="K127" s="56">
        <f>'Param.Transv.'!K123</f>
        <v>0.82</v>
      </c>
      <c r="L127" s="56">
        <f>'Param.Transv.'!L123</f>
        <v>0.82</v>
      </c>
      <c r="M127" s="56">
        <f>'Param.Transv.'!M123</f>
        <v>0.82</v>
      </c>
      <c r="N127" s="56">
        <f>'Param.Transv.'!N123</f>
        <v>0.82</v>
      </c>
      <c r="O127" s="56">
        <f>'Param.Transv.'!O123</f>
        <v>0.82</v>
      </c>
      <c r="P127" s="56">
        <f>'Param.Transv.'!P123</f>
        <v>0.82</v>
      </c>
      <c r="Q127" s="56">
        <f>'Param.Transv.'!Q123</f>
        <v>0.82</v>
      </c>
      <c r="R127" s="56">
        <f>'Param.Transv.'!R123</f>
        <v>0.82</v>
      </c>
      <c r="S127" s="56">
        <f>'Param.Transv.'!S123</f>
        <v>0.82</v>
      </c>
      <c r="T127" s="56">
        <f>'Param.Transv.'!T123</f>
        <v>0.82</v>
      </c>
      <c r="U127" s="56">
        <f>'Param.Transv.'!U123</f>
        <v>0.82</v>
      </c>
      <c r="V127" s="56">
        <f>'Param.Transv.'!V123</f>
        <v>0.82</v>
      </c>
      <c r="W127" s="56">
        <f>'Param.Transv.'!W123</f>
        <v>0.82</v>
      </c>
      <c r="X127" s="56">
        <f>'Param.Transv.'!X123</f>
        <v>0.82</v>
      </c>
      <c r="Y127" s="56">
        <f>'Param.Transv.'!Y123</f>
        <v>0.82</v>
      </c>
      <c r="Z127" s="56">
        <f>'Param.Transv.'!Z123</f>
        <v>0.82</v>
      </c>
      <c r="AA127" s="56">
        <f>'Param.Transv.'!AA123</f>
        <v>0.82</v>
      </c>
      <c r="AB127" s="56">
        <f>'Param.Transv.'!AB123</f>
        <v>0.82</v>
      </c>
      <c r="AC127" s="56">
        <f>'Param.Transv.'!AC123</f>
        <v>0.82</v>
      </c>
      <c r="AD127" s="56">
        <f>'Param.Transv.'!AD123</f>
        <v>0.82</v>
      </c>
      <c r="AE127" s="56">
        <f>'Param.Transv.'!AE123</f>
        <v>0.82</v>
      </c>
      <c r="AF127" s="56">
        <f>'Param.Transv.'!AF123</f>
        <v>0.82</v>
      </c>
      <c r="AG127" s="56">
        <f>'Param.Transv.'!AG123</f>
        <v>0.82</v>
      </c>
      <c r="AH127" s="56">
        <f>'Param.Transv.'!AH123</f>
        <v>0.82</v>
      </c>
      <c r="AI127" s="56">
        <f>'Param.Transv.'!AI123</f>
        <v>0.82</v>
      </c>
      <c r="AJ127" s="56">
        <f>'Param.Transv.'!AJ123</f>
        <v>0.82</v>
      </c>
      <c r="AK127" s="56">
        <f>'Param.Transv.'!AK123</f>
        <v>0.82</v>
      </c>
    </row>
    <row r="128" spans="1:37" x14ac:dyDescent="0.25">
      <c r="A128" s="33" t="s">
        <v>11</v>
      </c>
      <c r="B128" s="34" t="s">
        <v>20</v>
      </c>
      <c r="C128" s="33" t="s">
        <v>169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0.76700000000000002</v>
      </c>
      <c r="I128" s="56">
        <f>'Param.Transv.'!I124</f>
        <v>0.76700000000000002</v>
      </c>
      <c r="J128" s="56">
        <f>'Param.Transv.'!J124</f>
        <v>0.76700000000000002</v>
      </c>
      <c r="K128" s="56">
        <f>'Param.Transv.'!K124</f>
        <v>0.76700000000000002</v>
      </c>
      <c r="L128" s="56">
        <f>'Param.Transv.'!L124</f>
        <v>0.76700000000000002</v>
      </c>
      <c r="M128" s="56">
        <f>'Param.Transv.'!M124</f>
        <v>0.76700000000000002</v>
      </c>
      <c r="N128" s="56">
        <f>'Param.Transv.'!N124</f>
        <v>0.76700000000000002</v>
      </c>
      <c r="O128" s="56">
        <f>'Param.Transv.'!O124</f>
        <v>0.76700000000000002</v>
      </c>
      <c r="P128" s="56">
        <f>'Param.Transv.'!P124</f>
        <v>0.76700000000000002</v>
      </c>
      <c r="Q128" s="56">
        <f>'Param.Transv.'!Q124</f>
        <v>0.76700000000000002</v>
      </c>
      <c r="R128" s="56">
        <f>'Param.Transv.'!R124</f>
        <v>0.76700000000000002</v>
      </c>
      <c r="S128" s="56">
        <f>'Param.Transv.'!S124</f>
        <v>0.76700000000000002</v>
      </c>
      <c r="T128" s="56">
        <f>'Param.Transv.'!T124</f>
        <v>0.76700000000000002</v>
      </c>
      <c r="U128" s="56">
        <f>'Param.Transv.'!U124</f>
        <v>0.76700000000000002</v>
      </c>
      <c r="V128" s="56">
        <f>'Param.Transv.'!V124</f>
        <v>0.76700000000000002</v>
      </c>
      <c r="W128" s="56">
        <f>'Param.Transv.'!W124</f>
        <v>0.76700000000000002</v>
      </c>
      <c r="X128" s="56">
        <f>'Param.Transv.'!X124</f>
        <v>0.76700000000000002</v>
      </c>
      <c r="Y128" s="56">
        <f>'Param.Transv.'!Y124</f>
        <v>0.76700000000000002</v>
      </c>
      <c r="Z128" s="56">
        <f>'Param.Transv.'!Z124</f>
        <v>0.76700000000000002</v>
      </c>
      <c r="AA128" s="56">
        <f>'Param.Transv.'!AA124</f>
        <v>0.76700000000000002</v>
      </c>
      <c r="AB128" s="56">
        <f>'Param.Transv.'!AB124</f>
        <v>0.76700000000000002</v>
      </c>
      <c r="AC128" s="56">
        <f>'Param.Transv.'!AC124</f>
        <v>0.76700000000000002</v>
      </c>
      <c r="AD128" s="56">
        <f>'Param.Transv.'!AD124</f>
        <v>0.76700000000000002</v>
      </c>
      <c r="AE128" s="56">
        <f>'Param.Transv.'!AE124</f>
        <v>0.76700000000000002</v>
      </c>
      <c r="AF128" s="56">
        <f>'Param.Transv.'!AF124</f>
        <v>0.76700000000000002</v>
      </c>
      <c r="AG128" s="56">
        <f>'Param.Transv.'!AG124</f>
        <v>0.76700000000000002</v>
      </c>
      <c r="AH128" s="56">
        <f>'Param.Transv.'!AH124</f>
        <v>0.76700000000000002</v>
      </c>
      <c r="AI128" s="56">
        <f>'Param.Transv.'!AI124</f>
        <v>0.76700000000000002</v>
      </c>
      <c r="AJ128" s="56">
        <f>'Param.Transv.'!AJ124</f>
        <v>0.76700000000000002</v>
      </c>
      <c r="AK128" s="56">
        <f>'Param.Transv.'!AK124</f>
        <v>0.76700000000000002</v>
      </c>
    </row>
    <row r="129" spans="1:37" x14ac:dyDescent="0.25">
      <c r="A129" s="33" t="s">
        <v>111</v>
      </c>
      <c r="B129" s="34" t="s">
        <v>20</v>
      </c>
      <c r="C129" s="33" t="s">
        <v>169</v>
      </c>
      <c r="D129" s="55">
        <f>'Param.Transv.'!D125</f>
        <v>0.63200000000000001</v>
      </c>
      <c r="E129" s="56">
        <f>'Param.Transv.'!E125</f>
        <v>0.63200000000000001</v>
      </c>
      <c r="F129" s="56">
        <f>'Param.Transv.'!F125</f>
        <v>0.63200000000000001</v>
      </c>
      <c r="G129" s="56">
        <f>'Param.Transv.'!G125</f>
        <v>0.63200000000000001</v>
      </c>
      <c r="H129" s="56">
        <f>'Param.Transv.'!H125</f>
        <v>0.63252666666666657</v>
      </c>
      <c r="I129" s="56">
        <f>'Param.Transv.'!I125</f>
        <v>0.63305333333333336</v>
      </c>
      <c r="J129" s="56">
        <f>'Param.Transv.'!J125</f>
        <v>0.63357999999999992</v>
      </c>
      <c r="K129" s="56">
        <f>'Param.Transv.'!K125</f>
        <v>0.63410666666666671</v>
      </c>
      <c r="L129" s="56">
        <f>'Param.Transv.'!L125</f>
        <v>0.63463333333333338</v>
      </c>
      <c r="M129" s="56">
        <f>'Param.Transv.'!M125</f>
        <v>0.63515999999999995</v>
      </c>
      <c r="N129" s="56">
        <f>'Param.Transv.'!N125</f>
        <v>0.63568666666666673</v>
      </c>
      <c r="O129" s="56">
        <f>'Param.Transv.'!O125</f>
        <v>0.6362133333333333</v>
      </c>
      <c r="P129" s="56">
        <f>'Param.Transv.'!P125</f>
        <v>0.63674000000000008</v>
      </c>
      <c r="Q129" s="56">
        <f>'Param.Transv.'!Q125</f>
        <v>0.63726666666666665</v>
      </c>
      <c r="R129" s="56">
        <f>'Param.Transv.'!R125</f>
        <v>0.63779333333333343</v>
      </c>
      <c r="S129" s="56">
        <f>'Param.Transv.'!S125</f>
        <v>0.63832</v>
      </c>
      <c r="T129" s="56">
        <f>'Param.Transv.'!T125</f>
        <v>0.63884666666666667</v>
      </c>
      <c r="U129" s="56">
        <f>'Param.Transv.'!U125</f>
        <v>0.63937333333333335</v>
      </c>
      <c r="V129" s="56">
        <f>'Param.Transv.'!V125</f>
        <v>0.63990000000000002</v>
      </c>
      <c r="W129" s="56">
        <f>'Param.Transv.'!W125</f>
        <v>0.6404266666666667</v>
      </c>
      <c r="X129" s="56">
        <f>'Param.Transv.'!X125</f>
        <v>0.64095333333333337</v>
      </c>
      <c r="Y129" s="56">
        <f>'Param.Transv.'!Y125</f>
        <v>0.64147999999999994</v>
      </c>
      <c r="Z129" s="56">
        <f>'Param.Transv.'!Z125</f>
        <v>0.64200666666666673</v>
      </c>
      <c r="AA129" s="56">
        <f>'Param.Transv.'!AA125</f>
        <v>0.64253333333333329</v>
      </c>
      <c r="AB129" s="56">
        <f>'Param.Transv.'!AB125</f>
        <v>0.64306000000000008</v>
      </c>
      <c r="AC129" s="56">
        <f>'Param.Transv.'!AC125</f>
        <v>0.64358666666666664</v>
      </c>
      <c r="AD129" s="56">
        <f>'Param.Transv.'!AD125</f>
        <v>0.64411333333333332</v>
      </c>
      <c r="AE129" s="56">
        <f>'Param.Transv.'!AE125</f>
        <v>0.64463999999999999</v>
      </c>
      <c r="AF129" s="56">
        <f>'Param.Transv.'!AF125</f>
        <v>0.64516666666666667</v>
      </c>
      <c r="AG129" s="56">
        <f>'Param.Transv.'!AG125</f>
        <v>0.64569333333333334</v>
      </c>
      <c r="AH129" s="56">
        <f>'Param.Transv.'!AH125</f>
        <v>0.64622000000000002</v>
      </c>
      <c r="AI129" s="56">
        <f>'Param.Transv.'!AI125</f>
        <v>0.64674666666666669</v>
      </c>
      <c r="AJ129" s="56">
        <f>'Param.Transv.'!AJ125</f>
        <v>0.64727333333333337</v>
      </c>
      <c r="AK129" s="56">
        <f>'Param.Transv.'!AK125</f>
        <v>0.64779999999999993</v>
      </c>
    </row>
    <row r="130" spans="1:37" x14ac:dyDescent="0.25">
      <c r="A130" s="33" t="s">
        <v>12</v>
      </c>
      <c r="B130" s="34" t="s">
        <v>20</v>
      </c>
      <c r="C130" s="33" t="s">
        <v>169</v>
      </c>
      <c r="D130" s="55">
        <f>'Param.Transv.'!D126</f>
        <v>0.81799999999999995</v>
      </c>
      <c r="E130" s="56">
        <f>'Param.Transv.'!E126</f>
        <v>0.81799999999999995</v>
      </c>
      <c r="F130" s="56">
        <f>'Param.Transv.'!F126</f>
        <v>0.81799999999999995</v>
      </c>
      <c r="G130" s="56">
        <f>'Param.Transv.'!G126</f>
        <v>0.81819473030000001</v>
      </c>
      <c r="H130" s="56">
        <f>'Param.Transv.'!H126</f>
        <v>0.8188765592419166</v>
      </c>
      <c r="I130" s="56">
        <f>'Param.Transv.'!I126</f>
        <v>0.81955838818383342</v>
      </c>
      <c r="J130" s="56">
        <f>'Param.Transv.'!J126</f>
        <v>0.82024021712575002</v>
      </c>
      <c r="K130" s="56">
        <f>'Param.Transv.'!K126</f>
        <v>0.82092204606766672</v>
      </c>
      <c r="L130" s="56">
        <f>'Param.Transv.'!L126</f>
        <v>0.82160387500958332</v>
      </c>
      <c r="M130" s="56">
        <f>'Param.Transv.'!M126</f>
        <v>0.82228570395149991</v>
      </c>
      <c r="N130" s="56">
        <f>'Param.Transv.'!N126</f>
        <v>0.82296753289341673</v>
      </c>
      <c r="O130" s="56">
        <f>'Param.Transv.'!O126</f>
        <v>0.82364936183533333</v>
      </c>
      <c r="P130" s="56">
        <f>'Param.Transv.'!P126</f>
        <v>0.82433119077725003</v>
      </c>
      <c r="Q130" s="56">
        <f>'Param.Transv.'!Q126</f>
        <v>0.82501301971916663</v>
      </c>
      <c r="R130" s="56">
        <f>'Param.Transv.'!R126</f>
        <v>0.82569484866108345</v>
      </c>
      <c r="S130" s="56">
        <f>'Param.Transv.'!S126</f>
        <v>0.82637667760300004</v>
      </c>
      <c r="T130" s="56">
        <f>'Param.Transv.'!T126</f>
        <v>0.82705850654491664</v>
      </c>
      <c r="U130" s="56">
        <f>'Param.Transv.'!U126</f>
        <v>0.82774033548683335</v>
      </c>
      <c r="V130" s="56">
        <f>'Param.Transv.'!V126</f>
        <v>0.82842216442874994</v>
      </c>
      <c r="W130" s="56">
        <f>'Param.Transv.'!W126</f>
        <v>0.82910399337066676</v>
      </c>
      <c r="X130" s="56">
        <f>'Param.Transv.'!X126</f>
        <v>0.82978582231258335</v>
      </c>
      <c r="Y130" s="56">
        <f>'Param.Transv.'!Y126</f>
        <v>0.83046765125449995</v>
      </c>
      <c r="Z130" s="56">
        <f>'Param.Transv.'!Z126</f>
        <v>0.83114948019641666</v>
      </c>
      <c r="AA130" s="56">
        <f>'Param.Transv.'!AA126</f>
        <v>0.83183130913833325</v>
      </c>
      <c r="AB130" s="56">
        <f>'Param.Transv.'!AB126</f>
        <v>0.83251313808025007</v>
      </c>
      <c r="AC130" s="56">
        <f>'Param.Transv.'!AC126</f>
        <v>0.83319496702216667</v>
      </c>
      <c r="AD130" s="56">
        <f>'Param.Transv.'!AD126</f>
        <v>0.83387679596408326</v>
      </c>
      <c r="AE130" s="56">
        <f>'Param.Transv.'!AE126</f>
        <v>0.83455862490599997</v>
      </c>
      <c r="AF130" s="56">
        <f>'Param.Transv.'!AF126</f>
        <v>0.83524045384791656</v>
      </c>
      <c r="AG130" s="56">
        <f>'Param.Transv.'!AG126</f>
        <v>0.83592228278983338</v>
      </c>
      <c r="AH130" s="56">
        <f>'Param.Transv.'!AH126</f>
        <v>0.83660411173174998</v>
      </c>
      <c r="AI130" s="56">
        <f>'Param.Transv.'!AI126</f>
        <v>0.8372859406736668</v>
      </c>
      <c r="AJ130" s="56">
        <f>'Param.Transv.'!AJ126</f>
        <v>0.83796776961558339</v>
      </c>
      <c r="AK130" s="56">
        <f>'Param.Transv.'!AK126</f>
        <v>0.83864959855749999</v>
      </c>
    </row>
    <row r="131" spans="1:37" x14ac:dyDescent="0.25">
      <c r="A131" s="33" t="s">
        <v>54</v>
      </c>
      <c r="B131" s="34" t="s">
        <v>20</v>
      </c>
      <c r="C131" s="33" t="s">
        <v>169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33" t="s">
        <v>78</v>
      </c>
      <c r="B132" s="34" t="s">
        <v>20</v>
      </c>
      <c r="C132" s="33" t="s">
        <v>169</v>
      </c>
      <c r="D132" s="55">
        <f>'Param.Transv.'!D128</f>
        <v>0.5</v>
      </c>
      <c r="E132" s="56">
        <f>'Param.Transv.'!E128</f>
        <v>0.5</v>
      </c>
      <c r="F132" s="56">
        <f>'Param.Transv.'!F128</f>
        <v>0.5</v>
      </c>
      <c r="G132" s="56">
        <f>'Param.Transv.'!G128</f>
        <v>0.5</v>
      </c>
      <c r="H132" s="56">
        <f>'Param.Transv.'!H128</f>
        <v>0.50041666666666662</v>
      </c>
      <c r="I132" s="56">
        <f>'Param.Transv.'!I128</f>
        <v>0.50083333333333335</v>
      </c>
      <c r="J132" s="56">
        <f>'Param.Transv.'!J128</f>
        <v>0.50124999999999997</v>
      </c>
      <c r="K132" s="56">
        <f>'Param.Transv.'!K128</f>
        <v>0.50166666666666671</v>
      </c>
      <c r="L132" s="56">
        <f>'Param.Transv.'!L128</f>
        <v>0.50208333333333333</v>
      </c>
      <c r="M132" s="56">
        <f>'Param.Transv.'!M128</f>
        <v>0.50249999999999995</v>
      </c>
      <c r="N132" s="56">
        <f>'Param.Transv.'!N128</f>
        <v>0.50291666666666668</v>
      </c>
      <c r="O132" s="56">
        <f>'Param.Transv.'!O128</f>
        <v>0.5033333333333333</v>
      </c>
      <c r="P132" s="56">
        <f>'Param.Transv.'!P128</f>
        <v>0.50375000000000003</v>
      </c>
      <c r="Q132" s="56">
        <f>'Param.Transv.'!Q128</f>
        <v>0.50416666666666665</v>
      </c>
      <c r="R132" s="56">
        <f>'Param.Transv.'!R128</f>
        <v>0.50458333333333338</v>
      </c>
      <c r="S132" s="56">
        <f>'Param.Transv.'!S128</f>
        <v>0.505</v>
      </c>
      <c r="T132" s="56">
        <f>'Param.Transv.'!T128</f>
        <v>0.50541666666666663</v>
      </c>
      <c r="U132" s="56">
        <f>'Param.Transv.'!U128</f>
        <v>0.50583333333333336</v>
      </c>
      <c r="V132" s="56">
        <f>'Param.Transv.'!V128</f>
        <v>0.50624999999999998</v>
      </c>
      <c r="W132" s="56">
        <f>'Param.Transv.'!W128</f>
        <v>0.50666666666666671</v>
      </c>
      <c r="X132" s="56">
        <f>'Param.Transv.'!X128</f>
        <v>0.50708333333333333</v>
      </c>
      <c r="Y132" s="56">
        <f>'Param.Transv.'!Y128</f>
        <v>0.50749999999999995</v>
      </c>
      <c r="Z132" s="56">
        <f>'Param.Transv.'!Z128</f>
        <v>0.50791666666666668</v>
      </c>
      <c r="AA132" s="56">
        <f>'Param.Transv.'!AA128</f>
        <v>0.5083333333333333</v>
      </c>
      <c r="AB132" s="56">
        <f>'Param.Transv.'!AB128</f>
        <v>0.50875000000000004</v>
      </c>
      <c r="AC132" s="56">
        <f>'Param.Transv.'!AC128</f>
        <v>0.50916666666666666</v>
      </c>
      <c r="AD132" s="56">
        <f>'Param.Transv.'!AD128</f>
        <v>0.50958333333333328</v>
      </c>
      <c r="AE132" s="56">
        <f>'Param.Transv.'!AE128</f>
        <v>0.51</v>
      </c>
      <c r="AF132" s="56">
        <f>'Param.Transv.'!AF128</f>
        <v>0.51041666666666663</v>
      </c>
      <c r="AG132" s="56">
        <f>'Param.Transv.'!AG128</f>
        <v>0.51083333333333336</v>
      </c>
      <c r="AH132" s="56">
        <f>'Param.Transv.'!AH128</f>
        <v>0.51124999999999998</v>
      </c>
      <c r="AI132" s="56">
        <f>'Param.Transv.'!AI128</f>
        <v>0.51166666666666671</v>
      </c>
      <c r="AJ132" s="56">
        <f>'Param.Transv.'!AJ128</f>
        <v>0.51208333333333333</v>
      </c>
      <c r="AK132" s="56">
        <f>'Param.Transv.'!AK128</f>
        <v>0.51249999999999996</v>
      </c>
    </row>
    <row r="133" spans="1:37" x14ac:dyDescent="0.25">
      <c r="A133" s="33" t="s">
        <v>13</v>
      </c>
      <c r="B133" s="34" t="s">
        <v>20</v>
      </c>
      <c r="C133" s="33" t="s">
        <v>169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33" t="s">
        <v>55</v>
      </c>
      <c r="B134" s="34" t="s">
        <v>20</v>
      </c>
      <c r="C134" s="33" t="s">
        <v>169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33" t="s">
        <v>56</v>
      </c>
      <c r="B135" s="34" t="s">
        <v>20</v>
      </c>
      <c r="C135" s="33" t="s">
        <v>169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33" t="s">
        <v>14</v>
      </c>
      <c r="B136" s="34" t="s">
        <v>20</v>
      </c>
      <c r="C136" s="33" t="s">
        <v>169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33" t="s">
        <v>79</v>
      </c>
      <c r="B137" s="34" t="s">
        <v>20</v>
      </c>
      <c r="C137" s="33" t="s">
        <v>169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85</v>
      </c>
    </row>
    <row r="140" spans="1:37" x14ac:dyDescent="0.25">
      <c r="A140" s="33" t="s">
        <v>23</v>
      </c>
      <c r="B140" s="34" t="s">
        <v>20</v>
      </c>
      <c r="C140" s="33" t="s">
        <v>169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112</v>
      </c>
    </row>
    <row r="143" spans="1:37" x14ac:dyDescent="0.25">
      <c r="A143" s="33" t="s">
        <v>16</v>
      </c>
      <c r="B143" s="33" t="s">
        <v>8</v>
      </c>
      <c r="C143" s="33" t="s">
        <v>170</v>
      </c>
      <c r="D143" s="12">
        <f>D$83*D$11/1000</f>
        <v>3.1001312425773233</v>
      </c>
      <c r="E143" s="12">
        <f t="shared" ref="E143:AK143" si="34">E$83*E$11/1000</f>
        <v>3.2081803774058071</v>
      </c>
      <c r="F143" s="12">
        <f t="shared" si="34"/>
        <v>3.1428830869894666</v>
      </c>
      <c r="G143" s="12">
        <f t="shared" si="34"/>
        <v>2.7344614935990363</v>
      </c>
      <c r="H143" s="12">
        <f t="shared" si="34"/>
        <v>3.0846135461352797</v>
      </c>
      <c r="I143" s="12">
        <f t="shared" si="34"/>
        <v>3.151170503397164</v>
      </c>
      <c r="J143" s="12">
        <f t="shared" si="34"/>
        <v>3.2040020162712946</v>
      </c>
      <c r="K143" s="12">
        <f t="shared" si="34"/>
        <v>3.20157807711196</v>
      </c>
      <c r="L143" s="12">
        <f t="shared" si="34"/>
        <v>3.1832542929910885</v>
      </c>
      <c r="M143" s="12">
        <f t="shared" si="34"/>
        <v>3.1598559180433083</v>
      </c>
      <c r="N143" s="12">
        <f t="shared" si="34"/>
        <v>3.12772277664914</v>
      </c>
      <c r="O143" s="12">
        <f t="shared" si="34"/>
        <v>3.0965703704859098</v>
      </c>
      <c r="P143" s="12">
        <f t="shared" si="34"/>
        <v>3.0671753163226643</v>
      </c>
      <c r="Q143" s="12">
        <f t="shared" si="34"/>
        <v>3.0392604644170333</v>
      </c>
      <c r="R143" s="12">
        <f t="shared" si="34"/>
        <v>3.0320643621324614</v>
      </c>
      <c r="S143" s="12">
        <f t="shared" si="34"/>
        <v>3.0254486294928982</v>
      </c>
      <c r="T143" s="12">
        <f t="shared" si="34"/>
        <v>3.0194755508342213</v>
      </c>
      <c r="U143" s="12">
        <f t="shared" si="34"/>
        <v>3.0139668034158107</v>
      </c>
      <c r="V143" s="12">
        <f t="shared" si="34"/>
        <v>3.0088642605488491</v>
      </c>
      <c r="W143" s="12">
        <f t="shared" si="34"/>
        <v>3.0006847587040046</v>
      </c>
      <c r="X143" s="12">
        <f t="shared" si="34"/>
        <v>2.9907771154734846</v>
      </c>
      <c r="Y143" s="12">
        <f t="shared" si="34"/>
        <v>2.9793024756258379</v>
      </c>
      <c r="Z143" s="12">
        <f t="shared" si="34"/>
        <v>2.9662053807550501</v>
      </c>
      <c r="AA143" s="12">
        <f t="shared" si="34"/>
        <v>2.9514281079720694</v>
      </c>
      <c r="AB143" s="12">
        <f t="shared" si="34"/>
        <v>2.9357081542302264</v>
      </c>
      <c r="AC143" s="12">
        <f t="shared" si="34"/>
        <v>2.9185879709647806</v>
      </c>
      <c r="AD143" s="12">
        <f t="shared" si="34"/>
        <v>2.9002332126606536</v>
      </c>
      <c r="AE143" s="12">
        <f t="shared" si="34"/>
        <v>2.8809241017561393</v>
      </c>
      <c r="AF143" s="12">
        <f t="shared" si="34"/>
        <v>2.8689838331616233</v>
      </c>
      <c r="AG143" s="12">
        <f t="shared" si="34"/>
        <v>2.8567566519937455</v>
      </c>
      <c r="AH143" s="12">
        <f t="shared" si="34"/>
        <v>2.8442326634993349</v>
      </c>
      <c r="AI143" s="12">
        <f t="shared" si="34"/>
        <v>2.8313673347533745</v>
      </c>
      <c r="AJ143" s="12">
        <f t="shared" si="34"/>
        <v>2.8179923593468006</v>
      </c>
      <c r="AK143" s="12">
        <f t="shared" si="34"/>
        <v>2.8038607975803918</v>
      </c>
    </row>
    <row r="144" spans="1:37" x14ac:dyDescent="0.25">
      <c r="A144" s="33" t="s">
        <v>7</v>
      </c>
      <c r="B144" s="33" t="s">
        <v>8</v>
      </c>
      <c r="C144" s="33" t="s">
        <v>170</v>
      </c>
      <c r="D144" s="12">
        <f>D$143*D90</f>
        <v>3.1001312425773233</v>
      </c>
      <c r="E144" s="12">
        <f t="shared" ref="E144:AK144" si="35">E$143*E90</f>
        <v>3.2081803774058071</v>
      </c>
      <c r="F144" s="12">
        <f t="shared" si="35"/>
        <v>3.1428830869894666</v>
      </c>
      <c r="G144" s="12">
        <f t="shared" si="35"/>
        <v>2.7344614935990363</v>
      </c>
      <c r="H144" s="12">
        <f t="shared" si="35"/>
        <v>3.0846135461352797</v>
      </c>
      <c r="I144" s="12">
        <f t="shared" si="35"/>
        <v>3.151170503397164</v>
      </c>
      <c r="J144" s="12">
        <f t="shared" si="35"/>
        <v>3.2040020162712946</v>
      </c>
      <c r="K144" s="12">
        <f t="shared" si="35"/>
        <v>3.20157807711196</v>
      </c>
      <c r="L144" s="12">
        <f t="shared" si="35"/>
        <v>3.1832542929910885</v>
      </c>
      <c r="M144" s="12">
        <f t="shared" si="35"/>
        <v>3.1598559180433083</v>
      </c>
      <c r="N144" s="12">
        <f t="shared" si="35"/>
        <v>3.12772277664914</v>
      </c>
      <c r="O144" s="12">
        <f t="shared" si="35"/>
        <v>3.0965703704859098</v>
      </c>
      <c r="P144" s="12">
        <f t="shared" si="35"/>
        <v>3.0671753163226643</v>
      </c>
      <c r="Q144" s="12">
        <f t="shared" si="35"/>
        <v>3.0392604644170333</v>
      </c>
      <c r="R144" s="12">
        <f t="shared" si="35"/>
        <v>3.0320643621324614</v>
      </c>
      <c r="S144" s="12">
        <f t="shared" si="35"/>
        <v>3.0254486294928982</v>
      </c>
      <c r="T144" s="12">
        <f t="shared" si="35"/>
        <v>3.0194755508342213</v>
      </c>
      <c r="U144" s="12">
        <f t="shared" si="35"/>
        <v>3.0139668034158107</v>
      </c>
      <c r="V144" s="12">
        <f t="shared" si="35"/>
        <v>3.0088642605488491</v>
      </c>
      <c r="W144" s="12">
        <f t="shared" si="35"/>
        <v>2.8562387117826193</v>
      </c>
      <c r="X144" s="12">
        <f t="shared" si="35"/>
        <v>2.71606298862041</v>
      </c>
      <c r="Y144" s="12">
        <f t="shared" si="35"/>
        <v>2.5868369843386976</v>
      </c>
      <c r="Z144" s="12">
        <f t="shared" si="35"/>
        <v>2.4671328303963151</v>
      </c>
      <c r="AA144" s="12">
        <f t="shared" si="35"/>
        <v>2.3557513962888308</v>
      </c>
      <c r="AB144" s="12">
        <f t="shared" si="35"/>
        <v>1.9117390288624256</v>
      </c>
      <c r="AC144" s="12">
        <f t="shared" si="35"/>
        <v>1.6050457621387721</v>
      </c>
      <c r="AD144" s="12">
        <f t="shared" si="35"/>
        <v>1.3803113357993231</v>
      </c>
      <c r="AE144" s="12">
        <f t="shared" si="35"/>
        <v>1.2084892451211442</v>
      </c>
      <c r="AF144" s="12">
        <f t="shared" si="35"/>
        <v>1.0758689374355703</v>
      </c>
      <c r="AG144" s="12">
        <f t="shared" si="35"/>
        <v>0.96857993083305993</v>
      </c>
      <c r="AH144" s="12">
        <f t="shared" si="35"/>
        <v>0.87997099841426829</v>
      </c>
      <c r="AI144" s="12">
        <f t="shared" si="35"/>
        <v>0.80552129838577535</v>
      </c>
      <c r="AJ144" s="12">
        <f t="shared" si="35"/>
        <v>0.74202380685009905</v>
      </c>
      <c r="AK144" s="12">
        <f t="shared" si="35"/>
        <v>0.68714116742512243</v>
      </c>
    </row>
    <row r="145" spans="1:37" x14ac:dyDescent="0.25">
      <c r="A145" s="33" t="s">
        <v>11</v>
      </c>
      <c r="B145" s="33" t="s">
        <v>8</v>
      </c>
      <c r="C145" s="33" t="s">
        <v>170</v>
      </c>
      <c r="D145" s="12">
        <f t="shared" ref="D145:AK149" si="36">D$143*D91</f>
        <v>0</v>
      </c>
      <c r="E145" s="12">
        <f t="shared" si="36"/>
        <v>0</v>
      </c>
      <c r="F145" s="12">
        <f t="shared" si="36"/>
        <v>0</v>
      </c>
      <c r="G145" s="12">
        <f t="shared" si="36"/>
        <v>0</v>
      </c>
      <c r="H145" s="12">
        <f t="shared" si="36"/>
        <v>0</v>
      </c>
      <c r="I145" s="12">
        <f t="shared" si="36"/>
        <v>0</v>
      </c>
      <c r="J145" s="12">
        <f t="shared" si="36"/>
        <v>0</v>
      </c>
      <c r="K145" s="12">
        <f t="shared" si="36"/>
        <v>0</v>
      </c>
      <c r="L145" s="12">
        <f t="shared" si="36"/>
        <v>0</v>
      </c>
      <c r="M145" s="12">
        <f t="shared" si="36"/>
        <v>0</v>
      </c>
      <c r="N145" s="12">
        <f t="shared" si="36"/>
        <v>0</v>
      </c>
      <c r="O145" s="12">
        <f t="shared" si="36"/>
        <v>0</v>
      </c>
      <c r="P145" s="12">
        <f t="shared" si="36"/>
        <v>0</v>
      </c>
      <c r="Q145" s="12">
        <f t="shared" si="36"/>
        <v>0</v>
      </c>
      <c r="R145" s="12">
        <f t="shared" si="36"/>
        <v>0</v>
      </c>
      <c r="S145" s="12">
        <f t="shared" si="36"/>
        <v>0</v>
      </c>
      <c r="T145" s="12">
        <f t="shared" si="36"/>
        <v>0</v>
      </c>
      <c r="U145" s="12">
        <f t="shared" si="36"/>
        <v>0</v>
      </c>
      <c r="V145" s="12">
        <f t="shared" si="36"/>
        <v>0</v>
      </c>
      <c r="W145" s="12">
        <f t="shared" si="36"/>
        <v>0</v>
      </c>
      <c r="X145" s="12">
        <f t="shared" si="36"/>
        <v>0</v>
      </c>
      <c r="Y145" s="12">
        <f t="shared" si="36"/>
        <v>0</v>
      </c>
      <c r="Z145" s="12">
        <f t="shared" si="36"/>
        <v>0</v>
      </c>
      <c r="AA145" s="12">
        <f t="shared" si="36"/>
        <v>0</v>
      </c>
      <c r="AB145" s="12">
        <f t="shared" si="36"/>
        <v>0</v>
      </c>
      <c r="AC145" s="12">
        <f t="shared" si="36"/>
        <v>0</v>
      </c>
      <c r="AD145" s="12">
        <f t="shared" si="36"/>
        <v>0</v>
      </c>
      <c r="AE145" s="12">
        <f t="shared" si="36"/>
        <v>0</v>
      </c>
      <c r="AF145" s="12">
        <f t="shared" si="36"/>
        <v>0</v>
      </c>
      <c r="AG145" s="12">
        <f t="shared" si="36"/>
        <v>0</v>
      </c>
      <c r="AH145" s="12">
        <f t="shared" si="36"/>
        <v>0</v>
      </c>
      <c r="AI145" s="12">
        <f t="shared" si="36"/>
        <v>0</v>
      </c>
      <c r="AJ145" s="12">
        <f t="shared" si="36"/>
        <v>0</v>
      </c>
      <c r="AK145" s="12">
        <f t="shared" si="36"/>
        <v>0</v>
      </c>
    </row>
    <row r="146" spans="1:37" x14ac:dyDescent="0.25">
      <c r="A146" s="33" t="s">
        <v>12</v>
      </c>
      <c r="B146" s="33" t="s">
        <v>8</v>
      </c>
      <c r="C146" s="33" t="s">
        <v>170</v>
      </c>
      <c r="D146" s="12">
        <f t="shared" si="36"/>
        <v>0</v>
      </c>
      <c r="E146" s="12">
        <f t="shared" si="36"/>
        <v>0</v>
      </c>
      <c r="F146" s="12">
        <f t="shared" si="36"/>
        <v>0</v>
      </c>
      <c r="G146" s="12">
        <f t="shared" si="36"/>
        <v>0</v>
      </c>
      <c r="H146" s="12">
        <f t="shared" si="36"/>
        <v>0</v>
      </c>
      <c r="I146" s="12">
        <f t="shared" si="36"/>
        <v>0</v>
      </c>
      <c r="J146" s="12">
        <f t="shared" si="36"/>
        <v>0</v>
      </c>
      <c r="K146" s="12">
        <f t="shared" si="36"/>
        <v>0</v>
      </c>
      <c r="L146" s="12">
        <f t="shared" si="36"/>
        <v>0</v>
      </c>
      <c r="M146" s="12">
        <f t="shared" si="36"/>
        <v>0</v>
      </c>
      <c r="N146" s="12">
        <f t="shared" si="36"/>
        <v>0</v>
      </c>
      <c r="O146" s="12">
        <f t="shared" si="36"/>
        <v>0</v>
      </c>
      <c r="P146" s="12">
        <f t="shared" si="36"/>
        <v>0</v>
      </c>
      <c r="Q146" s="12">
        <f t="shared" si="36"/>
        <v>0</v>
      </c>
      <c r="R146" s="12">
        <f t="shared" si="36"/>
        <v>0</v>
      </c>
      <c r="S146" s="12">
        <f t="shared" si="36"/>
        <v>0</v>
      </c>
      <c r="T146" s="12">
        <f t="shared" si="36"/>
        <v>0</v>
      </c>
      <c r="U146" s="12">
        <f t="shared" si="36"/>
        <v>0</v>
      </c>
      <c r="V146" s="12">
        <f t="shared" si="36"/>
        <v>0</v>
      </c>
      <c r="W146" s="12">
        <f t="shared" si="36"/>
        <v>0</v>
      </c>
      <c r="X146" s="12">
        <f t="shared" si="36"/>
        <v>0</v>
      </c>
      <c r="Y146" s="12">
        <f t="shared" si="36"/>
        <v>0</v>
      </c>
      <c r="Z146" s="12">
        <f t="shared" si="36"/>
        <v>0</v>
      </c>
      <c r="AA146" s="12">
        <f t="shared" si="36"/>
        <v>0</v>
      </c>
      <c r="AB146" s="12">
        <f t="shared" si="36"/>
        <v>0</v>
      </c>
      <c r="AC146" s="12">
        <f t="shared" si="36"/>
        <v>0</v>
      </c>
      <c r="AD146" s="12">
        <f t="shared" si="36"/>
        <v>0</v>
      </c>
      <c r="AE146" s="12">
        <f t="shared" si="36"/>
        <v>0</v>
      </c>
      <c r="AF146" s="12">
        <f t="shared" si="36"/>
        <v>0</v>
      </c>
      <c r="AG146" s="12">
        <f t="shared" si="36"/>
        <v>0</v>
      </c>
      <c r="AH146" s="12">
        <f t="shared" si="36"/>
        <v>0</v>
      </c>
      <c r="AI146" s="12">
        <f t="shared" si="36"/>
        <v>0</v>
      </c>
      <c r="AJ146" s="12">
        <f t="shared" si="36"/>
        <v>0</v>
      </c>
      <c r="AK146" s="12">
        <f t="shared" si="36"/>
        <v>0</v>
      </c>
    </row>
    <row r="147" spans="1:37" x14ac:dyDescent="0.25">
      <c r="A147" s="33" t="s">
        <v>13</v>
      </c>
      <c r="B147" s="33" t="s">
        <v>8</v>
      </c>
      <c r="C147" s="33" t="s">
        <v>170</v>
      </c>
      <c r="D147" s="12">
        <f t="shared" si="36"/>
        <v>0</v>
      </c>
      <c r="E147" s="12">
        <f t="shared" si="36"/>
        <v>0</v>
      </c>
      <c r="F147" s="12">
        <f t="shared" si="36"/>
        <v>0</v>
      </c>
      <c r="G147" s="12">
        <f t="shared" si="36"/>
        <v>0</v>
      </c>
      <c r="H147" s="12">
        <f t="shared" si="36"/>
        <v>0</v>
      </c>
      <c r="I147" s="12">
        <f t="shared" si="36"/>
        <v>0</v>
      </c>
      <c r="J147" s="12">
        <f t="shared" si="36"/>
        <v>0</v>
      </c>
      <c r="K147" s="12">
        <f t="shared" si="36"/>
        <v>0</v>
      </c>
      <c r="L147" s="12">
        <f t="shared" si="36"/>
        <v>0</v>
      </c>
      <c r="M147" s="12">
        <f t="shared" si="36"/>
        <v>0</v>
      </c>
      <c r="N147" s="12">
        <f t="shared" si="36"/>
        <v>0</v>
      </c>
      <c r="O147" s="12">
        <f t="shared" si="36"/>
        <v>0</v>
      </c>
      <c r="P147" s="12">
        <f t="shared" si="36"/>
        <v>0</v>
      </c>
      <c r="Q147" s="12">
        <f t="shared" si="36"/>
        <v>0</v>
      </c>
      <c r="R147" s="12">
        <f t="shared" si="36"/>
        <v>0</v>
      </c>
      <c r="S147" s="12">
        <f t="shared" si="36"/>
        <v>0</v>
      </c>
      <c r="T147" s="12">
        <f t="shared" si="36"/>
        <v>0</v>
      </c>
      <c r="U147" s="12">
        <f t="shared" si="36"/>
        <v>0</v>
      </c>
      <c r="V147" s="12">
        <f t="shared" si="36"/>
        <v>0</v>
      </c>
      <c r="W147" s="12">
        <f t="shared" si="36"/>
        <v>0</v>
      </c>
      <c r="X147" s="12">
        <f t="shared" si="36"/>
        <v>0</v>
      </c>
      <c r="Y147" s="12">
        <f t="shared" si="36"/>
        <v>0</v>
      </c>
      <c r="Z147" s="12">
        <f t="shared" si="36"/>
        <v>0</v>
      </c>
      <c r="AA147" s="12">
        <f t="shared" si="36"/>
        <v>0</v>
      </c>
      <c r="AB147" s="12">
        <f t="shared" si="36"/>
        <v>0</v>
      </c>
      <c r="AC147" s="12">
        <f t="shared" si="36"/>
        <v>0</v>
      </c>
      <c r="AD147" s="12">
        <f t="shared" si="36"/>
        <v>0</v>
      </c>
      <c r="AE147" s="12">
        <f t="shared" si="36"/>
        <v>0</v>
      </c>
      <c r="AF147" s="12">
        <f t="shared" si="36"/>
        <v>0</v>
      </c>
      <c r="AG147" s="12">
        <f t="shared" si="36"/>
        <v>0</v>
      </c>
      <c r="AH147" s="12">
        <f t="shared" si="36"/>
        <v>0</v>
      </c>
      <c r="AI147" s="12">
        <f t="shared" si="36"/>
        <v>0</v>
      </c>
      <c r="AJ147" s="12">
        <f t="shared" si="36"/>
        <v>0</v>
      </c>
      <c r="AK147" s="12">
        <f t="shared" si="36"/>
        <v>0</v>
      </c>
    </row>
    <row r="148" spans="1:37" x14ac:dyDescent="0.25">
      <c r="A148" s="33" t="s">
        <v>55</v>
      </c>
      <c r="B148" s="33" t="s">
        <v>8</v>
      </c>
      <c r="C148" s="33" t="s">
        <v>170</v>
      </c>
      <c r="D148" s="12">
        <f t="shared" si="36"/>
        <v>0</v>
      </c>
      <c r="E148" s="12">
        <f t="shared" si="36"/>
        <v>0</v>
      </c>
      <c r="F148" s="12">
        <f t="shared" si="36"/>
        <v>0</v>
      </c>
      <c r="G148" s="12">
        <f t="shared" si="36"/>
        <v>0</v>
      </c>
      <c r="H148" s="12">
        <f t="shared" si="36"/>
        <v>0</v>
      </c>
      <c r="I148" s="12">
        <f t="shared" si="36"/>
        <v>0</v>
      </c>
      <c r="J148" s="12">
        <f t="shared" si="36"/>
        <v>0</v>
      </c>
      <c r="K148" s="12">
        <f t="shared" si="36"/>
        <v>0</v>
      </c>
      <c r="L148" s="12">
        <f t="shared" si="36"/>
        <v>0</v>
      </c>
      <c r="M148" s="12">
        <f t="shared" si="36"/>
        <v>0</v>
      </c>
      <c r="N148" s="12">
        <f t="shared" si="36"/>
        <v>0</v>
      </c>
      <c r="O148" s="12">
        <f t="shared" si="36"/>
        <v>0</v>
      </c>
      <c r="P148" s="12">
        <f t="shared" si="36"/>
        <v>0</v>
      </c>
      <c r="Q148" s="12">
        <f t="shared" si="36"/>
        <v>0</v>
      </c>
      <c r="R148" s="12">
        <f t="shared" si="36"/>
        <v>0</v>
      </c>
      <c r="S148" s="12">
        <f t="shared" si="36"/>
        <v>0</v>
      </c>
      <c r="T148" s="12">
        <f t="shared" si="36"/>
        <v>0</v>
      </c>
      <c r="U148" s="12">
        <f t="shared" si="36"/>
        <v>0</v>
      </c>
      <c r="V148" s="12">
        <f t="shared" si="36"/>
        <v>0</v>
      </c>
      <c r="W148" s="12">
        <f t="shared" si="36"/>
        <v>0</v>
      </c>
      <c r="X148" s="12">
        <f t="shared" si="36"/>
        <v>0</v>
      </c>
      <c r="Y148" s="12">
        <f t="shared" si="36"/>
        <v>0</v>
      </c>
      <c r="Z148" s="12">
        <f t="shared" si="36"/>
        <v>0</v>
      </c>
      <c r="AA148" s="12">
        <f t="shared" si="36"/>
        <v>0</v>
      </c>
      <c r="AB148" s="12">
        <f t="shared" si="36"/>
        <v>0</v>
      </c>
      <c r="AC148" s="12">
        <f t="shared" si="36"/>
        <v>0</v>
      </c>
      <c r="AD148" s="12">
        <f t="shared" si="36"/>
        <v>0</v>
      </c>
      <c r="AE148" s="12">
        <f t="shared" si="36"/>
        <v>0</v>
      </c>
      <c r="AF148" s="12">
        <f t="shared" si="36"/>
        <v>0</v>
      </c>
      <c r="AG148" s="12">
        <f t="shared" si="36"/>
        <v>0</v>
      </c>
      <c r="AH148" s="12">
        <f t="shared" si="36"/>
        <v>0</v>
      </c>
      <c r="AI148" s="12">
        <f t="shared" si="36"/>
        <v>0</v>
      </c>
      <c r="AJ148" s="12">
        <f t="shared" si="36"/>
        <v>0</v>
      </c>
      <c r="AK148" s="12">
        <f t="shared" si="36"/>
        <v>0</v>
      </c>
    </row>
    <row r="149" spans="1:37" x14ac:dyDescent="0.25">
      <c r="A149" s="33" t="s">
        <v>79</v>
      </c>
      <c r="B149" s="33" t="s">
        <v>8</v>
      </c>
      <c r="C149" s="33" t="s">
        <v>170</v>
      </c>
      <c r="D149" s="12">
        <f t="shared" si="36"/>
        <v>0</v>
      </c>
      <c r="E149" s="12">
        <f t="shared" si="36"/>
        <v>0</v>
      </c>
      <c r="F149" s="12">
        <f t="shared" si="36"/>
        <v>0</v>
      </c>
      <c r="G149" s="12">
        <f t="shared" si="36"/>
        <v>0</v>
      </c>
      <c r="H149" s="12">
        <f t="shared" si="36"/>
        <v>0</v>
      </c>
      <c r="I149" s="12">
        <f t="shared" si="36"/>
        <v>0</v>
      </c>
      <c r="J149" s="12">
        <f t="shared" si="36"/>
        <v>0</v>
      </c>
      <c r="K149" s="12">
        <f t="shared" si="36"/>
        <v>0</v>
      </c>
      <c r="L149" s="12">
        <f t="shared" si="36"/>
        <v>0</v>
      </c>
      <c r="M149" s="12">
        <f t="shared" si="36"/>
        <v>0</v>
      </c>
      <c r="N149" s="12">
        <f t="shared" si="36"/>
        <v>0</v>
      </c>
      <c r="O149" s="12">
        <f t="shared" si="36"/>
        <v>0</v>
      </c>
      <c r="P149" s="12">
        <f t="shared" si="36"/>
        <v>0</v>
      </c>
      <c r="Q149" s="12">
        <f t="shared" si="36"/>
        <v>0</v>
      </c>
      <c r="R149" s="12">
        <f t="shared" si="36"/>
        <v>0</v>
      </c>
      <c r="S149" s="12">
        <f t="shared" si="36"/>
        <v>0</v>
      </c>
      <c r="T149" s="12">
        <f t="shared" si="36"/>
        <v>0</v>
      </c>
      <c r="U149" s="12">
        <f t="shared" si="36"/>
        <v>0</v>
      </c>
      <c r="V149" s="12">
        <f t="shared" si="36"/>
        <v>0</v>
      </c>
      <c r="W149" s="12">
        <f t="shared" si="36"/>
        <v>0.14444604692138555</v>
      </c>
      <c r="X149" s="12">
        <f t="shared" si="36"/>
        <v>0.27471412685307467</v>
      </c>
      <c r="Y149" s="12">
        <f t="shared" si="36"/>
        <v>0.39246549128714014</v>
      </c>
      <c r="Z149" s="12">
        <f t="shared" si="36"/>
        <v>0.49907255035873532</v>
      </c>
      <c r="AA149" s="12">
        <f t="shared" si="36"/>
        <v>0.59567671168323877</v>
      </c>
      <c r="AB149" s="12">
        <f t="shared" si="36"/>
        <v>1.0239691253678007</v>
      </c>
      <c r="AC149" s="12">
        <f t="shared" si="36"/>
        <v>1.3135422088260083</v>
      </c>
      <c r="AD149" s="12">
        <f t="shared" si="36"/>
        <v>1.5199218768613303</v>
      </c>
      <c r="AE149" s="12">
        <f t="shared" si="36"/>
        <v>1.6724348566349949</v>
      </c>
      <c r="AF149" s="12">
        <f t="shared" si="36"/>
        <v>1.7931148957260528</v>
      </c>
      <c r="AG149" s="12">
        <f t="shared" si="36"/>
        <v>1.8881767211606852</v>
      </c>
      <c r="AH149" s="12">
        <f t="shared" si="36"/>
        <v>1.9642616650850666</v>
      </c>
      <c r="AI149" s="12">
        <f t="shared" si="36"/>
        <v>2.0258460363675992</v>
      </c>
      <c r="AJ149" s="12">
        <f t="shared" si="36"/>
        <v>2.0759685524967018</v>
      </c>
      <c r="AK149" s="12">
        <f t="shared" si="36"/>
        <v>2.1167196301552691</v>
      </c>
    </row>
    <row r="151" spans="1:37" x14ac:dyDescent="0.25">
      <c r="A151" s="33" t="s">
        <v>82</v>
      </c>
      <c r="B151" s="33" t="s">
        <v>8</v>
      </c>
      <c r="C151" s="33" t="s">
        <v>170</v>
      </c>
      <c r="D151" s="12">
        <f>D$84*D$11/1000</f>
        <v>2.9022452454553163</v>
      </c>
      <c r="E151" s="12">
        <f t="shared" ref="E151:AK151" si="37">E$84*E$11/1000</f>
        <v>3.0033974429896455</v>
      </c>
      <c r="F151" s="12">
        <f t="shared" si="37"/>
        <v>2.9422681759285547</v>
      </c>
      <c r="G151" s="12">
        <f t="shared" si="37"/>
        <v>2.5599167414863095</v>
      </c>
      <c r="H151" s="12">
        <f t="shared" si="37"/>
        <v>2.8877180667021034</v>
      </c>
      <c r="I151" s="12">
        <f t="shared" si="37"/>
        <v>2.9500265941967938</v>
      </c>
      <c r="J151" s="12">
        <f t="shared" si="37"/>
        <v>2.9994857928730676</v>
      </c>
      <c r="K151" s="12">
        <f t="shared" si="37"/>
        <v>2.9972165773624999</v>
      </c>
      <c r="L151" s="12">
        <f t="shared" si="37"/>
        <v>2.9800624276887158</v>
      </c>
      <c r="M151" s="12">
        <f t="shared" si="37"/>
        <v>2.9581576058828101</v>
      </c>
      <c r="N151" s="12">
        <f t="shared" si="37"/>
        <v>2.9280755707896002</v>
      </c>
      <c r="O151" s="12">
        <f t="shared" si="37"/>
        <v>2.8989116691360164</v>
      </c>
      <c r="P151" s="12">
        <f t="shared" si="37"/>
        <v>2.8713929450853999</v>
      </c>
      <c r="Q151" s="12">
        <f t="shared" si="37"/>
        <v>2.8452599397764526</v>
      </c>
      <c r="R151" s="12">
        <f t="shared" si="37"/>
        <v>2.8385231754245517</v>
      </c>
      <c r="S151" s="12">
        <f t="shared" si="37"/>
        <v>2.8323297348583343</v>
      </c>
      <c r="T151" s="12">
        <f t="shared" si="37"/>
        <v>2.8267379267117012</v>
      </c>
      <c r="U151" s="12">
        <f t="shared" si="37"/>
        <v>2.8215808108503078</v>
      </c>
      <c r="V151" s="12">
        <f t="shared" si="37"/>
        <v>2.8168039708985066</v>
      </c>
      <c r="W151" s="12">
        <f t="shared" si="37"/>
        <v>2.8091465788457572</v>
      </c>
      <c r="X151" s="12">
        <f t="shared" si="37"/>
        <v>2.7998713552473076</v>
      </c>
      <c r="Y151" s="12">
        <f t="shared" si="37"/>
        <v>2.7891291587609879</v>
      </c>
      <c r="Z151" s="12">
        <f t="shared" si="37"/>
        <v>2.7768680709734843</v>
      </c>
      <c r="AA151" s="12">
        <f t="shared" si="37"/>
        <v>2.7630340535337754</v>
      </c>
      <c r="AB151" s="12">
        <f t="shared" si="37"/>
        <v>2.7483175278656193</v>
      </c>
      <c r="AC151" s="12">
        <f t="shared" si="37"/>
        <v>2.7322901514110161</v>
      </c>
      <c r="AD151" s="12">
        <f t="shared" si="37"/>
        <v>2.7151070046822512</v>
      </c>
      <c r="AE151" s="12">
        <f t="shared" si="37"/>
        <v>2.6970304231017868</v>
      </c>
      <c r="AF151" s="12">
        <f t="shared" si="37"/>
        <v>2.6858523196454041</v>
      </c>
      <c r="AG151" s="12">
        <f t="shared" si="37"/>
        <v>2.6744056176727824</v>
      </c>
      <c r="AH151" s="12">
        <f t="shared" si="37"/>
        <v>2.6626810540275923</v>
      </c>
      <c r="AI151" s="12">
        <f t="shared" si="37"/>
        <v>2.6506369383877839</v>
      </c>
      <c r="AJ151" s="12">
        <f t="shared" si="37"/>
        <v>2.6381157075932</v>
      </c>
      <c r="AK151" s="12">
        <f t="shared" si="37"/>
        <v>2.6248861844736164</v>
      </c>
    </row>
    <row r="152" spans="1:37" x14ac:dyDescent="0.25">
      <c r="A152" s="33" t="s">
        <v>7</v>
      </c>
      <c r="B152" s="33" t="s">
        <v>8</v>
      </c>
      <c r="C152" s="33" t="s">
        <v>170</v>
      </c>
      <c r="D152" s="12">
        <f>D$151*D98</f>
        <v>2.9008067369553165</v>
      </c>
      <c r="E152" s="12">
        <f t="shared" ref="E152:AK152" si="38">E$151*E98</f>
        <v>3.0019087980319581</v>
      </c>
      <c r="F152" s="12">
        <f t="shared" si="38"/>
        <v>2.9408098299162799</v>
      </c>
      <c r="G152" s="12">
        <f t="shared" si="38"/>
        <v>2.558647909364804</v>
      </c>
      <c r="H152" s="12">
        <f t="shared" si="38"/>
        <v>2.8862867586515311</v>
      </c>
      <c r="I152" s="12">
        <f t="shared" si="38"/>
        <v>2.9204994431388904</v>
      </c>
      <c r="J152" s="12">
        <f t="shared" si="38"/>
        <v>2.9408808973175078</v>
      </c>
      <c r="K152" s="12">
        <f t="shared" si="38"/>
        <v>2.9100478052757137</v>
      </c>
      <c r="L152" s="12">
        <f t="shared" si="38"/>
        <v>2.8648928318595019</v>
      </c>
      <c r="M152" s="12">
        <f t="shared" si="38"/>
        <v>2.8154273103591962</v>
      </c>
      <c r="N152" s="12">
        <f t="shared" si="38"/>
        <v>2.758148243620778</v>
      </c>
      <c r="O152" s="12">
        <f t="shared" si="38"/>
        <v>2.6990749377004195</v>
      </c>
      <c r="P152" s="12">
        <f t="shared" si="38"/>
        <v>2.6213969713555945</v>
      </c>
      <c r="Q152" s="12">
        <f t="shared" si="38"/>
        <v>2.3535509879672944</v>
      </c>
      <c r="R152" s="12">
        <f t="shared" si="38"/>
        <v>2.307274275970268</v>
      </c>
      <c r="S152" s="12">
        <f t="shared" si="38"/>
        <v>2.2608622598359243</v>
      </c>
      <c r="T152" s="12">
        <f t="shared" si="38"/>
        <v>2.2143051574491821</v>
      </c>
      <c r="U152" s="12">
        <f t="shared" si="38"/>
        <v>2.1674144902606214</v>
      </c>
      <c r="V152" s="12">
        <f t="shared" si="38"/>
        <v>2.1200945455341169</v>
      </c>
      <c r="W152" s="12">
        <f t="shared" si="38"/>
        <v>2.0698884615583366</v>
      </c>
      <c r="X152" s="12">
        <f t="shared" si="38"/>
        <v>2.0178083140691587</v>
      </c>
      <c r="Y152" s="12">
        <f t="shared" si="38"/>
        <v>1.9640049360950864</v>
      </c>
      <c r="Z152" s="12">
        <f t="shared" si="38"/>
        <v>1.9084824764216286</v>
      </c>
      <c r="AA152" s="12">
        <f t="shared" si="38"/>
        <v>1.8512501809270971</v>
      </c>
      <c r="AB152" s="12">
        <f t="shared" si="38"/>
        <v>1.7928102298514168</v>
      </c>
      <c r="AC152" s="12">
        <f t="shared" si="38"/>
        <v>1.7329093552850818</v>
      </c>
      <c r="AD152" s="12">
        <f t="shared" si="38"/>
        <v>1.6716880502991753</v>
      </c>
      <c r="AE152" s="12">
        <f t="shared" si="38"/>
        <v>1.6093434263795958</v>
      </c>
      <c r="AF152" s="12">
        <f t="shared" si="38"/>
        <v>1.5504031137450189</v>
      </c>
      <c r="AG152" s="12">
        <f t="shared" si="38"/>
        <v>1.4904406210003258</v>
      </c>
      <c r="AH152" s="12">
        <f t="shared" si="38"/>
        <v>1.4294397090177637</v>
      </c>
      <c r="AI152" s="12">
        <f t="shared" si="38"/>
        <v>1.3673711451545665</v>
      </c>
      <c r="AJ152" s="12">
        <f t="shared" si="38"/>
        <v>1.3041555232882778</v>
      </c>
      <c r="AK152" s="12">
        <f t="shared" si="38"/>
        <v>1.2396968096112841</v>
      </c>
    </row>
    <row r="153" spans="1:37" x14ac:dyDescent="0.25">
      <c r="A153" s="33" t="s">
        <v>9</v>
      </c>
      <c r="B153" s="33" t="s">
        <v>8</v>
      </c>
      <c r="C153" s="33" t="s">
        <v>170</v>
      </c>
      <c r="D153" s="12">
        <f t="shared" ref="D153:AK160" si="39">D$151*D99</f>
        <v>0</v>
      </c>
      <c r="E153" s="12">
        <f t="shared" si="39"/>
        <v>0</v>
      </c>
      <c r="F153" s="12">
        <f t="shared" si="39"/>
        <v>0</v>
      </c>
      <c r="G153" s="12">
        <f t="shared" si="39"/>
        <v>0</v>
      </c>
      <c r="H153" s="12">
        <f t="shared" si="39"/>
        <v>0</v>
      </c>
      <c r="I153" s="12">
        <f t="shared" si="39"/>
        <v>0</v>
      </c>
      <c r="J153" s="12">
        <f t="shared" si="39"/>
        <v>0</v>
      </c>
      <c r="K153" s="12">
        <f t="shared" si="39"/>
        <v>0</v>
      </c>
      <c r="L153" s="12">
        <f t="shared" si="39"/>
        <v>0</v>
      </c>
      <c r="M153" s="12">
        <f t="shared" si="39"/>
        <v>0</v>
      </c>
      <c r="N153" s="12">
        <f t="shared" si="39"/>
        <v>0</v>
      </c>
      <c r="O153" s="12">
        <f t="shared" si="39"/>
        <v>0</v>
      </c>
      <c r="P153" s="12">
        <f t="shared" si="39"/>
        <v>0</v>
      </c>
      <c r="Q153" s="12">
        <f t="shared" si="39"/>
        <v>0</v>
      </c>
      <c r="R153" s="12">
        <f t="shared" si="39"/>
        <v>0</v>
      </c>
      <c r="S153" s="12">
        <f t="shared" si="39"/>
        <v>0</v>
      </c>
      <c r="T153" s="12">
        <f t="shared" si="39"/>
        <v>0</v>
      </c>
      <c r="U153" s="12">
        <f t="shared" si="39"/>
        <v>0</v>
      </c>
      <c r="V153" s="12">
        <f t="shared" si="39"/>
        <v>0</v>
      </c>
      <c r="W153" s="12">
        <f t="shared" si="39"/>
        <v>0</v>
      </c>
      <c r="X153" s="12">
        <f t="shared" si="39"/>
        <v>0</v>
      </c>
      <c r="Y153" s="12">
        <f t="shared" si="39"/>
        <v>0</v>
      </c>
      <c r="Z153" s="12">
        <f t="shared" si="39"/>
        <v>0</v>
      </c>
      <c r="AA153" s="12">
        <f t="shared" si="39"/>
        <v>0</v>
      </c>
      <c r="AB153" s="12">
        <f t="shared" si="39"/>
        <v>0</v>
      </c>
      <c r="AC153" s="12">
        <f t="shared" si="39"/>
        <v>0</v>
      </c>
      <c r="AD153" s="12">
        <f t="shared" si="39"/>
        <v>0</v>
      </c>
      <c r="AE153" s="12">
        <f t="shared" si="39"/>
        <v>0</v>
      </c>
      <c r="AF153" s="12">
        <f t="shared" si="39"/>
        <v>0</v>
      </c>
      <c r="AG153" s="12">
        <f t="shared" si="39"/>
        <v>0</v>
      </c>
      <c r="AH153" s="12">
        <f t="shared" si="39"/>
        <v>0</v>
      </c>
      <c r="AI153" s="12">
        <f t="shared" si="39"/>
        <v>0</v>
      </c>
      <c r="AJ153" s="12">
        <f t="shared" si="39"/>
        <v>0</v>
      </c>
      <c r="AK153" s="12">
        <f t="shared" si="39"/>
        <v>0</v>
      </c>
    </row>
    <row r="154" spans="1:37" x14ac:dyDescent="0.25">
      <c r="A154" s="33" t="s">
        <v>10</v>
      </c>
      <c r="B154" s="33" t="s">
        <v>8</v>
      </c>
      <c r="C154" s="33" t="s">
        <v>170</v>
      </c>
      <c r="D154" s="12">
        <f t="shared" si="39"/>
        <v>0</v>
      </c>
      <c r="E154" s="12">
        <f t="shared" si="39"/>
        <v>0</v>
      </c>
      <c r="F154" s="12">
        <f t="shared" si="39"/>
        <v>0</v>
      </c>
      <c r="G154" s="12">
        <f t="shared" si="39"/>
        <v>0</v>
      </c>
      <c r="H154" s="12">
        <f t="shared" si="39"/>
        <v>0</v>
      </c>
      <c r="I154" s="12">
        <f t="shared" si="39"/>
        <v>0</v>
      </c>
      <c r="J154" s="12">
        <f t="shared" si="39"/>
        <v>0</v>
      </c>
      <c r="K154" s="12">
        <f t="shared" si="39"/>
        <v>0</v>
      </c>
      <c r="L154" s="12">
        <f t="shared" si="39"/>
        <v>0</v>
      </c>
      <c r="M154" s="12">
        <f t="shared" si="39"/>
        <v>0</v>
      </c>
      <c r="N154" s="12">
        <f t="shared" si="39"/>
        <v>0</v>
      </c>
      <c r="O154" s="12">
        <f t="shared" si="39"/>
        <v>0</v>
      </c>
      <c r="P154" s="12">
        <f t="shared" si="39"/>
        <v>0</v>
      </c>
      <c r="Q154" s="12">
        <f t="shared" si="39"/>
        <v>0</v>
      </c>
      <c r="R154" s="12">
        <f t="shared" si="39"/>
        <v>0</v>
      </c>
      <c r="S154" s="12">
        <f t="shared" si="39"/>
        <v>0</v>
      </c>
      <c r="T154" s="12">
        <f t="shared" si="39"/>
        <v>0</v>
      </c>
      <c r="U154" s="12">
        <f t="shared" si="39"/>
        <v>0</v>
      </c>
      <c r="V154" s="12">
        <f t="shared" si="39"/>
        <v>0</v>
      </c>
      <c r="W154" s="12">
        <f t="shared" si="39"/>
        <v>0</v>
      </c>
      <c r="X154" s="12">
        <f t="shared" si="39"/>
        <v>0</v>
      </c>
      <c r="Y154" s="12">
        <f t="shared" si="39"/>
        <v>0</v>
      </c>
      <c r="Z154" s="12">
        <f t="shared" si="39"/>
        <v>0</v>
      </c>
      <c r="AA154" s="12">
        <f t="shared" si="39"/>
        <v>0</v>
      </c>
      <c r="AB154" s="12">
        <f t="shared" si="39"/>
        <v>0</v>
      </c>
      <c r="AC154" s="12">
        <f t="shared" si="39"/>
        <v>0</v>
      </c>
      <c r="AD154" s="12">
        <f t="shared" si="39"/>
        <v>0</v>
      </c>
      <c r="AE154" s="12">
        <f t="shared" si="39"/>
        <v>0</v>
      </c>
      <c r="AF154" s="12">
        <f t="shared" si="39"/>
        <v>0</v>
      </c>
      <c r="AG154" s="12">
        <f t="shared" si="39"/>
        <v>0</v>
      </c>
      <c r="AH154" s="12">
        <f t="shared" si="39"/>
        <v>0</v>
      </c>
      <c r="AI154" s="12">
        <f t="shared" si="39"/>
        <v>0</v>
      </c>
      <c r="AJ154" s="12">
        <f t="shared" si="39"/>
        <v>0</v>
      </c>
      <c r="AK154" s="12">
        <f t="shared" si="39"/>
        <v>0</v>
      </c>
    </row>
    <row r="155" spans="1:37" x14ac:dyDescent="0.25">
      <c r="A155" s="33" t="s">
        <v>11</v>
      </c>
      <c r="B155" s="33" t="s">
        <v>8</v>
      </c>
      <c r="C155" s="33" t="s">
        <v>170</v>
      </c>
      <c r="D155" s="12">
        <f t="shared" si="39"/>
        <v>1.4385085000000002E-3</v>
      </c>
      <c r="E155" s="12">
        <f t="shared" si="39"/>
        <v>1.4886449576872567E-3</v>
      </c>
      <c r="F155" s="12">
        <f t="shared" si="39"/>
        <v>1.458346012274615E-3</v>
      </c>
      <c r="G155" s="12">
        <f t="shared" si="39"/>
        <v>1.2688321215055137E-3</v>
      </c>
      <c r="H155" s="12">
        <f t="shared" si="39"/>
        <v>1.4313080505720134E-3</v>
      </c>
      <c r="I155" s="12">
        <f t="shared" si="39"/>
        <v>1.4482741024002507E-3</v>
      </c>
      <c r="J155" s="12">
        <f t="shared" si="39"/>
        <v>1.458381254560644E-3</v>
      </c>
      <c r="K155" s="12">
        <f t="shared" si="39"/>
        <v>1.4430911408076829E-3</v>
      </c>
      <c r="L155" s="12">
        <f t="shared" si="39"/>
        <v>1.4206988137874168E-3</v>
      </c>
      <c r="M155" s="12">
        <f t="shared" si="39"/>
        <v>1.3961688882916535E-3</v>
      </c>
      <c r="N155" s="12">
        <f t="shared" si="39"/>
        <v>1.3677642299165956E-3</v>
      </c>
      <c r="O155" s="12">
        <f t="shared" si="39"/>
        <v>1.3384698092966517E-3</v>
      </c>
      <c r="P155" s="12">
        <f t="shared" si="39"/>
        <v>1.2999493475829465E-3</v>
      </c>
      <c r="Q155" s="12">
        <f t="shared" si="39"/>
        <v>1.1671246685423366E-3</v>
      </c>
      <c r="R155" s="12">
        <f t="shared" si="39"/>
        <v>1.1441760719634259E-3</v>
      </c>
      <c r="S155" s="12">
        <f t="shared" si="39"/>
        <v>1.1211603781356235E-3</v>
      </c>
      <c r="T155" s="12">
        <f t="shared" si="39"/>
        <v>1.0980727361133238E-3</v>
      </c>
      <c r="U155" s="12">
        <f t="shared" si="39"/>
        <v>1.0748196794852863E-3</v>
      </c>
      <c r="V155" s="12">
        <f t="shared" si="39"/>
        <v>1.0513537443571658E-3</v>
      </c>
      <c r="W155" s="12">
        <f t="shared" si="39"/>
        <v>1.0264565743282942E-3</v>
      </c>
      <c r="X155" s="12">
        <f t="shared" si="39"/>
        <v>1.0006300572115178E-3</v>
      </c>
      <c r="Y155" s="12">
        <f t="shared" si="39"/>
        <v>9.7394899102451232E-4</v>
      </c>
      <c r="Z155" s="12">
        <f t="shared" si="39"/>
        <v>9.4641543314777929E-4</v>
      </c>
      <c r="AA155" s="12">
        <f t="shared" si="39"/>
        <v>9.1803396860739824E-4</v>
      </c>
      <c r="AB155" s="12">
        <f t="shared" si="39"/>
        <v>8.8905362831413694E-4</v>
      </c>
      <c r="AC155" s="12">
        <f t="shared" si="39"/>
        <v>8.5934881684794867E-4</v>
      </c>
      <c r="AD155" s="12">
        <f t="shared" si="39"/>
        <v>8.2898920464718735E-4</v>
      </c>
      <c r="AE155" s="12">
        <f t="shared" si="39"/>
        <v>7.9807253919164959E-4</v>
      </c>
      <c r="AF155" s="12">
        <f t="shared" si="39"/>
        <v>7.6884406987056406E-4</v>
      </c>
      <c r="AG155" s="12">
        <f t="shared" si="39"/>
        <v>7.3910870198288343E-4</v>
      </c>
      <c r="AH155" s="12">
        <f t="shared" si="39"/>
        <v>7.0885838255389246E-4</v>
      </c>
      <c r="AI155" s="12">
        <f t="shared" si="39"/>
        <v>6.7807861513177281E-4</v>
      </c>
      <c r="AJ155" s="12">
        <f t="shared" si="39"/>
        <v>6.4673002226312546E-4</v>
      </c>
      <c r="AK155" s="12">
        <f t="shared" si="39"/>
        <v>6.1476498083442774E-4</v>
      </c>
    </row>
    <row r="156" spans="1:37" x14ac:dyDescent="0.25">
      <c r="A156" s="33" t="s">
        <v>111</v>
      </c>
      <c r="B156" s="33" t="s">
        <v>8</v>
      </c>
      <c r="C156" s="33" t="s">
        <v>170</v>
      </c>
      <c r="D156" s="12">
        <f t="shared" si="39"/>
        <v>0</v>
      </c>
      <c r="E156" s="12">
        <f t="shared" si="39"/>
        <v>0</v>
      </c>
      <c r="F156" s="12">
        <f t="shared" si="39"/>
        <v>0</v>
      </c>
      <c r="G156" s="12">
        <f t="shared" si="39"/>
        <v>0</v>
      </c>
      <c r="H156" s="12">
        <f t="shared" si="39"/>
        <v>0</v>
      </c>
      <c r="I156" s="12">
        <f t="shared" si="39"/>
        <v>0</v>
      </c>
      <c r="J156" s="12">
        <f t="shared" si="39"/>
        <v>0</v>
      </c>
      <c r="K156" s="12">
        <f t="shared" si="39"/>
        <v>0</v>
      </c>
      <c r="L156" s="12">
        <f t="shared" si="39"/>
        <v>0</v>
      </c>
      <c r="M156" s="12">
        <f t="shared" si="39"/>
        <v>0</v>
      </c>
      <c r="N156" s="12">
        <f t="shared" si="39"/>
        <v>0</v>
      </c>
      <c r="O156" s="12">
        <f t="shared" si="39"/>
        <v>0</v>
      </c>
      <c r="P156" s="12">
        <f t="shared" si="39"/>
        <v>0</v>
      </c>
      <c r="Q156" s="12">
        <f t="shared" si="39"/>
        <v>0</v>
      </c>
      <c r="R156" s="12">
        <f t="shared" si="39"/>
        <v>0</v>
      </c>
      <c r="S156" s="12">
        <f t="shared" si="39"/>
        <v>0</v>
      </c>
      <c r="T156" s="12">
        <f t="shared" si="39"/>
        <v>0</v>
      </c>
      <c r="U156" s="12">
        <f t="shared" si="39"/>
        <v>0</v>
      </c>
      <c r="V156" s="12">
        <f t="shared" si="39"/>
        <v>0</v>
      </c>
      <c r="W156" s="12">
        <f t="shared" si="39"/>
        <v>0</v>
      </c>
      <c r="X156" s="12">
        <f t="shared" si="39"/>
        <v>0</v>
      </c>
      <c r="Y156" s="12">
        <f t="shared" si="39"/>
        <v>0</v>
      </c>
      <c r="Z156" s="12">
        <f t="shared" si="39"/>
        <v>0</v>
      </c>
      <c r="AA156" s="12">
        <f t="shared" si="39"/>
        <v>0</v>
      </c>
      <c r="AB156" s="12">
        <f t="shared" si="39"/>
        <v>0</v>
      </c>
      <c r="AC156" s="12">
        <f t="shared" si="39"/>
        <v>0</v>
      </c>
      <c r="AD156" s="12">
        <f t="shared" si="39"/>
        <v>0</v>
      </c>
      <c r="AE156" s="12">
        <f t="shared" si="39"/>
        <v>0</v>
      </c>
      <c r="AF156" s="12">
        <f t="shared" si="39"/>
        <v>0</v>
      </c>
      <c r="AG156" s="12">
        <f t="shared" si="39"/>
        <v>0</v>
      </c>
      <c r="AH156" s="12">
        <f t="shared" si="39"/>
        <v>0</v>
      </c>
      <c r="AI156" s="12">
        <f t="shared" si="39"/>
        <v>0</v>
      </c>
      <c r="AJ156" s="12">
        <f t="shared" si="39"/>
        <v>0</v>
      </c>
      <c r="AK156" s="12">
        <f t="shared" si="39"/>
        <v>0</v>
      </c>
    </row>
    <row r="157" spans="1:37" x14ac:dyDescent="0.25">
      <c r="A157" s="33" t="s">
        <v>12</v>
      </c>
      <c r="B157" s="33" t="s">
        <v>8</v>
      </c>
      <c r="C157" s="33" t="s">
        <v>170</v>
      </c>
      <c r="D157" s="12">
        <f t="shared" si="39"/>
        <v>0</v>
      </c>
      <c r="E157" s="12">
        <f t="shared" si="39"/>
        <v>0</v>
      </c>
      <c r="F157" s="12">
        <f t="shared" si="39"/>
        <v>0</v>
      </c>
      <c r="G157" s="12">
        <f t="shared" si="39"/>
        <v>0</v>
      </c>
      <c r="H157" s="12">
        <f t="shared" si="39"/>
        <v>0</v>
      </c>
      <c r="I157" s="12">
        <f t="shared" si="39"/>
        <v>2.8078876955503176E-2</v>
      </c>
      <c r="J157" s="12">
        <f t="shared" si="39"/>
        <v>5.7146148499808452E-2</v>
      </c>
      <c r="K157" s="12">
        <f t="shared" si="39"/>
        <v>8.572325971217927E-2</v>
      </c>
      <c r="L157" s="12">
        <f t="shared" si="39"/>
        <v>0.1137329508704842</v>
      </c>
      <c r="M157" s="12">
        <f t="shared" si="39"/>
        <v>0.1412292821905714</v>
      </c>
      <c r="N157" s="12">
        <f t="shared" si="39"/>
        <v>0.16787230495763442</v>
      </c>
      <c r="O157" s="12">
        <f t="shared" si="39"/>
        <v>0.19399743196486846</v>
      </c>
      <c r="P157" s="12">
        <f t="shared" si="39"/>
        <v>0.21942317795936792</v>
      </c>
      <c r="Q157" s="12">
        <f t="shared" si="39"/>
        <v>0.24136065376024862</v>
      </c>
      <c r="R157" s="12">
        <f t="shared" si="39"/>
        <v>0.26748578013659441</v>
      </c>
      <c r="S157" s="12">
        <f t="shared" si="39"/>
        <v>0.29350881863553679</v>
      </c>
      <c r="T157" s="12">
        <f t="shared" si="39"/>
        <v>0.31944547414508129</v>
      </c>
      <c r="U157" s="12">
        <f t="shared" si="39"/>
        <v>0.34528573324224693</v>
      </c>
      <c r="V157" s="12">
        <f t="shared" si="39"/>
        <v>0.37102779298885613</v>
      </c>
      <c r="W157" s="12">
        <f t="shared" si="39"/>
        <v>0.39621519694791263</v>
      </c>
      <c r="X157" s="12">
        <f t="shared" si="39"/>
        <v>0.42094987327918243</v>
      </c>
      <c r="Y157" s="12">
        <f t="shared" si="39"/>
        <v>0.44520322977111515</v>
      </c>
      <c r="Z157" s="12">
        <f t="shared" si="39"/>
        <v>0.46891797572721633</v>
      </c>
      <c r="AA157" s="12">
        <f t="shared" si="39"/>
        <v>0.49203451313771962</v>
      </c>
      <c r="AB157" s="12">
        <f t="shared" si="39"/>
        <v>0.51463070721482662</v>
      </c>
      <c r="AC157" s="12">
        <f t="shared" si="39"/>
        <v>0.53659005522342751</v>
      </c>
      <c r="AD157" s="12">
        <f t="shared" si="39"/>
        <v>0.55790036047992253</v>
      </c>
      <c r="AE157" s="12">
        <f t="shared" si="39"/>
        <v>0.57857821811283039</v>
      </c>
      <c r="AF157" s="12">
        <f t="shared" si="39"/>
        <v>0.60033284366193418</v>
      </c>
      <c r="AG157" s="12">
        <f t="shared" si="39"/>
        <v>0.62167490727979247</v>
      </c>
      <c r="AH157" s="12">
        <f t="shared" si="39"/>
        <v>0.64258544535728646</v>
      </c>
      <c r="AI157" s="12">
        <f t="shared" si="39"/>
        <v>0.66303701521581992</v>
      </c>
      <c r="AJ157" s="12">
        <f t="shared" si="39"/>
        <v>0.68297073769312633</v>
      </c>
      <c r="AK157" s="12">
        <f t="shared" si="39"/>
        <v>0.70230267736720564</v>
      </c>
    </row>
    <row r="158" spans="1:37" x14ac:dyDescent="0.25">
      <c r="A158" s="33" t="s">
        <v>54</v>
      </c>
      <c r="B158" s="33" t="s">
        <v>8</v>
      </c>
      <c r="C158" s="33" t="s">
        <v>170</v>
      </c>
      <c r="D158" s="12">
        <f t="shared" si="39"/>
        <v>0</v>
      </c>
      <c r="E158" s="12">
        <f t="shared" si="39"/>
        <v>0</v>
      </c>
      <c r="F158" s="12">
        <f t="shared" si="39"/>
        <v>0</v>
      </c>
      <c r="G158" s="12">
        <f t="shared" si="39"/>
        <v>0</v>
      </c>
      <c r="H158" s="12">
        <f t="shared" si="39"/>
        <v>0</v>
      </c>
      <c r="I158" s="12">
        <f t="shared" si="39"/>
        <v>0</v>
      </c>
      <c r="J158" s="12">
        <f t="shared" si="39"/>
        <v>0</v>
      </c>
      <c r="K158" s="12">
        <f t="shared" si="39"/>
        <v>0</v>
      </c>
      <c r="L158" s="12">
        <f t="shared" si="39"/>
        <v>0</v>
      </c>
      <c r="M158" s="12">
        <f t="shared" si="39"/>
        <v>0</v>
      </c>
      <c r="N158" s="12">
        <f t="shared" si="39"/>
        <v>0</v>
      </c>
      <c r="O158" s="12">
        <f t="shared" si="39"/>
        <v>0</v>
      </c>
      <c r="P158" s="12">
        <f t="shared" si="39"/>
        <v>0</v>
      </c>
      <c r="Q158" s="12">
        <f t="shared" si="39"/>
        <v>0</v>
      </c>
      <c r="R158" s="12">
        <f t="shared" si="39"/>
        <v>0</v>
      </c>
      <c r="S158" s="12">
        <f t="shared" si="39"/>
        <v>0</v>
      </c>
      <c r="T158" s="12">
        <f t="shared" si="39"/>
        <v>0</v>
      </c>
      <c r="U158" s="12">
        <f t="shared" si="39"/>
        <v>0</v>
      </c>
      <c r="V158" s="12">
        <f t="shared" si="39"/>
        <v>0</v>
      </c>
      <c r="W158" s="12">
        <f t="shared" si="39"/>
        <v>0</v>
      </c>
      <c r="X158" s="12">
        <f t="shared" si="39"/>
        <v>0</v>
      </c>
      <c r="Y158" s="12">
        <f t="shared" si="39"/>
        <v>0</v>
      </c>
      <c r="Z158" s="12">
        <f t="shared" si="39"/>
        <v>0</v>
      </c>
      <c r="AA158" s="12">
        <f t="shared" si="39"/>
        <v>0</v>
      </c>
      <c r="AB158" s="12">
        <f t="shared" si="39"/>
        <v>0</v>
      </c>
      <c r="AC158" s="12">
        <f t="shared" si="39"/>
        <v>0</v>
      </c>
      <c r="AD158" s="12">
        <f t="shared" si="39"/>
        <v>0</v>
      </c>
      <c r="AE158" s="12">
        <f t="shared" si="39"/>
        <v>0</v>
      </c>
      <c r="AF158" s="12">
        <f t="shared" si="39"/>
        <v>0</v>
      </c>
      <c r="AG158" s="12">
        <f t="shared" si="39"/>
        <v>0</v>
      </c>
      <c r="AH158" s="12">
        <f t="shared" si="39"/>
        <v>0</v>
      </c>
      <c r="AI158" s="12">
        <f t="shared" si="39"/>
        <v>0</v>
      </c>
      <c r="AJ158" s="12">
        <f t="shared" si="39"/>
        <v>0</v>
      </c>
      <c r="AK158" s="12">
        <f t="shared" si="39"/>
        <v>0</v>
      </c>
    </row>
    <row r="159" spans="1:37" x14ac:dyDescent="0.25">
      <c r="A159" s="33" t="s">
        <v>78</v>
      </c>
      <c r="B159" s="33" t="s">
        <v>8</v>
      </c>
      <c r="C159" s="33" t="s">
        <v>170</v>
      </c>
      <c r="D159" s="12">
        <f t="shared" si="39"/>
        <v>0</v>
      </c>
      <c r="E159" s="12">
        <f t="shared" si="39"/>
        <v>0</v>
      </c>
      <c r="F159" s="12">
        <f t="shared" si="39"/>
        <v>0</v>
      </c>
      <c r="G159" s="12">
        <f t="shared" si="39"/>
        <v>0</v>
      </c>
      <c r="H159" s="12">
        <f t="shared" si="39"/>
        <v>0</v>
      </c>
      <c r="I159" s="12">
        <f t="shared" si="39"/>
        <v>0</v>
      </c>
      <c r="J159" s="12">
        <f t="shared" si="39"/>
        <v>0</v>
      </c>
      <c r="K159" s="12">
        <f t="shared" si="39"/>
        <v>0</v>
      </c>
      <c r="L159" s="12">
        <f t="shared" si="39"/>
        <v>0</v>
      </c>
      <c r="M159" s="12">
        <f t="shared" si="39"/>
        <v>0</v>
      </c>
      <c r="N159" s="12">
        <f t="shared" si="39"/>
        <v>0</v>
      </c>
      <c r="O159" s="12">
        <f t="shared" si="39"/>
        <v>0</v>
      </c>
      <c r="P159" s="12">
        <f t="shared" si="39"/>
        <v>0</v>
      </c>
      <c r="Q159" s="12">
        <f t="shared" si="39"/>
        <v>0</v>
      </c>
      <c r="R159" s="12">
        <f t="shared" si="39"/>
        <v>0</v>
      </c>
      <c r="S159" s="12">
        <f t="shared" si="39"/>
        <v>0</v>
      </c>
      <c r="T159" s="12">
        <f t="shared" si="39"/>
        <v>0</v>
      </c>
      <c r="U159" s="12">
        <f t="shared" si="39"/>
        <v>0</v>
      </c>
      <c r="V159" s="12">
        <f t="shared" si="39"/>
        <v>0</v>
      </c>
      <c r="W159" s="12">
        <f t="shared" si="39"/>
        <v>0</v>
      </c>
      <c r="X159" s="12">
        <f t="shared" si="39"/>
        <v>0</v>
      </c>
      <c r="Y159" s="12">
        <f t="shared" si="39"/>
        <v>0</v>
      </c>
      <c r="Z159" s="12">
        <f t="shared" si="39"/>
        <v>0</v>
      </c>
      <c r="AA159" s="12">
        <f t="shared" si="39"/>
        <v>0</v>
      </c>
      <c r="AB159" s="12">
        <f t="shared" si="39"/>
        <v>0</v>
      </c>
      <c r="AC159" s="12">
        <f t="shared" si="39"/>
        <v>0</v>
      </c>
      <c r="AD159" s="12">
        <f t="shared" si="39"/>
        <v>0</v>
      </c>
      <c r="AE159" s="12">
        <f t="shared" si="39"/>
        <v>0</v>
      </c>
      <c r="AF159" s="12">
        <f t="shared" si="39"/>
        <v>0</v>
      </c>
      <c r="AG159" s="12">
        <f t="shared" si="39"/>
        <v>0</v>
      </c>
      <c r="AH159" s="12">
        <f t="shared" si="39"/>
        <v>0</v>
      </c>
      <c r="AI159" s="12">
        <f t="shared" si="39"/>
        <v>0</v>
      </c>
      <c r="AJ159" s="12">
        <f t="shared" si="39"/>
        <v>0</v>
      </c>
      <c r="AK159" s="12">
        <f t="shared" si="39"/>
        <v>0</v>
      </c>
    </row>
    <row r="160" spans="1:37" x14ac:dyDescent="0.25">
      <c r="A160" s="33" t="s">
        <v>13</v>
      </c>
      <c r="B160" s="33" t="s">
        <v>8</v>
      </c>
      <c r="C160" s="33" t="s">
        <v>170</v>
      </c>
      <c r="D160" s="12">
        <f t="shared" si="39"/>
        <v>0</v>
      </c>
      <c r="E160" s="12">
        <f t="shared" si="39"/>
        <v>0</v>
      </c>
      <c r="F160" s="12">
        <f t="shared" si="39"/>
        <v>0</v>
      </c>
      <c r="G160" s="12">
        <f t="shared" si="39"/>
        <v>0</v>
      </c>
      <c r="H160" s="12">
        <f t="shared" si="39"/>
        <v>0</v>
      </c>
      <c r="I160" s="12">
        <f t="shared" si="39"/>
        <v>0</v>
      </c>
      <c r="J160" s="12">
        <f t="shared" si="39"/>
        <v>0</v>
      </c>
      <c r="K160" s="12">
        <f t="shared" si="39"/>
        <v>0</v>
      </c>
      <c r="L160" s="12">
        <f t="shared" si="39"/>
        <v>0</v>
      </c>
      <c r="M160" s="12">
        <f t="shared" si="39"/>
        <v>0</v>
      </c>
      <c r="N160" s="12">
        <f t="shared" si="39"/>
        <v>0</v>
      </c>
      <c r="O160" s="12">
        <f t="shared" si="39"/>
        <v>0</v>
      </c>
      <c r="P160" s="12">
        <f t="shared" si="39"/>
        <v>0</v>
      </c>
      <c r="Q160" s="12">
        <f t="shared" si="39"/>
        <v>0</v>
      </c>
      <c r="R160" s="12">
        <f t="shared" si="39"/>
        <v>0</v>
      </c>
      <c r="S160" s="12">
        <f t="shared" si="39"/>
        <v>0</v>
      </c>
      <c r="T160" s="12">
        <f t="shared" si="39"/>
        <v>0</v>
      </c>
      <c r="U160" s="12">
        <f t="shared" ref="U160:AK160" si="40">U$151*U106</f>
        <v>0</v>
      </c>
      <c r="V160" s="12">
        <f t="shared" si="40"/>
        <v>0</v>
      </c>
      <c r="W160" s="12">
        <f t="shared" si="40"/>
        <v>0</v>
      </c>
      <c r="X160" s="12">
        <f t="shared" si="40"/>
        <v>0</v>
      </c>
      <c r="Y160" s="12">
        <f t="shared" si="40"/>
        <v>0</v>
      </c>
      <c r="Z160" s="12">
        <f t="shared" si="40"/>
        <v>0</v>
      </c>
      <c r="AA160" s="12">
        <f t="shared" si="40"/>
        <v>0</v>
      </c>
      <c r="AB160" s="12">
        <f t="shared" si="40"/>
        <v>0</v>
      </c>
      <c r="AC160" s="12">
        <f t="shared" si="40"/>
        <v>0</v>
      </c>
      <c r="AD160" s="12">
        <f t="shared" si="40"/>
        <v>0</v>
      </c>
      <c r="AE160" s="12">
        <f t="shared" si="40"/>
        <v>0</v>
      </c>
      <c r="AF160" s="12">
        <f t="shared" si="40"/>
        <v>0</v>
      </c>
      <c r="AG160" s="12">
        <f t="shared" si="40"/>
        <v>0</v>
      </c>
      <c r="AH160" s="12">
        <f t="shared" si="40"/>
        <v>0</v>
      </c>
      <c r="AI160" s="12">
        <f t="shared" si="40"/>
        <v>0</v>
      </c>
      <c r="AJ160" s="12">
        <f t="shared" si="40"/>
        <v>0</v>
      </c>
      <c r="AK160" s="12">
        <f t="shared" si="40"/>
        <v>0</v>
      </c>
    </row>
    <row r="161" spans="1:37" x14ac:dyDescent="0.25">
      <c r="A161" s="33" t="s">
        <v>55</v>
      </c>
      <c r="B161" s="33" t="s">
        <v>8</v>
      </c>
      <c r="C161" s="33" t="s">
        <v>170</v>
      </c>
      <c r="D161" s="12">
        <f t="shared" ref="D161:AK164" si="41">D$151*D107</f>
        <v>0</v>
      </c>
      <c r="E161" s="12">
        <f t="shared" si="41"/>
        <v>0</v>
      </c>
      <c r="F161" s="12">
        <f t="shared" si="41"/>
        <v>0</v>
      </c>
      <c r="G161" s="12">
        <f t="shared" si="41"/>
        <v>0</v>
      </c>
      <c r="H161" s="12">
        <f t="shared" si="41"/>
        <v>0</v>
      </c>
      <c r="I161" s="12">
        <f t="shared" si="41"/>
        <v>0</v>
      </c>
      <c r="J161" s="12">
        <f t="shared" si="41"/>
        <v>0</v>
      </c>
      <c r="K161" s="12">
        <f t="shared" si="41"/>
        <v>0</v>
      </c>
      <c r="L161" s="12">
        <f t="shared" si="41"/>
        <v>0</v>
      </c>
      <c r="M161" s="12">
        <f t="shared" si="41"/>
        <v>0</v>
      </c>
      <c r="N161" s="12">
        <f t="shared" si="41"/>
        <v>0</v>
      </c>
      <c r="O161" s="12">
        <f t="shared" si="41"/>
        <v>0</v>
      </c>
      <c r="P161" s="12">
        <f t="shared" si="41"/>
        <v>0</v>
      </c>
      <c r="Q161" s="12">
        <f t="shared" si="41"/>
        <v>0</v>
      </c>
      <c r="R161" s="12">
        <f t="shared" si="41"/>
        <v>0</v>
      </c>
      <c r="S161" s="12">
        <f t="shared" si="41"/>
        <v>0</v>
      </c>
      <c r="T161" s="12">
        <f t="shared" si="41"/>
        <v>0</v>
      </c>
      <c r="U161" s="12">
        <f t="shared" si="41"/>
        <v>0</v>
      </c>
      <c r="V161" s="12">
        <f t="shared" si="41"/>
        <v>0</v>
      </c>
      <c r="W161" s="12">
        <f t="shared" si="41"/>
        <v>0</v>
      </c>
      <c r="X161" s="12">
        <f t="shared" si="41"/>
        <v>0</v>
      </c>
      <c r="Y161" s="12">
        <f t="shared" si="41"/>
        <v>0</v>
      </c>
      <c r="Z161" s="12">
        <f t="shared" si="41"/>
        <v>0</v>
      </c>
      <c r="AA161" s="12">
        <f t="shared" si="41"/>
        <v>0</v>
      </c>
      <c r="AB161" s="12">
        <f t="shared" si="41"/>
        <v>0</v>
      </c>
      <c r="AC161" s="12">
        <f t="shared" si="41"/>
        <v>0</v>
      </c>
      <c r="AD161" s="12">
        <f t="shared" si="41"/>
        <v>0</v>
      </c>
      <c r="AE161" s="12">
        <f t="shared" si="41"/>
        <v>0</v>
      </c>
      <c r="AF161" s="12">
        <f t="shared" si="41"/>
        <v>0</v>
      </c>
      <c r="AG161" s="12">
        <f t="shared" si="41"/>
        <v>0</v>
      </c>
      <c r="AH161" s="12">
        <f t="shared" si="41"/>
        <v>0</v>
      </c>
      <c r="AI161" s="12">
        <f t="shared" si="41"/>
        <v>0</v>
      </c>
      <c r="AJ161" s="12">
        <f t="shared" si="41"/>
        <v>0</v>
      </c>
      <c r="AK161" s="12">
        <f t="shared" si="41"/>
        <v>0</v>
      </c>
    </row>
    <row r="162" spans="1:37" x14ac:dyDescent="0.25">
      <c r="A162" s="33" t="s">
        <v>56</v>
      </c>
      <c r="B162" s="33" t="s">
        <v>8</v>
      </c>
      <c r="C162" s="33" t="s">
        <v>170</v>
      </c>
      <c r="D162" s="12">
        <f t="shared" si="41"/>
        <v>0</v>
      </c>
      <c r="E162" s="12">
        <f t="shared" si="41"/>
        <v>0</v>
      </c>
      <c r="F162" s="12">
        <f t="shared" si="41"/>
        <v>0</v>
      </c>
      <c r="G162" s="12">
        <f t="shared" si="41"/>
        <v>0</v>
      </c>
      <c r="H162" s="12">
        <f t="shared" si="41"/>
        <v>0</v>
      </c>
      <c r="I162" s="12">
        <f t="shared" si="41"/>
        <v>0</v>
      </c>
      <c r="J162" s="12">
        <f t="shared" si="41"/>
        <v>0</v>
      </c>
      <c r="K162" s="12">
        <f t="shared" si="41"/>
        <v>0</v>
      </c>
      <c r="L162" s="12">
        <f t="shared" si="41"/>
        <v>0</v>
      </c>
      <c r="M162" s="12">
        <f t="shared" si="41"/>
        <v>0</v>
      </c>
      <c r="N162" s="12">
        <f t="shared" si="41"/>
        <v>0</v>
      </c>
      <c r="O162" s="12">
        <f t="shared" si="41"/>
        <v>0</v>
      </c>
      <c r="P162" s="12">
        <f t="shared" si="41"/>
        <v>0</v>
      </c>
      <c r="Q162" s="12">
        <f t="shared" si="41"/>
        <v>0</v>
      </c>
      <c r="R162" s="12">
        <f t="shared" si="41"/>
        <v>0</v>
      </c>
      <c r="S162" s="12">
        <f t="shared" si="41"/>
        <v>0</v>
      </c>
      <c r="T162" s="12">
        <f t="shared" si="41"/>
        <v>0</v>
      </c>
      <c r="U162" s="12">
        <f t="shared" si="41"/>
        <v>0</v>
      </c>
      <c r="V162" s="12">
        <f t="shared" si="41"/>
        <v>0</v>
      </c>
      <c r="W162" s="12">
        <f t="shared" si="41"/>
        <v>0</v>
      </c>
      <c r="X162" s="12">
        <f t="shared" si="41"/>
        <v>0</v>
      </c>
      <c r="Y162" s="12">
        <f t="shared" si="41"/>
        <v>0</v>
      </c>
      <c r="Z162" s="12">
        <f t="shared" si="41"/>
        <v>0</v>
      </c>
      <c r="AA162" s="12">
        <f t="shared" si="41"/>
        <v>0</v>
      </c>
      <c r="AB162" s="12">
        <f t="shared" si="41"/>
        <v>0</v>
      </c>
      <c r="AC162" s="12">
        <f t="shared" si="41"/>
        <v>0</v>
      </c>
      <c r="AD162" s="12">
        <f t="shared" si="41"/>
        <v>0</v>
      </c>
      <c r="AE162" s="12">
        <f t="shared" si="41"/>
        <v>0</v>
      </c>
      <c r="AF162" s="12">
        <f t="shared" si="41"/>
        <v>0</v>
      </c>
      <c r="AG162" s="12">
        <f t="shared" si="41"/>
        <v>0</v>
      </c>
      <c r="AH162" s="12">
        <f t="shared" si="41"/>
        <v>0</v>
      </c>
      <c r="AI162" s="12">
        <f t="shared" si="41"/>
        <v>0</v>
      </c>
      <c r="AJ162" s="12">
        <f t="shared" si="41"/>
        <v>0</v>
      </c>
      <c r="AK162" s="12">
        <f t="shared" si="41"/>
        <v>0</v>
      </c>
    </row>
    <row r="163" spans="1:37" x14ac:dyDescent="0.25">
      <c r="A163" s="33" t="s">
        <v>14</v>
      </c>
      <c r="B163" s="33" t="s">
        <v>8</v>
      </c>
      <c r="C163" s="33" t="s">
        <v>170</v>
      </c>
      <c r="D163" s="12">
        <f t="shared" si="41"/>
        <v>0</v>
      </c>
      <c r="E163" s="12">
        <f t="shared" si="41"/>
        <v>0</v>
      </c>
      <c r="F163" s="12">
        <f t="shared" si="41"/>
        <v>0</v>
      </c>
      <c r="G163" s="12">
        <f t="shared" si="41"/>
        <v>0</v>
      </c>
      <c r="H163" s="12">
        <f t="shared" si="41"/>
        <v>0</v>
      </c>
      <c r="I163" s="12">
        <f t="shared" si="41"/>
        <v>0</v>
      </c>
      <c r="J163" s="12">
        <f t="shared" si="41"/>
        <v>3.6580119095282083E-7</v>
      </c>
      <c r="K163" s="12">
        <f t="shared" si="41"/>
        <v>2.4212337993003402E-6</v>
      </c>
      <c r="L163" s="12">
        <f t="shared" si="41"/>
        <v>1.5946144942399364E-5</v>
      </c>
      <c r="M163" s="12">
        <f t="shared" si="41"/>
        <v>1.0484444475070365E-4</v>
      </c>
      <c r="N163" s="12">
        <f t="shared" si="41"/>
        <v>6.8725798127146408E-4</v>
      </c>
      <c r="O163" s="12">
        <f t="shared" si="41"/>
        <v>4.5008296614313667E-3</v>
      </c>
      <c r="P163" s="12">
        <f t="shared" si="41"/>
        <v>2.9272497025199951E-2</v>
      </c>
      <c r="Q163" s="12">
        <f t="shared" si="41"/>
        <v>0.18091235875560896</v>
      </c>
      <c r="R163" s="12">
        <f t="shared" si="41"/>
        <v>0.18894480990557197</v>
      </c>
      <c r="S163" s="12">
        <f t="shared" si="41"/>
        <v>0.19733181110346948</v>
      </c>
      <c r="T163" s="12">
        <f t="shared" si="41"/>
        <v>0.20609162805236322</v>
      </c>
      <c r="U163" s="12">
        <f t="shared" si="41"/>
        <v>0.21522643615136255</v>
      </c>
      <c r="V163" s="12">
        <f t="shared" si="41"/>
        <v>0.22474537459705116</v>
      </c>
      <c r="W163" s="12">
        <f t="shared" si="41"/>
        <v>0.23438941159446794</v>
      </c>
      <c r="X163" s="12">
        <f t="shared" si="41"/>
        <v>0.24424468197832164</v>
      </c>
      <c r="Y163" s="12">
        <f t="shared" si="41"/>
        <v>0.25431297597772468</v>
      </c>
      <c r="Z163" s="12">
        <f t="shared" si="41"/>
        <v>0.26457733388874838</v>
      </c>
      <c r="AA163" s="12">
        <f t="shared" si="41"/>
        <v>0.2750178176519979</v>
      </c>
      <c r="AB163" s="12">
        <f t="shared" si="41"/>
        <v>0.28568887138561855</v>
      </c>
      <c r="AC163" s="12">
        <f t="shared" si="41"/>
        <v>0.29653394567821517</v>
      </c>
      <c r="AD163" s="12">
        <f t="shared" si="41"/>
        <v>0.3075528000189035</v>
      </c>
      <c r="AE163" s="12">
        <f t="shared" si="41"/>
        <v>0.31875874392606074</v>
      </c>
      <c r="AF163" s="12">
        <f t="shared" si="41"/>
        <v>0.33109651180122157</v>
      </c>
      <c r="AG163" s="12">
        <f t="shared" si="41"/>
        <v>0.34375008938164275</v>
      </c>
      <c r="AH163" s="12">
        <f t="shared" si="41"/>
        <v>0.35671277222415337</v>
      </c>
      <c r="AI163" s="12">
        <f t="shared" si="41"/>
        <v>0.36997175161848883</v>
      </c>
      <c r="AJ163" s="12">
        <f t="shared" si="41"/>
        <v>0.38349496144055878</v>
      </c>
      <c r="AK163" s="12">
        <f t="shared" si="41"/>
        <v>0.39723388070832122</v>
      </c>
    </row>
    <row r="164" spans="1:37" x14ac:dyDescent="0.25">
      <c r="A164" s="33" t="s">
        <v>79</v>
      </c>
      <c r="B164" s="33"/>
      <c r="D164" s="12">
        <f t="shared" si="41"/>
        <v>0</v>
      </c>
      <c r="E164" s="12">
        <f t="shared" si="41"/>
        <v>0</v>
      </c>
      <c r="F164" s="12">
        <f t="shared" si="41"/>
        <v>0</v>
      </c>
      <c r="G164" s="12">
        <f t="shared" si="41"/>
        <v>0</v>
      </c>
      <c r="H164" s="12">
        <f t="shared" si="41"/>
        <v>0</v>
      </c>
      <c r="I164" s="12">
        <f t="shared" si="41"/>
        <v>0</v>
      </c>
      <c r="J164" s="12">
        <f t="shared" si="41"/>
        <v>0</v>
      </c>
      <c r="K164" s="12">
        <f t="shared" si="41"/>
        <v>0</v>
      </c>
      <c r="L164" s="12">
        <f t="shared" si="41"/>
        <v>0</v>
      </c>
      <c r="M164" s="12">
        <f t="shared" si="41"/>
        <v>0</v>
      </c>
      <c r="N164" s="12">
        <f t="shared" si="41"/>
        <v>0</v>
      </c>
      <c r="O164" s="12">
        <f t="shared" si="41"/>
        <v>0</v>
      </c>
      <c r="P164" s="12">
        <f t="shared" si="41"/>
        <v>3.4939765477827601E-7</v>
      </c>
      <c r="Q164" s="12">
        <f t="shared" si="41"/>
        <v>6.8268814624758159E-2</v>
      </c>
      <c r="R164" s="12">
        <f t="shared" si="41"/>
        <v>7.3674133340153866E-2</v>
      </c>
      <c r="S164" s="12">
        <f t="shared" si="41"/>
        <v>7.9505684905268062E-2</v>
      </c>
      <c r="T164" s="12">
        <f t="shared" si="41"/>
        <v>8.5797594328961391E-2</v>
      </c>
      <c r="U164" s="12">
        <f t="shared" si="41"/>
        <v>9.2579331516591784E-2</v>
      </c>
      <c r="V164" s="12">
        <f t="shared" si="41"/>
        <v>9.9884904034125754E-2</v>
      </c>
      <c r="W164" s="12">
        <f t="shared" si="41"/>
        <v>0.10762705217071147</v>
      </c>
      <c r="X164" s="12">
        <f t="shared" si="41"/>
        <v>0.11586785586343348</v>
      </c>
      <c r="Y164" s="12">
        <f t="shared" si="41"/>
        <v>0.12463406792603675</v>
      </c>
      <c r="Z164" s="12">
        <f t="shared" si="41"/>
        <v>0.13394386950274348</v>
      </c>
      <c r="AA164" s="12">
        <f t="shared" si="41"/>
        <v>0.14381350784835351</v>
      </c>
      <c r="AB164" s="12">
        <f t="shared" si="41"/>
        <v>0.15429866578544379</v>
      </c>
      <c r="AC164" s="12">
        <f t="shared" si="41"/>
        <v>0.165397446407444</v>
      </c>
      <c r="AD164" s="12">
        <f t="shared" si="41"/>
        <v>0.17713680467960272</v>
      </c>
      <c r="AE164" s="12">
        <f t="shared" si="41"/>
        <v>0.1895519621441083</v>
      </c>
      <c r="AF164" s="12">
        <f t="shared" si="41"/>
        <v>0.20325100636735877</v>
      </c>
      <c r="AG164" s="12">
        <f t="shared" si="41"/>
        <v>0.21780089130903843</v>
      </c>
      <c r="AH164" s="12">
        <f t="shared" si="41"/>
        <v>0.23323426904583483</v>
      </c>
      <c r="AI164" s="12">
        <f t="shared" si="41"/>
        <v>0.24957894778377693</v>
      </c>
      <c r="AJ164" s="12">
        <f t="shared" si="41"/>
        <v>0.26684775514897369</v>
      </c>
      <c r="AK164" s="12">
        <f t="shared" si="41"/>
        <v>0.28503805180597092</v>
      </c>
    </row>
    <row r="166" spans="1:37" x14ac:dyDescent="0.25">
      <c r="A166" s="23" t="s">
        <v>83</v>
      </c>
      <c r="B166" s="33" t="s">
        <v>8</v>
      </c>
      <c r="C166" s="33" t="s">
        <v>170</v>
      </c>
      <c r="D166">
        <f>D$85*D$11/1000</f>
        <v>2.9900041954528694E-6</v>
      </c>
      <c r="E166">
        <f t="shared" ref="E166:AK166" si="42">E$85*E$11/1000</f>
        <v>3.0942150630494405E-6</v>
      </c>
      <c r="F166">
        <f t="shared" si="42"/>
        <v>3.031237351133525E-6</v>
      </c>
      <c r="G166">
        <f t="shared" si="42"/>
        <v>2.637324260945869E-6</v>
      </c>
      <c r="H166">
        <f t="shared" si="42"/>
        <v>2.975037739572472E-6</v>
      </c>
      <c r="I166">
        <f t="shared" si="42"/>
        <v>3.039230370747714E-6</v>
      </c>
      <c r="J166">
        <f t="shared" si="42"/>
        <v>3.0901851312998662E-6</v>
      </c>
      <c r="K166">
        <f t="shared" si="42"/>
        <v>3.0878472985796269E-6</v>
      </c>
      <c r="L166">
        <f t="shared" si="42"/>
        <v>3.0701744366551019E-6</v>
      </c>
      <c r="M166">
        <f t="shared" si="42"/>
        <v>3.0476072503696338E-6</v>
      </c>
      <c r="N166">
        <f t="shared" si="42"/>
        <v>3.0166155858032754E-6</v>
      </c>
      <c r="O166">
        <f t="shared" si="42"/>
        <v>2.9865698174670057E-6</v>
      </c>
      <c r="P166">
        <f t="shared" si="42"/>
        <v>2.9582189741005813E-6</v>
      </c>
      <c r="Q166">
        <f t="shared" si="42"/>
        <v>2.9312957512489275E-6</v>
      </c>
      <c r="R166">
        <f t="shared" si="42"/>
        <v>2.9243552786243269E-6</v>
      </c>
      <c r="S166">
        <f t="shared" si="42"/>
        <v>2.9179745589707155E-6</v>
      </c>
      <c r="T166">
        <f t="shared" si="42"/>
        <v>2.9122136640757089E-6</v>
      </c>
      <c r="U166">
        <f t="shared" si="42"/>
        <v>2.9069006058198123E-6</v>
      </c>
      <c r="V166">
        <f t="shared" si="42"/>
        <v>2.9019793223689185E-6</v>
      </c>
      <c r="W166">
        <f t="shared" si="42"/>
        <v>2.8940903838307986E-6</v>
      </c>
      <c r="X166">
        <f t="shared" si="42"/>
        <v>2.884534693278266E-6</v>
      </c>
      <c r="Y166">
        <f t="shared" si="42"/>
        <v>2.8734676710778608E-6</v>
      </c>
      <c r="Z166">
        <f t="shared" si="42"/>
        <v>2.860835828891933E-6</v>
      </c>
      <c r="AA166">
        <f t="shared" si="42"/>
        <v>2.8465834943418219E-6</v>
      </c>
      <c r="AB166">
        <f t="shared" si="42"/>
        <v>2.8314219660184721E-6</v>
      </c>
      <c r="AC166">
        <f t="shared" si="42"/>
        <v>2.8149099490149441E-6</v>
      </c>
      <c r="AD166">
        <f t="shared" si="42"/>
        <v>2.7972072132139147E-6</v>
      </c>
      <c r="AE166">
        <f t="shared" si="42"/>
        <v>2.7785840266139293E-6</v>
      </c>
      <c r="AF166">
        <f t="shared" si="42"/>
        <v>2.7670679163595916E-6</v>
      </c>
      <c r="AG166">
        <f t="shared" si="42"/>
        <v>2.75527508562765E-6</v>
      </c>
      <c r="AH166">
        <f t="shared" si="42"/>
        <v>2.7431959911597146E-6</v>
      </c>
      <c r="AI166">
        <f t="shared" si="42"/>
        <v>2.7307876819894483E-6</v>
      </c>
      <c r="AJ166">
        <f t="shared" si="42"/>
        <v>2.7178878305152607E-6</v>
      </c>
      <c r="AK166">
        <f t="shared" si="42"/>
        <v>2.7042582691632917E-6</v>
      </c>
    </row>
    <row r="167" spans="1:37" x14ac:dyDescent="0.25">
      <c r="A167" s="33" t="s">
        <v>12</v>
      </c>
      <c r="B167" s="33" t="s">
        <v>8</v>
      </c>
      <c r="C167" s="33" t="s">
        <v>170</v>
      </c>
      <c r="D167" s="12">
        <f>D166</f>
        <v>2.9900041954528694E-6</v>
      </c>
      <c r="E167" s="12">
        <f t="shared" ref="E167:AK167" si="43">E166</f>
        <v>3.0942150630494405E-6</v>
      </c>
      <c r="F167" s="12">
        <f t="shared" si="43"/>
        <v>3.031237351133525E-6</v>
      </c>
      <c r="G167" s="12">
        <f t="shared" si="43"/>
        <v>2.637324260945869E-6</v>
      </c>
      <c r="H167" s="12">
        <f t="shared" si="43"/>
        <v>2.975037739572472E-6</v>
      </c>
      <c r="I167" s="12">
        <f t="shared" si="43"/>
        <v>3.039230370747714E-6</v>
      </c>
      <c r="J167" s="12">
        <f t="shared" si="43"/>
        <v>3.0901851312998662E-6</v>
      </c>
      <c r="K167" s="12">
        <f t="shared" si="43"/>
        <v>3.0878472985796269E-6</v>
      </c>
      <c r="L167" s="12">
        <f t="shared" si="43"/>
        <v>3.0701744366551019E-6</v>
      </c>
      <c r="M167" s="12">
        <f t="shared" si="43"/>
        <v>3.0476072503696338E-6</v>
      </c>
      <c r="N167" s="12">
        <f t="shared" si="43"/>
        <v>3.0166155858032754E-6</v>
      </c>
      <c r="O167" s="12">
        <f t="shared" si="43"/>
        <v>2.9865698174670057E-6</v>
      </c>
      <c r="P167" s="12">
        <f t="shared" si="43"/>
        <v>2.9582189741005813E-6</v>
      </c>
      <c r="Q167" s="12">
        <f t="shared" si="43"/>
        <v>2.9312957512489275E-6</v>
      </c>
      <c r="R167" s="12">
        <f t="shared" si="43"/>
        <v>2.9243552786243269E-6</v>
      </c>
      <c r="S167" s="12">
        <f t="shared" si="43"/>
        <v>2.9179745589707155E-6</v>
      </c>
      <c r="T167" s="12">
        <f t="shared" si="43"/>
        <v>2.9122136640757089E-6</v>
      </c>
      <c r="U167" s="12">
        <f t="shared" si="43"/>
        <v>2.9069006058198123E-6</v>
      </c>
      <c r="V167" s="12">
        <f t="shared" si="43"/>
        <v>2.9019793223689185E-6</v>
      </c>
      <c r="W167" s="12">
        <f t="shared" si="43"/>
        <v>2.8940903838307986E-6</v>
      </c>
      <c r="X167" s="12">
        <f t="shared" si="43"/>
        <v>2.884534693278266E-6</v>
      </c>
      <c r="Y167" s="12">
        <f t="shared" si="43"/>
        <v>2.8734676710778608E-6</v>
      </c>
      <c r="Z167" s="12">
        <f t="shared" si="43"/>
        <v>2.860835828891933E-6</v>
      </c>
      <c r="AA167" s="12">
        <f t="shared" si="43"/>
        <v>2.8465834943418219E-6</v>
      </c>
      <c r="AB167" s="12">
        <f t="shared" si="43"/>
        <v>2.8314219660184721E-6</v>
      </c>
      <c r="AC167" s="12">
        <f t="shared" si="43"/>
        <v>2.8149099490149441E-6</v>
      </c>
      <c r="AD167" s="12">
        <f t="shared" si="43"/>
        <v>2.7972072132139147E-6</v>
      </c>
      <c r="AE167" s="12">
        <f t="shared" si="43"/>
        <v>2.7785840266139293E-6</v>
      </c>
      <c r="AF167" s="12">
        <f t="shared" si="43"/>
        <v>2.7670679163595916E-6</v>
      </c>
      <c r="AG167" s="12">
        <f t="shared" si="43"/>
        <v>2.75527508562765E-6</v>
      </c>
      <c r="AH167" s="12">
        <f t="shared" si="43"/>
        <v>2.7431959911597146E-6</v>
      </c>
      <c r="AI167" s="12">
        <f t="shared" si="43"/>
        <v>2.7307876819894483E-6</v>
      </c>
      <c r="AJ167" s="12">
        <f t="shared" si="43"/>
        <v>2.7178878305152607E-6</v>
      </c>
      <c r="AK167" s="12">
        <f t="shared" si="43"/>
        <v>2.7042582691632917E-6</v>
      </c>
    </row>
    <row r="169" spans="1:37" x14ac:dyDescent="0.25">
      <c r="A169" s="23" t="s">
        <v>113</v>
      </c>
    </row>
    <row r="170" spans="1:37" x14ac:dyDescent="0.25">
      <c r="A170" s="33" t="s">
        <v>16</v>
      </c>
      <c r="B170" s="33"/>
      <c r="C170" s="33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</row>
    <row r="171" spans="1:37" x14ac:dyDescent="0.25">
      <c r="A171" s="33" t="s">
        <v>7</v>
      </c>
      <c r="B171" s="33" t="s">
        <v>8</v>
      </c>
      <c r="C171" s="33" t="s">
        <v>170</v>
      </c>
      <c r="D171" s="12">
        <f>D144/D117</f>
        <v>10.333770808591078</v>
      </c>
      <c r="E171" s="12">
        <f t="shared" ref="E171:AK171" si="44">E144/E117</f>
        <v>10.69393459135269</v>
      </c>
      <c r="F171" s="12">
        <f t="shared" si="44"/>
        <v>10.476276956631557</v>
      </c>
      <c r="G171" s="12">
        <f t="shared" si="44"/>
        <v>9.1148716453301208</v>
      </c>
      <c r="H171" s="12">
        <f t="shared" si="44"/>
        <v>10.282045153784265</v>
      </c>
      <c r="I171" s="12">
        <f t="shared" si="44"/>
        <v>10.503901677990546</v>
      </c>
      <c r="J171" s="12">
        <f t="shared" si="44"/>
        <v>10.680006720904316</v>
      </c>
      <c r="K171" s="12">
        <f t="shared" si="44"/>
        <v>10.671926923706534</v>
      </c>
      <c r="L171" s="12">
        <f t="shared" si="44"/>
        <v>10.610847643303629</v>
      </c>
      <c r="M171" s="12">
        <f t="shared" si="44"/>
        <v>10.532853060144362</v>
      </c>
      <c r="N171" s="12">
        <f t="shared" si="44"/>
        <v>10.425742588830467</v>
      </c>
      <c r="O171" s="12">
        <f t="shared" si="44"/>
        <v>10.321901234953033</v>
      </c>
      <c r="P171" s="12">
        <f t="shared" si="44"/>
        <v>10.223917721075548</v>
      </c>
      <c r="Q171" s="12">
        <f t="shared" si="44"/>
        <v>10.130868214723446</v>
      </c>
      <c r="R171" s="12">
        <f t="shared" si="44"/>
        <v>10.106881207108206</v>
      </c>
      <c r="S171" s="12">
        <f t="shared" si="44"/>
        <v>10.084828764976328</v>
      </c>
      <c r="T171" s="12">
        <f t="shared" si="44"/>
        <v>10.064918502780738</v>
      </c>
      <c r="U171" s="12">
        <f t="shared" si="44"/>
        <v>10.046556011386036</v>
      </c>
      <c r="V171" s="12">
        <f t="shared" si="44"/>
        <v>10.02954753516283</v>
      </c>
      <c r="W171" s="12">
        <f t="shared" si="44"/>
        <v>9.5207957059420654</v>
      </c>
      <c r="X171" s="12">
        <f t="shared" si="44"/>
        <v>9.0535432954013668</v>
      </c>
      <c r="Y171" s="12">
        <f t="shared" si="44"/>
        <v>8.6227899477956598</v>
      </c>
      <c r="Z171" s="12">
        <f t="shared" si="44"/>
        <v>8.2237761013210502</v>
      </c>
      <c r="AA171" s="12">
        <f t="shared" si="44"/>
        <v>7.8525046542961032</v>
      </c>
      <c r="AB171" s="12">
        <f t="shared" si="44"/>
        <v>6.3724634295414191</v>
      </c>
      <c r="AC171" s="12">
        <f t="shared" si="44"/>
        <v>5.3501525404625738</v>
      </c>
      <c r="AD171" s="12">
        <f t="shared" si="44"/>
        <v>4.601037785997744</v>
      </c>
      <c r="AE171" s="12">
        <f t="shared" si="44"/>
        <v>4.0282974837371475</v>
      </c>
      <c r="AF171" s="12">
        <f t="shared" si="44"/>
        <v>3.5862297914519012</v>
      </c>
      <c r="AG171" s="12">
        <f t="shared" si="44"/>
        <v>3.2285997694435333</v>
      </c>
      <c r="AH171" s="12">
        <f t="shared" si="44"/>
        <v>2.9332366613808944</v>
      </c>
      <c r="AI171" s="12">
        <f t="shared" si="44"/>
        <v>2.6850709946192515</v>
      </c>
      <c r="AJ171" s="12">
        <f t="shared" si="44"/>
        <v>2.4734126895003303</v>
      </c>
      <c r="AK171" s="12">
        <f t="shared" si="44"/>
        <v>2.2904705580837414</v>
      </c>
    </row>
    <row r="172" spans="1:37" x14ac:dyDescent="0.25">
      <c r="A172" s="33" t="s">
        <v>11</v>
      </c>
      <c r="B172" s="33" t="s">
        <v>8</v>
      </c>
      <c r="C172" s="33" t="s">
        <v>170</v>
      </c>
      <c r="D172" s="12">
        <f t="shared" ref="D172:AK173" si="45">D145/D118</f>
        <v>0</v>
      </c>
      <c r="E172" s="12">
        <f t="shared" si="45"/>
        <v>0</v>
      </c>
      <c r="F172" s="12">
        <f t="shared" si="45"/>
        <v>0</v>
      </c>
      <c r="G172" s="12">
        <f t="shared" si="45"/>
        <v>0</v>
      </c>
      <c r="H172" s="12">
        <f t="shared" si="45"/>
        <v>0</v>
      </c>
      <c r="I172" s="12">
        <f t="shared" si="45"/>
        <v>0</v>
      </c>
      <c r="J172" s="12">
        <f t="shared" si="45"/>
        <v>0</v>
      </c>
      <c r="K172" s="12">
        <f t="shared" si="45"/>
        <v>0</v>
      </c>
      <c r="L172" s="12">
        <f t="shared" si="45"/>
        <v>0</v>
      </c>
      <c r="M172" s="12">
        <f t="shared" si="45"/>
        <v>0</v>
      </c>
      <c r="N172" s="12">
        <f t="shared" si="45"/>
        <v>0</v>
      </c>
      <c r="O172" s="12">
        <f t="shared" si="45"/>
        <v>0</v>
      </c>
      <c r="P172" s="12">
        <f t="shared" si="45"/>
        <v>0</v>
      </c>
      <c r="Q172" s="12">
        <f t="shared" si="45"/>
        <v>0</v>
      </c>
      <c r="R172" s="12">
        <f t="shared" si="45"/>
        <v>0</v>
      </c>
      <c r="S172" s="12">
        <f t="shared" si="45"/>
        <v>0</v>
      </c>
      <c r="T172" s="12">
        <f t="shared" si="45"/>
        <v>0</v>
      </c>
      <c r="U172" s="12">
        <f t="shared" si="45"/>
        <v>0</v>
      </c>
      <c r="V172" s="12">
        <f t="shared" si="45"/>
        <v>0</v>
      </c>
      <c r="W172" s="12">
        <f t="shared" si="45"/>
        <v>0</v>
      </c>
      <c r="X172" s="12">
        <f t="shared" si="45"/>
        <v>0</v>
      </c>
      <c r="Y172" s="12">
        <f t="shared" si="45"/>
        <v>0</v>
      </c>
      <c r="Z172" s="12">
        <f t="shared" si="45"/>
        <v>0</v>
      </c>
      <c r="AA172" s="12">
        <f t="shared" si="45"/>
        <v>0</v>
      </c>
      <c r="AB172" s="12">
        <f t="shared" si="45"/>
        <v>0</v>
      </c>
      <c r="AC172" s="12">
        <f t="shared" si="45"/>
        <v>0</v>
      </c>
      <c r="AD172" s="12">
        <f t="shared" si="45"/>
        <v>0</v>
      </c>
      <c r="AE172" s="12">
        <f t="shared" si="45"/>
        <v>0</v>
      </c>
      <c r="AF172" s="12">
        <f t="shared" si="45"/>
        <v>0</v>
      </c>
      <c r="AG172" s="12">
        <f t="shared" si="45"/>
        <v>0</v>
      </c>
      <c r="AH172" s="12">
        <f t="shared" si="45"/>
        <v>0</v>
      </c>
      <c r="AI172" s="12">
        <f t="shared" si="45"/>
        <v>0</v>
      </c>
      <c r="AJ172" s="12">
        <f t="shared" si="45"/>
        <v>0</v>
      </c>
      <c r="AK172" s="12">
        <f t="shared" si="45"/>
        <v>0</v>
      </c>
    </row>
    <row r="173" spans="1:37" x14ac:dyDescent="0.25">
      <c r="A173" s="33" t="s">
        <v>12</v>
      </c>
      <c r="B173" s="33" t="s">
        <v>8</v>
      </c>
      <c r="C173" s="33" t="s">
        <v>170</v>
      </c>
      <c r="D173" s="12">
        <f>D146/D119</f>
        <v>0</v>
      </c>
      <c r="E173" s="12">
        <f t="shared" si="45"/>
        <v>0</v>
      </c>
      <c r="F173" s="12">
        <f t="shared" si="45"/>
        <v>0</v>
      </c>
      <c r="G173" s="12">
        <f t="shared" si="45"/>
        <v>0</v>
      </c>
      <c r="H173" s="12">
        <f t="shared" si="45"/>
        <v>0</v>
      </c>
      <c r="I173" s="12">
        <f t="shared" si="45"/>
        <v>0</v>
      </c>
      <c r="J173" s="12">
        <f t="shared" si="45"/>
        <v>0</v>
      </c>
      <c r="K173" s="12">
        <f t="shared" si="45"/>
        <v>0</v>
      </c>
      <c r="L173" s="12">
        <f t="shared" si="45"/>
        <v>0</v>
      </c>
      <c r="M173" s="12">
        <f t="shared" si="45"/>
        <v>0</v>
      </c>
      <c r="N173" s="12">
        <f t="shared" si="45"/>
        <v>0</v>
      </c>
      <c r="O173" s="12">
        <f t="shared" si="45"/>
        <v>0</v>
      </c>
      <c r="P173" s="12">
        <f t="shared" si="45"/>
        <v>0</v>
      </c>
      <c r="Q173" s="12">
        <f t="shared" si="45"/>
        <v>0</v>
      </c>
      <c r="R173" s="12">
        <f t="shared" si="45"/>
        <v>0</v>
      </c>
      <c r="S173" s="12">
        <f t="shared" si="45"/>
        <v>0</v>
      </c>
      <c r="T173" s="12">
        <f t="shared" si="45"/>
        <v>0</v>
      </c>
      <c r="U173" s="12">
        <f t="shared" si="45"/>
        <v>0</v>
      </c>
      <c r="V173" s="12">
        <f t="shared" si="45"/>
        <v>0</v>
      </c>
      <c r="W173" s="12">
        <f t="shared" si="45"/>
        <v>0</v>
      </c>
      <c r="X173" s="12">
        <f t="shared" si="45"/>
        <v>0</v>
      </c>
      <c r="Y173" s="12">
        <f t="shared" si="45"/>
        <v>0</v>
      </c>
      <c r="Z173" s="12">
        <f t="shared" si="45"/>
        <v>0</v>
      </c>
      <c r="AA173" s="12">
        <f t="shared" si="45"/>
        <v>0</v>
      </c>
      <c r="AB173" s="12">
        <f t="shared" si="45"/>
        <v>0</v>
      </c>
      <c r="AC173" s="12">
        <f t="shared" si="45"/>
        <v>0</v>
      </c>
      <c r="AD173" s="12">
        <f t="shared" si="45"/>
        <v>0</v>
      </c>
      <c r="AE173" s="12">
        <f t="shared" si="45"/>
        <v>0</v>
      </c>
      <c r="AF173" s="12">
        <f t="shared" si="45"/>
        <v>0</v>
      </c>
      <c r="AG173" s="12">
        <f t="shared" si="45"/>
        <v>0</v>
      </c>
      <c r="AH173" s="12">
        <f t="shared" si="45"/>
        <v>0</v>
      </c>
      <c r="AI173" s="12">
        <f t="shared" si="45"/>
        <v>0</v>
      </c>
      <c r="AJ173" s="12">
        <f t="shared" si="45"/>
        <v>0</v>
      </c>
      <c r="AK173" s="12">
        <f t="shared" si="45"/>
        <v>0</v>
      </c>
    </row>
    <row r="174" spans="1:37" x14ac:dyDescent="0.25">
      <c r="A174" s="33" t="s">
        <v>13</v>
      </c>
      <c r="B174" s="33" t="s">
        <v>8</v>
      </c>
      <c r="C174" s="33" t="s">
        <v>170</v>
      </c>
      <c r="D174" s="12">
        <f t="shared" ref="D174:AK176" si="46">D147/D120</f>
        <v>0</v>
      </c>
      <c r="E174" s="12">
        <f t="shared" si="46"/>
        <v>0</v>
      </c>
      <c r="F174" s="12">
        <f t="shared" si="46"/>
        <v>0</v>
      </c>
      <c r="G174" s="12">
        <f t="shared" si="46"/>
        <v>0</v>
      </c>
      <c r="H174" s="12">
        <f t="shared" si="46"/>
        <v>0</v>
      </c>
      <c r="I174" s="12">
        <f t="shared" si="46"/>
        <v>0</v>
      </c>
      <c r="J174" s="12">
        <f t="shared" si="46"/>
        <v>0</v>
      </c>
      <c r="K174" s="12">
        <f t="shared" si="46"/>
        <v>0</v>
      </c>
      <c r="L174" s="12">
        <f t="shared" si="46"/>
        <v>0</v>
      </c>
      <c r="M174" s="12">
        <f t="shared" si="46"/>
        <v>0</v>
      </c>
      <c r="N174" s="12">
        <f t="shared" si="46"/>
        <v>0</v>
      </c>
      <c r="O174" s="12">
        <f t="shared" si="46"/>
        <v>0</v>
      </c>
      <c r="P174" s="12">
        <f t="shared" si="46"/>
        <v>0</v>
      </c>
      <c r="Q174" s="12">
        <f t="shared" si="46"/>
        <v>0</v>
      </c>
      <c r="R174" s="12">
        <f t="shared" si="46"/>
        <v>0</v>
      </c>
      <c r="S174" s="12">
        <f t="shared" si="46"/>
        <v>0</v>
      </c>
      <c r="T174" s="12">
        <f t="shared" si="46"/>
        <v>0</v>
      </c>
      <c r="U174" s="12">
        <f t="shared" si="46"/>
        <v>0</v>
      </c>
      <c r="V174" s="12">
        <f t="shared" si="46"/>
        <v>0</v>
      </c>
      <c r="W174" s="12">
        <f t="shared" si="46"/>
        <v>0</v>
      </c>
      <c r="X174" s="12">
        <f t="shared" si="46"/>
        <v>0</v>
      </c>
      <c r="Y174" s="12">
        <f t="shared" si="46"/>
        <v>0</v>
      </c>
      <c r="Z174" s="12">
        <f t="shared" si="46"/>
        <v>0</v>
      </c>
      <c r="AA174" s="12">
        <f t="shared" si="46"/>
        <v>0</v>
      </c>
      <c r="AB174" s="12">
        <f t="shared" si="46"/>
        <v>0</v>
      </c>
      <c r="AC174" s="12">
        <f t="shared" si="46"/>
        <v>0</v>
      </c>
      <c r="AD174" s="12">
        <f t="shared" si="46"/>
        <v>0</v>
      </c>
      <c r="AE174" s="12">
        <f t="shared" si="46"/>
        <v>0</v>
      </c>
      <c r="AF174" s="12">
        <f t="shared" si="46"/>
        <v>0</v>
      </c>
      <c r="AG174" s="12">
        <f t="shared" si="46"/>
        <v>0</v>
      </c>
      <c r="AH174" s="12">
        <f t="shared" si="46"/>
        <v>0</v>
      </c>
      <c r="AI174" s="12">
        <f t="shared" si="46"/>
        <v>0</v>
      </c>
      <c r="AJ174" s="12">
        <f t="shared" si="46"/>
        <v>0</v>
      </c>
      <c r="AK174" s="12">
        <f t="shared" si="46"/>
        <v>0</v>
      </c>
    </row>
    <row r="175" spans="1:37" x14ac:dyDescent="0.25">
      <c r="A175" s="33" t="s">
        <v>55</v>
      </c>
      <c r="B175" s="33" t="s">
        <v>8</v>
      </c>
      <c r="C175" s="33" t="s">
        <v>170</v>
      </c>
      <c r="D175" s="12">
        <f t="shared" si="46"/>
        <v>0</v>
      </c>
      <c r="E175" s="12">
        <f t="shared" si="46"/>
        <v>0</v>
      </c>
      <c r="F175" s="12">
        <f t="shared" si="46"/>
        <v>0</v>
      </c>
      <c r="G175" s="12">
        <f t="shared" si="46"/>
        <v>0</v>
      </c>
      <c r="H175" s="12">
        <f t="shared" si="46"/>
        <v>0</v>
      </c>
      <c r="I175" s="12">
        <f t="shared" si="46"/>
        <v>0</v>
      </c>
      <c r="J175" s="12">
        <f t="shared" si="46"/>
        <v>0</v>
      </c>
      <c r="K175" s="12">
        <f t="shared" si="46"/>
        <v>0</v>
      </c>
      <c r="L175" s="12">
        <f t="shared" si="46"/>
        <v>0</v>
      </c>
      <c r="M175" s="12">
        <f t="shared" si="46"/>
        <v>0</v>
      </c>
      <c r="N175" s="12">
        <f t="shared" si="46"/>
        <v>0</v>
      </c>
      <c r="O175" s="12">
        <f t="shared" si="46"/>
        <v>0</v>
      </c>
      <c r="P175" s="12">
        <f t="shared" si="46"/>
        <v>0</v>
      </c>
      <c r="Q175" s="12">
        <f t="shared" si="46"/>
        <v>0</v>
      </c>
      <c r="R175" s="12">
        <f t="shared" si="46"/>
        <v>0</v>
      </c>
      <c r="S175" s="12">
        <f t="shared" si="46"/>
        <v>0</v>
      </c>
      <c r="T175" s="12">
        <f t="shared" si="46"/>
        <v>0</v>
      </c>
      <c r="U175" s="12">
        <f t="shared" si="46"/>
        <v>0</v>
      </c>
      <c r="V175" s="12">
        <f t="shared" si="46"/>
        <v>0</v>
      </c>
      <c r="W175" s="12">
        <f t="shared" si="46"/>
        <v>0</v>
      </c>
      <c r="X175" s="12">
        <f t="shared" si="46"/>
        <v>0</v>
      </c>
      <c r="Y175" s="12">
        <f t="shared" si="46"/>
        <v>0</v>
      </c>
      <c r="Z175" s="12">
        <f t="shared" si="46"/>
        <v>0</v>
      </c>
      <c r="AA175" s="12">
        <f t="shared" si="46"/>
        <v>0</v>
      </c>
      <c r="AB175" s="12">
        <f t="shared" si="46"/>
        <v>0</v>
      </c>
      <c r="AC175" s="12">
        <f t="shared" si="46"/>
        <v>0</v>
      </c>
      <c r="AD175" s="12">
        <f t="shared" si="46"/>
        <v>0</v>
      </c>
      <c r="AE175" s="12">
        <f t="shared" si="46"/>
        <v>0</v>
      </c>
      <c r="AF175" s="12">
        <f t="shared" si="46"/>
        <v>0</v>
      </c>
      <c r="AG175" s="12">
        <f t="shared" si="46"/>
        <v>0</v>
      </c>
      <c r="AH175" s="12">
        <f t="shared" si="46"/>
        <v>0</v>
      </c>
      <c r="AI175" s="12">
        <f t="shared" si="46"/>
        <v>0</v>
      </c>
      <c r="AJ175" s="12">
        <f t="shared" si="46"/>
        <v>0</v>
      </c>
      <c r="AK175" s="12">
        <f t="shared" si="46"/>
        <v>0</v>
      </c>
    </row>
    <row r="176" spans="1:37" x14ac:dyDescent="0.25">
      <c r="A176" s="33" t="s">
        <v>79</v>
      </c>
      <c r="B176" s="33" t="s">
        <v>8</v>
      </c>
      <c r="C176" s="33" t="s">
        <v>170</v>
      </c>
      <c r="D176" s="12">
        <f t="shared" si="46"/>
        <v>0</v>
      </c>
      <c r="E176" s="12">
        <f t="shared" si="46"/>
        <v>0</v>
      </c>
      <c r="F176" s="12">
        <f t="shared" si="46"/>
        <v>0</v>
      </c>
      <c r="G176" s="12">
        <f t="shared" si="46"/>
        <v>0</v>
      </c>
      <c r="H176" s="12">
        <f t="shared" si="46"/>
        <v>0</v>
      </c>
      <c r="I176" s="12">
        <f t="shared" si="46"/>
        <v>0</v>
      </c>
      <c r="J176" s="12">
        <f t="shared" si="46"/>
        <v>0</v>
      </c>
      <c r="K176" s="12">
        <f t="shared" si="46"/>
        <v>0</v>
      </c>
      <c r="L176" s="12">
        <f t="shared" si="46"/>
        <v>0</v>
      </c>
      <c r="M176" s="12">
        <f t="shared" si="46"/>
        <v>0</v>
      </c>
      <c r="N176" s="12">
        <f t="shared" si="46"/>
        <v>0</v>
      </c>
      <c r="O176" s="12">
        <f t="shared" si="46"/>
        <v>0</v>
      </c>
      <c r="P176" s="12">
        <f t="shared" si="46"/>
        <v>0</v>
      </c>
      <c r="Q176" s="12">
        <f t="shared" si="46"/>
        <v>0</v>
      </c>
      <c r="R176" s="12">
        <f t="shared" si="46"/>
        <v>0</v>
      </c>
      <c r="S176" s="12">
        <f t="shared" si="46"/>
        <v>0</v>
      </c>
      <c r="T176" s="12">
        <f t="shared" si="46"/>
        <v>0</v>
      </c>
      <c r="U176" s="12">
        <f t="shared" si="46"/>
        <v>0</v>
      </c>
      <c r="V176" s="12">
        <f t="shared" si="46"/>
        <v>0</v>
      </c>
      <c r="W176" s="12">
        <f t="shared" si="46"/>
        <v>0.14444604692138555</v>
      </c>
      <c r="X176" s="12">
        <f t="shared" si="46"/>
        <v>0.27471412685307467</v>
      </c>
      <c r="Y176" s="12">
        <f t="shared" si="46"/>
        <v>0.39246549128714014</v>
      </c>
      <c r="Z176" s="12">
        <f t="shared" si="46"/>
        <v>0.49907255035873532</v>
      </c>
      <c r="AA176" s="12">
        <f t="shared" si="46"/>
        <v>0.59567671168323877</v>
      </c>
      <c r="AB176" s="12">
        <f t="shared" si="46"/>
        <v>1.0239691253678007</v>
      </c>
      <c r="AC176" s="12">
        <f t="shared" si="46"/>
        <v>1.3135422088260083</v>
      </c>
      <c r="AD176" s="12">
        <f t="shared" si="46"/>
        <v>1.5199218768613303</v>
      </c>
      <c r="AE176" s="12">
        <f t="shared" si="46"/>
        <v>1.6724348566349949</v>
      </c>
      <c r="AF176" s="12">
        <f t="shared" si="46"/>
        <v>1.7931148957260528</v>
      </c>
      <c r="AG176" s="12">
        <f t="shared" si="46"/>
        <v>1.8881767211606852</v>
      </c>
      <c r="AH176" s="12">
        <f t="shared" si="46"/>
        <v>1.9642616650850666</v>
      </c>
      <c r="AI176" s="12">
        <f t="shared" si="46"/>
        <v>2.0258460363675992</v>
      </c>
      <c r="AJ176" s="12">
        <f t="shared" si="46"/>
        <v>2.0759685524967018</v>
      </c>
      <c r="AK176" s="12">
        <f t="shared" si="46"/>
        <v>2.1167196301552691</v>
      </c>
    </row>
    <row r="178" spans="1:37" x14ac:dyDescent="0.25">
      <c r="A178" s="23" t="s">
        <v>82</v>
      </c>
      <c r="B178" s="33"/>
      <c r="C178" s="33"/>
    </row>
    <row r="179" spans="1:37" x14ac:dyDescent="0.25">
      <c r="A179" s="33" t="s">
        <v>7</v>
      </c>
      <c r="B179" s="33" t="s">
        <v>8</v>
      </c>
      <c r="C179" s="33" t="s">
        <v>170</v>
      </c>
      <c r="D179" s="12">
        <f>D152/D125</f>
        <v>3.5375691914089229</v>
      </c>
      <c r="E179" s="12">
        <f t="shared" ref="E179:AK179" si="47">E152/E125</f>
        <v>3.6608643878438514</v>
      </c>
      <c r="F179" s="12">
        <f t="shared" si="47"/>
        <v>3.5863534511174149</v>
      </c>
      <c r="G179" s="12">
        <f t="shared" si="47"/>
        <v>3.1203023284936635</v>
      </c>
      <c r="H179" s="12">
        <f t="shared" si="47"/>
        <v>3.5198619007945502</v>
      </c>
      <c r="I179" s="12">
        <f t="shared" si="47"/>
        <v>3.5615846867547445</v>
      </c>
      <c r="J179" s="12">
        <f t="shared" si="47"/>
        <v>3.5864401186798878</v>
      </c>
      <c r="K179" s="12">
        <f t="shared" si="47"/>
        <v>3.5488387869216025</v>
      </c>
      <c r="L179" s="12">
        <f t="shared" si="47"/>
        <v>3.4937717461701245</v>
      </c>
      <c r="M179" s="12">
        <f t="shared" si="47"/>
        <v>3.4334479394624347</v>
      </c>
      <c r="N179" s="12">
        <f t="shared" si="47"/>
        <v>3.3635954190497297</v>
      </c>
      <c r="O179" s="12">
        <f t="shared" si="47"/>
        <v>3.2915548020736827</v>
      </c>
      <c r="P179" s="12">
        <f t="shared" si="47"/>
        <v>3.1968255748238961</v>
      </c>
      <c r="Q179" s="12">
        <f t="shared" si="47"/>
        <v>2.8701841316674326</v>
      </c>
      <c r="R179" s="12">
        <f t="shared" si="47"/>
        <v>2.8137491170369122</v>
      </c>
      <c r="S179" s="12">
        <f t="shared" si="47"/>
        <v>2.7571490973608834</v>
      </c>
      <c r="T179" s="12">
        <f t="shared" si="47"/>
        <v>2.7003721432307102</v>
      </c>
      <c r="U179" s="12">
        <f t="shared" si="47"/>
        <v>2.6431884027568553</v>
      </c>
      <c r="V179" s="12">
        <f t="shared" si="47"/>
        <v>2.5854811530903867</v>
      </c>
      <c r="W179" s="12">
        <f t="shared" si="47"/>
        <v>2.5242542214126056</v>
      </c>
      <c r="X179" s="12">
        <f t="shared" si="47"/>
        <v>2.4607418464258033</v>
      </c>
      <c r="Y179" s="12">
        <f t="shared" si="47"/>
        <v>2.3951279708476667</v>
      </c>
      <c r="Z179" s="12">
        <f t="shared" si="47"/>
        <v>2.3274176541727178</v>
      </c>
      <c r="AA179" s="12">
        <f t="shared" si="47"/>
        <v>2.2576221718623137</v>
      </c>
      <c r="AB179" s="12">
        <f t="shared" si="47"/>
        <v>2.1863539388431912</v>
      </c>
      <c r="AC179" s="12">
        <f t="shared" si="47"/>
        <v>2.1133040918110755</v>
      </c>
      <c r="AD179" s="12">
        <f t="shared" si="47"/>
        <v>2.0386439637794824</v>
      </c>
      <c r="AE179" s="12">
        <f t="shared" si="47"/>
        <v>1.9626139346092633</v>
      </c>
      <c r="AF179" s="12">
        <f t="shared" si="47"/>
        <v>1.8907355045670964</v>
      </c>
      <c r="AG179" s="12">
        <f t="shared" si="47"/>
        <v>1.8176105134150315</v>
      </c>
      <c r="AH179" s="12">
        <f t="shared" si="47"/>
        <v>1.7432191573387363</v>
      </c>
      <c r="AI179" s="12">
        <f t="shared" si="47"/>
        <v>1.6675257867738618</v>
      </c>
      <c r="AJ179" s="12">
        <f t="shared" si="47"/>
        <v>1.5904335649857047</v>
      </c>
      <c r="AK179" s="12">
        <f t="shared" si="47"/>
        <v>1.5118253775747368</v>
      </c>
    </row>
    <row r="180" spans="1:37" x14ac:dyDescent="0.25">
      <c r="A180" s="33" t="s">
        <v>9</v>
      </c>
      <c r="B180" s="33" t="s">
        <v>8</v>
      </c>
      <c r="C180" s="33" t="s">
        <v>170</v>
      </c>
      <c r="D180" s="12">
        <f t="shared" ref="D180:AK187" si="48">D153/D126</f>
        <v>0</v>
      </c>
      <c r="E180" s="12">
        <f t="shared" si="48"/>
        <v>0</v>
      </c>
      <c r="F180" s="12">
        <f t="shared" si="48"/>
        <v>0</v>
      </c>
      <c r="G180" s="12">
        <f t="shared" si="48"/>
        <v>0</v>
      </c>
      <c r="H180" s="12">
        <f t="shared" si="48"/>
        <v>0</v>
      </c>
      <c r="I180" s="12">
        <f t="shared" si="48"/>
        <v>0</v>
      </c>
      <c r="J180" s="12">
        <f t="shared" si="48"/>
        <v>0</v>
      </c>
      <c r="K180" s="12">
        <f t="shared" si="48"/>
        <v>0</v>
      </c>
      <c r="L180" s="12">
        <f t="shared" si="48"/>
        <v>0</v>
      </c>
      <c r="M180" s="12">
        <f t="shared" si="48"/>
        <v>0</v>
      </c>
      <c r="N180" s="12">
        <f t="shared" si="48"/>
        <v>0</v>
      </c>
      <c r="O180" s="12">
        <f t="shared" si="48"/>
        <v>0</v>
      </c>
      <c r="P180" s="12">
        <f t="shared" si="48"/>
        <v>0</v>
      </c>
      <c r="Q180" s="12">
        <f t="shared" si="48"/>
        <v>0</v>
      </c>
      <c r="R180" s="12">
        <f t="shared" si="48"/>
        <v>0</v>
      </c>
      <c r="S180" s="12">
        <f t="shared" si="48"/>
        <v>0</v>
      </c>
      <c r="T180" s="12">
        <f t="shared" si="48"/>
        <v>0</v>
      </c>
      <c r="U180" s="12">
        <f t="shared" si="48"/>
        <v>0</v>
      </c>
      <c r="V180" s="12">
        <f t="shared" si="48"/>
        <v>0</v>
      </c>
      <c r="W180" s="12">
        <f t="shared" si="48"/>
        <v>0</v>
      </c>
      <c r="X180" s="12">
        <f t="shared" si="48"/>
        <v>0</v>
      </c>
      <c r="Y180" s="12">
        <f t="shared" si="48"/>
        <v>0</v>
      </c>
      <c r="Z180" s="12">
        <f t="shared" si="48"/>
        <v>0</v>
      </c>
      <c r="AA180" s="12">
        <f t="shared" si="48"/>
        <v>0</v>
      </c>
      <c r="AB180" s="12">
        <f t="shared" si="48"/>
        <v>0</v>
      </c>
      <c r="AC180" s="12">
        <f t="shared" si="48"/>
        <v>0</v>
      </c>
      <c r="AD180" s="12">
        <f t="shared" si="48"/>
        <v>0</v>
      </c>
      <c r="AE180" s="12">
        <f t="shared" si="48"/>
        <v>0</v>
      </c>
      <c r="AF180" s="12">
        <f t="shared" si="48"/>
        <v>0</v>
      </c>
      <c r="AG180" s="12">
        <f t="shared" si="48"/>
        <v>0</v>
      </c>
      <c r="AH180" s="12">
        <f t="shared" si="48"/>
        <v>0</v>
      </c>
      <c r="AI180" s="12">
        <f t="shared" si="48"/>
        <v>0</v>
      </c>
      <c r="AJ180" s="12">
        <f t="shared" si="48"/>
        <v>0</v>
      </c>
      <c r="AK180" s="12">
        <f t="shared" si="48"/>
        <v>0</v>
      </c>
    </row>
    <row r="181" spans="1:37" x14ac:dyDescent="0.25">
      <c r="A181" s="33" t="s">
        <v>10</v>
      </c>
      <c r="B181" s="33" t="s">
        <v>8</v>
      </c>
      <c r="C181" s="33" t="s">
        <v>170</v>
      </c>
      <c r="D181" s="12">
        <f t="shared" si="48"/>
        <v>0</v>
      </c>
      <c r="E181" s="12">
        <f t="shared" si="48"/>
        <v>0</v>
      </c>
      <c r="F181" s="12">
        <f t="shared" si="48"/>
        <v>0</v>
      </c>
      <c r="G181" s="12">
        <f t="shared" si="48"/>
        <v>0</v>
      </c>
      <c r="H181" s="12">
        <f t="shared" si="48"/>
        <v>0</v>
      </c>
      <c r="I181" s="12">
        <f t="shared" si="48"/>
        <v>0</v>
      </c>
      <c r="J181" s="12">
        <f t="shared" si="48"/>
        <v>0</v>
      </c>
      <c r="K181" s="12">
        <f t="shared" si="48"/>
        <v>0</v>
      </c>
      <c r="L181" s="12">
        <f t="shared" si="48"/>
        <v>0</v>
      </c>
      <c r="M181" s="12">
        <f t="shared" si="48"/>
        <v>0</v>
      </c>
      <c r="N181" s="12">
        <f t="shared" si="48"/>
        <v>0</v>
      </c>
      <c r="O181" s="12">
        <f t="shared" si="48"/>
        <v>0</v>
      </c>
      <c r="P181" s="12">
        <f t="shared" si="48"/>
        <v>0</v>
      </c>
      <c r="Q181" s="12">
        <f t="shared" si="48"/>
        <v>0</v>
      </c>
      <c r="R181" s="12">
        <f t="shared" si="48"/>
        <v>0</v>
      </c>
      <c r="S181" s="12">
        <f t="shared" si="48"/>
        <v>0</v>
      </c>
      <c r="T181" s="12">
        <f t="shared" si="48"/>
        <v>0</v>
      </c>
      <c r="U181" s="12">
        <f t="shared" si="48"/>
        <v>0</v>
      </c>
      <c r="V181" s="12">
        <f t="shared" si="48"/>
        <v>0</v>
      </c>
      <c r="W181" s="12">
        <f t="shared" si="48"/>
        <v>0</v>
      </c>
      <c r="X181" s="12">
        <f t="shared" si="48"/>
        <v>0</v>
      </c>
      <c r="Y181" s="12">
        <f t="shared" si="48"/>
        <v>0</v>
      </c>
      <c r="Z181" s="12">
        <f t="shared" si="48"/>
        <v>0</v>
      </c>
      <c r="AA181" s="12">
        <f t="shared" si="48"/>
        <v>0</v>
      </c>
      <c r="AB181" s="12">
        <f t="shared" si="48"/>
        <v>0</v>
      </c>
      <c r="AC181" s="12">
        <f t="shared" si="48"/>
        <v>0</v>
      </c>
      <c r="AD181" s="12">
        <f t="shared" si="48"/>
        <v>0</v>
      </c>
      <c r="AE181" s="12">
        <f t="shared" si="48"/>
        <v>0</v>
      </c>
      <c r="AF181" s="12">
        <f t="shared" si="48"/>
        <v>0</v>
      </c>
      <c r="AG181" s="12">
        <f t="shared" si="48"/>
        <v>0</v>
      </c>
      <c r="AH181" s="12">
        <f t="shared" si="48"/>
        <v>0</v>
      </c>
      <c r="AI181" s="12">
        <f t="shared" si="48"/>
        <v>0</v>
      </c>
      <c r="AJ181" s="12">
        <f t="shared" si="48"/>
        <v>0</v>
      </c>
      <c r="AK181" s="12">
        <f t="shared" si="48"/>
        <v>0</v>
      </c>
    </row>
    <row r="182" spans="1:37" x14ac:dyDescent="0.25">
      <c r="A182" s="33" t="s">
        <v>11</v>
      </c>
      <c r="B182" s="33" t="s">
        <v>8</v>
      </c>
      <c r="C182" s="33" t="s">
        <v>170</v>
      </c>
      <c r="D182" s="12">
        <f t="shared" si="48"/>
        <v>1.8755000000000002E-3</v>
      </c>
      <c r="E182" s="12">
        <f t="shared" si="48"/>
        <v>1.9408669591750413E-3</v>
      </c>
      <c r="F182" s="12">
        <f t="shared" si="48"/>
        <v>1.9013637708925879E-3</v>
      </c>
      <c r="G182" s="12">
        <f t="shared" si="48"/>
        <v>1.6542791675430426E-3</v>
      </c>
      <c r="H182" s="12">
        <f t="shared" si="48"/>
        <v>1.8661121910978011E-3</v>
      </c>
      <c r="I182" s="12">
        <f t="shared" si="48"/>
        <v>1.8882322065192315E-3</v>
      </c>
      <c r="J182" s="12">
        <f t="shared" si="48"/>
        <v>1.9014097191142685E-3</v>
      </c>
      <c r="K182" s="12">
        <f t="shared" si="48"/>
        <v>1.8814747598535631E-3</v>
      </c>
      <c r="L182" s="12">
        <f t="shared" si="48"/>
        <v>1.8522800701270101E-3</v>
      </c>
      <c r="M182" s="12">
        <f t="shared" si="48"/>
        <v>1.8202984201977229E-3</v>
      </c>
      <c r="N182" s="12">
        <f t="shared" si="48"/>
        <v>1.7832649672967348E-3</v>
      </c>
      <c r="O182" s="12">
        <f t="shared" si="48"/>
        <v>1.7450714593176685E-3</v>
      </c>
      <c r="P182" s="12">
        <f t="shared" si="48"/>
        <v>1.6948492145801128E-3</v>
      </c>
      <c r="Q182" s="12">
        <f t="shared" si="48"/>
        <v>1.521674926391573E-3</v>
      </c>
      <c r="R182" s="12">
        <f t="shared" si="48"/>
        <v>1.4917549830031629E-3</v>
      </c>
      <c r="S182" s="12">
        <f t="shared" si="48"/>
        <v>1.4617475594988572E-3</v>
      </c>
      <c r="T182" s="12">
        <f t="shared" si="48"/>
        <v>1.4316463313081144E-3</v>
      </c>
      <c r="U182" s="12">
        <f t="shared" si="48"/>
        <v>1.4013294387031112E-3</v>
      </c>
      <c r="V182" s="12">
        <f t="shared" si="48"/>
        <v>1.3707349991618851E-3</v>
      </c>
      <c r="W182" s="12">
        <f t="shared" si="48"/>
        <v>1.3382745428009049E-3</v>
      </c>
      <c r="X182" s="12">
        <f t="shared" si="48"/>
        <v>1.3046024213970245E-3</v>
      </c>
      <c r="Y182" s="12">
        <f t="shared" si="48"/>
        <v>1.2698161551818936E-3</v>
      </c>
      <c r="Z182" s="12">
        <f t="shared" si="48"/>
        <v>1.2339184265290472E-3</v>
      </c>
      <c r="AA182" s="12">
        <f t="shared" si="48"/>
        <v>1.1969152133082116E-3</v>
      </c>
      <c r="AB182" s="12">
        <f t="shared" si="48"/>
        <v>1.1591311972804915E-3</v>
      </c>
      <c r="AC182" s="12">
        <f t="shared" si="48"/>
        <v>1.1204026295279644E-3</v>
      </c>
      <c r="AD182" s="12">
        <f t="shared" si="48"/>
        <v>1.0808203450419652E-3</v>
      </c>
      <c r="AE182" s="12">
        <f t="shared" si="48"/>
        <v>1.0405117851260098E-3</v>
      </c>
      <c r="AF182" s="12">
        <f t="shared" si="48"/>
        <v>1.0024042631949987E-3</v>
      </c>
      <c r="AG182" s="12">
        <f t="shared" si="48"/>
        <v>9.6363585656177757E-4</v>
      </c>
      <c r="AH182" s="12">
        <f t="shared" si="48"/>
        <v>9.2419606591120267E-4</v>
      </c>
      <c r="AI182" s="12">
        <f t="shared" si="48"/>
        <v>8.8406599104533614E-4</v>
      </c>
      <c r="AJ182" s="12">
        <f t="shared" si="48"/>
        <v>8.4319429238999407E-4</v>
      </c>
      <c r="AK182" s="12">
        <f t="shared" si="48"/>
        <v>8.0151887983628128E-4</v>
      </c>
    </row>
    <row r="183" spans="1:37" x14ac:dyDescent="0.25">
      <c r="A183" s="33" t="s">
        <v>111</v>
      </c>
      <c r="B183" s="33" t="s">
        <v>8</v>
      </c>
      <c r="C183" s="33" t="s">
        <v>170</v>
      </c>
      <c r="D183" s="12">
        <f t="shared" si="48"/>
        <v>0</v>
      </c>
      <c r="E183" s="12">
        <f t="shared" si="48"/>
        <v>0</v>
      </c>
      <c r="F183" s="12">
        <f t="shared" si="48"/>
        <v>0</v>
      </c>
      <c r="G183" s="12">
        <f t="shared" si="48"/>
        <v>0</v>
      </c>
      <c r="H183" s="12">
        <f t="shared" si="48"/>
        <v>0</v>
      </c>
      <c r="I183" s="12">
        <f t="shared" si="48"/>
        <v>0</v>
      </c>
      <c r="J183" s="12">
        <f t="shared" si="48"/>
        <v>0</v>
      </c>
      <c r="K183" s="12">
        <f t="shared" si="48"/>
        <v>0</v>
      </c>
      <c r="L183" s="12">
        <f t="shared" si="48"/>
        <v>0</v>
      </c>
      <c r="M183" s="12">
        <f t="shared" si="48"/>
        <v>0</v>
      </c>
      <c r="N183" s="12">
        <f t="shared" si="48"/>
        <v>0</v>
      </c>
      <c r="O183" s="12">
        <f t="shared" si="48"/>
        <v>0</v>
      </c>
      <c r="P183" s="12">
        <f t="shared" si="48"/>
        <v>0</v>
      </c>
      <c r="Q183" s="12">
        <f t="shared" si="48"/>
        <v>0</v>
      </c>
      <c r="R183" s="12">
        <f t="shared" si="48"/>
        <v>0</v>
      </c>
      <c r="S183" s="12">
        <f t="shared" si="48"/>
        <v>0</v>
      </c>
      <c r="T183" s="12">
        <f t="shared" si="48"/>
        <v>0</v>
      </c>
      <c r="U183" s="12">
        <f t="shared" si="48"/>
        <v>0</v>
      </c>
      <c r="V183" s="12">
        <f t="shared" si="48"/>
        <v>0</v>
      </c>
      <c r="W183" s="12">
        <f t="shared" si="48"/>
        <v>0</v>
      </c>
      <c r="X183" s="12">
        <f t="shared" si="48"/>
        <v>0</v>
      </c>
      <c r="Y183" s="12">
        <f t="shared" si="48"/>
        <v>0</v>
      </c>
      <c r="Z183" s="12">
        <f t="shared" si="48"/>
        <v>0</v>
      </c>
      <c r="AA183" s="12">
        <f t="shared" si="48"/>
        <v>0</v>
      </c>
      <c r="AB183" s="12">
        <f t="shared" si="48"/>
        <v>0</v>
      </c>
      <c r="AC183" s="12">
        <f t="shared" si="48"/>
        <v>0</v>
      </c>
      <c r="AD183" s="12">
        <f t="shared" si="48"/>
        <v>0</v>
      </c>
      <c r="AE183" s="12">
        <f t="shared" si="48"/>
        <v>0</v>
      </c>
      <c r="AF183" s="12">
        <f t="shared" si="48"/>
        <v>0</v>
      </c>
      <c r="AG183" s="12">
        <f t="shared" si="48"/>
        <v>0</v>
      </c>
      <c r="AH183" s="12">
        <f t="shared" si="48"/>
        <v>0</v>
      </c>
      <c r="AI183" s="12">
        <f t="shared" si="48"/>
        <v>0</v>
      </c>
      <c r="AJ183" s="12">
        <f t="shared" si="48"/>
        <v>0</v>
      </c>
      <c r="AK183" s="12">
        <f t="shared" si="48"/>
        <v>0</v>
      </c>
    </row>
    <row r="184" spans="1:37" x14ac:dyDescent="0.25">
      <c r="A184" s="33" t="s">
        <v>12</v>
      </c>
      <c r="B184" s="33" t="s">
        <v>8</v>
      </c>
      <c r="C184" s="33" t="s">
        <v>170</v>
      </c>
      <c r="D184" s="12">
        <f t="shared" si="48"/>
        <v>0</v>
      </c>
      <c r="E184" s="12">
        <f t="shared" si="48"/>
        <v>0</v>
      </c>
      <c r="F184" s="12">
        <f t="shared" si="48"/>
        <v>0</v>
      </c>
      <c r="G184" s="12">
        <f t="shared" si="48"/>
        <v>0</v>
      </c>
      <c r="H184" s="12">
        <f t="shared" si="48"/>
        <v>0</v>
      </c>
      <c r="I184" s="12">
        <f t="shared" si="48"/>
        <v>3.4260984159684864E-2</v>
      </c>
      <c r="J184" s="12">
        <f t="shared" si="48"/>
        <v>6.9670015328018781E-2</v>
      </c>
      <c r="K184" s="12">
        <f t="shared" si="48"/>
        <v>0.10442314239556102</v>
      </c>
      <c r="L184" s="12">
        <f t="shared" si="48"/>
        <v>0.13842796307302907</v>
      </c>
      <c r="M184" s="12">
        <f t="shared" si="48"/>
        <v>0.17175208265435365</v>
      </c>
      <c r="N184" s="12">
        <f t="shared" si="48"/>
        <v>0.20398411632038918</v>
      </c>
      <c r="O184" s="12">
        <f t="shared" si="48"/>
        <v>0.2355340038540005</v>
      </c>
      <c r="P184" s="12">
        <f t="shared" si="48"/>
        <v>0.2661832773214331</v>
      </c>
      <c r="Q184" s="12">
        <f t="shared" si="48"/>
        <v>0.29255375126371641</v>
      </c>
      <c r="R184" s="12">
        <f t="shared" si="48"/>
        <v>0.32395234216410523</v>
      </c>
      <c r="S184" s="12">
        <f t="shared" si="48"/>
        <v>0.3551755834722885</v>
      </c>
      <c r="T184" s="12">
        <f t="shared" si="48"/>
        <v>0.38624289771177456</v>
      </c>
      <c r="U184" s="12">
        <f t="shared" si="48"/>
        <v>0.41714257290502582</v>
      </c>
      <c r="V184" s="12">
        <f t="shared" si="48"/>
        <v>0.44787284662368193</v>
      </c>
      <c r="W184" s="12">
        <f t="shared" si="48"/>
        <v>0.4778835949602972</v>
      </c>
      <c r="X184" s="12">
        <f t="shared" si="48"/>
        <v>0.50729942831032016</v>
      </c>
      <c r="Y184" s="12">
        <f t="shared" si="48"/>
        <v>0.53608738293248814</v>
      </c>
      <c r="Z184" s="12">
        <f t="shared" si="48"/>
        <v>0.56418007458345754</v>
      </c>
      <c r="AA184" s="12">
        <f t="shared" si="48"/>
        <v>0.59150756617637057</v>
      </c>
      <c r="AB184" s="12">
        <f t="shared" si="48"/>
        <v>0.61816526812003159</v>
      </c>
      <c r="AC184" s="12">
        <f t="shared" si="48"/>
        <v>0.64401499824368458</v>
      </c>
      <c r="AD184" s="12">
        <f t="shared" si="48"/>
        <v>0.66904411200806746</v>
      </c>
      <c r="AE184" s="12">
        <f t="shared" si="48"/>
        <v>0.69327450564422388</v>
      </c>
      <c r="AF184" s="12">
        <f t="shared" si="48"/>
        <v>0.71875451062772022</v>
      </c>
      <c r="AG184" s="12">
        <f t="shared" si="48"/>
        <v>0.74369940852036509</v>
      </c>
      <c r="AH184" s="12">
        <f t="shared" si="48"/>
        <v>0.76808784028941757</v>
      </c>
      <c r="AI184" s="12">
        <f t="shared" si="48"/>
        <v>0.79188838962511543</v>
      </c>
      <c r="AJ184" s="12">
        <f t="shared" si="48"/>
        <v>0.81503222732115133</v>
      </c>
      <c r="AK184" s="12">
        <f t="shared" si="48"/>
        <v>0.83742087109465657</v>
      </c>
    </row>
    <row r="185" spans="1:37" x14ac:dyDescent="0.25">
      <c r="A185" s="33" t="s">
        <v>54</v>
      </c>
      <c r="B185" s="33" t="s">
        <v>8</v>
      </c>
      <c r="C185" s="33" t="s">
        <v>170</v>
      </c>
      <c r="D185" s="12">
        <f t="shared" si="48"/>
        <v>0</v>
      </c>
      <c r="E185" s="12">
        <f t="shared" si="48"/>
        <v>0</v>
      </c>
      <c r="F185" s="12">
        <f t="shared" si="48"/>
        <v>0</v>
      </c>
      <c r="G185" s="12">
        <f t="shared" si="48"/>
        <v>0</v>
      </c>
      <c r="H185" s="12">
        <f t="shared" si="48"/>
        <v>0</v>
      </c>
      <c r="I185" s="12">
        <f t="shared" si="48"/>
        <v>0</v>
      </c>
      <c r="J185" s="12">
        <f t="shared" si="48"/>
        <v>0</v>
      </c>
      <c r="K185" s="12">
        <f t="shared" si="48"/>
        <v>0</v>
      </c>
      <c r="L185" s="12">
        <f t="shared" si="48"/>
        <v>0</v>
      </c>
      <c r="M185" s="12">
        <f t="shared" si="48"/>
        <v>0</v>
      </c>
      <c r="N185" s="12">
        <f t="shared" si="48"/>
        <v>0</v>
      </c>
      <c r="O185" s="12">
        <f t="shared" si="48"/>
        <v>0</v>
      </c>
      <c r="P185" s="12">
        <f t="shared" si="48"/>
        <v>0</v>
      </c>
      <c r="Q185" s="12">
        <f t="shared" si="48"/>
        <v>0</v>
      </c>
      <c r="R185" s="12">
        <f t="shared" si="48"/>
        <v>0</v>
      </c>
      <c r="S185" s="12">
        <f t="shared" si="48"/>
        <v>0</v>
      </c>
      <c r="T185" s="12">
        <f t="shared" si="48"/>
        <v>0</v>
      </c>
      <c r="U185" s="12">
        <f t="shared" si="48"/>
        <v>0</v>
      </c>
      <c r="V185" s="12">
        <f t="shared" si="48"/>
        <v>0</v>
      </c>
      <c r="W185" s="12">
        <f t="shared" si="48"/>
        <v>0</v>
      </c>
      <c r="X185" s="12">
        <f t="shared" si="48"/>
        <v>0</v>
      </c>
      <c r="Y185" s="12">
        <f t="shared" si="48"/>
        <v>0</v>
      </c>
      <c r="Z185" s="12">
        <f t="shared" si="48"/>
        <v>0</v>
      </c>
      <c r="AA185" s="12">
        <f t="shared" si="48"/>
        <v>0</v>
      </c>
      <c r="AB185" s="12">
        <f t="shared" si="48"/>
        <v>0</v>
      </c>
      <c r="AC185" s="12">
        <f t="shared" si="48"/>
        <v>0</v>
      </c>
      <c r="AD185" s="12">
        <f t="shared" si="48"/>
        <v>0</v>
      </c>
      <c r="AE185" s="12">
        <f t="shared" si="48"/>
        <v>0</v>
      </c>
      <c r="AF185" s="12">
        <f t="shared" si="48"/>
        <v>0</v>
      </c>
      <c r="AG185" s="12">
        <f t="shared" si="48"/>
        <v>0</v>
      </c>
      <c r="AH185" s="12">
        <f t="shared" si="48"/>
        <v>0</v>
      </c>
      <c r="AI185" s="12">
        <f t="shared" si="48"/>
        <v>0</v>
      </c>
      <c r="AJ185" s="12">
        <f t="shared" si="48"/>
        <v>0</v>
      </c>
      <c r="AK185" s="12">
        <f t="shared" si="48"/>
        <v>0</v>
      </c>
    </row>
    <row r="186" spans="1:37" x14ac:dyDescent="0.25">
      <c r="A186" s="33" t="s">
        <v>78</v>
      </c>
      <c r="B186" s="33" t="s">
        <v>8</v>
      </c>
      <c r="C186" s="33" t="s">
        <v>170</v>
      </c>
      <c r="D186" s="12">
        <f t="shared" si="48"/>
        <v>0</v>
      </c>
      <c r="E186" s="12">
        <f t="shared" si="48"/>
        <v>0</v>
      </c>
      <c r="F186" s="12">
        <f t="shared" si="48"/>
        <v>0</v>
      </c>
      <c r="G186" s="12">
        <f t="shared" si="48"/>
        <v>0</v>
      </c>
      <c r="H186" s="12">
        <f t="shared" si="48"/>
        <v>0</v>
      </c>
      <c r="I186" s="12">
        <f t="shared" si="48"/>
        <v>0</v>
      </c>
      <c r="J186" s="12">
        <f t="shared" si="48"/>
        <v>0</v>
      </c>
      <c r="K186" s="12">
        <f t="shared" si="48"/>
        <v>0</v>
      </c>
      <c r="L186" s="12">
        <f t="shared" si="48"/>
        <v>0</v>
      </c>
      <c r="M186" s="12">
        <f t="shared" si="48"/>
        <v>0</v>
      </c>
      <c r="N186" s="12">
        <f t="shared" si="48"/>
        <v>0</v>
      </c>
      <c r="O186" s="12">
        <f t="shared" si="48"/>
        <v>0</v>
      </c>
      <c r="P186" s="12">
        <f t="shared" si="48"/>
        <v>0</v>
      </c>
      <c r="Q186" s="12">
        <f t="shared" si="48"/>
        <v>0</v>
      </c>
      <c r="R186" s="12">
        <f t="shared" si="48"/>
        <v>0</v>
      </c>
      <c r="S186" s="12">
        <f t="shared" si="48"/>
        <v>0</v>
      </c>
      <c r="T186" s="12">
        <f t="shared" si="48"/>
        <v>0</v>
      </c>
      <c r="U186" s="12">
        <f t="shared" si="48"/>
        <v>0</v>
      </c>
      <c r="V186" s="12">
        <f t="shared" si="48"/>
        <v>0</v>
      </c>
      <c r="W186" s="12">
        <f t="shared" si="48"/>
        <v>0</v>
      </c>
      <c r="X186" s="12">
        <f t="shared" si="48"/>
        <v>0</v>
      </c>
      <c r="Y186" s="12">
        <f t="shared" si="48"/>
        <v>0</v>
      </c>
      <c r="Z186" s="12">
        <f t="shared" si="48"/>
        <v>0</v>
      </c>
      <c r="AA186" s="12">
        <f t="shared" si="48"/>
        <v>0</v>
      </c>
      <c r="AB186" s="12">
        <f t="shared" si="48"/>
        <v>0</v>
      </c>
      <c r="AC186" s="12">
        <f t="shared" si="48"/>
        <v>0</v>
      </c>
      <c r="AD186" s="12">
        <f t="shared" si="48"/>
        <v>0</v>
      </c>
      <c r="AE186" s="12">
        <f t="shared" si="48"/>
        <v>0</v>
      </c>
      <c r="AF186" s="12">
        <f t="shared" si="48"/>
        <v>0</v>
      </c>
      <c r="AG186" s="12">
        <f t="shared" si="48"/>
        <v>0</v>
      </c>
      <c r="AH186" s="12">
        <f t="shared" si="48"/>
        <v>0</v>
      </c>
      <c r="AI186" s="12">
        <f t="shared" si="48"/>
        <v>0</v>
      </c>
      <c r="AJ186" s="12">
        <f t="shared" si="48"/>
        <v>0</v>
      </c>
      <c r="AK186" s="12">
        <f t="shared" si="48"/>
        <v>0</v>
      </c>
    </row>
    <row r="187" spans="1:37" x14ac:dyDescent="0.25">
      <c r="A187" s="33" t="s">
        <v>13</v>
      </c>
      <c r="B187" s="33" t="s">
        <v>8</v>
      </c>
      <c r="C187" s="33" t="s">
        <v>170</v>
      </c>
      <c r="D187" s="12">
        <f t="shared" si="48"/>
        <v>0</v>
      </c>
      <c r="E187" s="12">
        <f t="shared" si="48"/>
        <v>0</v>
      </c>
      <c r="F187" s="12">
        <f t="shared" si="48"/>
        <v>0</v>
      </c>
      <c r="G187" s="12">
        <f t="shared" si="48"/>
        <v>0</v>
      </c>
      <c r="H187" s="12">
        <f t="shared" si="48"/>
        <v>0</v>
      </c>
      <c r="I187" s="12">
        <f t="shared" si="48"/>
        <v>0</v>
      </c>
      <c r="J187" s="12">
        <f t="shared" si="48"/>
        <v>0</v>
      </c>
      <c r="K187" s="12">
        <f t="shared" si="48"/>
        <v>0</v>
      </c>
      <c r="L187" s="12">
        <f t="shared" si="48"/>
        <v>0</v>
      </c>
      <c r="M187" s="12">
        <f t="shared" si="48"/>
        <v>0</v>
      </c>
      <c r="N187" s="12">
        <f t="shared" si="48"/>
        <v>0</v>
      </c>
      <c r="O187" s="12">
        <f t="shared" si="48"/>
        <v>0</v>
      </c>
      <c r="P187" s="12">
        <f t="shared" si="48"/>
        <v>0</v>
      </c>
      <c r="Q187" s="12">
        <f t="shared" si="48"/>
        <v>0</v>
      </c>
      <c r="R187" s="12">
        <f t="shared" si="48"/>
        <v>0</v>
      </c>
      <c r="S187" s="12">
        <f t="shared" si="48"/>
        <v>0</v>
      </c>
      <c r="T187" s="12">
        <f t="shared" si="48"/>
        <v>0</v>
      </c>
      <c r="U187" s="12">
        <f t="shared" ref="U187:AK187" si="49">U160/U133</f>
        <v>0</v>
      </c>
      <c r="V187" s="12">
        <f t="shared" si="49"/>
        <v>0</v>
      </c>
      <c r="W187" s="12">
        <f t="shared" si="49"/>
        <v>0</v>
      </c>
      <c r="X187" s="12">
        <f t="shared" si="49"/>
        <v>0</v>
      </c>
      <c r="Y187" s="12">
        <f t="shared" si="49"/>
        <v>0</v>
      </c>
      <c r="Z187" s="12">
        <f t="shared" si="49"/>
        <v>0</v>
      </c>
      <c r="AA187" s="12">
        <f t="shared" si="49"/>
        <v>0</v>
      </c>
      <c r="AB187" s="12">
        <f t="shared" si="49"/>
        <v>0</v>
      </c>
      <c r="AC187" s="12">
        <f t="shared" si="49"/>
        <v>0</v>
      </c>
      <c r="AD187" s="12">
        <f t="shared" si="49"/>
        <v>0</v>
      </c>
      <c r="AE187" s="12">
        <f t="shared" si="49"/>
        <v>0</v>
      </c>
      <c r="AF187" s="12">
        <f t="shared" si="49"/>
        <v>0</v>
      </c>
      <c r="AG187" s="12">
        <f t="shared" si="49"/>
        <v>0</v>
      </c>
      <c r="AH187" s="12">
        <f t="shared" si="49"/>
        <v>0</v>
      </c>
      <c r="AI187" s="12">
        <f t="shared" si="49"/>
        <v>0</v>
      </c>
      <c r="AJ187" s="12">
        <f t="shared" si="49"/>
        <v>0</v>
      </c>
      <c r="AK187" s="12">
        <f t="shared" si="49"/>
        <v>0</v>
      </c>
    </row>
    <row r="188" spans="1:37" x14ac:dyDescent="0.25">
      <c r="A188" s="33" t="s">
        <v>55</v>
      </c>
      <c r="B188" s="33" t="s">
        <v>8</v>
      </c>
      <c r="C188" s="33" t="s">
        <v>170</v>
      </c>
      <c r="D188" s="12">
        <f t="shared" ref="D188:AK191" si="50">D161/D134</f>
        <v>0</v>
      </c>
      <c r="E188" s="12">
        <f t="shared" si="50"/>
        <v>0</v>
      </c>
      <c r="F188" s="12">
        <f t="shared" si="50"/>
        <v>0</v>
      </c>
      <c r="G188" s="12">
        <f t="shared" si="50"/>
        <v>0</v>
      </c>
      <c r="H188" s="12">
        <f t="shared" si="50"/>
        <v>0</v>
      </c>
      <c r="I188" s="12">
        <f t="shared" si="50"/>
        <v>0</v>
      </c>
      <c r="J188" s="12">
        <f t="shared" si="50"/>
        <v>0</v>
      </c>
      <c r="K188" s="12">
        <f t="shared" si="50"/>
        <v>0</v>
      </c>
      <c r="L188" s="12">
        <f t="shared" si="50"/>
        <v>0</v>
      </c>
      <c r="M188" s="12">
        <f t="shared" si="50"/>
        <v>0</v>
      </c>
      <c r="N188" s="12">
        <f t="shared" si="50"/>
        <v>0</v>
      </c>
      <c r="O188" s="12">
        <f t="shared" si="50"/>
        <v>0</v>
      </c>
      <c r="P188" s="12">
        <f t="shared" si="50"/>
        <v>0</v>
      </c>
      <c r="Q188" s="12">
        <f t="shared" si="50"/>
        <v>0</v>
      </c>
      <c r="R188" s="12">
        <f t="shared" si="50"/>
        <v>0</v>
      </c>
      <c r="S188" s="12">
        <f t="shared" si="50"/>
        <v>0</v>
      </c>
      <c r="T188" s="12">
        <f t="shared" si="50"/>
        <v>0</v>
      </c>
      <c r="U188" s="12">
        <f t="shared" si="50"/>
        <v>0</v>
      </c>
      <c r="V188" s="12">
        <f t="shared" si="50"/>
        <v>0</v>
      </c>
      <c r="W188" s="12">
        <f t="shared" si="50"/>
        <v>0</v>
      </c>
      <c r="X188" s="12">
        <f t="shared" si="50"/>
        <v>0</v>
      </c>
      <c r="Y188" s="12">
        <f t="shared" si="50"/>
        <v>0</v>
      </c>
      <c r="Z188" s="12">
        <f t="shared" si="50"/>
        <v>0</v>
      </c>
      <c r="AA188" s="12">
        <f t="shared" si="50"/>
        <v>0</v>
      </c>
      <c r="AB188" s="12">
        <f t="shared" si="50"/>
        <v>0</v>
      </c>
      <c r="AC188" s="12">
        <f t="shared" si="50"/>
        <v>0</v>
      </c>
      <c r="AD188" s="12">
        <f t="shared" si="50"/>
        <v>0</v>
      </c>
      <c r="AE188" s="12">
        <f t="shared" si="50"/>
        <v>0</v>
      </c>
      <c r="AF188" s="12">
        <f t="shared" si="50"/>
        <v>0</v>
      </c>
      <c r="AG188" s="12">
        <f t="shared" si="50"/>
        <v>0</v>
      </c>
      <c r="AH188" s="12">
        <f t="shared" si="50"/>
        <v>0</v>
      </c>
      <c r="AI188" s="12">
        <f t="shared" si="50"/>
        <v>0</v>
      </c>
      <c r="AJ188" s="12">
        <f t="shared" si="50"/>
        <v>0</v>
      </c>
      <c r="AK188" s="12">
        <f t="shared" si="50"/>
        <v>0</v>
      </c>
    </row>
    <row r="189" spans="1:37" x14ac:dyDescent="0.25">
      <c r="A189" s="33" t="s">
        <v>56</v>
      </c>
      <c r="B189" s="33" t="s">
        <v>8</v>
      </c>
      <c r="C189" s="33" t="s">
        <v>170</v>
      </c>
      <c r="D189" s="12">
        <f t="shared" si="50"/>
        <v>0</v>
      </c>
      <c r="E189" s="12">
        <f t="shared" si="50"/>
        <v>0</v>
      </c>
      <c r="F189" s="12">
        <f t="shared" si="50"/>
        <v>0</v>
      </c>
      <c r="G189" s="12">
        <f t="shared" si="50"/>
        <v>0</v>
      </c>
      <c r="H189" s="12">
        <f t="shared" si="50"/>
        <v>0</v>
      </c>
      <c r="I189" s="12">
        <f t="shared" si="50"/>
        <v>0</v>
      </c>
      <c r="J189" s="12">
        <f t="shared" si="50"/>
        <v>0</v>
      </c>
      <c r="K189" s="12">
        <f t="shared" si="50"/>
        <v>0</v>
      </c>
      <c r="L189" s="12">
        <f t="shared" si="50"/>
        <v>0</v>
      </c>
      <c r="M189" s="12">
        <f t="shared" si="50"/>
        <v>0</v>
      </c>
      <c r="N189" s="12">
        <f t="shared" si="50"/>
        <v>0</v>
      </c>
      <c r="O189" s="12">
        <f t="shared" si="50"/>
        <v>0</v>
      </c>
      <c r="P189" s="12">
        <f t="shared" si="50"/>
        <v>0</v>
      </c>
      <c r="Q189" s="12">
        <f t="shared" si="50"/>
        <v>0</v>
      </c>
      <c r="R189" s="12">
        <f t="shared" si="50"/>
        <v>0</v>
      </c>
      <c r="S189" s="12">
        <f t="shared" si="50"/>
        <v>0</v>
      </c>
      <c r="T189" s="12">
        <f t="shared" si="50"/>
        <v>0</v>
      </c>
      <c r="U189" s="12">
        <f t="shared" si="50"/>
        <v>0</v>
      </c>
      <c r="V189" s="12">
        <f t="shared" si="50"/>
        <v>0</v>
      </c>
      <c r="W189" s="12">
        <f t="shared" si="50"/>
        <v>0</v>
      </c>
      <c r="X189" s="12">
        <f t="shared" si="50"/>
        <v>0</v>
      </c>
      <c r="Y189" s="12">
        <f t="shared" si="50"/>
        <v>0</v>
      </c>
      <c r="Z189" s="12">
        <f t="shared" si="50"/>
        <v>0</v>
      </c>
      <c r="AA189" s="12">
        <f t="shared" si="50"/>
        <v>0</v>
      </c>
      <c r="AB189" s="12">
        <f t="shared" si="50"/>
        <v>0</v>
      </c>
      <c r="AC189" s="12">
        <f t="shared" si="50"/>
        <v>0</v>
      </c>
      <c r="AD189" s="12">
        <f t="shared" si="50"/>
        <v>0</v>
      </c>
      <c r="AE189" s="12">
        <f t="shared" si="50"/>
        <v>0</v>
      </c>
      <c r="AF189" s="12">
        <f t="shared" si="50"/>
        <v>0</v>
      </c>
      <c r="AG189" s="12">
        <f t="shared" si="50"/>
        <v>0</v>
      </c>
      <c r="AH189" s="12">
        <f t="shared" si="50"/>
        <v>0</v>
      </c>
      <c r="AI189" s="12">
        <f t="shared" si="50"/>
        <v>0</v>
      </c>
      <c r="AJ189" s="12">
        <f t="shared" si="50"/>
        <v>0</v>
      </c>
      <c r="AK189" s="12">
        <f t="shared" si="50"/>
        <v>0</v>
      </c>
    </row>
    <row r="190" spans="1:37" x14ac:dyDescent="0.25">
      <c r="A190" s="33" t="s">
        <v>14</v>
      </c>
      <c r="B190" s="33" t="s">
        <v>8</v>
      </c>
      <c r="C190" s="33" t="s">
        <v>170</v>
      </c>
      <c r="D190" s="12">
        <f t="shared" si="50"/>
        <v>0</v>
      </c>
      <c r="E190" s="12">
        <f t="shared" si="50"/>
        <v>0</v>
      </c>
      <c r="F190" s="12">
        <f t="shared" si="50"/>
        <v>0</v>
      </c>
      <c r="G190" s="12">
        <f t="shared" si="50"/>
        <v>0</v>
      </c>
      <c r="H190" s="12">
        <f t="shared" si="50"/>
        <v>0</v>
      </c>
      <c r="I190" s="12">
        <f t="shared" si="50"/>
        <v>0</v>
      </c>
      <c r="J190" s="12">
        <f t="shared" si="50"/>
        <v>3.6580119095282083E-7</v>
      </c>
      <c r="K190" s="12">
        <f t="shared" si="50"/>
        <v>2.4212337993003402E-6</v>
      </c>
      <c r="L190" s="12">
        <f t="shared" si="50"/>
        <v>1.5946144942399364E-5</v>
      </c>
      <c r="M190" s="12">
        <f t="shared" si="50"/>
        <v>1.0484444475070365E-4</v>
      </c>
      <c r="N190" s="12">
        <f t="shared" si="50"/>
        <v>6.8725798127146408E-4</v>
      </c>
      <c r="O190" s="12">
        <f t="shared" si="50"/>
        <v>4.5008296614313667E-3</v>
      </c>
      <c r="P190" s="12">
        <f t="shared" si="50"/>
        <v>2.9272497025199951E-2</v>
      </c>
      <c r="Q190" s="12">
        <f t="shared" si="50"/>
        <v>0.18091235875560896</v>
      </c>
      <c r="R190" s="12">
        <f t="shared" si="50"/>
        <v>0.18894480990557197</v>
      </c>
      <c r="S190" s="12">
        <f t="shared" si="50"/>
        <v>0.19733181110346948</v>
      </c>
      <c r="T190" s="12">
        <f t="shared" si="50"/>
        <v>0.20609162805236322</v>
      </c>
      <c r="U190" s="12">
        <f t="shared" si="50"/>
        <v>0.21522643615136255</v>
      </c>
      <c r="V190" s="12">
        <f t="shared" si="50"/>
        <v>0.22474537459705116</v>
      </c>
      <c r="W190" s="12">
        <f t="shared" si="50"/>
        <v>0.23438941159446794</v>
      </c>
      <c r="X190" s="12">
        <f t="shared" si="50"/>
        <v>0.24424468197832164</v>
      </c>
      <c r="Y190" s="12">
        <f t="shared" si="50"/>
        <v>0.25431297597772468</v>
      </c>
      <c r="Z190" s="12">
        <f t="shared" si="50"/>
        <v>0.26457733388874838</v>
      </c>
      <c r="AA190" s="12">
        <f t="shared" si="50"/>
        <v>0.2750178176519979</v>
      </c>
      <c r="AB190" s="12">
        <f t="shared" si="50"/>
        <v>0.28568887138561855</v>
      </c>
      <c r="AC190" s="12">
        <f t="shared" si="50"/>
        <v>0.29653394567821517</v>
      </c>
      <c r="AD190" s="12">
        <f t="shared" si="50"/>
        <v>0.3075528000189035</v>
      </c>
      <c r="AE190" s="12">
        <f t="shared" si="50"/>
        <v>0.31875874392606074</v>
      </c>
      <c r="AF190" s="12">
        <f t="shared" si="50"/>
        <v>0.33109651180122157</v>
      </c>
      <c r="AG190" s="12">
        <f t="shared" si="50"/>
        <v>0.34375008938164275</v>
      </c>
      <c r="AH190" s="12">
        <f t="shared" si="50"/>
        <v>0.35671277222415337</v>
      </c>
      <c r="AI190" s="12">
        <f t="shared" si="50"/>
        <v>0.36997175161848883</v>
      </c>
      <c r="AJ190" s="12">
        <f t="shared" si="50"/>
        <v>0.38349496144055878</v>
      </c>
      <c r="AK190" s="12">
        <f t="shared" si="50"/>
        <v>0.39723388070832122</v>
      </c>
    </row>
    <row r="191" spans="1:37" x14ac:dyDescent="0.25">
      <c r="A191" s="33" t="s">
        <v>79</v>
      </c>
      <c r="B191" s="33" t="s">
        <v>8</v>
      </c>
      <c r="C191" s="33" t="s">
        <v>170</v>
      </c>
      <c r="D191" s="12">
        <f t="shared" si="50"/>
        <v>0</v>
      </c>
      <c r="E191" s="12">
        <f t="shared" si="50"/>
        <v>0</v>
      </c>
      <c r="F191" s="12">
        <f t="shared" si="50"/>
        <v>0</v>
      </c>
      <c r="G191" s="12">
        <f t="shared" si="50"/>
        <v>0</v>
      </c>
      <c r="H191" s="12">
        <f t="shared" si="50"/>
        <v>0</v>
      </c>
      <c r="I191" s="12">
        <f t="shared" si="50"/>
        <v>0</v>
      </c>
      <c r="J191" s="12">
        <f t="shared" si="50"/>
        <v>0</v>
      </c>
      <c r="K191" s="12">
        <f t="shared" si="50"/>
        <v>0</v>
      </c>
      <c r="L191" s="12">
        <f t="shared" si="50"/>
        <v>0</v>
      </c>
      <c r="M191" s="12">
        <f t="shared" si="50"/>
        <v>0</v>
      </c>
      <c r="N191" s="12">
        <f t="shared" si="50"/>
        <v>0</v>
      </c>
      <c r="O191" s="12">
        <f t="shared" si="50"/>
        <v>0</v>
      </c>
      <c r="P191" s="12">
        <f t="shared" si="50"/>
        <v>3.4939765477827601E-7</v>
      </c>
      <c r="Q191" s="12">
        <f t="shared" si="50"/>
        <v>6.8268814624758159E-2</v>
      </c>
      <c r="R191" s="12">
        <f t="shared" si="50"/>
        <v>7.3674133340153866E-2</v>
      </c>
      <c r="S191" s="12">
        <f t="shared" si="50"/>
        <v>7.9505684905268062E-2</v>
      </c>
      <c r="T191" s="12">
        <f t="shared" si="50"/>
        <v>8.5797594328961391E-2</v>
      </c>
      <c r="U191" s="12">
        <f t="shared" si="50"/>
        <v>9.2579331516591784E-2</v>
      </c>
      <c r="V191" s="12">
        <f t="shared" si="50"/>
        <v>9.9884904034125754E-2</v>
      </c>
      <c r="W191" s="12">
        <f t="shared" si="50"/>
        <v>0.10762705217071147</v>
      </c>
      <c r="X191" s="12">
        <f t="shared" si="50"/>
        <v>0.11586785586343348</v>
      </c>
      <c r="Y191" s="12">
        <f t="shared" si="50"/>
        <v>0.12463406792603675</v>
      </c>
      <c r="Z191" s="12">
        <f t="shared" si="50"/>
        <v>0.13394386950274348</v>
      </c>
      <c r="AA191" s="12">
        <f t="shared" si="50"/>
        <v>0.14381350784835351</v>
      </c>
      <c r="AB191" s="12">
        <f t="shared" si="50"/>
        <v>0.15429866578544379</v>
      </c>
      <c r="AC191" s="12">
        <f t="shared" si="50"/>
        <v>0.165397446407444</v>
      </c>
      <c r="AD191" s="12">
        <f t="shared" si="50"/>
        <v>0.17713680467960272</v>
      </c>
      <c r="AE191" s="12">
        <f t="shared" si="50"/>
        <v>0.1895519621441083</v>
      </c>
      <c r="AF191" s="12">
        <f t="shared" si="50"/>
        <v>0.20325100636735877</v>
      </c>
      <c r="AG191" s="12">
        <f t="shared" si="50"/>
        <v>0.21780089130903843</v>
      </c>
      <c r="AH191" s="12">
        <f t="shared" si="50"/>
        <v>0.23323426904583483</v>
      </c>
      <c r="AI191" s="12">
        <f t="shared" si="50"/>
        <v>0.24957894778377693</v>
      </c>
      <c r="AJ191" s="12">
        <f t="shared" si="50"/>
        <v>0.26684775514897369</v>
      </c>
      <c r="AK191" s="12">
        <f t="shared" si="50"/>
        <v>0.28503805180597092</v>
      </c>
    </row>
    <row r="193" spans="1:37" x14ac:dyDescent="0.25">
      <c r="A193" s="23" t="s">
        <v>83</v>
      </c>
      <c r="B193" s="33"/>
    </row>
    <row r="194" spans="1:37" x14ac:dyDescent="0.25">
      <c r="A194" s="33" t="s">
        <v>12</v>
      </c>
      <c r="B194" s="33" t="s">
        <v>8</v>
      </c>
      <c r="C194" s="33" t="s">
        <v>170</v>
      </c>
      <c r="D194" s="12">
        <f t="shared" ref="D194:AK194" si="51">D167/D140</f>
        <v>2.9900041954528694E-6</v>
      </c>
      <c r="E194" s="12">
        <f t="shared" si="51"/>
        <v>3.0942150630494405E-6</v>
      </c>
      <c r="F194" s="12">
        <f t="shared" si="51"/>
        <v>3.031237351133525E-6</v>
      </c>
      <c r="G194" s="12">
        <f t="shared" si="51"/>
        <v>2.637324260945869E-6</v>
      </c>
      <c r="H194" s="12">
        <f t="shared" si="51"/>
        <v>2.975037739572472E-6</v>
      </c>
      <c r="I194" s="12">
        <f t="shared" si="51"/>
        <v>3.039230370747714E-6</v>
      </c>
      <c r="J194" s="12">
        <f t="shared" si="51"/>
        <v>3.0901851312998662E-6</v>
      </c>
      <c r="K194" s="12">
        <f t="shared" si="51"/>
        <v>3.0878472985796269E-6</v>
      </c>
      <c r="L194" s="12">
        <f t="shared" si="51"/>
        <v>3.0701744366551019E-6</v>
      </c>
      <c r="M194" s="12">
        <f t="shared" si="51"/>
        <v>3.0476072503696338E-6</v>
      </c>
      <c r="N194" s="12">
        <f t="shared" si="51"/>
        <v>3.0166155858032754E-6</v>
      </c>
      <c r="O194" s="12">
        <f t="shared" si="51"/>
        <v>2.9865698174670057E-6</v>
      </c>
      <c r="P194" s="12">
        <f t="shared" si="51"/>
        <v>2.9582189741005813E-6</v>
      </c>
      <c r="Q194" s="12">
        <f t="shared" si="51"/>
        <v>2.9312957512489275E-6</v>
      </c>
      <c r="R194" s="12">
        <f t="shared" si="51"/>
        <v>2.9243552786243269E-6</v>
      </c>
      <c r="S194" s="12">
        <f t="shared" si="51"/>
        <v>2.9179745589707155E-6</v>
      </c>
      <c r="T194" s="12">
        <f t="shared" si="51"/>
        <v>2.9122136640757089E-6</v>
      </c>
      <c r="U194" s="12">
        <f t="shared" si="51"/>
        <v>2.9069006058198123E-6</v>
      </c>
      <c r="V194" s="12">
        <f t="shared" si="51"/>
        <v>2.9019793223689185E-6</v>
      </c>
      <c r="W194" s="12">
        <f t="shared" si="51"/>
        <v>2.8940903838307986E-6</v>
      </c>
      <c r="X194" s="12">
        <f t="shared" si="51"/>
        <v>2.884534693278266E-6</v>
      </c>
      <c r="Y194" s="12">
        <f t="shared" si="51"/>
        <v>2.8734676710778608E-6</v>
      </c>
      <c r="Z194" s="12">
        <f t="shared" si="51"/>
        <v>2.860835828891933E-6</v>
      </c>
      <c r="AA194" s="12">
        <f t="shared" si="51"/>
        <v>2.8465834943418219E-6</v>
      </c>
      <c r="AB194" s="12">
        <f t="shared" si="51"/>
        <v>2.8314219660184721E-6</v>
      </c>
      <c r="AC194" s="12">
        <f t="shared" si="51"/>
        <v>2.8149099490149441E-6</v>
      </c>
      <c r="AD194" s="12">
        <f t="shared" si="51"/>
        <v>2.7972072132139147E-6</v>
      </c>
      <c r="AE194" s="12">
        <f t="shared" si="51"/>
        <v>2.7785840266139293E-6</v>
      </c>
      <c r="AF194" s="12">
        <f t="shared" si="51"/>
        <v>2.7670679163595916E-6</v>
      </c>
      <c r="AG194" s="12">
        <f t="shared" si="51"/>
        <v>2.75527508562765E-6</v>
      </c>
      <c r="AH194" s="12">
        <f t="shared" si="51"/>
        <v>2.7431959911597146E-6</v>
      </c>
      <c r="AI194" s="12">
        <f t="shared" si="51"/>
        <v>2.7307876819894483E-6</v>
      </c>
      <c r="AJ194" s="12">
        <f t="shared" si="51"/>
        <v>2.7178878305152607E-6</v>
      </c>
      <c r="AK194" s="12">
        <f t="shared" si="51"/>
        <v>2.7042582691632917E-6</v>
      </c>
    </row>
    <row r="196" spans="1:37" x14ac:dyDescent="0.25">
      <c r="A196" s="23" t="s">
        <v>114</v>
      </c>
    </row>
    <row r="197" spans="1:37" x14ac:dyDescent="0.25">
      <c r="A197" s="33" t="s">
        <v>7</v>
      </c>
      <c r="B197" s="33" t="s">
        <v>8</v>
      </c>
      <c r="C197" s="33" t="s">
        <v>171</v>
      </c>
      <c r="D197" s="12">
        <f>D179+D171</f>
        <v>13.87134</v>
      </c>
      <c r="E197" s="12">
        <f t="shared" ref="E197:AK197" si="52">E179+E171</f>
        <v>14.354798979196541</v>
      </c>
      <c r="F197" s="12">
        <f t="shared" si="52"/>
        <v>14.062630407748971</v>
      </c>
      <c r="G197" s="12">
        <f t="shared" si="52"/>
        <v>12.235173973823784</v>
      </c>
      <c r="H197" s="12">
        <f t="shared" si="52"/>
        <v>13.801907054578816</v>
      </c>
      <c r="I197" s="12">
        <f t="shared" si="52"/>
        <v>14.06548636474529</v>
      </c>
      <c r="J197" s="12">
        <f t="shared" si="52"/>
        <v>14.266446839584205</v>
      </c>
      <c r="K197" s="12">
        <f t="shared" si="52"/>
        <v>14.220765710628136</v>
      </c>
      <c r="L197" s="12">
        <f t="shared" si="52"/>
        <v>14.104619389473754</v>
      </c>
      <c r="M197" s="12">
        <f t="shared" si="52"/>
        <v>13.966300999606796</v>
      </c>
      <c r="N197" s="12">
        <f t="shared" si="52"/>
        <v>13.789338007880197</v>
      </c>
      <c r="O197" s="12">
        <f t="shared" si="52"/>
        <v>13.613456037026715</v>
      </c>
      <c r="P197" s="12">
        <f t="shared" si="52"/>
        <v>13.420743295899443</v>
      </c>
      <c r="Q197" s="12">
        <f t="shared" si="52"/>
        <v>13.001052346390878</v>
      </c>
      <c r="R197" s="12">
        <f t="shared" si="52"/>
        <v>12.920630324145119</v>
      </c>
      <c r="S197" s="12">
        <f t="shared" si="52"/>
        <v>12.841977862337211</v>
      </c>
      <c r="T197" s="12">
        <f t="shared" si="52"/>
        <v>12.765290646011449</v>
      </c>
      <c r="U197" s="12">
        <f t="shared" si="52"/>
        <v>12.689744414142892</v>
      </c>
      <c r="V197" s="12">
        <f t="shared" si="52"/>
        <v>12.615028688253217</v>
      </c>
      <c r="W197" s="12">
        <f t="shared" si="52"/>
        <v>12.045049927354672</v>
      </c>
      <c r="X197" s="12">
        <f t="shared" si="52"/>
        <v>11.51428514182717</v>
      </c>
      <c r="Y197" s="12">
        <f t="shared" si="52"/>
        <v>11.017917918643327</v>
      </c>
      <c r="Z197" s="12">
        <f t="shared" si="52"/>
        <v>10.551193755493768</v>
      </c>
      <c r="AA197" s="12">
        <f t="shared" si="52"/>
        <v>10.110126826158417</v>
      </c>
      <c r="AB197" s="12">
        <f t="shared" si="52"/>
        <v>8.5588173683846094</v>
      </c>
      <c r="AC197" s="12">
        <f t="shared" si="52"/>
        <v>7.4634566322736493</v>
      </c>
      <c r="AD197" s="12">
        <f t="shared" si="52"/>
        <v>6.6396817497772265</v>
      </c>
      <c r="AE197" s="12">
        <f t="shared" si="52"/>
        <v>5.9909114183464105</v>
      </c>
      <c r="AF197" s="12">
        <f t="shared" si="52"/>
        <v>5.4769652960189976</v>
      </c>
      <c r="AG197" s="12">
        <f t="shared" si="52"/>
        <v>5.0462102828585653</v>
      </c>
      <c r="AH197" s="12">
        <f t="shared" si="52"/>
        <v>4.6764558187196306</v>
      </c>
      <c r="AI197" s="12">
        <f t="shared" si="52"/>
        <v>4.352596781393113</v>
      </c>
      <c r="AJ197" s="12">
        <f t="shared" si="52"/>
        <v>4.0638462544860348</v>
      </c>
      <c r="AK197" s="12">
        <f t="shared" si="52"/>
        <v>3.8022959356584782</v>
      </c>
    </row>
    <row r="198" spans="1:37" x14ac:dyDescent="0.25">
      <c r="A198" s="33" t="s">
        <v>9</v>
      </c>
      <c r="B198" s="33" t="s">
        <v>8</v>
      </c>
      <c r="C198" s="33" t="s">
        <v>171</v>
      </c>
      <c r="D198" s="12">
        <f>D180</f>
        <v>0</v>
      </c>
      <c r="E198" s="12">
        <f t="shared" ref="E198:AK199" si="53">E180</f>
        <v>0</v>
      </c>
      <c r="F198" s="12">
        <f t="shared" si="53"/>
        <v>0</v>
      </c>
      <c r="G198" s="12">
        <f t="shared" si="53"/>
        <v>0</v>
      </c>
      <c r="H198" s="12">
        <f t="shared" si="53"/>
        <v>0</v>
      </c>
      <c r="I198" s="12">
        <f t="shared" si="53"/>
        <v>0</v>
      </c>
      <c r="J198" s="12">
        <f t="shared" si="53"/>
        <v>0</v>
      </c>
      <c r="K198" s="12">
        <f t="shared" si="53"/>
        <v>0</v>
      </c>
      <c r="L198" s="12">
        <f t="shared" si="53"/>
        <v>0</v>
      </c>
      <c r="M198" s="12">
        <f t="shared" si="53"/>
        <v>0</v>
      </c>
      <c r="N198" s="12">
        <f t="shared" si="53"/>
        <v>0</v>
      </c>
      <c r="O198" s="12">
        <f t="shared" si="53"/>
        <v>0</v>
      </c>
      <c r="P198" s="12">
        <f t="shared" si="53"/>
        <v>0</v>
      </c>
      <c r="Q198" s="12">
        <f t="shared" si="53"/>
        <v>0</v>
      </c>
      <c r="R198" s="12">
        <f t="shared" si="53"/>
        <v>0</v>
      </c>
      <c r="S198" s="12">
        <f t="shared" si="53"/>
        <v>0</v>
      </c>
      <c r="T198" s="12">
        <f t="shared" si="53"/>
        <v>0</v>
      </c>
      <c r="U198" s="12">
        <f t="shared" si="53"/>
        <v>0</v>
      </c>
      <c r="V198" s="12">
        <f t="shared" si="53"/>
        <v>0</v>
      </c>
      <c r="W198" s="12">
        <f t="shared" si="53"/>
        <v>0</v>
      </c>
      <c r="X198" s="12">
        <f t="shared" si="53"/>
        <v>0</v>
      </c>
      <c r="Y198" s="12">
        <f t="shared" si="53"/>
        <v>0</v>
      </c>
      <c r="Z198" s="12">
        <f t="shared" si="53"/>
        <v>0</v>
      </c>
      <c r="AA198" s="12">
        <f t="shared" si="53"/>
        <v>0</v>
      </c>
      <c r="AB198" s="12">
        <f t="shared" si="53"/>
        <v>0</v>
      </c>
      <c r="AC198" s="12">
        <f t="shared" si="53"/>
        <v>0</v>
      </c>
      <c r="AD198" s="12">
        <f t="shared" si="53"/>
        <v>0</v>
      </c>
      <c r="AE198" s="12">
        <f t="shared" si="53"/>
        <v>0</v>
      </c>
      <c r="AF198" s="12">
        <f t="shared" si="53"/>
        <v>0</v>
      </c>
      <c r="AG198" s="12">
        <f t="shared" si="53"/>
        <v>0</v>
      </c>
      <c r="AH198" s="12">
        <f t="shared" si="53"/>
        <v>0</v>
      </c>
      <c r="AI198" s="12">
        <f t="shared" si="53"/>
        <v>0</v>
      </c>
      <c r="AJ198" s="12">
        <f t="shared" si="53"/>
        <v>0</v>
      </c>
      <c r="AK198" s="12">
        <f t="shared" si="53"/>
        <v>0</v>
      </c>
    </row>
    <row r="199" spans="1:37" x14ac:dyDescent="0.25">
      <c r="A199" s="33" t="s">
        <v>10</v>
      </c>
      <c r="B199" s="33" t="s">
        <v>8</v>
      </c>
      <c r="C199" s="33" t="s">
        <v>171</v>
      </c>
      <c r="D199" s="12">
        <f>D181</f>
        <v>0</v>
      </c>
      <c r="E199" s="12">
        <f t="shared" si="53"/>
        <v>0</v>
      </c>
      <c r="F199" s="12">
        <f t="shared" si="53"/>
        <v>0</v>
      </c>
      <c r="G199" s="12">
        <f t="shared" si="53"/>
        <v>0</v>
      </c>
      <c r="H199" s="12">
        <f t="shared" si="53"/>
        <v>0</v>
      </c>
      <c r="I199" s="12">
        <f t="shared" si="53"/>
        <v>0</v>
      </c>
      <c r="J199" s="12">
        <f t="shared" si="53"/>
        <v>0</v>
      </c>
      <c r="K199" s="12">
        <f t="shared" si="53"/>
        <v>0</v>
      </c>
      <c r="L199" s="12">
        <f t="shared" si="53"/>
        <v>0</v>
      </c>
      <c r="M199" s="12">
        <f t="shared" si="53"/>
        <v>0</v>
      </c>
      <c r="N199" s="12">
        <f t="shared" si="53"/>
        <v>0</v>
      </c>
      <c r="O199" s="12">
        <f t="shared" si="53"/>
        <v>0</v>
      </c>
      <c r="P199" s="12">
        <f t="shared" si="53"/>
        <v>0</v>
      </c>
      <c r="Q199" s="12">
        <f t="shared" si="53"/>
        <v>0</v>
      </c>
      <c r="R199" s="12">
        <f t="shared" si="53"/>
        <v>0</v>
      </c>
      <c r="S199" s="12">
        <f t="shared" si="53"/>
        <v>0</v>
      </c>
      <c r="T199" s="12">
        <f t="shared" si="53"/>
        <v>0</v>
      </c>
      <c r="U199" s="12">
        <f t="shared" si="53"/>
        <v>0</v>
      </c>
      <c r="V199" s="12">
        <f t="shared" si="53"/>
        <v>0</v>
      </c>
      <c r="W199" s="12">
        <f t="shared" si="53"/>
        <v>0</v>
      </c>
      <c r="X199" s="12">
        <f t="shared" si="53"/>
        <v>0</v>
      </c>
      <c r="Y199" s="12">
        <f t="shared" si="53"/>
        <v>0</v>
      </c>
      <c r="Z199" s="12">
        <f t="shared" si="53"/>
        <v>0</v>
      </c>
      <c r="AA199" s="12">
        <f t="shared" si="53"/>
        <v>0</v>
      </c>
      <c r="AB199" s="12">
        <f t="shared" si="53"/>
        <v>0</v>
      </c>
      <c r="AC199" s="12">
        <f t="shared" si="53"/>
        <v>0</v>
      </c>
      <c r="AD199" s="12">
        <f t="shared" si="53"/>
        <v>0</v>
      </c>
      <c r="AE199" s="12">
        <f t="shared" si="53"/>
        <v>0</v>
      </c>
      <c r="AF199" s="12">
        <f t="shared" si="53"/>
        <v>0</v>
      </c>
      <c r="AG199" s="12">
        <f t="shared" si="53"/>
        <v>0</v>
      </c>
      <c r="AH199" s="12">
        <f t="shared" si="53"/>
        <v>0</v>
      </c>
      <c r="AI199" s="12">
        <f t="shared" si="53"/>
        <v>0</v>
      </c>
      <c r="AJ199" s="12">
        <f t="shared" si="53"/>
        <v>0</v>
      </c>
      <c r="AK199" s="12">
        <f t="shared" si="53"/>
        <v>0</v>
      </c>
    </row>
    <row r="200" spans="1:37" x14ac:dyDescent="0.25">
      <c r="A200" s="33" t="s">
        <v>11</v>
      </c>
      <c r="B200" s="33" t="s">
        <v>8</v>
      </c>
      <c r="C200" s="33" t="s">
        <v>171</v>
      </c>
      <c r="D200" s="12">
        <f>D182+D172</f>
        <v>1.8755000000000002E-3</v>
      </c>
      <c r="E200" s="12">
        <f t="shared" ref="E200:AK200" si="54">E182+E172</f>
        <v>1.9408669591750413E-3</v>
      </c>
      <c r="F200" s="12">
        <f t="shared" si="54"/>
        <v>1.9013637708925879E-3</v>
      </c>
      <c r="G200" s="12">
        <f t="shared" si="54"/>
        <v>1.6542791675430426E-3</v>
      </c>
      <c r="H200" s="12">
        <f t="shared" si="54"/>
        <v>1.8661121910978011E-3</v>
      </c>
      <c r="I200" s="12">
        <f t="shared" si="54"/>
        <v>1.8882322065192315E-3</v>
      </c>
      <c r="J200" s="12">
        <f t="shared" si="54"/>
        <v>1.9014097191142685E-3</v>
      </c>
      <c r="K200" s="12">
        <f t="shared" si="54"/>
        <v>1.8814747598535631E-3</v>
      </c>
      <c r="L200" s="12">
        <f t="shared" si="54"/>
        <v>1.8522800701270101E-3</v>
      </c>
      <c r="M200" s="12">
        <f t="shared" si="54"/>
        <v>1.8202984201977229E-3</v>
      </c>
      <c r="N200" s="12">
        <f t="shared" si="54"/>
        <v>1.7832649672967348E-3</v>
      </c>
      <c r="O200" s="12">
        <f t="shared" si="54"/>
        <v>1.7450714593176685E-3</v>
      </c>
      <c r="P200" s="12">
        <f t="shared" si="54"/>
        <v>1.6948492145801128E-3</v>
      </c>
      <c r="Q200" s="12">
        <f t="shared" si="54"/>
        <v>1.521674926391573E-3</v>
      </c>
      <c r="R200" s="12">
        <f t="shared" si="54"/>
        <v>1.4917549830031629E-3</v>
      </c>
      <c r="S200" s="12">
        <f t="shared" si="54"/>
        <v>1.4617475594988572E-3</v>
      </c>
      <c r="T200" s="12">
        <f t="shared" si="54"/>
        <v>1.4316463313081144E-3</v>
      </c>
      <c r="U200" s="12">
        <f t="shared" si="54"/>
        <v>1.4013294387031112E-3</v>
      </c>
      <c r="V200" s="12">
        <f t="shared" si="54"/>
        <v>1.3707349991618851E-3</v>
      </c>
      <c r="W200" s="12">
        <f t="shared" si="54"/>
        <v>1.3382745428009049E-3</v>
      </c>
      <c r="X200" s="12">
        <f t="shared" si="54"/>
        <v>1.3046024213970245E-3</v>
      </c>
      <c r="Y200" s="12">
        <f t="shared" si="54"/>
        <v>1.2698161551818936E-3</v>
      </c>
      <c r="Z200" s="12">
        <f t="shared" si="54"/>
        <v>1.2339184265290472E-3</v>
      </c>
      <c r="AA200" s="12">
        <f t="shared" si="54"/>
        <v>1.1969152133082116E-3</v>
      </c>
      <c r="AB200" s="12">
        <f t="shared" si="54"/>
        <v>1.1591311972804915E-3</v>
      </c>
      <c r="AC200" s="12">
        <f t="shared" si="54"/>
        <v>1.1204026295279644E-3</v>
      </c>
      <c r="AD200" s="12">
        <f t="shared" si="54"/>
        <v>1.0808203450419652E-3</v>
      </c>
      <c r="AE200" s="12">
        <f t="shared" si="54"/>
        <v>1.0405117851260098E-3</v>
      </c>
      <c r="AF200" s="12">
        <f t="shared" si="54"/>
        <v>1.0024042631949987E-3</v>
      </c>
      <c r="AG200" s="12">
        <f t="shared" si="54"/>
        <v>9.6363585656177757E-4</v>
      </c>
      <c r="AH200" s="12">
        <f t="shared" si="54"/>
        <v>9.2419606591120267E-4</v>
      </c>
      <c r="AI200" s="12">
        <f t="shared" si="54"/>
        <v>8.8406599104533614E-4</v>
      </c>
      <c r="AJ200" s="12">
        <f t="shared" si="54"/>
        <v>8.4319429238999407E-4</v>
      </c>
      <c r="AK200" s="12">
        <f t="shared" si="54"/>
        <v>8.0151887983628128E-4</v>
      </c>
    </row>
    <row r="201" spans="1:37" x14ac:dyDescent="0.25">
      <c r="A201" s="33" t="s">
        <v>12</v>
      </c>
      <c r="B201" s="33" t="s">
        <v>8</v>
      </c>
      <c r="C201" s="33" t="s">
        <v>171</v>
      </c>
      <c r="D201" s="12">
        <f>D183+D173+D194</f>
        <v>2.9900041954528694E-6</v>
      </c>
      <c r="E201" s="12">
        <f t="shared" ref="E201:AK201" si="55">E183+E173+E194</f>
        <v>3.0942150630494405E-6</v>
      </c>
      <c r="F201" s="12">
        <f t="shared" si="55"/>
        <v>3.031237351133525E-6</v>
      </c>
      <c r="G201" s="12">
        <f t="shared" si="55"/>
        <v>2.637324260945869E-6</v>
      </c>
      <c r="H201" s="12">
        <f t="shared" si="55"/>
        <v>2.975037739572472E-6</v>
      </c>
      <c r="I201" s="12">
        <f t="shared" si="55"/>
        <v>3.039230370747714E-6</v>
      </c>
      <c r="J201" s="12">
        <f t="shared" si="55"/>
        <v>3.0901851312998662E-6</v>
      </c>
      <c r="K201" s="12">
        <f t="shared" si="55"/>
        <v>3.0878472985796269E-6</v>
      </c>
      <c r="L201" s="12">
        <f t="shared" si="55"/>
        <v>3.0701744366551019E-6</v>
      </c>
      <c r="M201" s="12">
        <f t="shared" si="55"/>
        <v>3.0476072503696338E-6</v>
      </c>
      <c r="N201" s="12">
        <f t="shared" si="55"/>
        <v>3.0166155858032754E-6</v>
      </c>
      <c r="O201" s="12">
        <f t="shared" si="55"/>
        <v>2.9865698174670057E-6</v>
      </c>
      <c r="P201" s="12">
        <f t="shared" si="55"/>
        <v>2.9582189741005813E-6</v>
      </c>
      <c r="Q201" s="12">
        <f t="shared" si="55"/>
        <v>2.9312957512489275E-6</v>
      </c>
      <c r="R201" s="12">
        <f t="shared" si="55"/>
        <v>2.9243552786243269E-6</v>
      </c>
      <c r="S201" s="12">
        <f t="shared" si="55"/>
        <v>2.9179745589707155E-6</v>
      </c>
      <c r="T201" s="12">
        <f t="shared" si="55"/>
        <v>2.9122136640757089E-6</v>
      </c>
      <c r="U201" s="12">
        <f t="shared" si="55"/>
        <v>2.9069006058198123E-6</v>
      </c>
      <c r="V201" s="12">
        <f t="shared" si="55"/>
        <v>2.9019793223689185E-6</v>
      </c>
      <c r="W201" s="12">
        <f t="shared" si="55"/>
        <v>2.8940903838307986E-6</v>
      </c>
      <c r="X201" s="12">
        <f t="shared" si="55"/>
        <v>2.884534693278266E-6</v>
      </c>
      <c r="Y201" s="12">
        <f t="shared" si="55"/>
        <v>2.8734676710778608E-6</v>
      </c>
      <c r="Z201" s="12">
        <f t="shared" si="55"/>
        <v>2.860835828891933E-6</v>
      </c>
      <c r="AA201" s="12">
        <f t="shared" si="55"/>
        <v>2.8465834943418219E-6</v>
      </c>
      <c r="AB201" s="12">
        <f t="shared" si="55"/>
        <v>2.8314219660184721E-6</v>
      </c>
      <c r="AC201" s="12">
        <f t="shared" si="55"/>
        <v>2.8149099490149441E-6</v>
      </c>
      <c r="AD201" s="12">
        <f t="shared" si="55"/>
        <v>2.7972072132139147E-6</v>
      </c>
      <c r="AE201" s="12">
        <f t="shared" si="55"/>
        <v>2.7785840266139293E-6</v>
      </c>
      <c r="AF201" s="12">
        <f t="shared" si="55"/>
        <v>2.7670679163595916E-6</v>
      </c>
      <c r="AG201" s="12">
        <f t="shared" si="55"/>
        <v>2.75527508562765E-6</v>
      </c>
      <c r="AH201" s="12">
        <f t="shared" si="55"/>
        <v>2.7431959911597146E-6</v>
      </c>
      <c r="AI201" s="12">
        <f t="shared" si="55"/>
        <v>2.7307876819894483E-6</v>
      </c>
      <c r="AJ201" s="12">
        <f t="shared" si="55"/>
        <v>2.7178878305152607E-6</v>
      </c>
      <c r="AK201" s="12">
        <f t="shared" si="55"/>
        <v>2.7042582691632917E-6</v>
      </c>
    </row>
    <row r="202" spans="1:37" x14ac:dyDescent="0.25">
      <c r="A202" s="33" t="s">
        <v>54</v>
      </c>
      <c r="B202" s="33" t="s">
        <v>8</v>
      </c>
      <c r="C202" s="33" t="s">
        <v>171</v>
      </c>
      <c r="D202" s="12">
        <f>D185</f>
        <v>0</v>
      </c>
      <c r="E202" s="12">
        <f t="shared" ref="E202:AK203" si="56">E185</f>
        <v>0</v>
      </c>
      <c r="F202" s="12">
        <f t="shared" si="56"/>
        <v>0</v>
      </c>
      <c r="G202" s="12">
        <f t="shared" si="56"/>
        <v>0</v>
      </c>
      <c r="H202" s="12">
        <f t="shared" si="56"/>
        <v>0</v>
      </c>
      <c r="I202" s="12">
        <f t="shared" si="56"/>
        <v>0</v>
      </c>
      <c r="J202" s="12">
        <f t="shared" si="56"/>
        <v>0</v>
      </c>
      <c r="K202" s="12">
        <f t="shared" si="56"/>
        <v>0</v>
      </c>
      <c r="L202" s="12">
        <f t="shared" si="56"/>
        <v>0</v>
      </c>
      <c r="M202" s="12">
        <f t="shared" si="56"/>
        <v>0</v>
      </c>
      <c r="N202" s="12">
        <f t="shared" si="56"/>
        <v>0</v>
      </c>
      <c r="O202" s="12">
        <f t="shared" si="56"/>
        <v>0</v>
      </c>
      <c r="P202" s="12">
        <f t="shared" si="56"/>
        <v>0</v>
      </c>
      <c r="Q202" s="12">
        <f t="shared" si="56"/>
        <v>0</v>
      </c>
      <c r="R202" s="12">
        <f t="shared" si="56"/>
        <v>0</v>
      </c>
      <c r="S202" s="12">
        <f t="shared" si="56"/>
        <v>0</v>
      </c>
      <c r="T202" s="12">
        <f t="shared" si="56"/>
        <v>0</v>
      </c>
      <c r="U202" s="12">
        <f t="shared" si="56"/>
        <v>0</v>
      </c>
      <c r="V202" s="12">
        <f t="shared" si="56"/>
        <v>0</v>
      </c>
      <c r="W202" s="12">
        <f t="shared" si="56"/>
        <v>0</v>
      </c>
      <c r="X202" s="12">
        <f t="shared" si="56"/>
        <v>0</v>
      </c>
      <c r="Y202" s="12">
        <f t="shared" si="56"/>
        <v>0</v>
      </c>
      <c r="Z202" s="12">
        <f t="shared" si="56"/>
        <v>0</v>
      </c>
      <c r="AA202" s="12">
        <f t="shared" si="56"/>
        <v>0</v>
      </c>
      <c r="AB202" s="12">
        <f t="shared" si="56"/>
        <v>0</v>
      </c>
      <c r="AC202" s="12">
        <f t="shared" si="56"/>
        <v>0</v>
      </c>
      <c r="AD202" s="12">
        <f t="shared" si="56"/>
        <v>0</v>
      </c>
      <c r="AE202" s="12">
        <f t="shared" si="56"/>
        <v>0</v>
      </c>
      <c r="AF202" s="12">
        <f t="shared" si="56"/>
        <v>0</v>
      </c>
      <c r="AG202" s="12">
        <f t="shared" si="56"/>
        <v>0</v>
      </c>
      <c r="AH202" s="12">
        <f t="shared" si="56"/>
        <v>0</v>
      </c>
      <c r="AI202" s="12">
        <f t="shared" si="56"/>
        <v>0</v>
      </c>
      <c r="AJ202" s="12">
        <f t="shared" si="56"/>
        <v>0</v>
      </c>
      <c r="AK202" s="12">
        <f t="shared" si="56"/>
        <v>0</v>
      </c>
    </row>
    <row r="203" spans="1:37" x14ac:dyDescent="0.25">
      <c r="A203" s="33" t="s">
        <v>78</v>
      </c>
      <c r="B203" s="33" t="s">
        <v>8</v>
      </c>
      <c r="C203" s="33" t="s">
        <v>171</v>
      </c>
      <c r="D203" s="12">
        <f>D186</f>
        <v>0</v>
      </c>
      <c r="E203" s="12">
        <f t="shared" si="56"/>
        <v>0</v>
      </c>
      <c r="F203" s="12">
        <f t="shared" si="56"/>
        <v>0</v>
      </c>
      <c r="G203" s="12">
        <f t="shared" si="56"/>
        <v>0</v>
      </c>
      <c r="H203" s="12">
        <f t="shared" si="56"/>
        <v>0</v>
      </c>
      <c r="I203" s="12">
        <f t="shared" si="56"/>
        <v>0</v>
      </c>
      <c r="J203" s="12">
        <f t="shared" si="56"/>
        <v>0</v>
      </c>
      <c r="K203" s="12">
        <f t="shared" si="56"/>
        <v>0</v>
      </c>
      <c r="L203" s="12">
        <f t="shared" si="56"/>
        <v>0</v>
      </c>
      <c r="M203" s="12">
        <f t="shared" si="56"/>
        <v>0</v>
      </c>
      <c r="N203" s="12">
        <f t="shared" si="56"/>
        <v>0</v>
      </c>
      <c r="O203" s="12">
        <f t="shared" si="56"/>
        <v>0</v>
      </c>
      <c r="P203" s="12">
        <f t="shared" si="56"/>
        <v>0</v>
      </c>
      <c r="Q203" s="12">
        <f t="shared" si="56"/>
        <v>0</v>
      </c>
      <c r="R203" s="12">
        <f t="shared" si="56"/>
        <v>0</v>
      </c>
      <c r="S203" s="12">
        <f t="shared" si="56"/>
        <v>0</v>
      </c>
      <c r="T203" s="12">
        <f t="shared" si="56"/>
        <v>0</v>
      </c>
      <c r="U203" s="12">
        <f t="shared" si="56"/>
        <v>0</v>
      </c>
      <c r="V203" s="12">
        <f t="shared" si="56"/>
        <v>0</v>
      </c>
      <c r="W203" s="12">
        <f t="shared" si="56"/>
        <v>0</v>
      </c>
      <c r="X203" s="12">
        <f t="shared" si="56"/>
        <v>0</v>
      </c>
      <c r="Y203" s="12">
        <f t="shared" si="56"/>
        <v>0</v>
      </c>
      <c r="Z203" s="12">
        <f t="shared" si="56"/>
        <v>0</v>
      </c>
      <c r="AA203" s="12">
        <f t="shared" si="56"/>
        <v>0</v>
      </c>
      <c r="AB203" s="12">
        <f t="shared" si="56"/>
        <v>0</v>
      </c>
      <c r="AC203" s="12">
        <f t="shared" si="56"/>
        <v>0</v>
      </c>
      <c r="AD203" s="12">
        <f t="shared" si="56"/>
        <v>0</v>
      </c>
      <c r="AE203" s="12">
        <f t="shared" si="56"/>
        <v>0</v>
      </c>
      <c r="AF203" s="12">
        <f t="shared" si="56"/>
        <v>0</v>
      </c>
      <c r="AG203" s="12">
        <f t="shared" si="56"/>
        <v>0</v>
      </c>
      <c r="AH203" s="12">
        <f t="shared" si="56"/>
        <v>0</v>
      </c>
      <c r="AI203" s="12">
        <f t="shared" si="56"/>
        <v>0</v>
      </c>
      <c r="AJ203" s="12">
        <f t="shared" si="56"/>
        <v>0</v>
      </c>
      <c r="AK203" s="12">
        <f t="shared" si="56"/>
        <v>0</v>
      </c>
    </row>
    <row r="204" spans="1:37" x14ac:dyDescent="0.25">
      <c r="A204" s="33" t="s">
        <v>13</v>
      </c>
      <c r="B204" s="33" t="s">
        <v>8</v>
      </c>
      <c r="C204" s="33" t="s">
        <v>171</v>
      </c>
      <c r="D204" s="12">
        <f>D187+D174</f>
        <v>0</v>
      </c>
      <c r="E204" s="12">
        <f t="shared" ref="E204:AK204" si="57">E187+E174</f>
        <v>0</v>
      </c>
      <c r="F204" s="12">
        <f t="shared" si="57"/>
        <v>0</v>
      </c>
      <c r="G204" s="12">
        <f t="shared" si="57"/>
        <v>0</v>
      </c>
      <c r="H204" s="12">
        <f t="shared" si="57"/>
        <v>0</v>
      </c>
      <c r="I204" s="12">
        <f t="shared" si="57"/>
        <v>0</v>
      </c>
      <c r="J204" s="12">
        <f t="shared" si="57"/>
        <v>0</v>
      </c>
      <c r="K204" s="12">
        <f t="shared" si="57"/>
        <v>0</v>
      </c>
      <c r="L204" s="12">
        <f t="shared" si="57"/>
        <v>0</v>
      </c>
      <c r="M204" s="12">
        <f t="shared" si="57"/>
        <v>0</v>
      </c>
      <c r="N204" s="12">
        <f t="shared" si="57"/>
        <v>0</v>
      </c>
      <c r="O204" s="12">
        <f t="shared" si="57"/>
        <v>0</v>
      </c>
      <c r="P204" s="12">
        <f t="shared" si="57"/>
        <v>0</v>
      </c>
      <c r="Q204" s="12">
        <f t="shared" si="57"/>
        <v>0</v>
      </c>
      <c r="R204" s="12">
        <f t="shared" si="57"/>
        <v>0</v>
      </c>
      <c r="S204" s="12">
        <f t="shared" si="57"/>
        <v>0</v>
      </c>
      <c r="T204" s="12">
        <f t="shared" si="57"/>
        <v>0</v>
      </c>
      <c r="U204" s="12">
        <f t="shared" si="57"/>
        <v>0</v>
      </c>
      <c r="V204" s="12">
        <f t="shared" si="57"/>
        <v>0</v>
      </c>
      <c r="W204" s="12">
        <f t="shared" si="57"/>
        <v>0</v>
      </c>
      <c r="X204" s="12">
        <f t="shared" si="57"/>
        <v>0</v>
      </c>
      <c r="Y204" s="12">
        <f t="shared" si="57"/>
        <v>0</v>
      </c>
      <c r="Z204" s="12">
        <f t="shared" si="57"/>
        <v>0</v>
      </c>
      <c r="AA204" s="12">
        <f t="shared" si="57"/>
        <v>0</v>
      </c>
      <c r="AB204" s="12">
        <f t="shared" si="57"/>
        <v>0</v>
      </c>
      <c r="AC204" s="12">
        <f t="shared" si="57"/>
        <v>0</v>
      </c>
      <c r="AD204" s="12">
        <f t="shared" si="57"/>
        <v>0</v>
      </c>
      <c r="AE204" s="12">
        <f t="shared" si="57"/>
        <v>0</v>
      </c>
      <c r="AF204" s="12">
        <f t="shared" si="57"/>
        <v>0</v>
      </c>
      <c r="AG204" s="12">
        <f t="shared" si="57"/>
        <v>0</v>
      </c>
      <c r="AH204" s="12">
        <f t="shared" si="57"/>
        <v>0</v>
      </c>
      <c r="AI204" s="12">
        <f t="shared" si="57"/>
        <v>0</v>
      </c>
      <c r="AJ204" s="12">
        <f t="shared" si="57"/>
        <v>0</v>
      </c>
      <c r="AK204" s="12">
        <f t="shared" si="57"/>
        <v>0</v>
      </c>
    </row>
    <row r="205" spans="1:37" x14ac:dyDescent="0.25">
      <c r="A205" s="33" t="s">
        <v>55</v>
      </c>
      <c r="B205" s="33" t="s">
        <v>8</v>
      </c>
      <c r="C205" s="33" t="s">
        <v>171</v>
      </c>
      <c r="D205" s="12">
        <f>D188</f>
        <v>0</v>
      </c>
      <c r="E205" s="12">
        <f t="shared" ref="E205:AK207" si="58">E188</f>
        <v>0</v>
      </c>
      <c r="F205" s="12">
        <f t="shared" si="58"/>
        <v>0</v>
      </c>
      <c r="G205" s="12">
        <f t="shared" si="58"/>
        <v>0</v>
      </c>
      <c r="H205" s="12">
        <f t="shared" si="58"/>
        <v>0</v>
      </c>
      <c r="I205" s="12">
        <f t="shared" si="58"/>
        <v>0</v>
      </c>
      <c r="J205" s="12">
        <f t="shared" si="58"/>
        <v>0</v>
      </c>
      <c r="K205" s="12">
        <f t="shared" si="58"/>
        <v>0</v>
      </c>
      <c r="L205" s="12">
        <f t="shared" si="58"/>
        <v>0</v>
      </c>
      <c r="M205" s="12">
        <f t="shared" si="58"/>
        <v>0</v>
      </c>
      <c r="N205" s="12">
        <f t="shared" si="58"/>
        <v>0</v>
      </c>
      <c r="O205" s="12">
        <f t="shared" si="58"/>
        <v>0</v>
      </c>
      <c r="P205" s="12">
        <f t="shared" si="58"/>
        <v>0</v>
      </c>
      <c r="Q205" s="12">
        <f t="shared" si="58"/>
        <v>0</v>
      </c>
      <c r="R205" s="12">
        <f t="shared" si="58"/>
        <v>0</v>
      </c>
      <c r="S205" s="12">
        <f t="shared" si="58"/>
        <v>0</v>
      </c>
      <c r="T205" s="12">
        <f t="shared" si="58"/>
        <v>0</v>
      </c>
      <c r="U205" s="12">
        <f t="shared" si="58"/>
        <v>0</v>
      </c>
      <c r="V205" s="12">
        <f t="shared" si="58"/>
        <v>0</v>
      </c>
      <c r="W205" s="12">
        <f t="shared" si="58"/>
        <v>0</v>
      </c>
      <c r="X205" s="12">
        <f t="shared" si="58"/>
        <v>0</v>
      </c>
      <c r="Y205" s="12">
        <f t="shared" si="58"/>
        <v>0</v>
      </c>
      <c r="Z205" s="12">
        <f t="shared" si="58"/>
        <v>0</v>
      </c>
      <c r="AA205" s="12">
        <f t="shared" si="58"/>
        <v>0</v>
      </c>
      <c r="AB205" s="12">
        <f t="shared" si="58"/>
        <v>0</v>
      </c>
      <c r="AC205" s="12">
        <f t="shared" si="58"/>
        <v>0</v>
      </c>
      <c r="AD205" s="12">
        <f t="shared" si="58"/>
        <v>0</v>
      </c>
      <c r="AE205" s="12">
        <f t="shared" si="58"/>
        <v>0</v>
      </c>
      <c r="AF205" s="12">
        <f t="shared" si="58"/>
        <v>0</v>
      </c>
      <c r="AG205" s="12">
        <f t="shared" si="58"/>
        <v>0</v>
      </c>
      <c r="AH205" s="12">
        <f t="shared" si="58"/>
        <v>0</v>
      </c>
      <c r="AI205" s="12">
        <f t="shared" si="58"/>
        <v>0</v>
      </c>
      <c r="AJ205" s="12">
        <f t="shared" si="58"/>
        <v>0</v>
      </c>
      <c r="AK205" s="12">
        <f t="shared" si="58"/>
        <v>0</v>
      </c>
    </row>
    <row r="206" spans="1:37" x14ac:dyDescent="0.25">
      <c r="A206" s="33" t="s">
        <v>56</v>
      </c>
      <c r="B206" s="33" t="s">
        <v>8</v>
      </c>
      <c r="C206" s="33" t="s">
        <v>171</v>
      </c>
      <c r="D206" s="12">
        <f>D189</f>
        <v>0</v>
      </c>
      <c r="E206" s="12">
        <f t="shared" si="58"/>
        <v>0</v>
      </c>
      <c r="F206" s="12">
        <f t="shared" si="58"/>
        <v>0</v>
      </c>
      <c r="G206" s="12">
        <f t="shared" si="58"/>
        <v>0</v>
      </c>
      <c r="H206" s="12">
        <f t="shared" si="58"/>
        <v>0</v>
      </c>
      <c r="I206" s="12">
        <f t="shared" si="58"/>
        <v>0</v>
      </c>
      <c r="J206" s="12">
        <f t="shared" si="58"/>
        <v>0</v>
      </c>
      <c r="K206" s="12">
        <f t="shared" si="58"/>
        <v>0</v>
      </c>
      <c r="L206" s="12">
        <f t="shared" si="58"/>
        <v>0</v>
      </c>
      <c r="M206" s="12">
        <f t="shared" si="58"/>
        <v>0</v>
      </c>
      <c r="N206" s="12">
        <f t="shared" si="58"/>
        <v>0</v>
      </c>
      <c r="O206" s="12">
        <f t="shared" si="58"/>
        <v>0</v>
      </c>
      <c r="P206" s="12">
        <f t="shared" si="58"/>
        <v>0</v>
      </c>
      <c r="Q206" s="12">
        <f t="shared" si="58"/>
        <v>0</v>
      </c>
      <c r="R206" s="12">
        <f t="shared" si="58"/>
        <v>0</v>
      </c>
      <c r="S206" s="12">
        <f t="shared" si="58"/>
        <v>0</v>
      </c>
      <c r="T206" s="12">
        <f t="shared" si="58"/>
        <v>0</v>
      </c>
      <c r="U206" s="12">
        <f t="shared" si="58"/>
        <v>0</v>
      </c>
      <c r="V206" s="12">
        <f t="shared" si="58"/>
        <v>0</v>
      </c>
      <c r="W206" s="12">
        <f t="shared" si="58"/>
        <v>0</v>
      </c>
      <c r="X206" s="12">
        <f t="shared" si="58"/>
        <v>0</v>
      </c>
      <c r="Y206" s="12">
        <f t="shared" si="58"/>
        <v>0</v>
      </c>
      <c r="Z206" s="12">
        <f t="shared" si="58"/>
        <v>0</v>
      </c>
      <c r="AA206" s="12">
        <f t="shared" si="58"/>
        <v>0</v>
      </c>
      <c r="AB206" s="12">
        <f t="shared" si="58"/>
        <v>0</v>
      </c>
      <c r="AC206" s="12">
        <f t="shared" si="58"/>
        <v>0</v>
      </c>
      <c r="AD206" s="12">
        <f t="shared" si="58"/>
        <v>0</v>
      </c>
      <c r="AE206" s="12">
        <f t="shared" si="58"/>
        <v>0</v>
      </c>
      <c r="AF206" s="12">
        <f t="shared" si="58"/>
        <v>0</v>
      </c>
      <c r="AG206" s="12">
        <f t="shared" si="58"/>
        <v>0</v>
      </c>
      <c r="AH206" s="12">
        <f t="shared" si="58"/>
        <v>0</v>
      </c>
      <c r="AI206" s="12">
        <f t="shared" si="58"/>
        <v>0</v>
      </c>
      <c r="AJ206" s="12">
        <f t="shared" si="58"/>
        <v>0</v>
      </c>
      <c r="AK206" s="12">
        <f t="shared" si="58"/>
        <v>0</v>
      </c>
    </row>
    <row r="207" spans="1:37" x14ac:dyDescent="0.25">
      <c r="A207" s="33" t="s">
        <v>14</v>
      </c>
      <c r="B207" s="33" t="s">
        <v>8</v>
      </c>
      <c r="C207" s="33" t="s">
        <v>171</v>
      </c>
      <c r="D207" s="12">
        <f>D190</f>
        <v>0</v>
      </c>
      <c r="E207" s="12">
        <f t="shared" si="58"/>
        <v>0</v>
      </c>
      <c r="F207" s="12">
        <f t="shared" si="58"/>
        <v>0</v>
      </c>
      <c r="G207" s="12">
        <f t="shared" si="58"/>
        <v>0</v>
      </c>
      <c r="H207" s="12">
        <f t="shared" si="58"/>
        <v>0</v>
      </c>
      <c r="I207" s="12">
        <f t="shared" si="58"/>
        <v>0</v>
      </c>
      <c r="J207" s="12">
        <f t="shared" si="58"/>
        <v>3.6580119095282083E-7</v>
      </c>
      <c r="K207" s="12">
        <f t="shared" si="58"/>
        <v>2.4212337993003402E-6</v>
      </c>
      <c r="L207" s="12">
        <f t="shared" si="58"/>
        <v>1.5946144942399364E-5</v>
      </c>
      <c r="M207" s="12">
        <f t="shared" si="58"/>
        <v>1.0484444475070365E-4</v>
      </c>
      <c r="N207" s="12">
        <f t="shared" si="58"/>
        <v>6.8725798127146408E-4</v>
      </c>
      <c r="O207" s="12">
        <f t="shared" si="58"/>
        <v>4.5008296614313667E-3</v>
      </c>
      <c r="P207" s="12">
        <f t="shared" si="58"/>
        <v>2.9272497025199951E-2</v>
      </c>
      <c r="Q207" s="12">
        <f t="shared" si="58"/>
        <v>0.18091235875560896</v>
      </c>
      <c r="R207" s="12">
        <f t="shared" si="58"/>
        <v>0.18894480990557197</v>
      </c>
      <c r="S207" s="12">
        <f t="shared" si="58"/>
        <v>0.19733181110346948</v>
      </c>
      <c r="T207" s="12">
        <f t="shared" si="58"/>
        <v>0.20609162805236322</v>
      </c>
      <c r="U207" s="12">
        <f t="shared" si="58"/>
        <v>0.21522643615136255</v>
      </c>
      <c r="V207" s="12">
        <f t="shared" si="58"/>
        <v>0.22474537459705116</v>
      </c>
      <c r="W207" s="12">
        <f t="shared" si="58"/>
        <v>0.23438941159446794</v>
      </c>
      <c r="X207" s="12">
        <f t="shared" si="58"/>
        <v>0.24424468197832164</v>
      </c>
      <c r="Y207" s="12">
        <f t="shared" si="58"/>
        <v>0.25431297597772468</v>
      </c>
      <c r="Z207" s="12">
        <f t="shared" si="58"/>
        <v>0.26457733388874838</v>
      </c>
      <c r="AA207" s="12">
        <f t="shared" si="58"/>
        <v>0.2750178176519979</v>
      </c>
      <c r="AB207" s="12">
        <f t="shared" si="58"/>
        <v>0.28568887138561855</v>
      </c>
      <c r="AC207" s="12">
        <f t="shared" si="58"/>
        <v>0.29653394567821517</v>
      </c>
      <c r="AD207" s="12">
        <f t="shared" si="58"/>
        <v>0.3075528000189035</v>
      </c>
      <c r="AE207" s="12">
        <f t="shared" si="58"/>
        <v>0.31875874392606074</v>
      </c>
      <c r="AF207" s="12">
        <f t="shared" si="58"/>
        <v>0.33109651180122157</v>
      </c>
      <c r="AG207" s="12">
        <f t="shared" si="58"/>
        <v>0.34375008938164275</v>
      </c>
      <c r="AH207" s="12">
        <f t="shared" si="58"/>
        <v>0.35671277222415337</v>
      </c>
      <c r="AI207" s="12">
        <f t="shared" si="58"/>
        <v>0.36997175161848883</v>
      </c>
      <c r="AJ207" s="12">
        <f t="shared" si="58"/>
        <v>0.38349496144055878</v>
      </c>
      <c r="AK207" s="12">
        <f t="shared" si="58"/>
        <v>0.39723388070832122</v>
      </c>
    </row>
    <row r="208" spans="1:37" x14ac:dyDescent="0.25">
      <c r="A208" s="33" t="s">
        <v>79</v>
      </c>
      <c r="B208" s="33" t="s">
        <v>8</v>
      </c>
      <c r="C208" s="33" t="s">
        <v>171</v>
      </c>
      <c r="D208" s="12">
        <f>D191+D176</f>
        <v>0</v>
      </c>
      <c r="E208" s="12">
        <f t="shared" ref="E208:AK208" si="59">E191+E176</f>
        <v>0</v>
      </c>
      <c r="F208" s="12">
        <f t="shared" si="59"/>
        <v>0</v>
      </c>
      <c r="G208" s="12">
        <f t="shared" si="59"/>
        <v>0</v>
      </c>
      <c r="H208" s="12">
        <f t="shared" si="59"/>
        <v>0</v>
      </c>
      <c r="I208" s="12">
        <f t="shared" si="59"/>
        <v>0</v>
      </c>
      <c r="J208" s="12">
        <f t="shared" si="59"/>
        <v>0</v>
      </c>
      <c r="K208" s="12">
        <f t="shared" si="59"/>
        <v>0</v>
      </c>
      <c r="L208" s="12">
        <f t="shared" si="59"/>
        <v>0</v>
      </c>
      <c r="M208" s="12">
        <f t="shared" si="59"/>
        <v>0</v>
      </c>
      <c r="N208" s="12">
        <f t="shared" si="59"/>
        <v>0</v>
      </c>
      <c r="O208" s="12">
        <f t="shared" si="59"/>
        <v>0</v>
      </c>
      <c r="P208" s="12">
        <f t="shared" si="59"/>
        <v>3.4939765477827601E-7</v>
      </c>
      <c r="Q208" s="12">
        <f t="shared" si="59"/>
        <v>6.8268814624758159E-2</v>
      </c>
      <c r="R208" s="12">
        <f t="shared" si="59"/>
        <v>7.3674133340153866E-2</v>
      </c>
      <c r="S208" s="12">
        <f t="shared" si="59"/>
        <v>7.9505684905268062E-2</v>
      </c>
      <c r="T208" s="12">
        <f t="shared" si="59"/>
        <v>8.5797594328961391E-2</v>
      </c>
      <c r="U208" s="12">
        <f t="shared" si="59"/>
        <v>9.2579331516591784E-2</v>
      </c>
      <c r="V208" s="12">
        <f t="shared" si="59"/>
        <v>9.9884904034125754E-2</v>
      </c>
      <c r="W208" s="12">
        <f t="shared" si="59"/>
        <v>0.25207309909209702</v>
      </c>
      <c r="X208" s="12">
        <f t="shared" si="59"/>
        <v>0.39058198271650812</v>
      </c>
      <c r="Y208" s="12">
        <f t="shared" si="59"/>
        <v>0.51709955921317685</v>
      </c>
      <c r="Z208" s="12">
        <f t="shared" si="59"/>
        <v>0.63301641986147883</v>
      </c>
      <c r="AA208" s="12">
        <f t="shared" si="59"/>
        <v>0.73949021953159222</v>
      </c>
      <c r="AB208" s="12">
        <f t="shared" si="59"/>
        <v>1.1782677911532444</v>
      </c>
      <c r="AC208" s="12">
        <f t="shared" si="59"/>
        <v>1.4789396552334522</v>
      </c>
      <c r="AD208" s="12">
        <f t="shared" si="59"/>
        <v>1.697058681540933</v>
      </c>
      <c r="AE208" s="12">
        <f t="shared" si="59"/>
        <v>1.8619868187791031</v>
      </c>
      <c r="AF208" s="12">
        <f t="shared" si="59"/>
        <v>1.9963659020934115</v>
      </c>
      <c r="AG208" s="12">
        <f t="shared" si="59"/>
        <v>2.1059776124697236</v>
      </c>
      <c r="AH208" s="12">
        <f t="shared" si="59"/>
        <v>2.1974959341309015</v>
      </c>
      <c r="AI208" s="12">
        <f t="shared" si="59"/>
        <v>2.2754249841513761</v>
      </c>
      <c r="AJ208" s="12">
        <f t="shared" si="59"/>
        <v>2.3428163076456756</v>
      </c>
      <c r="AK208" s="12">
        <f t="shared" si="59"/>
        <v>2.4017576819612398</v>
      </c>
    </row>
    <row r="209" spans="1:37" x14ac:dyDescent="0.25">
      <c r="A209" s="33" t="s">
        <v>115</v>
      </c>
      <c r="B209" s="33" t="s">
        <v>8</v>
      </c>
      <c r="C209" s="33" t="s">
        <v>171</v>
      </c>
      <c r="D209" s="12">
        <f>SUM(D197:D208)</f>
        <v>13.873218490004197</v>
      </c>
      <c r="E209" s="12">
        <f t="shared" ref="E209:AK209" si="60">SUM(E197:E208)</f>
        <v>14.356742940370781</v>
      </c>
      <c r="F209" s="12">
        <f t="shared" si="60"/>
        <v>14.064534802757215</v>
      </c>
      <c r="G209" s="12">
        <f t="shared" si="60"/>
        <v>12.236830890315588</v>
      </c>
      <c r="H209" s="12">
        <f t="shared" si="60"/>
        <v>13.803776141807653</v>
      </c>
      <c r="I209" s="12">
        <f t="shared" si="60"/>
        <v>14.067377636182181</v>
      </c>
      <c r="J209" s="12">
        <f t="shared" si="60"/>
        <v>14.268351705289641</v>
      </c>
      <c r="K209" s="12">
        <f t="shared" si="60"/>
        <v>14.222652694469089</v>
      </c>
      <c r="L209" s="12">
        <f t="shared" si="60"/>
        <v>14.10649068586326</v>
      </c>
      <c r="M209" s="12">
        <f t="shared" si="60"/>
        <v>13.968229190078995</v>
      </c>
      <c r="N209" s="12">
        <f t="shared" si="60"/>
        <v>13.791811547444352</v>
      </c>
      <c r="O209" s="12">
        <f t="shared" si="60"/>
        <v>13.619704924717283</v>
      </c>
      <c r="P209" s="12">
        <f t="shared" si="60"/>
        <v>13.451713949755852</v>
      </c>
      <c r="Q209" s="12">
        <f t="shared" si="60"/>
        <v>13.251758125993391</v>
      </c>
      <c r="R209" s="12">
        <f t="shared" si="60"/>
        <v>13.184743946729126</v>
      </c>
      <c r="S209" s="12">
        <f t="shared" si="60"/>
        <v>13.120280023880007</v>
      </c>
      <c r="T209" s="12">
        <f t="shared" si="60"/>
        <v>13.058614426937746</v>
      </c>
      <c r="U209" s="12">
        <f t="shared" si="60"/>
        <v>12.998954418150158</v>
      </c>
      <c r="V209" s="12">
        <f t="shared" si="60"/>
        <v>12.941032603862876</v>
      </c>
      <c r="W209" s="12">
        <f t="shared" si="60"/>
        <v>12.532853606674422</v>
      </c>
      <c r="X209" s="12">
        <f t="shared" si="60"/>
        <v>12.150419293478089</v>
      </c>
      <c r="Y209" s="12">
        <f t="shared" si="60"/>
        <v>11.790603143457082</v>
      </c>
      <c r="Z209" s="12">
        <f t="shared" si="60"/>
        <v>11.450024288506354</v>
      </c>
      <c r="AA209" s="12">
        <f t="shared" si="60"/>
        <v>11.125834625138811</v>
      </c>
      <c r="AB209" s="12">
        <f t="shared" si="60"/>
        <v>10.023935993542718</v>
      </c>
      <c r="AC209" s="12">
        <f t="shared" si="60"/>
        <v>9.240053450724794</v>
      </c>
      <c r="AD209" s="12">
        <f t="shared" si="60"/>
        <v>8.6453768488893186</v>
      </c>
      <c r="AE209" s="12">
        <f t="shared" si="60"/>
        <v>8.1727002714207266</v>
      </c>
      <c r="AF209" s="12">
        <f t="shared" si="60"/>
        <v>7.8054328812447418</v>
      </c>
      <c r="AG209" s="12">
        <f t="shared" si="60"/>
        <v>7.496904375841579</v>
      </c>
      <c r="AH209" s="12">
        <f t="shared" si="60"/>
        <v>7.2315914643365877</v>
      </c>
      <c r="AI209" s="12">
        <f t="shared" si="60"/>
        <v>6.9988803139417062</v>
      </c>
      <c r="AJ209" s="12">
        <f t="shared" si="60"/>
        <v>6.79100343575249</v>
      </c>
      <c r="AK209" s="12">
        <f t="shared" si="60"/>
        <v>6.6020917214661452</v>
      </c>
    </row>
    <row r="211" spans="1:37" s="30" customFormat="1" ht="12.75" x14ac:dyDescent="0.2">
      <c r="A211" s="105" t="s">
        <v>183</v>
      </c>
      <c r="B211" s="106"/>
    </row>
    <row r="212" spans="1:37" s="30" customFormat="1" ht="12.75" x14ac:dyDescent="0.2">
      <c r="A212" s="33" t="s">
        <v>184</v>
      </c>
      <c r="B212" s="34" t="s">
        <v>185</v>
      </c>
      <c r="C212" s="34" t="s">
        <v>171</v>
      </c>
      <c r="D212" s="107">
        <f>D166+D151+D143</f>
        <v>6.0023794780368345</v>
      </c>
      <c r="E212" s="107">
        <f t="shared" ref="E212:AK212" si="61">E166+E151+E143</f>
        <v>6.211580914610515</v>
      </c>
      <c r="F212" s="107">
        <f t="shared" si="61"/>
        <v>6.0851542941553731</v>
      </c>
      <c r="G212" s="107">
        <f t="shared" si="61"/>
        <v>5.2943808724096062</v>
      </c>
      <c r="H212" s="107">
        <f t="shared" si="61"/>
        <v>5.9723345878751228</v>
      </c>
      <c r="I212" s="107">
        <f t="shared" si="61"/>
        <v>6.1012001368243283</v>
      </c>
      <c r="J212" s="107">
        <f t="shared" si="61"/>
        <v>6.203490899329493</v>
      </c>
      <c r="K212" s="107">
        <f t="shared" si="61"/>
        <v>6.1987977423217586</v>
      </c>
      <c r="L212" s="107">
        <f t="shared" si="61"/>
        <v>6.1633197908542403</v>
      </c>
      <c r="M212" s="107">
        <f t="shared" si="61"/>
        <v>6.118016571533369</v>
      </c>
      <c r="N212" s="107">
        <f t="shared" si="61"/>
        <v>6.055801364054326</v>
      </c>
      <c r="O212" s="107">
        <f t="shared" si="61"/>
        <v>5.9954850261917443</v>
      </c>
      <c r="P212" s="107">
        <f t="shared" si="61"/>
        <v>5.9385712196270379</v>
      </c>
      <c r="Q212" s="107">
        <f t="shared" si="61"/>
        <v>5.8845233354892379</v>
      </c>
      <c r="R212" s="107">
        <f t="shared" si="61"/>
        <v>5.8705904619122915</v>
      </c>
      <c r="S212" s="107">
        <f t="shared" si="61"/>
        <v>5.8577812823257913</v>
      </c>
      <c r="T212" s="107">
        <f t="shared" si="61"/>
        <v>5.8462163897595865</v>
      </c>
      <c r="U212" s="107">
        <f t="shared" si="61"/>
        <v>5.8355505211667245</v>
      </c>
      <c r="V212" s="107">
        <f t="shared" si="61"/>
        <v>5.8256711334266775</v>
      </c>
      <c r="W212" s="107">
        <f t="shared" si="61"/>
        <v>5.8098342316401457</v>
      </c>
      <c r="X212" s="107">
        <f t="shared" si="61"/>
        <v>5.7906513552554859</v>
      </c>
      <c r="Y212" s="107">
        <f t="shared" si="61"/>
        <v>5.7684345078544972</v>
      </c>
      <c r="Z212" s="107">
        <f t="shared" si="61"/>
        <v>5.7430763125643631</v>
      </c>
      <c r="AA212" s="107">
        <f t="shared" si="61"/>
        <v>5.7144650080893395</v>
      </c>
      <c r="AB212" s="107">
        <f t="shared" si="61"/>
        <v>5.6840285135178119</v>
      </c>
      <c r="AC212" s="107">
        <f t="shared" si="61"/>
        <v>5.6508809372857458</v>
      </c>
      <c r="AD212" s="107">
        <f t="shared" si="61"/>
        <v>5.6153430145501186</v>
      </c>
      <c r="AE212" s="107">
        <f t="shared" si="61"/>
        <v>5.5779573034419521</v>
      </c>
      <c r="AF212" s="107">
        <f t="shared" si="61"/>
        <v>5.5548389198749444</v>
      </c>
      <c r="AG212" s="107">
        <f t="shared" si="61"/>
        <v>5.5311650249416129</v>
      </c>
      <c r="AH212" s="107">
        <f t="shared" si="61"/>
        <v>5.506916460722918</v>
      </c>
      <c r="AI212" s="107">
        <f t="shared" si="61"/>
        <v>5.4820070039288407</v>
      </c>
      <c r="AJ212" s="107">
        <f t="shared" si="61"/>
        <v>5.456110784827831</v>
      </c>
      <c r="AK212" s="107">
        <f t="shared" si="61"/>
        <v>5.4287496863122779</v>
      </c>
    </row>
    <row r="213" spans="1:37" s="30" customFormat="1" ht="12.75" x14ac:dyDescent="0.2">
      <c r="B213" s="106"/>
    </row>
    <row r="214" spans="1:37" s="30" customFormat="1" ht="12.75" x14ac:dyDescent="0.2">
      <c r="A214" s="33" t="s">
        <v>186</v>
      </c>
      <c r="B214" s="34"/>
    </row>
    <row r="215" spans="1:37" s="30" customFormat="1" ht="12.75" x14ac:dyDescent="0.2">
      <c r="A215" s="33" t="s">
        <v>16</v>
      </c>
      <c r="B215" s="34" t="s">
        <v>185</v>
      </c>
      <c r="C215" s="34" t="s">
        <v>171</v>
      </c>
    </row>
    <row r="216" spans="1:37" s="30" customFormat="1" ht="12.75" x14ac:dyDescent="0.2">
      <c r="A216" s="33" t="s">
        <v>7</v>
      </c>
      <c r="B216" s="34" t="s">
        <v>185</v>
      </c>
      <c r="C216" s="34" t="s">
        <v>171</v>
      </c>
      <c r="D216" s="30">
        <f>D144*1163/8760*2</f>
        <v>0.82316270208160436</v>
      </c>
    </row>
    <row r="217" spans="1:37" s="30" customFormat="1" ht="12.75" x14ac:dyDescent="0.2">
      <c r="A217" s="33" t="s">
        <v>11</v>
      </c>
      <c r="B217" s="34" t="s">
        <v>185</v>
      </c>
      <c r="C217" s="34" t="s">
        <v>171</v>
      </c>
      <c r="D217" s="30">
        <f t="shared" ref="D217:D221" si="62">D145*1163/8760*2</f>
        <v>0</v>
      </c>
    </row>
    <row r="218" spans="1:37" s="30" customFormat="1" ht="12.75" x14ac:dyDescent="0.2">
      <c r="A218" s="33" t="s">
        <v>12</v>
      </c>
      <c r="B218" s="34" t="s">
        <v>185</v>
      </c>
      <c r="C218" s="34" t="s">
        <v>171</v>
      </c>
      <c r="D218" s="30">
        <f t="shared" si="62"/>
        <v>0</v>
      </c>
    </row>
    <row r="219" spans="1:37" s="30" customFormat="1" ht="12.75" x14ac:dyDescent="0.2">
      <c r="A219" s="33" t="s">
        <v>13</v>
      </c>
      <c r="B219" s="34" t="s">
        <v>185</v>
      </c>
      <c r="C219" s="34" t="s">
        <v>171</v>
      </c>
      <c r="D219" s="30">
        <f t="shared" si="62"/>
        <v>0</v>
      </c>
    </row>
    <row r="220" spans="1:37" s="30" customFormat="1" ht="12.75" x14ac:dyDescent="0.2">
      <c r="A220" s="33" t="s">
        <v>55</v>
      </c>
      <c r="B220" s="34" t="s">
        <v>185</v>
      </c>
      <c r="C220" s="34" t="s">
        <v>171</v>
      </c>
      <c r="D220" s="30">
        <f t="shared" si="62"/>
        <v>0</v>
      </c>
    </row>
    <row r="221" spans="1:37" s="30" customFormat="1" ht="12.75" x14ac:dyDescent="0.2">
      <c r="A221" s="33" t="s">
        <v>79</v>
      </c>
      <c r="B221" s="34" t="s">
        <v>185</v>
      </c>
      <c r="C221" s="34" t="s">
        <v>171</v>
      </c>
      <c r="D221" s="30">
        <f t="shared" si="62"/>
        <v>0</v>
      </c>
    </row>
    <row r="222" spans="1:37" s="30" customFormat="1" ht="12.75" x14ac:dyDescent="0.2">
      <c r="B222" s="34"/>
    </row>
    <row r="223" spans="1:37" s="30" customFormat="1" ht="12.75" x14ac:dyDescent="0.2">
      <c r="A223" s="33" t="s">
        <v>82</v>
      </c>
      <c r="B223" s="34" t="s">
        <v>185</v>
      </c>
      <c r="C223" s="34" t="s">
        <v>171</v>
      </c>
      <c r="D223" s="30">
        <f>D151*1163/8760*2</f>
        <v>0.77061900010605766</v>
      </c>
    </row>
    <row r="224" spans="1:37" s="30" customFormat="1" ht="12.75" x14ac:dyDescent="0.2">
      <c r="A224" s="33" t="s">
        <v>7</v>
      </c>
      <c r="B224" s="34" t="s">
        <v>185</v>
      </c>
      <c r="C224" s="34" t="s">
        <v>171</v>
      </c>
      <c r="D224" s="30">
        <f t="shared" ref="D224:D236" si="63">D152*1163/8760*2</f>
        <v>0.77023703997238202</v>
      </c>
    </row>
    <row r="225" spans="1:4" s="30" customFormat="1" ht="12.75" x14ac:dyDescent="0.2">
      <c r="A225" s="33" t="s">
        <v>9</v>
      </c>
      <c r="B225" s="34" t="s">
        <v>185</v>
      </c>
      <c r="C225" s="34" t="s">
        <v>171</v>
      </c>
      <c r="D225" s="30">
        <f t="shared" si="63"/>
        <v>0</v>
      </c>
    </row>
    <row r="226" spans="1:4" s="30" customFormat="1" ht="12.75" x14ac:dyDescent="0.2">
      <c r="A226" s="33" t="s">
        <v>10</v>
      </c>
      <c r="B226" s="34" t="s">
        <v>185</v>
      </c>
      <c r="C226" s="34" t="s">
        <v>171</v>
      </c>
      <c r="D226" s="30">
        <f t="shared" si="63"/>
        <v>0</v>
      </c>
    </row>
    <row r="227" spans="1:4" s="30" customFormat="1" ht="12.75" x14ac:dyDescent="0.2">
      <c r="A227" s="33" t="s">
        <v>11</v>
      </c>
      <c r="B227" s="34" t="s">
        <v>185</v>
      </c>
      <c r="C227" s="34" t="s">
        <v>171</v>
      </c>
      <c r="D227" s="30">
        <f t="shared" si="63"/>
        <v>3.8196013367579914E-4</v>
      </c>
    </row>
    <row r="228" spans="1:4" s="30" customFormat="1" ht="12.75" x14ac:dyDescent="0.2">
      <c r="A228" s="33" t="s">
        <v>111</v>
      </c>
      <c r="B228" s="34" t="s">
        <v>185</v>
      </c>
      <c r="C228" s="34" t="s">
        <v>171</v>
      </c>
      <c r="D228" s="30">
        <f t="shared" si="63"/>
        <v>0</v>
      </c>
    </row>
    <row r="229" spans="1:4" s="30" customFormat="1" ht="12.75" x14ac:dyDescent="0.2">
      <c r="A229" s="33" t="s">
        <v>12</v>
      </c>
      <c r="B229" s="34" t="s">
        <v>185</v>
      </c>
      <c r="C229" s="34" t="s">
        <v>171</v>
      </c>
      <c r="D229" s="30">
        <f t="shared" si="63"/>
        <v>0</v>
      </c>
    </row>
    <row r="230" spans="1:4" s="30" customFormat="1" ht="12.75" x14ac:dyDescent="0.2">
      <c r="A230" s="33" t="s">
        <v>54</v>
      </c>
      <c r="B230" s="34" t="s">
        <v>185</v>
      </c>
      <c r="C230" s="34" t="s">
        <v>171</v>
      </c>
      <c r="D230" s="30">
        <f t="shared" si="63"/>
        <v>0</v>
      </c>
    </row>
    <row r="231" spans="1:4" s="30" customFormat="1" ht="12.75" x14ac:dyDescent="0.2">
      <c r="A231" s="33" t="s">
        <v>78</v>
      </c>
      <c r="B231" s="34" t="s">
        <v>185</v>
      </c>
      <c r="C231" s="34" t="s">
        <v>171</v>
      </c>
      <c r="D231" s="30">
        <f t="shared" si="63"/>
        <v>0</v>
      </c>
    </row>
    <row r="232" spans="1:4" s="30" customFormat="1" ht="12.75" x14ac:dyDescent="0.2">
      <c r="A232" s="33" t="s">
        <v>13</v>
      </c>
      <c r="B232" s="34" t="s">
        <v>185</v>
      </c>
      <c r="C232" s="34" t="s">
        <v>171</v>
      </c>
      <c r="D232" s="30">
        <f t="shared" si="63"/>
        <v>0</v>
      </c>
    </row>
    <row r="233" spans="1:4" s="30" customFormat="1" ht="12.75" x14ac:dyDescent="0.2">
      <c r="A233" s="33" t="s">
        <v>55</v>
      </c>
      <c r="B233" s="34" t="s">
        <v>185</v>
      </c>
      <c r="C233" s="34" t="s">
        <v>171</v>
      </c>
      <c r="D233" s="30">
        <f t="shared" si="63"/>
        <v>0</v>
      </c>
    </row>
    <row r="234" spans="1:4" s="30" customFormat="1" ht="12.75" x14ac:dyDescent="0.2">
      <c r="A234" s="33" t="s">
        <v>56</v>
      </c>
      <c r="B234" s="34" t="s">
        <v>185</v>
      </c>
      <c r="C234" s="34" t="s">
        <v>171</v>
      </c>
      <c r="D234" s="30">
        <f t="shared" si="63"/>
        <v>0</v>
      </c>
    </row>
    <row r="235" spans="1:4" s="30" customFormat="1" ht="12.75" x14ac:dyDescent="0.2">
      <c r="A235" s="33" t="s">
        <v>14</v>
      </c>
      <c r="B235" s="34" t="s">
        <v>185</v>
      </c>
      <c r="C235" s="34" t="s">
        <v>171</v>
      </c>
      <c r="D235" s="30">
        <f t="shared" si="63"/>
        <v>0</v>
      </c>
    </row>
    <row r="236" spans="1:4" s="30" customFormat="1" ht="12.75" x14ac:dyDescent="0.2">
      <c r="A236" s="33" t="s">
        <v>79</v>
      </c>
      <c r="B236" s="34" t="s">
        <v>185</v>
      </c>
      <c r="C236" s="34" t="s">
        <v>171</v>
      </c>
      <c r="D236" s="30">
        <f t="shared" si="63"/>
        <v>0</v>
      </c>
    </row>
    <row r="237" spans="1:4" s="30" customFormat="1" ht="12.75" x14ac:dyDescent="0.2">
      <c r="A237" s="33"/>
      <c r="B237" s="34"/>
    </row>
    <row r="238" spans="1:4" s="30" customFormat="1" ht="12.75" x14ac:dyDescent="0.2">
      <c r="A238" s="33" t="s">
        <v>83</v>
      </c>
      <c r="B238" s="34" t="s">
        <v>185</v>
      </c>
      <c r="C238" s="34" t="s">
        <v>171</v>
      </c>
    </row>
    <row r="239" spans="1:4" s="30" customFormat="1" ht="12.75" x14ac:dyDescent="0.2">
      <c r="A239" s="33" t="s">
        <v>12</v>
      </c>
      <c r="B239" s="34" t="s">
        <v>185</v>
      </c>
      <c r="C239" s="34" t="s">
        <v>171</v>
      </c>
      <c r="D239" s="30">
        <f t="shared" ref="D239" si="64">D167*1163/8760*2</f>
        <v>7.939212053223029E-7</v>
      </c>
    </row>
    <row r="240" spans="1:4" s="30" customFormat="1" ht="12.75" x14ac:dyDescent="0.2">
      <c r="A240" s="33"/>
      <c r="B240" s="106"/>
    </row>
    <row r="241" spans="1:4" s="30" customFormat="1" ht="12.75" x14ac:dyDescent="0.2">
      <c r="B241" s="106"/>
    </row>
    <row r="242" spans="1:4" s="30" customFormat="1" ht="12.75" x14ac:dyDescent="0.2">
      <c r="A242" s="23" t="s">
        <v>21</v>
      </c>
      <c r="B242" s="31"/>
      <c r="C242" s="32"/>
      <c r="D242" s="32"/>
    </row>
    <row r="243" spans="1:4" s="30" customFormat="1" ht="12.75" x14ac:dyDescent="0.2">
      <c r="A243" s="33" t="s">
        <v>16</v>
      </c>
      <c r="B243" s="34" t="s">
        <v>20</v>
      </c>
      <c r="C243" s="33" t="s">
        <v>171</v>
      </c>
      <c r="D243" s="48">
        <f>D83/SUM($D$83:$D$85)</f>
        <v>0.51648371348744948</v>
      </c>
    </row>
    <row r="244" spans="1:4" s="30" customFormat="1" ht="12.75" x14ac:dyDescent="0.2">
      <c r="A244" s="33" t="s">
        <v>82</v>
      </c>
      <c r="B244" s="34" t="s">
        <v>20</v>
      </c>
      <c r="C244" s="33" t="s">
        <v>171</v>
      </c>
      <c r="D244" s="48">
        <f t="shared" ref="D244:D245" si="65">D84/SUM($D$83:$D$85)</f>
        <v>0.48351578837606873</v>
      </c>
    </row>
    <row r="245" spans="1:4" s="30" customFormat="1" ht="12.75" x14ac:dyDescent="0.2">
      <c r="A245" s="33" t="s">
        <v>83</v>
      </c>
      <c r="B245" s="34" t="s">
        <v>20</v>
      </c>
      <c r="C245" s="33" t="s">
        <v>171</v>
      </c>
      <c r="D245" s="48">
        <f t="shared" si="65"/>
        <v>4.9813648177252426E-7</v>
      </c>
    </row>
    <row r="247" spans="1:4" x14ac:dyDescent="0.25">
      <c r="A247" s="33" t="s">
        <v>187</v>
      </c>
      <c r="D247" s="48">
        <f>D224</f>
        <v>0.77023703997238202</v>
      </c>
    </row>
    <row r="248" spans="1:4" x14ac:dyDescent="0.25">
      <c r="A248" s="33" t="s">
        <v>188</v>
      </c>
      <c r="D248" s="48">
        <f>D225</f>
        <v>0</v>
      </c>
    </row>
    <row r="249" spans="1:4" x14ac:dyDescent="0.25">
      <c r="A249" s="33" t="s">
        <v>189</v>
      </c>
      <c r="D249" s="48">
        <f>D226</f>
        <v>0</v>
      </c>
    </row>
    <row r="250" spans="1:4" x14ac:dyDescent="0.25">
      <c r="A250" s="33" t="s">
        <v>190</v>
      </c>
      <c r="D250" s="48">
        <f>D227</f>
        <v>3.8196013367579914E-4</v>
      </c>
    </row>
    <row r="251" spans="1:4" x14ac:dyDescent="0.25">
      <c r="A251" s="33" t="s">
        <v>191</v>
      </c>
      <c r="D251" s="48">
        <v>0</v>
      </c>
    </row>
    <row r="252" spans="1:4" x14ac:dyDescent="0.25">
      <c r="A252" s="33" t="s">
        <v>192</v>
      </c>
      <c r="D252" s="48">
        <f>D228</f>
        <v>0</v>
      </c>
    </row>
    <row r="253" spans="1:4" x14ac:dyDescent="0.25">
      <c r="A253" s="33" t="s">
        <v>193</v>
      </c>
      <c r="D253" s="48">
        <v>0</v>
      </c>
    </row>
    <row r="254" spans="1:4" x14ac:dyDescent="0.25">
      <c r="A254" s="33" t="s">
        <v>194</v>
      </c>
      <c r="D254" s="48">
        <f>D229</f>
        <v>0</v>
      </c>
    </row>
    <row r="255" spans="1:4" x14ac:dyDescent="0.25">
      <c r="A255" s="33" t="s">
        <v>195</v>
      </c>
      <c r="D255" s="48">
        <f>D230</f>
        <v>0</v>
      </c>
    </row>
    <row r="256" spans="1:4" x14ac:dyDescent="0.25">
      <c r="A256" s="33" t="s">
        <v>196</v>
      </c>
      <c r="D256" s="48">
        <f>D231</f>
        <v>0</v>
      </c>
    </row>
    <row r="257" spans="1:4" x14ac:dyDescent="0.25">
      <c r="A257" s="33" t="s">
        <v>197</v>
      </c>
      <c r="D257" s="48">
        <v>0</v>
      </c>
    </row>
    <row r="258" spans="1:4" x14ac:dyDescent="0.25">
      <c r="A258" s="33" t="s">
        <v>198</v>
      </c>
      <c r="D258" s="48">
        <f>D232</f>
        <v>0</v>
      </c>
    </row>
    <row r="259" spans="1:4" x14ac:dyDescent="0.25">
      <c r="A259" s="33" t="s">
        <v>199</v>
      </c>
      <c r="D259" s="48">
        <f t="shared" ref="D259:D262" si="66">D233</f>
        <v>0</v>
      </c>
    </row>
    <row r="260" spans="1:4" x14ac:dyDescent="0.25">
      <c r="A260" s="33" t="s">
        <v>200</v>
      </c>
      <c r="D260" s="48">
        <f t="shared" si="66"/>
        <v>0</v>
      </c>
    </row>
    <row r="261" spans="1:4" x14ac:dyDescent="0.25">
      <c r="A261" s="33" t="s">
        <v>201</v>
      </c>
      <c r="D261" s="48">
        <f t="shared" si="66"/>
        <v>0</v>
      </c>
    </row>
    <row r="262" spans="1:4" x14ac:dyDescent="0.25">
      <c r="A262" s="33" t="s">
        <v>202</v>
      </c>
      <c r="D262" s="48">
        <f t="shared" si="66"/>
        <v>0</v>
      </c>
    </row>
    <row r="263" spans="1:4" x14ac:dyDescent="0.25">
      <c r="A263" s="33" t="s">
        <v>203</v>
      </c>
      <c r="D263" s="48">
        <f>D218</f>
        <v>0</v>
      </c>
    </row>
    <row r="264" spans="1:4" x14ac:dyDescent="0.25">
      <c r="A264" s="33" t="s">
        <v>204</v>
      </c>
      <c r="D264" s="48">
        <f>D216</f>
        <v>0.82316270208160436</v>
      </c>
    </row>
    <row r="265" spans="1:4" x14ac:dyDescent="0.25">
      <c r="A265" s="33" t="s">
        <v>205</v>
      </c>
      <c r="D265" s="48">
        <v>0</v>
      </c>
    </row>
    <row r="266" spans="1:4" x14ac:dyDescent="0.25">
      <c r="A266" s="33" t="s">
        <v>206</v>
      </c>
      <c r="D266" s="48">
        <v>0</v>
      </c>
    </row>
    <row r="267" spans="1:4" x14ac:dyDescent="0.25">
      <c r="A267" s="33" t="s">
        <v>207</v>
      </c>
      <c r="D267" s="48">
        <v>0</v>
      </c>
    </row>
    <row r="268" spans="1:4" x14ac:dyDescent="0.25">
      <c r="A268" s="33" t="s">
        <v>208</v>
      </c>
      <c r="D268" s="48">
        <v>0</v>
      </c>
    </row>
    <row r="269" spans="1:4" x14ac:dyDescent="0.25">
      <c r="A269" s="33" t="s">
        <v>209</v>
      </c>
      <c r="D269" s="48">
        <v>0</v>
      </c>
    </row>
    <row r="270" spans="1:4" x14ac:dyDescent="0.25">
      <c r="A270" s="33" t="s">
        <v>210</v>
      </c>
      <c r="D270" s="48">
        <f>D239</f>
        <v>7.939212053223029E-7</v>
      </c>
    </row>
  </sheetData>
  <mergeCells count="3">
    <mergeCell ref="E28:E29"/>
    <mergeCell ref="F28:F29"/>
    <mergeCell ref="G28:G29"/>
  </mergeCells>
  <conditionalFormatting sqref="E98:AK110">
    <cfRule type="cellIs" dxfId="469" priority="6" operator="equal">
      <formula>0</formula>
    </cfRule>
  </conditionalFormatting>
  <conditionalFormatting sqref="D1:AK1">
    <cfRule type="cellIs" dxfId="468" priority="37" operator="equal">
      <formula>0</formula>
    </cfRule>
  </conditionalFormatting>
  <conditionalFormatting sqref="D5:AK5">
    <cfRule type="cellIs" dxfId="467" priority="36" operator="equal">
      <formula>0</formula>
    </cfRule>
  </conditionalFormatting>
  <conditionalFormatting sqref="D8:AK8">
    <cfRule type="cellIs" dxfId="466" priority="35" operator="equal">
      <formula>0</formula>
    </cfRule>
  </conditionalFormatting>
  <conditionalFormatting sqref="E11:AK11">
    <cfRule type="cellIs" dxfId="465" priority="34" operator="equal">
      <formula>0</formula>
    </cfRule>
  </conditionalFormatting>
  <conditionalFormatting sqref="D14:AK14">
    <cfRule type="cellIs" dxfId="464" priority="33" operator="equal">
      <formula>0</formula>
    </cfRule>
  </conditionalFormatting>
  <conditionalFormatting sqref="D15:AK26">
    <cfRule type="cellIs" dxfId="463" priority="32" operator="equal">
      <formula>0</formula>
    </cfRule>
  </conditionalFormatting>
  <conditionalFormatting sqref="D75:AK76">
    <cfRule type="cellIs" dxfId="462" priority="16" operator="equal">
      <formula>0</formula>
    </cfRule>
  </conditionalFormatting>
  <conditionalFormatting sqref="D91:D95">
    <cfRule type="cellIs" dxfId="461" priority="14" operator="equal">
      <formula>0</formula>
    </cfRule>
  </conditionalFormatting>
  <conditionalFormatting sqref="D98:D110">
    <cfRule type="cellIs" dxfId="460" priority="13" operator="equal">
      <formula>0</formula>
    </cfRule>
  </conditionalFormatting>
  <conditionalFormatting sqref="D113">
    <cfRule type="cellIs" dxfId="459" priority="12" operator="equal">
      <formula>0</formula>
    </cfRule>
  </conditionalFormatting>
  <conditionalFormatting sqref="D117:AK122">
    <cfRule type="cellIs" dxfId="458" priority="11" operator="equal">
      <formula>0</formula>
    </cfRule>
  </conditionalFormatting>
  <conditionalFormatting sqref="D125:AK137">
    <cfRule type="cellIs" dxfId="457" priority="10" operator="equal">
      <formula>0</formula>
    </cfRule>
  </conditionalFormatting>
  <conditionalFormatting sqref="D140:AK140">
    <cfRule type="cellIs" dxfId="456" priority="9" operator="equal">
      <formula>0</formula>
    </cfRule>
  </conditionalFormatting>
  <conditionalFormatting sqref="D90:AK95">
    <cfRule type="cellIs" dxfId="455" priority="7" operator="equal">
      <formula>0</formula>
    </cfRule>
  </conditionalFormatting>
  <conditionalFormatting sqref="D11">
    <cfRule type="cellIs" dxfId="454" priority="20" operator="equal">
      <formula>0</formula>
    </cfRule>
  </conditionalFormatting>
  <conditionalFormatting sqref="D61:AK72 D60 F60:AK72">
    <cfRule type="cellIs" dxfId="453" priority="17" operator="equal">
      <formula>0</formula>
    </cfRule>
  </conditionalFormatting>
  <conditionalFormatting sqref="D45:AK47">
    <cfRule type="cellIs" dxfId="452" priority="19" operator="equal">
      <formula>0</formula>
    </cfRule>
  </conditionalFormatting>
  <conditionalFormatting sqref="D52:AK57">
    <cfRule type="cellIs" dxfId="451" priority="18" operator="equal">
      <formula>0</formula>
    </cfRule>
  </conditionalFormatting>
  <conditionalFormatting sqref="E61:AK72 F60:AK72">
    <cfRule type="cellIs" dxfId="450" priority="5" operator="equal">
      <formula>0</formula>
    </cfRule>
  </conditionalFormatting>
  <conditionalFormatting sqref="D243:D245">
    <cfRule type="cellIs" dxfId="449" priority="4" operator="equal">
      <formula>0</formula>
    </cfRule>
  </conditionalFormatting>
  <conditionalFormatting sqref="D247:D270">
    <cfRule type="cellIs" dxfId="448" priority="3" operator="equal">
      <formula>0</formula>
    </cfRule>
  </conditionalFormatting>
  <conditionalFormatting sqref="E60:AK72">
    <cfRule type="cellIs" dxfId="447" priority="2" operator="equal">
      <formula>0</formula>
    </cfRule>
  </conditionalFormatting>
  <conditionalFormatting sqref="D83:AK85">
    <cfRule type="cellIs" dxfId="44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2">
    <tabColor rgb="FF00B050"/>
  </sheetPr>
  <dimension ref="A1:AK270"/>
  <sheetViews>
    <sheetView topLeftCell="A27" zoomScale="55" zoomScaleNormal="55" workbookViewId="0">
      <selection activeCell="E65" sqref="E65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Específicos'!D22</f>
        <v>661.74744357566749</v>
      </c>
      <c r="E5" s="36">
        <f>'Datos Específicos'!E13*'Datos Específicos'!E22</f>
        <v>684.8113828603374</v>
      </c>
      <c r="F5" s="36">
        <f>'Datos Específicos'!F13*'Datos Específicos'!F22</f>
        <v>670.87316166118956</v>
      </c>
      <c r="G5" s="36">
        <f>'Datos Específicos'!G13*'Datos Específicos'!G22</f>
        <v>583.69235408269356</v>
      </c>
      <c r="H5" s="36">
        <f>'Datos Específicos'!H13*'Datos Específicos'!H22</f>
        <v>658.43506898659416</v>
      </c>
      <c r="I5" s="36">
        <f>'Datos Específicos'!I13*'Datos Específicos'!I22</f>
        <v>672.64217600042832</v>
      </c>
      <c r="J5" s="36">
        <f>'Datos Específicos'!J13*'Datos Específicos'!J22</f>
        <v>683.91947874959374</v>
      </c>
      <c r="K5" s="36">
        <f>'Datos Específicos'!K13*'Datos Específicos'!K22</f>
        <v>692.74722996701234</v>
      </c>
      <c r="L5" s="36">
        <f>'Datos Específicos'!L13*'Datos Específicos'!L22</f>
        <v>698.20112125964977</v>
      </c>
      <c r="M5" s="36">
        <f>'Datos Específicos'!M13*'Datos Específicos'!M22</f>
        <v>702.54637427789135</v>
      </c>
      <c r="N5" s="36">
        <f>'Datos Específicos'!N13*'Datos Específicos'!N22</f>
        <v>704.91130777283456</v>
      </c>
      <c r="O5" s="36">
        <f>'Datos Específicos'!O13*'Datos Específicos'!O22</f>
        <v>707.43360573673704</v>
      </c>
      <c r="P5" s="36">
        <f>'Datos Específicos'!P13*'Datos Específicos'!P22</f>
        <v>710.30004336407842</v>
      </c>
      <c r="Q5" s="36">
        <f>'Datos Específicos'!Q13*'Datos Específicos'!Q22</f>
        <v>713.46006563011565</v>
      </c>
      <c r="R5" s="36">
        <f>'Datos Específicos'!R13*'Datos Específicos'!R22</f>
        <v>716.86050518948537</v>
      </c>
      <c r="S5" s="36">
        <f>'Datos Específicos'!S13*'Datos Específicos'!S22</f>
        <v>720.41129053329314</v>
      </c>
      <c r="T5" s="36">
        <f>'Datos Específicos'!T13*'Datos Específicos'!T22</f>
        <v>724.13032319241199</v>
      </c>
      <c r="U5" s="36">
        <f>'Datos Específicos'!U13*'Datos Específicos'!U22</f>
        <v>727.97785873710268</v>
      </c>
      <c r="V5" s="36">
        <f>'Datos Específicos'!V13*'Datos Específicos'!V22</f>
        <v>731.94220675166935</v>
      </c>
      <c r="W5" s="36">
        <f>'Datos Específicos'!W13*'Datos Específicos'!W22</f>
        <v>735.17216751939043</v>
      </c>
      <c r="X5" s="36">
        <f>'Datos Específicos'!X13*'Datos Específicos'!X22</f>
        <v>737.98447013255543</v>
      </c>
      <c r="Y5" s="36">
        <f>'Datos Específicos'!Y13*'Datos Específicos'!Y22</f>
        <v>740.40997436928592</v>
      </c>
      <c r="Z5" s="36">
        <f>'Datos Específicos'!Z13*'Datos Específicos'!Z22</f>
        <v>742.42633895186179</v>
      </c>
      <c r="AA5" s="36">
        <f>'Datos Específicos'!AA13*'Datos Específicos'!AA22</f>
        <v>744.01013359260708</v>
      </c>
      <c r="AB5" s="36">
        <f>'Datos Específicos'!AB13*'Datos Específicos'!AB22</f>
        <v>745.33928125813918</v>
      </c>
      <c r="AC5" s="36">
        <f>'Datos Específicos'!AC13*'Datos Específicos'!AC22</f>
        <v>746.29135120506623</v>
      </c>
      <c r="AD5" s="36">
        <f>'Datos Específicos'!AD13*'Datos Específicos'!AD22</f>
        <v>746.90098361928563</v>
      </c>
      <c r="AE5" s="36">
        <f>'Datos Específicos'!AE13*'Datos Específicos'!AE22</f>
        <v>747.23364101169022</v>
      </c>
      <c r="AF5" s="36">
        <f>'Datos Específicos'!AF13*'Datos Específicos'!AF22</f>
        <v>747.32024314682189</v>
      </c>
      <c r="AG5" s="36">
        <f>'Datos Específicos'!AG13*'Datos Específicos'!AG22</f>
        <v>747.31885405686694</v>
      </c>
      <c r="AH5" s="36">
        <f>'Datos Específicos'!AH13*'Datos Específicos'!AH22</f>
        <v>747.22579864875649</v>
      </c>
      <c r="AI5" s="36">
        <f>'Datos Específicos'!AI13*'Datos Específicos'!AI22</f>
        <v>747.02820943950542</v>
      </c>
      <c r="AJ5" s="36">
        <f>'Datos Específicos'!AJ13*'Datos Específicos'!AJ22</f>
        <v>746.68021244359693</v>
      </c>
      <c r="AK5" s="36">
        <f>'Datos Específicos'!AK13*'Datos Específicos'!AK22</f>
        <v>746.11423532748813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Generales'!D11</f>
        <v>787.75384615384621</v>
      </c>
      <c r="E8" s="38">
        <f>'Datos Generales'!E11</f>
        <v>0</v>
      </c>
      <c r="F8" s="38">
        <f>'Datos Generales'!F11</f>
        <v>0</v>
      </c>
      <c r="G8" s="38">
        <f>'Datos Generales'!G11</f>
        <v>0</v>
      </c>
      <c r="H8" s="38">
        <f>'Datos Generales'!H11</f>
        <v>0</v>
      </c>
      <c r="I8" s="38">
        <f>'Datos Generales'!I11</f>
        <v>0</v>
      </c>
      <c r="J8" s="38">
        <f>'Datos Generales'!J11</f>
        <v>0</v>
      </c>
      <c r="K8" s="38">
        <f>'Datos Generales'!K11</f>
        <v>0</v>
      </c>
      <c r="L8" s="38">
        <f>'Datos Generales'!L11</f>
        <v>0</v>
      </c>
      <c r="M8" s="38">
        <f>'Datos Generales'!M11</f>
        <v>0</v>
      </c>
      <c r="N8" s="38">
        <f>'Datos Generales'!N11</f>
        <v>0</v>
      </c>
      <c r="O8" s="38">
        <f>'Datos Generales'!O11</f>
        <v>0</v>
      </c>
      <c r="P8" s="38">
        <f>'Datos Generales'!P11</f>
        <v>0</v>
      </c>
      <c r="Q8" s="38">
        <f>'Datos Generales'!Q11</f>
        <v>0</v>
      </c>
      <c r="R8" s="38">
        <f>'Datos Generales'!R11</f>
        <v>0</v>
      </c>
      <c r="S8" s="38">
        <f>'Datos Generales'!S11</f>
        <v>0</v>
      </c>
      <c r="T8" s="38">
        <f>'Datos Generales'!T11</f>
        <v>0</v>
      </c>
      <c r="U8" s="38">
        <f>'Datos Generales'!U11</f>
        <v>0</v>
      </c>
      <c r="V8" s="38">
        <f>'Datos Generales'!V11</f>
        <v>0</v>
      </c>
      <c r="W8" s="38">
        <f>'Datos Generales'!W11</f>
        <v>0</v>
      </c>
      <c r="X8" s="38">
        <f>'Datos Generales'!X11</f>
        <v>0</v>
      </c>
      <c r="Y8" s="38">
        <f>'Datos Generales'!Y11</f>
        <v>0</v>
      </c>
      <c r="Z8" s="38">
        <f>'Datos Generales'!Z11</f>
        <v>0</v>
      </c>
      <c r="AA8" s="38">
        <f>'Datos Generales'!AA11</f>
        <v>0</v>
      </c>
      <c r="AB8" s="38">
        <f>'Datos Generales'!AB11</f>
        <v>0</v>
      </c>
      <c r="AC8" s="38">
        <f>'Datos Generales'!AC11</f>
        <v>0</v>
      </c>
      <c r="AD8" s="38">
        <f>'Datos Generales'!AD11</f>
        <v>0</v>
      </c>
      <c r="AE8" s="38">
        <f>'Datos Generales'!AE11</f>
        <v>0</v>
      </c>
      <c r="AF8" s="38">
        <f>'Datos Generales'!AF11</f>
        <v>0</v>
      </c>
      <c r="AG8" s="38">
        <f>'Datos Generales'!AG11</f>
        <v>0</v>
      </c>
      <c r="AH8" s="38">
        <f>'Datos Generales'!AH11</f>
        <v>0</v>
      </c>
      <c r="AI8" s="38">
        <f>'Datos Generales'!AI11</f>
        <v>0</v>
      </c>
      <c r="AJ8" s="38">
        <f>'Datos Generales'!AJ11</f>
        <v>0</v>
      </c>
      <c r="AK8" s="38">
        <f>'Datos Generales'!AK11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661.74744357566749</v>
      </c>
      <c r="E11" s="36">
        <f t="shared" ref="E11:AK11" si="1">IF(E8=0,E5,E8)</f>
        <v>684.8113828603374</v>
      </c>
      <c r="F11" s="36">
        <f t="shared" si="1"/>
        <v>670.87316166118956</v>
      </c>
      <c r="G11" s="36">
        <f t="shared" si="1"/>
        <v>583.69235408269356</v>
      </c>
      <c r="H11" s="36">
        <f t="shared" si="1"/>
        <v>658.43506898659416</v>
      </c>
      <c r="I11" s="36">
        <f t="shared" si="1"/>
        <v>672.64217600042832</v>
      </c>
      <c r="J11" s="36">
        <f t="shared" si="1"/>
        <v>683.91947874959374</v>
      </c>
      <c r="K11" s="36">
        <f t="shared" si="1"/>
        <v>692.74722996701234</v>
      </c>
      <c r="L11" s="36">
        <f t="shared" si="1"/>
        <v>698.20112125964977</v>
      </c>
      <c r="M11" s="36">
        <f t="shared" si="1"/>
        <v>702.54637427789135</v>
      </c>
      <c r="N11" s="36">
        <f t="shared" si="1"/>
        <v>704.91130777283456</v>
      </c>
      <c r="O11" s="36">
        <f t="shared" si="1"/>
        <v>707.43360573673704</v>
      </c>
      <c r="P11" s="36">
        <f t="shared" si="1"/>
        <v>710.30004336407842</v>
      </c>
      <c r="Q11" s="36">
        <f t="shared" si="1"/>
        <v>713.46006563011565</v>
      </c>
      <c r="R11" s="36">
        <f t="shared" si="1"/>
        <v>716.86050518948537</v>
      </c>
      <c r="S11" s="36">
        <f t="shared" si="1"/>
        <v>720.41129053329314</v>
      </c>
      <c r="T11" s="36">
        <f t="shared" si="1"/>
        <v>724.13032319241199</v>
      </c>
      <c r="U11" s="36">
        <f t="shared" si="1"/>
        <v>727.97785873710268</v>
      </c>
      <c r="V11" s="36">
        <f t="shared" si="1"/>
        <v>731.94220675166935</v>
      </c>
      <c r="W11" s="36">
        <f t="shared" si="1"/>
        <v>735.17216751939043</v>
      </c>
      <c r="X11" s="36">
        <f t="shared" si="1"/>
        <v>737.98447013255543</v>
      </c>
      <c r="Y11" s="36">
        <f t="shared" si="1"/>
        <v>740.40997436928592</v>
      </c>
      <c r="Z11" s="36">
        <f t="shared" si="1"/>
        <v>742.42633895186179</v>
      </c>
      <c r="AA11" s="36">
        <f t="shared" si="1"/>
        <v>744.01013359260708</v>
      </c>
      <c r="AB11" s="36">
        <f t="shared" si="1"/>
        <v>745.33928125813918</v>
      </c>
      <c r="AC11" s="36">
        <f t="shared" si="1"/>
        <v>746.29135120506623</v>
      </c>
      <c r="AD11" s="36">
        <f t="shared" si="1"/>
        <v>746.90098361928563</v>
      </c>
      <c r="AE11" s="36">
        <f t="shared" si="1"/>
        <v>747.23364101169022</v>
      </c>
      <c r="AF11" s="36">
        <f t="shared" si="1"/>
        <v>747.32024314682189</v>
      </c>
      <c r="AG11" s="36">
        <f t="shared" si="1"/>
        <v>747.31885405686694</v>
      </c>
      <c r="AH11" s="36">
        <f t="shared" si="1"/>
        <v>747.22579864875649</v>
      </c>
      <c r="AI11" s="36">
        <f t="shared" si="1"/>
        <v>747.02820943950542</v>
      </c>
      <c r="AJ11" s="36">
        <f t="shared" si="1"/>
        <v>746.68021244359693</v>
      </c>
      <c r="AK11" s="36">
        <f t="shared" si="1"/>
        <v>746.11423532748813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Generales'!D126</f>
        <v>2.9652460454399998</v>
      </c>
      <c r="E14" s="38">
        <f>'Datos Generales'!E126</f>
        <v>0</v>
      </c>
      <c r="F14" s="38">
        <f>'Datos Generales'!F126</f>
        <v>0</v>
      </c>
      <c r="G14" s="38">
        <f>'Datos Generales'!G126</f>
        <v>0</v>
      </c>
      <c r="H14" s="38">
        <f>'Datos Generales'!H126</f>
        <v>0</v>
      </c>
      <c r="I14" s="38">
        <f>'Datos Generales'!I126</f>
        <v>0</v>
      </c>
      <c r="J14" s="38">
        <f>'Datos Generales'!J126</f>
        <v>0</v>
      </c>
      <c r="K14" s="38">
        <f>'Datos Generales'!K126</f>
        <v>0</v>
      </c>
      <c r="L14" s="38">
        <f>'Datos Generales'!L126</f>
        <v>0</v>
      </c>
      <c r="M14" s="38">
        <f>'Datos Generales'!M126</f>
        <v>0</v>
      </c>
      <c r="N14" s="38">
        <f>'Datos Generales'!N126</f>
        <v>0</v>
      </c>
      <c r="O14" s="38">
        <f>'Datos Generales'!O126</f>
        <v>0</v>
      </c>
      <c r="P14" s="38">
        <f>'Datos Generales'!P126</f>
        <v>0</v>
      </c>
      <c r="Q14" s="38">
        <f>'Datos Generales'!Q126</f>
        <v>0</v>
      </c>
      <c r="R14" s="38">
        <f>'Datos Generales'!R126</f>
        <v>0</v>
      </c>
      <c r="S14" s="38">
        <f>'Datos Generales'!S126</f>
        <v>0</v>
      </c>
      <c r="T14" s="38">
        <f>'Datos Generales'!T126</f>
        <v>0</v>
      </c>
      <c r="U14" s="38">
        <f>'Datos Generales'!U126</f>
        <v>0</v>
      </c>
      <c r="V14" s="38">
        <f>'Datos Generales'!V126</f>
        <v>0</v>
      </c>
      <c r="W14" s="38">
        <f>'Datos Generales'!W126</f>
        <v>0</v>
      </c>
      <c r="X14" s="38">
        <f>'Datos Generales'!X126</f>
        <v>0</v>
      </c>
      <c r="Y14" s="38">
        <f>'Datos Generales'!Y126</f>
        <v>0</v>
      </c>
      <c r="Z14" s="38">
        <f>'Datos Generales'!Z126</f>
        <v>0</v>
      </c>
      <c r="AA14" s="38">
        <f>'Datos Generales'!AA126</f>
        <v>0</v>
      </c>
      <c r="AB14" s="38">
        <f>'Datos Generales'!AB126</f>
        <v>0</v>
      </c>
      <c r="AC14" s="38">
        <f>'Datos Generales'!AC126</f>
        <v>0</v>
      </c>
      <c r="AD14" s="38">
        <f>'Datos Generales'!AD126</f>
        <v>0</v>
      </c>
      <c r="AE14" s="38">
        <f>'Datos Generales'!AE126</f>
        <v>0</v>
      </c>
      <c r="AF14" s="38">
        <f>'Datos Generales'!AF126</f>
        <v>0</v>
      </c>
      <c r="AG14" s="38">
        <f>'Datos Generales'!AG126</f>
        <v>0</v>
      </c>
      <c r="AH14" s="38">
        <f>'Datos Generales'!AH126</f>
        <v>0</v>
      </c>
      <c r="AI14" s="38">
        <f>'Datos Generales'!AI126</f>
        <v>0</v>
      </c>
      <c r="AJ14" s="38">
        <f>'Datos Generales'!AJ126</f>
        <v>0</v>
      </c>
      <c r="AK14" s="38">
        <f>'Datos Generales'!AK126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Generales'!D127</f>
        <v>0</v>
      </c>
      <c r="E15" s="38">
        <f>'Datos Generales'!E127</f>
        <v>0</v>
      </c>
      <c r="F15" s="38">
        <f>'Datos Generales'!F127</f>
        <v>0</v>
      </c>
      <c r="G15" s="38">
        <f>'Datos Generales'!G127</f>
        <v>0</v>
      </c>
      <c r="H15" s="38">
        <f>'Datos Generales'!H127</f>
        <v>0</v>
      </c>
      <c r="I15" s="38">
        <f>'Datos Generales'!I127</f>
        <v>0</v>
      </c>
      <c r="J15" s="38">
        <f>'Datos Generales'!J127</f>
        <v>0</v>
      </c>
      <c r="K15" s="38">
        <f>'Datos Generales'!K127</f>
        <v>0</v>
      </c>
      <c r="L15" s="38">
        <f>'Datos Generales'!L127</f>
        <v>0</v>
      </c>
      <c r="M15" s="38">
        <f>'Datos Generales'!M127</f>
        <v>0</v>
      </c>
      <c r="N15" s="38">
        <f>'Datos Generales'!N127</f>
        <v>0</v>
      </c>
      <c r="O15" s="38">
        <f>'Datos Generales'!O127</f>
        <v>0</v>
      </c>
      <c r="P15" s="38">
        <f>'Datos Generales'!P127</f>
        <v>0</v>
      </c>
      <c r="Q15" s="38">
        <f>'Datos Generales'!Q127</f>
        <v>0</v>
      </c>
      <c r="R15" s="38">
        <f>'Datos Generales'!R127</f>
        <v>0</v>
      </c>
      <c r="S15" s="38">
        <f>'Datos Generales'!S127</f>
        <v>0</v>
      </c>
      <c r="T15" s="38">
        <f>'Datos Generales'!T127</f>
        <v>0</v>
      </c>
      <c r="U15" s="38">
        <f>'Datos Generales'!U127</f>
        <v>0</v>
      </c>
      <c r="V15" s="38">
        <f>'Datos Generales'!V127</f>
        <v>0</v>
      </c>
      <c r="W15" s="38">
        <f>'Datos Generales'!W127</f>
        <v>0</v>
      </c>
      <c r="X15" s="38">
        <f>'Datos Generales'!X127</f>
        <v>0</v>
      </c>
      <c r="Y15" s="38">
        <f>'Datos Generales'!Y127</f>
        <v>0</v>
      </c>
      <c r="Z15" s="38">
        <f>'Datos Generales'!Z127</f>
        <v>0</v>
      </c>
      <c r="AA15" s="38">
        <f>'Datos Generales'!AA127</f>
        <v>0</v>
      </c>
      <c r="AB15" s="38">
        <f>'Datos Generales'!AB127</f>
        <v>0</v>
      </c>
      <c r="AC15" s="38">
        <f>'Datos Generales'!AC127</f>
        <v>0</v>
      </c>
      <c r="AD15" s="38">
        <f>'Datos Generales'!AD127</f>
        <v>0</v>
      </c>
      <c r="AE15" s="38">
        <f>'Datos Generales'!AE127</f>
        <v>0</v>
      </c>
      <c r="AF15" s="38">
        <f>'Datos Generales'!AF127</f>
        <v>0</v>
      </c>
      <c r="AG15" s="38">
        <f>'Datos Generales'!AG127</f>
        <v>0</v>
      </c>
      <c r="AH15" s="38">
        <f>'Datos Generales'!AH127</f>
        <v>0</v>
      </c>
      <c r="AI15" s="38">
        <f>'Datos Generales'!AI127</f>
        <v>0</v>
      </c>
      <c r="AJ15" s="38">
        <f>'Datos Generales'!AJ127</f>
        <v>0</v>
      </c>
      <c r="AK15" s="38">
        <f>'Datos Generales'!AK127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Generales'!D128</f>
        <v>0</v>
      </c>
      <c r="E16" s="38">
        <f>'Datos Generales'!E128</f>
        <v>0</v>
      </c>
      <c r="F16" s="38">
        <f>'Datos Generales'!F128</f>
        <v>0</v>
      </c>
      <c r="G16" s="38">
        <f>'Datos Generales'!G128</f>
        <v>0</v>
      </c>
      <c r="H16" s="38">
        <f>'Datos Generales'!H128</f>
        <v>0</v>
      </c>
      <c r="I16" s="38">
        <f>'Datos Generales'!I128</f>
        <v>0</v>
      </c>
      <c r="J16" s="38">
        <f>'Datos Generales'!J128</f>
        <v>0</v>
      </c>
      <c r="K16" s="38">
        <f>'Datos Generales'!K128</f>
        <v>0</v>
      </c>
      <c r="L16" s="38">
        <f>'Datos Generales'!L128</f>
        <v>0</v>
      </c>
      <c r="M16" s="38">
        <f>'Datos Generales'!M128</f>
        <v>0</v>
      </c>
      <c r="N16" s="38">
        <f>'Datos Generales'!N128</f>
        <v>0</v>
      </c>
      <c r="O16" s="38">
        <f>'Datos Generales'!O128</f>
        <v>0</v>
      </c>
      <c r="P16" s="38">
        <f>'Datos Generales'!P128</f>
        <v>0</v>
      </c>
      <c r="Q16" s="38">
        <f>'Datos Generales'!Q128</f>
        <v>0</v>
      </c>
      <c r="R16" s="38">
        <f>'Datos Generales'!R128</f>
        <v>0</v>
      </c>
      <c r="S16" s="38">
        <f>'Datos Generales'!S128</f>
        <v>0</v>
      </c>
      <c r="T16" s="38">
        <f>'Datos Generales'!T128</f>
        <v>0</v>
      </c>
      <c r="U16" s="38">
        <f>'Datos Generales'!U128</f>
        <v>0</v>
      </c>
      <c r="V16" s="38">
        <f>'Datos Generales'!V128</f>
        <v>0</v>
      </c>
      <c r="W16" s="38">
        <f>'Datos Generales'!W128</f>
        <v>0</v>
      </c>
      <c r="X16" s="38">
        <f>'Datos Generales'!X128</f>
        <v>0</v>
      </c>
      <c r="Y16" s="38">
        <f>'Datos Generales'!Y128</f>
        <v>0</v>
      </c>
      <c r="Z16" s="38">
        <f>'Datos Generales'!Z128</f>
        <v>0</v>
      </c>
      <c r="AA16" s="38">
        <f>'Datos Generales'!AA128</f>
        <v>0</v>
      </c>
      <c r="AB16" s="38">
        <f>'Datos Generales'!AB128</f>
        <v>0</v>
      </c>
      <c r="AC16" s="38">
        <f>'Datos Generales'!AC128</f>
        <v>0</v>
      </c>
      <c r="AD16" s="38">
        <f>'Datos Generales'!AD128</f>
        <v>0</v>
      </c>
      <c r="AE16" s="38">
        <f>'Datos Generales'!AE128</f>
        <v>0</v>
      </c>
      <c r="AF16" s="38">
        <f>'Datos Generales'!AF128</f>
        <v>0</v>
      </c>
      <c r="AG16" s="38">
        <f>'Datos Generales'!AG128</f>
        <v>0</v>
      </c>
      <c r="AH16" s="38">
        <f>'Datos Generales'!AH128</f>
        <v>0</v>
      </c>
      <c r="AI16" s="38">
        <f>'Datos Generales'!AI128</f>
        <v>0</v>
      </c>
      <c r="AJ16" s="38">
        <f>'Datos Generales'!AJ128</f>
        <v>0</v>
      </c>
      <c r="AK16" s="38">
        <f>'Datos Generales'!AK128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Generales'!D129</f>
        <v>3.4690700000000005E-2</v>
      </c>
      <c r="E17" s="38">
        <f>'Datos Generales'!E129</f>
        <v>0</v>
      </c>
      <c r="F17" s="38">
        <f>'Datos Generales'!F129</f>
        <v>0</v>
      </c>
      <c r="G17" s="38">
        <f>'Datos Generales'!G129</f>
        <v>0</v>
      </c>
      <c r="H17" s="38">
        <f>'Datos Generales'!H129</f>
        <v>0</v>
      </c>
      <c r="I17" s="38">
        <f>'Datos Generales'!I129</f>
        <v>0</v>
      </c>
      <c r="J17" s="38">
        <f>'Datos Generales'!J129</f>
        <v>0</v>
      </c>
      <c r="K17" s="38">
        <f>'Datos Generales'!K129</f>
        <v>0</v>
      </c>
      <c r="L17" s="38">
        <f>'Datos Generales'!L129</f>
        <v>0</v>
      </c>
      <c r="M17" s="38">
        <f>'Datos Generales'!M129</f>
        <v>0</v>
      </c>
      <c r="N17" s="38">
        <f>'Datos Generales'!N129</f>
        <v>0</v>
      </c>
      <c r="O17" s="38">
        <f>'Datos Generales'!O129</f>
        <v>0</v>
      </c>
      <c r="P17" s="38">
        <f>'Datos Generales'!P129</f>
        <v>0</v>
      </c>
      <c r="Q17" s="38">
        <f>'Datos Generales'!Q129</f>
        <v>0</v>
      </c>
      <c r="R17" s="38">
        <f>'Datos Generales'!R129</f>
        <v>0</v>
      </c>
      <c r="S17" s="38">
        <f>'Datos Generales'!S129</f>
        <v>0</v>
      </c>
      <c r="T17" s="38">
        <f>'Datos Generales'!T129</f>
        <v>0</v>
      </c>
      <c r="U17" s="38">
        <f>'Datos Generales'!U129</f>
        <v>0</v>
      </c>
      <c r="V17" s="38">
        <f>'Datos Generales'!V129</f>
        <v>0</v>
      </c>
      <c r="W17" s="38">
        <f>'Datos Generales'!W129</f>
        <v>0</v>
      </c>
      <c r="X17" s="38">
        <f>'Datos Generales'!X129</f>
        <v>0</v>
      </c>
      <c r="Y17" s="38">
        <f>'Datos Generales'!Y129</f>
        <v>0</v>
      </c>
      <c r="Z17" s="38">
        <f>'Datos Generales'!Z129</f>
        <v>0</v>
      </c>
      <c r="AA17" s="38">
        <f>'Datos Generales'!AA129</f>
        <v>0</v>
      </c>
      <c r="AB17" s="38">
        <f>'Datos Generales'!AB129</f>
        <v>0</v>
      </c>
      <c r="AC17" s="38">
        <f>'Datos Generales'!AC129</f>
        <v>0</v>
      </c>
      <c r="AD17" s="38">
        <f>'Datos Generales'!AD129</f>
        <v>0</v>
      </c>
      <c r="AE17" s="38">
        <f>'Datos Generales'!AE129</f>
        <v>0</v>
      </c>
      <c r="AF17" s="38">
        <f>'Datos Generales'!AF129</f>
        <v>0</v>
      </c>
      <c r="AG17" s="38">
        <f>'Datos Generales'!AG129</f>
        <v>0</v>
      </c>
      <c r="AH17" s="38">
        <f>'Datos Generales'!AH129</f>
        <v>0</v>
      </c>
      <c r="AI17" s="38">
        <f>'Datos Generales'!AI129</f>
        <v>0</v>
      </c>
      <c r="AJ17" s="38">
        <f>'Datos Generales'!AJ129</f>
        <v>0</v>
      </c>
      <c r="AK17" s="38">
        <f>'Datos Generales'!AK129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Generales'!D130</f>
        <v>0</v>
      </c>
      <c r="E18" s="38">
        <f>'Datos Generales'!E130</f>
        <v>0</v>
      </c>
      <c r="F18" s="38">
        <f>'Datos Generales'!F130</f>
        <v>0</v>
      </c>
      <c r="G18" s="38">
        <f>'Datos Generales'!G130</f>
        <v>0</v>
      </c>
      <c r="H18" s="38">
        <f>'Datos Generales'!H130</f>
        <v>0</v>
      </c>
      <c r="I18" s="38">
        <f>'Datos Generales'!I130</f>
        <v>0</v>
      </c>
      <c r="J18" s="38">
        <f>'Datos Generales'!J130</f>
        <v>0</v>
      </c>
      <c r="K18" s="38">
        <f>'Datos Generales'!K130</f>
        <v>0</v>
      </c>
      <c r="L18" s="38">
        <f>'Datos Generales'!L130</f>
        <v>0</v>
      </c>
      <c r="M18" s="38">
        <f>'Datos Generales'!M130</f>
        <v>0</v>
      </c>
      <c r="N18" s="38">
        <f>'Datos Generales'!N130</f>
        <v>0</v>
      </c>
      <c r="O18" s="38">
        <f>'Datos Generales'!O130</f>
        <v>0</v>
      </c>
      <c r="P18" s="38">
        <f>'Datos Generales'!P130</f>
        <v>0</v>
      </c>
      <c r="Q18" s="38">
        <f>'Datos Generales'!Q130</f>
        <v>0</v>
      </c>
      <c r="R18" s="38">
        <f>'Datos Generales'!R130</f>
        <v>0</v>
      </c>
      <c r="S18" s="38">
        <f>'Datos Generales'!S130</f>
        <v>0</v>
      </c>
      <c r="T18" s="38">
        <f>'Datos Generales'!T130</f>
        <v>0</v>
      </c>
      <c r="U18" s="38">
        <f>'Datos Generales'!U130</f>
        <v>0</v>
      </c>
      <c r="V18" s="38">
        <f>'Datos Generales'!V130</f>
        <v>0</v>
      </c>
      <c r="W18" s="38">
        <f>'Datos Generales'!W130</f>
        <v>0</v>
      </c>
      <c r="X18" s="38">
        <f>'Datos Generales'!X130</f>
        <v>0</v>
      </c>
      <c r="Y18" s="38">
        <f>'Datos Generales'!Y130</f>
        <v>0</v>
      </c>
      <c r="Z18" s="38">
        <f>'Datos Generales'!Z130</f>
        <v>0</v>
      </c>
      <c r="AA18" s="38">
        <f>'Datos Generales'!AA130</f>
        <v>0</v>
      </c>
      <c r="AB18" s="38">
        <f>'Datos Generales'!AB130</f>
        <v>0</v>
      </c>
      <c r="AC18" s="38">
        <f>'Datos Generales'!AC130</f>
        <v>0</v>
      </c>
      <c r="AD18" s="38">
        <f>'Datos Generales'!AD130</f>
        <v>0</v>
      </c>
      <c r="AE18" s="38">
        <f>'Datos Generales'!AE130</f>
        <v>0</v>
      </c>
      <c r="AF18" s="38">
        <f>'Datos Generales'!AF130</f>
        <v>0</v>
      </c>
      <c r="AG18" s="38">
        <f>'Datos Generales'!AG130</f>
        <v>0</v>
      </c>
      <c r="AH18" s="38">
        <f>'Datos Generales'!AH130</f>
        <v>0</v>
      </c>
      <c r="AI18" s="38">
        <f>'Datos Generales'!AI130</f>
        <v>0</v>
      </c>
      <c r="AJ18" s="38">
        <f>'Datos Generales'!AJ130</f>
        <v>0</v>
      </c>
      <c r="AK18" s="38">
        <f>'Datos Generales'!AK130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Generales'!D131</f>
        <v>54.089971760000005</v>
      </c>
      <c r="E19" s="38">
        <f>'Datos Generales'!E131</f>
        <v>0</v>
      </c>
      <c r="F19" s="38">
        <f>'Datos Generales'!F131</f>
        <v>0</v>
      </c>
      <c r="G19" s="38">
        <f>'Datos Generales'!G131</f>
        <v>0</v>
      </c>
      <c r="H19" s="38">
        <f>'Datos Generales'!H131</f>
        <v>0</v>
      </c>
      <c r="I19" s="38">
        <f>'Datos Generales'!I131</f>
        <v>0</v>
      </c>
      <c r="J19" s="38">
        <f>'Datos Generales'!J131</f>
        <v>0</v>
      </c>
      <c r="K19" s="38">
        <f>'Datos Generales'!K131</f>
        <v>0</v>
      </c>
      <c r="L19" s="38">
        <f>'Datos Generales'!L131</f>
        <v>0</v>
      </c>
      <c r="M19" s="38">
        <f>'Datos Generales'!M131</f>
        <v>0</v>
      </c>
      <c r="N19" s="38">
        <f>'Datos Generales'!N131</f>
        <v>0</v>
      </c>
      <c r="O19" s="38">
        <f>'Datos Generales'!O131</f>
        <v>0</v>
      </c>
      <c r="P19" s="38">
        <f>'Datos Generales'!P131</f>
        <v>0</v>
      </c>
      <c r="Q19" s="38">
        <f>'Datos Generales'!Q131</f>
        <v>0</v>
      </c>
      <c r="R19" s="38">
        <f>'Datos Generales'!R131</f>
        <v>0</v>
      </c>
      <c r="S19" s="38">
        <f>'Datos Generales'!S131</f>
        <v>0</v>
      </c>
      <c r="T19" s="38">
        <f>'Datos Generales'!T131</f>
        <v>0</v>
      </c>
      <c r="U19" s="38">
        <f>'Datos Generales'!U131</f>
        <v>0</v>
      </c>
      <c r="V19" s="38">
        <f>'Datos Generales'!V131</f>
        <v>0</v>
      </c>
      <c r="W19" s="38">
        <f>'Datos Generales'!W131</f>
        <v>0</v>
      </c>
      <c r="X19" s="38">
        <f>'Datos Generales'!X131</f>
        <v>0</v>
      </c>
      <c r="Y19" s="38">
        <f>'Datos Generales'!Y131</f>
        <v>0</v>
      </c>
      <c r="Z19" s="38">
        <f>'Datos Generales'!Z131</f>
        <v>0</v>
      </c>
      <c r="AA19" s="38">
        <f>'Datos Generales'!AA131</f>
        <v>0</v>
      </c>
      <c r="AB19" s="38">
        <f>'Datos Generales'!AB131</f>
        <v>0</v>
      </c>
      <c r="AC19" s="38">
        <f>'Datos Generales'!AC131</f>
        <v>0</v>
      </c>
      <c r="AD19" s="38">
        <f>'Datos Generales'!AD131</f>
        <v>0</v>
      </c>
      <c r="AE19" s="38">
        <f>'Datos Generales'!AE131</f>
        <v>0</v>
      </c>
      <c r="AF19" s="38">
        <f>'Datos Generales'!AF131</f>
        <v>0</v>
      </c>
      <c r="AG19" s="38">
        <f>'Datos Generales'!AG131</f>
        <v>0</v>
      </c>
      <c r="AH19" s="38">
        <f>'Datos Generales'!AH131</f>
        <v>0</v>
      </c>
      <c r="AI19" s="38">
        <f>'Datos Generales'!AI131</f>
        <v>0</v>
      </c>
      <c r="AJ19" s="38">
        <f>'Datos Generales'!AJ131</f>
        <v>0</v>
      </c>
      <c r="AK19" s="38">
        <f>'Datos Generales'!AK131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Generales'!D132</f>
        <v>0</v>
      </c>
      <c r="E20" s="38">
        <f>'Datos Generales'!E132</f>
        <v>0</v>
      </c>
      <c r="F20" s="38">
        <f>'Datos Generales'!F132</f>
        <v>0</v>
      </c>
      <c r="G20" s="38">
        <f>'Datos Generales'!G132</f>
        <v>0</v>
      </c>
      <c r="H20" s="38">
        <f>'Datos Generales'!H132</f>
        <v>0</v>
      </c>
      <c r="I20" s="38">
        <f>'Datos Generales'!I132</f>
        <v>0</v>
      </c>
      <c r="J20" s="38">
        <f>'Datos Generales'!J132</f>
        <v>0</v>
      </c>
      <c r="K20" s="38">
        <f>'Datos Generales'!K132</f>
        <v>0</v>
      </c>
      <c r="L20" s="38">
        <f>'Datos Generales'!L132</f>
        <v>0</v>
      </c>
      <c r="M20" s="38">
        <f>'Datos Generales'!M132</f>
        <v>0</v>
      </c>
      <c r="N20" s="38">
        <f>'Datos Generales'!N132</f>
        <v>0</v>
      </c>
      <c r="O20" s="38">
        <f>'Datos Generales'!O132</f>
        <v>0</v>
      </c>
      <c r="P20" s="38">
        <f>'Datos Generales'!P132</f>
        <v>0</v>
      </c>
      <c r="Q20" s="38">
        <f>'Datos Generales'!Q132</f>
        <v>0</v>
      </c>
      <c r="R20" s="38">
        <f>'Datos Generales'!R132</f>
        <v>0</v>
      </c>
      <c r="S20" s="38">
        <f>'Datos Generales'!S132</f>
        <v>0</v>
      </c>
      <c r="T20" s="38">
        <f>'Datos Generales'!T132</f>
        <v>0</v>
      </c>
      <c r="U20" s="38">
        <f>'Datos Generales'!U132</f>
        <v>0</v>
      </c>
      <c r="V20" s="38">
        <f>'Datos Generales'!V132</f>
        <v>0</v>
      </c>
      <c r="W20" s="38">
        <f>'Datos Generales'!W132</f>
        <v>0</v>
      </c>
      <c r="X20" s="38">
        <f>'Datos Generales'!X132</f>
        <v>0</v>
      </c>
      <c r="Y20" s="38">
        <f>'Datos Generales'!Y132</f>
        <v>0</v>
      </c>
      <c r="Z20" s="38">
        <f>'Datos Generales'!Z132</f>
        <v>0</v>
      </c>
      <c r="AA20" s="38">
        <f>'Datos Generales'!AA132</f>
        <v>0</v>
      </c>
      <c r="AB20" s="38">
        <f>'Datos Generales'!AB132</f>
        <v>0</v>
      </c>
      <c r="AC20" s="38">
        <f>'Datos Generales'!AC132</f>
        <v>0</v>
      </c>
      <c r="AD20" s="38">
        <f>'Datos Generales'!AD132</f>
        <v>0</v>
      </c>
      <c r="AE20" s="38">
        <f>'Datos Generales'!AE132</f>
        <v>0</v>
      </c>
      <c r="AF20" s="38">
        <f>'Datos Generales'!AF132</f>
        <v>0</v>
      </c>
      <c r="AG20" s="38">
        <f>'Datos Generales'!AG132</f>
        <v>0</v>
      </c>
      <c r="AH20" s="38">
        <f>'Datos Generales'!AH132</f>
        <v>0</v>
      </c>
      <c r="AI20" s="38">
        <f>'Datos Generales'!AI132</f>
        <v>0</v>
      </c>
      <c r="AJ20" s="38">
        <f>'Datos Generales'!AJ132</f>
        <v>0</v>
      </c>
      <c r="AK20" s="38">
        <f>'Datos Generales'!AK132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Generales'!D133</f>
        <v>0</v>
      </c>
      <c r="E21" s="38">
        <f>'Datos Generales'!E133</f>
        <v>0</v>
      </c>
      <c r="F21" s="38">
        <f>'Datos Generales'!F133</f>
        <v>0</v>
      </c>
      <c r="G21" s="38">
        <f>'Datos Generales'!G133</f>
        <v>0</v>
      </c>
      <c r="H21" s="38">
        <f>'Datos Generales'!H133</f>
        <v>0</v>
      </c>
      <c r="I21" s="38">
        <f>'Datos Generales'!I133</f>
        <v>0</v>
      </c>
      <c r="J21" s="38">
        <f>'Datos Generales'!J133</f>
        <v>0</v>
      </c>
      <c r="K21" s="38">
        <f>'Datos Generales'!K133</f>
        <v>0</v>
      </c>
      <c r="L21" s="38">
        <f>'Datos Generales'!L133</f>
        <v>0</v>
      </c>
      <c r="M21" s="38">
        <f>'Datos Generales'!M133</f>
        <v>0</v>
      </c>
      <c r="N21" s="38">
        <f>'Datos Generales'!N133</f>
        <v>0</v>
      </c>
      <c r="O21" s="38">
        <f>'Datos Generales'!O133</f>
        <v>0</v>
      </c>
      <c r="P21" s="38">
        <f>'Datos Generales'!P133</f>
        <v>0</v>
      </c>
      <c r="Q21" s="38">
        <f>'Datos Generales'!Q133</f>
        <v>0</v>
      </c>
      <c r="R21" s="38">
        <f>'Datos Generales'!R133</f>
        <v>0</v>
      </c>
      <c r="S21" s="38">
        <f>'Datos Generales'!S133</f>
        <v>0</v>
      </c>
      <c r="T21" s="38">
        <f>'Datos Generales'!T133</f>
        <v>0</v>
      </c>
      <c r="U21" s="38">
        <f>'Datos Generales'!U133</f>
        <v>0</v>
      </c>
      <c r="V21" s="38">
        <f>'Datos Generales'!V133</f>
        <v>0</v>
      </c>
      <c r="W21" s="38">
        <f>'Datos Generales'!W133</f>
        <v>0</v>
      </c>
      <c r="X21" s="38">
        <f>'Datos Generales'!X133</f>
        <v>0</v>
      </c>
      <c r="Y21" s="38">
        <f>'Datos Generales'!Y133</f>
        <v>0</v>
      </c>
      <c r="Z21" s="38">
        <f>'Datos Generales'!Z133</f>
        <v>0</v>
      </c>
      <c r="AA21" s="38">
        <f>'Datos Generales'!AA133</f>
        <v>0</v>
      </c>
      <c r="AB21" s="38">
        <f>'Datos Generales'!AB133</f>
        <v>0</v>
      </c>
      <c r="AC21" s="38">
        <f>'Datos Generales'!AC133</f>
        <v>0</v>
      </c>
      <c r="AD21" s="38">
        <f>'Datos Generales'!AD133</f>
        <v>0</v>
      </c>
      <c r="AE21" s="38">
        <f>'Datos Generales'!AE133</f>
        <v>0</v>
      </c>
      <c r="AF21" s="38">
        <f>'Datos Generales'!AF133</f>
        <v>0</v>
      </c>
      <c r="AG21" s="38">
        <f>'Datos Generales'!AG133</f>
        <v>0</v>
      </c>
      <c r="AH21" s="38">
        <f>'Datos Generales'!AH133</f>
        <v>0</v>
      </c>
      <c r="AI21" s="38">
        <f>'Datos Generales'!AI133</f>
        <v>0</v>
      </c>
      <c r="AJ21" s="38">
        <f>'Datos Generales'!AJ133</f>
        <v>0</v>
      </c>
      <c r="AK21" s="38">
        <f>'Datos Generales'!AK133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Generales'!D134</f>
        <v>0</v>
      </c>
      <c r="E22" s="38">
        <f>'Datos Generales'!E134</f>
        <v>0</v>
      </c>
      <c r="F22" s="38">
        <f>'Datos Generales'!F134</f>
        <v>0</v>
      </c>
      <c r="G22" s="38">
        <f>'Datos Generales'!G134</f>
        <v>0</v>
      </c>
      <c r="H22" s="38">
        <f>'Datos Generales'!H134</f>
        <v>0</v>
      </c>
      <c r="I22" s="38">
        <f>'Datos Generales'!I134</f>
        <v>0</v>
      </c>
      <c r="J22" s="38">
        <f>'Datos Generales'!J134</f>
        <v>0</v>
      </c>
      <c r="K22" s="38">
        <f>'Datos Generales'!K134</f>
        <v>0</v>
      </c>
      <c r="L22" s="38">
        <f>'Datos Generales'!L134</f>
        <v>0</v>
      </c>
      <c r="M22" s="38">
        <f>'Datos Generales'!M134</f>
        <v>0</v>
      </c>
      <c r="N22" s="38">
        <f>'Datos Generales'!N134</f>
        <v>0</v>
      </c>
      <c r="O22" s="38">
        <f>'Datos Generales'!O134</f>
        <v>0</v>
      </c>
      <c r="P22" s="38">
        <f>'Datos Generales'!P134</f>
        <v>0</v>
      </c>
      <c r="Q22" s="38">
        <f>'Datos Generales'!Q134</f>
        <v>0</v>
      </c>
      <c r="R22" s="38">
        <f>'Datos Generales'!R134</f>
        <v>0</v>
      </c>
      <c r="S22" s="38">
        <f>'Datos Generales'!S134</f>
        <v>0</v>
      </c>
      <c r="T22" s="38">
        <f>'Datos Generales'!T134</f>
        <v>0</v>
      </c>
      <c r="U22" s="38">
        <f>'Datos Generales'!U134</f>
        <v>0</v>
      </c>
      <c r="V22" s="38">
        <f>'Datos Generales'!V134</f>
        <v>0</v>
      </c>
      <c r="W22" s="38">
        <f>'Datos Generales'!W134</f>
        <v>0</v>
      </c>
      <c r="X22" s="38">
        <f>'Datos Generales'!X134</f>
        <v>0</v>
      </c>
      <c r="Y22" s="38">
        <f>'Datos Generales'!Y134</f>
        <v>0</v>
      </c>
      <c r="Z22" s="38">
        <f>'Datos Generales'!Z134</f>
        <v>0</v>
      </c>
      <c r="AA22" s="38">
        <f>'Datos Generales'!AA134</f>
        <v>0</v>
      </c>
      <c r="AB22" s="38">
        <f>'Datos Generales'!AB134</f>
        <v>0</v>
      </c>
      <c r="AC22" s="38">
        <f>'Datos Generales'!AC134</f>
        <v>0</v>
      </c>
      <c r="AD22" s="38">
        <f>'Datos Generales'!AD134</f>
        <v>0</v>
      </c>
      <c r="AE22" s="38">
        <f>'Datos Generales'!AE134</f>
        <v>0</v>
      </c>
      <c r="AF22" s="38">
        <f>'Datos Generales'!AF134</f>
        <v>0</v>
      </c>
      <c r="AG22" s="38">
        <f>'Datos Generales'!AG134</f>
        <v>0</v>
      </c>
      <c r="AH22" s="38">
        <f>'Datos Generales'!AH134</f>
        <v>0</v>
      </c>
      <c r="AI22" s="38">
        <f>'Datos Generales'!AI134</f>
        <v>0</v>
      </c>
      <c r="AJ22" s="38">
        <f>'Datos Generales'!AJ134</f>
        <v>0</v>
      </c>
      <c r="AK22" s="38">
        <f>'Datos Generales'!AK134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Generales'!D135</f>
        <v>0</v>
      </c>
      <c r="E23" s="38">
        <f>'Datos Generales'!E135</f>
        <v>0</v>
      </c>
      <c r="F23" s="38">
        <f>'Datos Generales'!F135</f>
        <v>0</v>
      </c>
      <c r="G23" s="38">
        <f>'Datos Generales'!G135</f>
        <v>0</v>
      </c>
      <c r="H23" s="38">
        <f>'Datos Generales'!H135</f>
        <v>0</v>
      </c>
      <c r="I23" s="38">
        <f>'Datos Generales'!I135</f>
        <v>0</v>
      </c>
      <c r="J23" s="38">
        <f>'Datos Generales'!J135</f>
        <v>0</v>
      </c>
      <c r="K23" s="38">
        <f>'Datos Generales'!K135</f>
        <v>0</v>
      </c>
      <c r="L23" s="38">
        <f>'Datos Generales'!L135</f>
        <v>0</v>
      </c>
      <c r="M23" s="38">
        <f>'Datos Generales'!M135</f>
        <v>0</v>
      </c>
      <c r="N23" s="38">
        <f>'Datos Generales'!N135</f>
        <v>0</v>
      </c>
      <c r="O23" s="38">
        <f>'Datos Generales'!O135</f>
        <v>0</v>
      </c>
      <c r="P23" s="38">
        <f>'Datos Generales'!P135</f>
        <v>0</v>
      </c>
      <c r="Q23" s="38">
        <f>'Datos Generales'!Q135</f>
        <v>0</v>
      </c>
      <c r="R23" s="38">
        <f>'Datos Generales'!R135</f>
        <v>0</v>
      </c>
      <c r="S23" s="38">
        <f>'Datos Generales'!S135</f>
        <v>0</v>
      </c>
      <c r="T23" s="38">
        <f>'Datos Generales'!T135</f>
        <v>0</v>
      </c>
      <c r="U23" s="38">
        <f>'Datos Generales'!U135</f>
        <v>0</v>
      </c>
      <c r="V23" s="38">
        <f>'Datos Generales'!V135</f>
        <v>0</v>
      </c>
      <c r="W23" s="38">
        <f>'Datos Generales'!W135</f>
        <v>0</v>
      </c>
      <c r="X23" s="38">
        <f>'Datos Generales'!X135</f>
        <v>0</v>
      </c>
      <c r="Y23" s="38">
        <f>'Datos Generales'!Y135</f>
        <v>0</v>
      </c>
      <c r="Z23" s="38">
        <f>'Datos Generales'!Z135</f>
        <v>0</v>
      </c>
      <c r="AA23" s="38">
        <f>'Datos Generales'!AA135</f>
        <v>0</v>
      </c>
      <c r="AB23" s="38">
        <f>'Datos Generales'!AB135</f>
        <v>0</v>
      </c>
      <c r="AC23" s="38">
        <f>'Datos Generales'!AC135</f>
        <v>0</v>
      </c>
      <c r="AD23" s="38">
        <f>'Datos Generales'!AD135</f>
        <v>0</v>
      </c>
      <c r="AE23" s="38">
        <f>'Datos Generales'!AE135</f>
        <v>0</v>
      </c>
      <c r="AF23" s="38">
        <f>'Datos Generales'!AF135</f>
        <v>0</v>
      </c>
      <c r="AG23" s="38">
        <f>'Datos Generales'!AG135</f>
        <v>0</v>
      </c>
      <c r="AH23" s="38">
        <f>'Datos Generales'!AH135</f>
        <v>0</v>
      </c>
      <c r="AI23" s="38">
        <f>'Datos Generales'!AI135</f>
        <v>0</v>
      </c>
      <c r="AJ23" s="38">
        <f>'Datos Generales'!AJ135</f>
        <v>0</v>
      </c>
      <c r="AK23" s="38">
        <f>'Datos Generales'!AK135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Generales'!D136</f>
        <v>0</v>
      </c>
      <c r="E24" s="38">
        <f>'Datos Generales'!E136</f>
        <v>0</v>
      </c>
      <c r="F24" s="38">
        <f>'Datos Generales'!F136</f>
        <v>0</v>
      </c>
      <c r="G24" s="38">
        <f>'Datos Generales'!G136</f>
        <v>0</v>
      </c>
      <c r="H24" s="38">
        <f>'Datos Generales'!H136</f>
        <v>0</v>
      </c>
      <c r="I24" s="38">
        <f>'Datos Generales'!I136</f>
        <v>0</v>
      </c>
      <c r="J24" s="38">
        <f>'Datos Generales'!J136</f>
        <v>0</v>
      </c>
      <c r="K24" s="38">
        <f>'Datos Generales'!K136</f>
        <v>0</v>
      </c>
      <c r="L24" s="38">
        <f>'Datos Generales'!L136</f>
        <v>0</v>
      </c>
      <c r="M24" s="38">
        <f>'Datos Generales'!M136</f>
        <v>0</v>
      </c>
      <c r="N24" s="38">
        <f>'Datos Generales'!N136</f>
        <v>0</v>
      </c>
      <c r="O24" s="38">
        <f>'Datos Generales'!O136</f>
        <v>0</v>
      </c>
      <c r="P24" s="38">
        <f>'Datos Generales'!P136</f>
        <v>0</v>
      </c>
      <c r="Q24" s="38">
        <f>'Datos Generales'!Q136</f>
        <v>0</v>
      </c>
      <c r="R24" s="38">
        <f>'Datos Generales'!R136</f>
        <v>0</v>
      </c>
      <c r="S24" s="38">
        <f>'Datos Generales'!S136</f>
        <v>0</v>
      </c>
      <c r="T24" s="38">
        <f>'Datos Generales'!T136</f>
        <v>0</v>
      </c>
      <c r="U24" s="38">
        <f>'Datos Generales'!U136</f>
        <v>0</v>
      </c>
      <c r="V24" s="38">
        <f>'Datos Generales'!V136</f>
        <v>0</v>
      </c>
      <c r="W24" s="38">
        <f>'Datos Generales'!W136</f>
        <v>0</v>
      </c>
      <c r="X24" s="38">
        <f>'Datos Generales'!X136</f>
        <v>0</v>
      </c>
      <c r="Y24" s="38">
        <f>'Datos Generales'!Y136</f>
        <v>0</v>
      </c>
      <c r="Z24" s="38">
        <f>'Datos Generales'!Z136</f>
        <v>0</v>
      </c>
      <c r="AA24" s="38">
        <f>'Datos Generales'!AA136</f>
        <v>0</v>
      </c>
      <c r="AB24" s="38">
        <f>'Datos Generales'!AB136</f>
        <v>0</v>
      </c>
      <c r="AC24" s="38">
        <f>'Datos Generales'!AC136</f>
        <v>0</v>
      </c>
      <c r="AD24" s="38">
        <f>'Datos Generales'!AD136</f>
        <v>0</v>
      </c>
      <c r="AE24" s="38">
        <f>'Datos Generales'!AE136</f>
        <v>0</v>
      </c>
      <c r="AF24" s="38">
        <f>'Datos Generales'!AF136</f>
        <v>0</v>
      </c>
      <c r="AG24" s="38">
        <f>'Datos Generales'!AG136</f>
        <v>0</v>
      </c>
      <c r="AH24" s="38">
        <f>'Datos Generales'!AH136</f>
        <v>0</v>
      </c>
      <c r="AI24" s="38">
        <f>'Datos Generales'!AI136</f>
        <v>0</v>
      </c>
      <c r="AJ24" s="38">
        <f>'Datos Generales'!AJ136</f>
        <v>0</v>
      </c>
      <c r="AK24" s="38">
        <f>'Datos Generales'!AK136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Generales'!D138</f>
        <v>0</v>
      </c>
      <c r="E25" s="38">
        <f>'Datos Generales'!E138</f>
        <v>0</v>
      </c>
      <c r="F25" s="38">
        <f>'Datos Generales'!F138</f>
        <v>0</v>
      </c>
      <c r="G25" s="38">
        <f>'Datos Generales'!G138</f>
        <v>0</v>
      </c>
      <c r="H25" s="38">
        <f>'Datos Generales'!H138</f>
        <v>0</v>
      </c>
      <c r="I25" s="38">
        <f>'Datos Generales'!I138</f>
        <v>0</v>
      </c>
      <c r="J25" s="38">
        <f>'Datos Generales'!J138</f>
        <v>0</v>
      </c>
      <c r="K25" s="38">
        <f>'Datos Generales'!K138</f>
        <v>0</v>
      </c>
      <c r="L25" s="38">
        <f>'Datos Generales'!L138</f>
        <v>0</v>
      </c>
      <c r="M25" s="38">
        <f>'Datos Generales'!M138</f>
        <v>0</v>
      </c>
      <c r="N25" s="38">
        <f>'Datos Generales'!N138</f>
        <v>0</v>
      </c>
      <c r="O25" s="38">
        <f>'Datos Generales'!O138</f>
        <v>0</v>
      </c>
      <c r="P25" s="38">
        <f>'Datos Generales'!P138</f>
        <v>0</v>
      </c>
      <c r="Q25" s="38">
        <f>'Datos Generales'!Q138</f>
        <v>0</v>
      </c>
      <c r="R25" s="38">
        <f>'Datos Generales'!R138</f>
        <v>0</v>
      </c>
      <c r="S25" s="38">
        <f>'Datos Generales'!S138</f>
        <v>0</v>
      </c>
      <c r="T25" s="38">
        <f>'Datos Generales'!T138</f>
        <v>0</v>
      </c>
      <c r="U25" s="38">
        <f>'Datos Generales'!U138</f>
        <v>0</v>
      </c>
      <c r="V25" s="38">
        <f>'Datos Generales'!V138</f>
        <v>0</v>
      </c>
      <c r="W25" s="38">
        <f>'Datos Generales'!W138</f>
        <v>0</v>
      </c>
      <c r="X25" s="38">
        <f>'Datos Generales'!X138</f>
        <v>0</v>
      </c>
      <c r="Y25" s="38">
        <f>'Datos Generales'!Y138</f>
        <v>0</v>
      </c>
      <c r="Z25" s="38">
        <f>'Datos Generales'!Z138</f>
        <v>0</v>
      </c>
      <c r="AA25" s="38">
        <f>'Datos Generales'!AA138</f>
        <v>0</v>
      </c>
      <c r="AB25" s="38">
        <f>'Datos Generales'!AB138</f>
        <v>0</v>
      </c>
      <c r="AC25" s="38">
        <f>'Datos Generales'!AC138</f>
        <v>0</v>
      </c>
      <c r="AD25" s="38">
        <f>'Datos Generales'!AD138</f>
        <v>0</v>
      </c>
      <c r="AE25" s="38">
        <f>'Datos Generales'!AE138</f>
        <v>0</v>
      </c>
      <c r="AF25" s="38">
        <f>'Datos Generales'!AF138</f>
        <v>0</v>
      </c>
      <c r="AG25" s="38">
        <f>'Datos Generales'!AG138</f>
        <v>0</v>
      </c>
      <c r="AH25" s="38">
        <f>'Datos Generales'!AH138</f>
        <v>0</v>
      </c>
      <c r="AI25" s="38">
        <f>'Datos Generales'!AI138</f>
        <v>0</v>
      </c>
      <c r="AJ25" s="38">
        <f>'Datos Generales'!AJ138</f>
        <v>0</v>
      </c>
      <c r="AK25" s="38">
        <f>'Datos Generales'!AK138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Generales'!D139</f>
        <v>0</v>
      </c>
      <c r="E26" s="38">
        <f>'Datos Generales'!E139</f>
        <v>0</v>
      </c>
      <c r="F26" s="38">
        <f>'Datos Generales'!F139</f>
        <v>0</v>
      </c>
      <c r="G26" s="38">
        <f>'Datos Generales'!G139</f>
        <v>0</v>
      </c>
      <c r="H26" s="38">
        <f>'Datos Generales'!H139</f>
        <v>0</v>
      </c>
      <c r="I26" s="38">
        <f>'Datos Generales'!I139</f>
        <v>0</v>
      </c>
      <c r="J26" s="38">
        <f>'Datos Generales'!J139</f>
        <v>0</v>
      </c>
      <c r="K26" s="38">
        <f>'Datos Generales'!K139</f>
        <v>0</v>
      </c>
      <c r="L26" s="38">
        <f>'Datos Generales'!L139</f>
        <v>0</v>
      </c>
      <c r="M26" s="38">
        <f>'Datos Generales'!M139</f>
        <v>0</v>
      </c>
      <c r="N26" s="38">
        <f>'Datos Generales'!N139</f>
        <v>0</v>
      </c>
      <c r="O26" s="38">
        <f>'Datos Generales'!O139</f>
        <v>0</v>
      </c>
      <c r="P26" s="38">
        <f>'Datos Generales'!P139</f>
        <v>0</v>
      </c>
      <c r="Q26" s="38">
        <f>'Datos Generales'!Q139</f>
        <v>0</v>
      </c>
      <c r="R26" s="38">
        <f>'Datos Generales'!R139</f>
        <v>0</v>
      </c>
      <c r="S26" s="38">
        <f>'Datos Generales'!S139</f>
        <v>0</v>
      </c>
      <c r="T26" s="38">
        <f>'Datos Generales'!T139</f>
        <v>0</v>
      </c>
      <c r="U26" s="38">
        <f>'Datos Generales'!U139</f>
        <v>0</v>
      </c>
      <c r="V26" s="38">
        <f>'Datos Generales'!V139</f>
        <v>0</v>
      </c>
      <c r="W26" s="38">
        <f>'Datos Generales'!W139</f>
        <v>0</v>
      </c>
      <c r="X26" s="38">
        <f>'Datos Generales'!X139</f>
        <v>0</v>
      </c>
      <c r="Y26" s="38">
        <f>'Datos Generales'!Y139</f>
        <v>0</v>
      </c>
      <c r="Z26" s="38">
        <f>'Datos Generales'!Z139</f>
        <v>0</v>
      </c>
      <c r="AA26" s="38">
        <f>'Datos Generales'!AA139</f>
        <v>0</v>
      </c>
      <c r="AB26" s="38">
        <f>'Datos Generales'!AB139</f>
        <v>0</v>
      </c>
      <c r="AC26" s="38">
        <f>'Datos Generales'!AC139</f>
        <v>0</v>
      </c>
      <c r="AD26" s="38">
        <f>'Datos Generales'!AD139</f>
        <v>0</v>
      </c>
      <c r="AE26" s="38">
        <f>'Datos Generales'!AE139</f>
        <v>0</v>
      </c>
      <c r="AF26" s="38">
        <f>'Datos Generales'!AF139</f>
        <v>0</v>
      </c>
      <c r="AG26" s="38">
        <f>'Datos Generales'!AG139</f>
        <v>0</v>
      </c>
      <c r="AH26" s="38">
        <f>'Datos Generales'!AH139</f>
        <v>0</v>
      </c>
      <c r="AI26" s="38">
        <f>'Datos Generales'!AI139</f>
        <v>0</v>
      </c>
      <c r="AJ26" s="38">
        <f>'Datos Generales'!AJ139</f>
        <v>0</v>
      </c>
      <c r="AK26" s="38">
        <f>'Datos Generales'!AK139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82.491557759351423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2.9040152525239558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0.87587247639429555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4.0466846929706868E-2</v>
      </c>
      <c r="E52" s="51">
        <f>+'Particip. Energético'!E156</f>
        <v>4.0466846929706868E-2</v>
      </c>
      <c r="F52" s="51">
        <f>+'Particip. Energético'!F156</f>
        <v>4.0466846929706868E-2</v>
      </c>
      <c r="G52" s="51">
        <f>+'Particip. Energético'!G156</f>
        <v>4.0466846929706868E-2</v>
      </c>
      <c r="H52" s="51">
        <f>+'Particip. Energético'!H156</f>
        <v>4.0466846929706868E-2</v>
      </c>
      <c r="I52" s="51">
        <f>+'Particip. Energético'!I156</f>
        <v>4.0466846929706868E-2</v>
      </c>
      <c r="J52" s="51">
        <f>+'Particip. Energético'!J156</f>
        <v>4.0466846929706868E-2</v>
      </c>
      <c r="K52" s="51">
        <f>+'Particip. Energético'!K156</f>
        <v>4.0466846929706868E-2</v>
      </c>
      <c r="L52" s="51">
        <f>+'Particip. Energético'!L156</f>
        <v>4.0466846929706868E-2</v>
      </c>
      <c r="M52" s="51">
        <f>+'Particip. Energético'!M156</f>
        <v>4.0466846929706868E-2</v>
      </c>
      <c r="N52" s="51">
        <f>+'Particip. Energético'!N156</f>
        <v>4.0466846929706868E-2</v>
      </c>
      <c r="O52" s="51">
        <f>+'Particip. Energético'!O156</f>
        <v>4.0466846929706868E-2</v>
      </c>
      <c r="P52" s="51">
        <f>+'Particip. Energético'!P156</f>
        <v>4.0466846929706868E-2</v>
      </c>
      <c r="Q52" s="51">
        <f>+'Particip. Energético'!Q156</f>
        <v>4.0466846929706868E-2</v>
      </c>
      <c r="R52" s="51">
        <f>+'Particip. Energético'!R156</f>
        <v>4.0466846929706868E-2</v>
      </c>
      <c r="S52" s="51">
        <f>+'Particip. Energético'!S156</f>
        <v>4.0466846929706868E-2</v>
      </c>
      <c r="T52" s="51">
        <f>+'Particip. Energético'!T156</f>
        <v>4.0466846929706868E-2</v>
      </c>
      <c r="U52" s="51">
        <f>+'Particip. Energético'!U156</f>
        <v>4.0466846929706868E-2</v>
      </c>
      <c r="V52" s="51">
        <f>+'Particip. Energético'!V156</f>
        <v>4.0466846929706868E-2</v>
      </c>
      <c r="W52" s="51">
        <f>+'Particip. Energético'!W156</f>
        <v>4.0466846929706868E-2</v>
      </c>
      <c r="X52" s="51">
        <f>+'Particip. Energético'!X156</f>
        <v>4.0466846929706868E-2</v>
      </c>
      <c r="Y52" s="51">
        <f>+'Particip. Energético'!Y156</f>
        <v>4.0466846929706868E-2</v>
      </c>
      <c r="Z52" s="51">
        <f>+'Particip. Energético'!Z156</f>
        <v>4.0466846929706868E-2</v>
      </c>
      <c r="AA52" s="51">
        <f>+'Particip. Energético'!AA156</f>
        <v>4.0466846929706868E-2</v>
      </c>
      <c r="AB52" s="51">
        <f>+'Particip. Energético'!AB156</f>
        <v>4.0466846929706868E-2</v>
      </c>
      <c r="AC52" s="51">
        <f>+'Particip. Energético'!AC156</f>
        <v>4.0466846929706868E-2</v>
      </c>
      <c r="AD52" s="51">
        <f>+'Particip. Energético'!AD156</f>
        <v>4.0466846929706868E-2</v>
      </c>
      <c r="AE52" s="51">
        <f>+'Particip. Energético'!AE156</f>
        <v>4.0466846929706868E-2</v>
      </c>
      <c r="AF52" s="51">
        <f>+'Particip. Energético'!AF156</f>
        <v>4.0466846929706868E-2</v>
      </c>
      <c r="AG52" s="51">
        <f>+'Particip. Energético'!AG156</f>
        <v>4.0466846929706868E-2</v>
      </c>
      <c r="AH52" s="51">
        <f>+'Particip. Energético'!AH156</f>
        <v>4.0466846929706868E-2</v>
      </c>
      <c r="AI52" s="51">
        <f>+'Particip. Energético'!AI156</f>
        <v>4.0466846929706868E-2</v>
      </c>
      <c r="AJ52" s="51">
        <f>+'Particip. Energético'!AJ156</f>
        <v>4.0466846929706868E-2</v>
      </c>
      <c r="AK52" s="51">
        <f>+'Particip. Energético'!AK156</f>
        <v>4.0466846929706868E-2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Energético'!E157</f>
        <v>0</v>
      </c>
      <c r="F53" s="51">
        <f>+'Particip. Energético'!F157</f>
        <v>0</v>
      </c>
      <c r="G53" s="51">
        <f>+'Particip. Energético'!G157</f>
        <v>0</v>
      </c>
      <c r="H53" s="51">
        <f>+'Particip. Energético'!H157</f>
        <v>0</v>
      </c>
      <c r="I53" s="51">
        <f>+'Particip. Energético'!I157</f>
        <v>0</v>
      </c>
      <c r="J53" s="51">
        <f>+'Particip. Energético'!J157</f>
        <v>0</v>
      </c>
      <c r="K53" s="51">
        <f>+'Particip. Energético'!K157</f>
        <v>0</v>
      </c>
      <c r="L53" s="51">
        <f>+'Particip. Energético'!L157</f>
        <v>0</v>
      </c>
      <c r="M53" s="51">
        <f>+'Particip. Energético'!M157</f>
        <v>0</v>
      </c>
      <c r="N53" s="51">
        <f>+'Particip. Energético'!N157</f>
        <v>0</v>
      </c>
      <c r="O53" s="51">
        <f>+'Particip. Energético'!O157</f>
        <v>0</v>
      </c>
      <c r="P53" s="51">
        <f>+'Particip. Energético'!P157</f>
        <v>0</v>
      </c>
      <c r="Q53" s="51">
        <f>+'Particip. Energético'!Q157</f>
        <v>0</v>
      </c>
      <c r="R53" s="51">
        <f>+'Particip. Energético'!R157</f>
        <v>0</v>
      </c>
      <c r="S53" s="51">
        <f>+'Particip. Energético'!S157</f>
        <v>0</v>
      </c>
      <c r="T53" s="51">
        <f>+'Particip. Energético'!T157</f>
        <v>0</v>
      </c>
      <c r="U53" s="51">
        <f>+'Particip. Energético'!U157</f>
        <v>0</v>
      </c>
      <c r="V53" s="51">
        <f>+'Particip. Energético'!V157</f>
        <v>0</v>
      </c>
      <c r="W53" s="51">
        <f>+'Particip. Energético'!W157</f>
        <v>0</v>
      </c>
      <c r="X53" s="51">
        <f>+'Particip. Energético'!X157</f>
        <v>0</v>
      </c>
      <c r="Y53" s="51">
        <f>+'Particip. Energético'!Y157</f>
        <v>0</v>
      </c>
      <c r="Z53" s="51">
        <f>+'Particip. Energético'!Z157</f>
        <v>0</v>
      </c>
      <c r="AA53" s="51">
        <f>+'Particip. Energético'!AA157</f>
        <v>0</v>
      </c>
      <c r="AB53" s="51">
        <f>+'Particip. Energético'!AB157</f>
        <v>0</v>
      </c>
      <c r="AC53" s="51">
        <f>+'Particip. Energético'!AC157</f>
        <v>0</v>
      </c>
      <c r="AD53" s="51">
        <f>+'Particip. Energético'!AD157</f>
        <v>0</v>
      </c>
      <c r="AE53" s="51">
        <f>+'Particip. Energético'!AE157</f>
        <v>0</v>
      </c>
      <c r="AF53" s="51">
        <f>+'Particip. Energético'!AF157</f>
        <v>0</v>
      </c>
      <c r="AG53" s="51">
        <f>+'Particip. Energético'!AG157</f>
        <v>0</v>
      </c>
      <c r="AH53" s="51">
        <f>+'Particip. Energético'!AH157</f>
        <v>0</v>
      </c>
      <c r="AI53" s="51">
        <f>+'Particip. Energético'!AI157</f>
        <v>0</v>
      </c>
      <c r="AJ53" s="51">
        <f>+'Particip. Energético'!AJ157</f>
        <v>0</v>
      </c>
      <c r="AK53" s="51">
        <f>+'Particip. Energético'!AK157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0.95953315307029319</v>
      </c>
      <c r="E54" s="51">
        <f>+'Particip. Energético'!E158</f>
        <v>0.95953315307029319</v>
      </c>
      <c r="F54" s="51">
        <f>+'Particip. Energético'!F158</f>
        <v>0.95953315307029319</v>
      </c>
      <c r="G54" s="51">
        <f>+'Particip. Energético'!G158</f>
        <v>0.95953315307029319</v>
      </c>
      <c r="H54" s="51">
        <f>+'Particip. Energético'!H158</f>
        <v>0.95953315307029319</v>
      </c>
      <c r="I54" s="51">
        <f>+'Particip. Energético'!I158</f>
        <v>0.95953315307029319</v>
      </c>
      <c r="J54" s="51">
        <f>+'Particip. Energético'!J158</f>
        <v>0.95953315307029319</v>
      </c>
      <c r="K54" s="51">
        <f>+'Particip. Energético'!K158</f>
        <v>0.95953315307029319</v>
      </c>
      <c r="L54" s="51">
        <f>+'Particip. Energético'!L158</f>
        <v>0.95953315307029319</v>
      </c>
      <c r="M54" s="51">
        <f>+'Particip. Energético'!M158</f>
        <v>0.95953315307029319</v>
      </c>
      <c r="N54" s="51">
        <f>+'Particip. Energético'!N158</f>
        <v>0.95953315307029319</v>
      </c>
      <c r="O54" s="51">
        <f>+'Particip. Energético'!O158</f>
        <v>0.95953315307029319</v>
      </c>
      <c r="P54" s="51">
        <f>+'Particip. Energético'!P158</f>
        <v>0.95953315307029319</v>
      </c>
      <c r="Q54" s="51">
        <f>+'Particip. Energético'!Q158</f>
        <v>0.95953315307029319</v>
      </c>
      <c r="R54" s="51">
        <f>+'Particip. Energético'!R158</f>
        <v>0.95953315307029319</v>
      </c>
      <c r="S54" s="51">
        <f>+'Particip. Energético'!S158</f>
        <v>0.95953315307029319</v>
      </c>
      <c r="T54" s="51">
        <f>+'Particip. Energético'!T158</f>
        <v>0.95953315307029319</v>
      </c>
      <c r="U54" s="51">
        <f>+'Particip. Energético'!U158</f>
        <v>0.95953315307029319</v>
      </c>
      <c r="V54" s="51">
        <f>+'Particip. Energético'!V158</f>
        <v>0.95953315307029319</v>
      </c>
      <c r="W54" s="51">
        <f>+'Particip. Energético'!W158</f>
        <v>0.95953315307029319</v>
      </c>
      <c r="X54" s="51">
        <f>+'Particip. Energético'!X158</f>
        <v>0.95953315307029319</v>
      </c>
      <c r="Y54" s="51">
        <f>+'Particip. Energético'!Y158</f>
        <v>0.95953315307029319</v>
      </c>
      <c r="Z54" s="51">
        <f>+'Particip. Energético'!Z158</f>
        <v>0.95953315307029319</v>
      </c>
      <c r="AA54" s="51">
        <f>+'Particip. Energético'!AA158</f>
        <v>0.95953315307029319</v>
      </c>
      <c r="AB54" s="51">
        <f>+'Particip. Energético'!AB158</f>
        <v>0.95953315307029319</v>
      </c>
      <c r="AC54" s="51">
        <f>+'Particip. Energético'!AC158</f>
        <v>0.95953315307029319</v>
      </c>
      <c r="AD54" s="51">
        <f>+'Particip. Energético'!AD158</f>
        <v>0.95953315307029319</v>
      </c>
      <c r="AE54" s="51">
        <f>+'Particip. Energético'!AE158</f>
        <v>0.95953315307029319</v>
      </c>
      <c r="AF54" s="51">
        <f>+'Particip. Energético'!AF158</f>
        <v>0.95953315307029319</v>
      </c>
      <c r="AG54" s="51">
        <f>+'Particip. Energético'!AG158</f>
        <v>0.95953315307029319</v>
      </c>
      <c r="AH54" s="51">
        <f>+'Particip. Energético'!AH158</f>
        <v>0.95953315307029319</v>
      </c>
      <c r="AI54" s="51">
        <f>+'Particip. Energético'!AI158</f>
        <v>0.95953315307029319</v>
      </c>
      <c r="AJ54" s="51">
        <f>+'Particip. Energético'!AJ158</f>
        <v>0.95953315307029319</v>
      </c>
      <c r="AK54" s="51">
        <f>+'Particip. Energético'!AK158</f>
        <v>0.95953315307029319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Energético'!E159</f>
        <v>0</v>
      </c>
      <c r="F55" s="51">
        <f>+'Particip. Energético'!F159</f>
        <v>0</v>
      </c>
      <c r="G55" s="51">
        <f>+'Particip. Energético'!G159</f>
        <v>0</v>
      </c>
      <c r="H55" s="51">
        <f>+'Particip. Energético'!H159</f>
        <v>0</v>
      </c>
      <c r="I55" s="51">
        <f>+'Particip. Energético'!I159</f>
        <v>0</v>
      </c>
      <c r="J55" s="51">
        <f>+'Particip. Energético'!J159</f>
        <v>0</v>
      </c>
      <c r="K55" s="51">
        <f>+'Particip. Energético'!K159</f>
        <v>0</v>
      </c>
      <c r="L55" s="51">
        <f>+'Particip. Energético'!L159</f>
        <v>0</v>
      </c>
      <c r="M55" s="51">
        <f>+'Particip. Energético'!M159</f>
        <v>0</v>
      </c>
      <c r="N55" s="51">
        <f>+'Particip. Energético'!N159</f>
        <v>0</v>
      </c>
      <c r="O55" s="51">
        <f>+'Particip. Energético'!O159</f>
        <v>0</v>
      </c>
      <c r="P55" s="51">
        <f>+'Particip. Energético'!P159</f>
        <v>0</v>
      </c>
      <c r="Q55" s="51">
        <f>+'Particip. Energético'!Q159</f>
        <v>0</v>
      </c>
      <c r="R55" s="51">
        <f>+'Particip. Energético'!R159</f>
        <v>0</v>
      </c>
      <c r="S55" s="51">
        <f>+'Particip. Energético'!S159</f>
        <v>0</v>
      </c>
      <c r="T55" s="51">
        <f>+'Particip. Energético'!T159</f>
        <v>0</v>
      </c>
      <c r="U55" s="51">
        <f>+'Particip. Energético'!U159</f>
        <v>0</v>
      </c>
      <c r="V55" s="51">
        <f>+'Particip. Energético'!V159</f>
        <v>0</v>
      </c>
      <c r="W55" s="51">
        <f>+'Particip. Energético'!W159</f>
        <v>0</v>
      </c>
      <c r="X55" s="51">
        <f>+'Particip. Energético'!X159</f>
        <v>0</v>
      </c>
      <c r="Y55" s="51">
        <f>+'Particip. Energético'!Y159</f>
        <v>0</v>
      </c>
      <c r="Z55" s="51">
        <f>+'Particip. Energético'!Z159</f>
        <v>0</v>
      </c>
      <c r="AA55" s="51">
        <f>+'Particip. Energético'!AA159</f>
        <v>0</v>
      </c>
      <c r="AB55" s="51">
        <f>+'Particip. Energético'!AB159</f>
        <v>0</v>
      </c>
      <c r="AC55" s="51">
        <f>+'Particip. Energético'!AC159</f>
        <v>0</v>
      </c>
      <c r="AD55" s="51">
        <f>+'Particip. Energético'!AD159</f>
        <v>0</v>
      </c>
      <c r="AE55" s="51">
        <f>+'Particip. Energético'!AE159</f>
        <v>0</v>
      </c>
      <c r="AF55" s="51">
        <f>+'Particip. Energético'!AF159</f>
        <v>0</v>
      </c>
      <c r="AG55" s="51">
        <f>+'Particip. Energético'!AG159</f>
        <v>0</v>
      </c>
      <c r="AH55" s="51">
        <f>+'Particip. Energético'!AH159</f>
        <v>0</v>
      </c>
      <c r="AI55" s="51">
        <f>+'Particip. Energético'!AI159</f>
        <v>0</v>
      </c>
      <c r="AJ55" s="51">
        <f>+'Particip. Energético'!AJ159</f>
        <v>0</v>
      </c>
      <c r="AK55" s="51">
        <f>+'Particip. Energético'!AK159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Energético'!E160</f>
        <v>0</v>
      </c>
      <c r="F56" s="51">
        <f>+'Particip. Energético'!F160</f>
        <v>0</v>
      </c>
      <c r="G56" s="51">
        <f>+'Particip. Energético'!G160</f>
        <v>0</v>
      </c>
      <c r="H56" s="51">
        <f>+'Particip. Energético'!H160</f>
        <v>0</v>
      </c>
      <c r="I56" s="51">
        <f>+'Particip. Energético'!I160</f>
        <v>0</v>
      </c>
      <c r="J56" s="51">
        <f>+'Particip. Energético'!J160</f>
        <v>0</v>
      </c>
      <c r="K56" s="51">
        <f>+'Particip. Energético'!K160</f>
        <v>0</v>
      </c>
      <c r="L56" s="51">
        <f>+'Particip. Energético'!L160</f>
        <v>0</v>
      </c>
      <c r="M56" s="51">
        <f>+'Particip. Energético'!M160</f>
        <v>0</v>
      </c>
      <c r="N56" s="51">
        <f>+'Particip. Energético'!N160</f>
        <v>0</v>
      </c>
      <c r="O56" s="51">
        <f>+'Particip. Energético'!O160</f>
        <v>0</v>
      </c>
      <c r="P56" s="51">
        <f>+'Particip. Energético'!P160</f>
        <v>0</v>
      </c>
      <c r="Q56" s="51">
        <f>+'Particip. Energético'!Q160</f>
        <v>0</v>
      </c>
      <c r="R56" s="51">
        <f>+'Particip. Energético'!R160</f>
        <v>0</v>
      </c>
      <c r="S56" s="51">
        <f>+'Particip. Energético'!S160</f>
        <v>0</v>
      </c>
      <c r="T56" s="51">
        <f>+'Particip. Energético'!T160</f>
        <v>0</v>
      </c>
      <c r="U56" s="51">
        <f>+'Particip. Energético'!U160</f>
        <v>0</v>
      </c>
      <c r="V56" s="51">
        <f>+'Particip. Energético'!V160</f>
        <v>0</v>
      </c>
      <c r="W56" s="51">
        <f>+'Particip. Energético'!W160</f>
        <v>0</v>
      </c>
      <c r="X56" s="51">
        <f>+'Particip. Energético'!X160</f>
        <v>0</v>
      </c>
      <c r="Y56" s="51">
        <f>+'Particip. Energético'!Y160</f>
        <v>0</v>
      </c>
      <c r="Z56" s="51">
        <f>+'Particip. Energético'!Z160</f>
        <v>0</v>
      </c>
      <c r="AA56" s="51">
        <f>+'Particip. Energético'!AA160</f>
        <v>0</v>
      </c>
      <c r="AB56" s="51">
        <f>+'Particip. Energético'!AB160</f>
        <v>0</v>
      </c>
      <c r="AC56" s="51">
        <f>+'Particip. Energético'!AC160</f>
        <v>0</v>
      </c>
      <c r="AD56" s="51">
        <f>+'Particip. Energético'!AD160</f>
        <v>0</v>
      </c>
      <c r="AE56" s="51">
        <f>+'Particip. Energético'!AE160</f>
        <v>0</v>
      </c>
      <c r="AF56" s="51">
        <f>+'Particip. Energético'!AF160</f>
        <v>0</v>
      </c>
      <c r="AG56" s="51">
        <f>+'Particip. Energético'!AG160</f>
        <v>0</v>
      </c>
      <c r="AH56" s="51">
        <f>+'Particip. Energético'!AH160</f>
        <v>0</v>
      </c>
      <c r="AI56" s="51">
        <f>+'Particip. Energético'!AI160</f>
        <v>0</v>
      </c>
      <c r="AJ56" s="51">
        <f>+'Particip. Energético'!AJ160</f>
        <v>0</v>
      </c>
      <c r="AK56" s="51">
        <f>+'Particip. Energético'!AK160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Energético'!E161</f>
        <v>0</v>
      </c>
      <c r="F57" s="51">
        <f>+'Particip. Energético'!F161</f>
        <v>0</v>
      </c>
      <c r="G57" s="51">
        <f>+'Particip. Energético'!G161</f>
        <v>0</v>
      </c>
      <c r="H57" s="51">
        <f>+'Particip. Energético'!H161</f>
        <v>0</v>
      </c>
      <c r="I57" s="51">
        <f>+'Particip. Energético'!I161</f>
        <v>0</v>
      </c>
      <c r="J57" s="51">
        <f>+'Particip. Energético'!J161</f>
        <v>0</v>
      </c>
      <c r="K57" s="51">
        <f>+'Particip. Energético'!K161</f>
        <v>0</v>
      </c>
      <c r="L57" s="51">
        <f>+'Particip. Energético'!L161</f>
        <v>0</v>
      </c>
      <c r="M57" s="51">
        <f>+'Particip. Energético'!M161</f>
        <v>0</v>
      </c>
      <c r="N57" s="51">
        <f>+'Particip. Energético'!N161</f>
        <v>0</v>
      </c>
      <c r="O57" s="51">
        <f>+'Particip. Energético'!O161</f>
        <v>0</v>
      </c>
      <c r="P57" s="51">
        <f>+'Particip. Energético'!P161</f>
        <v>0</v>
      </c>
      <c r="Q57" s="51">
        <f>+'Particip. Energético'!Q161</f>
        <v>0</v>
      </c>
      <c r="R57" s="51">
        <f>+'Particip. Energético'!R161</f>
        <v>0</v>
      </c>
      <c r="S57" s="51">
        <f>+'Particip. Energético'!S161</f>
        <v>0</v>
      </c>
      <c r="T57" s="51">
        <f>+'Particip. Energético'!T161</f>
        <v>0</v>
      </c>
      <c r="U57" s="51">
        <f>+'Particip. Energético'!U161</f>
        <v>0</v>
      </c>
      <c r="V57" s="51">
        <f>+'Particip. Energético'!V161</f>
        <v>0</v>
      </c>
      <c r="W57" s="51">
        <f>+'Particip. Energético'!W161</f>
        <v>6.1394827185724029E-4</v>
      </c>
      <c r="X57" s="51">
        <f>+'Particip. Energético'!X161</f>
        <v>1.2278965437143368E-3</v>
      </c>
      <c r="Y57" s="51">
        <f>+'Particip. Energético'!Y161</f>
        <v>1.8418448155714336E-3</v>
      </c>
      <c r="Z57" s="51">
        <f>+'Particip. Energético'!Z161</f>
        <v>2.4557930874286736E-3</v>
      </c>
      <c r="AA57" s="51">
        <f>+'Particip. Energético'!AA161</f>
        <v>3.0697413592857704E-3</v>
      </c>
      <c r="AB57" s="51">
        <f>+'Particip. Energético'!AB161</f>
        <v>6.5024777803999933E-3</v>
      </c>
      <c r="AC57" s="51">
        <f>+'Particip. Energético'!AC161</f>
        <v>9.9352142015142163E-3</v>
      </c>
      <c r="AD57" s="51">
        <f>+'Particip. Energético'!AD161</f>
        <v>1.3367950622627288E-2</v>
      </c>
      <c r="AE57" s="51">
        <f>+'Particip. Energético'!AE161</f>
        <v>1.680068704374036E-2</v>
      </c>
      <c r="AF57" s="51">
        <f>+'Particip. Energético'!AF161</f>
        <v>2.0233423464854586E-2</v>
      </c>
      <c r="AG57" s="51">
        <f>+'Particip. Energético'!AG161</f>
        <v>2.3666159885966508E-2</v>
      </c>
      <c r="AH57" s="51">
        <f>+'Particip. Energético'!AH161</f>
        <v>2.709889630708073E-2</v>
      </c>
      <c r="AI57" s="51">
        <f>+'Particip. Energético'!AI161</f>
        <v>3.0531632728193803E-2</v>
      </c>
      <c r="AJ57" s="51">
        <f>+'Particip. Energético'!AJ161</f>
        <v>3.3964369149306874E-2</v>
      </c>
      <c r="AK57" s="51">
        <f>+'Particip. Energético'!AK161</f>
        <v>3.7397105570421099E-2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0.3935102926645872</v>
      </c>
      <c r="E60" s="51">
        <f>+'Particip. Energético'!E164</f>
        <v>0.3935102926645872</v>
      </c>
      <c r="F60" s="51">
        <f>+'Particip. Energético'!F164</f>
        <v>0.3935102926645872</v>
      </c>
      <c r="G60" s="51">
        <f>+'Particip. Energético'!G164</f>
        <v>0.3935102926645872</v>
      </c>
      <c r="H60" s="51">
        <f>+'Particip. Energético'!H164</f>
        <v>0.3935102926645872</v>
      </c>
      <c r="I60" s="51">
        <f>+'Particip. Energético'!I164</f>
        <v>0.40380601352350803</v>
      </c>
      <c r="J60" s="51">
        <f>+'Particip. Energético'!J164</f>
        <v>0.41410163876860911</v>
      </c>
      <c r="K60" s="51">
        <f>+'Particip. Energético'!K164</f>
        <v>0.42439682187835065</v>
      </c>
      <c r="L60" s="51">
        <f>+'Particip. Energético'!L164</f>
        <v>0.43468898060404959</v>
      </c>
      <c r="M60" s="51">
        <f>+'Particip. Energético'!M164</f>
        <v>0.44496110591400001</v>
      </c>
      <c r="N60" s="51">
        <f>+'Particip. Energético'!N164</f>
        <v>0.4551005549626857</v>
      </c>
      <c r="O60" s="51">
        <f>+'Particip. Energético'!O164</f>
        <v>0.46436239146324665</v>
      </c>
      <c r="P60" s="51">
        <f>+'Particip. Energético'!P164</f>
        <v>0.46786544863308832</v>
      </c>
      <c r="Q60" s="51">
        <f>+'Particip. Energético'!Q164</f>
        <v>0.41637369194350393</v>
      </c>
      <c r="R60" s="51">
        <f>+'Particip. Energético'!R164</f>
        <v>0.42265390087678539</v>
      </c>
      <c r="S60" s="51">
        <f>+'Particip. Energético'!S164</f>
        <v>0.4286964973846456</v>
      </c>
      <c r="T60" s="51">
        <f>+'Particip. Energético'!T164</f>
        <v>0.43448742606933421</v>
      </c>
      <c r="U60" s="51">
        <f>+'Particip. Energético'!U164</f>
        <v>0.44001187509656803</v>
      </c>
      <c r="V60" s="51">
        <f>+'Particip. Energético'!V164</f>
        <v>0.44525425258019363</v>
      </c>
      <c r="W60" s="51">
        <f>+'Particip. Energético'!W164</f>
        <v>0.45019816559829995</v>
      </c>
      <c r="X60" s="51">
        <f>+'Particip. Energético'!X164</f>
        <v>0.45482640261193802</v>
      </c>
      <c r="Y60" s="51">
        <f>+'Particip. Energético'!Y164</f>
        <v>0.45912092017428596</v>
      </c>
      <c r="Z60" s="51">
        <f>+'Particip. Energético'!Z164</f>
        <v>0.46306283494456157</v>
      </c>
      <c r="AA60" s="51">
        <f>+'Particip. Energético'!AA164</f>
        <v>0.4666324221563134</v>
      </c>
      <c r="AB60" s="51">
        <f>+'Particip. Energético'!AB164</f>
        <v>0.46980912183230789</v>
      </c>
      <c r="AC60" s="51">
        <f>+'Particip. Energético'!AC164</f>
        <v>0.47257155418569441</v>
      </c>
      <c r="AD60" s="51">
        <f>+'Particip. Energético'!AD164</f>
        <v>0.47489754579606169</v>
      </c>
      <c r="AE60" s="51">
        <f>+'Particip. Energético'!AE164</f>
        <v>0.47676416829485208</v>
      </c>
      <c r="AF60" s="51">
        <f>+'Particip. Energético'!AF164</f>
        <v>0.47814779143140557</v>
      </c>
      <c r="AG60" s="51">
        <f>+'Particip. Energético'!AG164</f>
        <v>0.47902415251116837</v>
      </c>
      <c r="AH60" s="51">
        <f>+'Particip. Energético'!AH164</f>
        <v>0.47936844429205672</v>
      </c>
      <c r="AI60" s="51">
        <f>+'Particip. Energético'!AI164</f>
        <v>0.47915542348251811</v>
      </c>
      <c r="AJ60" s="51">
        <f>+'Particip. Energético'!AJ164</f>
        <v>0.4783595419924912</v>
      </c>
      <c r="AK60" s="51">
        <f>+'Particip. Energético'!AK164</f>
        <v>0.47695510303139449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0</v>
      </c>
      <c r="E61" s="51">
        <f>+'Particip. Energético'!E165</f>
        <v>0</v>
      </c>
      <c r="F61" s="51">
        <f>+'Particip. Energético'!F165</f>
        <v>0</v>
      </c>
      <c r="G61" s="51">
        <f>+'Particip. Energético'!G165</f>
        <v>0</v>
      </c>
      <c r="H61" s="51">
        <f>+'Particip. Energético'!H165</f>
        <v>0</v>
      </c>
      <c r="I61" s="51">
        <f>+'Particip. Energético'!I165</f>
        <v>0</v>
      </c>
      <c r="J61" s="51">
        <f>+'Particip. Energético'!J165</f>
        <v>0</v>
      </c>
      <c r="K61" s="51">
        <f>+'Particip. Energético'!K165</f>
        <v>0</v>
      </c>
      <c r="L61" s="51">
        <f>+'Particip. Energético'!L165</f>
        <v>0</v>
      </c>
      <c r="M61" s="51">
        <f>+'Particip. Energético'!M165</f>
        <v>0</v>
      </c>
      <c r="N61" s="51">
        <f>+'Particip. Energético'!N165</f>
        <v>0</v>
      </c>
      <c r="O61" s="51">
        <f>+'Particip. Energético'!O165</f>
        <v>0</v>
      </c>
      <c r="P61" s="51">
        <f>+'Particip. Energético'!P165</f>
        <v>0</v>
      </c>
      <c r="Q61" s="51">
        <f>+'Particip. Energético'!Q165</f>
        <v>0</v>
      </c>
      <c r="R61" s="51">
        <f>+'Particip. Energético'!R165</f>
        <v>0</v>
      </c>
      <c r="S61" s="51">
        <f>+'Particip. Energético'!S165</f>
        <v>0</v>
      </c>
      <c r="T61" s="51">
        <f>+'Particip. Energético'!T165</f>
        <v>0</v>
      </c>
      <c r="U61" s="51">
        <f>+'Particip. Energético'!U165</f>
        <v>0</v>
      </c>
      <c r="V61" s="51">
        <f>+'Particip. Energético'!V165</f>
        <v>0</v>
      </c>
      <c r="W61" s="51">
        <f>+'Particip. Energético'!W165</f>
        <v>0</v>
      </c>
      <c r="X61" s="51">
        <f>+'Particip. Energético'!X165</f>
        <v>0</v>
      </c>
      <c r="Y61" s="51">
        <f>+'Particip. Energético'!Y165</f>
        <v>0</v>
      </c>
      <c r="Z61" s="51">
        <f>+'Particip. Energético'!Z165</f>
        <v>0</v>
      </c>
      <c r="AA61" s="51">
        <f>+'Particip. Energético'!AA165</f>
        <v>0</v>
      </c>
      <c r="AB61" s="51">
        <f>+'Particip. Energético'!AB165</f>
        <v>0</v>
      </c>
      <c r="AC61" s="51">
        <f>+'Particip. Energético'!AC165</f>
        <v>0</v>
      </c>
      <c r="AD61" s="51">
        <f>+'Particip. Energético'!AD165</f>
        <v>0</v>
      </c>
      <c r="AE61" s="51">
        <f>+'Particip. Energético'!AE165</f>
        <v>0</v>
      </c>
      <c r="AF61" s="51">
        <f>+'Particip. Energético'!AF165</f>
        <v>0</v>
      </c>
      <c r="AG61" s="51">
        <f>+'Particip. Energético'!AG165</f>
        <v>0</v>
      </c>
      <c r="AH61" s="51">
        <f>+'Particip. Energético'!AH165</f>
        <v>0</v>
      </c>
      <c r="AI61" s="51">
        <f>+'Particip. Energético'!AI165</f>
        <v>0</v>
      </c>
      <c r="AJ61" s="51">
        <f>+'Particip. Energético'!AJ165</f>
        <v>0</v>
      </c>
      <c r="AK61" s="51">
        <f>+'Particip. Energético'!AK165</f>
        <v>0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0</v>
      </c>
      <c r="E62" s="51">
        <f>+'Particip. Energético'!E166</f>
        <v>0</v>
      </c>
      <c r="F62" s="51">
        <f>+'Particip. Energético'!F166</f>
        <v>0</v>
      </c>
      <c r="G62" s="51">
        <f>+'Particip. Energético'!G166</f>
        <v>0</v>
      </c>
      <c r="H62" s="51">
        <f>+'Particip. Energético'!H166</f>
        <v>0</v>
      </c>
      <c r="I62" s="51">
        <f>+'Particip. Energético'!I166</f>
        <v>0</v>
      </c>
      <c r="J62" s="51">
        <f>+'Particip. Energético'!J166</f>
        <v>0</v>
      </c>
      <c r="K62" s="51">
        <f>+'Particip. Energético'!K166</f>
        <v>0</v>
      </c>
      <c r="L62" s="51">
        <f>+'Particip. Energético'!L166</f>
        <v>0</v>
      </c>
      <c r="M62" s="51">
        <f>+'Particip. Energético'!M166</f>
        <v>0</v>
      </c>
      <c r="N62" s="51">
        <f>+'Particip. Energético'!N166</f>
        <v>0</v>
      </c>
      <c r="O62" s="51">
        <f>+'Particip. Energético'!O166</f>
        <v>0</v>
      </c>
      <c r="P62" s="51">
        <f>+'Particip. Energético'!P166</f>
        <v>0</v>
      </c>
      <c r="Q62" s="51">
        <f>+'Particip. Energético'!Q166</f>
        <v>0</v>
      </c>
      <c r="R62" s="51">
        <f>+'Particip. Energético'!R166</f>
        <v>0</v>
      </c>
      <c r="S62" s="51">
        <f>+'Particip. Energético'!S166</f>
        <v>0</v>
      </c>
      <c r="T62" s="51">
        <f>+'Particip. Energético'!T166</f>
        <v>0</v>
      </c>
      <c r="U62" s="51">
        <f>+'Particip. Energético'!U166</f>
        <v>0</v>
      </c>
      <c r="V62" s="51">
        <f>+'Particip. Energético'!V166</f>
        <v>0</v>
      </c>
      <c r="W62" s="51">
        <f>+'Particip. Energético'!W166</f>
        <v>0</v>
      </c>
      <c r="X62" s="51">
        <f>+'Particip. Energético'!X166</f>
        <v>0</v>
      </c>
      <c r="Y62" s="51">
        <f>+'Particip. Energético'!Y166</f>
        <v>0</v>
      </c>
      <c r="Z62" s="51">
        <f>+'Particip. Energético'!Z166</f>
        <v>0</v>
      </c>
      <c r="AA62" s="51">
        <f>+'Particip. Energético'!AA166</f>
        <v>0</v>
      </c>
      <c r="AB62" s="51">
        <f>+'Particip. Energético'!AB166</f>
        <v>0</v>
      </c>
      <c r="AC62" s="51">
        <f>+'Particip. Energético'!AC166</f>
        <v>0</v>
      </c>
      <c r="AD62" s="51">
        <f>+'Particip. Energético'!AD166</f>
        <v>0</v>
      </c>
      <c r="AE62" s="51">
        <f>+'Particip. Energético'!AE166</f>
        <v>0</v>
      </c>
      <c r="AF62" s="51">
        <f>+'Particip. Energético'!AF166</f>
        <v>0</v>
      </c>
      <c r="AG62" s="51">
        <f>+'Particip. Energético'!AG166</f>
        <v>0</v>
      </c>
      <c r="AH62" s="51">
        <f>+'Particip. Energético'!AH166</f>
        <v>0</v>
      </c>
      <c r="AI62" s="51">
        <f>+'Particip. Energético'!AI166</f>
        <v>0</v>
      </c>
      <c r="AJ62" s="51">
        <f>+'Particip. Energético'!AJ166</f>
        <v>0</v>
      </c>
      <c r="AK62" s="51">
        <f>+'Particip. Energético'!AK166</f>
        <v>0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1.8051857558608199E-2</v>
      </c>
      <c r="E63" s="51">
        <f>+'Particip. Energético'!E167</f>
        <v>1.8051857558608199E-2</v>
      </c>
      <c r="F63" s="51">
        <f>+'Particip. Energético'!F167</f>
        <v>1.8051857558608199E-2</v>
      </c>
      <c r="G63" s="51">
        <f>+'Particip. Energético'!G167</f>
        <v>1.8051857558608199E-2</v>
      </c>
      <c r="H63" s="51">
        <f>+'Particip. Energético'!H167</f>
        <v>1.8051857558608199E-2</v>
      </c>
      <c r="I63" s="51">
        <f>+'Particip. Energético'!I167</f>
        <v>1.8524162578001546E-2</v>
      </c>
      <c r="J63" s="51">
        <f>+'Particip. Energético'!J167</f>
        <v>1.8996463211214693E-2</v>
      </c>
      <c r="K63" s="51">
        <f>+'Particip. Energético'!K167</f>
        <v>1.9468743561948117E-2</v>
      </c>
      <c r="L63" s="51">
        <f>+'Particip. Energético'!L167</f>
        <v>1.9940885172346264E-2</v>
      </c>
      <c r="M63" s="51">
        <f>+'Particip. Energético'!M167</f>
        <v>2.0412107771541281E-2</v>
      </c>
      <c r="N63" s="51">
        <f>+'Particip. Energético'!N167</f>
        <v>2.0877243991258034E-2</v>
      </c>
      <c r="O63" s="51">
        <f>+'Particip. Energético'!O167</f>
        <v>2.1302120687893143E-2</v>
      </c>
      <c r="P63" s="51">
        <f>+'Particip. Energético'!P167</f>
        <v>2.1462819633329733E-2</v>
      </c>
      <c r="Q63" s="51">
        <f>+'Particip. Energético'!Q167</f>
        <v>1.9100691184518927E-2</v>
      </c>
      <c r="R63" s="51">
        <f>+'Particip. Energético'!R167</f>
        <v>1.9388788952773562E-2</v>
      </c>
      <c r="S63" s="51">
        <f>+'Particip. Energético'!S167</f>
        <v>1.9665986508917314E-2</v>
      </c>
      <c r="T63" s="51">
        <f>+'Particip. Energético'!T167</f>
        <v>1.9931639076834158E-2</v>
      </c>
      <c r="U63" s="51">
        <f>+'Particip. Energético'!U167</f>
        <v>2.018506717970317E-2</v>
      </c>
      <c r="V63" s="51">
        <f>+'Particip. Energético'!V167</f>
        <v>2.0425555556670548E-2</v>
      </c>
      <c r="W63" s="51">
        <f>+'Particip. Energético'!W167</f>
        <v>2.0652352200236552E-2</v>
      </c>
      <c r="X63" s="51">
        <f>+'Particip. Energético'!X167</f>
        <v>2.0864667549733359E-2</v>
      </c>
      <c r="Y63" s="51">
        <f>+'Particip. Energético'!Y167</f>
        <v>2.1061673881622434E-2</v>
      </c>
      <c r="Z63" s="51">
        <f>+'Particip. Energético'!Z167</f>
        <v>2.1242504943141432E-2</v>
      </c>
      <c r="AA63" s="51">
        <f>+'Particip. Energético'!AA167</f>
        <v>2.1406255882038722E-2</v>
      </c>
      <c r="AB63" s="51">
        <f>+'Particip. Energético'!AB167</f>
        <v>2.1551983531674583E-2</v>
      </c>
      <c r="AC63" s="51">
        <f>+'Particip. Energético'!AC167</f>
        <v>2.167870711753293E-2</v>
      </c>
      <c r="AD63" s="51">
        <f>+'Particip. Energético'!AD167</f>
        <v>2.1785409458019503E-2</v>
      </c>
      <c r="AE63" s="51">
        <f>+'Particip. Energético'!AE167</f>
        <v>2.1871038739113245E-2</v>
      </c>
      <c r="AF63" s="51">
        <f>+'Particip. Energético'!AF167</f>
        <v>2.1934510948713484E-2</v>
      </c>
      <c r="AG63" s="51">
        <f>+'Particip. Energético'!AG167</f>
        <v>2.1974713062042375E-2</v>
      </c>
      <c r="AH63" s="51">
        <f>+'Particip. Energético'!AH167</f>
        <v>2.1990507073795185E-2</v>
      </c>
      <c r="AI63" s="51">
        <f>+'Particip. Energético'!AI167</f>
        <v>2.1980734975371098E-2</v>
      </c>
      <c r="AJ63" s="51">
        <f>+'Particip. Energético'!AJ167</f>
        <v>2.1944224775868527E-2</v>
      </c>
      <c r="AK63" s="51">
        <f>+'Particip. Energético'!AK167</f>
        <v>2.187979766291093E-2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</v>
      </c>
      <c r="E64" s="51">
        <f>+'Particip. Energético'!E168</f>
        <v>0</v>
      </c>
      <c r="F64" s="51">
        <f>+'Particip. Energético'!F168</f>
        <v>0</v>
      </c>
      <c r="G64" s="51">
        <f>+'Particip. Energético'!G168</f>
        <v>0</v>
      </c>
      <c r="H64" s="51">
        <f>+'Particip. Energético'!H168</f>
        <v>0</v>
      </c>
      <c r="I64" s="51">
        <f>+'Particip. Energético'!I168</f>
        <v>0</v>
      </c>
      <c r="J64" s="51">
        <f>+'Particip. Energético'!J168</f>
        <v>0</v>
      </c>
      <c r="K64" s="51">
        <f>+'Particip. Energético'!K168</f>
        <v>0</v>
      </c>
      <c r="L64" s="51">
        <f>+'Particip. Energético'!L168</f>
        <v>0</v>
      </c>
      <c r="M64" s="51">
        <f>+'Particip. Energético'!M168</f>
        <v>0</v>
      </c>
      <c r="N64" s="51">
        <f>+'Particip. Energético'!N168</f>
        <v>0</v>
      </c>
      <c r="O64" s="51">
        <f>+'Particip. Energético'!O168</f>
        <v>0</v>
      </c>
      <c r="P64" s="51">
        <f>+'Particip. Energético'!P168</f>
        <v>0</v>
      </c>
      <c r="Q64" s="51">
        <f>+'Particip. Energético'!Q168</f>
        <v>0</v>
      </c>
      <c r="R64" s="51">
        <f>+'Particip. Energético'!R168</f>
        <v>0</v>
      </c>
      <c r="S64" s="51">
        <f>+'Particip. Energético'!S168</f>
        <v>0</v>
      </c>
      <c r="T64" s="51">
        <f>+'Particip. Energético'!T168</f>
        <v>0</v>
      </c>
      <c r="U64" s="51">
        <f>+'Particip. Energético'!U168</f>
        <v>0</v>
      </c>
      <c r="V64" s="51">
        <f>+'Particip. Energético'!V168</f>
        <v>0</v>
      </c>
      <c r="W64" s="51">
        <f>+'Particip. Energético'!W168</f>
        <v>0</v>
      </c>
      <c r="X64" s="51">
        <f>+'Particip. Energético'!X168</f>
        <v>0</v>
      </c>
      <c r="Y64" s="51">
        <f>+'Particip. Energético'!Y168</f>
        <v>0</v>
      </c>
      <c r="Z64" s="51">
        <f>+'Particip. Energético'!Z168</f>
        <v>0</v>
      </c>
      <c r="AA64" s="51">
        <f>+'Particip. Energético'!AA168</f>
        <v>0</v>
      </c>
      <c r="AB64" s="51">
        <f>+'Particip. Energético'!AB168</f>
        <v>0</v>
      </c>
      <c r="AC64" s="51">
        <f>+'Particip. Energético'!AC168</f>
        <v>0</v>
      </c>
      <c r="AD64" s="51">
        <f>+'Particip. Energético'!AD168</f>
        <v>0</v>
      </c>
      <c r="AE64" s="51">
        <f>+'Particip. Energético'!AE168</f>
        <v>0</v>
      </c>
      <c r="AF64" s="51">
        <f>+'Particip. Energético'!AF168</f>
        <v>0</v>
      </c>
      <c r="AG64" s="51">
        <f>+'Particip. Energético'!AG168</f>
        <v>0</v>
      </c>
      <c r="AH64" s="51">
        <f>+'Particip. Energético'!AH168</f>
        <v>0</v>
      </c>
      <c r="AI64" s="51">
        <f>+'Particip. Energético'!AI168</f>
        <v>0</v>
      </c>
      <c r="AJ64" s="51">
        <f>+'Particip. Energético'!AJ168</f>
        <v>0</v>
      </c>
      <c r="AK64" s="51">
        <f>+'Particip. Energético'!AK168</f>
        <v>0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0.58843784977680458</v>
      </c>
      <c r="E65" s="51">
        <f>+'Particip. Energético'!E169</f>
        <v>0.58843784977680458</v>
      </c>
      <c r="F65" s="51">
        <f>+'Particip. Energético'!F169</f>
        <v>0.58843784977680458</v>
      </c>
      <c r="G65" s="51">
        <f>+'Particip. Energético'!G169</f>
        <v>0.58843784977680458</v>
      </c>
      <c r="H65" s="51">
        <f>+'Particip. Energético'!H169</f>
        <v>0.58843784977680458</v>
      </c>
      <c r="I65" s="51">
        <f>+'Particip. Energético'!I169</f>
        <v>0.57766982389849042</v>
      </c>
      <c r="J65" s="51">
        <f>+'Particip. Energético'!J169</f>
        <v>0.56690179802017626</v>
      </c>
      <c r="K65" s="51">
        <f>+'Particip. Energético'!K169</f>
        <v>0.5561337721418621</v>
      </c>
      <c r="L65" s="51">
        <f>+'Particip. Energético'!L169</f>
        <v>0.54536574626354795</v>
      </c>
      <c r="M65" s="51">
        <f>+'Particip. Energético'!M169</f>
        <v>0.53459772038523379</v>
      </c>
      <c r="N65" s="51">
        <f>+'Particip. Energético'!N169</f>
        <v>0.52382969450691963</v>
      </c>
      <c r="O65" s="51">
        <f>+'Particip. Energético'!O169</f>
        <v>0.51306166862860547</v>
      </c>
      <c r="P65" s="51">
        <f>+'Particip. Energético'!P169</f>
        <v>0.50229364275029131</v>
      </c>
      <c r="Q65" s="51">
        <f>+'Particip. Energético'!Q169</f>
        <v>0.49152561687197716</v>
      </c>
      <c r="R65" s="51">
        <f>+'Particip. Energético'!R169</f>
        <v>0.480757590993663</v>
      </c>
      <c r="S65" s="51">
        <f>+'Particip. Energético'!S169</f>
        <v>0.46998956511534884</v>
      </c>
      <c r="T65" s="51">
        <f>+'Particip. Energético'!T169</f>
        <v>0.45922153923703468</v>
      </c>
      <c r="U65" s="51">
        <f>+'Particip. Energético'!U169</f>
        <v>0.44845351335872052</v>
      </c>
      <c r="V65" s="51">
        <f>+'Particip. Energético'!V169</f>
        <v>0.43768548748040637</v>
      </c>
      <c r="W65" s="51">
        <f>+'Particip. Energético'!W169</f>
        <v>0.42691746160209221</v>
      </c>
      <c r="X65" s="51">
        <f>+'Particip. Energético'!X169</f>
        <v>0.41614943572377805</v>
      </c>
      <c r="Y65" s="51">
        <f>+'Particip. Energético'!Y169</f>
        <v>0.40538140984546389</v>
      </c>
      <c r="Z65" s="51">
        <f>+'Particip. Energético'!Z169</f>
        <v>0.39461338396714973</v>
      </c>
      <c r="AA65" s="51">
        <f>+'Particip. Energético'!AA169</f>
        <v>0.38384535808883558</v>
      </c>
      <c r="AB65" s="51">
        <f>+'Particip. Energético'!AB169</f>
        <v>0.37307733221052142</v>
      </c>
      <c r="AC65" s="51">
        <f>+'Particip. Energético'!AC169</f>
        <v>0.36230930633220726</v>
      </c>
      <c r="AD65" s="51">
        <f>+'Particip. Energético'!AD169</f>
        <v>0.3515412804538931</v>
      </c>
      <c r="AE65" s="51">
        <f>+'Particip. Energético'!AE169</f>
        <v>0.34077325457557894</v>
      </c>
      <c r="AF65" s="51">
        <f>+'Particip. Energético'!AF169</f>
        <v>0.33000522869726479</v>
      </c>
      <c r="AG65" s="51">
        <f>+'Particip. Energético'!AG169</f>
        <v>0.31923720281895063</v>
      </c>
      <c r="AH65" s="51">
        <f>+'Particip. Energético'!AH169</f>
        <v>0.30846917694063647</v>
      </c>
      <c r="AI65" s="51">
        <f>+'Particip. Energético'!AI169</f>
        <v>0.29770115106232231</v>
      </c>
      <c r="AJ65" s="51">
        <f>+'Particip. Energético'!AJ169</f>
        <v>0.28693312518400815</v>
      </c>
      <c r="AK65" s="51">
        <f>+'Particip. Energético'!AK169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0</v>
      </c>
      <c r="E66" s="51">
        <f>+'Particip. Energético'!E170</f>
        <v>0</v>
      </c>
      <c r="F66" s="51">
        <f>+'Particip. Energético'!F170</f>
        <v>0</v>
      </c>
      <c r="G66" s="51">
        <f>+'Particip. Energético'!G170</f>
        <v>0</v>
      </c>
      <c r="H66" s="51">
        <f>+'Particip. Energético'!H170</f>
        <v>0</v>
      </c>
      <c r="I66" s="51">
        <f>+'Particip. Energético'!I170</f>
        <v>0</v>
      </c>
      <c r="J66" s="51">
        <f>+'Particip. Energético'!J170</f>
        <v>0</v>
      </c>
      <c r="K66" s="51">
        <f>+'Particip. Energético'!K170</f>
        <v>0</v>
      </c>
      <c r="L66" s="51">
        <f>+'Particip. Energético'!L170</f>
        <v>0</v>
      </c>
      <c r="M66" s="51">
        <f>+'Particip. Energético'!M170</f>
        <v>0</v>
      </c>
      <c r="N66" s="51">
        <f>+'Particip. Energético'!N170</f>
        <v>0</v>
      </c>
      <c r="O66" s="51">
        <f>+'Particip. Energético'!O170</f>
        <v>0</v>
      </c>
      <c r="P66" s="51">
        <f>+'Particip. Energético'!P170</f>
        <v>0</v>
      </c>
      <c r="Q66" s="51">
        <f>+'Particip. Energético'!Q170</f>
        <v>0</v>
      </c>
      <c r="R66" s="51">
        <f>+'Particip. Energético'!R170</f>
        <v>0</v>
      </c>
      <c r="S66" s="51">
        <f>+'Particip. Energético'!S170</f>
        <v>0</v>
      </c>
      <c r="T66" s="51">
        <f>+'Particip. Energético'!T170</f>
        <v>0</v>
      </c>
      <c r="U66" s="51">
        <f>+'Particip. Energético'!U170</f>
        <v>0</v>
      </c>
      <c r="V66" s="51">
        <f>+'Particip. Energético'!V170</f>
        <v>0</v>
      </c>
      <c r="W66" s="51">
        <f>+'Particip. Energético'!W170</f>
        <v>0</v>
      </c>
      <c r="X66" s="51">
        <f>+'Particip. Energético'!X170</f>
        <v>0</v>
      </c>
      <c r="Y66" s="51">
        <f>+'Particip. Energético'!Y170</f>
        <v>0</v>
      </c>
      <c r="Z66" s="51">
        <f>+'Particip. Energético'!Z170</f>
        <v>0</v>
      </c>
      <c r="AA66" s="51">
        <f>+'Particip. Energético'!AA170</f>
        <v>0</v>
      </c>
      <c r="AB66" s="51">
        <f>+'Particip. Energético'!AB170</f>
        <v>0</v>
      </c>
      <c r="AC66" s="51">
        <f>+'Particip. Energético'!AC170</f>
        <v>0</v>
      </c>
      <c r="AD66" s="51">
        <f>+'Particip. Energético'!AD170</f>
        <v>0</v>
      </c>
      <c r="AE66" s="51">
        <f>+'Particip. Energético'!AE170</f>
        <v>0</v>
      </c>
      <c r="AF66" s="51">
        <f>+'Particip. Energético'!AF170</f>
        <v>0</v>
      </c>
      <c r="AG66" s="51">
        <f>+'Particip. Energético'!AG170</f>
        <v>0</v>
      </c>
      <c r="AH66" s="51">
        <f>+'Particip. Energético'!AH170</f>
        <v>0</v>
      </c>
      <c r="AI66" s="51">
        <f>+'Particip. Energético'!AI170</f>
        <v>0</v>
      </c>
      <c r="AJ66" s="51">
        <f>+'Particip. Energético'!AJ170</f>
        <v>0</v>
      </c>
      <c r="AK66" s="51">
        <f>+'Particip. Energético'!AK170</f>
        <v>0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</v>
      </c>
      <c r="E67" s="51">
        <f>+'Particip. Energético'!E171</f>
        <v>0</v>
      </c>
      <c r="F67" s="51">
        <f>+'Particip. Energético'!F171</f>
        <v>0</v>
      </c>
      <c r="G67" s="51">
        <f>+'Particip. Energético'!G171</f>
        <v>0</v>
      </c>
      <c r="H67" s="51">
        <f>+'Particip. Energético'!H171</f>
        <v>0</v>
      </c>
      <c r="I67" s="51">
        <f>+'Particip. Energético'!I171</f>
        <v>0</v>
      </c>
      <c r="J67" s="51">
        <f>+'Particip. Energético'!J171</f>
        <v>0</v>
      </c>
      <c r="K67" s="51">
        <f>+'Particip. Energético'!K171</f>
        <v>0</v>
      </c>
      <c r="L67" s="51">
        <f>+'Particip. Energético'!L171</f>
        <v>0</v>
      </c>
      <c r="M67" s="51">
        <f>+'Particip. Energético'!M171</f>
        <v>0</v>
      </c>
      <c r="N67" s="51">
        <f>+'Particip. Energético'!N171</f>
        <v>0</v>
      </c>
      <c r="O67" s="51">
        <f>+'Particip. Energético'!O171</f>
        <v>0</v>
      </c>
      <c r="P67" s="51">
        <f>+'Particip. Energético'!P171</f>
        <v>0</v>
      </c>
      <c r="Q67" s="51">
        <f>+'Particip. Energético'!Q171</f>
        <v>0</v>
      </c>
      <c r="R67" s="51">
        <f>+'Particip. Energético'!R171</f>
        <v>0</v>
      </c>
      <c r="S67" s="51">
        <f>+'Particip. Energético'!S171</f>
        <v>0</v>
      </c>
      <c r="T67" s="51">
        <f>+'Particip. Energético'!T171</f>
        <v>0</v>
      </c>
      <c r="U67" s="51">
        <f>+'Particip. Energético'!U171</f>
        <v>0</v>
      </c>
      <c r="V67" s="51">
        <f>+'Particip. Energético'!V171</f>
        <v>0</v>
      </c>
      <c r="W67" s="51">
        <f>+'Particip. Energético'!W171</f>
        <v>0</v>
      </c>
      <c r="X67" s="51">
        <f>+'Particip. Energético'!X171</f>
        <v>0</v>
      </c>
      <c r="Y67" s="51">
        <f>+'Particip. Energético'!Y171</f>
        <v>0</v>
      </c>
      <c r="Z67" s="51">
        <f>+'Particip. Energético'!Z171</f>
        <v>0</v>
      </c>
      <c r="AA67" s="51">
        <f>+'Particip. Energético'!AA171</f>
        <v>0</v>
      </c>
      <c r="AB67" s="51">
        <f>+'Particip. Energético'!AB171</f>
        <v>0</v>
      </c>
      <c r="AC67" s="51">
        <f>+'Particip. Energético'!AC171</f>
        <v>0</v>
      </c>
      <c r="AD67" s="51">
        <f>+'Particip. Energético'!AD171</f>
        <v>0</v>
      </c>
      <c r="AE67" s="51">
        <f>+'Particip. Energético'!AE171</f>
        <v>0</v>
      </c>
      <c r="AF67" s="51">
        <f>+'Particip. Energético'!AF171</f>
        <v>0</v>
      </c>
      <c r="AG67" s="51">
        <f>+'Particip. Energético'!AG171</f>
        <v>0</v>
      </c>
      <c r="AH67" s="51">
        <f>+'Particip. Energético'!AH171</f>
        <v>0</v>
      </c>
      <c r="AI67" s="51">
        <f>+'Particip. Energético'!AI171</f>
        <v>0</v>
      </c>
      <c r="AJ67" s="51">
        <f>+'Particip. Energético'!AJ171</f>
        <v>0</v>
      </c>
      <c r="AK67" s="51">
        <f>+'Particip. Energético'!AK171</f>
        <v>0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0</v>
      </c>
      <c r="E68" s="51">
        <f>+'Particip. Energético'!E172</f>
        <v>0</v>
      </c>
      <c r="F68" s="51">
        <f>+'Particip. Energético'!F172</f>
        <v>0</v>
      </c>
      <c r="G68" s="51">
        <f>+'Particip. Energético'!G172</f>
        <v>0</v>
      </c>
      <c r="H68" s="51">
        <f>+'Particip. Energético'!H172</f>
        <v>0</v>
      </c>
      <c r="I68" s="51">
        <f>+'Particip. Energético'!I172</f>
        <v>0</v>
      </c>
      <c r="J68" s="51">
        <f>+'Particip. Energético'!J172</f>
        <v>0</v>
      </c>
      <c r="K68" s="51">
        <f>+'Particip. Energético'!K172</f>
        <v>0</v>
      </c>
      <c r="L68" s="51">
        <f>+'Particip. Energético'!L172</f>
        <v>0</v>
      </c>
      <c r="M68" s="51">
        <f>+'Particip. Energético'!M172</f>
        <v>0</v>
      </c>
      <c r="N68" s="51">
        <f>+'Particip. Energético'!N172</f>
        <v>0</v>
      </c>
      <c r="O68" s="51">
        <f>+'Particip. Energético'!O172</f>
        <v>0</v>
      </c>
      <c r="P68" s="51">
        <f>+'Particip. Energético'!P172</f>
        <v>0</v>
      </c>
      <c r="Q68" s="51">
        <f>+'Particip. Energético'!Q172</f>
        <v>0</v>
      </c>
      <c r="R68" s="51">
        <f>+'Particip. Energético'!R172</f>
        <v>0</v>
      </c>
      <c r="S68" s="51">
        <f>+'Particip. Energético'!S172</f>
        <v>0</v>
      </c>
      <c r="T68" s="51">
        <f>+'Particip. Energético'!T172</f>
        <v>0</v>
      </c>
      <c r="U68" s="51">
        <f>+'Particip. Energético'!U172</f>
        <v>0</v>
      </c>
      <c r="V68" s="51">
        <f>+'Particip. Energético'!V172</f>
        <v>0</v>
      </c>
      <c r="W68" s="51">
        <f>+'Particip. Energético'!W172</f>
        <v>0</v>
      </c>
      <c r="X68" s="51">
        <f>+'Particip. Energético'!X172</f>
        <v>0</v>
      </c>
      <c r="Y68" s="51">
        <f>+'Particip. Energético'!Y172</f>
        <v>0</v>
      </c>
      <c r="Z68" s="51">
        <f>+'Particip. Energético'!Z172</f>
        <v>0</v>
      </c>
      <c r="AA68" s="51">
        <f>+'Particip. Energético'!AA172</f>
        <v>0</v>
      </c>
      <c r="AB68" s="51">
        <f>+'Particip. Energético'!AB172</f>
        <v>0</v>
      </c>
      <c r="AC68" s="51">
        <f>+'Particip. Energético'!AC172</f>
        <v>0</v>
      </c>
      <c r="AD68" s="51">
        <f>+'Particip. Energético'!AD172</f>
        <v>0</v>
      </c>
      <c r="AE68" s="51">
        <f>+'Particip. Energético'!AE172</f>
        <v>0</v>
      </c>
      <c r="AF68" s="51">
        <f>+'Particip. Energético'!AF172</f>
        <v>0</v>
      </c>
      <c r="AG68" s="51">
        <f>+'Particip. Energético'!AG172</f>
        <v>0</v>
      </c>
      <c r="AH68" s="51">
        <f>+'Particip. Energético'!AH172</f>
        <v>0</v>
      </c>
      <c r="AI68" s="51">
        <f>+'Particip. Energético'!AI172</f>
        <v>0</v>
      </c>
      <c r="AJ68" s="51">
        <f>+'Particip. Energético'!AJ172</f>
        <v>0</v>
      </c>
      <c r="AK68" s="51">
        <f>+'Particip. Energético'!AK172</f>
        <v>0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Energético'!E173</f>
        <v>0</v>
      </c>
      <c r="F69" s="51">
        <f>+'Particip. Energético'!F173</f>
        <v>0</v>
      </c>
      <c r="G69" s="51">
        <f>+'Particip. Energético'!G173</f>
        <v>0</v>
      </c>
      <c r="H69" s="51">
        <f>+'Particip. Energético'!H173</f>
        <v>0</v>
      </c>
      <c r="I69" s="51">
        <f>+'Particip. Energético'!I173</f>
        <v>0</v>
      </c>
      <c r="J69" s="51">
        <f>+'Particip. Energético'!J173</f>
        <v>0</v>
      </c>
      <c r="K69" s="51">
        <f>+'Particip. Energético'!K173</f>
        <v>0</v>
      </c>
      <c r="L69" s="51">
        <f>+'Particip. Energético'!L173</f>
        <v>0</v>
      </c>
      <c r="M69" s="51">
        <f>+'Particip. Energético'!M173</f>
        <v>0</v>
      </c>
      <c r="N69" s="51">
        <f>+'Particip. Energético'!N173</f>
        <v>0</v>
      </c>
      <c r="O69" s="51">
        <f>+'Particip. Energético'!O173</f>
        <v>0</v>
      </c>
      <c r="P69" s="51">
        <f>+'Particip. Energético'!P173</f>
        <v>0</v>
      </c>
      <c r="Q69" s="51">
        <f>+'Particip. Energético'!Q173</f>
        <v>0</v>
      </c>
      <c r="R69" s="51">
        <f>+'Particip. Energético'!R173</f>
        <v>0</v>
      </c>
      <c r="S69" s="51">
        <f>+'Particip. Energético'!S173</f>
        <v>0</v>
      </c>
      <c r="T69" s="51">
        <f>+'Particip. Energético'!T173</f>
        <v>0</v>
      </c>
      <c r="U69" s="51">
        <f>+'Particip. Energético'!U173</f>
        <v>0</v>
      </c>
      <c r="V69" s="51">
        <f>+'Particip. Energético'!V173</f>
        <v>0</v>
      </c>
      <c r="W69" s="51">
        <f>+'Particip. Energético'!W173</f>
        <v>0</v>
      </c>
      <c r="X69" s="51">
        <f>+'Particip. Energético'!X173</f>
        <v>0</v>
      </c>
      <c r="Y69" s="51">
        <f>+'Particip. Energético'!Y173</f>
        <v>0</v>
      </c>
      <c r="Z69" s="51">
        <f>+'Particip. Energético'!Z173</f>
        <v>0</v>
      </c>
      <c r="AA69" s="51">
        <f>+'Particip. Energético'!AA173</f>
        <v>0</v>
      </c>
      <c r="AB69" s="51">
        <f>+'Particip. Energético'!AB173</f>
        <v>0</v>
      </c>
      <c r="AC69" s="51">
        <f>+'Particip. Energético'!AC173</f>
        <v>0</v>
      </c>
      <c r="AD69" s="51">
        <f>+'Particip. Energético'!AD173</f>
        <v>0</v>
      </c>
      <c r="AE69" s="51">
        <f>+'Particip. Energético'!AE173</f>
        <v>0</v>
      </c>
      <c r="AF69" s="51">
        <f>+'Particip. Energético'!AF173</f>
        <v>0</v>
      </c>
      <c r="AG69" s="51">
        <f>+'Particip. Energético'!AG173</f>
        <v>0</v>
      </c>
      <c r="AH69" s="51">
        <f>+'Particip. Energético'!AH173</f>
        <v>0</v>
      </c>
      <c r="AI69" s="51">
        <f>+'Particip. Energético'!AI173</f>
        <v>0</v>
      </c>
      <c r="AJ69" s="51">
        <f>+'Particip. Energético'!AJ173</f>
        <v>0</v>
      </c>
      <c r="AK69" s="51">
        <f>+'Particip. Energético'!AK173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0</v>
      </c>
      <c r="E70" s="51">
        <f>+'Particip. Energético'!E174</f>
        <v>0</v>
      </c>
      <c r="F70" s="51">
        <f>+'Particip. Energético'!F174</f>
        <v>0</v>
      </c>
      <c r="G70" s="51">
        <f>+'Particip. Energético'!G174</f>
        <v>0</v>
      </c>
      <c r="H70" s="51">
        <f>+'Particip. Energético'!H174</f>
        <v>0</v>
      </c>
      <c r="I70" s="51">
        <f>+'Particip. Energético'!I174</f>
        <v>0</v>
      </c>
      <c r="J70" s="51">
        <f>+'Particip. Energético'!J174</f>
        <v>0</v>
      </c>
      <c r="K70" s="51">
        <f>+'Particip. Energético'!K174</f>
        <v>0</v>
      </c>
      <c r="L70" s="51">
        <f>+'Particip. Energético'!L174</f>
        <v>0</v>
      </c>
      <c r="M70" s="51">
        <f>+'Particip. Energético'!M174</f>
        <v>0</v>
      </c>
      <c r="N70" s="51">
        <f>+'Particip. Energético'!N174</f>
        <v>0</v>
      </c>
      <c r="O70" s="51">
        <f>+'Particip. Energético'!O174</f>
        <v>0</v>
      </c>
      <c r="P70" s="51">
        <f>+'Particip. Energético'!P174</f>
        <v>0</v>
      </c>
      <c r="Q70" s="51">
        <f>+'Particip. Energético'!Q174</f>
        <v>0</v>
      </c>
      <c r="R70" s="51">
        <f>+'Particip. Energético'!R174</f>
        <v>0</v>
      </c>
      <c r="S70" s="51">
        <f>+'Particip. Energético'!S174</f>
        <v>0</v>
      </c>
      <c r="T70" s="51">
        <f>+'Particip. Energético'!T174</f>
        <v>0</v>
      </c>
      <c r="U70" s="51">
        <f>+'Particip. Energético'!U174</f>
        <v>0</v>
      </c>
      <c r="V70" s="51">
        <f>+'Particip. Energético'!V174</f>
        <v>0</v>
      </c>
      <c r="W70" s="51">
        <f>+'Particip. Energético'!W174</f>
        <v>0</v>
      </c>
      <c r="X70" s="51">
        <f>+'Particip. Energético'!X174</f>
        <v>0</v>
      </c>
      <c r="Y70" s="51">
        <f>+'Particip. Energético'!Y174</f>
        <v>0</v>
      </c>
      <c r="Z70" s="51">
        <f>+'Particip. Energético'!Z174</f>
        <v>0</v>
      </c>
      <c r="AA70" s="51">
        <f>+'Particip. Energético'!AA174</f>
        <v>0</v>
      </c>
      <c r="AB70" s="51">
        <f>+'Particip. Energético'!AB174</f>
        <v>0</v>
      </c>
      <c r="AC70" s="51">
        <f>+'Particip. Energético'!AC174</f>
        <v>0</v>
      </c>
      <c r="AD70" s="51">
        <f>+'Particip. Energético'!AD174</f>
        <v>0</v>
      </c>
      <c r="AE70" s="51">
        <f>+'Particip. Energético'!AE174</f>
        <v>0</v>
      </c>
      <c r="AF70" s="51">
        <f>+'Particip. Energético'!AF174</f>
        <v>0</v>
      </c>
      <c r="AG70" s="51">
        <f>+'Particip. Energético'!AG174</f>
        <v>0</v>
      </c>
      <c r="AH70" s="51">
        <f>+'Particip. Energético'!AH174</f>
        <v>0</v>
      </c>
      <c r="AI70" s="51">
        <f>+'Particip. Energético'!AI174</f>
        <v>0</v>
      </c>
      <c r="AJ70" s="51">
        <f>+'Particip. Energético'!AJ174</f>
        <v>0</v>
      </c>
      <c r="AK70" s="51">
        <f>+'Particip. Energético'!AK174</f>
        <v>0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Energético'!E175</f>
        <v>0</v>
      </c>
      <c r="F71" s="51">
        <f>+'Particip. Energético'!F175</f>
        <v>0</v>
      </c>
      <c r="G71" s="51">
        <f>+'Particip. Energético'!G175</f>
        <v>0</v>
      </c>
      <c r="H71" s="51">
        <f>+'Particip. Energético'!H175</f>
        <v>0</v>
      </c>
      <c r="I71" s="51">
        <f>+'Particip. Energético'!I175</f>
        <v>0</v>
      </c>
      <c r="J71" s="51">
        <f>+'Particip. Energético'!J175</f>
        <v>9.9999999999999903E-8</v>
      </c>
      <c r="K71" s="51">
        <f>+'Particip. Energético'!K175</f>
        <v>6.6241783912806007E-7</v>
      </c>
      <c r="L71" s="51">
        <f>+'Particip. Energético'!L175</f>
        <v>4.3879600562251737E-6</v>
      </c>
      <c r="M71" s="51">
        <f>+'Particip. Energético'!M175</f>
        <v>2.9065929224896882E-5</v>
      </c>
      <c r="N71" s="51">
        <f>+'Particip. Energético'!N175</f>
        <v>1.9250653913663269E-4</v>
      </c>
      <c r="O71" s="51">
        <f>+'Particip. Energético'!O175</f>
        <v>1.2738192202547179E-3</v>
      </c>
      <c r="P71" s="51">
        <f>+'Particip. Energético'!P175</f>
        <v>8.377988983290667E-3</v>
      </c>
      <c r="Q71" s="51">
        <f>+'Particip. Energético'!Q175</f>
        <v>5.2999999999999964E-2</v>
      </c>
      <c r="R71" s="51">
        <f>+'Particip. Energético'!R175</f>
        <v>5.5542399509892405E-2</v>
      </c>
      <c r="S71" s="51">
        <f>+'Particip. Energético'!S175</f>
        <v>5.8199262290142391E-2</v>
      </c>
      <c r="T71" s="51">
        <f>+'Particip. Energético'!T175</f>
        <v>6.0975010639593E-2</v>
      </c>
      <c r="U71" s="51">
        <f>+'Particip. Energético'!U175</f>
        <v>6.3874166578128153E-2</v>
      </c>
      <c r="V71" s="51">
        <f>+'Particip. Energético'!V175</f>
        <v>6.6901346747900228E-2</v>
      </c>
      <c r="W71" s="51">
        <f>+'Particip. Energético'!W175</f>
        <v>7.0061256381072912E-2</v>
      </c>
      <c r="X71" s="51">
        <f>+'Particip. Energético'!X175</f>
        <v>7.3358682264357031E-2</v>
      </c>
      <c r="Y71" s="51">
        <f>+'Particip. Energético'!Y175</f>
        <v>7.6798484629974587E-2</v>
      </c>
      <c r="Z71" s="51">
        <f>+'Particip. Energético'!Z175</f>
        <v>8.0385587902734687E-2</v>
      </c>
      <c r="AA71" s="51">
        <f>+'Particip. Energético'!AA175</f>
        <v>8.4124970233759394E-2</v>
      </c>
      <c r="AB71" s="51">
        <f>+'Particip. Energético'!AB175</f>
        <v>8.8021651753181038E-2</v>
      </c>
      <c r="AC71" s="51">
        <f>+'Particip. Energético'!AC175</f>
        <v>9.2080681476971751E-2</v>
      </c>
      <c r="AD71" s="51">
        <f>+'Particip. Energético'!AD175</f>
        <v>9.6307122807095483E-2</v>
      </c>
      <c r="AE71" s="51">
        <f>+'Particip. Energético'!AE175</f>
        <v>0.10070603756952731</v>
      </c>
      <c r="AF71" s="51">
        <f>+'Particip. Energético'!AF175</f>
        <v>0.1052824685414991</v>
      </c>
      <c r="AG71" s="51">
        <f>+'Particip. Energético'!AG175</f>
        <v>0.11004142042773479</v>
      </c>
      <c r="AH71" s="51">
        <f>+'Particip. Energético'!AH175</f>
        <v>0.11498783925556323</v>
      </c>
      <c r="AI71" s="51">
        <f>+'Particip. Energético'!AI175</f>
        <v>0.12012659017074631</v>
      </c>
      <c r="AJ71" s="51">
        <f>+'Particip. Energético'!AJ175</f>
        <v>0.1254624336297416</v>
      </c>
      <c r="AK71" s="51">
        <f>+'Particip. Energético'!AK175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Energético'!E176</f>
        <v>0</v>
      </c>
      <c r="F72" s="51">
        <f>+'Particip. Energético'!F176</f>
        <v>0</v>
      </c>
      <c r="G72" s="51">
        <f>+'Particip. Energético'!G176</f>
        <v>0</v>
      </c>
      <c r="H72" s="51">
        <f>+'Particip. Energético'!H176</f>
        <v>0</v>
      </c>
      <c r="I72" s="51">
        <f>+'Particip. Energético'!I176</f>
        <v>0</v>
      </c>
      <c r="J72" s="51">
        <f>+'Particip. Energético'!J176</f>
        <v>0</v>
      </c>
      <c r="K72" s="51">
        <f>+'Particip. Energético'!K176</f>
        <v>0</v>
      </c>
      <c r="L72" s="51">
        <f>+'Particip. Energético'!L176</f>
        <v>0</v>
      </c>
      <c r="M72" s="51">
        <f>+'Particip. Energético'!M176</f>
        <v>0</v>
      </c>
      <c r="N72" s="51">
        <f>+'Particip. Energético'!N176</f>
        <v>0</v>
      </c>
      <c r="O72" s="51">
        <f>+'Particip. Energético'!O176</f>
        <v>0</v>
      </c>
      <c r="P72" s="51">
        <f>+'Particip. Energético'!P176</f>
        <v>9.9999999999999903E-8</v>
      </c>
      <c r="Q72" s="51">
        <f>+'Particip. Energético'!Q176</f>
        <v>2.0000000000000004E-2</v>
      </c>
      <c r="R72" s="51">
        <f>+'Particip. Energético'!R176</f>
        <v>2.1657319666885624E-2</v>
      </c>
      <c r="S72" s="51">
        <f>+'Particip. Energético'!S176</f>
        <v>2.3448688700945873E-2</v>
      </c>
      <c r="T72" s="51">
        <f>+'Particip. Energético'!T176</f>
        <v>2.5384384977203911E-2</v>
      </c>
      <c r="U72" s="51">
        <f>+'Particip. Energético'!U176</f>
        <v>2.7475377786880185E-2</v>
      </c>
      <c r="V72" s="51">
        <f>+'Particip. Energético'!V176</f>
        <v>2.9733357634829229E-2</v>
      </c>
      <c r="W72" s="51">
        <f>+'Particip. Energético'!W176</f>
        <v>3.2170764218298405E-2</v>
      </c>
      <c r="X72" s="51">
        <f>+'Particip. Energético'!X176</f>
        <v>3.4800811850193569E-2</v>
      </c>
      <c r="Y72" s="51">
        <f>+'Particip. Energético'!Y176</f>
        <v>3.7637511468653219E-2</v>
      </c>
      <c r="Z72" s="51">
        <f>+'Particip. Energético'!Z176</f>
        <v>4.0695688242412591E-2</v>
      </c>
      <c r="AA72" s="51">
        <f>+'Particip. Energético'!AA176</f>
        <v>4.3990993639052942E-2</v>
      </c>
      <c r="AB72" s="51">
        <f>+'Particip. Energético'!AB176</f>
        <v>4.7539910672315035E-2</v>
      </c>
      <c r="AC72" s="51">
        <f>+'Particip. Energético'!AC176</f>
        <v>5.1359750887593647E-2</v>
      </c>
      <c r="AD72" s="51">
        <f>+'Particip. Energético'!AD176</f>
        <v>5.5468641484930165E-2</v>
      </c>
      <c r="AE72" s="51">
        <f>+'Particip. Energético'!AE176</f>
        <v>5.9885500820928313E-2</v>
      </c>
      <c r="AF72" s="51">
        <f>+'Particip. Energético'!AF176</f>
        <v>6.4630000381117075E-2</v>
      </c>
      <c r="AG72" s="51">
        <f>+'Particip. Energético'!AG176</f>
        <v>6.9722511180103794E-2</v>
      </c>
      <c r="AH72" s="51">
        <f>+'Particip. Energético'!AH176</f>
        <v>7.5184032437948384E-2</v>
      </c>
      <c r="AI72" s="51">
        <f>+'Particip. Energético'!AI176</f>
        <v>8.1036100309042083E-2</v>
      </c>
      <c r="AJ72" s="51">
        <f>+'Particip. Energético'!AJ176</f>
        <v>8.7300674417890398E-2</v>
      </c>
      <c r="AK72" s="51">
        <f>+'Particip. Energético'!AK176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124"/>
      <c r="B76" s="125"/>
      <c r="C76" s="124"/>
      <c r="D76" s="126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  <c r="AH76" s="127"/>
      <c r="AI76" s="127"/>
      <c r="AJ76" s="127"/>
      <c r="AK76" s="127"/>
    </row>
    <row r="77" spans="1:37" s="5" customFormat="1" x14ac:dyDescent="0.25">
      <c r="A77" s="119" t="s">
        <v>230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s="5" customFormat="1" x14ac:dyDescent="0.25">
      <c r="A78" s="120" t="s">
        <v>16</v>
      </c>
      <c r="B78" s="121" t="s">
        <v>20</v>
      </c>
      <c r="C78" s="120" t="s">
        <v>168</v>
      </c>
      <c r="D78" s="122">
        <f>D45*SUMPRODUCT(D117:D122,D52:D57)</f>
        <v>70.582504074321506</v>
      </c>
      <c r="E78" s="123">
        <f>+D78</f>
        <v>70.582504074321506</v>
      </c>
      <c r="F78" s="123">
        <f t="shared" ref="F78:G78" si="3">+E78</f>
        <v>70.582504074321506</v>
      </c>
      <c r="G78" s="123">
        <f t="shared" si="3"/>
        <v>70.582504074321506</v>
      </c>
      <c r="H78" s="123">
        <f>+G78*(1-SGE!F$25)*(1-SGE!F$30)</f>
        <v>70.582504074321506</v>
      </c>
      <c r="I78" s="123">
        <f>+H78*(1-SGE!G$25)*(1-SGE!G$30)</f>
        <v>70.582504074321506</v>
      </c>
      <c r="J78" s="123">
        <f>+I78*(1-SGE!H$25)*(1-SGE!H$30)</f>
        <v>70.582504074321506</v>
      </c>
      <c r="K78" s="123">
        <f>+J78*(1-SGE!I$25)*(1-SGE!I$30)</f>
        <v>69.630346094358899</v>
      </c>
      <c r="L78" s="123">
        <f>+K78*(1-SGE!J$25)*(1-SGE!J$30)</f>
        <v>68.691032725545995</v>
      </c>
      <c r="M78" s="123">
        <f>+L78*(1-SGE!K$25)*(1-SGE!K$30)</f>
        <v>67.764390694078358</v>
      </c>
      <c r="N78" s="123">
        <f>+M78*(1-SGE!L$25)*(1-SGE!L$30)</f>
        <v>66.850249063615223</v>
      </c>
      <c r="O78" s="123">
        <f>+N78*(1-SGE!M$25)*(1-SGE!M$30)</f>
        <v>65.948439203747043</v>
      </c>
      <c r="P78" s="123">
        <f>+O78*(1-SGE!N$25)*(1-SGE!N$30)</f>
        <v>65.058794758888482</v>
      </c>
      <c r="Q78" s="123">
        <f>+P78*(1-SGE!O$25)*(1-SGE!O$30)</f>
        <v>64.18115161759107</v>
      </c>
      <c r="R78" s="123">
        <f>+Q78*(1-SGE!P$25)*(1-SGE!P$30)</f>
        <v>63.725465441106167</v>
      </c>
      <c r="S78" s="123">
        <f>+R78*(1-SGE!Q$25)*(1-SGE!Q$30)</f>
        <v>63.273014636474301</v>
      </c>
      <c r="T78" s="123">
        <f>+S78*(1-SGE!R$25)*(1-SGE!R$30)</f>
        <v>62.823776232555325</v>
      </c>
      <c r="U78" s="123">
        <f>+T78*(1-SGE!S$25)*(1-SGE!S$30)</f>
        <v>62.377727421304179</v>
      </c>
      <c r="V78" s="123">
        <f>+U78*(1-SGE!T$25)*(1-SGE!T$30)</f>
        <v>61.934845556612913</v>
      </c>
      <c r="W78" s="123">
        <f>+V78*(1-SGE!U$25)*(1-SGE!U$30)</f>
        <v>61.495108153160956</v>
      </c>
      <c r="X78" s="123">
        <f>+W78*(1-SGE!V$25)*(1-SGE!V$30)</f>
        <v>61.058492885273502</v>
      </c>
      <c r="Y78" s="123">
        <f>+X78*(1-SGE!W$25)*(1-SGE!W$30)</f>
        <v>60.624977585788052</v>
      </c>
      <c r="Z78" s="123">
        <f>+Y78*(1-SGE!X$25)*(1-SGE!X$30)</f>
        <v>60.194540244928952</v>
      </c>
      <c r="AA78" s="123">
        <f>+Z78*(1-SGE!Y$25)*(1-SGE!Y$30)</f>
        <v>59.767159009189946</v>
      </c>
      <c r="AB78" s="123">
        <f>+AA78*(1-SGE!Z$25)*(1-SGE!Z$30)</f>
        <v>59.342812180224691</v>
      </c>
      <c r="AC78" s="123">
        <f>+AB78*(1-SGE!AA$25)*(1-SGE!AA$30)</f>
        <v>58.92147821374509</v>
      </c>
      <c r="AD78" s="123">
        <f>+AC78*(1-SGE!AB$25)*(1-SGE!AB$30)</f>
        <v>58.503135718427494</v>
      </c>
      <c r="AE78" s="123">
        <f>+AD78*(1-SGE!AC$25)*(1-SGE!AC$30)</f>
        <v>58.087763454826657</v>
      </c>
      <c r="AF78" s="123">
        <f>+AE78*(1-SGE!AD$25)*(1-SGE!AD$30)</f>
        <v>57.840309582509107</v>
      </c>
      <c r="AG78" s="123">
        <f>+AF78*(1-SGE!AE$25)*(1-SGE!AE$30)</f>
        <v>57.593909863687628</v>
      </c>
      <c r="AH78" s="123">
        <f>+AG78*(1-SGE!AF$25)*(1-SGE!AF$30)</f>
        <v>57.348559807668323</v>
      </c>
      <c r="AI78" s="123">
        <f>+AH78*(1-SGE!AG$25)*(1-SGE!AG$30)</f>
        <v>57.104254942887664</v>
      </c>
      <c r="AJ78" s="123">
        <f>+AI78*(1-SGE!AH$25)*(1-SGE!AH$30)</f>
        <v>56.860990816830977</v>
      </c>
      <c r="AK78" s="123">
        <f>+AJ78*(1-SGE!AI$25)*(1-SGE!AI$30)</f>
        <v>56.618762995951286</v>
      </c>
    </row>
    <row r="79" spans="1:37" s="5" customFormat="1" x14ac:dyDescent="0.25">
      <c r="A79" s="120" t="s">
        <v>82</v>
      </c>
      <c r="B79" s="121" t="s">
        <v>20</v>
      </c>
      <c r="C79" s="120" t="s">
        <v>168</v>
      </c>
      <c r="D79" s="122">
        <f>D46*SUMPRODUCT(D125:D137,D60:D72)</f>
        <v>2.3750964299944259</v>
      </c>
      <c r="E79" s="123">
        <f t="shared" ref="E79:G80" si="4">+D79</f>
        <v>2.3750964299944259</v>
      </c>
      <c r="F79" s="123">
        <f t="shared" si="4"/>
        <v>2.3750964299944259</v>
      </c>
      <c r="G79" s="123">
        <f t="shared" si="4"/>
        <v>2.3750964299944259</v>
      </c>
      <c r="H79" s="123">
        <f>+G79*(1-SGE!F$26)*(1-SGE!F$31)</f>
        <v>2.3750964299944259</v>
      </c>
      <c r="I79" s="123">
        <f>+H79*(1-SGE!G$26)*(1-SGE!G$31)</f>
        <v>2.3750964299944259</v>
      </c>
      <c r="J79" s="123">
        <f>+I79*(1-SGE!H$26)*(1-SGE!H$31)</f>
        <v>2.3750964299944259</v>
      </c>
      <c r="K79" s="123">
        <f>+J79*(1-SGE!I$26)*(1-SGE!I$31)</f>
        <v>2.3430563791538006</v>
      </c>
      <c r="L79" s="123">
        <f>+K79*(1-SGE!J$26)*(1-SGE!J$31)</f>
        <v>2.3114485485990155</v>
      </c>
      <c r="M79" s="123">
        <f>+L79*(1-SGE!K$26)*(1-SGE!K$31)</f>
        <v>2.2802671076784145</v>
      </c>
      <c r="N79" s="123">
        <f>+M79*(1-SGE!L$26)*(1-SGE!L$31)</f>
        <v>2.2495063043958323</v>
      </c>
      <c r="O79" s="123">
        <f>+N79*(1-SGE!M$26)*(1-SGE!M$31)</f>
        <v>2.2191604643495322</v>
      </c>
      <c r="P79" s="123">
        <f>+O79*(1-SGE!N$26)*(1-SGE!N$31)</f>
        <v>2.1892239896854564</v>
      </c>
      <c r="Q79" s="123">
        <f>+P79*(1-SGE!O$26)*(1-SGE!O$31)</f>
        <v>2.1596913580645993</v>
      </c>
      <c r="R79" s="123">
        <f>+Q79*(1-SGE!P$26)*(1-SGE!P$31)</f>
        <v>2.1443575494223404</v>
      </c>
      <c r="S79" s="123">
        <f>+R79*(1-SGE!Q$26)*(1-SGE!Q$31)</f>
        <v>2.1291326108214417</v>
      </c>
      <c r="T79" s="123">
        <f>+S79*(1-SGE!R$26)*(1-SGE!R$31)</f>
        <v>2.1140157692846091</v>
      </c>
      <c r="U79" s="123">
        <f>+T79*(1-SGE!S$26)*(1-SGE!S$31)</f>
        <v>2.0990062573226878</v>
      </c>
      <c r="V79" s="123">
        <f>+U79*(1-SGE!T$26)*(1-SGE!T$31)</f>
        <v>2.0841033128956963</v>
      </c>
      <c r="W79" s="123">
        <f>+V79*(1-SGE!U$26)*(1-SGE!U$31)</f>
        <v>2.0693061793741365</v>
      </c>
      <c r="X79" s="123">
        <f>+W79*(1-SGE!V$26)*(1-SGE!V$31)</f>
        <v>2.0546141055005798</v>
      </c>
      <c r="Y79" s="123">
        <f>+X79*(1-SGE!W$26)*(1-SGE!W$31)</f>
        <v>2.0400263453515253</v>
      </c>
      <c r="Z79" s="123">
        <f>+Y79*(1-SGE!X$26)*(1-SGE!X$31)</f>
        <v>2.0255421582995292</v>
      </c>
      <c r="AA79" s="123">
        <f>+Z79*(1-SGE!Y$26)*(1-SGE!Y$31)</f>
        <v>2.0111608089756023</v>
      </c>
      <c r="AB79" s="123">
        <f>+AA79*(1-SGE!Z$26)*(1-SGE!Z$31)</f>
        <v>1.9968815672318754</v>
      </c>
      <c r="AC79" s="123">
        <f>+AB79*(1-SGE!AA$26)*(1-SGE!AA$31)</f>
        <v>1.9827037081045289</v>
      </c>
      <c r="AD79" s="123">
        <f>+AC79*(1-SGE!AB$26)*(1-SGE!AB$31)</f>
        <v>1.9686265117769866</v>
      </c>
      <c r="AE79" s="123">
        <f>+AD79*(1-SGE!AC$26)*(1-SGE!AC$31)</f>
        <v>1.9546492635433697</v>
      </c>
      <c r="AF79" s="123">
        <f>+AE79*(1-SGE!AD$26)*(1-SGE!AD$31)</f>
        <v>1.9463224576806752</v>
      </c>
      <c r="AG79" s="123">
        <f>+AF79*(1-SGE!AE$26)*(1-SGE!AE$31)</f>
        <v>1.9380311240109558</v>
      </c>
      <c r="AH79" s="123">
        <f>+AG79*(1-SGE!AF$26)*(1-SGE!AF$31)</f>
        <v>1.9297751114226693</v>
      </c>
      <c r="AI79" s="123">
        <f>+AH79*(1-SGE!AG$26)*(1-SGE!AG$31)</f>
        <v>1.921554269448009</v>
      </c>
      <c r="AJ79" s="123">
        <f>+AI79*(1-SGE!AH$26)*(1-SGE!AH$31)</f>
        <v>1.9133684482601607</v>
      </c>
      <c r="AK79" s="123">
        <f>+AJ79*(1-SGE!AI$26)*(1-SGE!AI$31)</f>
        <v>1.9052174986705728</v>
      </c>
    </row>
    <row r="80" spans="1:37" s="5" customFormat="1" x14ac:dyDescent="0.25">
      <c r="A80" s="120" t="s">
        <v>83</v>
      </c>
      <c r="B80" s="121" t="s">
        <v>20</v>
      </c>
      <c r="C80" s="120" t="s">
        <v>168</v>
      </c>
      <c r="D80" s="122">
        <f>D47*SUMPRODUCT(D140:D140,D75:D75)</f>
        <v>0.87587247639429555</v>
      </c>
      <c r="E80" s="123">
        <f t="shared" si="4"/>
        <v>0.87587247639429555</v>
      </c>
      <c r="F80" s="123">
        <f t="shared" si="4"/>
        <v>0.87587247639429555</v>
      </c>
      <c r="G80" s="123">
        <f t="shared" si="4"/>
        <v>0.87587247639429555</v>
      </c>
      <c r="H80" s="123">
        <f>+G80*(1-SGE!F$27)*(1-SGE!F$32)</f>
        <v>0.87587247639429555</v>
      </c>
      <c r="I80" s="123">
        <f>+H80*(1-SGE!G$27)*(1-SGE!G$32)</f>
        <v>0.87587247639429555</v>
      </c>
      <c r="J80" s="123">
        <f>+I80*(1-SGE!H$27)*(1-SGE!H$32)</f>
        <v>0.87587247639429555</v>
      </c>
      <c r="K80" s="123">
        <f>+J80*(1-SGE!I$27)*(1-SGE!I$32)</f>
        <v>0.8640569566877363</v>
      </c>
      <c r="L80" s="123">
        <f>+K80*(1-SGE!J$27)*(1-SGE!J$32)</f>
        <v>0.85240082834201858</v>
      </c>
      <c r="M80" s="123">
        <f>+L80*(1-SGE!K$27)*(1-SGE!K$32)</f>
        <v>0.84090194116768457</v>
      </c>
      <c r="N80" s="123">
        <f>+M80*(1-SGE!L$27)*(1-SGE!L$32)</f>
        <v>0.82955817398133236</v>
      </c>
      <c r="O80" s="123">
        <f>+N80*(1-SGE!M$27)*(1-SGE!M$32)</f>
        <v>0.81836743421432412</v>
      </c>
      <c r="P80" s="123">
        <f>+O80*(1-SGE!N$27)*(1-SGE!N$32)</f>
        <v>0.80732765752677282</v>
      </c>
      <c r="Q80" s="123">
        <f>+P80*(1-SGE!O$27)*(1-SGE!O$32)</f>
        <v>0.7964368074267365</v>
      </c>
      <c r="R80" s="123">
        <f>+Q80*(1-SGE!P$27)*(1-SGE!P$32)</f>
        <v>0.79078210609400668</v>
      </c>
      <c r="S80" s="123">
        <f>+R80*(1-SGE!Q$27)*(1-SGE!Q$32)</f>
        <v>0.78516755314073916</v>
      </c>
      <c r="T80" s="123">
        <f>+S80*(1-SGE!R$27)*(1-SGE!R$32)</f>
        <v>0.77959286351343982</v>
      </c>
      <c r="U80" s="123">
        <f>+T80*(1-SGE!S$27)*(1-SGE!S$32)</f>
        <v>0.77405775418249434</v>
      </c>
      <c r="V80" s="123">
        <f>+U80*(1-SGE!T$27)*(1-SGE!T$32)</f>
        <v>0.76856194412779855</v>
      </c>
      <c r="W80" s="123">
        <f>+V80*(1-SGE!U$27)*(1-SGE!U$32)</f>
        <v>0.76310515432449111</v>
      </c>
      <c r="X80" s="123">
        <f>+W80*(1-SGE!V$27)*(1-SGE!V$32)</f>
        <v>0.75768710772878722</v>
      </c>
      <c r="Y80" s="123">
        <f>+X80*(1-SGE!W$27)*(1-SGE!W$32)</f>
        <v>0.75230752926391276</v>
      </c>
      <c r="Z80" s="123">
        <f>+Y80*(1-SGE!X$27)*(1-SGE!X$32)</f>
        <v>0.74696614580613885</v>
      </c>
      <c r="AA80" s="123">
        <f>+Z80*(1-SGE!Y$27)*(1-SGE!Y$32)</f>
        <v>0.74166268617091524</v>
      </c>
      <c r="AB80" s="123">
        <f>+AA80*(1-SGE!Z$27)*(1-SGE!Z$32)</f>
        <v>0.73639688109910162</v>
      </c>
      <c r="AC80" s="123">
        <f>+AB80*(1-SGE!AA$27)*(1-SGE!AA$32)</f>
        <v>0.73116846324329787</v>
      </c>
      <c r="AD80" s="123">
        <f>+AC80*(1-SGE!AB$27)*(1-SGE!AB$32)</f>
        <v>0.72597716715427041</v>
      </c>
      <c r="AE80" s="123">
        <f>+AD80*(1-SGE!AC$27)*(1-SGE!AC$32)</f>
        <v>0.72082272926747504</v>
      </c>
      <c r="AF80" s="123">
        <f>+AE80*(1-SGE!AD$27)*(1-SGE!AD$32)</f>
        <v>0.71775202444079567</v>
      </c>
      <c r="AG80" s="123">
        <f>+AF80*(1-SGE!AE$27)*(1-SGE!AE$32)</f>
        <v>0.71469440081667801</v>
      </c>
      <c r="AH80" s="123">
        <f>+AG80*(1-SGE!AF$27)*(1-SGE!AF$32)</f>
        <v>0.71164980266919908</v>
      </c>
      <c r="AI80" s="123">
        <f>+AH80*(1-SGE!AG$27)*(1-SGE!AG$32)</f>
        <v>0.70861817450982834</v>
      </c>
      <c r="AJ80" s="123">
        <f>+AI80*(1-SGE!AH$27)*(1-SGE!AH$32)</f>
        <v>0.70559946108641658</v>
      </c>
      <c r="AK80" s="123">
        <f>+AJ80*(1-SGE!AI$27)*(1-SGE!AI$32)</f>
        <v>0.70259360738218857</v>
      </c>
    </row>
    <row r="81" spans="1:37" s="5" customFormat="1" x14ac:dyDescent="0.25">
      <c r="A81" s="6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33" t="s">
        <v>16</v>
      </c>
      <c r="B83" s="34" t="s">
        <v>18</v>
      </c>
      <c r="C83" s="33" t="s">
        <v>168</v>
      </c>
      <c r="D83" s="48">
        <f>+D78</f>
        <v>70.582504074321506</v>
      </c>
      <c r="E83" s="48">
        <f t="shared" ref="E83:AK85" si="5">+E78</f>
        <v>70.582504074321506</v>
      </c>
      <c r="F83" s="48">
        <f t="shared" si="5"/>
        <v>70.582504074321506</v>
      </c>
      <c r="G83" s="48">
        <f t="shared" si="5"/>
        <v>70.582504074321506</v>
      </c>
      <c r="H83" s="48">
        <f t="shared" si="5"/>
        <v>70.582504074321506</v>
      </c>
      <c r="I83" s="48">
        <f t="shared" si="5"/>
        <v>70.582504074321506</v>
      </c>
      <c r="J83" s="48">
        <f t="shared" si="5"/>
        <v>70.582504074321506</v>
      </c>
      <c r="K83" s="48">
        <f t="shared" si="5"/>
        <v>69.630346094358899</v>
      </c>
      <c r="L83" s="48">
        <f t="shared" si="5"/>
        <v>68.691032725545995</v>
      </c>
      <c r="M83" s="48">
        <f t="shared" si="5"/>
        <v>67.764390694078358</v>
      </c>
      <c r="N83" s="48">
        <f t="shared" si="5"/>
        <v>66.850249063615223</v>
      </c>
      <c r="O83" s="48">
        <f t="shared" si="5"/>
        <v>65.948439203747043</v>
      </c>
      <c r="P83" s="48">
        <f t="shared" si="5"/>
        <v>65.058794758888482</v>
      </c>
      <c r="Q83" s="48">
        <f t="shared" si="5"/>
        <v>64.18115161759107</v>
      </c>
      <c r="R83" s="48">
        <f t="shared" si="5"/>
        <v>63.725465441106167</v>
      </c>
      <c r="S83" s="48">
        <f t="shared" si="5"/>
        <v>63.273014636474301</v>
      </c>
      <c r="T83" s="48">
        <f t="shared" si="5"/>
        <v>62.823776232555325</v>
      </c>
      <c r="U83" s="48">
        <f t="shared" si="5"/>
        <v>62.377727421304179</v>
      </c>
      <c r="V83" s="48">
        <f t="shared" si="5"/>
        <v>61.934845556612913</v>
      </c>
      <c r="W83" s="48">
        <f t="shared" si="5"/>
        <v>61.495108153160956</v>
      </c>
      <c r="X83" s="48">
        <f t="shared" si="5"/>
        <v>61.058492885273502</v>
      </c>
      <c r="Y83" s="48">
        <f t="shared" si="5"/>
        <v>60.624977585788052</v>
      </c>
      <c r="Z83" s="48">
        <f t="shared" si="5"/>
        <v>60.194540244928952</v>
      </c>
      <c r="AA83" s="48">
        <f t="shared" si="5"/>
        <v>59.767159009189946</v>
      </c>
      <c r="AB83" s="48">
        <f t="shared" si="5"/>
        <v>59.342812180224691</v>
      </c>
      <c r="AC83" s="48">
        <f t="shared" si="5"/>
        <v>58.92147821374509</v>
      </c>
      <c r="AD83" s="48">
        <f t="shared" si="5"/>
        <v>58.503135718427494</v>
      </c>
      <c r="AE83" s="48">
        <f t="shared" si="5"/>
        <v>58.087763454826657</v>
      </c>
      <c r="AF83" s="48">
        <f t="shared" si="5"/>
        <v>57.840309582509107</v>
      </c>
      <c r="AG83" s="48">
        <f t="shared" si="5"/>
        <v>57.593909863687628</v>
      </c>
      <c r="AH83" s="48">
        <f t="shared" si="5"/>
        <v>57.348559807668323</v>
      </c>
      <c r="AI83" s="48">
        <f t="shared" si="5"/>
        <v>57.104254942887664</v>
      </c>
      <c r="AJ83" s="48">
        <f t="shared" si="5"/>
        <v>56.860990816830977</v>
      </c>
      <c r="AK83" s="48">
        <f t="shared" si="5"/>
        <v>56.618762995951286</v>
      </c>
    </row>
    <row r="84" spans="1:37" x14ac:dyDescent="0.25">
      <c r="A84" s="33" t="s">
        <v>82</v>
      </c>
      <c r="B84" s="34" t="s">
        <v>18</v>
      </c>
      <c r="C84" s="33" t="s">
        <v>168</v>
      </c>
      <c r="D84" s="48">
        <f>+D79</f>
        <v>2.3750964299944259</v>
      </c>
      <c r="E84" s="48">
        <f t="shared" si="5"/>
        <v>2.3750964299944259</v>
      </c>
      <c r="F84" s="48">
        <f t="shared" si="5"/>
        <v>2.3750964299944259</v>
      </c>
      <c r="G84" s="48">
        <f t="shared" si="5"/>
        <v>2.3750964299944259</v>
      </c>
      <c r="H84" s="48">
        <f t="shared" si="5"/>
        <v>2.3750964299944259</v>
      </c>
      <c r="I84" s="48">
        <f t="shared" si="5"/>
        <v>2.3750964299944259</v>
      </c>
      <c r="J84" s="48">
        <f t="shared" si="5"/>
        <v>2.3750964299944259</v>
      </c>
      <c r="K84" s="48">
        <f t="shared" si="5"/>
        <v>2.3430563791538006</v>
      </c>
      <c r="L84" s="48">
        <f t="shared" si="5"/>
        <v>2.3114485485990155</v>
      </c>
      <c r="M84" s="48">
        <f t="shared" si="5"/>
        <v>2.2802671076784145</v>
      </c>
      <c r="N84" s="48">
        <f t="shared" si="5"/>
        <v>2.2495063043958323</v>
      </c>
      <c r="O84" s="48">
        <f t="shared" si="5"/>
        <v>2.2191604643495322</v>
      </c>
      <c r="P84" s="48">
        <f t="shared" si="5"/>
        <v>2.1892239896854564</v>
      </c>
      <c r="Q84" s="48">
        <f t="shared" si="5"/>
        <v>2.1596913580645993</v>
      </c>
      <c r="R84" s="48">
        <f t="shared" si="5"/>
        <v>2.1443575494223404</v>
      </c>
      <c r="S84" s="48">
        <f t="shared" si="5"/>
        <v>2.1291326108214417</v>
      </c>
      <c r="T84" s="48">
        <f t="shared" si="5"/>
        <v>2.1140157692846091</v>
      </c>
      <c r="U84" s="48">
        <f t="shared" si="5"/>
        <v>2.0990062573226878</v>
      </c>
      <c r="V84" s="48">
        <f t="shared" si="5"/>
        <v>2.0841033128956963</v>
      </c>
      <c r="W84" s="48">
        <f t="shared" si="5"/>
        <v>2.0693061793741365</v>
      </c>
      <c r="X84" s="48">
        <f t="shared" si="5"/>
        <v>2.0546141055005798</v>
      </c>
      <c r="Y84" s="48">
        <f t="shared" si="5"/>
        <v>2.0400263453515253</v>
      </c>
      <c r="Z84" s="48">
        <f t="shared" si="5"/>
        <v>2.0255421582995292</v>
      </c>
      <c r="AA84" s="48">
        <f t="shared" si="5"/>
        <v>2.0111608089756023</v>
      </c>
      <c r="AB84" s="48">
        <f t="shared" si="5"/>
        <v>1.9968815672318754</v>
      </c>
      <c r="AC84" s="48">
        <f t="shared" si="5"/>
        <v>1.9827037081045289</v>
      </c>
      <c r="AD84" s="48">
        <f t="shared" si="5"/>
        <v>1.9686265117769866</v>
      </c>
      <c r="AE84" s="48">
        <f t="shared" si="5"/>
        <v>1.9546492635433697</v>
      </c>
      <c r="AF84" s="48">
        <f t="shared" si="5"/>
        <v>1.9463224576806752</v>
      </c>
      <c r="AG84" s="48">
        <f t="shared" si="5"/>
        <v>1.9380311240109558</v>
      </c>
      <c r="AH84" s="48">
        <f t="shared" si="5"/>
        <v>1.9297751114226693</v>
      </c>
      <c r="AI84" s="48">
        <f t="shared" si="5"/>
        <v>1.921554269448009</v>
      </c>
      <c r="AJ84" s="48">
        <f t="shared" si="5"/>
        <v>1.9133684482601607</v>
      </c>
      <c r="AK84" s="48">
        <f t="shared" si="5"/>
        <v>1.9052174986705728</v>
      </c>
    </row>
    <row r="85" spans="1:37" x14ac:dyDescent="0.25">
      <c r="A85" s="33" t="s">
        <v>83</v>
      </c>
      <c r="B85" s="34" t="s">
        <v>18</v>
      </c>
      <c r="C85" s="33" t="s">
        <v>168</v>
      </c>
      <c r="D85" s="48">
        <f>+D80</f>
        <v>0.87587247639429555</v>
      </c>
      <c r="E85" s="48">
        <f t="shared" si="5"/>
        <v>0.87587247639429555</v>
      </c>
      <c r="F85" s="48">
        <f t="shared" si="5"/>
        <v>0.87587247639429555</v>
      </c>
      <c r="G85" s="48">
        <f t="shared" si="5"/>
        <v>0.87587247639429555</v>
      </c>
      <c r="H85" s="48">
        <f t="shared" si="5"/>
        <v>0.87587247639429555</v>
      </c>
      <c r="I85" s="48">
        <f t="shared" si="5"/>
        <v>0.87587247639429555</v>
      </c>
      <c r="J85" s="48">
        <f t="shared" si="5"/>
        <v>0.87587247639429555</v>
      </c>
      <c r="K85" s="48">
        <f t="shared" si="5"/>
        <v>0.8640569566877363</v>
      </c>
      <c r="L85" s="48">
        <f t="shared" si="5"/>
        <v>0.85240082834201858</v>
      </c>
      <c r="M85" s="48">
        <f t="shared" si="5"/>
        <v>0.84090194116768457</v>
      </c>
      <c r="N85" s="48">
        <f t="shared" si="5"/>
        <v>0.82955817398133236</v>
      </c>
      <c r="O85" s="48">
        <f t="shared" si="5"/>
        <v>0.81836743421432412</v>
      </c>
      <c r="P85" s="48">
        <f t="shared" si="5"/>
        <v>0.80732765752677282</v>
      </c>
      <c r="Q85" s="48">
        <f t="shared" si="5"/>
        <v>0.7964368074267365</v>
      </c>
      <c r="R85" s="48">
        <f t="shared" si="5"/>
        <v>0.79078210609400668</v>
      </c>
      <c r="S85" s="48">
        <f t="shared" si="5"/>
        <v>0.78516755314073916</v>
      </c>
      <c r="T85" s="48">
        <f t="shared" si="5"/>
        <v>0.77959286351343982</v>
      </c>
      <c r="U85" s="48">
        <f t="shared" si="5"/>
        <v>0.77405775418249434</v>
      </c>
      <c r="V85" s="48">
        <f t="shared" si="5"/>
        <v>0.76856194412779855</v>
      </c>
      <c r="W85" s="48">
        <f t="shared" si="5"/>
        <v>0.76310515432449111</v>
      </c>
      <c r="X85" s="48">
        <f t="shared" si="5"/>
        <v>0.75768710772878722</v>
      </c>
      <c r="Y85" s="48">
        <f t="shared" si="5"/>
        <v>0.75230752926391276</v>
      </c>
      <c r="Z85" s="48">
        <f t="shared" si="5"/>
        <v>0.74696614580613885</v>
      </c>
      <c r="AA85" s="48">
        <f t="shared" si="5"/>
        <v>0.74166268617091524</v>
      </c>
      <c r="AB85" s="48">
        <f t="shared" si="5"/>
        <v>0.73639688109910162</v>
      </c>
      <c r="AC85" s="48">
        <f t="shared" si="5"/>
        <v>0.73116846324329787</v>
      </c>
      <c r="AD85" s="48">
        <f t="shared" si="5"/>
        <v>0.72597716715427041</v>
      </c>
      <c r="AE85" s="48">
        <f t="shared" si="5"/>
        <v>0.72082272926747504</v>
      </c>
      <c r="AF85" s="48">
        <f t="shared" si="5"/>
        <v>0.71775202444079567</v>
      </c>
      <c r="AG85" s="48">
        <f t="shared" si="5"/>
        <v>0.71469440081667801</v>
      </c>
      <c r="AH85" s="48">
        <f t="shared" si="5"/>
        <v>0.71164980266919908</v>
      </c>
      <c r="AI85" s="48">
        <f t="shared" si="5"/>
        <v>0.70861817450982834</v>
      </c>
      <c r="AJ85" s="48">
        <f t="shared" si="5"/>
        <v>0.70559946108641658</v>
      </c>
      <c r="AK85" s="48">
        <f t="shared" si="5"/>
        <v>0.70259360738218857</v>
      </c>
    </row>
    <row r="88" spans="1:37" x14ac:dyDescent="0.25">
      <c r="A88" s="23" t="s">
        <v>81</v>
      </c>
    </row>
    <row r="89" spans="1:37" x14ac:dyDescent="0.25">
      <c r="A89" s="23" t="s">
        <v>16</v>
      </c>
    </row>
    <row r="90" spans="1:37" x14ac:dyDescent="0.25">
      <c r="A90" s="33" t="s">
        <v>7</v>
      </c>
      <c r="B90" s="34" t="s">
        <v>20</v>
      </c>
      <c r="C90" s="33" t="s">
        <v>168</v>
      </c>
      <c r="D90" s="50">
        <f t="shared" ref="D90:D95" si="6">D52*D117/SUMPRODUCT(D$52:D$57,D$117:D$122)</f>
        <v>1.4188388261171943E-2</v>
      </c>
      <c r="E90" s="50">
        <f t="shared" ref="E90:AK90" si="7">E52*E117/SUMPRODUCT(E$52:E$57,E$117:E$122)</f>
        <v>1.4141628803448218E-2</v>
      </c>
      <c r="F90" s="50">
        <f t="shared" si="7"/>
        <v>1.4095176535636363E-2</v>
      </c>
      <c r="G90" s="50">
        <f t="shared" si="7"/>
        <v>1.4049028440485211E-2</v>
      </c>
      <c r="H90" s="50">
        <f t="shared" si="7"/>
        <v>1.4003181540128987E-2</v>
      </c>
      <c r="I90" s="50">
        <f t="shared" si="7"/>
        <v>1.3957632895446747E-2</v>
      </c>
      <c r="J90" s="50">
        <f t="shared" si="7"/>
        <v>1.3912379605434306E-2</v>
      </c>
      <c r="K90" s="50">
        <f t="shared" si="7"/>
        <v>1.3867418806588303E-2</v>
      </c>
      <c r="L90" s="50">
        <f t="shared" si="7"/>
        <v>1.3822747672302209E-2</v>
      </c>
      <c r="M90" s="50">
        <f t="shared" si="7"/>
        <v>1.377836341227396E-2</v>
      </c>
      <c r="N90" s="50">
        <f t="shared" si="7"/>
        <v>1.3734263271924944E-2</v>
      </c>
      <c r="O90" s="50">
        <f t="shared" si="7"/>
        <v>1.3690444531830145E-2</v>
      </c>
      <c r="P90" s="50">
        <f t="shared" si="7"/>
        <v>1.3646904507159136E-2</v>
      </c>
      <c r="Q90" s="50">
        <f t="shared" si="7"/>
        <v>1.3603640547127715E-2</v>
      </c>
      <c r="R90" s="50">
        <f t="shared" si="7"/>
        <v>1.3603640547127715E-2</v>
      </c>
      <c r="S90" s="50">
        <f t="shared" si="7"/>
        <v>1.3603640547127715E-2</v>
      </c>
      <c r="T90" s="50">
        <f t="shared" si="7"/>
        <v>1.3603640547127715E-2</v>
      </c>
      <c r="U90" s="50">
        <f t="shared" si="7"/>
        <v>1.3603640547127715E-2</v>
      </c>
      <c r="V90" s="50">
        <f t="shared" si="7"/>
        <v>1.3603640547127715E-2</v>
      </c>
      <c r="W90" s="50">
        <f t="shared" si="7"/>
        <v>1.3594288153461535E-2</v>
      </c>
      <c r="X90" s="50">
        <f t="shared" si="7"/>
        <v>1.3584948610351833E-2</v>
      </c>
      <c r="Y90" s="50">
        <f t="shared" si="7"/>
        <v>1.3575621891331033E-2</v>
      </c>
      <c r="Z90" s="50">
        <f t="shared" si="7"/>
        <v>1.3566307970004202E-2</v>
      </c>
      <c r="AA90" s="50">
        <f t="shared" si="7"/>
        <v>1.3557006820048791E-2</v>
      </c>
      <c r="AB90" s="50">
        <f t="shared" si="7"/>
        <v>1.3505235906830983E-2</v>
      </c>
      <c r="AC90" s="50">
        <f t="shared" si="7"/>
        <v>1.3453858890480027E-2</v>
      </c>
      <c r="AD90" s="50">
        <f t="shared" si="7"/>
        <v>1.3402871292610545E-2</v>
      </c>
      <c r="AE90" s="50">
        <f t="shared" si="7"/>
        <v>1.3352268702469769E-2</v>
      </c>
      <c r="AF90" s="50">
        <f t="shared" si="7"/>
        <v>1.3302046775665639E-2</v>
      </c>
      <c r="AG90" s="50">
        <f t="shared" si="7"/>
        <v>1.3252201232923533E-2</v>
      </c>
      <c r="AH90" s="50">
        <f t="shared" si="7"/>
        <v>1.3202727858870597E-2</v>
      </c>
      <c r="AI90" s="50">
        <f t="shared" si="7"/>
        <v>1.3153622500847612E-2</v>
      </c>
      <c r="AJ90" s="50">
        <f t="shared" si="7"/>
        <v>1.3104881067746878E-2</v>
      </c>
      <c r="AK90" s="50">
        <f t="shared" si="7"/>
        <v>1.3056499528876071E-2</v>
      </c>
    </row>
    <row r="91" spans="1:37" x14ac:dyDescent="0.25">
      <c r="A91" s="33" t="s">
        <v>11</v>
      </c>
      <c r="B91" s="34" t="s">
        <v>20</v>
      </c>
      <c r="C91" s="33" t="s">
        <v>168</v>
      </c>
      <c r="D91" s="50">
        <f t="shared" si="6"/>
        <v>0</v>
      </c>
      <c r="E91" s="50">
        <f t="shared" ref="E91:AK91" si="8">E53*E118/SUMPRODUCT(E$52:E$57,E$117:E$122)</f>
        <v>0</v>
      </c>
      <c r="F91" s="50">
        <f t="shared" si="8"/>
        <v>0</v>
      </c>
      <c r="G91" s="50">
        <f t="shared" si="8"/>
        <v>0</v>
      </c>
      <c r="H91" s="50">
        <f t="shared" si="8"/>
        <v>0</v>
      </c>
      <c r="I91" s="50">
        <f t="shared" si="8"/>
        <v>0</v>
      </c>
      <c r="J91" s="50">
        <f t="shared" si="8"/>
        <v>0</v>
      </c>
      <c r="K91" s="50">
        <f t="shared" si="8"/>
        <v>0</v>
      </c>
      <c r="L91" s="50">
        <f t="shared" si="8"/>
        <v>0</v>
      </c>
      <c r="M91" s="50">
        <f t="shared" si="8"/>
        <v>0</v>
      </c>
      <c r="N91" s="50">
        <f t="shared" si="8"/>
        <v>0</v>
      </c>
      <c r="O91" s="50">
        <f t="shared" si="8"/>
        <v>0</v>
      </c>
      <c r="P91" s="50">
        <f t="shared" si="8"/>
        <v>0</v>
      </c>
      <c r="Q91" s="50">
        <f t="shared" si="8"/>
        <v>0</v>
      </c>
      <c r="R91" s="50">
        <f t="shared" si="8"/>
        <v>0</v>
      </c>
      <c r="S91" s="50">
        <f t="shared" si="8"/>
        <v>0</v>
      </c>
      <c r="T91" s="50">
        <f t="shared" si="8"/>
        <v>0</v>
      </c>
      <c r="U91" s="50">
        <f t="shared" si="8"/>
        <v>0</v>
      </c>
      <c r="V91" s="50">
        <f t="shared" si="8"/>
        <v>0</v>
      </c>
      <c r="W91" s="50">
        <f t="shared" si="8"/>
        <v>0</v>
      </c>
      <c r="X91" s="50">
        <f t="shared" si="8"/>
        <v>0</v>
      </c>
      <c r="Y91" s="50">
        <f t="shared" si="8"/>
        <v>0</v>
      </c>
      <c r="Z91" s="50">
        <f t="shared" si="8"/>
        <v>0</v>
      </c>
      <c r="AA91" s="50">
        <f t="shared" si="8"/>
        <v>0</v>
      </c>
      <c r="AB91" s="50">
        <f t="shared" si="8"/>
        <v>0</v>
      </c>
      <c r="AC91" s="50">
        <f t="shared" si="8"/>
        <v>0</v>
      </c>
      <c r="AD91" s="50">
        <f t="shared" si="8"/>
        <v>0</v>
      </c>
      <c r="AE91" s="50">
        <f t="shared" si="8"/>
        <v>0</v>
      </c>
      <c r="AF91" s="50">
        <f t="shared" si="8"/>
        <v>0</v>
      </c>
      <c r="AG91" s="50">
        <f t="shared" si="8"/>
        <v>0</v>
      </c>
      <c r="AH91" s="50">
        <f t="shared" si="8"/>
        <v>0</v>
      </c>
      <c r="AI91" s="50">
        <f t="shared" si="8"/>
        <v>0</v>
      </c>
      <c r="AJ91" s="50">
        <f t="shared" si="8"/>
        <v>0</v>
      </c>
      <c r="AK91" s="50">
        <f t="shared" si="8"/>
        <v>0</v>
      </c>
    </row>
    <row r="92" spans="1:37" x14ac:dyDescent="0.25">
      <c r="A92" s="33" t="s">
        <v>12</v>
      </c>
      <c r="B92" s="34" t="s">
        <v>20</v>
      </c>
      <c r="C92" s="33" t="s">
        <v>168</v>
      </c>
      <c r="D92" s="50">
        <f t="shared" si="6"/>
        <v>0.98581161173882803</v>
      </c>
      <c r="E92" s="50">
        <f t="shared" ref="E92:AK92" si="9">E54*E119/SUMPRODUCT(E$52:E$57,E$117:E$122)</f>
        <v>0.98585837119655184</v>
      </c>
      <c r="F92" s="50">
        <f t="shared" si="9"/>
        <v>0.98590482346436359</v>
      </c>
      <c r="G92" s="50">
        <f t="shared" si="9"/>
        <v>0.98595097155951483</v>
      </c>
      <c r="H92" s="50">
        <f t="shared" si="9"/>
        <v>0.98599681845987097</v>
      </c>
      <c r="I92" s="50">
        <f t="shared" si="9"/>
        <v>0.98604236710455329</v>
      </c>
      <c r="J92" s="50">
        <f t="shared" si="9"/>
        <v>0.98608762039456566</v>
      </c>
      <c r="K92" s="50">
        <f t="shared" si="9"/>
        <v>0.98613258119341174</v>
      </c>
      <c r="L92" s="50">
        <f t="shared" si="9"/>
        <v>0.98617725232769782</v>
      </c>
      <c r="M92" s="50">
        <f t="shared" si="9"/>
        <v>0.98622163658772599</v>
      </c>
      <c r="N92" s="50">
        <f t="shared" si="9"/>
        <v>0.98626573672807505</v>
      </c>
      <c r="O92" s="50">
        <f t="shared" si="9"/>
        <v>0.9863095554681699</v>
      </c>
      <c r="P92" s="50">
        <f t="shared" si="9"/>
        <v>0.98635309549284089</v>
      </c>
      <c r="Q92" s="50">
        <f t="shared" si="9"/>
        <v>0.9863963594528723</v>
      </c>
      <c r="R92" s="50">
        <f t="shared" si="9"/>
        <v>0.9863963594528723</v>
      </c>
      <c r="S92" s="50">
        <f t="shared" si="9"/>
        <v>0.9863963594528723</v>
      </c>
      <c r="T92" s="50">
        <f t="shared" si="9"/>
        <v>0.9863963594528723</v>
      </c>
      <c r="U92" s="50">
        <f t="shared" si="9"/>
        <v>0.9863963594528723</v>
      </c>
      <c r="V92" s="50">
        <f t="shared" si="9"/>
        <v>0.9863963594528723</v>
      </c>
      <c r="W92" s="50">
        <f t="shared" si="9"/>
        <v>0.98571821987453445</v>
      </c>
      <c r="X92" s="50">
        <f t="shared" si="9"/>
        <v>0.98504101208663031</v>
      </c>
      <c r="Y92" s="50">
        <f t="shared" si="9"/>
        <v>0.98436473417000314</v>
      </c>
      <c r="Z92" s="50">
        <f t="shared" si="9"/>
        <v>0.98368938421076313</v>
      </c>
      <c r="AA92" s="50">
        <f t="shared" si="9"/>
        <v>0.98301496030026969</v>
      </c>
      <c r="AB92" s="50">
        <f t="shared" si="9"/>
        <v>0.97926106514649192</v>
      </c>
      <c r="AC92" s="50">
        <f t="shared" si="9"/>
        <v>0.97553573134980953</v>
      </c>
      <c r="AD92" s="50">
        <f t="shared" si="9"/>
        <v>0.97183863418368932</v>
      </c>
      <c r="AE92" s="50">
        <f t="shared" si="9"/>
        <v>0.9681694538256207</v>
      </c>
      <c r="AF92" s="50">
        <f t="shared" si="9"/>
        <v>0.96452787526489037</v>
      </c>
      <c r="AG92" s="50">
        <f t="shared" si="9"/>
        <v>0.96091358821243311</v>
      </c>
      <c r="AH92" s="50">
        <f t="shared" si="9"/>
        <v>0.95732628701268396</v>
      </c>
      <c r="AI92" s="50">
        <f t="shared" si="9"/>
        <v>0.95376567055742723</v>
      </c>
      <c r="AJ92" s="50">
        <f t="shared" si="9"/>
        <v>0.95023144220153088</v>
      </c>
      <c r="AK92" s="50">
        <f t="shared" si="9"/>
        <v>0.94672330968056617</v>
      </c>
    </row>
    <row r="93" spans="1:37" x14ac:dyDescent="0.25">
      <c r="A93" s="33" t="s">
        <v>13</v>
      </c>
      <c r="B93" s="34" t="s">
        <v>20</v>
      </c>
      <c r="C93" s="33" t="s">
        <v>168</v>
      </c>
      <c r="D93" s="50">
        <f t="shared" si="6"/>
        <v>0</v>
      </c>
      <c r="E93" s="50">
        <f t="shared" ref="E93:AK93" si="10">E55*E120/SUMPRODUCT(E$52:E$57,E$117:E$122)</f>
        <v>0</v>
      </c>
      <c r="F93" s="50">
        <f t="shared" si="10"/>
        <v>0</v>
      </c>
      <c r="G93" s="50">
        <f t="shared" si="10"/>
        <v>0</v>
      </c>
      <c r="H93" s="50">
        <f t="shared" si="10"/>
        <v>0</v>
      </c>
      <c r="I93" s="50">
        <f t="shared" si="10"/>
        <v>0</v>
      </c>
      <c r="J93" s="50">
        <f t="shared" si="10"/>
        <v>0</v>
      </c>
      <c r="K93" s="50">
        <f t="shared" si="10"/>
        <v>0</v>
      </c>
      <c r="L93" s="50">
        <f t="shared" si="10"/>
        <v>0</v>
      </c>
      <c r="M93" s="50">
        <f t="shared" si="10"/>
        <v>0</v>
      </c>
      <c r="N93" s="50">
        <f t="shared" si="10"/>
        <v>0</v>
      </c>
      <c r="O93" s="50">
        <f t="shared" si="10"/>
        <v>0</v>
      </c>
      <c r="P93" s="50">
        <f t="shared" si="10"/>
        <v>0</v>
      </c>
      <c r="Q93" s="50">
        <f t="shared" si="10"/>
        <v>0</v>
      </c>
      <c r="R93" s="50">
        <f t="shared" si="10"/>
        <v>0</v>
      </c>
      <c r="S93" s="50">
        <f t="shared" si="10"/>
        <v>0</v>
      </c>
      <c r="T93" s="50">
        <f t="shared" si="10"/>
        <v>0</v>
      </c>
      <c r="U93" s="50">
        <f t="shared" si="10"/>
        <v>0</v>
      </c>
      <c r="V93" s="50">
        <f t="shared" si="10"/>
        <v>0</v>
      </c>
      <c r="W93" s="50">
        <f t="shared" si="10"/>
        <v>0</v>
      </c>
      <c r="X93" s="50">
        <f t="shared" si="10"/>
        <v>0</v>
      </c>
      <c r="Y93" s="50">
        <f t="shared" si="10"/>
        <v>0</v>
      </c>
      <c r="Z93" s="50">
        <f t="shared" si="10"/>
        <v>0</v>
      </c>
      <c r="AA93" s="50">
        <f t="shared" si="10"/>
        <v>0</v>
      </c>
      <c r="AB93" s="50">
        <f t="shared" si="10"/>
        <v>0</v>
      </c>
      <c r="AC93" s="50">
        <f t="shared" si="10"/>
        <v>0</v>
      </c>
      <c r="AD93" s="50">
        <f t="shared" si="10"/>
        <v>0</v>
      </c>
      <c r="AE93" s="50">
        <f t="shared" si="10"/>
        <v>0</v>
      </c>
      <c r="AF93" s="50">
        <f t="shared" si="10"/>
        <v>0</v>
      </c>
      <c r="AG93" s="50">
        <f t="shared" si="10"/>
        <v>0</v>
      </c>
      <c r="AH93" s="50">
        <f t="shared" si="10"/>
        <v>0</v>
      </c>
      <c r="AI93" s="50">
        <f t="shared" si="10"/>
        <v>0</v>
      </c>
      <c r="AJ93" s="50">
        <f t="shared" si="10"/>
        <v>0</v>
      </c>
      <c r="AK93" s="50">
        <f t="shared" si="10"/>
        <v>0</v>
      </c>
    </row>
    <row r="94" spans="1:37" x14ac:dyDescent="0.25">
      <c r="A94" s="33" t="s">
        <v>55</v>
      </c>
      <c r="B94" s="34" t="s">
        <v>20</v>
      </c>
      <c r="C94" s="33" t="s">
        <v>168</v>
      </c>
      <c r="D94" s="50">
        <f t="shared" si="6"/>
        <v>0</v>
      </c>
      <c r="E94" s="50">
        <f t="shared" ref="E94:AK94" si="11">E56*E121/SUMPRODUCT(E$52:E$57,E$117:E$122)</f>
        <v>0</v>
      </c>
      <c r="F94" s="50">
        <f t="shared" si="11"/>
        <v>0</v>
      </c>
      <c r="G94" s="50">
        <f t="shared" si="11"/>
        <v>0</v>
      </c>
      <c r="H94" s="50">
        <f t="shared" si="11"/>
        <v>0</v>
      </c>
      <c r="I94" s="50">
        <f t="shared" si="11"/>
        <v>0</v>
      </c>
      <c r="J94" s="50">
        <f t="shared" si="11"/>
        <v>0</v>
      </c>
      <c r="K94" s="50">
        <f t="shared" si="11"/>
        <v>0</v>
      </c>
      <c r="L94" s="50">
        <f t="shared" si="11"/>
        <v>0</v>
      </c>
      <c r="M94" s="50">
        <f t="shared" si="11"/>
        <v>0</v>
      </c>
      <c r="N94" s="50">
        <f t="shared" si="11"/>
        <v>0</v>
      </c>
      <c r="O94" s="50">
        <f t="shared" si="11"/>
        <v>0</v>
      </c>
      <c r="P94" s="50">
        <f t="shared" si="11"/>
        <v>0</v>
      </c>
      <c r="Q94" s="50">
        <f t="shared" si="11"/>
        <v>0</v>
      </c>
      <c r="R94" s="50">
        <f t="shared" si="11"/>
        <v>0</v>
      </c>
      <c r="S94" s="50">
        <f t="shared" si="11"/>
        <v>0</v>
      </c>
      <c r="T94" s="50">
        <f t="shared" si="11"/>
        <v>0</v>
      </c>
      <c r="U94" s="50">
        <f t="shared" si="11"/>
        <v>0</v>
      </c>
      <c r="V94" s="50">
        <f t="shared" si="11"/>
        <v>0</v>
      </c>
      <c r="W94" s="50">
        <f t="shared" si="11"/>
        <v>0</v>
      </c>
      <c r="X94" s="50">
        <f t="shared" si="11"/>
        <v>0</v>
      </c>
      <c r="Y94" s="50">
        <f t="shared" si="11"/>
        <v>0</v>
      </c>
      <c r="Z94" s="50">
        <f t="shared" si="11"/>
        <v>0</v>
      </c>
      <c r="AA94" s="50">
        <f t="shared" si="11"/>
        <v>0</v>
      </c>
      <c r="AB94" s="50">
        <f t="shared" si="11"/>
        <v>0</v>
      </c>
      <c r="AC94" s="50">
        <f t="shared" si="11"/>
        <v>0</v>
      </c>
      <c r="AD94" s="50">
        <f t="shared" si="11"/>
        <v>0</v>
      </c>
      <c r="AE94" s="50">
        <f t="shared" si="11"/>
        <v>0</v>
      </c>
      <c r="AF94" s="50">
        <f t="shared" si="11"/>
        <v>0</v>
      </c>
      <c r="AG94" s="50">
        <f t="shared" si="11"/>
        <v>0</v>
      </c>
      <c r="AH94" s="50">
        <f t="shared" si="11"/>
        <v>0</v>
      </c>
      <c r="AI94" s="50">
        <f t="shared" si="11"/>
        <v>0</v>
      </c>
      <c r="AJ94" s="50">
        <f t="shared" si="11"/>
        <v>0</v>
      </c>
      <c r="AK94" s="50">
        <f t="shared" si="11"/>
        <v>0</v>
      </c>
    </row>
    <row r="95" spans="1:37" x14ac:dyDescent="0.25">
      <c r="A95" s="33" t="s">
        <v>79</v>
      </c>
      <c r="B95" s="34" t="s">
        <v>20</v>
      </c>
      <c r="C95" s="33" t="s">
        <v>168</v>
      </c>
      <c r="D95" s="50">
        <f t="shared" si="6"/>
        <v>0</v>
      </c>
      <c r="E95" s="50">
        <f t="shared" ref="E95:AK95" si="12">E57*E122/SUMPRODUCT(E$52:E$57,E$117:E$122)</f>
        <v>0</v>
      </c>
      <c r="F95" s="50">
        <f t="shared" si="12"/>
        <v>0</v>
      </c>
      <c r="G95" s="50">
        <f t="shared" si="12"/>
        <v>0</v>
      </c>
      <c r="H95" s="50">
        <f t="shared" si="12"/>
        <v>0</v>
      </c>
      <c r="I95" s="50">
        <f t="shared" si="12"/>
        <v>0</v>
      </c>
      <c r="J95" s="50">
        <f t="shared" si="12"/>
        <v>0</v>
      </c>
      <c r="K95" s="50">
        <f t="shared" si="12"/>
        <v>0</v>
      </c>
      <c r="L95" s="50">
        <f t="shared" si="12"/>
        <v>0</v>
      </c>
      <c r="M95" s="50">
        <f t="shared" si="12"/>
        <v>0</v>
      </c>
      <c r="N95" s="50">
        <f t="shared" si="12"/>
        <v>0</v>
      </c>
      <c r="O95" s="50">
        <f t="shared" si="12"/>
        <v>0</v>
      </c>
      <c r="P95" s="50">
        <f t="shared" si="12"/>
        <v>0</v>
      </c>
      <c r="Q95" s="50">
        <f t="shared" si="12"/>
        <v>0</v>
      </c>
      <c r="R95" s="50">
        <f t="shared" si="12"/>
        <v>0</v>
      </c>
      <c r="S95" s="50">
        <f t="shared" si="12"/>
        <v>0</v>
      </c>
      <c r="T95" s="50">
        <f t="shared" si="12"/>
        <v>0</v>
      </c>
      <c r="U95" s="50">
        <f t="shared" si="12"/>
        <v>0</v>
      </c>
      <c r="V95" s="50">
        <f t="shared" si="12"/>
        <v>0</v>
      </c>
      <c r="W95" s="50">
        <f t="shared" si="12"/>
        <v>6.8749197200405009E-4</v>
      </c>
      <c r="X95" s="50">
        <f t="shared" si="12"/>
        <v>1.3740393030178964E-3</v>
      </c>
      <c r="Y95" s="50">
        <f t="shared" si="12"/>
        <v>2.05964393866579E-3</v>
      </c>
      <c r="Z95" s="50">
        <f t="shared" si="12"/>
        <v>2.7443078192325881E-3</v>
      </c>
      <c r="AA95" s="50">
        <f t="shared" si="12"/>
        <v>3.4280328796815812E-3</v>
      </c>
      <c r="AB95" s="50">
        <f t="shared" si="12"/>
        <v>7.2336989466770521E-3</v>
      </c>
      <c r="AC95" s="50">
        <f t="shared" si="12"/>
        <v>1.1010409759710404E-2</v>
      </c>
      <c r="AD95" s="50">
        <f t="shared" si="12"/>
        <v>1.4758494523700087E-2</v>
      </c>
      <c r="AE95" s="50">
        <f t="shared" si="12"/>
        <v>1.8478277471909499E-2</v>
      </c>
      <c r="AF95" s="50">
        <f t="shared" si="12"/>
        <v>2.2170077959443996E-2</v>
      </c>
      <c r="AG95" s="50">
        <f t="shared" si="12"/>
        <v>2.5834210554643335E-2</v>
      </c>
      <c r="AH95" s="50">
        <f t="shared" si="12"/>
        <v>2.9470985128445402E-2</v>
      </c>
      <c r="AI95" s="50">
        <f t="shared" si="12"/>
        <v>3.3080706941725185E-2</v>
      </c>
      <c r="AJ95" s="50">
        <f t="shared" si="12"/>
        <v>3.6663676730722246E-2</v>
      </c>
      <c r="AK95" s="50">
        <f t="shared" si="12"/>
        <v>4.022019079055774E-2</v>
      </c>
    </row>
    <row r="96" spans="1:37" x14ac:dyDescent="0.25">
      <c r="A96" s="6"/>
      <c r="B96" s="5"/>
      <c r="C96" s="5"/>
    </row>
    <row r="97" spans="1:37" x14ac:dyDescent="0.25">
      <c r="A97" s="23" t="s">
        <v>82</v>
      </c>
    </row>
    <row r="98" spans="1:37" x14ac:dyDescent="0.25">
      <c r="A98" s="33" t="s">
        <v>7</v>
      </c>
      <c r="B98" s="34" t="s">
        <v>20</v>
      </c>
      <c r="C98" s="33" t="s">
        <v>168</v>
      </c>
      <c r="D98" s="50">
        <f t="shared" ref="D98:D110" si="13">D$46/D$84*D60*D125</f>
        <v>0.39453686997422804</v>
      </c>
      <c r="E98" s="50">
        <f t="shared" ref="E98:E110" si="14">E60*E125/SUMPRODUCT(E$60:E$72,E$125:E$137)</f>
        <v>0.39453686997422804</v>
      </c>
      <c r="F98" s="50">
        <f t="shared" ref="F98:AK98" si="15">F60*F125/SUMPRODUCT(F$60:F$72,F$125:F$137)</f>
        <v>0.39453686997422804</v>
      </c>
      <c r="G98" s="50">
        <f t="shared" si="15"/>
        <v>0.39448160136560306</v>
      </c>
      <c r="H98" s="50">
        <f t="shared" si="15"/>
        <v>0.39428820575094187</v>
      </c>
      <c r="I98" s="50">
        <f t="shared" si="15"/>
        <v>0.40441603389804065</v>
      </c>
      <c r="J98" s="50">
        <f t="shared" si="15"/>
        <v>0.41454176839543827</v>
      </c>
      <c r="K98" s="50">
        <f t="shared" si="15"/>
        <v>0.42466557470640953</v>
      </c>
      <c r="L98" s="50">
        <f t="shared" si="15"/>
        <v>0.43478515221109604</v>
      </c>
      <c r="M98" s="50">
        <f t="shared" si="15"/>
        <v>0.44488226286085791</v>
      </c>
      <c r="N98" s="50">
        <f t="shared" si="15"/>
        <v>0.45483284750698794</v>
      </c>
      <c r="O98" s="50">
        <f t="shared" si="15"/>
        <v>0.46381225202241222</v>
      </c>
      <c r="P98" s="50">
        <f t="shared" si="15"/>
        <v>0.46641724800894546</v>
      </c>
      <c r="Q98" s="50">
        <f t="shared" si="15"/>
        <v>0.40909396904486028</v>
      </c>
      <c r="R98" s="50">
        <f t="shared" si="15"/>
        <v>0.41476021215587389</v>
      </c>
      <c r="S98" s="50">
        <f t="shared" si="15"/>
        <v>0.42016444055861413</v>
      </c>
      <c r="T98" s="50">
        <f t="shared" si="15"/>
        <v>0.42529192354138645</v>
      </c>
      <c r="U98" s="50">
        <f t="shared" si="15"/>
        <v>0.43012719029127944</v>
      </c>
      <c r="V98" s="50">
        <f t="shared" si="15"/>
        <v>0.43465402084491106</v>
      </c>
      <c r="W98" s="50">
        <f t="shared" si="15"/>
        <v>0.43885544212962851</v>
      </c>
      <c r="X98" s="50">
        <f t="shared" si="15"/>
        <v>0.44271373012385101</v>
      </c>
      <c r="Y98" s="50">
        <f t="shared" si="15"/>
        <v>0.44621041928483601</v>
      </c>
      <c r="Z98" s="50">
        <f t="shared" si="15"/>
        <v>0.44932632051451693</v>
      </c>
      <c r="AA98" s="50">
        <f t="shared" si="15"/>
        <v>0.45204154905611343</v>
      </c>
      <c r="AB98" s="50">
        <f t="shared" si="15"/>
        <v>0.45433556383189017</v>
      </c>
      <c r="AC98" s="50">
        <f t="shared" si="15"/>
        <v>0.45618721984050442</v>
      </c>
      <c r="AD98" s="50">
        <f t="shared" si="15"/>
        <v>0.45757483532431464</v>
      </c>
      <c r="AE98" s="50">
        <f t="shared" si="15"/>
        <v>0.45847627548487935</v>
      </c>
      <c r="AF98" s="50">
        <f t="shared" si="15"/>
        <v>0.45886905455920457</v>
      </c>
      <c r="AG98" s="50">
        <f t="shared" si="15"/>
        <v>0.45873045805910323</v>
      </c>
      <c r="AH98" s="50">
        <f t="shared" si="15"/>
        <v>0.45803768690889912</v>
      </c>
      <c r="AI98" s="50">
        <f t="shared" si="15"/>
        <v>0.45676802507892172</v>
      </c>
      <c r="AJ98" s="50">
        <f t="shared" si="15"/>
        <v>0.45489903208925875</v>
      </c>
      <c r="AK98" s="50">
        <f t="shared" si="15"/>
        <v>0.45240876143516112</v>
      </c>
    </row>
    <row r="99" spans="1:37" x14ac:dyDescent="0.25">
      <c r="A99" s="33" t="s">
        <v>9</v>
      </c>
      <c r="B99" s="34" t="s">
        <v>20</v>
      </c>
      <c r="C99" s="33" t="s">
        <v>168</v>
      </c>
      <c r="D99" s="50">
        <f t="shared" si="13"/>
        <v>0</v>
      </c>
      <c r="E99" s="50">
        <f t="shared" si="14"/>
        <v>0</v>
      </c>
      <c r="F99" s="50">
        <f t="shared" ref="F99:AK99" si="16">F61*F126/SUMPRODUCT(F$60:F$72,F$125:F$137)</f>
        <v>0</v>
      </c>
      <c r="G99" s="50">
        <f t="shared" si="16"/>
        <v>0</v>
      </c>
      <c r="H99" s="50">
        <f t="shared" si="16"/>
        <v>0</v>
      </c>
      <c r="I99" s="50">
        <f t="shared" si="16"/>
        <v>0</v>
      </c>
      <c r="J99" s="50">
        <f t="shared" si="16"/>
        <v>0</v>
      </c>
      <c r="K99" s="50">
        <f t="shared" si="16"/>
        <v>0</v>
      </c>
      <c r="L99" s="50">
        <f t="shared" si="16"/>
        <v>0</v>
      </c>
      <c r="M99" s="50">
        <f t="shared" si="16"/>
        <v>0</v>
      </c>
      <c r="N99" s="50">
        <f t="shared" si="16"/>
        <v>0</v>
      </c>
      <c r="O99" s="50">
        <f t="shared" si="16"/>
        <v>0</v>
      </c>
      <c r="P99" s="50">
        <f t="shared" si="16"/>
        <v>0</v>
      </c>
      <c r="Q99" s="50">
        <f t="shared" si="16"/>
        <v>0</v>
      </c>
      <c r="R99" s="50">
        <f t="shared" si="16"/>
        <v>0</v>
      </c>
      <c r="S99" s="50">
        <f t="shared" si="16"/>
        <v>0</v>
      </c>
      <c r="T99" s="50">
        <f t="shared" si="16"/>
        <v>0</v>
      </c>
      <c r="U99" s="50">
        <f t="shared" si="16"/>
        <v>0</v>
      </c>
      <c r="V99" s="50">
        <f t="shared" si="16"/>
        <v>0</v>
      </c>
      <c r="W99" s="50">
        <f t="shared" si="16"/>
        <v>0</v>
      </c>
      <c r="X99" s="50">
        <f t="shared" si="16"/>
        <v>0</v>
      </c>
      <c r="Y99" s="50">
        <f t="shared" si="16"/>
        <v>0</v>
      </c>
      <c r="Z99" s="50">
        <f t="shared" si="16"/>
        <v>0</v>
      </c>
      <c r="AA99" s="50">
        <f t="shared" si="16"/>
        <v>0</v>
      </c>
      <c r="AB99" s="50">
        <f t="shared" si="16"/>
        <v>0</v>
      </c>
      <c r="AC99" s="50">
        <f t="shared" si="16"/>
        <v>0</v>
      </c>
      <c r="AD99" s="50">
        <f t="shared" si="16"/>
        <v>0</v>
      </c>
      <c r="AE99" s="50">
        <f t="shared" si="16"/>
        <v>0</v>
      </c>
      <c r="AF99" s="50">
        <f t="shared" si="16"/>
        <v>0</v>
      </c>
      <c r="AG99" s="50">
        <f t="shared" si="16"/>
        <v>0</v>
      </c>
      <c r="AH99" s="50">
        <f t="shared" si="16"/>
        <v>0</v>
      </c>
      <c r="AI99" s="50">
        <f t="shared" si="16"/>
        <v>0</v>
      </c>
      <c r="AJ99" s="50">
        <f t="shared" si="16"/>
        <v>0</v>
      </c>
      <c r="AK99" s="50">
        <f t="shared" si="16"/>
        <v>0</v>
      </c>
    </row>
    <row r="100" spans="1:37" x14ac:dyDescent="0.25">
      <c r="A100" s="33" t="s">
        <v>10</v>
      </c>
      <c r="B100" s="34" t="s">
        <v>20</v>
      </c>
      <c r="C100" s="33" t="s">
        <v>168</v>
      </c>
      <c r="D100" s="50">
        <f t="shared" si="13"/>
        <v>0</v>
      </c>
      <c r="E100" s="50">
        <f t="shared" si="14"/>
        <v>0</v>
      </c>
      <c r="F100" s="50">
        <f t="shared" ref="F100:AK100" si="17">F62*F127/SUMPRODUCT(F$60:F$72,F$125:F$137)</f>
        <v>0</v>
      </c>
      <c r="G100" s="50">
        <f t="shared" si="17"/>
        <v>0</v>
      </c>
      <c r="H100" s="50">
        <f t="shared" si="17"/>
        <v>0</v>
      </c>
      <c r="I100" s="50">
        <f t="shared" si="17"/>
        <v>0</v>
      </c>
      <c r="J100" s="50">
        <f t="shared" si="17"/>
        <v>0</v>
      </c>
      <c r="K100" s="50">
        <f t="shared" si="17"/>
        <v>0</v>
      </c>
      <c r="L100" s="50">
        <f t="shared" si="17"/>
        <v>0</v>
      </c>
      <c r="M100" s="50">
        <f t="shared" si="17"/>
        <v>0</v>
      </c>
      <c r="N100" s="50">
        <f t="shared" si="17"/>
        <v>0</v>
      </c>
      <c r="O100" s="50">
        <f t="shared" si="17"/>
        <v>0</v>
      </c>
      <c r="P100" s="50">
        <f t="shared" si="17"/>
        <v>0</v>
      </c>
      <c r="Q100" s="50">
        <f t="shared" si="17"/>
        <v>0</v>
      </c>
      <c r="R100" s="50">
        <f t="shared" si="17"/>
        <v>0</v>
      </c>
      <c r="S100" s="50">
        <f t="shared" si="17"/>
        <v>0</v>
      </c>
      <c r="T100" s="50">
        <f t="shared" si="17"/>
        <v>0</v>
      </c>
      <c r="U100" s="50">
        <f t="shared" si="17"/>
        <v>0</v>
      </c>
      <c r="V100" s="50">
        <f t="shared" si="17"/>
        <v>0</v>
      </c>
      <c r="W100" s="50">
        <f t="shared" si="17"/>
        <v>0</v>
      </c>
      <c r="X100" s="50">
        <f t="shared" si="17"/>
        <v>0</v>
      </c>
      <c r="Y100" s="50">
        <f t="shared" si="17"/>
        <v>0</v>
      </c>
      <c r="Z100" s="50">
        <f t="shared" si="17"/>
        <v>0</v>
      </c>
      <c r="AA100" s="50">
        <f t="shared" si="17"/>
        <v>0</v>
      </c>
      <c r="AB100" s="50">
        <f t="shared" si="17"/>
        <v>0</v>
      </c>
      <c r="AC100" s="50">
        <f t="shared" si="17"/>
        <v>0</v>
      </c>
      <c r="AD100" s="50">
        <f t="shared" si="17"/>
        <v>0</v>
      </c>
      <c r="AE100" s="50">
        <f t="shared" si="17"/>
        <v>0</v>
      </c>
      <c r="AF100" s="50">
        <f t="shared" si="17"/>
        <v>0</v>
      </c>
      <c r="AG100" s="50">
        <f t="shared" si="17"/>
        <v>0</v>
      </c>
      <c r="AH100" s="50">
        <f t="shared" si="17"/>
        <v>0</v>
      </c>
      <c r="AI100" s="50">
        <f t="shared" si="17"/>
        <v>0</v>
      </c>
      <c r="AJ100" s="50">
        <f t="shared" si="17"/>
        <v>0</v>
      </c>
      <c r="AK100" s="50">
        <f t="shared" si="17"/>
        <v>0</v>
      </c>
    </row>
    <row r="101" spans="1:37" x14ac:dyDescent="0.25">
      <c r="A101" s="33" t="s">
        <v>11</v>
      </c>
      <c r="B101" s="34" t="s">
        <v>20</v>
      </c>
      <c r="C101" s="33" t="s">
        <v>168</v>
      </c>
      <c r="D101" s="50">
        <f t="shared" si="13"/>
        <v>1.6929140451660489E-2</v>
      </c>
      <c r="E101" s="50">
        <f t="shared" si="14"/>
        <v>1.6929140451660489E-2</v>
      </c>
      <c r="F101" s="50">
        <f t="shared" ref="F101:AK101" si="18">F63*F128/SUMPRODUCT(F$60:F$72,F$125:F$137)</f>
        <v>1.6929140451660489E-2</v>
      </c>
      <c r="G101" s="50">
        <f t="shared" si="18"/>
        <v>1.6926768936830858E-2</v>
      </c>
      <c r="H101" s="50">
        <f t="shared" si="18"/>
        <v>1.6918470545039112E-2</v>
      </c>
      <c r="I101" s="50">
        <f t="shared" si="18"/>
        <v>1.7353044442235881E-2</v>
      </c>
      <c r="J101" s="50">
        <f t="shared" si="18"/>
        <v>1.7787528503241046E-2</v>
      </c>
      <c r="K101" s="50">
        <f t="shared" si="18"/>
        <v>1.82219298279006E-2</v>
      </c>
      <c r="L101" s="50">
        <f t="shared" si="18"/>
        <v>1.8656149699162551E-2</v>
      </c>
      <c r="M101" s="50">
        <f t="shared" si="18"/>
        <v>1.9089405542544034E-2</v>
      </c>
      <c r="N101" s="50">
        <f t="shared" si="18"/>
        <v>1.9516374117271858E-2</v>
      </c>
      <c r="O101" s="50">
        <f t="shared" si="18"/>
        <v>1.99016704274084E-2</v>
      </c>
      <c r="P101" s="50">
        <f t="shared" si="18"/>
        <v>2.0013447922208605E-2</v>
      </c>
      <c r="Q101" s="50">
        <f t="shared" si="18"/>
        <v>1.7553769462256046E-2</v>
      </c>
      <c r="R101" s="50">
        <f t="shared" si="18"/>
        <v>1.7796901683246873E-2</v>
      </c>
      <c r="S101" s="50">
        <f t="shared" si="18"/>
        <v>1.8028791143080678E-2</v>
      </c>
      <c r="T101" s="50">
        <f t="shared" si="18"/>
        <v>1.8248805763221295E-2</v>
      </c>
      <c r="U101" s="50">
        <f t="shared" si="18"/>
        <v>1.8456281708208466E-2</v>
      </c>
      <c r="V101" s="50">
        <f t="shared" si="18"/>
        <v>1.8650522997364291E-2</v>
      </c>
      <c r="W101" s="50">
        <f t="shared" si="18"/>
        <v>1.8830801334925554E-2</v>
      </c>
      <c r="X101" s="50">
        <f t="shared" si="18"/>
        <v>1.8996356202741621E-2</v>
      </c>
      <c r="Y101" s="50">
        <f t="shared" si="18"/>
        <v>1.9146395264809459E-2</v>
      </c>
      <c r="Z101" s="50">
        <f t="shared" si="18"/>
        <v>1.9280095138167853E-2</v>
      </c>
      <c r="AA101" s="50">
        <f t="shared" si="18"/>
        <v>1.9396602589910061E-2</v>
      </c>
      <c r="AB101" s="50">
        <f t="shared" si="18"/>
        <v>1.9495036225123535E-2</v>
      </c>
      <c r="AC101" s="50">
        <f t="shared" si="18"/>
        <v>1.9574488735202098E-2</v>
      </c>
      <c r="AD101" s="50">
        <f t="shared" si="18"/>
        <v>1.963402977992082E-2</v>
      </c>
      <c r="AE101" s="50">
        <f t="shared" si="18"/>
        <v>1.967270957957545E-2</v>
      </c>
      <c r="AF101" s="50">
        <f t="shared" si="18"/>
        <v>1.9689563294961181E-2</v>
      </c>
      <c r="AG101" s="50">
        <f t="shared" si="18"/>
        <v>1.9683616272528334E-2</v>
      </c>
      <c r="AH101" s="50">
        <f t="shared" si="18"/>
        <v>1.9653890229171651E-2</v>
      </c>
      <c r="AI101" s="50">
        <f t="shared" si="18"/>
        <v>1.9599410445198095E-2</v>
      </c>
      <c r="AJ101" s="50">
        <f t="shared" si="18"/>
        <v>1.9519214024449789E-2</v>
      </c>
      <c r="AK101" s="50">
        <f t="shared" si="18"/>
        <v>1.9412359266696422E-2</v>
      </c>
    </row>
    <row r="102" spans="1:37" x14ac:dyDescent="0.25">
      <c r="A102" s="33" t="s">
        <v>111</v>
      </c>
      <c r="B102" s="34" t="s">
        <v>20</v>
      </c>
      <c r="C102" s="33" t="s">
        <v>168</v>
      </c>
      <c r="D102" s="50">
        <f t="shared" si="13"/>
        <v>0</v>
      </c>
      <c r="E102" s="50">
        <f t="shared" si="14"/>
        <v>0</v>
      </c>
      <c r="F102" s="50">
        <f t="shared" ref="F102:AK102" si="19">F64*F129/SUMPRODUCT(F$60:F$72,F$125:F$137)</f>
        <v>0</v>
      </c>
      <c r="G102" s="50">
        <f t="shared" si="19"/>
        <v>0</v>
      </c>
      <c r="H102" s="50">
        <f t="shared" si="19"/>
        <v>0</v>
      </c>
      <c r="I102" s="50">
        <f t="shared" si="19"/>
        <v>0</v>
      </c>
      <c r="J102" s="50">
        <f t="shared" si="19"/>
        <v>0</v>
      </c>
      <c r="K102" s="50">
        <f t="shared" si="19"/>
        <v>0</v>
      </c>
      <c r="L102" s="50">
        <f t="shared" si="19"/>
        <v>0</v>
      </c>
      <c r="M102" s="50">
        <f t="shared" si="19"/>
        <v>0</v>
      </c>
      <c r="N102" s="50">
        <f t="shared" si="19"/>
        <v>0</v>
      </c>
      <c r="O102" s="50">
        <f t="shared" si="19"/>
        <v>0</v>
      </c>
      <c r="P102" s="50">
        <f t="shared" si="19"/>
        <v>0</v>
      </c>
      <c r="Q102" s="50">
        <f t="shared" si="19"/>
        <v>0</v>
      </c>
      <c r="R102" s="50">
        <f t="shared" si="19"/>
        <v>0</v>
      </c>
      <c r="S102" s="50">
        <f t="shared" si="19"/>
        <v>0</v>
      </c>
      <c r="T102" s="50">
        <f t="shared" si="19"/>
        <v>0</v>
      </c>
      <c r="U102" s="50">
        <f t="shared" si="19"/>
        <v>0</v>
      </c>
      <c r="V102" s="50">
        <f t="shared" si="19"/>
        <v>0</v>
      </c>
      <c r="W102" s="50">
        <f t="shared" si="19"/>
        <v>0</v>
      </c>
      <c r="X102" s="50">
        <f t="shared" si="19"/>
        <v>0</v>
      </c>
      <c r="Y102" s="50">
        <f t="shared" si="19"/>
        <v>0</v>
      </c>
      <c r="Z102" s="50">
        <f t="shared" si="19"/>
        <v>0</v>
      </c>
      <c r="AA102" s="50">
        <f t="shared" si="19"/>
        <v>0</v>
      </c>
      <c r="AB102" s="50">
        <f t="shared" si="19"/>
        <v>0</v>
      </c>
      <c r="AC102" s="50">
        <f t="shared" si="19"/>
        <v>0</v>
      </c>
      <c r="AD102" s="50">
        <f t="shared" si="19"/>
        <v>0</v>
      </c>
      <c r="AE102" s="50">
        <f t="shared" si="19"/>
        <v>0</v>
      </c>
      <c r="AF102" s="50">
        <f t="shared" si="19"/>
        <v>0</v>
      </c>
      <c r="AG102" s="50">
        <f t="shared" si="19"/>
        <v>0</v>
      </c>
      <c r="AH102" s="50">
        <f t="shared" si="19"/>
        <v>0</v>
      </c>
      <c r="AI102" s="50">
        <f t="shared" si="19"/>
        <v>0</v>
      </c>
      <c r="AJ102" s="50">
        <f t="shared" si="19"/>
        <v>0</v>
      </c>
      <c r="AK102" s="50">
        <f t="shared" si="19"/>
        <v>0</v>
      </c>
    </row>
    <row r="103" spans="1:37" x14ac:dyDescent="0.25">
      <c r="A103" s="33" t="s">
        <v>12</v>
      </c>
      <c r="B103" s="34" t="s">
        <v>20</v>
      </c>
      <c r="C103" s="33" t="s">
        <v>168</v>
      </c>
      <c r="D103" s="50">
        <f t="shared" si="13"/>
        <v>0.58853398957411152</v>
      </c>
      <c r="E103" s="50">
        <f t="shared" si="14"/>
        <v>0.5885339895741114</v>
      </c>
      <c r="F103" s="50">
        <f t="shared" ref="F103:AK103" si="20">F65*F130/SUMPRODUCT(F$60:F$72,F$125:F$137)</f>
        <v>0.5885339895741114</v>
      </c>
      <c r="G103" s="50">
        <f t="shared" si="20"/>
        <v>0.58859162969756607</v>
      </c>
      <c r="H103" s="50">
        <f t="shared" si="20"/>
        <v>0.58879332370401904</v>
      </c>
      <c r="I103" s="50">
        <f t="shared" si="20"/>
        <v>0.57823092165972345</v>
      </c>
      <c r="J103" s="50">
        <f t="shared" si="20"/>
        <v>0.56767058102048484</v>
      </c>
      <c r="K103" s="50">
        <f t="shared" si="20"/>
        <v>0.5571116871274937</v>
      </c>
      <c r="L103" s="50">
        <f t="shared" si="20"/>
        <v>0.54655334573503567</v>
      </c>
      <c r="M103" s="50">
        <f t="shared" si="20"/>
        <v>0.5359928916221991</v>
      </c>
      <c r="N103" s="50">
        <f t="shared" si="20"/>
        <v>0.52541615240077866</v>
      </c>
      <c r="O103" s="50">
        <f t="shared" si="20"/>
        <v>0.51473447986594756</v>
      </c>
      <c r="P103" s="50">
        <f t="shared" si="20"/>
        <v>0.50338374798909558</v>
      </c>
      <c r="Q103" s="50">
        <f t="shared" si="20"/>
        <v>0.4858843406050814</v>
      </c>
      <c r="R103" s="50">
        <f t="shared" si="20"/>
        <v>0.47505520338726037</v>
      </c>
      <c r="S103" s="50">
        <f t="shared" si="20"/>
        <v>0.4642177841869517</v>
      </c>
      <c r="T103" s="50">
        <f t="shared" si="20"/>
        <v>0.45337185209463621</v>
      </c>
      <c r="U103" s="50">
        <f t="shared" si="20"/>
        <v>0.44251724186778585</v>
      </c>
      <c r="V103" s="50">
        <f t="shared" si="20"/>
        <v>0.43165386086389723</v>
      </c>
      <c r="W103" s="50">
        <f t="shared" si="20"/>
        <v>0.42078169650356628</v>
      </c>
      <c r="X103" s="50">
        <f t="shared" si="20"/>
        <v>0.40990082426993957</v>
      </c>
      <c r="Y103" s="50">
        <f t="shared" si="20"/>
        <v>0.39901141624272884</v>
      </c>
      <c r="Z103" s="50">
        <f t="shared" si="20"/>
        <v>0.38811375015476984</v>
      </c>
      <c r="AA103" s="50">
        <f t="shared" si="20"/>
        <v>0.37720821894654155</v>
      </c>
      <c r="AB103" s="50">
        <f t="shared" si="20"/>
        <v>0.36629534077887366</v>
      </c>
      <c r="AC103" s="50">
        <f t="shared" si="20"/>
        <v>0.35537576944596744</v>
      </c>
      <c r="AD103" s="50">
        <f t="shared" si="20"/>
        <v>0.34445030510963648</v>
      </c>
      <c r="AE103" s="50">
        <f t="shared" si="20"/>
        <v>0.33351990525113251</v>
      </c>
      <c r="AF103" s="50">
        <f t="shared" si="20"/>
        <v>0.32258569570901152</v>
      </c>
      <c r="AG103" s="50">
        <f t="shared" si="20"/>
        <v>0.31164898164022758</v>
      </c>
      <c r="AH103" s="50">
        <f t="shared" si="20"/>
        <v>0.30071125820726108</v>
      </c>
      <c r="AI103" s="50">
        <f t="shared" si="20"/>
        <v>0.28977422075701958</v>
      </c>
      <c r="AJ103" s="50">
        <f t="shared" si="20"/>
        <v>0.27883977421818934</v>
      </c>
      <c r="AK103" s="50">
        <f t="shared" si="20"/>
        <v>0.26791004140372293</v>
      </c>
    </row>
    <row r="104" spans="1:37" x14ac:dyDescent="0.25">
      <c r="A104" s="33" t="s">
        <v>54</v>
      </c>
      <c r="B104" s="34" t="s">
        <v>20</v>
      </c>
      <c r="C104" s="33" t="s">
        <v>168</v>
      </c>
      <c r="D104" s="50">
        <f t="shared" si="13"/>
        <v>0</v>
      </c>
      <c r="E104" s="50">
        <f t="shared" si="14"/>
        <v>0</v>
      </c>
      <c r="F104" s="50">
        <f t="shared" ref="F104:AK104" si="21">F66*F131/SUMPRODUCT(F$60:F$72,F$125:F$137)</f>
        <v>0</v>
      </c>
      <c r="G104" s="50">
        <f t="shared" si="21"/>
        <v>0</v>
      </c>
      <c r="H104" s="50">
        <f t="shared" si="21"/>
        <v>0</v>
      </c>
      <c r="I104" s="50">
        <f t="shared" si="21"/>
        <v>0</v>
      </c>
      <c r="J104" s="50">
        <f t="shared" si="21"/>
        <v>0</v>
      </c>
      <c r="K104" s="50">
        <f t="shared" si="21"/>
        <v>0</v>
      </c>
      <c r="L104" s="50">
        <f t="shared" si="21"/>
        <v>0</v>
      </c>
      <c r="M104" s="50">
        <f t="shared" si="21"/>
        <v>0</v>
      </c>
      <c r="N104" s="50">
        <f t="shared" si="21"/>
        <v>0</v>
      </c>
      <c r="O104" s="50">
        <f t="shared" si="21"/>
        <v>0</v>
      </c>
      <c r="P104" s="50">
        <f t="shared" si="21"/>
        <v>0</v>
      </c>
      <c r="Q104" s="50">
        <f t="shared" si="21"/>
        <v>0</v>
      </c>
      <c r="R104" s="50">
        <f t="shared" si="21"/>
        <v>0</v>
      </c>
      <c r="S104" s="50">
        <f t="shared" si="21"/>
        <v>0</v>
      </c>
      <c r="T104" s="50">
        <f t="shared" si="21"/>
        <v>0</v>
      </c>
      <c r="U104" s="50">
        <f t="shared" si="21"/>
        <v>0</v>
      </c>
      <c r="V104" s="50">
        <f t="shared" si="21"/>
        <v>0</v>
      </c>
      <c r="W104" s="50">
        <f t="shared" si="21"/>
        <v>0</v>
      </c>
      <c r="X104" s="50">
        <f t="shared" si="21"/>
        <v>0</v>
      </c>
      <c r="Y104" s="50">
        <f t="shared" si="21"/>
        <v>0</v>
      </c>
      <c r="Z104" s="50">
        <f t="shared" si="21"/>
        <v>0</v>
      </c>
      <c r="AA104" s="50">
        <f t="shared" si="21"/>
        <v>0</v>
      </c>
      <c r="AB104" s="50">
        <f t="shared" si="21"/>
        <v>0</v>
      </c>
      <c r="AC104" s="50">
        <f t="shared" si="21"/>
        <v>0</v>
      </c>
      <c r="AD104" s="50">
        <f t="shared" si="21"/>
        <v>0</v>
      </c>
      <c r="AE104" s="50">
        <f t="shared" si="21"/>
        <v>0</v>
      </c>
      <c r="AF104" s="50">
        <f t="shared" si="21"/>
        <v>0</v>
      </c>
      <c r="AG104" s="50">
        <f t="shared" si="21"/>
        <v>0</v>
      </c>
      <c r="AH104" s="50">
        <f t="shared" si="21"/>
        <v>0</v>
      </c>
      <c r="AI104" s="50">
        <f t="shared" si="21"/>
        <v>0</v>
      </c>
      <c r="AJ104" s="50">
        <f t="shared" si="21"/>
        <v>0</v>
      </c>
      <c r="AK104" s="50">
        <f t="shared" si="21"/>
        <v>0</v>
      </c>
    </row>
    <row r="105" spans="1:37" x14ac:dyDescent="0.25">
      <c r="A105" s="33" t="s">
        <v>78</v>
      </c>
      <c r="B105" s="34" t="s">
        <v>20</v>
      </c>
      <c r="C105" s="33" t="s">
        <v>168</v>
      </c>
      <c r="D105" s="50">
        <f t="shared" si="13"/>
        <v>0</v>
      </c>
      <c r="E105" s="50">
        <f t="shared" si="14"/>
        <v>0</v>
      </c>
      <c r="F105" s="50">
        <f t="shared" ref="F105:AK105" si="22">F67*F132/SUMPRODUCT(F$60:F$72,F$125:F$137)</f>
        <v>0</v>
      </c>
      <c r="G105" s="50">
        <f t="shared" si="22"/>
        <v>0</v>
      </c>
      <c r="H105" s="50">
        <f t="shared" si="22"/>
        <v>0</v>
      </c>
      <c r="I105" s="50">
        <f t="shared" si="22"/>
        <v>0</v>
      </c>
      <c r="J105" s="50">
        <f t="shared" si="22"/>
        <v>0</v>
      </c>
      <c r="K105" s="50">
        <f t="shared" si="22"/>
        <v>0</v>
      </c>
      <c r="L105" s="50">
        <f t="shared" si="22"/>
        <v>0</v>
      </c>
      <c r="M105" s="50">
        <f t="shared" si="22"/>
        <v>0</v>
      </c>
      <c r="N105" s="50">
        <f t="shared" si="22"/>
        <v>0</v>
      </c>
      <c r="O105" s="50">
        <f t="shared" si="22"/>
        <v>0</v>
      </c>
      <c r="P105" s="50">
        <f t="shared" si="22"/>
        <v>0</v>
      </c>
      <c r="Q105" s="50">
        <f t="shared" si="22"/>
        <v>0</v>
      </c>
      <c r="R105" s="50">
        <f t="shared" si="22"/>
        <v>0</v>
      </c>
      <c r="S105" s="50">
        <f t="shared" si="22"/>
        <v>0</v>
      </c>
      <c r="T105" s="50">
        <f t="shared" si="22"/>
        <v>0</v>
      </c>
      <c r="U105" s="50">
        <f t="shared" si="22"/>
        <v>0</v>
      </c>
      <c r="V105" s="50">
        <f t="shared" si="22"/>
        <v>0</v>
      </c>
      <c r="W105" s="50">
        <f t="shared" si="22"/>
        <v>0</v>
      </c>
      <c r="X105" s="50">
        <f t="shared" si="22"/>
        <v>0</v>
      </c>
      <c r="Y105" s="50">
        <f t="shared" si="22"/>
        <v>0</v>
      </c>
      <c r="Z105" s="50">
        <f t="shared" si="22"/>
        <v>0</v>
      </c>
      <c r="AA105" s="50">
        <f t="shared" si="22"/>
        <v>0</v>
      </c>
      <c r="AB105" s="50">
        <f t="shared" si="22"/>
        <v>0</v>
      </c>
      <c r="AC105" s="50">
        <f t="shared" si="22"/>
        <v>0</v>
      </c>
      <c r="AD105" s="50">
        <f t="shared" si="22"/>
        <v>0</v>
      </c>
      <c r="AE105" s="50">
        <f t="shared" si="22"/>
        <v>0</v>
      </c>
      <c r="AF105" s="50">
        <f t="shared" si="22"/>
        <v>0</v>
      </c>
      <c r="AG105" s="50">
        <f t="shared" si="22"/>
        <v>0</v>
      </c>
      <c r="AH105" s="50">
        <f t="shared" si="22"/>
        <v>0</v>
      </c>
      <c r="AI105" s="50">
        <f t="shared" si="22"/>
        <v>0</v>
      </c>
      <c r="AJ105" s="50">
        <f t="shared" si="22"/>
        <v>0</v>
      </c>
      <c r="AK105" s="50">
        <f t="shared" si="22"/>
        <v>0</v>
      </c>
    </row>
    <row r="106" spans="1:37" x14ac:dyDescent="0.25">
      <c r="A106" s="33" t="s">
        <v>13</v>
      </c>
      <c r="B106" s="34" t="s">
        <v>20</v>
      </c>
      <c r="C106" s="33" t="s">
        <v>168</v>
      </c>
      <c r="D106" s="50">
        <f t="shared" si="13"/>
        <v>0</v>
      </c>
      <c r="E106" s="50">
        <f t="shared" si="14"/>
        <v>0</v>
      </c>
      <c r="F106" s="50">
        <f t="shared" ref="F106:AB106" si="23">F68*F133/SUMPRODUCT(F$60:F$72,F$125:F$137)</f>
        <v>0</v>
      </c>
      <c r="G106" s="50">
        <f t="shared" si="23"/>
        <v>0</v>
      </c>
      <c r="H106" s="50">
        <f t="shared" si="23"/>
        <v>0</v>
      </c>
      <c r="I106" s="50">
        <f t="shared" si="23"/>
        <v>0</v>
      </c>
      <c r="J106" s="50">
        <f t="shared" si="23"/>
        <v>0</v>
      </c>
      <c r="K106" s="50">
        <f t="shared" si="23"/>
        <v>0</v>
      </c>
      <c r="L106" s="50">
        <f t="shared" si="23"/>
        <v>0</v>
      </c>
      <c r="M106" s="50">
        <f t="shared" si="23"/>
        <v>0</v>
      </c>
      <c r="N106" s="50">
        <f t="shared" si="23"/>
        <v>0</v>
      </c>
      <c r="O106" s="50">
        <f t="shared" si="23"/>
        <v>0</v>
      </c>
      <c r="P106" s="50">
        <f t="shared" si="23"/>
        <v>0</v>
      </c>
      <c r="Q106" s="50">
        <f t="shared" si="23"/>
        <v>0</v>
      </c>
      <c r="R106" s="50">
        <f t="shared" si="23"/>
        <v>0</v>
      </c>
      <c r="S106" s="50">
        <f t="shared" si="23"/>
        <v>0</v>
      </c>
      <c r="T106" s="50">
        <f t="shared" si="23"/>
        <v>0</v>
      </c>
      <c r="U106" s="50">
        <f t="shared" si="23"/>
        <v>0</v>
      </c>
      <c r="V106" s="50">
        <f t="shared" si="23"/>
        <v>0</v>
      </c>
      <c r="W106" s="50">
        <f t="shared" si="23"/>
        <v>0</v>
      </c>
      <c r="X106" s="50">
        <f t="shared" si="23"/>
        <v>0</v>
      </c>
      <c r="Y106" s="50">
        <f t="shared" si="23"/>
        <v>0</v>
      </c>
      <c r="Z106" s="50">
        <f t="shared" si="23"/>
        <v>0</v>
      </c>
      <c r="AA106" s="50">
        <f t="shared" si="23"/>
        <v>0</v>
      </c>
      <c r="AB106" s="50">
        <f t="shared" si="23"/>
        <v>0</v>
      </c>
      <c r="AC106" s="50">
        <f t="shared" ref="AC106:AK106" si="24">AC68*AC133/SUMPRODUCT(AC$60:AC$72,AC$125:AC$137)</f>
        <v>0</v>
      </c>
      <c r="AD106" s="50">
        <f t="shared" si="24"/>
        <v>0</v>
      </c>
      <c r="AE106" s="50">
        <f t="shared" si="24"/>
        <v>0</v>
      </c>
      <c r="AF106" s="50">
        <f t="shared" si="24"/>
        <v>0</v>
      </c>
      <c r="AG106" s="50">
        <f t="shared" si="24"/>
        <v>0</v>
      </c>
      <c r="AH106" s="50">
        <f t="shared" si="24"/>
        <v>0</v>
      </c>
      <c r="AI106" s="50">
        <f t="shared" si="24"/>
        <v>0</v>
      </c>
      <c r="AJ106" s="50">
        <f t="shared" si="24"/>
        <v>0</v>
      </c>
      <c r="AK106" s="50">
        <f t="shared" si="24"/>
        <v>0</v>
      </c>
    </row>
    <row r="107" spans="1:37" x14ac:dyDescent="0.25">
      <c r="A107" s="33" t="s">
        <v>55</v>
      </c>
      <c r="B107" s="34" t="s">
        <v>20</v>
      </c>
      <c r="C107" s="33" t="s">
        <v>168</v>
      </c>
      <c r="D107" s="50">
        <f t="shared" si="13"/>
        <v>0</v>
      </c>
      <c r="E107" s="50">
        <f t="shared" si="14"/>
        <v>0</v>
      </c>
      <c r="F107" s="50">
        <f t="shared" ref="F107:AB107" si="25">F69*F134/SUMPRODUCT(F$60:F$72,F$125:F$137)</f>
        <v>0</v>
      </c>
      <c r="G107" s="50">
        <f t="shared" si="25"/>
        <v>0</v>
      </c>
      <c r="H107" s="50">
        <f t="shared" si="25"/>
        <v>0</v>
      </c>
      <c r="I107" s="50">
        <f t="shared" si="25"/>
        <v>0</v>
      </c>
      <c r="J107" s="50">
        <f t="shared" si="25"/>
        <v>0</v>
      </c>
      <c r="K107" s="50">
        <f t="shared" si="25"/>
        <v>0</v>
      </c>
      <c r="L107" s="50">
        <f t="shared" si="25"/>
        <v>0</v>
      </c>
      <c r="M107" s="50">
        <f t="shared" si="25"/>
        <v>0</v>
      </c>
      <c r="N107" s="50">
        <f t="shared" si="25"/>
        <v>0</v>
      </c>
      <c r="O107" s="50">
        <f t="shared" si="25"/>
        <v>0</v>
      </c>
      <c r="P107" s="50">
        <f t="shared" si="25"/>
        <v>0</v>
      </c>
      <c r="Q107" s="50">
        <f t="shared" si="25"/>
        <v>0</v>
      </c>
      <c r="R107" s="50">
        <f t="shared" si="25"/>
        <v>0</v>
      </c>
      <c r="S107" s="50">
        <f t="shared" si="25"/>
        <v>0</v>
      </c>
      <c r="T107" s="50">
        <f t="shared" si="25"/>
        <v>0</v>
      </c>
      <c r="U107" s="50">
        <f t="shared" si="25"/>
        <v>0</v>
      </c>
      <c r="V107" s="50">
        <f t="shared" si="25"/>
        <v>0</v>
      </c>
      <c r="W107" s="50">
        <f t="shared" si="25"/>
        <v>0</v>
      </c>
      <c r="X107" s="50">
        <f t="shared" si="25"/>
        <v>0</v>
      </c>
      <c r="Y107" s="50">
        <f t="shared" si="25"/>
        <v>0</v>
      </c>
      <c r="Z107" s="50">
        <f t="shared" si="25"/>
        <v>0</v>
      </c>
      <c r="AA107" s="50">
        <f t="shared" si="25"/>
        <v>0</v>
      </c>
      <c r="AB107" s="50">
        <f t="shared" si="25"/>
        <v>0</v>
      </c>
      <c r="AC107" s="50">
        <f t="shared" ref="AC107:AK107" si="26">AC69*AC134/SUMPRODUCT(AC$60:AC$72,AC$125:AC$137)</f>
        <v>0</v>
      </c>
      <c r="AD107" s="50">
        <f t="shared" si="26"/>
        <v>0</v>
      </c>
      <c r="AE107" s="50">
        <f t="shared" si="26"/>
        <v>0</v>
      </c>
      <c r="AF107" s="50">
        <f t="shared" si="26"/>
        <v>0</v>
      </c>
      <c r="AG107" s="50">
        <f t="shared" si="26"/>
        <v>0</v>
      </c>
      <c r="AH107" s="50">
        <f t="shared" si="26"/>
        <v>0</v>
      </c>
      <c r="AI107" s="50">
        <f t="shared" si="26"/>
        <v>0</v>
      </c>
      <c r="AJ107" s="50">
        <f t="shared" si="26"/>
        <v>0</v>
      </c>
      <c r="AK107" s="50">
        <f t="shared" si="26"/>
        <v>0</v>
      </c>
    </row>
    <row r="108" spans="1:37" x14ac:dyDescent="0.25">
      <c r="A108" s="33" t="s">
        <v>56</v>
      </c>
      <c r="B108" s="34" t="s">
        <v>20</v>
      </c>
      <c r="C108" s="33" t="s">
        <v>168</v>
      </c>
      <c r="D108" s="50">
        <f t="shared" si="13"/>
        <v>0</v>
      </c>
      <c r="E108" s="50">
        <f t="shared" si="14"/>
        <v>0</v>
      </c>
      <c r="F108" s="50">
        <f t="shared" ref="F108:AB108" si="27">F70*F135/SUMPRODUCT(F$60:F$72,F$125:F$137)</f>
        <v>0</v>
      </c>
      <c r="G108" s="50">
        <f t="shared" si="27"/>
        <v>0</v>
      </c>
      <c r="H108" s="50">
        <f t="shared" si="27"/>
        <v>0</v>
      </c>
      <c r="I108" s="50">
        <f t="shared" si="27"/>
        <v>0</v>
      </c>
      <c r="J108" s="50">
        <f t="shared" si="27"/>
        <v>0</v>
      </c>
      <c r="K108" s="50">
        <f t="shared" si="27"/>
        <v>0</v>
      </c>
      <c r="L108" s="50">
        <f t="shared" si="27"/>
        <v>0</v>
      </c>
      <c r="M108" s="50">
        <f t="shared" si="27"/>
        <v>0</v>
      </c>
      <c r="N108" s="50">
        <f t="shared" si="27"/>
        <v>0</v>
      </c>
      <c r="O108" s="50">
        <f t="shared" si="27"/>
        <v>0</v>
      </c>
      <c r="P108" s="50">
        <f t="shared" si="27"/>
        <v>0</v>
      </c>
      <c r="Q108" s="50">
        <f t="shared" si="27"/>
        <v>0</v>
      </c>
      <c r="R108" s="50">
        <f t="shared" si="27"/>
        <v>0</v>
      </c>
      <c r="S108" s="50">
        <f t="shared" si="27"/>
        <v>0</v>
      </c>
      <c r="T108" s="50">
        <f t="shared" si="27"/>
        <v>0</v>
      </c>
      <c r="U108" s="50">
        <f t="shared" si="27"/>
        <v>0</v>
      </c>
      <c r="V108" s="50">
        <f t="shared" si="27"/>
        <v>0</v>
      </c>
      <c r="W108" s="50">
        <f t="shared" si="27"/>
        <v>0</v>
      </c>
      <c r="X108" s="50">
        <f t="shared" si="27"/>
        <v>0</v>
      </c>
      <c r="Y108" s="50">
        <f t="shared" si="27"/>
        <v>0</v>
      </c>
      <c r="Z108" s="50">
        <f t="shared" si="27"/>
        <v>0</v>
      </c>
      <c r="AA108" s="50">
        <f t="shared" si="27"/>
        <v>0</v>
      </c>
      <c r="AB108" s="50">
        <f t="shared" si="27"/>
        <v>0</v>
      </c>
      <c r="AC108" s="50">
        <f t="shared" ref="AC108:AK108" si="28">AC70*AC135/SUMPRODUCT(AC$60:AC$72,AC$125:AC$137)</f>
        <v>0</v>
      </c>
      <c r="AD108" s="50">
        <f t="shared" si="28"/>
        <v>0</v>
      </c>
      <c r="AE108" s="50">
        <f t="shared" si="28"/>
        <v>0</v>
      </c>
      <c r="AF108" s="50">
        <f t="shared" si="28"/>
        <v>0</v>
      </c>
      <c r="AG108" s="50">
        <f t="shared" si="28"/>
        <v>0</v>
      </c>
      <c r="AH108" s="50">
        <f t="shared" si="28"/>
        <v>0</v>
      </c>
      <c r="AI108" s="50">
        <f t="shared" si="28"/>
        <v>0</v>
      </c>
      <c r="AJ108" s="50">
        <f t="shared" si="28"/>
        <v>0</v>
      </c>
      <c r="AK108" s="50">
        <f t="shared" si="28"/>
        <v>0</v>
      </c>
    </row>
    <row r="109" spans="1:37" x14ac:dyDescent="0.25">
      <c r="A109" s="33" t="s">
        <v>14</v>
      </c>
      <c r="B109" s="34" t="s">
        <v>20</v>
      </c>
      <c r="C109" s="33" t="s">
        <v>168</v>
      </c>
      <c r="D109" s="50">
        <f t="shared" si="13"/>
        <v>0</v>
      </c>
      <c r="E109" s="50">
        <f t="shared" si="14"/>
        <v>0</v>
      </c>
      <c r="F109" s="50">
        <f t="shared" ref="F109:AB109" si="29">F71*F136/SUMPRODUCT(F$60:F$72,F$125:F$137)</f>
        <v>0</v>
      </c>
      <c r="G109" s="50">
        <f t="shared" si="29"/>
        <v>0</v>
      </c>
      <c r="H109" s="50">
        <f t="shared" si="29"/>
        <v>0</v>
      </c>
      <c r="I109" s="50">
        <f t="shared" si="29"/>
        <v>0</v>
      </c>
      <c r="J109" s="50">
        <f t="shared" si="29"/>
        <v>1.2208083586651534E-7</v>
      </c>
      <c r="K109" s="50">
        <f t="shared" si="29"/>
        <v>8.0833819603783444E-7</v>
      </c>
      <c r="L109" s="50">
        <f t="shared" si="29"/>
        <v>5.3523547058217991E-6</v>
      </c>
      <c r="M109" s="50">
        <f t="shared" si="29"/>
        <v>3.5439974398913665E-5</v>
      </c>
      <c r="N109" s="50">
        <f t="shared" si="29"/>
        <v>2.3462597496162166E-4</v>
      </c>
      <c r="O109" s="50">
        <f t="shared" si="29"/>
        <v>1.5515976842318743E-3</v>
      </c>
      <c r="P109" s="50">
        <f t="shared" si="29"/>
        <v>1.0185434506010792E-2</v>
      </c>
      <c r="Q109" s="50">
        <f t="shared" si="29"/>
        <v>6.3504106945938651E-2</v>
      </c>
      <c r="R109" s="50">
        <f t="shared" si="29"/>
        <v>6.6469588764373366E-2</v>
      </c>
      <c r="S109" s="50">
        <f t="shared" si="29"/>
        <v>6.9562148394209239E-2</v>
      </c>
      <c r="T109" s="50">
        <f t="shared" si="29"/>
        <v>7.2786017098603967E-2</v>
      </c>
      <c r="U109" s="50">
        <f t="shared" si="29"/>
        <v>7.6145438830951095E-2</v>
      </c>
      <c r="V109" s="50">
        <f t="shared" si="29"/>
        <v>7.9644654643963073E-2</v>
      </c>
      <c r="W109" s="50">
        <f t="shared" si="29"/>
        <v>8.3287885405111672E-2</v>
      </c>
      <c r="X109" s="50">
        <f t="shared" si="29"/>
        <v>8.707931275810267E-2</v>
      </c>
      <c r="Y109" s="50">
        <f t="shared" si="29"/>
        <v>9.1023058285355313E-2</v>
      </c>
      <c r="Z109" s="50">
        <f t="shared" si="29"/>
        <v>9.5123160845837496E-2</v>
      </c>
      <c r="AA109" s="50">
        <f t="shared" si="29"/>
        <v>9.9383552086547811E-2</v>
      </c>
      <c r="AB109" s="50">
        <f t="shared" si="29"/>
        <v>0.10380803015489803</v>
      </c>
      <c r="AC109" s="50">
        <f t="shared" ref="AC109:AK109" si="30">AC71*AC136/SUMPRODUCT(AC$60:AC$72,AC$125:AC$137)</f>
        <v>0.10840023167362875</v>
      </c>
      <c r="AD109" s="50">
        <f t="shared" si="30"/>
        <v>0.11316360208000847</v>
      </c>
      <c r="AE109" s="50">
        <f t="shared" si="30"/>
        <v>0.1181013644770989</v>
      </c>
      <c r="AF109" s="50">
        <f t="shared" si="30"/>
        <v>0.12321648719681629</v>
      </c>
      <c r="AG109" s="50">
        <f t="shared" si="30"/>
        <v>0.12851165033212439</v>
      </c>
      <c r="AH109" s="50">
        <f t="shared" si="30"/>
        <v>0.13398921155840388</v>
      </c>
      <c r="AI109" s="50">
        <f t="shared" si="30"/>
        <v>0.13965117163089277</v>
      </c>
      <c r="AJ109" s="50">
        <f t="shared" si="30"/>
        <v>0.14549914001467723</v>
      </c>
      <c r="AK109" s="50">
        <f t="shared" si="30"/>
        <v>0.15153430117408428</v>
      </c>
    </row>
    <row r="110" spans="1:37" x14ac:dyDescent="0.25">
      <c r="A110" s="33" t="s">
        <v>79</v>
      </c>
      <c r="B110" s="34" t="s">
        <v>20</v>
      </c>
      <c r="C110" s="33" t="s">
        <v>168</v>
      </c>
      <c r="D110" s="50">
        <f t="shared" si="13"/>
        <v>0</v>
      </c>
      <c r="E110" s="50">
        <f t="shared" si="14"/>
        <v>0</v>
      </c>
      <c r="F110" s="50">
        <f t="shared" ref="F110:AB110" si="31">F72*F137/SUMPRODUCT(F$60:F$72,F$125:F$137)</f>
        <v>0</v>
      </c>
      <c r="G110" s="50">
        <f t="shared" si="31"/>
        <v>0</v>
      </c>
      <c r="H110" s="50">
        <f t="shared" si="31"/>
        <v>0</v>
      </c>
      <c r="I110" s="50">
        <f t="shared" si="31"/>
        <v>0</v>
      </c>
      <c r="J110" s="50">
        <f t="shared" si="31"/>
        <v>0</v>
      </c>
      <c r="K110" s="50">
        <f t="shared" si="31"/>
        <v>0</v>
      </c>
      <c r="L110" s="50">
        <f t="shared" si="31"/>
        <v>0</v>
      </c>
      <c r="M110" s="50">
        <f t="shared" si="31"/>
        <v>0</v>
      </c>
      <c r="N110" s="50">
        <f t="shared" si="31"/>
        <v>0</v>
      </c>
      <c r="O110" s="50">
        <f t="shared" si="31"/>
        <v>0</v>
      </c>
      <c r="P110" s="50">
        <f t="shared" si="31"/>
        <v>1.2157373954925153E-7</v>
      </c>
      <c r="Q110" s="50">
        <f t="shared" si="31"/>
        <v>2.3963813941863664E-2</v>
      </c>
      <c r="R110" s="50">
        <f t="shared" si="31"/>
        <v>2.591809400924551E-2</v>
      </c>
      <c r="S110" s="50">
        <f t="shared" si="31"/>
        <v>2.8026835717144337E-2</v>
      </c>
      <c r="T110" s="50">
        <f t="shared" si="31"/>
        <v>3.0301401502152197E-2</v>
      </c>
      <c r="U110" s="50">
        <f t="shared" si="31"/>
        <v>3.2753847301775128E-2</v>
      </c>
      <c r="V110" s="50">
        <f t="shared" si="31"/>
        <v>3.5396940649864303E-2</v>
      </c>
      <c r="W110" s="50">
        <f t="shared" si="31"/>
        <v>3.8244174626767831E-2</v>
      </c>
      <c r="X110" s="50">
        <f t="shared" si="31"/>
        <v>4.1309776645365053E-2</v>
      </c>
      <c r="Y110" s="50">
        <f t="shared" si="31"/>
        <v>4.4608710922270249E-2</v>
      </c>
      <c r="Z110" s="50">
        <f t="shared" si="31"/>
        <v>4.815667334670793E-2</v>
      </c>
      <c r="AA110" s="50">
        <f t="shared" si="31"/>
        <v>5.1970077320887223E-2</v>
      </c>
      <c r="AB110" s="50">
        <f t="shared" si="31"/>
        <v>5.6066029009214653E-2</v>
      </c>
      <c r="AC110" s="50">
        <f t="shared" ref="AC110:AK110" si="32">AC72*AC137/SUMPRODUCT(AC$60:AC$72,AC$125:AC$137)</f>
        <v>6.0462290304697096E-2</v>
      </c>
      <c r="AD110" s="50">
        <f t="shared" si="32"/>
        <v>6.5177227706119611E-2</v>
      </c>
      <c r="AE110" s="50">
        <f t="shared" si="32"/>
        <v>7.0229745207313662E-2</v>
      </c>
      <c r="AF110" s="50">
        <f t="shared" si="32"/>
        <v>7.5639199240006283E-2</v>
      </c>
      <c r="AG110" s="50">
        <f t="shared" si="32"/>
        <v>8.1425293696016476E-2</v>
      </c>
      <c r="AH110" s="50">
        <f t="shared" si="32"/>
        <v>8.7607953096264332E-2</v>
      </c>
      <c r="AI110" s="50">
        <f t="shared" si="32"/>
        <v>9.4207172087967805E-2</v>
      </c>
      <c r="AJ110" s="50">
        <f t="shared" si="32"/>
        <v>0.10124283965342484</v>
      </c>
      <c r="AK110" s="50">
        <f t="shared" si="32"/>
        <v>0.10873453672033527</v>
      </c>
    </row>
    <row r="111" spans="1:37" x14ac:dyDescent="0.25">
      <c r="A111" s="6"/>
      <c r="B111" s="5"/>
      <c r="C111" s="5"/>
    </row>
    <row r="112" spans="1:37" x14ac:dyDescent="0.25">
      <c r="A112" s="23" t="s">
        <v>83</v>
      </c>
      <c r="B112" s="5"/>
      <c r="C112" s="5"/>
    </row>
    <row r="113" spans="1:37" x14ac:dyDescent="0.25">
      <c r="A113" s="33" t="s">
        <v>12</v>
      </c>
      <c r="B113" s="34" t="s">
        <v>20</v>
      </c>
      <c r="C113" s="33" t="s">
        <v>168</v>
      </c>
      <c r="D113" s="52">
        <f>D$47/D$85*D75*D140</f>
        <v>1</v>
      </c>
      <c r="E113" s="53">
        <f>D113</f>
        <v>1</v>
      </c>
      <c r="F113" s="53">
        <f t="shared" ref="F113:AK113" si="33">E113</f>
        <v>1</v>
      </c>
      <c r="G113" s="53">
        <f t="shared" si="33"/>
        <v>1</v>
      </c>
      <c r="H113" s="53">
        <f t="shared" si="33"/>
        <v>1</v>
      </c>
      <c r="I113" s="53">
        <f t="shared" si="33"/>
        <v>1</v>
      </c>
      <c r="J113" s="53">
        <f t="shared" si="33"/>
        <v>1</v>
      </c>
      <c r="K113" s="53">
        <f t="shared" si="33"/>
        <v>1</v>
      </c>
      <c r="L113" s="53">
        <f t="shared" si="33"/>
        <v>1</v>
      </c>
      <c r="M113" s="53">
        <f t="shared" si="33"/>
        <v>1</v>
      </c>
      <c r="N113" s="53">
        <f t="shared" si="33"/>
        <v>1</v>
      </c>
      <c r="O113" s="53">
        <f t="shared" si="33"/>
        <v>1</v>
      </c>
      <c r="P113" s="53">
        <f t="shared" si="33"/>
        <v>1</v>
      </c>
      <c r="Q113" s="53">
        <f t="shared" si="33"/>
        <v>1</v>
      </c>
      <c r="R113" s="53">
        <f t="shared" si="33"/>
        <v>1</v>
      </c>
      <c r="S113" s="53">
        <f t="shared" si="33"/>
        <v>1</v>
      </c>
      <c r="T113" s="53">
        <f t="shared" si="33"/>
        <v>1</v>
      </c>
      <c r="U113" s="53">
        <f t="shared" si="33"/>
        <v>1</v>
      </c>
      <c r="V113" s="53">
        <f t="shared" si="33"/>
        <v>1</v>
      </c>
      <c r="W113" s="53">
        <f t="shared" si="33"/>
        <v>1</v>
      </c>
      <c r="X113" s="53">
        <f t="shared" si="33"/>
        <v>1</v>
      </c>
      <c r="Y113" s="53">
        <f t="shared" si="33"/>
        <v>1</v>
      </c>
      <c r="Z113" s="53">
        <f t="shared" si="33"/>
        <v>1</v>
      </c>
      <c r="AA113" s="53">
        <f t="shared" si="33"/>
        <v>1</v>
      </c>
      <c r="AB113" s="53">
        <f t="shared" si="33"/>
        <v>1</v>
      </c>
      <c r="AC113" s="53">
        <f t="shared" si="33"/>
        <v>1</v>
      </c>
      <c r="AD113" s="53">
        <f t="shared" si="33"/>
        <v>1</v>
      </c>
      <c r="AE113" s="53">
        <f t="shared" si="33"/>
        <v>1</v>
      </c>
      <c r="AF113" s="53">
        <f t="shared" si="33"/>
        <v>1</v>
      </c>
      <c r="AG113" s="53">
        <f t="shared" si="33"/>
        <v>1</v>
      </c>
      <c r="AH113" s="53">
        <f t="shared" si="33"/>
        <v>1</v>
      </c>
      <c r="AI113" s="53">
        <f t="shared" si="33"/>
        <v>1</v>
      </c>
      <c r="AJ113" s="53">
        <f t="shared" si="33"/>
        <v>1</v>
      </c>
      <c r="AK113" s="53">
        <f t="shared" si="33"/>
        <v>1</v>
      </c>
    </row>
    <row r="116" spans="1:37" x14ac:dyDescent="0.25">
      <c r="A116" s="23" t="s">
        <v>22</v>
      </c>
    </row>
    <row r="117" spans="1:37" x14ac:dyDescent="0.25">
      <c r="A117" s="33" t="s">
        <v>7</v>
      </c>
      <c r="B117" s="34" t="s">
        <v>20</v>
      </c>
      <c r="C117" s="33" t="s">
        <v>169</v>
      </c>
      <c r="D117" s="54">
        <f>'Param.Transv.'!D113</f>
        <v>0.3</v>
      </c>
      <c r="E117" s="53">
        <f>'Param.Transv.'!E113</f>
        <v>0.3</v>
      </c>
      <c r="F117" s="53">
        <f>'Param.Transv.'!F113</f>
        <v>0.3</v>
      </c>
      <c r="G117" s="53">
        <f>'Param.Transv.'!G113</f>
        <v>0.3</v>
      </c>
      <c r="H117" s="53">
        <f>'Param.Transv.'!H113</f>
        <v>0.3</v>
      </c>
      <c r="I117" s="53">
        <f>'Param.Transv.'!I113</f>
        <v>0.3</v>
      </c>
      <c r="J117" s="53">
        <f>'Param.Transv.'!J113</f>
        <v>0.3</v>
      </c>
      <c r="K117" s="53">
        <f>'Param.Transv.'!K113</f>
        <v>0.3</v>
      </c>
      <c r="L117" s="53">
        <f>'Param.Transv.'!L113</f>
        <v>0.3</v>
      </c>
      <c r="M117" s="53">
        <f>'Param.Transv.'!M113</f>
        <v>0.3</v>
      </c>
      <c r="N117" s="53">
        <f>'Param.Transv.'!N113</f>
        <v>0.3</v>
      </c>
      <c r="O117" s="53">
        <f>'Param.Transv.'!O113</f>
        <v>0.3</v>
      </c>
      <c r="P117" s="53">
        <f>'Param.Transv.'!P113</f>
        <v>0.3</v>
      </c>
      <c r="Q117" s="53">
        <f>'Param.Transv.'!Q113</f>
        <v>0.3</v>
      </c>
      <c r="R117" s="53">
        <f>'Param.Transv.'!R113</f>
        <v>0.3</v>
      </c>
      <c r="S117" s="53">
        <f>'Param.Transv.'!S113</f>
        <v>0.3</v>
      </c>
      <c r="T117" s="53">
        <f>'Param.Transv.'!T113</f>
        <v>0.3</v>
      </c>
      <c r="U117" s="53">
        <f>'Param.Transv.'!U113</f>
        <v>0.3</v>
      </c>
      <c r="V117" s="53">
        <f>'Param.Transv.'!V113</f>
        <v>0.3</v>
      </c>
      <c r="W117" s="53">
        <f>'Param.Transv.'!W113</f>
        <v>0.3</v>
      </c>
      <c r="X117" s="53">
        <f>'Param.Transv.'!X113</f>
        <v>0.3</v>
      </c>
      <c r="Y117" s="53">
        <f>'Param.Transv.'!Y113</f>
        <v>0.3</v>
      </c>
      <c r="Z117" s="53">
        <f>'Param.Transv.'!Z113</f>
        <v>0.3</v>
      </c>
      <c r="AA117" s="53">
        <f>'Param.Transv.'!AA113</f>
        <v>0.3</v>
      </c>
      <c r="AB117" s="53">
        <f>'Param.Transv.'!AB113</f>
        <v>0.3</v>
      </c>
      <c r="AC117" s="53">
        <f>'Param.Transv.'!AC113</f>
        <v>0.3</v>
      </c>
      <c r="AD117" s="53">
        <f>'Param.Transv.'!AD113</f>
        <v>0.3</v>
      </c>
      <c r="AE117" s="53">
        <f>'Param.Transv.'!AE113</f>
        <v>0.3</v>
      </c>
      <c r="AF117" s="53">
        <f>'Param.Transv.'!AF113</f>
        <v>0.3</v>
      </c>
      <c r="AG117" s="53">
        <f>'Param.Transv.'!AG113</f>
        <v>0.3</v>
      </c>
      <c r="AH117" s="53">
        <f>'Param.Transv.'!AH113</f>
        <v>0.3</v>
      </c>
      <c r="AI117" s="53">
        <f>'Param.Transv.'!AI113</f>
        <v>0.3</v>
      </c>
      <c r="AJ117" s="53">
        <f>'Param.Transv.'!AJ113</f>
        <v>0.3</v>
      </c>
      <c r="AK117" s="53">
        <f>'Param.Transv.'!AK113</f>
        <v>0.3</v>
      </c>
    </row>
    <row r="118" spans="1:37" x14ac:dyDescent="0.25">
      <c r="A118" s="33" t="s">
        <v>11</v>
      </c>
      <c r="B118" s="34" t="s">
        <v>20</v>
      </c>
      <c r="C118" s="33" t="s">
        <v>169</v>
      </c>
      <c r="D118" s="54">
        <f>'Param.Transv.'!D114</f>
        <v>0.25</v>
      </c>
      <c r="E118" s="53">
        <f>'Param.Transv.'!E114</f>
        <v>0.25</v>
      </c>
      <c r="F118" s="53">
        <f>'Param.Transv.'!F114</f>
        <v>0.25</v>
      </c>
      <c r="G118" s="53">
        <f>'Param.Transv.'!G114</f>
        <v>0.25</v>
      </c>
      <c r="H118" s="53">
        <f>'Param.Transv.'!H114</f>
        <v>0.25</v>
      </c>
      <c r="I118" s="53">
        <f>'Param.Transv.'!I114</f>
        <v>0.25</v>
      </c>
      <c r="J118" s="53">
        <f>'Param.Transv.'!J114</f>
        <v>0.25</v>
      </c>
      <c r="K118" s="53">
        <f>'Param.Transv.'!K114</f>
        <v>0.25</v>
      </c>
      <c r="L118" s="53">
        <f>'Param.Transv.'!L114</f>
        <v>0.25</v>
      </c>
      <c r="M118" s="53">
        <f>'Param.Transv.'!M114</f>
        <v>0.25</v>
      </c>
      <c r="N118" s="53">
        <f>'Param.Transv.'!N114</f>
        <v>0.25</v>
      </c>
      <c r="O118" s="53">
        <f>'Param.Transv.'!O114</f>
        <v>0.25</v>
      </c>
      <c r="P118" s="53">
        <f>'Param.Transv.'!P114</f>
        <v>0.25</v>
      </c>
      <c r="Q118" s="53">
        <f>'Param.Transv.'!Q114</f>
        <v>0.25</v>
      </c>
      <c r="R118" s="53">
        <f>'Param.Transv.'!R114</f>
        <v>0.25</v>
      </c>
      <c r="S118" s="53">
        <f>'Param.Transv.'!S114</f>
        <v>0.25</v>
      </c>
      <c r="T118" s="53">
        <f>'Param.Transv.'!T114</f>
        <v>0.25</v>
      </c>
      <c r="U118" s="53">
        <f>'Param.Transv.'!U114</f>
        <v>0.25</v>
      </c>
      <c r="V118" s="53">
        <f>'Param.Transv.'!V114</f>
        <v>0.25</v>
      </c>
      <c r="W118" s="53">
        <f>'Param.Transv.'!W114</f>
        <v>0.25</v>
      </c>
      <c r="X118" s="53">
        <f>'Param.Transv.'!X114</f>
        <v>0.25</v>
      </c>
      <c r="Y118" s="53">
        <f>'Param.Transv.'!Y114</f>
        <v>0.25</v>
      </c>
      <c r="Z118" s="53">
        <f>'Param.Transv.'!Z114</f>
        <v>0.25</v>
      </c>
      <c r="AA118" s="53">
        <f>'Param.Transv.'!AA114</f>
        <v>0.25</v>
      </c>
      <c r="AB118" s="53">
        <f>'Param.Transv.'!AB114</f>
        <v>0.25</v>
      </c>
      <c r="AC118" s="53">
        <f>'Param.Transv.'!AC114</f>
        <v>0.25</v>
      </c>
      <c r="AD118" s="53">
        <f>'Param.Transv.'!AD114</f>
        <v>0.25</v>
      </c>
      <c r="AE118" s="53">
        <f>'Param.Transv.'!AE114</f>
        <v>0.25</v>
      </c>
      <c r="AF118" s="53">
        <f>'Param.Transv.'!AF114</f>
        <v>0.25</v>
      </c>
      <c r="AG118" s="53">
        <f>'Param.Transv.'!AG114</f>
        <v>0.25</v>
      </c>
      <c r="AH118" s="53">
        <f>'Param.Transv.'!AH114</f>
        <v>0.25</v>
      </c>
      <c r="AI118" s="53">
        <f>'Param.Transv.'!AI114</f>
        <v>0.25</v>
      </c>
      <c r="AJ118" s="53">
        <f>'Param.Transv.'!AJ114</f>
        <v>0.25</v>
      </c>
      <c r="AK118" s="53">
        <f>'Param.Transv.'!AK114</f>
        <v>0.25</v>
      </c>
    </row>
    <row r="119" spans="1:37" x14ac:dyDescent="0.25">
      <c r="A119" s="33" t="s">
        <v>12</v>
      </c>
      <c r="B119" s="34" t="s">
        <v>20</v>
      </c>
      <c r="C119" s="33" t="s">
        <v>169</v>
      </c>
      <c r="D119" s="54">
        <f>'Param.Transv.'!D115</f>
        <v>0.87906603773584902</v>
      </c>
      <c r="E119" s="53">
        <f>'Param.Transv.'!E115</f>
        <v>0.8820145137880987</v>
      </c>
      <c r="F119" s="53">
        <f>'Param.Transv.'!F115</f>
        <v>0.88496298984034827</v>
      </c>
      <c r="G119" s="53">
        <f>'Param.Transv.'!G115</f>
        <v>0.88791146589259795</v>
      </c>
      <c r="H119" s="53">
        <f>'Param.Transv.'!H115</f>
        <v>0.89085994194484752</v>
      </c>
      <c r="I119" s="53">
        <f>'Param.Transv.'!I115</f>
        <v>0.89380841799709732</v>
      </c>
      <c r="J119" s="53">
        <f>'Param.Transv.'!J115</f>
        <v>0.89675689404934689</v>
      </c>
      <c r="K119" s="53">
        <f>'Param.Transv.'!K115</f>
        <v>0.89970537010159646</v>
      </c>
      <c r="L119" s="53">
        <f>'Param.Transv.'!L115</f>
        <v>0.90265384615384625</v>
      </c>
      <c r="M119" s="53">
        <f>'Param.Transv.'!M115</f>
        <v>0.90560232220609582</v>
      </c>
      <c r="N119" s="53">
        <f>'Param.Transv.'!N115</f>
        <v>0.90855079825834539</v>
      </c>
      <c r="O119" s="53">
        <f>'Param.Transv.'!O115</f>
        <v>0.91149927431059508</v>
      </c>
      <c r="P119" s="53">
        <f>'Param.Transv.'!P115</f>
        <v>0.91444775036284465</v>
      </c>
      <c r="Q119" s="53">
        <f>'Param.Transv.'!Q115</f>
        <v>0.91739622641509433</v>
      </c>
      <c r="R119" s="53">
        <f>'Param.Transv.'!R115</f>
        <v>0.91739622641509433</v>
      </c>
      <c r="S119" s="53">
        <f>'Param.Transv.'!S115</f>
        <v>0.91739622641509433</v>
      </c>
      <c r="T119" s="53">
        <f>'Param.Transv.'!T115</f>
        <v>0.91739622641509433</v>
      </c>
      <c r="U119" s="53">
        <f>'Param.Transv.'!U115</f>
        <v>0.91739622641509433</v>
      </c>
      <c r="V119" s="53">
        <f>'Param.Transv.'!V115</f>
        <v>0.91739622641509433</v>
      </c>
      <c r="W119" s="53">
        <f>'Param.Transv.'!W115</f>
        <v>0.91739622641509433</v>
      </c>
      <c r="X119" s="53">
        <f>'Param.Transv.'!X115</f>
        <v>0.91739622641509433</v>
      </c>
      <c r="Y119" s="53">
        <f>'Param.Transv.'!Y115</f>
        <v>0.91739622641509433</v>
      </c>
      <c r="Z119" s="53">
        <f>'Param.Transv.'!Z115</f>
        <v>0.91739622641509433</v>
      </c>
      <c r="AA119" s="53">
        <f>'Param.Transv.'!AA115</f>
        <v>0.91739622641509433</v>
      </c>
      <c r="AB119" s="53">
        <f>'Param.Transv.'!AB115</f>
        <v>0.91739622641509433</v>
      </c>
      <c r="AC119" s="53">
        <f>'Param.Transv.'!AC115</f>
        <v>0.91739622641509433</v>
      </c>
      <c r="AD119" s="53">
        <f>'Param.Transv.'!AD115</f>
        <v>0.91739622641509433</v>
      </c>
      <c r="AE119" s="53">
        <f>'Param.Transv.'!AE115</f>
        <v>0.91739622641509433</v>
      </c>
      <c r="AF119" s="53">
        <f>'Param.Transv.'!AF115</f>
        <v>0.91739622641509433</v>
      </c>
      <c r="AG119" s="53">
        <f>'Param.Transv.'!AG115</f>
        <v>0.91739622641509433</v>
      </c>
      <c r="AH119" s="53">
        <f>'Param.Transv.'!AH115</f>
        <v>0.91739622641509433</v>
      </c>
      <c r="AI119" s="53">
        <f>'Param.Transv.'!AI115</f>
        <v>0.91739622641509433</v>
      </c>
      <c r="AJ119" s="53">
        <f>'Param.Transv.'!AJ115</f>
        <v>0.91739622641509433</v>
      </c>
      <c r="AK119" s="53">
        <f>'Param.Transv.'!AK115</f>
        <v>0.91739622641509433</v>
      </c>
    </row>
    <row r="120" spans="1:37" x14ac:dyDescent="0.25">
      <c r="A120" s="33" t="s">
        <v>13</v>
      </c>
      <c r="B120" s="34" t="s">
        <v>20</v>
      </c>
      <c r="C120" s="33" t="s">
        <v>169</v>
      </c>
      <c r="D120" s="54">
        <f>'Param.Transv.'!D116</f>
        <v>0.25</v>
      </c>
      <c r="E120" s="53">
        <f>'Param.Transv.'!E116</f>
        <v>0.25</v>
      </c>
      <c r="F120" s="53">
        <f>'Param.Transv.'!F116</f>
        <v>0.25</v>
      </c>
      <c r="G120" s="53">
        <f>'Param.Transv.'!G116</f>
        <v>0.25</v>
      </c>
      <c r="H120" s="53">
        <f>'Param.Transv.'!H116</f>
        <v>0.25</v>
      </c>
      <c r="I120" s="53">
        <f>'Param.Transv.'!I116</f>
        <v>0.25</v>
      </c>
      <c r="J120" s="53">
        <f>'Param.Transv.'!J116</f>
        <v>0.25</v>
      </c>
      <c r="K120" s="53">
        <f>'Param.Transv.'!K116</f>
        <v>0.25</v>
      </c>
      <c r="L120" s="53">
        <f>'Param.Transv.'!L116</f>
        <v>0.25</v>
      </c>
      <c r="M120" s="53">
        <f>'Param.Transv.'!M116</f>
        <v>0.25</v>
      </c>
      <c r="N120" s="53">
        <f>'Param.Transv.'!N116</f>
        <v>0.25</v>
      </c>
      <c r="O120" s="53">
        <f>'Param.Transv.'!O116</f>
        <v>0.25</v>
      </c>
      <c r="P120" s="53">
        <f>'Param.Transv.'!P116</f>
        <v>0.25</v>
      </c>
      <c r="Q120" s="53">
        <f>'Param.Transv.'!Q116</f>
        <v>0.25</v>
      </c>
      <c r="R120" s="53">
        <f>'Param.Transv.'!R116</f>
        <v>0.25</v>
      </c>
      <c r="S120" s="53">
        <f>'Param.Transv.'!S116</f>
        <v>0.25</v>
      </c>
      <c r="T120" s="53">
        <f>'Param.Transv.'!T116</f>
        <v>0.25</v>
      </c>
      <c r="U120" s="53">
        <f>'Param.Transv.'!U116</f>
        <v>0.25</v>
      </c>
      <c r="V120" s="53">
        <f>'Param.Transv.'!V116</f>
        <v>0.25</v>
      </c>
      <c r="W120" s="53">
        <f>'Param.Transv.'!W116</f>
        <v>0.25</v>
      </c>
      <c r="X120" s="53">
        <f>'Param.Transv.'!X116</f>
        <v>0.25</v>
      </c>
      <c r="Y120" s="53">
        <f>'Param.Transv.'!Y116</f>
        <v>0.25</v>
      </c>
      <c r="Z120" s="53">
        <f>'Param.Transv.'!Z116</f>
        <v>0.25</v>
      </c>
      <c r="AA120" s="53">
        <f>'Param.Transv.'!AA116</f>
        <v>0.25</v>
      </c>
      <c r="AB120" s="53">
        <f>'Param.Transv.'!AB116</f>
        <v>0.25</v>
      </c>
      <c r="AC120" s="53">
        <f>'Param.Transv.'!AC116</f>
        <v>0.25</v>
      </c>
      <c r="AD120" s="53">
        <f>'Param.Transv.'!AD116</f>
        <v>0.25</v>
      </c>
      <c r="AE120" s="53">
        <f>'Param.Transv.'!AE116</f>
        <v>0.25</v>
      </c>
      <c r="AF120" s="53">
        <f>'Param.Transv.'!AF116</f>
        <v>0.25</v>
      </c>
      <c r="AG120" s="53">
        <f>'Param.Transv.'!AG116</f>
        <v>0.25</v>
      </c>
      <c r="AH120" s="53">
        <f>'Param.Transv.'!AH116</f>
        <v>0.25</v>
      </c>
      <c r="AI120" s="53">
        <f>'Param.Transv.'!AI116</f>
        <v>0.25</v>
      </c>
      <c r="AJ120" s="53">
        <f>'Param.Transv.'!AJ116</f>
        <v>0.25</v>
      </c>
      <c r="AK120" s="53">
        <f>'Param.Transv.'!AK116</f>
        <v>0.25</v>
      </c>
    </row>
    <row r="121" spans="1:37" x14ac:dyDescent="0.25">
      <c r="A121" s="33" t="s">
        <v>55</v>
      </c>
      <c r="B121" s="34" t="s">
        <v>20</v>
      </c>
      <c r="C121" s="33" t="s">
        <v>169</v>
      </c>
      <c r="D121" s="54">
        <f>'Param.Transv.'!D117</f>
        <v>0.25</v>
      </c>
      <c r="E121" s="53">
        <f>'Param.Transv.'!E117</f>
        <v>0.25</v>
      </c>
      <c r="F121" s="53">
        <f>'Param.Transv.'!F117</f>
        <v>0.25</v>
      </c>
      <c r="G121" s="53">
        <f>'Param.Transv.'!G117</f>
        <v>0.25</v>
      </c>
      <c r="H121" s="53">
        <f>'Param.Transv.'!H117</f>
        <v>0.25</v>
      </c>
      <c r="I121" s="53">
        <f>'Param.Transv.'!I117</f>
        <v>0.25</v>
      </c>
      <c r="J121" s="53">
        <f>'Param.Transv.'!J117</f>
        <v>0.25</v>
      </c>
      <c r="K121" s="53">
        <f>'Param.Transv.'!K117</f>
        <v>0.25</v>
      </c>
      <c r="L121" s="53">
        <f>'Param.Transv.'!L117</f>
        <v>0.25</v>
      </c>
      <c r="M121" s="53">
        <f>'Param.Transv.'!M117</f>
        <v>0.25</v>
      </c>
      <c r="N121" s="53">
        <f>'Param.Transv.'!N117</f>
        <v>0.25</v>
      </c>
      <c r="O121" s="53">
        <f>'Param.Transv.'!O117</f>
        <v>0.25</v>
      </c>
      <c r="P121" s="53">
        <f>'Param.Transv.'!P117</f>
        <v>0.25</v>
      </c>
      <c r="Q121" s="53">
        <f>'Param.Transv.'!Q117</f>
        <v>0.25</v>
      </c>
      <c r="R121" s="53">
        <f>'Param.Transv.'!R117</f>
        <v>0.25</v>
      </c>
      <c r="S121" s="53">
        <f>'Param.Transv.'!S117</f>
        <v>0.25</v>
      </c>
      <c r="T121" s="53">
        <f>'Param.Transv.'!T117</f>
        <v>0.25</v>
      </c>
      <c r="U121" s="53">
        <f>'Param.Transv.'!U117</f>
        <v>0.25</v>
      </c>
      <c r="V121" s="53">
        <f>'Param.Transv.'!V117</f>
        <v>0.25</v>
      </c>
      <c r="W121" s="53">
        <f>'Param.Transv.'!W117</f>
        <v>0.25</v>
      </c>
      <c r="X121" s="53">
        <f>'Param.Transv.'!X117</f>
        <v>0.25</v>
      </c>
      <c r="Y121" s="53">
        <f>'Param.Transv.'!Y117</f>
        <v>0.25</v>
      </c>
      <c r="Z121" s="53">
        <f>'Param.Transv.'!Z117</f>
        <v>0.25</v>
      </c>
      <c r="AA121" s="53">
        <f>'Param.Transv.'!AA117</f>
        <v>0.25</v>
      </c>
      <c r="AB121" s="53">
        <f>'Param.Transv.'!AB117</f>
        <v>0.25</v>
      </c>
      <c r="AC121" s="53">
        <f>'Param.Transv.'!AC117</f>
        <v>0.25</v>
      </c>
      <c r="AD121" s="53">
        <f>'Param.Transv.'!AD117</f>
        <v>0.25</v>
      </c>
      <c r="AE121" s="53">
        <f>'Param.Transv.'!AE117</f>
        <v>0.25</v>
      </c>
      <c r="AF121" s="53">
        <f>'Param.Transv.'!AF117</f>
        <v>0.25</v>
      </c>
      <c r="AG121" s="53">
        <f>'Param.Transv.'!AG117</f>
        <v>0.25</v>
      </c>
      <c r="AH121" s="53">
        <f>'Param.Transv.'!AH117</f>
        <v>0.25</v>
      </c>
      <c r="AI121" s="53">
        <f>'Param.Transv.'!AI117</f>
        <v>0.25</v>
      </c>
      <c r="AJ121" s="53">
        <f>'Param.Transv.'!AJ117</f>
        <v>0.25</v>
      </c>
      <c r="AK121" s="53">
        <f>'Param.Transv.'!AK117</f>
        <v>0.25</v>
      </c>
    </row>
    <row r="122" spans="1:37" x14ac:dyDescent="0.25">
      <c r="A122" s="33" t="s">
        <v>79</v>
      </c>
      <c r="B122" s="34" t="s">
        <v>20</v>
      </c>
      <c r="C122" s="33" t="s">
        <v>169</v>
      </c>
      <c r="D122" s="54">
        <f>'Param.Transv.'!D118</f>
        <v>1</v>
      </c>
      <c r="E122" s="53">
        <f>'Param.Transv.'!E118</f>
        <v>1</v>
      </c>
      <c r="F122" s="53">
        <f>'Param.Transv.'!F118</f>
        <v>1</v>
      </c>
      <c r="G122" s="53">
        <f>'Param.Transv.'!G118</f>
        <v>1</v>
      </c>
      <c r="H122" s="53">
        <f>'Param.Transv.'!H118</f>
        <v>1</v>
      </c>
      <c r="I122" s="53">
        <f>'Param.Transv.'!I118</f>
        <v>1</v>
      </c>
      <c r="J122" s="53">
        <f>'Param.Transv.'!J118</f>
        <v>1</v>
      </c>
      <c r="K122" s="53">
        <f>'Param.Transv.'!K118</f>
        <v>1</v>
      </c>
      <c r="L122" s="53">
        <f>'Param.Transv.'!L118</f>
        <v>1</v>
      </c>
      <c r="M122" s="53">
        <f>'Param.Transv.'!M118</f>
        <v>1</v>
      </c>
      <c r="N122" s="53">
        <f>'Param.Transv.'!N118</f>
        <v>1</v>
      </c>
      <c r="O122" s="53">
        <f>'Param.Transv.'!O118</f>
        <v>1</v>
      </c>
      <c r="P122" s="53">
        <f>'Param.Transv.'!P118</f>
        <v>1</v>
      </c>
      <c r="Q122" s="53">
        <f>'Param.Transv.'!Q118</f>
        <v>1</v>
      </c>
      <c r="R122" s="53">
        <f>'Param.Transv.'!R118</f>
        <v>1</v>
      </c>
      <c r="S122" s="53">
        <f>'Param.Transv.'!S118</f>
        <v>1</v>
      </c>
      <c r="T122" s="53">
        <f>'Param.Transv.'!T118</f>
        <v>1</v>
      </c>
      <c r="U122" s="53">
        <f>'Param.Transv.'!U118</f>
        <v>1</v>
      </c>
      <c r="V122" s="53">
        <f>'Param.Transv.'!V118</f>
        <v>1</v>
      </c>
      <c r="W122" s="53">
        <f>'Param.Transv.'!W118</f>
        <v>1</v>
      </c>
      <c r="X122" s="53">
        <f>'Param.Transv.'!X118</f>
        <v>1</v>
      </c>
      <c r="Y122" s="53">
        <f>'Param.Transv.'!Y118</f>
        <v>1</v>
      </c>
      <c r="Z122" s="53">
        <f>'Param.Transv.'!Z118</f>
        <v>1</v>
      </c>
      <c r="AA122" s="53">
        <f>'Param.Transv.'!AA118</f>
        <v>1</v>
      </c>
      <c r="AB122" s="53">
        <f>'Param.Transv.'!AB118</f>
        <v>1</v>
      </c>
      <c r="AC122" s="53">
        <f>'Param.Transv.'!AC118</f>
        <v>1</v>
      </c>
      <c r="AD122" s="53">
        <f>'Param.Transv.'!AD118</f>
        <v>1</v>
      </c>
      <c r="AE122" s="53">
        <f>'Param.Transv.'!AE118</f>
        <v>1</v>
      </c>
      <c r="AF122" s="53">
        <f>'Param.Transv.'!AF118</f>
        <v>1</v>
      </c>
      <c r="AG122" s="53">
        <f>'Param.Transv.'!AG118</f>
        <v>1</v>
      </c>
      <c r="AH122" s="53">
        <f>'Param.Transv.'!AH118</f>
        <v>1</v>
      </c>
      <c r="AI122" s="53">
        <f>'Param.Transv.'!AI118</f>
        <v>1</v>
      </c>
      <c r="AJ122" s="53">
        <f>'Param.Transv.'!AJ118</f>
        <v>1</v>
      </c>
      <c r="AK122" s="53">
        <f>'Param.Transv.'!AK118</f>
        <v>1</v>
      </c>
    </row>
    <row r="124" spans="1:37" x14ac:dyDescent="0.25">
      <c r="A124" s="23" t="s">
        <v>84</v>
      </c>
    </row>
    <row r="125" spans="1:37" x14ac:dyDescent="0.25">
      <c r="A125" s="33" t="s">
        <v>7</v>
      </c>
      <c r="B125" s="34" t="s">
        <v>20</v>
      </c>
      <c r="C125" s="33" t="s">
        <v>169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</v>
      </c>
      <c r="I125" s="56">
        <f>'Param.Transv.'!I121</f>
        <v>0.82</v>
      </c>
      <c r="J125" s="56">
        <f>'Param.Transv.'!J121</f>
        <v>0.82</v>
      </c>
      <c r="K125" s="56">
        <f>'Param.Transv.'!K121</f>
        <v>0.82</v>
      </c>
      <c r="L125" s="56">
        <f>'Param.Transv.'!L121</f>
        <v>0.82</v>
      </c>
      <c r="M125" s="56">
        <f>'Param.Transv.'!M121</f>
        <v>0.82</v>
      </c>
      <c r="N125" s="56">
        <f>'Param.Transv.'!N121</f>
        <v>0.82</v>
      </c>
      <c r="O125" s="56">
        <f>'Param.Transv.'!O121</f>
        <v>0.82</v>
      </c>
      <c r="P125" s="56">
        <f>'Param.Transv.'!P121</f>
        <v>0.82</v>
      </c>
      <c r="Q125" s="56">
        <f>'Param.Transv.'!Q121</f>
        <v>0.82</v>
      </c>
      <c r="R125" s="56">
        <f>'Param.Transv.'!R121</f>
        <v>0.82</v>
      </c>
      <c r="S125" s="56">
        <f>'Param.Transv.'!S121</f>
        <v>0.82</v>
      </c>
      <c r="T125" s="56">
        <f>'Param.Transv.'!T121</f>
        <v>0.82</v>
      </c>
      <c r="U125" s="56">
        <f>'Param.Transv.'!U121</f>
        <v>0.82</v>
      </c>
      <c r="V125" s="56">
        <f>'Param.Transv.'!V121</f>
        <v>0.82</v>
      </c>
      <c r="W125" s="56">
        <f>'Param.Transv.'!W121</f>
        <v>0.82</v>
      </c>
      <c r="X125" s="56">
        <f>'Param.Transv.'!X121</f>
        <v>0.82</v>
      </c>
      <c r="Y125" s="56">
        <f>'Param.Transv.'!Y121</f>
        <v>0.82</v>
      </c>
      <c r="Z125" s="56">
        <f>'Param.Transv.'!Z121</f>
        <v>0.82</v>
      </c>
      <c r="AA125" s="56">
        <f>'Param.Transv.'!AA121</f>
        <v>0.82</v>
      </c>
      <c r="AB125" s="56">
        <f>'Param.Transv.'!AB121</f>
        <v>0.82</v>
      </c>
      <c r="AC125" s="56">
        <f>'Param.Transv.'!AC121</f>
        <v>0.82</v>
      </c>
      <c r="AD125" s="56">
        <f>'Param.Transv.'!AD121</f>
        <v>0.82</v>
      </c>
      <c r="AE125" s="56">
        <f>'Param.Transv.'!AE121</f>
        <v>0.82</v>
      </c>
      <c r="AF125" s="56">
        <f>'Param.Transv.'!AF121</f>
        <v>0.82</v>
      </c>
      <c r="AG125" s="56">
        <f>'Param.Transv.'!AG121</f>
        <v>0.82</v>
      </c>
      <c r="AH125" s="56">
        <f>'Param.Transv.'!AH121</f>
        <v>0.82</v>
      </c>
      <c r="AI125" s="56">
        <f>'Param.Transv.'!AI121</f>
        <v>0.82</v>
      </c>
      <c r="AJ125" s="56">
        <f>'Param.Transv.'!AJ121</f>
        <v>0.82</v>
      </c>
      <c r="AK125" s="56">
        <f>'Param.Transv.'!AK121</f>
        <v>0.82</v>
      </c>
    </row>
    <row r="126" spans="1:37" x14ac:dyDescent="0.25">
      <c r="A126" s="33" t="s">
        <v>9</v>
      </c>
      <c r="B126" s="34" t="s">
        <v>20</v>
      </c>
      <c r="C126" s="33" t="s">
        <v>169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0.74099999999999999</v>
      </c>
      <c r="I126" s="56">
        <f>'Param.Transv.'!I122</f>
        <v>0.74099999999999999</v>
      </c>
      <c r="J126" s="56">
        <f>'Param.Transv.'!J122</f>
        <v>0.74099999999999999</v>
      </c>
      <c r="K126" s="56">
        <f>'Param.Transv.'!K122</f>
        <v>0.74099999999999999</v>
      </c>
      <c r="L126" s="56">
        <f>'Param.Transv.'!L122</f>
        <v>0.74099999999999999</v>
      </c>
      <c r="M126" s="56">
        <f>'Param.Transv.'!M122</f>
        <v>0.74099999999999999</v>
      </c>
      <c r="N126" s="56">
        <f>'Param.Transv.'!N122</f>
        <v>0.74099999999999999</v>
      </c>
      <c r="O126" s="56">
        <f>'Param.Transv.'!O122</f>
        <v>0.74099999999999999</v>
      </c>
      <c r="P126" s="56">
        <f>'Param.Transv.'!P122</f>
        <v>0.74099999999999999</v>
      </c>
      <c r="Q126" s="56">
        <f>'Param.Transv.'!Q122</f>
        <v>0.74099999999999999</v>
      </c>
      <c r="R126" s="56">
        <f>'Param.Transv.'!R122</f>
        <v>0.74099999999999999</v>
      </c>
      <c r="S126" s="56">
        <f>'Param.Transv.'!S122</f>
        <v>0.74099999999999999</v>
      </c>
      <c r="T126" s="56">
        <f>'Param.Transv.'!T122</f>
        <v>0.74099999999999999</v>
      </c>
      <c r="U126" s="56">
        <f>'Param.Transv.'!U122</f>
        <v>0.74099999999999999</v>
      </c>
      <c r="V126" s="56">
        <f>'Param.Transv.'!V122</f>
        <v>0.74099999999999999</v>
      </c>
      <c r="W126" s="56">
        <f>'Param.Transv.'!W122</f>
        <v>0.74099999999999999</v>
      </c>
      <c r="X126" s="56">
        <f>'Param.Transv.'!X122</f>
        <v>0.74099999999999999</v>
      </c>
      <c r="Y126" s="56">
        <f>'Param.Transv.'!Y122</f>
        <v>0.74099999999999999</v>
      </c>
      <c r="Z126" s="56">
        <f>'Param.Transv.'!Z122</f>
        <v>0.74099999999999999</v>
      </c>
      <c r="AA126" s="56">
        <f>'Param.Transv.'!AA122</f>
        <v>0.74099999999999999</v>
      </c>
      <c r="AB126" s="56">
        <f>'Param.Transv.'!AB122</f>
        <v>0.74099999999999999</v>
      </c>
      <c r="AC126" s="56">
        <f>'Param.Transv.'!AC122</f>
        <v>0.74099999999999999</v>
      </c>
      <c r="AD126" s="56">
        <f>'Param.Transv.'!AD122</f>
        <v>0.74099999999999999</v>
      </c>
      <c r="AE126" s="56">
        <f>'Param.Transv.'!AE122</f>
        <v>0.74099999999999999</v>
      </c>
      <c r="AF126" s="56">
        <f>'Param.Transv.'!AF122</f>
        <v>0.74099999999999999</v>
      </c>
      <c r="AG126" s="56">
        <f>'Param.Transv.'!AG122</f>
        <v>0.74099999999999999</v>
      </c>
      <c r="AH126" s="56">
        <f>'Param.Transv.'!AH122</f>
        <v>0.74099999999999999</v>
      </c>
      <c r="AI126" s="56">
        <f>'Param.Transv.'!AI122</f>
        <v>0.74099999999999999</v>
      </c>
      <c r="AJ126" s="56">
        <f>'Param.Transv.'!AJ122</f>
        <v>0.74099999999999999</v>
      </c>
      <c r="AK126" s="56">
        <f>'Param.Transv.'!AK122</f>
        <v>0.74099999999999999</v>
      </c>
    </row>
    <row r="127" spans="1:37" x14ac:dyDescent="0.25">
      <c r="A127" s="33" t="s">
        <v>10</v>
      </c>
      <c r="B127" s="34" t="s">
        <v>20</v>
      </c>
      <c r="C127" s="33" t="s">
        <v>169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</v>
      </c>
      <c r="I127" s="56">
        <f>'Param.Transv.'!I123</f>
        <v>0.82</v>
      </c>
      <c r="J127" s="56">
        <f>'Param.Transv.'!J123</f>
        <v>0.82</v>
      </c>
      <c r="K127" s="56">
        <f>'Param.Transv.'!K123</f>
        <v>0.82</v>
      </c>
      <c r="L127" s="56">
        <f>'Param.Transv.'!L123</f>
        <v>0.82</v>
      </c>
      <c r="M127" s="56">
        <f>'Param.Transv.'!M123</f>
        <v>0.82</v>
      </c>
      <c r="N127" s="56">
        <f>'Param.Transv.'!N123</f>
        <v>0.82</v>
      </c>
      <c r="O127" s="56">
        <f>'Param.Transv.'!O123</f>
        <v>0.82</v>
      </c>
      <c r="P127" s="56">
        <f>'Param.Transv.'!P123</f>
        <v>0.82</v>
      </c>
      <c r="Q127" s="56">
        <f>'Param.Transv.'!Q123</f>
        <v>0.82</v>
      </c>
      <c r="R127" s="56">
        <f>'Param.Transv.'!R123</f>
        <v>0.82</v>
      </c>
      <c r="S127" s="56">
        <f>'Param.Transv.'!S123</f>
        <v>0.82</v>
      </c>
      <c r="T127" s="56">
        <f>'Param.Transv.'!T123</f>
        <v>0.82</v>
      </c>
      <c r="U127" s="56">
        <f>'Param.Transv.'!U123</f>
        <v>0.82</v>
      </c>
      <c r="V127" s="56">
        <f>'Param.Transv.'!V123</f>
        <v>0.82</v>
      </c>
      <c r="W127" s="56">
        <f>'Param.Transv.'!W123</f>
        <v>0.82</v>
      </c>
      <c r="X127" s="56">
        <f>'Param.Transv.'!X123</f>
        <v>0.82</v>
      </c>
      <c r="Y127" s="56">
        <f>'Param.Transv.'!Y123</f>
        <v>0.82</v>
      </c>
      <c r="Z127" s="56">
        <f>'Param.Transv.'!Z123</f>
        <v>0.82</v>
      </c>
      <c r="AA127" s="56">
        <f>'Param.Transv.'!AA123</f>
        <v>0.82</v>
      </c>
      <c r="AB127" s="56">
        <f>'Param.Transv.'!AB123</f>
        <v>0.82</v>
      </c>
      <c r="AC127" s="56">
        <f>'Param.Transv.'!AC123</f>
        <v>0.82</v>
      </c>
      <c r="AD127" s="56">
        <f>'Param.Transv.'!AD123</f>
        <v>0.82</v>
      </c>
      <c r="AE127" s="56">
        <f>'Param.Transv.'!AE123</f>
        <v>0.82</v>
      </c>
      <c r="AF127" s="56">
        <f>'Param.Transv.'!AF123</f>
        <v>0.82</v>
      </c>
      <c r="AG127" s="56">
        <f>'Param.Transv.'!AG123</f>
        <v>0.82</v>
      </c>
      <c r="AH127" s="56">
        <f>'Param.Transv.'!AH123</f>
        <v>0.82</v>
      </c>
      <c r="AI127" s="56">
        <f>'Param.Transv.'!AI123</f>
        <v>0.82</v>
      </c>
      <c r="AJ127" s="56">
        <f>'Param.Transv.'!AJ123</f>
        <v>0.82</v>
      </c>
      <c r="AK127" s="56">
        <f>'Param.Transv.'!AK123</f>
        <v>0.82</v>
      </c>
    </row>
    <row r="128" spans="1:37" x14ac:dyDescent="0.25">
      <c r="A128" s="33" t="s">
        <v>11</v>
      </c>
      <c r="B128" s="34" t="s">
        <v>20</v>
      </c>
      <c r="C128" s="33" t="s">
        <v>169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0.76700000000000002</v>
      </c>
      <c r="I128" s="56">
        <f>'Param.Transv.'!I124</f>
        <v>0.76700000000000002</v>
      </c>
      <c r="J128" s="56">
        <f>'Param.Transv.'!J124</f>
        <v>0.76700000000000002</v>
      </c>
      <c r="K128" s="56">
        <f>'Param.Transv.'!K124</f>
        <v>0.76700000000000002</v>
      </c>
      <c r="L128" s="56">
        <f>'Param.Transv.'!L124</f>
        <v>0.76700000000000002</v>
      </c>
      <c r="M128" s="56">
        <f>'Param.Transv.'!M124</f>
        <v>0.76700000000000002</v>
      </c>
      <c r="N128" s="56">
        <f>'Param.Transv.'!N124</f>
        <v>0.76700000000000002</v>
      </c>
      <c r="O128" s="56">
        <f>'Param.Transv.'!O124</f>
        <v>0.76700000000000002</v>
      </c>
      <c r="P128" s="56">
        <f>'Param.Transv.'!P124</f>
        <v>0.76700000000000002</v>
      </c>
      <c r="Q128" s="56">
        <f>'Param.Transv.'!Q124</f>
        <v>0.76700000000000002</v>
      </c>
      <c r="R128" s="56">
        <f>'Param.Transv.'!R124</f>
        <v>0.76700000000000002</v>
      </c>
      <c r="S128" s="56">
        <f>'Param.Transv.'!S124</f>
        <v>0.76700000000000002</v>
      </c>
      <c r="T128" s="56">
        <f>'Param.Transv.'!T124</f>
        <v>0.76700000000000002</v>
      </c>
      <c r="U128" s="56">
        <f>'Param.Transv.'!U124</f>
        <v>0.76700000000000002</v>
      </c>
      <c r="V128" s="56">
        <f>'Param.Transv.'!V124</f>
        <v>0.76700000000000002</v>
      </c>
      <c r="W128" s="56">
        <f>'Param.Transv.'!W124</f>
        <v>0.76700000000000002</v>
      </c>
      <c r="X128" s="56">
        <f>'Param.Transv.'!X124</f>
        <v>0.76700000000000002</v>
      </c>
      <c r="Y128" s="56">
        <f>'Param.Transv.'!Y124</f>
        <v>0.76700000000000002</v>
      </c>
      <c r="Z128" s="56">
        <f>'Param.Transv.'!Z124</f>
        <v>0.76700000000000002</v>
      </c>
      <c r="AA128" s="56">
        <f>'Param.Transv.'!AA124</f>
        <v>0.76700000000000002</v>
      </c>
      <c r="AB128" s="56">
        <f>'Param.Transv.'!AB124</f>
        <v>0.76700000000000002</v>
      </c>
      <c r="AC128" s="56">
        <f>'Param.Transv.'!AC124</f>
        <v>0.76700000000000002</v>
      </c>
      <c r="AD128" s="56">
        <f>'Param.Transv.'!AD124</f>
        <v>0.76700000000000002</v>
      </c>
      <c r="AE128" s="56">
        <f>'Param.Transv.'!AE124</f>
        <v>0.76700000000000002</v>
      </c>
      <c r="AF128" s="56">
        <f>'Param.Transv.'!AF124</f>
        <v>0.76700000000000002</v>
      </c>
      <c r="AG128" s="56">
        <f>'Param.Transv.'!AG124</f>
        <v>0.76700000000000002</v>
      </c>
      <c r="AH128" s="56">
        <f>'Param.Transv.'!AH124</f>
        <v>0.76700000000000002</v>
      </c>
      <c r="AI128" s="56">
        <f>'Param.Transv.'!AI124</f>
        <v>0.76700000000000002</v>
      </c>
      <c r="AJ128" s="56">
        <f>'Param.Transv.'!AJ124</f>
        <v>0.76700000000000002</v>
      </c>
      <c r="AK128" s="56">
        <f>'Param.Transv.'!AK124</f>
        <v>0.76700000000000002</v>
      </c>
    </row>
    <row r="129" spans="1:37" x14ac:dyDescent="0.25">
      <c r="A129" s="33" t="s">
        <v>111</v>
      </c>
      <c r="B129" s="34" t="s">
        <v>20</v>
      </c>
      <c r="C129" s="33" t="s">
        <v>169</v>
      </c>
      <c r="D129" s="55">
        <f>'Param.Transv.'!D125</f>
        <v>0.63200000000000001</v>
      </c>
      <c r="E129" s="56">
        <f>'Param.Transv.'!E125</f>
        <v>0.63200000000000001</v>
      </c>
      <c r="F129" s="56">
        <f>'Param.Transv.'!F125</f>
        <v>0.63200000000000001</v>
      </c>
      <c r="G129" s="56">
        <f>'Param.Transv.'!G125</f>
        <v>0.63200000000000001</v>
      </c>
      <c r="H129" s="56">
        <f>'Param.Transv.'!H125</f>
        <v>0.63252666666666657</v>
      </c>
      <c r="I129" s="56">
        <f>'Param.Transv.'!I125</f>
        <v>0.63305333333333336</v>
      </c>
      <c r="J129" s="56">
        <f>'Param.Transv.'!J125</f>
        <v>0.63357999999999992</v>
      </c>
      <c r="K129" s="56">
        <f>'Param.Transv.'!K125</f>
        <v>0.63410666666666671</v>
      </c>
      <c r="L129" s="56">
        <f>'Param.Transv.'!L125</f>
        <v>0.63463333333333338</v>
      </c>
      <c r="M129" s="56">
        <f>'Param.Transv.'!M125</f>
        <v>0.63515999999999995</v>
      </c>
      <c r="N129" s="56">
        <f>'Param.Transv.'!N125</f>
        <v>0.63568666666666673</v>
      </c>
      <c r="O129" s="56">
        <f>'Param.Transv.'!O125</f>
        <v>0.6362133333333333</v>
      </c>
      <c r="P129" s="56">
        <f>'Param.Transv.'!P125</f>
        <v>0.63674000000000008</v>
      </c>
      <c r="Q129" s="56">
        <f>'Param.Transv.'!Q125</f>
        <v>0.63726666666666665</v>
      </c>
      <c r="R129" s="56">
        <f>'Param.Transv.'!R125</f>
        <v>0.63779333333333343</v>
      </c>
      <c r="S129" s="56">
        <f>'Param.Transv.'!S125</f>
        <v>0.63832</v>
      </c>
      <c r="T129" s="56">
        <f>'Param.Transv.'!T125</f>
        <v>0.63884666666666667</v>
      </c>
      <c r="U129" s="56">
        <f>'Param.Transv.'!U125</f>
        <v>0.63937333333333335</v>
      </c>
      <c r="V129" s="56">
        <f>'Param.Transv.'!V125</f>
        <v>0.63990000000000002</v>
      </c>
      <c r="W129" s="56">
        <f>'Param.Transv.'!W125</f>
        <v>0.6404266666666667</v>
      </c>
      <c r="X129" s="56">
        <f>'Param.Transv.'!X125</f>
        <v>0.64095333333333337</v>
      </c>
      <c r="Y129" s="56">
        <f>'Param.Transv.'!Y125</f>
        <v>0.64147999999999994</v>
      </c>
      <c r="Z129" s="56">
        <f>'Param.Transv.'!Z125</f>
        <v>0.64200666666666673</v>
      </c>
      <c r="AA129" s="56">
        <f>'Param.Transv.'!AA125</f>
        <v>0.64253333333333329</v>
      </c>
      <c r="AB129" s="56">
        <f>'Param.Transv.'!AB125</f>
        <v>0.64306000000000008</v>
      </c>
      <c r="AC129" s="56">
        <f>'Param.Transv.'!AC125</f>
        <v>0.64358666666666664</v>
      </c>
      <c r="AD129" s="56">
        <f>'Param.Transv.'!AD125</f>
        <v>0.64411333333333332</v>
      </c>
      <c r="AE129" s="56">
        <f>'Param.Transv.'!AE125</f>
        <v>0.64463999999999999</v>
      </c>
      <c r="AF129" s="56">
        <f>'Param.Transv.'!AF125</f>
        <v>0.64516666666666667</v>
      </c>
      <c r="AG129" s="56">
        <f>'Param.Transv.'!AG125</f>
        <v>0.64569333333333334</v>
      </c>
      <c r="AH129" s="56">
        <f>'Param.Transv.'!AH125</f>
        <v>0.64622000000000002</v>
      </c>
      <c r="AI129" s="56">
        <f>'Param.Transv.'!AI125</f>
        <v>0.64674666666666669</v>
      </c>
      <c r="AJ129" s="56">
        <f>'Param.Transv.'!AJ125</f>
        <v>0.64727333333333337</v>
      </c>
      <c r="AK129" s="56">
        <f>'Param.Transv.'!AK125</f>
        <v>0.64779999999999993</v>
      </c>
    </row>
    <row r="130" spans="1:37" x14ac:dyDescent="0.25">
      <c r="A130" s="33" t="s">
        <v>12</v>
      </c>
      <c r="B130" s="34" t="s">
        <v>20</v>
      </c>
      <c r="C130" s="33" t="s">
        <v>169</v>
      </c>
      <c r="D130" s="55">
        <f>'Param.Transv.'!D126</f>
        <v>0.81799999999999995</v>
      </c>
      <c r="E130" s="56">
        <f>'Param.Transv.'!E126</f>
        <v>0.81799999999999995</v>
      </c>
      <c r="F130" s="56">
        <f>'Param.Transv.'!F126</f>
        <v>0.81799999999999995</v>
      </c>
      <c r="G130" s="56">
        <f>'Param.Transv.'!G126</f>
        <v>0.81819473030000001</v>
      </c>
      <c r="H130" s="56">
        <f>'Param.Transv.'!H126</f>
        <v>0.8188765592419166</v>
      </c>
      <c r="I130" s="56">
        <f>'Param.Transv.'!I126</f>
        <v>0.81955838818383342</v>
      </c>
      <c r="J130" s="56">
        <f>'Param.Transv.'!J126</f>
        <v>0.82024021712575002</v>
      </c>
      <c r="K130" s="56">
        <f>'Param.Transv.'!K126</f>
        <v>0.82092204606766672</v>
      </c>
      <c r="L130" s="56">
        <f>'Param.Transv.'!L126</f>
        <v>0.82160387500958332</v>
      </c>
      <c r="M130" s="56">
        <f>'Param.Transv.'!M126</f>
        <v>0.82228570395149991</v>
      </c>
      <c r="N130" s="56">
        <f>'Param.Transv.'!N126</f>
        <v>0.82296753289341673</v>
      </c>
      <c r="O130" s="56">
        <f>'Param.Transv.'!O126</f>
        <v>0.82364936183533333</v>
      </c>
      <c r="P130" s="56">
        <f>'Param.Transv.'!P126</f>
        <v>0.82433119077725003</v>
      </c>
      <c r="Q130" s="56">
        <f>'Param.Transv.'!Q126</f>
        <v>0.82501301971916663</v>
      </c>
      <c r="R130" s="56">
        <f>'Param.Transv.'!R126</f>
        <v>0.82569484866108345</v>
      </c>
      <c r="S130" s="56">
        <f>'Param.Transv.'!S126</f>
        <v>0.82637667760300004</v>
      </c>
      <c r="T130" s="56">
        <f>'Param.Transv.'!T126</f>
        <v>0.82705850654491664</v>
      </c>
      <c r="U130" s="56">
        <f>'Param.Transv.'!U126</f>
        <v>0.82774033548683335</v>
      </c>
      <c r="V130" s="56">
        <f>'Param.Transv.'!V126</f>
        <v>0.82842216442874994</v>
      </c>
      <c r="W130" s="56">
        <f>'Param.Transv.'!W126</f>
        <v>0.82910399337066676</v>
      </c>
      <c r="X130" s="56">
        <f>'Param.Transv.'!X126</f>
        <v>0.82978582231258335</v>
      </c>
      <c r="Y130" s="56">
        <f>'Param.Transv.'!Y126</f>
        <v>0.83046765125449995</v>
      </c>
      <c r="Z130" s="56">
        <f>'Param.Transv.'!Z126</f>
        <v>0.83114948019641666</v>
      </c>
      <c r="AA130" s="56">
        <f>'Param.Transv.'!AA126</f>
        <v>0.83183130913833325</v>
      </c>
      <c r="AB130" s="56">
        <f>'Param.Transv.'!AB126</f>
        <v>0.83251313808025007</v>
      </c>
      <c r="AC130" s="56">
        <f>'Param.Transv.'!AC126</f>
        <v>0.83319496702216667</v>
      </c>
      <c r="AD130" s="56">
        <f>'Param.Transv.'!AD126</f>
        <v>0.83387679596408326</v>
      </c>
      <c r="AE130" s="56">
        <f>'Param.Transv.'!AE126</f>
        <v>0.83455862490599997</v>
      </c>
      <c r="AF130" s="56">
        <f>'Param.Transv.'!AF126</f>
        <v>0.83524045384791656</v>
      </c>
      <c r="AG130" s="56">
        <f>'Param.Transv.'!AG126</f>
        <v>0.83592228278983338</v>
      </c>
      <c r="AH130" s="56">
        <f>'Param.Transv.'!AH126</f>
        <v>0.83660411173174998</v>
      </c>
      <c r="AI130" s="56">
        <f>'Param.Transv.'!AI126</f>
        <v>0.8372859406736668</v>
      </c>
      <c r="AJ130" s="56">
        <f>'Param.Transv.'!AJ126</f>
        <v>0.83796776961558339</v>
      </c>
      <c r="AK130" s="56">
        <f>'Param.Transv.'!AK126</f>
        <v>0.83864959855749999</v>
      </c>
    </row>
    <row r="131" spans="1:37" x14ac:dyDescent="0.25">
      <c r="A131" s="33" t="s">
        <v>54</v>
      </c>
      <c r="B131" s="34" t="s">
        <v>20</v>
      </c>
      <c r="C131" s="33" t="s">
        <v>169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33" t="s">
        <v>78</v>
      </c>
      <c r="B132" s="34" t="s">
        <v>20</v>
      </c>
      <c r="C132" s="33" t="s">
        <v>169</v>
      </c>
      <c r="D132" s="55">
        <f>'Param.Transv.'!D128</f>
        <v>0.5</v>
      </c>
      <c r="E132" s="56">
        <f>'Param.Transv.'!E128</f>
        <v>0.5</v>
      </c>
      <c r="F132" s="56">
        <f>'Param.Transv.'!F128</f>
        <v>0.5</v>
      </c>
      <c r="G132" s="56">
        <f>'Param.Transv.'!G128</f>
        <v>0.5</v>
      </c>
      <c r="H132" s="56">
        <f>'Param.Transv.'!H128</f>
        <v>0.50041666666666662</v>
      </c>
      <c r="I132" s="56">
        <f>'Param.Transv.'!I128</f>
        <v>0.50083333333333335</v>
      </c>
      <c r="J132" s="56">
        <f>'Param.Transv.'!J128</f>
        <v>0.50124999999999997</v>
      </c>
      <c r="K132" s="56">
        <f>'Param.Transv.'!K128</f>
        <v>0.50166666666666671</v>
      </c>
      <c r="L132" s="56">
        <f>'Param.Transv.'!L128</f>
        <v>0.50208333333333333</v>
      </c>
      <c r="M132" s="56">
        <f>'Param.Transv.'!M128</f>
        <v>0.50249999999999995</v>
      </c>
      <c r="N132" s="56">
        <f>'Param.Transv.'!N128</f>
        <v>0.50291666666666668</v>
      </c>
      <c r="O132" s="56">
        <f>'Param.Transv.'!O128</f>
        <v>0.5033333333333333</v>
      </c>
      <c r="P132" s="56">
        <f>'Param.Transv.'!P128</f>
        <v>0.50375000000000003</v>
      </c>
      <c r="Q132" s="56">
        <f>'Param.Transv.'!Q128</f>
        <v>0.50416666666666665</v>
      </c>
      <c r="R132" s="56">
        <f>'Param.Transv.'!R128</f>
        <v>0.50458333333333338</v>
      </c>
      <c r="S132" s="56">
        <f>'Param.Transv.'!S128</f>
        <v>0.505</v>
      </c>
      <c r="T132" s="56">
        <f>'Param.Transv.'!T128</f>
        <v>0.50541666666666663</v>
      </c>
      <c r="U132" s="56">
        <f>'Param.Transv.'!U128</f>
        <v>0.50583333333333336</v>
      </c>
      <c r="V132" s="56">
        <f>'Param.Transv.'!V128</f>
        <v>0.50624999999999998</v>
      </c>
      <c r="W132" s="56">
        <f>'Param.Transv.'!W128</f>
        <v>0.50666666666666671</v>
      </c>
      <c r="X132" s="56">
        <f>'Param.Transv.'!X128</f>
        <v>0.50708333333333333</v>
      </c>
      <c r="Y132" s="56">
        <f>'Param.Transv.'!Y128</f>
        <v>0.50749999999999995</v>
      </c>
      <c r="Z132" s="56">
        <f>'Param.Transv.'!Z128</f>
        <v>0.50791666666666668</v>
      </c>
      <c r="AA132" s="56">
        <f>'Param.Transv.'!AA128</f>
        <v>0.5083333333333333</v>
      </c>
      <c r="AB132" s="56">
        <f>'Param.Transv.'!AB128</f>
        <v>0.50875000000000004</v>
      </c>
      <c r="AC132" s="56">
        <f>'Param.Transv.'!AC128</f>
        <v>0.50916666666666666</v>
      </c>
      <c r="AD132" s="56">
        <f>'Param.Transv.'!AD128</f>
        <v>0.50958333333333328</v>
      </c>
      <c r="AE132" s="56">
        <f>'Param.Transv.'!AE128</f>
        <v>0.51</v>
      </c>
      <c r="AF132" s="56">
        <f>'Param.Transv.'!AF128</f>
        <v>0.51041666666666663</v>
      </c>
      <c r="AG132" s="56">
        <f>'Param.Transv.'!AG128</f>
        <v>0.51083333333333336</v>
      </c>
      <c r="AH132" s="56">
        <f>'Param.Transv.'!AH128</f>
        <v>0.51124999999999998</v>
      </c>
      <c r="AI132" s="56">
        <f>'Param.Transv.'!AI128</f>
        <v>0.51166666666666671</v>
      </c>
      <c r="AJ132" s="56">
        <f>'Param.Transv.'!AJ128</f>
        <v>0.51208333333333333</v>
      </c>
      <c r="AK132" s="56">
        <f>'Param.Transv.'!AK128</f>
        <v>0.51249999999999996</v>
      </c>
    </row>
    <row r="133" spans="1:37" x14ac:dyDescent="0.25">
      <c r="A133" s="33" t="s">
        <v>13</v>
      </c>
      <c r="B133" s="34" t="s">
        <v>20</v>
      </c>
      <c r="C133" s="33" t="s">
        <v>169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33" t="s">
        <v>55</v>
      </c>
      <c r="B134" s="34" t="s">
        <v>20</v>
      </c>
      <c r="C134" s="33" t="s">
        <v>169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33" t="s">
        <v>56</v>
      </c>
      <c r="B135" s="34" t="s">
        <v>20</v>
      </c>
      <c r="C135" s="33" t="s">
        <v>169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33" t="s">
        <v>14</v>
      </c>
      <c r="B136" s="34" t="s">
        <v>20</v>
      </c>
      <c r="C136" s="33" t="s">
        <v>169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33" t="s">
        <v>79</v>
      </c>
      <c r="B137" s="34" t="s">
        <v>20</v>
      </c>
      <c r="C137" s="33" t="s">
        <v>169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85</v>
      </c>
    </row>
    <row r="140" spans="1:37" x14ac:dyDescent="0.25">
      <c r="A140" s="33" t="s">
        <v>23</v>
      </c>
      <c r="B140" s="34" t="s">
        <v>20</v>
      </c>
      <c r="C140" s="33" t="s">
        <v>169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112</v>
      </c>
    </row>
    <row r="143" spans="1:37" x14ac:dyDescent="0.25">
      <c r="A143" s="33" t="s">
        <v>16</v>
      </c>
      <c r="B143" s="33" t="s">
        <v>8</v>
      </c>
      <c r="C143" s="33" t="s">
        <v>170</v>
      </c>
      <c r="D143" s="12">
        <f>D$83*D$11/1000</f>
        <v>46.707791632351395</v>
      </c>
      <c r="E143" s="12">
        <f t="shared" ref="E143:AK143" si="34">E$83*E$11/1000</f>
        <v>48.335702220881508</v>
      </c>
      <c r="F143" s="12">
        <f t="shared" si="34"/>
        <v>47.351907666303866</v>
      </c>
      <c r="G143" s="12">
        <f t="shared" si="34"/>
        <v>41.198467960192026</v>
      </c>
      <c r="H143" s="12">
        <f t="shared" si="34"/>
        <v>46.473995939422444</v>
      </c>
      <c r="I143" s="12">
        <f t="shared" si="34"/>
        <v>47.476769128110718</v>
      </c>
      <c r="J143" s="12">
        <f t="shared" si="34"/>
        <v>48.272749395351042</v>
      </c>
      <c r="K143" s="12">
        <f t="shared" si="34"/>
        <v>48.236229378511503</v>
      </c>
      <c r="L143" s="12">
        <f t="shared" si="34"/>
        <v>47.960156069459508</v>
      </c>
      <c r="M143" s="12">
        <f t="shared" si="34"/>
        <v>47.607626987275232</v>
      </c>
      <c r="N143" s="12">
        <f t="shared" si="34"/>
        <v>47.123496492372716</v>
      </c>
      <c r="O143" s="12">
        <f t="shared" si="34"/>
        <v>46.654142138616756</v>
      </c>
      <c r="P143" s="12">
        <f t="shared" si="34"/>
        <v>46.211264738453167</v>
      </c>
      <c r="Q143" s="12">
        <f t="shared" si="34"/>
        <v>45.790688645302929</v>
      </c>
      <c r="R143" s="12">
        <f t="shared" si="34"/>
        <v>45.682269349546452</v>
      </c>
      <c r="S143" s="12">
        <f t="shared" si="34"/>
        <v>45.582594130194394</v>
      </c>
      <c r="T143" s="12">
        <f t="shared" si="34"/>
        <v>45.492601387448055</v>
      </c>
      <c r="U143" s="12">
        <f t="shared" si="34"/>
        <v>45.409604441047669</v>
      </c>
      <c r="V143" s="12">
        <f t="shared" si="34"/>
        <v>45.332727531531077</v>
      </c>
      <c r="W143" s="12">
        <f t="shared" si="34"/>
        <v>45.209491952798679</v>
      </c>
      <c r="X143" s="12">
        <f t="shared" si="34"/>
        <v>45.060219519030973</v>
      </c>
      <c r="Y143" s="12">
        <f t="shared" si="34"/>
        <v>44.887338100431869</v>
      </c>
      <c r="Z143" s="12">
        <f t="shared" si="34"/>
        <v>44.690012138933113</v>
      </c>
      <c r="AA143" s="12">
        <f t="shared" si="34"/>
        <v>44.467371958877997</v>
      </c>
      <c r="AB143" s="12">
        <f t="shared" si="34"/>
        <v>44.230528978245417</v>
      </c>
      <c r="AC143" s="12">
        <f t="shared" si="34"/>
        <v>43.972589591135694</v>
      </c>
      <c r="AD143" s="12">
        <f t="shared" si="34"/>
        <v>43.696049612906059</v>
      </c>
      <c r="AE143" s="12">
        <f t="shared" si="34"/>
        <v>43.405130984575926</v>
      </c>
      <c r="AF143" s="12">
        <f t="shared" si="34"/>
        <v>43.225234220888161</v>
      </c>
      <c r="AG143" s="12">
        <f t="shared" si="34"/>
        <v>43.041014719985526</v>
      </c>
      <c r="AH143" s="12">
        <f t="shared" si="34"/>
        <v>42.852323403640938</v>
      </c>
      <c r="AI143" s="12">
        <f t="shared" si="34"/>
        <v>42.658489321362403</v>
      </c>
      <c r="AJ143" s="12">
        <f t="shared" si="34"/>
        <v>42.456976702864772</v>
      </c>
      <c r="AK143" s="12">
        <f t="shared" si="34"/>
        <v>42.244065057912479</v>
      </c>
    </row>
    <row r="144" spans="1:37" x14ac:dyDescent="0.25">
      <c r="A144" s="33" t="s">
        <v>7</v>
      </c>
      <c r="B144" s="33" t="s">
        <v>8</v>
      </c>
      <c r="C144" s="33" t="s">
        <v>170</v>
      </c>
      <c r="D144" s="12">
        <f>D$143*D90</f>
        <v>0.66270828250171965</v>
      </c>
      <c r="E144" s="12">
        <f t="shared" ref="E144:AK144" si="35">E$143*E90</f>
        <v>0.68354555876171397</v>
      </c>
      <c r="F144" s="12">
        <f t="shared" si="35"/>
        <v>0.66743349785570583</v>
      </c>
      <c r="G144" s="12">
        <f t="shared" si="35"/>
        <v>0.57879844807715652</v>
      </c>
      <c r="H144" s="12">
        <f t="shared" si="35"/>
        <v>0.6507838020349499</v>
      </c>
      <c r="I144" s="12">
        <f t="shared" si="35"/>
        <v>0.66266331455204874</v>
      </c>
      <c r="J144" s="12">
        <f t="shared" si="35"/>
        <v>0.67158881418612304</v>
      </c>
      <c r="K144" s="12">
        <f t="shared" si="35"/>
        <v>0.66891199444247762</v>
      </c>
      <c r="L144" s="12">
        <f t="shared" si="35"/>
        <v>0.66294113567237201</v>
      </c>
      <c r="M144" s="12">
        <f t="shared" si="35"/>
        <v>0.65595518582665946</v>
      </c>
      <c r="N144" s="12">
        <f t="shared" si="35"/>
        <v>0.64720650711987859</v>
      </c>
      <c r="O144" s="12">
        <f t="shared" si="35"/>
        <v>0.6387159451288521</v>
      </c>
      <c r="P144" s="12">
        <f t="shared" si="35"/>
        <v>0.63064071704072056</v>
      </c>
      <c r="Q144" s="12">
        <f t="shared" si="35"/>
        <v>0.62292006873614358</v>
      </c>
      <c r="R144" s="12">
        <f t="shared" si="35"/>
        <v>0.62144517160829971</v>
      </c>
      <c r="S144" s="12">
        <f t="shared" si="35"/>
        <v>0.62008922575277825</v>
      </c>
      <c r="T144" s="12">
        <f t="shared" si="35"/>
        <v>0.61886499682860685</v>
      </c>
      <c r="U144" s="12">
        <f t="shared" si="35"/>
        <v>0.61773593620326683</v>
      </c>
      <c r="V144" s="12">
        <f t="shared" si="35"/>
        <v>0.616690130359829</v>
      </c>
      <c r="W144" s="12">
        <f t="shared" si="35"/>
        <v>0.61459086087794568</v>
      </c>
      <c r="X144" s="12">
        <f t="shared" si="35"/>
        <v>0.61214076653720839</v>
      </c>
      <c r="Y144" s="12">
        <f t="shared" si="35"/>
        <v>0.60937352975980041</v>
      </c>
      <c r="Z144" s="12">
        <f t="shared" si="35"/>
        <v>0.60627846785999284</v>
      </c>
      <c r="AA144" s="12">
        <f t="shared" si="35"/>
        <v>0.6028444649161554</v>
      </c>
      <c r="AB144" s="12">
        <f t="shared" si="35"/>
        <v>0.59734372813512826</v>
      </c>
      <c r="AC144" s="12">
        <f t="shared" si="35"/>
        <v>0.59160101540813048</v>
      </c>
      <c r="AD144" s="12">
        <f t="shared" si="35"/>
        <v>0.5856525289573048</v>
      </c>
      <c r="AE144" s="12">
        <f t="shared" si="35"/>
        <v>0.57955697197195399</v>
      </c>
      <c r="AF144" s="12">
        <f t="shared" si="35"/>
        <v>0.57498408749535745</v>
      </c>
      <c r="AG144" s="12">
        <f t="shared" si="35"/>
        <v>0.57038818833847216</v>
      </c>
      <c r="AH144" s="12">
        <f t="shared" si="35"/>
        <v>0.56576756401858275</v>
      </c>
      <c r="AI144" s="12">
        <f t="shared" si="35"/>
        <v>0.5611136649896401</v>
      </c>
      <c r="AJ144" s="12">
        <f t="shared" si="35"/>
        <v>0.55639363018714283</v>
      </c>
      <c r="AK144" s="12">
        <f t="shared" si="35"/>
        <v>0.55155961552644439</v>
      </c>
    </row>
    <row r="145" spans="1:37" x14ac:dyDescent="0.25">
      <c r="A145" s="33" t="s">
        <v>11</v>
      </c>
      <c r="B145" s="33" t="s">
        <v>8</v>
      </c>
      <c r="C145" s="33" t="s">
        <v>170</v>
      </c>
      <c r="D145" s="12">
        <f t="shared" ref="D145:AK149" si="36">D$143*D91</f>
        <v>0</v>
      </c>
      <c r="E145" s="12">
        <f t="shared" si="36"/>
        <v>0</v>
      </c>
      <c r="F145" s="12">
        <f t="shared" si="36"/>
        <v>0</v>
      </c>
      <c r="G145" s="12">
        <f t="shared" si="36"/>
        <v>0</v>
      </c>
      <c r="H145" s="12">
        <f t="shared" si="36"/>
        <v>0</v>
      </c>
      <c r="I145" s="12">
        <f t="shared" si="36"/>
        <v>0</v>
      </c>
      <c r="J145" s="12">
        <f t="shared" si="36"/>
        <v>0</v>
      </c>
      <c r="K145" s="12">
        <f t="shared" si="36"/>
        <v>0</v>
      </c>
      <c r="L145" s="12">
        <f t="shared" si="36"/>
        <v>0</v>
      </c>
      <c r="M145" s="12">
        <f t="shared" si="36"/>
        <v>0</v>
      </c>
      <c r="N145" s="12">
        <f t="shared" si="36"/>
        <v>0</v>
      </c>
      <c r="O145" s="12">
        <f t="shared" si="36"/>
        <v>0</v>
      </c>
      <c r="P145" s="12">
        <f t="shared" si="36"/>
        <v>0</v>
      </c>
      <c r="Q145" s="12">
        <f t="shared" si="36"/>
        <v>0</v>
      </c>
      <c r="R145" s="12">
        <f t="shared" si="36"/>
        <v>0</v>
      </c>
      <c r="S145" s="12">
        <f t="shared" si="36"/>
        <v>0</v>
      </c>
      <c r="T145" s="12">
        <f t="shared" si="36"/>
        <v>0</v>
      </c>
      <c r="U145" s="12">
        <f t="shared" si="36"/>
        <v>0</v>
      </c>
      <c r="V145" s="12">
        <f t="shared" si="36"/>
        <v>0</v>
      </c>
      <c r="W145" s="12">
        <f t="shared" si="36"/>
        <v>0</v>
      </c>
      <c r="X145" s="12">
        <f t="shared" si="36"/>
        <v>0</v>
      </c>
      <c r="Y145" s="12">
        <f t="shared" si="36"/>
        <v>0</v>
      </c>
      <c r="Z145" s="12">
        <f t="shared" si="36"/>
        <v>0</v>
      </c>
      <c r="AA145" s="12">
        <f t="shared" si="36"/>
        <v>0</v>
      </c>
      <c r="AB145" s="12">
        <f t="shared" si="36"/>
        <v>0</v>
      </c>
      <c r="AC145" s="12">
        <f t="shared" si="36"/>
        <v>0</v>
      </c>
      <c r="AD145" s="12">
        <f t="shared" si="36"/>
        <v>0</v>
      </c>
      <c r="AE145" s="12">
        <f t="shared" si="36"/>
        <v>0</v>
      </c>
      <c r="AF145" s="12">
        <f t="shared" si="36"/>
        <v>0</v>
      </c>
      <c r="AG145" s="12">
        <f t="shared" si="36"/>
        <v>0</v>
      </c>
      <c r="AH145" s="12">
        <f t="shared" si="36"/>
        <v>0</v>
      </c>
      <c r="AI145" s="12">
        <f t="shared" si="36"/>
        <v>0</v>
      </c>
      <c r="AJ145" s="12">
        <f t="shared" si="36"/>
        <v>0</v>
      </c>
      <c r="AK145" s="12">
        <f t="shared" si="36"/>
        <v>0</v>
      </c>
    </row>
    <row r="146" spans="1:37" x14ac:dyDescent="0.25">
      <c r="A146" s="33" t="s">
        <v>12</v>
      </c>
      <c r="B146" s="33" t="s">
        <v>8</v>
      </c>
      <c r="C146" s="33" t="s">
        <v>170</v>
      </c>
      <c r="D146" s="12">
        <f t="shared" si="36"/>
        <v>46.045083349849676</v>
      </c>
      <c r="E146" s="12">
        <f t="shared" si="36"/>
        <v>47.652156662119801</v>
      </c>
      <c r="F146" s="12">
        <f t="shared" si="36"/>
        <v>46.684474168448155</v>
      </c>
      <c r="G146" s="12">
        <f t="shared" si="36"/>
        <v>40.619669512114875</v>
      </c>
      <c r="H146" s="12">
        <f t="shared" si="36"/>
        <v>45.823212137387493</v>
      </c>
      <c r="I146" s="12">
        <f t="shared" si="36"/>
        <v>46.814105813558669</v>
      </c>
      <c r="J146" s="12">
        <f t="shared" si="36"/>
        <v>47.601160581164919</v>
      </c>
      <c r="K146" s="12">
        <f t="shared" si="36"/>
        <v>47.567317384069028</v>
      </c>
      <c r="L146" s="12">
        <f t="shared" si="36"/>
        <v>47.297214933787139</v>
      </c>
      <c r="M146" s="12">
        <f t="shared" si="36"/>
        <v>46.951671801448569</v>
      </c>
      <c r="N146" s="12">
        <f t="shared" si="36"/>
        <v>46.476289985252841</v>
      </c>
      <c r="O146" s="12">
        <f t="shared" si="36"/>
        <v>46.015426193487905</v>
      </c>
      <c r="P146" s="12">
        <f t="shared" si="36"/>
        <v>45.580624021412447</v>
      </c>
      <c r="Q146" s="12">
        <f t="shared" si="36"/>
        <v>45.167768576566786</v>
      </c>
      <c r="R146" s="12">
        <f t="shared" si="36"/>
        <v>45.060824177938152</v>
      </c>
      <c r="S146" s="12">
        <f t="shared" si="36"/>
        <v>44.962504904441616</v>
      </c>
      <c r="T146" s="12">
        <f t="shared" si="36"/>
        <v>44.873736390619449</v>
      </c>
      <c r="U146" s="12">
        <f t="shared" si="36"/>
        <v>44.791868504844402</v>
      </c>
      <c r="V146" s="12">
        <f t="shared" si="36"/>
        <v>44.716037401171249</v>
      </c>
      <c r="W146" s="12">
        <f t="shared" si="36"/>
        <v>44.563819929144806</v>
      </c>
      <c r="X146" s="12">
        <f t="shared" si="36"/>
        <v>44.386164239872002</v>
      </c>
      <c r="Y146" s="12">
        <f t="shared" si="36"/>
        <v>44.185512636830673</v>
      </c>
      <c r="Z146" s="12">
        <f t="shared" si="36"/>
        <v>43.961090521318646</v>
      </c>
      <c r="AA146" s="12">
        <f t="shared" si="36"/>
        <v>43.71209188081378</v>
      </c>
      <c r="AB146" s="12">
        <f t="shared" si="36"/>
        <v>43.31323491922938</v>
      </c>
      <c r="AC146" s="12">
        <f t="shared" si="36"/>
        <v>42.896832346133579</v>
      </c>
      <c r="AD146" s="12">
        <f t="shared" si="36"/>
        <v>42.465509175029354</v>
      </c>
      <c r="AE146" s="12">
        <f t="shared" si="36"/>
        <v>42.023521958566398</v>
      </c>
      <c r="AF146" s="12">
        <f t="shared" si="36"/>
        <v>41.691943320900485</v>
      </c>
      <c r="AG146" s="12">
        <f t="shared" si="36"/>
        <v>41.358695894885443</v>
      </c>
      <c r="AH146" s="12">
        <f t="shared" si="36"/>
        <v>41.023655653874322</v>
      </c>
      <c r="AI146" s="12">
        <f t="shared" si="36"/>
        <v>40.686202672556064</v>
      </c>
      <c r="AJ146" s="12">
        <f t="shared" si="36"/>
        <v>40.343954203879989</v>
      </c>
      <c r="AK146" s="12">
        <f t="shared" si="36"/>
        <v>39.99344108598806</v>
      </c>
    </row>
    <row r="147" spans="1:37" x14ac:dyDescent="0.25">
      <c r="A147" s="33" t="s">
        <v>13</v>
      </c>
      <c r="B147" s="33" t="s">
        <v>8</v>
      </c>
      <c r="C147" s="33" t="s">
        <v>170</v>
      </c>
      <c r="D147" s="12">
        <f t="shared" si="36"/>
        <v>0</v>
      </c>
      <c r="E147" s="12">
        <f t="shared" si="36"/>
        <v>0</v>
      </c>
      <c r="F147" s="12">
        <f t="shared" si="36"/>
        <v>0</v>
      </c>
      <c r="G147" s="12">
        <f t="shared" si="36"/>
        <v>0</v>
      </c>
      <c r="H147" s="12">
        <f t="shared" si="36"/>
        <v>0</v>
      </c>
      <c r="I147" s="12">
        <f t="shared" si="36"/>
        <v>0</v>
      </c>
      <c r="J147" s="12">
        <f t="shared" si="36"/>
        <v>0</v>
      </c>
      <c r="K147" s="12">
        <f t="shared" si="36"/>
        <v>0</v>
      </c>
      <c r="L147" s="12">
        <f t="shared" si="36"/>
        <v>0</v>
      </c>
      <c r="M147" s="12">
        <f t="shared" si="36"/>
        <v>0</v>
      </c>
      <c r="N147" s="12">
        <f t="shared" si="36"/>
        <v>0</v>
      </c>
      <c r="O147" s="12">
        <f t="shared" si="36"/>
        <v>0</v>
      </c>
      <c r="P147" s="12">
        <f t="shared" si="36"/>
        <v>0</v>
      </c>
      <c r="Q147" s="12">
        <f t="shared" si="36"/>
        <v>0</v>
      </c>
      <c r="R147" s="12">
        <f t="shared" si="36"/>
        <v>0</v>
      </c>
      <c r="S147" s="12">
        <f t="shared" si="36"/>
        <v>0</v>
      </c>
      <c r="T147" s="12">
        <f t="shared" si="36"/>
        <v>0</v>
      </c>
      <c r="U147" s="12">
        <f t="shared" si="36"/>
        <v>0</v>
      </c>
      <c r="V147" s="12">
        <f t="shared" si="36"/>
        <v>0</v>
      </c>
      <c r="W147" s="12">
        <f t="shared" si="36"/>
        <v>0</v>
      </c>
      <c r="X147" s="12">
        <f t="shared" si="36"/>
        <v>0</v>
      </c>
      <c r="Y147" s="12">
        <f t="shared" si="36"/>
        <v>0</v>
      </c>
      <c r="Z147" s="12">
        <f t="shared" si="36"/>
        <v>0</v>
      </c>
      <c r="AA147" s="12">
        <f t="shared" si="36"/>
        <v>0</v>
      </c>
      <c r="AB147" s="12">
        <f t="shared" si="36"/>
        <v>0</v>
      </c>
      <c r="AC147" s="12">
        <f t="shared" si="36"/>
        <v>0</v>
      </c>
      <c r="AD147" s="12">
        <f t="shared" si="36"/>
        <v>0</v>
      </c>
      <c r="AE147" s="12">
        <f t="shared" si="36"/>
        <v>0</v>
      </c>
      <c r="AF147" s="12">
        <f t="shared" si="36"/>
        <v>0</v>
      </c>
      <c r="AG147" s="12">
        <f t="shared" si="36"/>
        <v>0</v>
      </c>
      <c r="AH147" s="12">
        <f t="shared" si="36"/>
        <v>0</v>
      </c>
      <c r="AI147" s="12">
        <f t="shared" si="36"/>
        <v>0</v>
      </c>
      <c r="AJ147" s="12">
        <f t="shared" si="36"/>
        <v>0</v>
      </c>
      <c r="AK147" s="12">
        <f t="shared" si="36"/>
        <v>0</v>
      </c>
    </row>
    <row r="148" spans="1:37" x14ac:dyDescent="0.25">
      <c r="A148" s="33" t="s">
        <v>55</v>
      </c>
      <c r="B148" s="33" t="s">
        <v>8</v>
      </c>
      <c r="C148" s="33" t="s">
        <v>170</v>
      </c>
      <c r="D148" s="12">
        <f t="shared" si="36"/>
        <v>0</v>
      </c>
      <c r="E148" s="12">
        <f t="shared" si="36"/>
        <v>0</v>
      </c>
      <c r="F148" s="12">
        <f t="shared" si="36"/>
        <v>0</v>
      </c>
      <c r="G148" s="12">
        <f t="shared" si="36"/>
        <v>0</v>
      </c>
      <c r="H148" s="12">
        <f t="shared" si="36"/>
        <v>0</v>
      </c>
      <c r="I148" s="12">
        <f t="shared" si="36"/>
        <v>0</v>
      </c>
      <c r="J148" s="12">
        <f t="shared" si="36"/>
        <v>0</v>
      </c>
      <c r="K148" s="12">
        <f t="shared" si="36"/>
        <v>0</v>
      </c>
      <c r="L148" s="12">
        <f t="shared" si="36"/>
        <v>0</v>
      </c>
      <c r="M148" s="12">
        <f t="shared" si="36"/>
        <v>0</v>
      </c>
      <c r="N148" s="12">
        <f t="shared" si="36"/>
        <v>0</v>
      </c>
      <c r="O148" s="12">
        <f t="shared" si="36"/>
        <v>0</v>
      </c>
      <c r="P148" s="12">
        <f t="shared" si="36"/>
        <v>0</v>
      </c>
      <c r="Q148" s="12">
        <f t="shared" si="36"/>
        <v>0</v>
      </c>
      <c r="R148" s="12">
        <f t="shared" si="36"/>
        <v>0</v>
      </c>
      <c r="S148" s="12">
        <f t="shared" si="36"/>
        <v>0</v>
      </c>
      <c r="T148" s="12">
        <f t="shared" si="36"/>
        <v>0</v>
      </c>
      <c r="U148" s="12">
        <f t="shared" si="36"/>
        <v>0</v>
      </c>
      <c r="V148" s="12">
        <f t="shared" si="36"/>
        <v>0</v>
      </c>
      <c r="W148" s="12">
        <f t="shared" si="36"/>
        <v>0</v>
      </c>
      <c r="X148" s="12">
        <f t="shared" si="36"/>
        <v>0</v>
      </c>
      <c r="Y148" s="12">
        <f t="shared" si="36"/>
        <v>0</v>
      </c>
      <c r="Z148" s="12">
        <f t="shared" si="36"/>
        <v>0</v>
      </c>
      <c r="AA148" s="12">
        <f t="shared" si="36"/>
        <v>0</v>
      </c>
      <c r="AB148" s="12">
        <f t="shared" si="36"/>
        <v>0</v>
      </c>
      <c r="AC148" s="12">
        <f t="shared" si="36"/>
        <v>0</v>
      </c>
      <c r="AD148" s="12">
        <f t="shared" si="36"/>
        <v>0</v>
      </c>
      <c r="AE148" s="12">
        <f t="shared" si="36"/>
        <v>0</v>
      </c>
      <c r="AF148" s="12">
        <f t="shared" si="36"/>
        <v>0</v>
      </c>
      <c r="AG148" s="12">
        <f t="shared" si="36"/>
        <v>0</v>
      </c>
      <c r="AH148" s="12">
        <f t="shared" si="36"/>
        <v>0</v>
      </c>
      <c r="AI148" s="12">
        <f t="shared" si="36"/>
        <v>0</v>
      </c>
      <c r="AJ148" s="12">
        <f t="shared" si="36"/>
        <v>0</v>
      </c>
      <c r="AK148" s="12">
        <f t="shared" si="36"/>
        <v>0</v>
      </c>
    </row>
    <row r="149" spans="1:37" x14ac:dyDescent="0.25">
      <c r="A149" s="33" t="s">
        <v>79</v>
      </c>
      <c r="B149" s="33" t="s">
        <v>8</v>
      </c>
      <c r="C149" s="33" t="s">
        <v>170</v>
      </c>
      <c r="D149" s="12">
        <f t="shared" si="36"/>
        <v>0</v>
      </c>
      <c r="E149" s="12">
        <f t="shared" si="36"/>
        <v>0</v>
      </c>
      <c r="F149" s="12">
        <f t="shared" si="36"/>
        <v>0</v>
      </c>
      <c r="G149" s="12">
        <f t="shared" si="36"/>
        <v>0</v>
      </c>
      <c r="H149" s="12">
        <f t="shared" si="36"/>
        <v>0</v>
      </c>
      <c r="I149" s="12">
        <f t="shared" si="36"/>
        <v>0</v>
      </c>
      <c r="J149" s="12">
        <f t="shared" si="36"/>
        <v>0</v>
      </c>
      <c r="K149" s="12">
        <f t="shared" si="36"/>
        <v>0</v>
      </c>
      <c r="L149" s="12">
        <f t="shared" si="36"/>
        <v>0</v>
      </c>
      <c r="M149" s="12">
        <f t="shared" si="36"/>
        <v>0</v>
      </c>
      <c r="N149" s="12">
        <f t="shared" si="36"/>
        <v>0</v>
      </c>
      <c r="O149" s="12">
        <f t="shared" si="36"/>
        <v>0</v>
      </c>
      <c r="P149" s="12">
        <f t="shared" si="36"/>
        <v>0</v>
      </c>
      <c r="Q149" s="12">
        <f t="shared" si="36"/>
        <v>0</v>
      </c>
      <c r="R149" s="12">
        <f t="shared" si="36"/>
        <v>0</v>
      </c>
      <c r="S149" s="12">
        <f t="shared" si="36"/>
        <v>0</v>
      </c>
      <c r="T149" s="12">
        <f t="shared" si="36"/>
        <v>0</v>
      </c>
      <c r="U149" s="12">
        <f t="shared" si="36"/>
        <v>0</v>
      </c>
      <c r="V149" s="12">
        <f t="shared" si="36"/>
        <v>0</v>
      </c>
      <c r="W149" s="12">
        <f t="shared" si="36"/>
        <v>3.1081162775930798E-2</v>
      </c>
      <c r="X149" s="12">
        <f t="shared" si="36"/>
        <v>6.191451262176273E-2</v>
      </c>
      <c r="Y149" s="12">
        <f t="shared" si="36"/>
        <v>9.2451933841396466E-2</v>
      </c>
      <c r="Z149" s="12">
        <f t="shared" si="36"/>
        <v>0.12264314975447342</v>
      </c>
      <c r="AA149" s="12">
        <f t="shared" si="36"/>
        <v>0.15243561314806453</v>
      </c>
      <c r="AB149" s="12">
        <f t="shared" si="36"/>
        <v>0.31995033088090269</v>
      </c>
      <c r="AC149" s="12">
        <f t="shared" si="36"/>
        <v>0.48415622959398058</v>
      </c>
      <c r="AD149" s="12">
        <f t="shared" si="36"/>
        <v>0.6448879089194014</v>
      </c>
      <c r="AE149" s="12">
        <f t="shared" si="36"/>
        <v>0.80205205403757029</v>
      </c>
      <c r="AF149" s="12">
        <f t="shared" si="36"/>
        <v>0.95830681249231697</v>
      </c>
      <c r="AG149" s="12">
        <f t="shared" si="36"/>
        <v>1.1119306367616093</v>
      </c>
      <c r="AH149" s="12">
        <f t="shared" si="36"/>
        <v>1.2629001857480349</v>
      </c>
      <c r="AI149" s="12">
        <f t="shared" si="36"/>
        <v>1.4111729838167029</v>
      </c>
      <c r="AJ149" s="12">
        <f t="shared" si="36"/>
        <v>1.5566288687976397</v>
      </c>
      <c r="AK149" s="12">
        <f t="shared" si="36"/>
        <v>1.6990643563979735</v>
      </c>
    </row>
    <row r="151" spans="1:37" x14ac:dyDescent="0.25">
      <c r="A151" s="33" t="s">
        <v>82</v>
      </c>
      <c r="B151" s="33" t="s">
        <v>8</v>
      </c>
      <c r="C151" s="33" t="s">
        <v>170</v>
      </c>
      <c r="D151" s="12">
        <f>D$84*D$11/1000</f>
        <v>1.5717139907945057</v>
      </c>
      <c r="E151" s="12">
        <f t="shared" ref="E151:AK151" si="37">E$84*E$11/1000</f>
        <v>1.6264930706511334</v>
      </c>
      <c r="F151" s="12">
        <f t="shared" si="37"/>
        <v>1.5933884512405647</v>
      </c>
      <c r="G151" s="12">
        <f t="shared" si="37"/>
        <v>1.3863256263968478</v>
      </c>
      <c r="H151" s="12">
        <f t="shared" si="37"/>
        <v>1.5638467817331934</v>
      </c>
      <c r="I151" s="12">
        <f t="shared" si="37"/>
        <v>1.5975900308822997</v>
      </c>
      <c r="J151" s="12">
        <f t="shared" si="37"/>
        <v>1.6243747123818086</v>
      </c>
      <c r="K151" s="12">
        <f t="shared" si="37"/>
        <v>1.6231458163153332</v>
      </c>
      <c r="L151" s="12">
        <f t="shared" si="37"/>
        <v>1.6138559683658227</v>
      </c>
      <c r="M151" s="12">
        <f t="shared" si="37"/>
        <v>1.6019933888846043</v>
      </c>
      <c r="N151" s="12">
        <f t="shared" si="37"/>
        <v>1.5857024308749021</v>
      </c>
      <c r="O151" s="12">
        <f t="shared" si="37"/>
        <v>1.5699086890032012</v>
      </c>
      <c r="P151" s="12">
        <f t="shared" si="37"/>
        <v>1.5550058948072603</v>
      </c>
      <c r="Q151" s="12">
        <f t="shared" si="37"/>
        <v>1.5408535380655626</v>
      </c>
      <c r="R151" s="12">
        <f t="shared" si="37"/>
        <v>1.5372052361857858</v>
      </c>
      <c r="S151" s="12">
        <f t="shared" si="37"/>
        <v>1.5338511718783945</v>
      </c>
      <c r="T151" s="12">
        <f t="shared" si="37"/>
        <v>1.5308229222459195</v>
      </c>
      <c r="U151" s="12">
        <f t="shared" si="37"/>
        <v>1.5280300806815501</v>
      </c>
      <c r="V151" s="12">
        <f t="shared" si="37"/>
        <v>1.5254431779393407</v>
      </c>
      <c r="W151" s="12">
        <f t="shared" si="37"/>
        <v>1.5212963091517524</v>
      </c>
      <c r="X151" s="12">
        <f t="shared" si="37"/>
        <v>1.5162733019747197</v>
      </c>
      <c r="Y151" s="12">
        <f t="shared" si="37"/>
        <v>1.5104558540743909</v>
      </c>
      <c r="Z151" s="12">
        <f t="shared" si="37"/>
        <v>1.5038158489789719</v>
      </c>
      <c r="AA151" s="12">
        <f t="shared" si="37"/>
        <v>1.4963240221621537</v>
      </c>
      <c r="AB151" s="12">
        <f t="shared" si="37"/>
        <v>1.4883542720782326</v>
      </c>
      <c r="AC151" s="12">
        <f t="shared" si="37"/>
        <v>1.479674629360624</v>
      </c>
      <c r="AD151" s="12">
        <f t="shared" si="37"/>
        <v>1.4703690780252343</v>
      </c>
      <c r="AE151" s="12">
        <f t="shared" si="37"/>
        <v>1.4605796860983309</v>
      </c>
      <c r="AF151" s="12">
        <f t="shared" si="37"/>
        <v>1.4545261723160423</v>
      </c>
      <c r="AG151" s="12">
        <f t="shared" si="37"/>
        <v>1.4483271987224093</v>
      </c>
      <c r="AH151" s="12">
        <f t="shared" si="37"/>
        <v>1.4419777488452972</v>
      </c>
      <c r="AI151" s="12">
        <f t="shared" si="37"/>
        <v>1.435455245246583</v>
      </c>
      <c r="AJ151" s="12">
        <f t="shared" si="37"/>
        <v>1.4286743594297722</v>
      </c>
      <c r="AK151" s="12">
        <f t="shared" si="37"/>
        <v>1.4215098971531441</v>
      </c>
    </row>
    <row r="152" spans="1:37" x14ac:dyDescent="0.25">
      <c r="A152" s="33" t="s">
        <v>7</v>
      </c>
      <c r="B152" s="33" t="s">
        <v>8</v>
      </c>
      <c r="C152" s="33" t="s">
        <v>170</v>
      </c>
      <c r="D152" s="12">
        <f>D$151*D98</f>
        <v>0.62009911842276699</v>
      </c>
      <c r="E152" s="12">
        <f t="shared" ref="E152:AK152" si="38">E$151*E98</f>
        <v>0.64171148512946907</v>
      </c>
      <c r="F152" s="12">
        <f t="shared" si="38"/>
        <v>0.62865049220553526</v>
      </c>
      <c r="G152" s="12">
        <f t="shared" si="38"/>
        <v>0.54687995311520121</v>
      </c>
      <c r="H152" s="12">
        <f t="shared" si="38"/>
        <v>0.61660634163896566</v>
      </c>
      <c r="I152" s="12">
        <f t="shared" si="38"/>
        <v>0.64609102408446795</v>
      </c>
      <c r="J152" s="12">
        <f t="shared" si="38"/>
        <v>0.67337116580758638</v>
      </c>
      <c r="K152" s="12">
        <f t="shared" si="38"/>
        <v>0.68929415091785518</v>
      </c>
      <c r="L152" s="12">
        <f t="shared" si="38"/>
        <v>0.70168061285271999</v>
      </c>
      <c r="M152" s="12">
        <f t="shared" si="38"/>
        <v>0.71269844393511705</v>
      </c>
      <c r="N152" s="12">
        <f t="shared" si="38"/>
        <v>0.7212295519335844</v>
      </c>
      <c r="O152" s="12">
        <f t="shared" si="38"/>
        <v>0.72814288451612752</v>
      </c>
      <c r="P152" s="12">
        <f t="shared" si="38"/>
        <v>0.7252815700936901</v>
      </c>
      <c r="Q152" s="12">
        <f t="shared" si="38"/>
        <v>0.63035388960405669</v>
      </c>
      <c r="R152" s="12">
        <f t="shared" si="38"/>
        <v>0.63757156988753672</v>
      </c>
      <c r="S152" s="12">
        <f t="shared" si="38"/>
        <v>0.64446971953246035</v>
      </c>
      <c r="T152" s="12">
        <f t="shared" si="38"/>
        <v>0.65104662520321344</v>
      </c>
      <c r="U152" s="12">
        <f t="shared" si="38"/>
        <v>0.65724728528411214</v>
      </c>
      <c r="V152" s="12">
        <f t="shared" si="38"/>
        <v>0.66304001086177355</v>
      </c>
      <c r="W152" s="12">
        <f t="shared" si="38"/>
        <v>0.66762916436296438</v>
      </c>
      <c r="X152" s="12">
        <f t="shared" si="38"/>
        <v>0.67127500940443652</v>
      </c>
      <c r="Y152" s="12">
        <f t="shared" si="38"/>
        <v>0.67398113995776898</v>
      </c>
      <c r="Z152" s="12">
        <f t="shared" si="38"/>
        <v>0.67570404215313595</v>
      </c>
      <c r="AA152" s="12">
        <f t="shared" si="38"/>
        <v>0.67640062886805419</v>
      </c>
      <c r="AB152" s="12">
        <f t="shared" si="38"/>
        <v>0.67621227738626621</v>
      </c>
      <c r="AC152" s="12">
        <f t="shared" si="38"/>
        <v>0.67500865543655186</v>
      </c>
      <c r="AD152" s="12">
        <f t="shared" si="38"/>
        <v>0.67280388874336094</v>
      </c>
      <c r="AE152" s="12">
        <f t="shared" si="38"/>
        <v>0.66964113453123697</v>
      </c>
      <c r="AF152" s="12">
        <f t="shared" si="38"/>
        <v>0.667437049522281</v>
      </c>
      <c r="AG152" s="12">
        <f t="shared" si="38"/>
        <v>0.66439179928938863</v>
      </c>
      <c r="AH152" s="12">
        <f t="shared" si="38"/>
        <v>0.66048015265520144</v>
      </c>
      <c r="AI152" s="12">
        <f t="shared" si="38"/>
        <v>0.65567005746046092</v>
      </c>
      <c r="AJ152" s="12">
        <f t="shared" si="38"/>
        <v>0.64990258327534511</v>
      </c>
      <c r="AK152" s="12">
        <f t="shared" si="38"/>
        <v>0.64310353193887726</v>
      </c>
    </row>
    <row r="153" spans="1:37" x14ac:dyDescent="0.25">
      <c r="A153" s="33" t="s">
        <v>9</v>
      </c>
      <c r="B153" s="33" t="s">
        <v>8</v>
      </c>
      <c r="C153" s="33" t="s">
        <v>170</v>
      </c>
      <c r="D153" s="12">
        <f t="shared" ref="D153:AK160" si="39">D$151*D99</f>
        <v>0</v>
      </c>
      <c r="E153" s="12">
        <f t="shared" si="39"/>
        <v>0</v>
      </c>
      <c r="F153" s="12">
        <f t="shared" si="39"/>
        <v>0</v>
      </c>
      <c r="G153" s="12">
        <f t="shared" si="39"/>
        <v>0</v>
      </c>
      <c r="H153" s="12">
        <f t="shared" si="39"/>
        <v>0</v>
      </c>
      <c r="I153" s="12">
        <f t="shared" si="39"/>
        <v>0</v>
      </c>
      <c r="J153" s="12">
        <f t="shared" si="39"/>
        <v>0</v>
      </c>
      <c r="K153" s="12">
        <f t="shared" si="39"/>
        <v>0</v>
      </c>
      <c r="L153" s="12">
        <f t="shared" si="39"/>
        <v>0</v>
      </c>
      <c r="M153" s="12">
        <f t="shared" si="39"/>
        <v>0</v>
      </c>
      <c r="N153" s="12">
        <f t="shared" si="39"/>
        <v>0</v>
      </c>
      <c r="O153" s="12">
        <f t="shared" si="39"/>
        <v>0</v>
      </c>
      <c r="P153" s="12">
        <f t="shared" si="39"/>
        <v>0</v>
      </c>
      <c r="Q153" s="12">
        <f t="shared" si="39"/>
        <v>0</v>
      </c>
      <c r="R153" s="12">
        <f t="shared" si="39"/>
        <v>0</v>
      </c>
      <c r="S153" s="12">
        <f t="shared" si="39"/>
        <v>0</v>
      </c>
      <c r="T153" s="12">
        <f t="shared" si="39"/>
        <v>0</v>
      </c>
      <c r="U153" s="12">
        <f t="shared" si="39"/>
        <v>0</v>
      </c>
      <c r="V153" s="12">
        <f t="shared" si="39"/>
        <v>0</v>
      </c>
      <c r="W153" s="12">
        <f t="shared" si="39"/>
        <v>0</v>
      </c>
      <c r="X153" s="12">
        <f t="shared" si="39"/>
        <v>0</v>
      </c>
      <c r="Y153" s="12">
        <f t="shared" si="39"/>
        <v>0</v>
      </c>
      <c r="Z153" s="12">
        <f t="shared" si="39"/>
        <v>0</v>
      </c>
      <c r="AA153" s="12">
        <f t="shared" si="39"/>
        <v>0</v>
      </c>
      <c r="AB153" s="12">
        <f t="shared" si="39"/>
        <v>0</v>
      </c>
      <c r="AC153" s="12">
        <f t="shared" si="39"/>
        <v>0</v>
      </c>
      <c r="AD153" s="12">
        <f t="shared" si="39"/>
        <v>0</v>
      </c>
      <c r="AE153" s="12">
        <f t="shared" si="39"/>
        <v>0</v>
      </c>
      <c r="AF153" s="12">
        <f t="shared" si="39"/>
        <v>0</v>
      </c>
      <c r="AG153" s="12">
        <f t="shared" si="39"/>
        <v>0</v>
      </c>
      <c r="AH153" s="12">
        <f t="shared" si="39"/>
        <v>0</v>
      </c>
      <c r="AI153" s="12">
        <f t="shared" si="39"/>
        <v>0</v>
      </c>
      <c r="AJ153" s="12">
        <f t="shared" si="39"/>
        <v>0</v>
      </c>
      <c r="AK153" s="12">
        <f t="shared" si="39"/>
        <v>0</v>
      </c>
    </row>
    <row r="154" spans="1:37" x14ac:dyDescent="0.25">
      <c r="A154" s="33" t="s">
        <v>10</v>
      </c>
      <c r="B154" s="33" t="s">
        <v>8</v>
      </c>
      <c r="C154" s="33" t="s">
        <v>170</v>
      </c>
      <c r="D154" s="12">
        <f t="shared" si="39"/>
        <v>0</v>
      </c>
      <c r="E154" s="12">
        <f t="shared" si="39"/>
        <v>0</v>
      </c>
      <c r="F154" s="12">
        <f t="shared" si="39"/>
        <v>0</v>
      </c>
      <c r="G154" s="12">
        <f t="shared" si="39"/>
        <v>0</v>
      </c>
      <c r="H154" s="12">
        <f t="shared" si="39"/>
        <v>0</v>
      </c>
      <c r="I154" s="12">
        <f t="shared" si="39"/>
        <v>0</v>
      </c>
      <c r="J154" s="12">
        <f t="shared" si="39"/>
        <v>0</v>
      </c>
      <c r="K154" s="12">
        <f t="shared" si="39"/>
        <v>0</v>
      </c>
      <c r="L154" s="12">
        <f t="shared" si="39"/>
        <v>0</v>
      </c>
      <c r="M154" s="12">
        <f t="shared" si="39"/>
        <v>0</v>
      </c>
      <c r="N154" s="12">
        <f t="shared" si="39"/>
        <v>0</v>
      </c>
      <c r="O154" s="12">
        <f t="shared" si="39"/>
        <v>0</v>
      </c>
      <c r="P154" s="12">
        <f t="shared" si="39"/>
        <v>0</v>
      </c>
      <c r="Q154" s="12">
        <f t="shared" si="39"/>
        <v>0</v>
      </c>
      <c r="R154" s="12">
        <f t="shared" si="39"/>
        <v>0</v>
      </c>
      <c r="S154" s="12">
        <f t="shared" si="39"/>
        <v>0</v>
      </c>
      <c r="T154" s="12">
        <f t="shared" si="39"/>
        <v>0</v>
      </c>
      <c r="U154" s="12">
        <f t="shared" si="39"/>
        <v>0</v>
      </c>
      <c r="V154" s="12">
        <f t="shared" si="39"/>
        <v>0</v>
      </c>
      <c r="W154" s="12">
        <f t="shared" si="39"/>
        <v>0</v>
      </c>
      <c r="X154" s="12">
        <f t="shared" si="39"/>
        <v>0</v>
      </c>
      <c r="Y154" s="12">
        <f t="shared" si="39"/>
        <v>0</v>
      </c>
      <c r="Z154" s="12">
        <f t="shared" si="39"/>
        <v>0</v>
      </c>
      <c r="AA154" s="12">
        <f t="shared" si="39"/>
        <v>0</v>
      </c>
      <c r="AB154" s="12">
        <f t="shared" si="39"/>
        <v>0</v>
      </c>
      <c r="AC154" s="12">
        <f t="shared" si="39"/>
        <v>0</v>
      </c>
      <c r="AD154" s="12">
        <f t="shared" si="39"/>
        <v>0</v>
      </c>
      <c r="AE154" s="12">
        <f t="shared" si="39"/>
        <v>0</v>
      </c>
      <c r="AF154" s="12">
        <f t="shared" si="39"/>
        <v>0</v>
      </c>
      <c r="AG154" s="12">
        <f t="shared" si="39"/>
        <v>0</v>
      </c>
      <c r="AH154" s="12">
        <f t="shared" si="39"/>
        <v>0</v>
      </c>
      <c r="AI154" s="12">
        <f t="shared" si="39"/>
        <v>0</v>
      </c>
      <c r="AJ154" s="12">
        <f t="shared" si="39"/>
        <v>0</v>
      </c>
      <c r="AK154" s="12">
        <f t="shared" si="39"/>
        <v>0</v>
      </c>
    </row>
    <row r="155" spans="1:37" x14ac:dyDescent="0.25">
      <c r="A155" s="33" t="s">
        <v>11</v>
      </c>
      <c r="B155" s="33" t="s">
        <v>8</v>
      </c>
      <c r="C155" s="33" t="s">
        <v>170</v>
      </c>
      <c r="D155" s="12">
        <f t="shared" si="39"/>
        <v>2.6607766900000007E-2</v>
      </c>
      <c r="E155" s="12">
        <f t="shared" si="39"/>
        <v>2.7535129636705583E-2</v>
      </c>
      <c r="F155" s="12">
        <f t="shared" si="39"/>
        <v>2.6974696885105301E-2</v>
      </c>
      <c r="G155" s="12">
        <f t="shared" si="39"/>
        <v>2.3466013549226745E-2</v>
      </c>
      <c r="H155" s="12">
        <f t="shared" si="39"/>
        <v>2.6457895713707241E-2</v>
      </c>
      <c r="I155" s="12">
        <f t="shared" si="39"/>
        <v>2.772305080637354E-2</v>
      </c>
      <c r="J155" s="12">
        <f t="shared" si="39"/>
        <v>2.8893611496435399E-2</v>
      </c>
      <c r="K155" s="12">
        <f t="shared" si="39"/>
        <v>2.9576849165348439E-2</v>
      </c>
      <c r="L155" s="12">
        <f t="shared" si="39"/>
        <v>3.010833853871973E-2</v>
      </c>
      <c r="M155" s="12">
        <f t="shared" si="39"/>
        <v>3.0581101476892667E-2</v>
      </c>
      <c r="N155" s="12">
        <f t="shared" si="39"/>
        <v>3.0947161879622008E-2</v>
      </c>
      <c r="O155" s="12">
        <f t="shared" si="39"/>
        <v>3.1243805329666502E-2</v>
      </c>
      <c r="P155" s="12">
        <f t="shared" si="39"/>
        <v>3.1121029494452494E-2</v>
      </c>
      <c r="Q155" s="12">
        <f t="shared" si="39"/>
        <v>2.7047787782304458E-2</v>
      </c>
      <c r="R155" s="12">
        <f t="shared" si="39"/>
        <v>2.7357490455370718E-2</v>
      </c>
      <c r="S155" s="12">
        <f t="shared" si="39"/>
        <v>2.7653482422365119E-2</v>
      </c>
      <c r="T155" s="12">
        <f t="shared" si="39"/>
        <v>2.7935690165952601E-2</v>
      </c>
      <c r="U155" s="12">
        <f t="shared" si="39"/>
        <v>2.82017536276752E-2</v>
      </c>
      <c r="V155" s="12">
        <f t="shared" si="39"/>
        <v>2.8450313071330141E-2</v>
      </c>
      <c r="W155" s="12">
        <f t="shared" si="39"/>
        <v>2.8647228569192138E-2</v>
      </c>
      <c r="X155" s="12">
        <f t="shared" si="39"/>
        <v>2.8803667745018986E-2</v>
      </c>
      <c r="Y155" s="12">
        <f t="shared" si="39"/>
        <v>2.8919784812153643E-2</v>
      </c>
      <c r="Z155" s="12">
        <f t="shared" si="39"/>
        <v>2.8993712638599237E-2</v>
      </c>
      <c r="AA155" s="12">
        <f t="shared" si="39"/>
        <v>2.9023602403615067E-2</v>
      </c>
      <c r="AB155" s="12">
        <f t="shared" si="39"/>
        <v>2.9015520449982513E-2</v>
      </c>
      <c r="AC155" s="12">
        <f t="shared" si="39"/>
        <v>2.8963874364183875E-2</v>
      </c>
      <c r="AD155" s="12">
        <f t="shared" si="39"/>
        <v>2.8869270265422169E-2</v>
      </c>
      <c r="AE155" s="12">
        <f t="shared" si="39"/>
        <v>2.8733559982439937E-2</v>
      </c>
      <c r="AF155" s="12">
        <f t="shared" si="39"/>
        <v>2.8638985133994328E-2</v>
      </c>
      <c r="AG155" s="12">
        <f t="shared" si="39"/>
        <v>2.8508316816717796E-2</v>
      </c>
      <c r="AH155" s="12">
        <f t="shared" si="39"/>
        <v>2.8340472388713518E-2</v>
      </c>
      <c r="AI155" s="12">
        <f t="shared" si="39"/>
        <v>2.813407652730027E-2</v>
      </c>
      <c r="AJ155" s="12">
        <f t="shared" si="39"/>
        <v>2.7886600592953427E-2</v>
      </c>
      <c r="AK155" s="12">
        <f t="shared" si="39"/>
        <v>2.7594860824701514E-2</v>
      </c>
    </row>
    <row r="156" spans="1:37" x14ac:dyDescent="0.25">
      <c r="A156" s="33" t="s">
        <v>111</v>
      </c>
      <c r="B156" s="33" t="s">
        <v>8</v>
      </c>
      <c r="C156" s="33" t="s">
        <v>170</v>
      </c>
      <c r="D156" s="12">
        <f t="shared" si="39"/>
        <v>0</v>
      </c>
      <c r="E156" s="12">
        <f t="shared" si="39"/>
        <v>0</v>
      </c>
      <c r="F156" s="12">
        <f t="shared" si="39"/>
        <v>0</v>
      </c>
      <c r="G156" s="12">
        <f t="shared" si="39"/>
        <v>0</v>
      </c>
      <c r="H156" s="12">
        <f t="shared" si="39"/>
        <v>0</v>
      </c>
      <c r="I156" s="12">
        <f t="shared" si="39"/>
        <v>0</v>
      </c>
      <c r="J156" s="12">
        <f t="shared" si="39"/>
        <v>0</v>
      </c>
      <c r="K156" s="12">
        <f t="shared" si="39"/>
        <v>0</v>
      </c>
      <c r="L156" s="12">
        <f t="shared" si="39"/>
        <v>0</v>
      </c>
      <c r="M156" s="12">
        <f t="shared" si="39"/>
        <v>0</v>
      </c>
      <c r="N156" s="12">
        <f t="shared" si="39"/>
        <v>0</v>
      </c>
      <c r="O156" s="12">
        <f t="shared" si="39"/>
        <v>0</v>
      </c>
      <c r="P156" s="12">
        <f t="shared" si="39"/>
        <v>0</v>
      </c>
      <c r="Q156" s="12">
        <f t="shared" si="39"/>
        <v>0</v>
      </c>
      <c r="R156" s="12">
        <f t="shared" si="39"/>
        <v>0</v>
      </c>
      <c r="S156" s="12">
        <f t="shared" si="39"/>
        <v>0</v>
      </c>
      <c r="T156" s="12">
        <f t="shared" si="39"/>
        <v>0</v>
      </c>
      <c r="U156" s="12">
        <f t="shared" si="39"/>
        <v>0</v>
      </c>
      <c r="V156" s="12">
        <f t="shared" si="39"/>
        <v>0</v>
      </c>
      <c r="W156" s="12">
        <f t="shared" si="39"/>
        <v>0</v>
      </c>
      <c r="X156" s="12">
        <f t="shared" si="39"/>
        <v>0</v>
      </c>
      <c r="Y156" s="12">
        <f t="shared" si="39"/>
        <v>0</v>
      </c>
      <c r="Z156" s="12">
        <f t="shared" si="39"/>
        <v>0</v>
      </c>
      <c r="AA156" s="12">
        <f t="shared" si="39"/>
        <v>0</v>
      </c>
      <c r="AB156" s="12">
        <f t="shared" si="39"/>
        <v>0</v>
      </c>
      <c r="AC156" s="12">
        <f t="shared" si="39"/>
        <v>0</v>
      </c>
      <c r="AD156" s="12">
        <f t="shared" si="39"/>
        <v>0</v>
      </c>
      <c r="AE156" s="12">
        <f t="shared" si="39"/>
        <v>0</v>
      </c>
      <c r="AF156" s="12">
        <f t="shared" si="39"/>
        <v>0</v>
      </c>
      <c r="AG156" s="12">
        <f t="shared" si="39"/>
        <v>0</v>
      </c>
      <c r="AH156" s="12">
        <f t="shared" si="39"/>
        <v>0</v>
      </c>
      <c r="AI156" s="12">
        <f t="shared" si="39"/>
        <v>0</v>
      </c>
      <c r="AJ156" s="12">
        <f t="shared" si="39"/>
        <v>0</v>
      </c>
      <c r="AK156" s="12">
        <f t="shared" si="39"/>
        <v>0</v>
      </c>
    </row>
    <row r="157" spans="1:37" x14ac:dyDescent="0.25">
      <c r="A157" s="33" t="s">
        <v>12</v>
      </c>
      <c r="B157" s="33" t="s">
        <v>8</v>
      </c>
      <c r="C157" s="33" t="s">
        <v>170</v>
      </c>
      <c r="D157" s="12">
        <f t="shared" si="39"/>
        <v>0.92500710547173881</v>
      </c>
      <c r="E157" s="12">
        <f t="shared" si="39"/>
        <v>0.9572464558849586</v>
      </c>
      <c r="F157" s="12">
        <f t="shared" si="39"/>
        <v>0.937763262149924</v>
      </c>
      <c r="G157" s="12">
        <f t="shared" si="39"/>
        <v>0.8159796597324197</v>
      </c>
      <c r="H157" s="12">
        <f t="shared" si="39"/>
        <v>0.92078254438052054</v>
      </c>
      <c r="I157" s="12">
        <f t="shared" si="39"/>
        <v>0.92377595599145823</v>
      </c>
      <c r="J157" s="12">
        <f t="shared" si="39"/>
        <v>0.92210973677276431</v>
      </c>
      <c r="K157" s="12">
        <f t="shared" si="39"/>
        <v>0.9042735041813682</v>
      </c>
      <c r="L157" s="12">
        <f t="shared" si="39"/>
        <v>0.88205837904479623</v>
      </c>
      <c r="M157" s="12">
        <f t="shared" si="39"/>
        <v>0.85865706886790516</v>
      </c>
      <c r="N157" s="12">
        <f t="shared" si="39"/>
        <v>0.83315367008285279</v>
      </c>
      <c r="O157" s="12">
        <f t="shared" si="39"/>
        <v>0.8080861324710944</v>
      </c>
      <c r="P157" s="12">
        <f t="shared" si="39"/>
        <v>0.78276469547321592</v>
      </c>
      <c r="Q157" s="12">
        <f t="shared" si="39"/>
        <v>0.74867660531199254</v>
      </c>
      <c r="R157" s="12">
        <f t="shared" si="39"/>
        <v>0.73025734612420001</v>
      </c>
      <c r="S157" s="12">
        <f t="shared" si="39"/>
        <v>0.7120409922819475</v>
      </c>
      <c r="T157" s="12">
        <f t="shared" si="39"/>
        <v>0.69403202348755577</v>
      </c>
      <c r="U157" s="12">
        <f t="shared" si="39"/>
        <v>0.67617965679420988</v>
      </c>
      <c r="V157" s="12">
        <f t="shared" si="39"/>
        <v>0.65846343728600942</v>
      </c>
      <c r="W157" s="12">
        <f t="shared" si="39"/>
        <v>0.64013364184948818</v>
      </c>
      <c r="X157" s="12">
        <f t="shared" si="39"/>
        <v>0.62152167629794053</v>
      </c>
      <c r="Y157" s="12">
        <f t="shared" si="39"/>
        <v>0.60268912950634324</v>
      </c>
      <c r="Z157" s="12">
        <f t="shared" si="39"/>
        <v>0.5836516086894078</v>
      </c>
      <c r="AA157" s="12">
        <f t="shared" si="39"/>
        <v>0.56442571936671138</v>
      </c>
      <c r="AB157" s="12">
        <f t="shared" si="39"/>
        <v>0.54517723529058859</v>
      </c>
      <c r="AC157" s="12">
        <f t="shared" si="39"/>
        <v>0.52584050993870846</v>
      </c>
      <c r="AD157" s="12">
        <f t="shared" si="39"/>
        <v>0.50646907754956683</v>
      </c>
      <c r="AE157" s="12">
        <f t="shared" si="39"/>
        <v>0.48713239851924417</v>
      </c>
      <c r="AF157" s="12">
        <f t="shared" si="39"/>
        <v>0.46920933722353608</v>
      </c>
      <c r="AG157" s="12">
        <f t="shared" si="39"/>
        <v>0.45136969656368242</v>
      </c>
      <c r="AH157" s="12">
        <f t="shared" si="39"/>
        <v>0.43361894316214322</v>
      </c>
      <c r="AI157" s="12">
        <f t="shared" si="39"/>
        <v>0.41595792512290503</v>
      </c>
      <c r="AJ157" s="12">
        <f t="shared" si="39"/>
        <v>0.39837123581471395</v>
      </c>
      <c r="AK157" s="12">
        <f t="shared" si="39"/>
        <v>0.38083677540210076</v>
      </c>
    </row>
    <row r="158" spans="1:37" x14ac:dyDescent="0.25">
      <c r="A158" s="33" t="s">
        <v>54</v>
      </c>
      <c r="B158" s="33" t="s">
        <v>8</v>
      </c>
      <c r="C158" s="33" t="s">
        <v>170</v>
      </c>
      <c r="D158" s="12">
        <f t="shared" si="39"/>
        <v>0</v>
      </c>
      <c r="E158" s="12">
        <f t="shared" si="39"/>
        <v>0</v>
      </c>
      <c r="F158" s="12">
        <f t="shared" si="39"/>
        <v>0</v>
      </c>
      <c r="G158" s="12">
        <f t="shared" si="39"/>
        <v>0</v>
      </c>
      <c r="H158" s="12">
        <f t="shared" si="39"/>
        <v>0</v>
      </c>
      <c r="I158" s="12">
        <f t="shared" si="39"/>
        <v>0</v>
      </c>
      <c r="J158" s="12">
        <f t="shared" si="39"/>
        <v>0</v>
      </c>
      <c r="K158" s="12">
        <f t="shared" si="39"/>
        <v>0</v>
      </c>
      <c r="L158" s="12">
        <f t="shared" si="39"/>
        <v>0</v>
      </c>
      <c r="M158" s="12">
        <f t="shared" si="39"/>
        <v>0</v>
      </c>
      <c r="N158" s="12">
        <f t="shared" si="39"/>
        <v>0</v>
      </c>
      <c r="O158" s="12">
        <f t="shared" si="39"/>
        <v>0</v>
      </c>
      <c r="P158" s="12">
        <f t="shared" si="39"/>
        <v>0</v>
      </c>
      <c r="Q158" s="12">
        <f t="shared" si="39"/>
        <v>0</v>
      </c>
      <c r="R158" s="12">
        <f t="shared" si="39"/>
        <v>0</v>
      </c>
      <c r="S158" s="12">
        <f t="shared" si="39"/>
        <v>0</v>
      </c>
      <c r="T158" s="12">
        <f t="shared" si="39"/>
        <v>0</v>
      </c>
      <c r="U158" s="12">
        <f t="shared" si="39"/>
        <v>0</v>
      </c>
      <c r="V158" s="12">
        <f t="shared" si="39"/>
        <v>0</v>
      </c>
      <c r="W158" s="12">
        <f t="shared" si="39"/>
        <v>0</v>
      </c>
      <c r="X158" s="12">
        <f t="shared" si="39"/>
        <v>0</v>
      </c>
      <c r="Y158" s="12">
        <f t="shared" si="39"/>
        <v>0</v>
      </c>
      <c r="Z158" s="12">
        <f t="shared" si="39"/>
        <v>0</v>
      </c>
      <c r="AA158" s="12">
        <f t="shared" si="39"/>
        <v>0</v>
      </c>
      <c r="AB158" s="12">
        <f t="shared" si="39"/>
        <v>0</v>
      </c>
      <c r="AC158" s="12">
        <f t="shared" si="39"/>
        <v>0</v>
      </c>
      <c r="AD158" s="12">
        <f t="shared" si="39"/>
        <v>0</v>
      </c>
      <c r="AE158" s="12">
        <f t="shared" si="39"/>
        <v>0</v>
      </c>
      <c r="AF158" s="12">
        <f t="shared" si="39"/>
        <v>0</v>
      </c>
      <c r="AG158" s="12">
        <f t="shared" si="39"/>
        <v>0</v>
      </c>
      <c r="AH158" s="12">
        <f t="shared" si="39"/>
        <v>0</v>
      </c>
      <c r="AI158" s="12">
        <f t="shared" si="39"/>
        <v>0</v>
      </c>
      <c r="AJ158" s="12">
        <f t="shared" si="39"/>
        <v>0</v>
      </c>
      <c r="AK158" s="12">
        <f t="shared" si="39"/>
        <v>0</v>
      </c>
    </row>
    <row r="159" spans="1:37" x14ac:dyDescent="0.25">
      <c r="A159" s="33" t="s">
        <v>78</v>
      </c>
      <c r="B159" s="33" t="s">
        <v>8</v>
      </c>
      <c r="C159" s="33" t="s">
        <v>170</v>
      </c>
      <c r="D159" s="12">
        <f t="shared" si="39"/>
        <v>0</v>
      </c>
      <c r="E159" s="12">
        <f t="shared" si="39"/>
        <v>0</v>
      </c>
      <c r="F159" s="12">
        <f t="shared" si="39"/>
        <v>0</v>
      </c>
      <c r="G159" s="12">
        <f t="shared" si="39"/>
        <v>0</v>
      </c>
      <c r="H159" s="12">
        <f t="shared" si="39"/>
        <v>0</v>
      </c>
      <c r="I159" s="12">
        <f t="shared" si="39"/>
        <v>0</v>
      </c>
      <c r="J159" s="12">
        <f t="shared" si="39"/>
        <v>0</v>
      </c>
      <c r="K159" s="12">
        <f t="shared" si="39"/>
        <v>0</v>
      </c>
      <c r="L159" s="12">
        <f t="shared" si="39"/>
        <v>0</v>
      </c>
      <c r="M159" s="12">
        <f t="shared" si="39"/>
        <v>0</v>
      </c>
      <c r="N159" s="12">
        <f t="shared" si="39"/>
        <v>0</v>
      </c>
      <c r="O159" s="12">
        <f t="shared" si="39"/>
        <v>0</v>
      </c>
      <c r="P159" s="12">
        <f t="shared" si="39"/>
        <v>0</v>
      </c>
      <c r="Q159" s="12">
        <f t="shared" si="39"/>
        <v>0</v>
      </c>
      <c r="R159" s="12">
        <f t="shared" si="39"/>
        <v>0</v>
      </c>
      <c r="S159" s="12">
        <f t="shared" si="39"/>
        <v>0</v>
      </c>
      <c r="T159" s="12">
        <f t="shared" si="39"/>
        <v>0</v>
      </c>
      <c r="U159" s="12">
        <f t="shared" si="39"/>
        <v>0</v>
      </c>
      <c r="V159" s="12">
        <f t="shared" si="39"/>
        <v>0</v>
      </c>
      <c r="W159" s="12">
        <f t="shared" si="39"/>
        <v>0</v>
      </c>
      <c r="X159" s="12">
        <f t="shared" si="39"/>
        <v>0</v>
      </c>
      <c r="Y159" s="12">
        <f t="shared" si="39"/>
        <v>0</v>
      </c>
      <c r="Z159" s="12">
        <f t="shared" si="39"/>
        <v>0</v>
      </c>
      <c r="AA159" s="12">
        <f t="shared" si="39"/>
        <v>0</v>
      </c>
      <c r="AB159" s="12">
        <f t="shared" si="39"/>
        <v>0</v>
      </c>
      <c r="AC159" s="12">
        <f t="shared" si="39"/>
        <v>0</v>
      </c>
      <c r="AD159" s="12">
        <f t="shared" si="39"/>
        <v>0</v>
      </c>
      <c r="AE159" s="12">
        <f t="shared" si="39"/>
        <v>0</v>
      </c>
      <c r="AF159" s="12">
        <f t="shared" si="39"/>
        <v>0</v>
      </c>
      <c r="AG159" s="12">
        <f t="shared" si="39"/>
        <v>0</v>
      </c>
      <c r="AH159" s="12">
        <f t="shared" si="39"/>
        <v>0</v>
      </c>
      <c r="AI159" s="12">
        <f t="shared" si="39"/>
        <v>0</v>
      </c>
      <c r="AJ159" s="12">
        <f t="shared" si="39"/>
        <v>0</v>
      </c>
      <c r="AK159" s="12">
        <f t="shared" si="39"/>
        <v>0</v>
      </c>
    </row>
    <row r="160" spans="1:37" x14ac:dyDescent="0.25">
      <c r="A160" s="33" t="s">
        <v>13</v>
      </c>
      <c r="B160" s="33" t="s">
        <v>8</v>
      </c>
      <c r="C160" s="33" t="s">
        <v>170</v>
      </c>
      <c r="D160" s="12">
        <f t="shared" si="39"/>
        <v>0</v>
      </c>
      <c r="E160" s="12">
        <f t="shared" si="39"/>
        <v>0</v>
      </c>
      <c r="F160" s="12">
        <f t="shared" si="39"/>
        <v>0</v>
      </c>
      <c r="G160" s="12">
        <f t="shared" si="39"/>
        <v>0</v>
      </c>
      <c r="H160" s="12">
        <f t="shared" si="39"/>
        <v>0</v>
      </c>
      <c r="I160" s="12">
        <f t="shared" si="39"/>
        <v>0</v>
      </c>
      <c r="J160" s="12">
        <f t="shared" si="39"/>
        <v>0</v>
      </c>
      <c r="K160" s="12">
        <f t="shared" si="39"/>
        <v>0</v>
      </c>
      <c r="L160" s="12">
        <f t="shared" si="39"/>
        <v>0</v>
      </c>
      <c r="M160" s="12">
        <f t="shared" si="39"/>
        <v>0</v>
      </c>
      <c r="N160" s="12">
        <f t="shared" si="39"/>
        <v>0</v>
      </c>
      <c r="O160" s="12">
        <f t="shared" si="39"/>
        <v>0</v>
      </c>
      <c r="P160" s="12">
        <f t="shared" si="39"/>
        <v>0</v>
      </c>
      <c r="Q160" s="12">
        <f t="shared" si="39"/>
        <v>0</v>
      </c>
      <c r="R160" s="12">
        <f t="shared" si="39"/>
        <v>0</v>
      </c>
      <c r="S160" s="12">
        <f t="shared" si="39"/>
        <v>0</v>
      </c>
      <c r="T160" s="12">
        <f t="shared" si="39"/>
        <v>0</v>
      </c>
      <c r="U160" s="12">
        <f t="shared" ref="U160:AK160" si="40">U$151*U106</f>
        <v>0</v>
      </c>
      <c r="V160" s="12">
        <f t="shared" si="40"/>
        <v>0</v>
      </c>
      <c r="W160" s="12">
        <f t="shared" si="40"/>
        <v>0</v>
      </c>
      <c r="X160" s="12">
        <f t="shared" si="40"/>
        <v>0</v>
      </c>
      <c r="Y160" s="12">
        <f t="shared" si="40"/>
        <v>0</v>
      </c>
      <c r="Z160" s="12">
        <f t="shared" si="40"/>
        <v>0</v>
      </c>
      <c r="AA160" s="12">
        <f t="shared" si="40"/>
        <v>0</v>
      </c>
      <c r="AB160" s="12">
        <f t="shared" si="40"/>
        <v>0</v>
      </c>
      <c r="AC160" s="12">
        <f t="shared" si="40"/>
        <v>0</v>
      </c>
      <c r="AD160" s="12">
        <f t="shared" si="40"/>
        <v>0</v>
      </c>
      <c r="AE160" s="12">
        <f t="shared" si="40"/>
        <v>0</v>
      </c>
      <c r="AF160" s="12">
        <f t="shared" si="40"/>
        <v>0</v>
      </c>
      <c r="AG160" s="12">
        <f t="shared" si="40"/>
        <v>0</v>
      </c>
      <c r="AH160" s="12">
        <f t="shared" si="40"/>
        <v>0</v>
      </c>
      <c r="AI160" s="12">
        <f t="shared" si="40"/>
        <v>0</v>
      </c>
      <c r="AJ160" s="12">
        <f t="shared" si="40"/>
        <v>0</v>
      </c>
      <c r="AK160" s="12">
        <f t="shared" si="40"/>
        <v>0</v>
      </c>
    </row>
    <row r="161" spans="1:37" x14ac:dyDescent="0.25">
      <c r="A161" s="33" t="s">
        <v>55</v>
      </c>
      <c r="B161" s="33" t="s">
        <v>8</v>
      </c>
      <c r="C161" s="33" t="s">
        <v>170</v>
      </c>
      <c r="D161" s="12">
        <f t="shared" ref="D161:AK164" si="41">D$151*D107</f>
        <v>0</v>
      </c>
      <c r="E161" s="12">
        <f t="shared" si="41"/>
        <v>0</v>
      </c>
      <c r="F161" s="12">
        <f t="shared" si="41"/>
        <v>0</v>
      </c>
      <c r="G161" s="12">
        <f t="shared" si="41"/>
        <v>0</v>
      </c>
      <c r="H161" s="12">
        <f t="shared" si="41"/>
        <v>0</v>
      </c>
      <c r="I161" s="12">
        <f t="shared" si="41"/>
        <v>0</v>
      </c>
      <c r="J161" s="12">
        <f t="shared" si="41"/>
        <v>0</v>
      </c>
      <c r="K161" s="12">
        <f t="shared" si="41"/>
        <v>0</v>
      </c>
      <c r="L161" s="12">
        <f t="shared" si="41"/>
        <v>0</v>
      </c>
      <c r="M161" s="12">
        <f t="shared" si="41"/>
        <v>0</v>
      </c>
      <c r="N161" s="12">
        <f t="shared" si="41"/>
        <v>0</v>
      </c>
      <c r="O161" s="12">
        <f t="shared" si="41"/>
        <v>0</v>
      </c>
      <c r="P161" s="12">
        <f t="shared" si="41"/>
        <v>0</v>
      </c>
      <c r="Q161" s="12">
        <f t="shared" si="41"/>
        <v>0</v>
      </c>
      <c r="R161" s="12">
        <f t="shared" si="41"/>
        <v>0</v>
      </c>
      <c r="S161" s="12">
        <f t="shared" si="41"/>
        <v>0</v>
      </c>
      <c r="T161" s="12">
        <f t="shared" si="41"/>
        <v>0</v>
      </c>
      <c r="U161" s="12">
        <f t="shared" si="41"/>
        <v>0</v>
      </c>
      <c r="V161" s="12">
        <f t="shared" si="41"/>
        <v>0</v>
      </c>
      <c r="W161" s="12">
        <f t="shared" si="41"/>
        <v>0</v>
      </c>
      <c r="X161" s="12">
        <f t="shared" si="41"/>
        <v>0</v>
      </c>
      <c r="Y161" s="12">
        <f t="shared" si="41"/>
        <v>0</v>
      </c>
      <c r="Z161" s="12">
        <f t="shared" si="41"/>
        <v>0</v>
      </c>
      <c r="AA161" s="12">
        <f t="shared" si="41"/>
        <v>0</v>
      </c>
      <c r="AB161" s="12">
        <f t="shared" si="41"/>
        <v>0</v>
      </c>
      <c r="AC161" s="12">
        <f t="shared" si="41"/>
        <v>0</v>
      </c>
      <c r="AD161" s="12">
        <f t="shared" si="41"/>
        <v>0</v>
      </c>
      <c r="AE161" s="12">
        <f t="shared" si="41"/>
        <v>0</v>
      </c>
      <c r="AF161" s="12">
        <f t="shared" si="41"/>
        <v>0</v>
      </c>
      <c r="AG161" s="12">
        <f t="shared" si="41"/>
        <v>0</v>
      </c>
      <c r="AH161" s="12">
        <f t="shared" si="41"/>
        <v>0</v>
      </c>
      <c r="AI161" s="12">
        <f t="shared" si="41"/>
        <v>0</v>
      </c>
      <c r="AJ161" s="12">
        <f t="shared" si="41"/>
        <v>0</v>
      </c>
      <c r="AK161" s="12">
        <f t="shared" si="41"/>
        <v>0</v>
      </c>
    </row>
    <row r="162" spans="1:37" x14ac:dyDescent="0.25">
      <c r="A162" s="33" t="s">
        <v>56</v>
      </c>
      <c r="B162" s="33" t="s">
        <v>8</v>
      </c>
      <c r="C162" s="33" t="s">
        <v>170</v>
      </c>
      <c r="D162" s="12">
        <f t="shared" si="41"/>
        <v>0</v>
      </c>
      <c r="E162" s="12">
        <f t="shared" si="41"/>
        <v>0</v>
      </c>
      <c r="F162" s="12">
        <f t="shared" si="41"/>
        <v>0</v>
      </c>
      <c r="G162" s="12">
        <f t="shared" si="41"/>
        <v>0</v>
      </c>
      <c r="H162" s="12">
        <f t="shared" si="41"/>
        <v>0</v>
      </c>
      <c r="I162" s="12">
        <f t="shared" si="41"/>
        <v>0</v>
      </c>
      <c r="J162" s="12">
        <f t="shared" si="41"/>
        <v>0</v>
      </c>
      <c r="K162" s="12">
        <f t="shared" si="41"/>
        <v>0</v>
      </c>
      <c r="L162" s="12">
        <f t="shared" si="41"/>
        <v>0</v>
      </c>
      <c r="M162" s="12">
        <f t="shared" si="41"/>
        <v>0</v>
      </c>
      <c r="N162" s="12">
        <f t="shared" si="41"/>
        <v>0</v>
      </c>
      <c r="O162" s="12">
        <f t="shared" si="41"/>
        <v>0</v>
      </c>
      <c r="P162" s="12">
        <f t="shared" si="41"/>
        <v>0</v>
      </c>
      <c r="Q162" s="12">
        <f t="shared" si="41"/>
        <v>0</v>
      </c>
      <c r="R162" s="12">
        <f t="shared" si="41"/>
        <v>0</v>
      </c>
      <c r="S162" s="12">
        <f t="shared" si="41"/>
        <v>0</v>
      </c>
      <c r="T162" s="12">
        <f t="shared" si="41"/>
        <v>0</v>
      </c>
      <c r="U162" s="12">
        <f t="shared" si="41"/>
        <v>0</v>
      </c>
      <c r="V162" s="12">
        <f t="shared" si="41"/>
        <v>0</v>
      </c>
      <c r="W162" s="12">
        <f t="shared" si="41"/>
        <v>0</v>
      </c>
      <c r="X162" s="12">
        <f t="shared" si="41"/>
        <v>0</v>
      </c>
      <c r="Y162" s="12">
        <f t="shared" si="41"/>
        <v>0</v>
      </c>
      <c r="Z162" s="12">
        <f t="shared" si="41"/>
        <v>0</v>
      </c>
      <c r="AA162" s="12">
        <f t="shared" si="41"/>
        <v>0</v>
      </c>
      <c r="AB162" s="12">
        <f t="shared" si="41"/>
        <v>0</v>
      </c>
      <c r="AC162" s="12">
        <f t="shared" si="41"/>
        <v>0</v>
      </c>
      <c r="AD162" s="12">
        <f t="shared" si="41"/>
        <v>0</v>
      </c>
      <c r="AE162" s="12">
        <f t="shared" si="41"/>
        <v>0</v>
      </c>
      <c r="AF162" s="12">
        <f t="shared" si="41"/>
        <v>0</v>
      </c>
      <c r="AG162" s="12">
        <f t="shared" si="41"/>
        <v>0</v>
      </c>
      <c r="AH162" s="12">
        <f t="shared" si="41"/>
        <v>0</v>
      </c>
      <c r="AI162" s="12">
        <f t="shared" si="41"/>
        <v>0</v>
      </c>
      <c r="AJ162" s="12">
        <f t="shared" si="41"/>
        <v>0</v>
      </c>
      <c r="AK162" s="12">
        <f t="shared" si="41"/>
        <v>0</v>
      </c>
    </row>
    <row r="163" spans="1:37" x14ac:dyDescent="0.25">
      <c r="A163" s="33" t="s">
        <v>14</v>
      </c>
      <c r="B163" s="33" t="s">
        <v>8</v>
      </c>
      <c r="C163" s="33" t="s">
        <v>170</v>
      </c>
      <c r="D163" s="12">
        <f t="shared" si="41"/>
        <v>0</v>
      </c>
      <c r="E163" s="12">
        <f t="shared" si="41"/>
        <v>0</v>
      </c>
      <c r="F163" s="12">
        <f t="shared" si="41"/>
        <v>0</v>
      </c>
      <c r="G163" s="12">
        <f t="shared" si="41"/>
        <v>0</v>
      </c>
      <c r="H163" s="12">
        <f t="shared" si="41"/>
        <v>0</v>
      </c>
      <c r="I163" s="12">
        <f t="shared" si="41"/>
        <v>0</v>
      </c>
      <c r="J163" s="12">
        <f t="shared" si="41"/>
        <v>1.9830502264800165E-7</v>
      </c>
      <c r="K163" s="12">
        <f t="shared" si="41"/>
        <v>1.3120507610666946E-6</v>
      </c>
      <c r="L163" s="12">
        <f t="shared" si="41"/>
        <v>8.637929586801407E-6</v>
      </c>
      <c r="M163" s="12">
        <f t="shared" si="41"/>
        <v>5.677460468929932E-5</v>
      </c>
      <c r="N163" s="12">
        <f t="shared" si="41"/>
        <v>3.720469788430374E-4</v>
      </c>
      <c r="O163" s="12">
        <f t="shared" si="41"/>
        <v>2.4358666863128647E-3</v>
      </c>
      <c r="P163" s="12">
        <f t="shared" si="41"/>
        <v>1.5838410698020056E-2</v>
      </c>
      <c r="Q163" s="12">
        <f t="shared" si="41"/>
        <v>9.7850527869343437E-2</v>
      </c>
      <c r="R163" s="12">
        <f t="shared" si="41"/>
        <v>0.1021773998957106</v>
      </c>
      <c r="S163" s="12">
        <f t="shared" si="41"/>
        <v>0.10669798283283662</v>
      </c>
      <c r="T163" s="12">
        <f t="shared" si="41"/>
        <v>0.11142250339352638</v>
      </c>
      <c r="U163" s="12">
        <f t="shared" si="41"/>
        <v>0.11635252104039025</v>
      </c>
      <c r="V163" s="12">
        <f t="shared" si="41"/>
        <v>0.12149339508596829</v>
      </c>
      <c r="W163" s="12">
        <f t="shared" si="41"/>
        <v>0.1267055526638505</v>
      </c>
      <c r="X163" s="12">
        <f t="shared" si="41"/>
        <v>0.13203603708941766</v>
      </c>
      <c r="Y163" s="12">
        <f t="shared" si="41"/>
        <v>0.13748631124286942</v>
      </c>
      <c r="Z163" s="12">
        <f t="shared" si="41"/>
        <v>0.14304771688494641</v>
      </c>
      <c r="AA163" s="12">
        <f t="shared" si="41"/>
        <v>0.14870999639490512</v>
      </c>
      <c r="AB163" s="12">
        <f t="shared" si="41"/>
        <v>0.15450312515706849</v>
      </c>
      <c r="AC163" s="12">
        <f t="shared" si="41"/>
        <v>0.16039707262428241</v>
      </c>
      <c r="AD163" s="12">
        <f t="shared" si="41"/>
        <v>0.16639226125639656</v>
      </c>
      <c r="AE163" s="12">
        <f t="shared" si="41"/>
        <v>0.17249645385574569</v>
      </c>
      <c r="AF163" s="12">
        <f t="shared" si="41"/>
        <v>0.17922160548861382</v>
      </c>
      <c r="AG163" s="12">
        <f t="shared" si="41"/>
        <v>0.18612691852871951</v>
      </c>
      <c r="AH163" s="12">
        <f t="shared" si="41"/>
        <v>0.19320946165254349</v>
      </c>
      <c r="AI163" s="12">
        <f t="shared" si="41"/>
        <v>0.20046300682239585</v>
      </c>
      <c r="AJ163" s="12">
        <f t="shared" si="41"/>
        <v>0.20787089065805173</v>
      </c>
      <c r="AK163" s="12">
        <f t="shared" si="41"/>
        <v>0.21540750887714613</v>
      </c>
    </row>
    <row r="164" spans="1:37" x14ac:dyDescent="0.25">
      <c r="A164" s="33" t="s">
        <v>79</v>
      </c>
      <c r="B164" s="33"/>
      <c r="D164" s="12">
        <f t="shared" si="41"/>
        <v>0</v>
      </c>
      <c r="E164" s="12">
        <f t="shared" si="41"/>
        <v>0</v>
      </c>
      <c r="F164" s="12">
        <f t="shared" si="41"/>
        <v>0</v>
      </c>
      <c r="G164" s="12">
        <f t="shared" si="41"/>
        <v>0</v>
      </c>
      <c r="H164" s="12">
        <f t="shared" si="41"/>
        <v>0</v>
      </c>
      <c r="I164" s="12">
        <f t="shared" si="41"/>
        <v>0</v>
      </c>
      <c r="J164" s="12">
        <f t="shared" si="41"/>
        <v>0</v>
      </c>
      <c r="K164" s="12">
        <f t="shared" si="41"/>
        <v>0</v>
      </c>
      <c r="L164" s="12">
        <f t="shared" si="41"/>
        <v>0</v>
      </c>
      <c r="M164" s="12">
        <f t="shared" si="41"/>
        <v>0</v>
      </c>
      <c r="N164" s="12">
        <f t="shared" si="41"/>
        <v>0</v>
      </c>
      <c r="O164" s="12">
        <f t="shared" si="41"/>
        <v>0</v>
      </c>
      <c r="P164" s="12">
        <f t="shared" si="41"/>
        <v>1.8904788165284869E-7</v>
      </c>
      <c r="Q164" s="12">
        <f t="shared" si="41"/>
        <v>3.6924727497865482E-2</v>
      </c>
      <c r="R164" s="12">
        <f t="shared" si="41"/>
        <v>3.9841429822967643E-2</v>
      </c>
      <c r="S164" s="12">
        <f t="shared" si="41"/>
        <v>4.2988994808785083E-2</v>
      </c>
      <c r="T164" s="12">
        <f t="shared" si="41"/>
        <v>4.6386079995671521E-2</v>
      </c>
      <c r="U164" s="12">
        <f t="shared" si="41"/>
        <v>5.004886393516262E-2</v>
      </c>
      <c r="V164" s="12">
        <f t="shared" si="41"/>
        <v>5.3996021634259234E-2</v>
      </c>
      <c r="W164" s="12">
        <f t="shared" si="41"/>
        <v>5.8180721706257002E-2</v>
      </c>
      <c r="X164" s="12">
        <f t="shared" si="41"/>
        <v>6.2636911437905826E-2</v>
      </c>
      <c r="Y164" s="12">
        <f t="shared" si="41"/>
        <v>6.7379488555255315E-2</v>
      </c>
      <c r="Z164" s="12">
        <f t="shared" si="41"/>
        <v>7.2418768612882614E-2</v>
      </c>
      <c r="AA164" s="12">
        <f t="shared" si="41"/>
        <v>7.7764075128868099E-2</v>
      </c>
      <c r="AB164" s="12">
        <f t="shared" si="41"/>
        <v>8.3446113794326746E-2</v>
      </c>
      <c r="AC164" s="12">
        <f t="shared" si="41"/>
        <v>8.9464516996897128E-2</v>
      </c>
      <c r="AD164" s="12">
        <f t="shared" si="41"/>
        <v>9.5834580210487852E-2</v>
      </c>
      <c r="AE164" s="12">
        <f t="shared" si="41"/>
        <v>0.10257613920966395</v>
      </c>
      <c r="AF164" s="12">
        <f t="shared" si="41"/>
        <v>0.11001919494761683</v>
      </c>
      <c r="AG164" s="12">
        <f t="shared" si="41"/>
        <v>0.117930467523901</v>
      </c>
      <c r="AH164" s="12">
        <f t="shared" si="41"/>
        <v>0.12632871898669562</v>
      </c>
      <c r="AI164" s="12">
        <f t="shared" si="41"/>
        <v>0.13523017931352088</v>
      </c>
      <c r="AJ164" s="12">
        <f t="shared" si="41"/>
        <v>0.14464304908870787</v>
      </c>
      <c r="AK164" s="12">
        <f t="shared" si="41"/>
        <v>0.15456722011031857</v>
      </c>
    </row>
    <row r="166" spans="1:37" x14ac:dyDescent="0.25">
      <c r="A166" s="23" t="s">
        <v>83</v>
      </c>
      <c r="B166" s="33" t="s">
        <v>8</v>
      </c>
      <c r="C166" s="33" t="s">
        <v>170</v>
      </c>
      <c r="D166">
        <f>D$85*D$11/1000</f>
        <v>0.57960637215221422</v>
      </c>
      <c r="E166">
        <f t="shared" ref="E166:AK166" si="42">E$85*E$11/1000</f>
        <v>0.59980744176888567</v>
      </c>
      <c r="F166">
        <f t="shared" si="42"/>
        <v>0.58759933745065662</v>
      </c>
      <c r="G166">
        <f t="shared" si="42"/>
        <v>0.51124006762282481</v>
      </c>
      <c r="H166">
        <f t="shared" si="42"/>
        <v>0.57670515441813708</v>
      </c>
      <c r="I166">
        <f t="shared" si="42"/>
        <v>0.58914876842074271</v>
      </c>
      <c r="J166">
        <f t="shared" si="42"/>
        <v>0.59902624750670252</v>
      </c>
      <c r="K166">
        <f t="shared" si="42"/>
        <v>0.59857306327915605</v>
      </c>
      <c r="L166">
        <f t="shared" si="42"/>
        <v>0.59514721411105165</v>
      </c>
      <c r="M166">
        <f t="shared" si="42"/>
        <v>0.59077260989059754</v>
      </c>
      <c r="N166">
        <f t="shared" si="42"/>
        <v>0.58476493729482559</v>
      </c>
      <c r="O166">
        <f t="shared" si="42"/>
        <v>0.57894062480376118</v>
      </c>
      <c r="P166">
        <f t="shared" si="42"/>
        <v>0.57344487015028656</v>
      </c>
      <c r="Q166">
        <f t="shared" si="42"/>
        <v>0.56822585689691929</v>
      </c>
      <c r="R166">
        <f t="shared" si="42"/>
        <v>0.56688046006935489</v>
      </c>
      <c r="S166">
        <f t="shared" si="42"/>
        <v>0.56564357024298795</v>
      </c>
      <c r="T166">
        <f t="shared" si="42"/>
        <v>0.56452683221448507</v>
      </c>
      <c r="U166">
        <f t="shared" si="42"/>
        <v>0.56349690642862271</v>
      </c>
      <c r="V166">
        <f t="shared" si="42"/>
        <v>0.56254292541025408</v>
      </c>
      <c r="W166">
        <f t="shared" si="42"/>
        <v>0.56101367034995508</v>
      </c>
      <c r="X166">
        <f t="shared" si="42"/>
        <v>0.5591613187234975</v>
      </c>
      <c r="Y166">
        <f t="shared" si="42"/>
        <v>0.55701599846011451</v>
      </c>
      <c r="Z166">
        <f t="shared" si="42"/>
        <v>0.55456734095183424</v>
      </c>
      <c r="AA166">
        <f t="shared" si="42"/>
        <v>0.55180455421867436</v>
      </c>
      <c r="AB166">
        <f t="shared" si="42"/>
        <v>0.54886552207913974</v>
      </c>
      <c r="AC166">
        <f t="shared" si="42"/>
        <v>0.54566470039237258</v>
      </c>
      <c r="AD166">
        <f t="shared" si="42"/>
        <v>0.54223306023266704</v>
      </c>
      <c r="AE166">
        <f t="shared" si="42"/>
        <v>0.53862299251451917</v>
      </c>
      <c r="AF166">
        <f t="shared" si="42"/>
        <v>0.53639061742421901</v>
      </c>
      <c r="AG166">
        <f t="shared" si="42"/>
        <v>0.53410460061917897</v>
      </c>
      <c r="AH166">
        <f t="shared" si="42"/>
        <v>0.53176309215772222</v>
      </c>
      <c r="AI166">
        <f t="shared" si="42"/>
        <v>0.529357766080368</v>
      </c>
      <c r="AJ166">
        <f t="shared" si="42"/>
        <v>0.52685715550409307</v>
      </c>
      <c r="AK166">
        <f t="shared" si="42"/>
        <v>0.52421509211794304</v>
      </c>
    </row>
    <row r="167" spans="1:37" x14ac:dyDescent="0.25">
      <c r="A167" s="33" t="s">
        <v>12</v>
      </c>
      <c r="B167" s="33" t="s">
        <v>8</v>
      </c>
      <c r="C167" s="33" t="s">
        <v>170</v>
      </c>
      <c r="D167" s="12">
        <f>D166</f>
        <v>0.57960637215221422</v>
      </c>
      <c r="E167" s="12">
        <f t="shared" ref="E167:AK167" si="43">E166</f>
        <v>0.59980744176888567</v>
      </c>
      <c r="F167" s="12">
        <f t="shared" si="43"/>
        <v>0.58759933745065662</v>
      </c>
      <c r="G167" s="12">
        <f t="shared" si="43"/>
        <v>0.51124006762282481</v>
      </c>
      <c r="H167" s="12">
        <f t="shared" si="43"/>
        <v>0.57670515441813708</v>
      </c>
      <c r="I167" s="12">
        <f t="shared" si="43"/>
        <v>0.58914876842074271</v>
      </c>
      <c r="J167" s="12">
        <f t="shared" si="43"/>
        <v>0.59902624750670252</v>
      </c>
      <c r="K167" s="12">
        <f t="shared" si="43"/>
        <v>0.59857306327915605</v>
      </c>
      <c r="L167" s="12">
        <f t="shared" si="43"/>
        <v>0.59514721411105165</v>
      </c>
      <c r="M167" s="12">
        <f t="shared" si="43"/>
        <v>0.59077260989059754</v>
      </c>
      <c r="N167" s="12">
        <f t="shared" si="43"/>
        <v>0.58476493729482559</v>
      </c>
      <c r="O167" s="12">
        <f t="shared" si="43"/>
        <v>0.57894062480376118</v>
      </c>
      <c r="P167" s="12">
        <f t="shared" si="43"/>
        <v>0.57344487015028656</v>
      </c>
      <c r="Q167" s="12">
        <f t="shared" si="43"/>
        <v>0.56822585689691929</v>
      </c>
      <c r="R167" s="12">
        <f t="shared" si="43"/>
        <v>0.56688046006935489</v>
      </c>
      <c r="S167" s="12">
        <f t="shared" si="43"/>
        <v>0.56564357024298795</v>
      </c>
      <c r="T167" s="12">
        <f t="shared" si="43"/>
        <v>0.56452683221448507</v>
      </c>
      <c r="U167" s="12">
        <f t="shared" si="43"/>
        <v>0.56349690642862271</v>
      </c>
      <c r="V167" s="12">
        <f t="shared" si="43"/>
        <v>0.56254292541025408</v>
      </c>
      <c r="W167" s="12">
        <f t="shared" si="43"/>
        <v>0.56101367034995508</v>
      </c>
      <c r="X167" s="12">
        <f t="shared" si="43"/>
        <v>0.5591613187234975</v>
      </c>
      <c r="Y167" s="12">
        <f t="shared" si="43"/>
        <v>0.55701599846011451</v>
      </c>
      <c r="Z167" s="12">
        <f t="shared" si="43"/>
        <v>0.55456734095183424</v>
      </c>
      <c r="AA167" s="12">
        <f t="shared" si="43"/>
        <v>0.55180455421867436</v>
      </c>
      <c r="AB167" s="12">
        <f t="shared" si="43"/>
        <v>0.54886552207913974</v>
      </c>
      <c r="AC167" s="12">
        <f t="shared" si="43"/>
        <v>0.54566470039237258</v>
      </c>
      <c r="AD167" s="12">
        <f t="shared" si="43"/>
        <v>0.54223306023266704</v>
      </c>
      <c r="AE167" s="12">
        <f t="shared" si="43"/>
        <v>0.53862299251451917</v>
      </c>
      <c r="AF167" s="12">
        <f t="shared" si="43"/>
        <v>0.53639061742421901</v>
      </c>
      <c r="AG167" s="12">
        <f t="shared" si="43"/>
        <v>0.53410460061917897</v>
      </c>
      <c r="AH167" s="12">
        <f t="shared" si="43"/>
        <v>0.53176309215772222</v>
      </c>
      <c r="AI167" s="12">
        <f t="shared" si="43"/>
        <v>0.529357766080368</v>
      </c>
      <c r="AJ167" s="12">
        <f t="shared" si="43"/>
        <v>0.52685715550409307</v>
      </c>
      <c r="AK167" s="12">
        <f t="shared" si="43"/>
        <v>0.52421509211794304</v>
      </c>
    </row>
    <row r="169" spans="1:37" x14ac:dyDescent="0.25">
      <c r="A169" s="23" t="s">
        <v>113</v>
      </c>
    </row>
    <row r="170" spans="1:37" x14ac:dyDescent="0.25">
      <c r="A170" s="33" t="s">
        <v>16</v>
      </c>
      <c r="B170" s="33"/>
      <c r="C170" s="33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</row>
    <row r="171" spans="1:37" x14ac:dyDescent="0.25">
      <c r="A171" s="33" t="s">
        <v>7</v>
      </c>
      <c r="B171" s="33" t="s">
        <v>8</v>
      </c>
      <c r="C171" s="33" t="s">
        <v>170</v>
      </c>
      <c r="D171" s="12">
        <f>D144/D117</f>
        <v>2.2090276083390656</v>
      </c>
      <c r="E171" s="12">
        <f t="shared" ref="E171:AK171" si="44">E144/E117</f>
        <v>2.27848519587238</v>
      </c>
      <c r="F171" s="12">
        <f t="shared" si="44"/>
        <v>2.2247783261856862</v>
      </c>
      <c r="G171" s="12">
        <f t="shared" si="44"/>
        <v>1.9293281602571886</v>
      </c>
      <c r="H171" s="12">
        <f t="shared" si="44"/>
        <v>2.1692793401164998</v>
      </c>
      <c r="I171" s="12">
        <f t="shared" si="44"/>
        <v>2.2088777151734957</v>
      </c>
      <c r="J171" s="12">
        <f t="shared" si="44"/>
        <v>2.2386293806204103</v>
      </c>
      <c r="K171" s="12">
        <f t="shared" si="44"/>
        <v>2.2297066481415921</v>
      </c>
      <c r="L171" s="12">
        <f t="shared" si="44"/>
        <v>2.2098037855745734</v>
      </c>
      <c r="M171" s="12">
        <f t="shared" si="44"/>
        <v>2.1865172860888649</v>
      </c>
      <c r="N171" s="12">
        <f t="shared" si="44"/>
        <v>2.1573550237329289</v>
      </c>
      <c r="O171" s="12">
        <f t="shared" si="44"/>
        <v>2.1290531504295069</v>
      </c>
      <c r="P171" s="12">
        <f t="shared" si="44"/>
        <v>2.1021357234690687</v>
      </c>
      <c r="Q171" s="12">
        <f t="shared" si="44"/>
        <v>2.0764002291204786</v>
      </c>
      <c r="R171" s="12">
        <f t="shared" si="44"/>
        <v>2.0714839053609992</v>
      </c>
      <c r="S171" s="12">
        <f t="shared" si="44"/>
        <v>2.0669640858425944</v>
      </c>
      <c r="T171" s="12">
        <f t="shared" si="44"/>
        <v>2.0628833227620231</v>
      </c>
      <c r="U171" s="12">
        <f t="shared" si="44"/>
        <v>2.0591197873442231</v>
      </c>
      <c r="V171" s="12">
        <f t="shared" si="44"/>
        <v>2.0556337678660968</v>
      </c>
      <c r="W171" s="12">
        <f t="shared" si="44"/>
        <v>2.0486362029264855</v>
      </c>
      <c r="X171" s="12">
        <f t="shared" si="44"/>
        <v>2.0404692217906946</v>
      </c>
      <c r="Y171" s="12">
        <f t="shared" si="44"/>
        <v>2.0312450991993347</v>
      </c>
      <c r="Z171" s="12">
        <f t="shared" si="44"/>
        <v>2.0209282261999761</v>
      </c>
      <c r="AA171" s="12">
        <f t="shared" si="44"/>
        <v>2.0094815497205181</v>
      </c>
      <c r="AB171" s="12">
        <f t="shared" si="44"/>
        <v>1.9911457604504277</v>
      </c>
      <c r="AC171" s="12">
        <f t="shared" si="44"/>
        <v>1.9720033846937683</v>
      </c>
      <c r="AD171" s="12">
        <f t="shared" si="44"/>
        <v>1.9521750965243494</v>
      </c>
      <c r="AE171" s="12">
        <f t="shared" si="44"/>
        <v>1.9318565732398467</v>
      </c>
      <c r="AF171" s="12">
        <f t="shared" si="44"/>
        <v>1.9166136249845249</v>
      </c>
      <c r="AG171" s="12">
        <f t="shared" si="44"/>
        <v>1.9012939611282407</v>
      </c>
      <c r="AH171" s="12">
        <f t="shared" si="44"/>
        <v>1.8858918800619426</v>
      </c>
      <c r="AI171" s="12">
        <f t="shared" si="44"/>
        <v>1.8703788832988004</v>
      </c>
      <c r="AJ171" s="12">
        <f t="shared" si="44"/>
        <v>1.8546454339571428</v>
      </c>
      <c r="AK171" s="12">
        <f t="shared" si="44"/>
        <v>1.8385320517548147</v>
      </c>
    </row>
    <row r="172" spans="1:37" x14ac:dyDescent="0.25">
      <c r="A172" s="33" t="s">
        <v>11</v>
      </c>
      <c r="B172" s="33" t="s">
        <v>8</v>
      </c>
      <c r="C172" s="33" t="s">
        <v>170</v>
      </c>
      <c r="D172" s="12">
        <f t="shared" ref="D172:AK173" si="45">D145/D118</f>
        <v>0</v>
      </c>
      <c r="E172" s="12">
        <f t="shared" si="45"/>
        <v>0</v>
      </c>
      <c r="F172" s="12">
        <f t="shared" si="45"/>
        <v>0</v>
      </c>
      <c r="G172" s="12">
        <f t="shared" si="45"/>
        <v>0</v>
      </c>
      <c r="H172" s="12">
        <f t="shared" si="45"/>
        <v>0</v>
      </c>
      <c r="I172" s="12">
        <f t="shared" si="45"/>
        <v>0</v>
      </c>
      <c r="J172" s="12">
        <f t="shared" si="45"/>
        <v>0</v>
      </c>
      <c r="K172" s="12">
        <f t="shared" si="45"/>
        <v>0</v>
      </c>
      <c r="L172" s="12">
        <f t="shared" si="45"/>
        <v>0</v>
      </c>
      <c r="M172" s="12">
        <f t="shared" si="45"/>
        <v>0</v>
      </c>
      <c r="N172" s="12">
        <f t="shared" si="45"/>
        <v>0</v>
      </c>
      <c r="O172" s="12">
        <f t="shared" si="45"/>
        <v>0</v>
      </c>
      <c r="P172" s="12">
        <f t="shared" si="45"/>
        <v>0</v>
      </c>
      <c r="Q172" s="12">
        <f t="shared" si="45"/>
        <v>0</v>
      </c>
      <c r="R172" s="12">
        <f t="shared" si="45"/>
        <v>0</v>
      </c>
      <c r="S172" s="12">
        <f t="shared" si="45"/>
        <v>0</v>
      </c>
      <c r="T172" s="12">
        <f t="shared" si="45"/>
        <v>0</v>
      </c>
      <c r="U172" s="12">
        <f t="shared" si="45"/>
        <v>0</v>
      </c>
      <c r="V172" s="12">
        <f t="shared" si="45"/>
        <v>0</v>
      </c>
      <c r="W172" s="12">
        <f t="shared" si="45"/>
        <v>0</v>
      </c>
      <c r="X172" s="12">
        <f t="shared" si="45"/>
        <v>0</v>
      </c>
      <c r="Y172" s="12">
        <f t="shared" si="45"/>
        <v>0</v>
      </c>
      <c r="Z172" s="12">
        <f t="shared" si="45"/>
        <v>0</v>
      </c>
      <c r="AA172" s="12">
        <f t="shared" si="45"/>
        <v>0</v>
      </c>
      <c r="AB172" s="12">
        <f t="shared" si="45"/>
        <v>0</v>
      </c>
      <c r="AC172" s="12">
        <f t="shared" si="45"/>
        <v>0</v>
      </c>
      <c r="AD172" s="12">
        <f t="shared" si="45"/>
        <v>0</v>
      </c>
      <c r="AE172" s="12">
        <f t="shared" si="45"/>
        <v>0</v>
      </c>
      <c r="AF172" s="12">
        <f t="shared" si="45"/>
        <v>0</v>
      </c>
      <c r="AG172" s="12">
        <f t="shared" si="45"/>
        <v>0</v>
      </c>
      <c r="AH172" s="12">
        <f t="shared" si="45"/>
        <v>0</v>
      </c>
      <c r="AI172" s="12">
        <f t="shared" si="45"/>
        <v>0</v>
      </c>
      <c r="AJ172" s="12">
        <f t="shared" si="45"/>
        <v>0</v>
      </c>
      <c r="AK172" s="12">
        <f t="shared" si="45"/>
        <v>0</v>
      </c>
    </row>
    <row r="173" spans="1:37" x14ac:dyDescent="0.25">
      <c r="A173" s="33" t="s">
        <v>12</v>
      </c>
      <c r="B173" s="33" t="s">
        <v>8</v>
      </c>
      <c r="C173" s="33" t="s">
        <v>170</v>
      </c>
      <c r="D173" s="12">
        <f>D146/D119</f>
        <v>52.379549855486268</v>
      </c>
      <c r="E173" s="12">
        <f t="shared" si="45"/>
        <v>54.026499470470263</v>
      </c>
      <c r="F173" s="12">
        <f t="shared" si="45"/>
        <v>52.753024368702995</v>
      </c>
      <c r="G173" s="12">
        <f t="shared" si="45"/>
        <v>45.747432117323555</v>
      </c>
      <c r="H173" s="12">
        <f t="shared" si="45"/>
        <v>51.437055343795414</v>
      </c>
      <c r="I173" s="12">
        <f t="shared" si="45"/>
        <v>52.375995650681709</v>
      </c>
      <c r="J173" s="12">
        <f t="shared" si="45"/>
        <v>53.081454848057753</v>
      </c>
      <c r="K173" s="12">
        <f t="shared" si="45"/>
        <v>52.869882702486969</v>
      </c>
      <c r="L173" s="12">
        <f t="shared" si="45"/>
        <v>52.397954249370038</v>
      </c>
      <c r="M173" s="12">
        <f t="shared" si="45"/>
        <v>51.845794395791501</v>
      </c>
      <c r="N173" s="12">
        <f t="shared" si="45"/>
        <v>51.154310880961177</v>
      </c>
      <c r="O173" s="12">
        <f t="shared" si="45"/>
        <v>50.483228555822265</v>
      </c>
      <c r="P173" s="12">
        <f t="shared" si="45"/>
        <v>49.844973650300375</v>
      </c>
      <c r="Q173" s="12">
        <f t="shared" si="45"/>
        <v>49.234744242483643</v>
      </c>
      <c r="R173" s="12">
        <f t="shared" si="45"/>
        <v>49.118170404975565</v>
      </c>
      <c r="S173" s="12">
        <f t="shared" si="45"/>
        <v>49.010998312192129</v>
      </c>
      <c r="T173" s="12">
        <f t="shared" si="45"/>
        <v>48.914236944239867</v>
      </c>
      <c r="U173" s="12">
        <f t="shared" si="45"/>
        <v>48.824997547545415</v>
      </c>
      <c r="V173" s="12">
        <f t="shared" si="45"/>
        <v>48.742338494140022</v>
      </c>
      <c r="W173" s="12">
        <f t="shared" si="45"/>
        <v>48.576415125759425</v>
      </c>
      <c r="X173" s="12">
        <f t="shared" si="45"/>
        <v>48.382763043750074</v>
      </c>
      <c r="Y173" s="12">
        <f t="shared" si="45"/>
        <v>48.16404446036826</v>
      </c>
      <c r="Z173" s="12">
        <f t="shared" si="45"/>
        <v>47.919415030847937</v>
      </c>
      <c r="AA173" s="12">
        <f t="shared" si="45"/>
        <v>47.647996168054178</v>
      </c>
      <c r="AB173" s="12">
        <f t="shared" si="45"/>
        <v>47.213225509422834</v>
      </c>
      <c r="AC173" s="12">
        <f t="shared" si="45"/>
        <v>46.759329405311995</v>
      </c>
      <c r="AD173" s="12">
        <f t="shared" si="45"/>
        <v>46.289169229496025</v>
      </c>
      <c r="AE173" s="12">
        <f t="shared" si="45"/>
        <v>45.807384801201493</v>
      </c>
      <c r="AF173" s="12">
        <f t="shared" si="45"/>
        <v>45.445950310717897</v>
      </c>
      <c r="AG173" s="12">
        <f t="shared" si="45"/>
        <v>45.082696771603977</v>
      </c>
      <c r="AH173" s="12">
        <f t="shared" si="45"/>
        <v>44.717488989661859</v>
      </c>
      <c r="AI173" s="12">
        <f t="shared" si="45"/>
        <v>44.34965122054772</v>
      </c>
      <c r="AJ173" s="12">
        <f t="shared" si="45"/>
        <v>43.976586170985136</v>
      </c>
      <c r="AK173" s="12">
        <f t="shared" si="45"/>
        <v>43.594512310422594</v>
      </c>
    </row>
    <row r="174" spans="1:37" x14ac:dyDescent="0.25">
      <c r="A174" s="33" t="s">
        <v>13</v>
      </c>
      <c r="B174" s="33" t="s">
        <v>8</v>
      </c>
      <c r="C174" s="33" t="s">
        <v>170</v>
      </c>
      <c r="D174" s="12">
        <f t="shared" ref="D174:AK176" si="46">D147/D120</f>
        <v>0</v>
      </c>
      <c r="E174" s="12">
        <f t="shared" si="46"/>
        <v>0</v>
      </c>
      <c r="F174" s="12">
        <f t="shared" si="46"/>
        <v>0</v>
      </c>
      <c r="G174" s="12">
        <f t="shared" si="46"/>
        <v>0</v>
      </c>
      <c r="H174" s="12">
        <f t="shared" si="46"/>
        <v>0</v>
      </c>
      <c r="I174" s="12">
        <f t="shared" si="46"/>
        <v>0</v>
      </c>
      <c r="J174" s="12">
        <f t="shared" si="46"/>
        <v>0</v>
      </c>
      <c r="K174" s="12">
        <f t="shared" si="46"/>
        <v>0</v>
      </c>
      <c r="L174" s="12">
        <f t="shared" si="46"/>
        <v>0</v>
      </c>
      <c r="M174" s="12">
        <f t="shared" si="46"/>
        <v>0</v>
      </c>
      <c r="N174" s="12">
        <f t="shared" si="46"/>
        <v>0</v>
      </c>
      <c r="O174" s="12">
        <f t="shared" si="46"/>
        <v>0</v>
      </c>
      <c r="P174" s="12">
        <f t="shared" si="46"/>
        <v>0</v>
      </c>
      <c r="Q174" s="12">
        <f t="shared" si="46"/>
        <v>0</v>
      </c>
      <c r="R174" s="12">
        <f t="shared" si="46"/>
        <v>0</v>
      </c>
      <c r="S174" s="12">
        <f t="shared" si="46"/>
        <v>0</v>
      </c>
      <c r="T174" s="12">
        <f t="shared" si="46"/>
        <v>0</v>
      </c>
      <c r="U174" s="12">
        <f t="shared" si="46"/>
        <v>0</v>
      </c>
      <c r="V174" s="12">
        <f t="shared" si="46"/>
        <v>0</v>
      </c>
      <c r="W174" s="12">
        <f t="shared" si="46"/>
        <v>0</v>
      </c>
      <c r="X174" s="12">
        <f t="shared" si="46"/>
        <v>0</v>
      </c>
      <c r="Y174" s="12">
        <f t="shared" si="46"/>
        <v>0</v>
      </c>
      <c r="Z174" s="12">
        <f t="shared" si="46"/>
        <v>0</v>
      </c>
      <c r="AA174" s="12">
        <f t="shared" si="46"/>
        <v>0</v>
      </c>
      <c r="AB174" s="12">
        <f t="shared" si="46"/>
        <v>0</v>
      </c>
      <c r="AC174" s="12">
        <f t="shared" si="46"/>
        <v>0</v>
      </c>
      <c r="AD174" s="12">
        <f t="shared" si="46"/>
        <v>0</v>
      </c>
      <c r="AE174" s="12">
        <f t="shared" si="46"/>
        <v>0</v>
      </c>
      <c r="AF174" s="12">
        <f t="shared" si="46"/>
        <v>0</v>
      </c>
      <c r="AG174" s="12">
        <f t="shared" si="46"/>
        <v>0</v>
      </c>
      <c r="AH174" s="12">
        <f t="shared" si="46"/>
        <v>0</v>
      </c>
      <c r="AI174" s="12">
        <f t="shared" si="46"/>
        <v>0</v>
      </c>
      <c r="AJ174" s="12">
        <f t="shared" si="46"/>
        <v>0</v>
      </c>
      <c r="AK174" s="12">
        <f t="shared" si="46"/>
        <v>0</v>
      </c>
    </row>
    <row r="175" spans="1:37" x14ac:dyDescent="0.25">
      <c r="A175" s="33" t="s">
        <v>55</v>
      </c>
      <c r="B175" s="33" t="s">
        <v>8</v>
      </c>
      <c r="C175" s="33" t="s">
        <v>170</v>
      </c>
      <c r="D175" s="12">
        <f t="shared" si="46"/>
        <v>0</v>
      </c>
      <c r="E175" s="12">
        <f t="shared" si="46"/>
        <v>0</v>
      </c>
      <c r="F175" s="12">
        <f t="shared" si="46"/>
        <v>0</v>
      </c>
      <c r="G175" s="12">
        <f t="shared" si="46"/>
        <v>0</v>
      </c>
      <c r="H175" s="12">
        <f t="shared" si="46"/>
        <v>0</v>
      </c>
      <c r="I175" s="12">
        <f t="shared" si="46"/>
        <v>0</v>
      </c>
      <c r="J175" s="12">
        <f t="shared" si="46"/>
        <v>0</v>
      </c>
      <c r="K175" s="12">
        <f t="shared" si="46"/>
        <v>0</v>
      </c>
      <c r="L175" s="12">
        <f t="shared" si="46"/>
        <v>0</v>
      </c>
      <c r="M175" s="12">
        <f t="shared" si="46"/>
        <v>0</v>
      </c>
      <c r="N175" s="12">
        <f t="shared" si="46"/>
        <v>0</v>
      </c>
      <c r="O175" s="12">
        <f t="shared" si="46"/>
        <v>0</v>
      </c>
      <c r="P175" s="12">
        <f t="shared" si="46"/>
        <v>0</v>
      </c>
      <c r="Q175" s="12">
        <f t="shared" si="46"/>
        <v>0</v>
      </c>
      <c r="R175" s="12">
        <f t="shared" si="46"/>
        <v>0</v>
      </c>
      <c r="S175" s="12">
        <f t="shared" si="46"/>
        <v>0</v>
      </c>
      <c r="T175" s="12">
        <f t="shared" si="46"/>
        <v>0</v>
      </c>
      <c r="U175" s="12">
        <f t="shared" si="46"/>
        <v>0</v>
      </c>
      <c r="V175" s="12">
        <f t="shared" si="46"/>
        <v>0</v>
      </c>
      <c r="W175" s="12">
        <f t="shared" si="46"/>
        <v>0</v>
      </c>
      <c r="X175" s="12">
        <f t="shared" si="46"/>
        <v>0</v>
      </c>
      <c r="Y175" s="12">
        <f t="shared" si="46"/>
        <v>0</v>
      </c>
      <c r="Z175" s="12">
        <f t="shared" si="46"/>
        <v>0</v>
      </c>
      <c r="AA175" s="12">
        <f t="shared" si="46"/>
        <v>0</v>
      </c>
      <c r="AB175" s="12">
        <f t="shared" si="46"/>
        <v>0</v>
      </c>
      <c r="AC175" s="12">
        <f t="shared" si="46"/>
        <v>0</v>
      </c>
      <c r="AD175" s="12">
        <f t="shared" si="46"/>
        <v>0</v>
      </c>
      <c r="AE175" s="12">
        <f t="shared" si="46"/>
        <v>0</v>
      </c>
      <c r="AF175" s="12">
        <f t="shared" si="46"/>
        <v>0</v>
      </c>
      <c r="AG175" s="12">
        <f t="shared" si="46"/>
        <v>0</v>
      </c>
      <c r="AH175" s="12">
        <f t="shared" si="46"/>
        <v>0</v>
      </c>
      <c r="AI175" s="12">
        <f t="shared" si="46"/>
        <v>0</v>
      </c>
      <c r="AJ175" s="12">
        <f t="shared" si="46"/>
        <v>0</v>
      </c>
      <c r="AK175" s="12">
        <f t="shared" si="46"/>
        <v>0</v>
      </c>
    </row>
    <row r="176" spans="1:37" x14ac:dyDescent="0.25">
      <c r="A176" s="33" t="s">
        <v>79</v>
      </c>
      <c r="B176" s="33" t="s">
        <v>8</v>
      </c>
      <c r="C176" s="33" t="s">
        <v>170</v>
      </c>
      <c r="D176" s="12">
        <f t="shared" si="46"/>
        <v>0</v>
      </c>
      <c r="E176" s="12">
        <f t="shared" si="46"/>
        <v>0</v>
      </c>
      <c r="F176" s="12">
        <f t="shared" si="46"/>
        <v>0</v>
      </c>
      <c r="G176" s="12">
        <f t="shared" si="46"/>
        <v>0</v>
      </c>
      <c r="H176" s="12">
        <f t="shared" si="46"/>
        <v>0</v>
      </c>
      <c r="I176" s="12">
        <f t="shared" si="46"/>
        <v>0</v>
      </c>
      <c r="J176" s="12">
        <f t="shared" si="46"/>
        <v>0</v>
      </c>
      <c r="K176" s="12">
        <f t="shared" si="46"/>
        <v>0</v>
      </c>
      <c r="L176" s="12">
        <f t="shared" si="46"/>
        <v>0</v>
      </c>
      <c r="M176" s="12">
        <f t="shared" si="46"/>
        <v>0</v>
      </c>
      <c r="N176" s="12">
        <f t="shared" si="46"/>
        <v>0</v>
      </c>
      <c r="O176" s="12">
        <f t="shared" si="46"/>
        <v>0</v>
      </c>
      <c r="P176" s="12">
        <f t="shared" si="46"/>
        <v>0</v>
      </c>
      <c r="Q176" s="12">
        <f t="shared" si="46"/>
        <v>0</v>
      </c>
      <c r="R176" s="12">
        <f t="shared" si="46"/>
        <v>0</v>
      </c>
      <c r="S176" s="12">
        <f t="shared" si="46"/>
        <v>0</v>
      </c>
      <c r="T176" s="12">
        <f t="shared" si="46"/>
        <v>0</v>
      </c>
      <c r="U176" s="12">
        <f t="shared" si="46"/>
        <v>0</v>
      </c>
      <c r="V176" s="12">
        <f t="shared" si="46"/>
        <v>0</v>
      </c>
      <c r="W176" s="12">
        <f t="shared" si="46"/>
        <v>3.1081162775930798E-2</v>
      </c>
      <c r="X176" s="12">
        <f t="shared" si="46"/>
        <v>6.191451262176273E-2</v>
      </c>
      <c r="Y176" s="12">
        <f t="shared" si="46"/>
        <v>9.2451933841396466E-2</v>
      </c>
      <c r="Z176" s="12">
        <f t="shared" si="46"/>
        <v>0.12264314975447342</v>
      </c>
      <c r="AA176" s="12">
        <f t="shared" si="46"/>
        <v>0.15243561314806453</v>
      </c>
      <c r="AB176" s="12">
        <f t="shared" si="46"/>
        <v>0.31995033088090269</v>
      </c>
      <c r="AC176" s="12">
        <f t="shared" si="46"/>
        <v>0.48415622959398058</v>
      </c>
      <c r="AD176" s="12">
        <f t="shared" si="46"/>
        <v>0.6448879089194014</v>
      </c>
      <c r="AE176" s="12">
        <f t="shared" si="46"/>
        <v>0.80205205403757029</v>
      </c>
      <c r="AF176" s="12">
        <f t="shared" si="46"/>
        <v>0.95830681249231697</v>
      </c>
      <c r="AG176" s="12">
        <f t="shared" si="46"/>
        <v>1.1119306367616093</v>
      </c>
      <c r="AH176" s="12">
        <f t="shared" si="46"/>
        <v>1.2629001857480349</v>
      </c>
      <c r="AI176" s="12">
        <f t="shared" si="46"/>
        <v>1.4111729838167029</v>
      </c>
      <c r="AJ176" s="12">
        <f t="shared" si="46"/>
        <v>1.5566288687976397</v>
      </c>
      <c r="AK176" s="12">
        <f t="shared" si="46"/>
        <v>1.6990643563979735</v>
      </c>
    </row>
    <row r="178" spans="1:37" x14ac:dyDescent="0.25">
      <c r="A178" s="23" t="s">
        <v>82</v>
      </c>
      <c r="B178" s="33"/>
      <c r="C178" s="33"/>
    </row>
    <row r="179" spans="1:37" x14ac:dyDescent="0.25">
      <c r="A179" s="33" t="s">
        <v>7</v>
      </c>
      <c r="B179" s="33" t="s">
        <v>8</v>
      </c>
      <c r="C179" s="33" t="s">
        <v>170</v>
      </c>
      <c r="D179" s="12">
        <f>D152/D125</f>
        <v>0.75621843710093539</v>
      </c>
      <c r="E179" s="12">
        <f t="shared" ref="E179:AK179" si="47">E152/E125</f>
        <v>0.78257498186520624</v>
      </c>
      <c r="F179" s="12">
        <f t="shared" si="47"/>
        <v>0.76664694171406744</v>
      </c>
      <c r="G179" s="12">
        <f t="shared" si="47"/>
        <v>0.66692677209170881</v>
      </c>
      <c r="H179" s="12">
        <f t="shared" si="47"/>
        <v>0.7519589532182509</v>
      </c>
      <c r="I179" s="12">
        <f t="shared" si="47"/>
        <v>0.78791588302983906</v>
      </c>
      <c r="J179" s="12">
        <f t="shared" si="47"/>
        <v>0.82118434854583711</v>
      </c>
      <c r="K179" s="12">
        <f t="shared" si="47"/>
        <v>0.84060262307055511</v>
      </c>
      <c r="L179" s="12">
        <f t="shared" si="47"/>
        <v>0.85570806445453662</v>
      </c>
      <c r="M179" s="12">
        <f t="shared" si="47"/>
        <v>0.86914444382331357</v>
      </c>
      <c r="N179" s="12">
        <f t="shared" si="47"/>
        <v>0.87954823406534688</v>
      </c>
      <c r="O179" s="12">
        <f t="shared" si="47"/>
        <v>0.88797912745869212</v>
      </c>
      <c r="P179" s="12">
        <f t="shared" si="47"/>
        <v>0.8844897196264514</v>
      </c>
      <c r="Q179" s="12">
        <f t="shared" si="47"/>
        <v>0.76872425561470337</v>
      </c>
      <c r="R179" s="12">
        <f t="shared" si="47"/>
        <v>0.77752630474089846</v>
      </c>
      <c r="S179" s="12">
        <f t="shared" si="47"/>
        <v>0.78593868235665898</v>
      </c>
      <c r="T179" s="12">
        <f t="shared" si="47"/>
        <v>0.79395929902830908</v>
      </c>
      <c r="U179" s="12">
        <f t="shared" si="47"/>
        <v>0.80152107961477093</v>
      </c>
      <c r="V179" s="12">
        <f t="shared" si="47"/>
        <v>0.80858537909972394</v>
      </c>
      <c r="W179" s="12">
        <f t="shared" si="47"/>
        <v>0.81418190775971266</v>
      </c>
      <c r="X179" s="12">
        <f t="shared" si="47"/>
        <v>0.81862806024931289</v>
      </c>
      <c r="Y179" s="12">
        <f t="shared" si="47"/>
        <v>0.82192821946069394</v>
      </c>
      <c r="Z179" s="12">
        <f t="shared" si="47"/>
        <v>0.82402931969894633</v>
      </c>
      <c r="AA179" s="12">
        <f t="shared" si="47"/>
        <v>0.82487881569274901</v>
      </c>
      <c r="AB179" s="12">
        <f t="shared" si="47"/>
        <v>0.82464911876373936</v>
      </c>
      <c r="AC179" s="12">
        <f t="shared" si="47"/>
        <v>0.82318128711774619</v>
      </c>
      <c r="AD179" s="12">
        <f t="shared" si="47"/>
        <v>0.82049254724800125</v>
      </c>
      <c r="AE179" s="12">
        <f t="shared" si="47"/>
        <v>0.81663552991614274</v>
      </c>
      <c r="AF179" s="12">
        <f t="shared" si="47"/>
        <v>0.81394762136863541</v>
      </c>
      <c r="AG179" s="12">
        <f t="shared" si="47"/>
        <v>0.81023390157242525</v>
      </c>
      <c r="AH179" s="12">
        <f t="shared" si="47"/>
        <v>0.80546360079902624</v>
      </c>
      <c r="AI179" s="12">
        <f t="shared" si="47"/>
        <v>0.79959763104934267</v>
      </c>
      <c r="AJ179" s="12">
        <f t="shared" si="47"/>
        <v>0.79256412594554282</v>
      </c>
      <c r="AK179" s="12">
        <f t="shared" si="47"/>
        <v>0.78427259992546017</v>
      </c>
    </row>
    <row r="180" spans="1:37" x14ac:dyDescent="0.25">
      <c r="A180" s="33" t="s">
        <v>9</v>
      </c>
      <c r="B180" s="33" t="s">
        <v>8</v>
      </c>
      <c r="C180" s="33" t="s">
        <v>170</v>
      </c>
      <c r="D180" s="12">
        <f t="shared" ref="D180:AK187" si="48">D153/D126</f>
        <v>0</v>
      </c>
      <c r="E180" s="12">
        <f t="shared" si="48"/>
        <v>0</v>
      </c>
      <c r="F180" s="12">
        <f t="shared" si="48"/>
        <v>0</v>
      </c>
      <c r="G180" s="12">
        <f t="shared" si="48"/>
        <v>0</v>
      </c>
      <c r="H180" s="12">
        <f t="shared" si="48"/>
        <v>0</v>
      </c>
      <c r="I180" s="12">
        <f t="shared" si="48"/>
        <v>0</v>
      </c>
      <c r="J180" s="12">
        <f t="shared" si="48"/>
        <v>0</v>
      </c>
      <c r="K180" s="12">
        <f t="shared" si="48"/>
        <v>0</v>
      </c>
      <c r="L180" s="12">
        <f t="shared" si="48"/>
        <v>0</v>
      </c>
      <c r="M180" s="12">
        <f t="shared" si="48"/>
        <v>0</v>
      </c>
      <c r="N180" s="12">
        <f t="shared" si="48"/>
        <v>0</v>
      </c>
      <c r="O180" s="12">
        <f t="shared" si="48"/>
        <v>0</v>
      </c>
      <c r="P180" s="12">
        <f t="shared" si="48"/>
        <v>0</v>
      </c>
      <c r="Q180" s="12">
        <f t="shared" si="48"/>
        <v>0</v>
      </c>
      <c r="R180" s="12">
        <f t="shared" si="48"/>
        <v>0</v>
      </c>
      <c r="S180" s="12">
        <f t="shared" si="48"/>
        <v>0</v>
      </c>
      <c r="T180" s="12">
        <f t="shared" si="48"/>
        <v>0</v>
      </c>
      <c r="U180" s="12">
        <f t="shared" si="48"/>
        <v>0</v>
      </c>
      <c r="V180" s="12">
        <f t="shared" si="48"/>
        <v>0</v>
      </c>
      <c r="W180" s="12">
        <f t="shared" si="48"/>
        <v>0</v>
      </c>
      <c r="X180" s="12">
        <f t="shared" si="48"/>
        <v>0</v>
      </c>
      <c r="Y180" s="12">
        <f t="shared" si="48"/>
        <v>0</v>
      </c>
      <c r="Z180" s="12">
        <f t="shared" si="48"/>
        <v>0</v>
      </c>
      <c r="AA180" s="12">
        <f t="shared" si="48"/>
        <v>0</v>
      </c>
      <c r="AB180" s="12">
        <f t="shared" si="48"/>
        <v>0</v>
      </c>
      <c r="AC180" s="12">
        <f t="shared" si="48"/>
        <v>0</v>
      </c>
      <c r="AD180" s="12">
        <f t="shared" si="48"/>
        <v>0</v>
      </c>
      <c r="AE180" s="12">
        <f t="shared" si="48"/>
        <v>0</v>
      </c>
      <c r="AF180" s="12">
        <f t="shared" si="48"/>
        <v>0</v>
      </c>
      <c r="AG180" s="12">
        <f t="shared" si="48"/>
        <v>0</v>
      </c>
      <c r="AH180" s="12">
        <f t="shared" si="48"/>
        <v>0</v>
      </c>
      <c r="AI180" s="12">
        <f t="shared" si="48"/>
        <v>0</v>
      </c>
      <c r="AJ180" s="12">
        <f t="shared" si="48"/>
        <v>0</v>
      </c>
      <c r="AK180" s="12">
        <f t="shared" si="48"/>
        <v>0</v>
      </c>
    </row>
    <row r="181" spans="1:37" x14ac:dyDescent="0.25">
      <c r="A181" s="33" t="s">
        <v>10</v>
      </c>
      <c r="B181" s="33" t="s">
        <v>8</v>
      </c>
      <c r="C181" s="33" t="s">
        <v>170</v>
      </c>
      <c r="D181" s="12">
        <f t="shared" si="48"/>
        <v>0</v>
      </c>
      <c r="E181" s="12">
        <f t="shared" si="48"/>
        <v>0</v>
      </c>
      <c r="F181" s="12">
        <f t="shared" si="48"/>
        <v>0</v>
      </c>
      <c r="G181" s="12">
        <f t="shared" si="48"/>
        <v>0</v>
      </c>
      <c r="H181" s="12">
        <f t="shared" si="48"/>
        <v>0</v>
      </c>
      <c r="I181" s="12">
        <f t="shared" si="48"/>
        <v>0</v>
      </c>
      <c r="J181" s="12">
        <f t="shared" si="48"/>
        <v>0</v>
      </c>
      <c r="K181" s="12">
        <f t="shared" si="48"/>
        <v>0</v>
      </c>
      <c r="L181" s="12">
        <f t="shared" si="48"/>
        <v>0</v>
      </c>
      <c r="M181" s="12">
        <f t="shared" si="48"/>
        <v>0</v>
      </c>
      <c r="N181" s="12">
        <f t="shared" si="48"/>
        <v>0</v>
      </c>
      <c r="O181" s="12">
        <f t="shared" si="48"/>
        <v>0</v>
      </c>
      <c r="P181" s="12">
        <f t="shared" si="48"/>
        <v>0</v>
      </c>
      <c r="Q181" s="12">
        <f t="shared" si="48"/>
        <v>0</v>
      </c>
      <c r="R181" s="12">
        <f t="shared" si="48"/>
        <v>0</v>
      </c>
      <c r="S181" s="12">
        <f t="shared" si="48"/>
        <v>0</v>
      </c>
      <c r="T181" s="12">
        <f t="shared" si="48"/>
        <v>0</v>
      </c>
      <c r="U181" s="12">
        <f t="shared" si="48"/>
        <v>0</v>
      </c>
      <c r="V181" s="12">
        <f t="shared" si="48"/>
        <v>0</v>
      </c>
      <c r="W181" s="12">
        <f t="shared" si="48"/>
        <v>0</v>
      </c>
      <c r="X181" s="12">
        <f t="shared" si="48"/>
        <v>0</v>
      </c>
      <c r="Y181" s="12">
        <f t="shared" si="48"/>
        <v>0</v>
      </c>
      <c r="Z181" s="12">
        <f t="shared" si="48"/>
        <v>0</v>
      </c>
      <c r="AA181" s="12">
        <f t="shared" si="48"/>
        <v>0</v>
      </c>
      <c r="AB181" s="12">
        <f t="shared" si="48"/>
        <v>0</v>
      </c>
      <c r="AC181" s="12">
        <f t="shared" si="48"/>
        <v>0</v>
      </c>
      <c r="AD181" s="12">
        <f t="shared" si="48"/>
        <v>0</v>
      </c>
      <c r="AE181" s="12">
        <f t="shared" si="48"/>
        <v>0</v>
      </c>
      <c r="AF181" s="12">
        <f t="shared" si="48"/>
        <v>0</v>
      </c>
      <c r="AG181" s="12">
        <f t="shared" si="48"/>
        <v>0</v>
      </c>
      <c r="AH181" s="12">
        <f t="shared" si="48"/>
        <v>0</v>
      </c>
      <c r="AI181" s="12">
        <f t="shared" si="48"/>
        <v>0</v>
      </c>
      <c r="AJ181" s="12">
        <f t="shared" si="48"/>
        <v>0</v>
      </c>
      <c r="AK181" s="12">
        <f t="shared" si="48"/>
        <v>0</v>
      </c>
    </row>
    <row r="182" spans="1:37" x14ac:dyDescent="0.25">
      <c r="A182" s="33" t="s">
        <v>11</v>
      </c>
      <c r="B182" s="33" t="s">
        <v>8</v>
      </c>
      <c r="C182" s="33" t="s">
        <v>170</v>
      </c>
      <c r="D182" s="12">
        <f t="shared" si="48"/>
        <v>3.4690700000000005E-2</v>
      </c>
      <c r="E182" s="12">
        <f t="shared" si="48"/>
        <v>3.5899777883579641E-2</v>
      </c>
      <c r="F182" s="12">
        <f t="shared" si="48"/>
        <v>3.5169096329993869E-2</v>
      </c>
      <c r="G182" s="12">
        <f t="shared" si="48"/>
        <v>3.0594541785171767E-2</v>
      </c>
      <c r="H182" s="12">
        <f t="shared" si="48"/>
        <v>3.4495300800139815E-2</v>
      </c>
      <c r="I182" s="12">
        <f t="shared" si="48"/>
        <v>3.6144785927475283E-2</v>
      </c>
      <c r="J182" s="12">
        <f t="shared" si="48"/>
        <v>3.7670940673318644E-2</v>
      </c>
      <c r="K182" s="12">
        <f t="shared" si="48"/>
        <v>3.8561732940480362E-2</v>
      </c>
      <c r="L182" s="12">
        <f t="shared" si="48"/>
        <v>3.9254678668474222E-2</v>
      </c>
      <c r="M182" s="12">
        <f t="shared" si="48"/>
        <v>3.9871057988126034E-2</v>
      </c>
      <c r="N182" s="12">
        <f t="shared" si="48"/>
        <v>4.0348320573170803E-2</v>
      </c>
      <c r="O182" s="12">
        <f t="shared" si="48"/>
        <v>4.0735078656670795E-2</v>
      </c>
      <c r="P182" s="12">
        <f t="shared" si="48"/>
        <v>4.0575005859781611E-2</v>
      </c>
      <c r="Q182" s="12">
        <f t="shared" si="48"/>
        <v>3.5264390850462131E-2</v>
      </c>
      <c r="R182" s="12">
        <f t="shared" si="48"/>
        <v>3.5668175300352954E-2</v>
      </c>
      <c r="S182" s="12">
        <f t="shared" si="48"/>
        <v>3.6054083992653349E-2</v>
      </c>
      <c r="T182" s="12">
        <f t="shared" si="48"/>
        <v>3.642202107686128E-2</v>
      </c>
      <c r="U182" s="12">
        <f t="shared" si="48"/>
        <v>3.6768909553683442E-2</v>
      </c>
      <c r="V182" s="12">
        <f t="shared" si="48"/>
        <v>3.7092976624941515E-2</v>
      </c>
      <c r="W182" s="12">
        <f t="shared" si="48"/>
        <v>3.7349711302727691E-2</v>
      </c>
      <c r="X182" s="12">
        <f t="shared" si="48"/>
        <v>3.7553673722319408E-2</v>
      </c>
      <c r="Y182" s="12">
        <f t="shared" si="48"/>
        <v>3.7705064944137737E-2</v>
      </c>
      <c r="Z182" s="12">
        <f t="shared" si="48"/>
        <v>3.7801450637026383E-2</v>
      </c>
      <c r="AA182" s="12">
        <f t="shared" si="48"/>
        <v>3.7840420343696307E-2</v>
      </c>
      <c r="AB182" s="12">
        <f t="shared" si="48"/>
        <v>3.7829883246391804E-2</v>
      </c>
      <c r="AC182" s="12">
        <f t="shared" si="48"/>
        <v>3.776254806282122E-2</v>
      </c>
      <c r="AD182" s="12">
        <f t="shared" si="48"/>
        <v>3.7639205039663844E-2</v>
      </c>
      <c r="AE182" s="12">
        <f t="shared" si="48"/>
        <v>3.7462268555984272E-2</v>
      </c>
      <c r="AF182" s="12">
        <f t="shared" si="48"/>
        <v>3.7338963668832242E-2</v>
      </c>
      <c r="AG182" s="12">
        <f t="shared" si="48"/>
        <v>3.7168600804064922E-2</v>
      </c>
      <c r="AH182" s="12">
        <f t="shared" si="48"/>
        <v>3.694976843378555E-2</v>
      </c>
      <c r="AI182" s="12">
        <f t="shared" si="48"/>
        <v>3.6680673438461889E-2</v>
      </c>
      <c r="AJ182" s="12">
        <f t="shared" si="48"/>
        <v>3.6358019026014897E-2</v>
      </c>
      <c r="AK182" s="12">
        <f t="shared" si="48"/>
        <v>3.5977654269493502E-2</v>
      </c>
    </row>
    <row r="183" spans="1:37" x14ac:dyDescent="0.25">
      <c r="A183" s="33" t="s">
        <v>111</v>
      </c>
      <c r="B183" s="33" t="s">
        <v>8</v>
      </c>
      <c r="C183" s="33" t="s">
        <v>170</v>
      </c>
      <c r="D183" s="12">
        <f t="shared" si="48"/>
        <v>0</v>
      </c>
      <c r="E183" s="12">
        <f t="shared" si="48"/>
        <v>0</v>
      </c>
      <c r="F183" s="12">
        <f t="shared" si="48"/>
        <v>0</v>
      </c>
      <c r="G183" s="12">
        <f t="shared" si="48"/>
        <v>0</v>
      </c>
      <c r="H183" s="12">
        <f t="shared" si="48"/>
        <v>0</v>
      </c>
      <c r="I183" s="12">
        <f t="shared" si="48"/>
        <v>0</v>
      </c>
      <c r="J183" s="12">
        <f t="shared" si="48"/>
        <v>0</v>
      </c>
      <c r="K183" s="12">
        <f t="shared" si="48"/>
        <v>0</v>
      </c>
      <c r="L183" s="12">
        <f t="shared" si="48"/>
        <v>0</v>
      </c>
      <c r="M183" s="12">
        <f t="shared" si="48"/>
        <v>0</v>
      </c>
      <c r="N183" s="12">
        <f t="shared" si="48"/>
        <v>0</v>
      </c>
      <c r="O183" s="12">
        <f t="shared" si="48"/>
        <v>0</v>
      </c>
      <c r="P183" s="12">
        <f t="shared" si="48"/>
        <v>0</v>
      </c>
      <c r="Q183" s="12">
        <f t="shared" si="48"/>
        <v>0</v>
      </c>
      <c r="R183" s="12">
        <f t="shared" si="48"/>
        <v>0</v>
      </c>
      <c r="S183" s="12">
        <f t="shared" si="48"/>
        <v>0</v>
      </c>
      <c r="T183" s="12">
        <f t="shared" si="48"/>
        <v>0</v>
      </c>
      <c r="U183" s="12">
        <f t="shared" si="48"/>
        <v>0</v>
      </c>
      <c r="V183" s="12">
        <f t="shared" si="48"/>
        <v>0</v>
      </c>
      <c r="W183" s="12">
        <f t="shared" si="48"/>
        <v>0</v>
      </c>
      <c r="X183" s="12">
        <f t="shared" si="48"/>
        <v>0</v>
      </c>
      <c r="Y183" s="12">
        <f t="shared" si="48"/>
        <v>0</v>
      </c>
      <c r="Z183" s="12">
        <f t="shared" si="48"/>
        <v>0</v>
      </c>
      <c r="AA183" s="12">
        <f t="shared" si="48"/>
        <v>0</v>
      </c>
      <c r="AB183" s="12">
        <f t="shared" si="48"/>
        <v>0</v>
      </c>
      <c r="AC183" s="12">
        <f t="shared" si="48"/>
        <v>0</v>
      </c>
      <c r="AD183" s="12">
        <f t="shared" si="48"/>
        <v>0</v>
      </c>
      <c r="AE183" s="12">
        <f t="shared" si="48"/>
        <v>0</v>
      </c>
      <c r="AF183" s="12">
        <f t="shared" si="48"/>
        <v>0</v>
      </c>
      <c r="AG183" s="12">
        <f t="shared" si="48"/>
        <v>0</v>
      </c>
      <c r="AH183" s="12">
        <f t="shared" si="48"/>
        <v>0</v>
      </c>
      <c r="AI183" s="12">
        <f t="shared" si="48"/>
        <v>0</v>
      </c>
      <c r="AJ183" s="12">
        <f t="shared" si="48"/>
        <v>0</v>
      </c>
      <c r="AK183" s="12">
        <f t="shared" si="48"/>
        <v>0</v>
      </c>
    </row>
    <row r="184" spans="1:37" x14ac:dyDescent="0.25">
      <c r="A184" s="33" t="s">
        <v>12</v>
      </c>
      <c r="B184" s="33" t="s">
        <v>8</v>
      </c>
      <c r="C184" s="33" t="s">
        <v>170</v>
      </c>
      <c r="D184" s="12">
        <f t="shared" si="48"/>
        <v>1.130815532361539</v>
      </c>
      <c r="E184" s="12">
        <f t="shared" si="48"/>
        <v>1.1702279411796561</v>
      </c>
      <c r="F184" s="12">
        <f t="shared" si="48"/>
        <v>1.1464098559290026</v>
      </c>
      <c r="G184" s="12">
        <f t="shared" si="48"/>
        <v>0.99729273425316722</v>
      </c>
      <c r="H184" s="12">
        <f t="shared" si="48"/>
        <v>1.1244460889599093</v>
      </c>
      <c r="I184" s="12">
        <f t="shared" si="48"/>
        <v>1.1271630786899445</v>
      </c>
      <c r="J184" s="12">
        <f t="shared" si="48"/>
        <v>1.1241947389558402</v>
      </c>
      <c r="K184" s="12">
        <f t="shared" si="48"/>
        <v>1.1015339501636809</v>
      </c>
      <c r="L184" s="12">
        <f t="shared" si="48"/>
        <v>1.0735810843571152</v>
      </c>
      <c r="M184" s="12">
        <f t="shared" si="48"/>
        <v>1.0442320287725086</v>
      </c>
      <c r="N184" s="12">
        <f t="shared" si="48"/>
        <v>1.0123773256930602</v>
      </c>
      <c r="O184" s="12">
        <f t="shared" si="48"/>
        <v>0.98110454510696221</v>
      </c>
      <c r="P184" s="12">
        <f t="shared" si="48"/>
        <v>0.94957549129635421</v>
      </c>
      <c r="Q184" s="12">
        <f t="shared" si="48"/>
        <v>0.90747247306089918</v>
      </c>
      <c r="R184" s="12">
        <f t="shared" si="48"/>
        <v>0.8844155287008979</v>
      </c>
      <c r="S184" s="12">
        <f t="shared" si="48"/>
        <v>0.86164216825104956</v>
      </c>
      <c r="T184" s="12">
        <f t="shared" si="48"/>
        <v>0.8391571067770206</v>
      </c>
      <c r="U184" s="12">
        <f t="shared" si="48"/>
        <v>0.81689828054170699</v>
      </c>
      <c r="V184" s="12">
        <f t="shared" si="48"/>
        <v>0.79484043952404637</v>
      </c>
      <c r="W184" s="12">
        <f t="shared" si="48"/>
        <v>0.77207883084372531</v>
      </c>
      <c r="X184" s="12">
        <f t="shared" si="48"/>
        <v>0.74901457651539749</v>
      </c>
      <c r="Y184" s="12">
        <f t="shared" si="48"/>
        <v>0.72572258365021713</v>
      </c>
      <c r="Z184" s="12">
        <f t="shared" si="48"/>
        <v>0.70222219058776247</v>
      </c>
      <c r="AA184" s="12">
        <f t="shared" si="48"/>
        <v>0.67853387239220586</v>
      </c>
      <c r="AB184" s="12">
        <f t="shared" si="48"/>
        <v>0.65485721528401419</v>
      </c>
      <c r="AC184" s="12">
        <f t="shared" si="48"/>
        <v>0.63111340172643982</v>
      </c>
      <c r="AD184" s="12">
        <f t="shared" si="48"/>
        <v>0.60736679567155316</v>
      </c>
      <c r="AE184" s="12">
        <f t="shared" si="48"/>
        <v>0.58370063406164197</v>
      </c>
      <c r="AF184" s="12">
        <f t="shared" si="48"/>
        <v>0.56176557907595237</v>
      </c>
      <c r="AG184" s="12">
        <f t="shared" si="48"/>
        <v>0.53996610194104044</v>
      </c>
      <c r="AH184" s="12">
        <f t="shared" si="48"/>
        <v>0.51830840547097323</v>
      </c>
      <c r="AI184" s="12">
        <f t="shared" si="48"/>
        <v>0.4967931562164199</v>
      </c>
      <c r="AJ184" s="12">
        <f t="shared" si="48"/>
        <v>0.47540162075382236</v>
      </c>
      <c r="AK184" s="12">
        <f t="shared" si="48"/>
        <v>0.45410714565075844</v>
      </c>
    </row>
    <row r="185" spans="1:37" x14ac:dyDescent="0.25">
      <c r="A185" s="33" t="s">
        <v>54</v>
      </c>
      <c r="B185" s="33" t="s">
        <v>8</v>
      </c>
      <c r="C185" s="33" t="s">
        <v>170</v>
      </c>
      <c r="D185" s="12">
        <f t="shared" si="48"/>
        <v>0</v>
      </c>
      <c r="E185" s="12">
        <f t="shared" si="48"/>
        <v>0</v>
      </c>
      <c r="F185" s="12">
        <f t="shared" si="48"/>
        <v>0</v>
      </c>
      <c r="G185" s="12">
        <f t="shared" si="48"/>
        <v>0</v>
      </c>
      <c r="H185" s="12">
        <f t="shared" si="48"/>
        <v>0</v>
      </c>
      <c r="I185" s="12">
        <f t="shared" si="48"/>
        <v>0</v>
      </c>
      <c r="J185" s="12">
        <f t="shared" si="48"/>
        <v>0</v>
      </c>
      <c r="K185" s="12">
        <f t="shared" si="48"/>
        <v>0</v>
      </c>
      <c r="L185" s="12">
        <f t="shared" si="48"/>
        <v>0</v>
      </c>
      <c r="M185" s="12">
        <f t="shared" si="48"/>
        <v>0</v>
      </c>
      <c r="N185" s="12">
        <f t="shared" si="48"/>
        <v>0</v>
      </c>
      <c r="O185" s="12">
        <f t="shared" si="48"/>
        <v>0</v>
      </c>
      <c r="P185" s="12">
        <f t="shared" si="48"/>
        <v>0</v>
      </c>
      <c r="Q185" s="12">
        <f t="shared" si="48"/>
        <v>0</v>
      </c>
      <c r="R185" s="12">
        <f t="shared" si="48"/>
        <v>0</v>
      </c>
      <c r="S185" s="12">
        <f t="shared" si="48"/>
        <v>0</v>
      </c>
      <c r="T185" s="12">
        <f t="shared" si="48"/>
        <v>0</v>
      </c>
      <c r="U185" s="12">
        <f t="shared" si="48"/>
        <v>0</v>
      </c>
      <c r="V185" s="12">
        <f t="shared" si="48"/>
        <v>0</v>
      </c>
      <c r="W185" s="12">
        <f t="shared" si="48"/>
        <v>0</v>
      </c>
      <c r="X185" s="12">
        <f t="shared" si="48"/>
        <v>0</v>
      </c>
      <c r="Y185" s="12">
        <f t="shared" si="48"/>
        <v>0</v>
      </c>
      <c r="Z185" s="12">
        <f t="shared" si="48"/>
        <v>0</v>
      </c>
      <c r="AA185" s="12">
        <f t="shared" si="48"/>
        <v>0</v>
      </c>
      <c r="AB185" s="12">
        <f t="shared" si="48"/>
        <v>0</v>
      </c>
      <c r="AC185" s="12">
        <f t="shared" si="48"/>
        <v>0</v>
      </c>
      <c r="AD185" s="12">
        <f t="shared" si="48"/>
        <v>0</v>
      </c>
      <c r="AE185" s="12">
        <f t="shared" si="48"/>
        <v>0</v>
      </c>
      <c r="AF185" s="12">
        <f t="shared" si="48"/>
        <v>0</v>
      </c>
      <c r="AG185" s="12">
        <f t="shared" si="48"/>
        <v>0</v>
      </c>
      <c r="AH185" s="12">
        <f t="shared" si="48"/>
        <v>0</v>
      </c>
      <c r="AI185" s="12">
        <f t="shared" si="48"/>
        <v>0</v>
      </c>
      <c r="AJ185" s="12">
        <f t="shared" si="48"/>
        <v>0</v>
      </c>
      <c r="AK185" s="12">
        <f t="shared" si="48"/>
        <v>0</v>
      </c>
    </row>
    <row r="186" spans="1:37" x14ac:dyDescent="0.25">
      <c r="A186" s="33" t="s">
        <v>78</v>
      </c>
      <c r="B186" s="33" t="s">
        <v>8</v>
      </c>
      <c r="C186" s="33" t="s">
        <v>170</v>
      </c>
      <c r="D186" s="12">
        <f t="shared" si="48"/>
        <v>0</v>
      </c>
      <c r="E186" s="12">
        <f t="shared" si="48"/>
        <v>0</v>
      </c>
      <c r="F186" s="12">
        <f t="shared" si="48"/>
        <v>0</v>
      </c>
      <c r="G186" s="12">
        <f t="shared" si="48"/>
        <v>0</v>
      </c>
      <c r="H186" s="12">
        <f t="shared" si="48"/>
        <v>0</v>
      </c>
      <c r="I186" s="12">
        <f t="shared" si="48"/>
        <v>0</v>
      </c>
      <c r="J186" s="12">
        <f t="shared" si="48"/>
        <v>0</v>
      </c>
      <c r="K186" s="12">
        <f t="shared" si="48"/>
        <v>0</v>
      </c>
      <c r="L186" s="12">
        <f t="shared" si="48"/>
        <v>0</v>
      </c>
      <c r="M186" s="12">
        <f t="shared" si="48"/>
        <v>0</v>
      </c>
      <c r="N186" s="12">
        <f t="shared" si="48"/>
        <v>0</v>
      </c>
      <c r="O186" s="12">
        <f t="shared" si="48"/>
        <v>0</v>
      </c>
      <c r="P186" s="12">
        <f t="shared" si="48"/>
        <v>0</v>
      </c>
      <c r="Q186" s="12">
        <f t="shared" si="48"/>
        <v>0</v>
      </c>
      <c r="R186" s="12">
        <f t="shared" si="48"/>
        <v>0</v>
      </c>
      <c r="S186" s="12">
        <f t="shared" si="48"/>
        <v>0</v>
      </c>
      <c r="T186" s="12">
        <f t="shared" si="48"/>
        <v>0</v>
      </c>
      <c r="U186" s="12">
        <f t="shared" si="48"/>
        <v>0</v>
      </c>
      <c r="V186" s="12">
        <f t="shared" si="48"/>
        <v>0</v>
      </c>
      <c r="W186" s="12">
        <f t="shared" si="48"/>
        <v>0</v>
      </c>
      <c r="X186" s="12">
        <f t="shared" si="48"/>
        <v>0</v>
      </c>
      <c r="Y186" s="12">
        <f t="shared" si="48"/>
        <v>0</v>
      </c>
      <c r="Z186" s="12">
        <f t="shared" si="48"/>
        <v>0</v>
      </c>
      <c r="AA186" s="12">
        <f t="shared" si="48"/>
        <v>0</v>
      </c>
      <c r="AB186" s="12">
        <f t="shared" si="48"/>
        <v>0</v>
      </c>
      <c r="AC186" s="12">
        <f t="shared" si="48"/>
        <v>0</v>
      </c>
      <c r="AD186" s="12">
        <f t="shared" si="48"/>
        <v>0</v>
      </c>
      <c r="AE186" s="12">
        <f t="shared" si="48"/>
        <v>0</v>
      </c>
      <c r="AF186" s="12">
        <f t="shared" si="48"/>
        <v>0</v>
      </c>
      <c r="AG186" s="12">
        <f t="shared" si="48"/>
        <v>0</v>
      </c>
      <c r="AH186" s="12">
        <f t="shared" si="48"/>
        <v>0</v>
      </c>
      <c r="AI186" s="12">
        <f t="shared" si="48"/>
        <v>0</v>
      </c>
      <c r="AJ186" s="12">
        <f t="shared" si="48"/>
        <v>0</v>
      </c>
      <c r="AK186" s="12">
        <f t="shared" si="48"/>
        <v>0</v>
      </c>
    </row>
    <row r="187" spans="1:37" x14ac:dyDescent="0.25">
      <c r="A187" s="33" t="s">
        <v>13</v>
      </c>
      <c r="B187" s="33" t="s">
        <v>8</v>
      </c>
      <c r="C187" s="33" t="s">
        <v>170</v>
      </c>
      <c r="D187" s="12">
        <f t="shared" si="48"/>
        <v>0</v>
      </c>
      <c r="E187" s="12">
        <f t="shared" si="48"/>
        <v>0</v>
      </c>
      <c r="F187" s="12">
        <f t="shared" si="48"/>
        <v>0</v>
      </c>
      <c r="G187" s="12">
        <f t="shared" si="48"/>
        <v>0</v>
      </c>
      <c r="H187" s="12">
        <f t="shared" si="48"/>
        <v>0</v>
      </c>
      <c r="I187" s="12">
        <f t="shared" si="48"/>
        <v>0</v>
      </c>
      <c r="J187" s="12">
        <f t="shared" si="48"/>
        <v>0</v>
      </c>
      <c r="K187" s="12">
        <f t="shared" si="48"/>
        <v>0</v>
      </c>
      <c r="L187" s="12">
        <f t="shared" si="48"/>
        <v>0</v>
      </c>
      <c r="M187" s="12">
        <f t="shared" si="48"/>
        <v>0</v>
      </c>
      <c r="N187" s="12">
        <f t="shared" si="48"/>
        <v>0</v>
      </c>
      <c r="O187" s="12">
        <f t="shared" si="48"/>
        <v>0</v>
      </c>
      <c r="P187" s="12">
        <f t="shared" si="48"/>
        <v>0</v>
      </c>
      <c r="Q187" s="12">
        <f t="shared" si="48"/>
        <v>0</v>
      </c>
      <c r="R187" s="12">
        <f t="shared" si="48"/>
        <v>0</v>
      </c>
      <c r="S187" s="12">
        <f t="shared" si="48"/>
        <v>0</v>
      </c>
      <c r="T187" s="12">
        <f t="shared" si="48"/>
        <v>0</v>
      </c>
      <c r="U187" s="12">
        <f t="shared" ref="U187:AK187" si="49">U160/U133</f>
        <v>0</v>
      </c>
      <c r="V187" s="12">
        <f t="shared" si="49"/>
        <v>0</v>
      </c>
      <c r="W187" s="12">
        <f t="shared" si="49"/>
        <v>0</v>
      </c>
      <c r="X187" s="12">
        <f t="shared" si="49"/>
        <v>0</v>
      </c>
      <c r="Y187" s="12">
        <f t="shared" si="49"/>
        <v>0</v>
      </c>
      <c r="Z187" s="12">
        <f t="shared" si="49"/>
        <v>0</v>
      </c>
      <c r="AA187" s="12">
        <f t="shared" si="49"/>
        <v>0</v>
      </c>
      <c r="AB187" s="12">
        <f t="shared" si="49"/>
        <v>0</v>
      </c>
      <c r="AC187" s="12">
        <f t="shared" si="49"/>
        <v>0</v>
      </c>
      <c r="AD187" s="12">
        <f t="shared" si="49"/>
        <v>0</v>
      </c>
      <c r="AE187" s="12">
        <f t="shared" si="49"/>
        <v>0</v>
      </c>
      <c r="AF187" s="12">
        <f t="shared" si="49"/>
        <v>0</v>
      </c>
      <c r="AG187" s="12">
        <f t="shared" si="49"/>
        <v>0</v>
      </c>
      <c r="AH187" s="12">
        <f t="shared" si="49"/>
        <v>0</v>
      </c>
      <c r="AI187" s="12">
        <f t="shared" si="49"/>
        <v>0</v>
      </c>
      <c r="AJ187" s="12">
        <f t="shared" si="49"/>
        <v>0</v>
      </c>
      <c r="AK187" s="12">
        <f t="shared" si="49"/>
        <v>0</v>
      </c>
    </row>
    <row r="188" spans="1:37" x14ac:dyDescent="0.25">
      <c r="A188" s="33" t="s">
        <v>55</v>
      </c>
      <c r="B188" s="33" t="s">
        <v>8</v>
      </c>
      <c r="C188" s="33" t="s">
        <v>170</v>
      </c>
      <c r="D188" s="12">
        <f t="shared" ref="D188:AK191" si="50">D161/D134</f>
        <v>0</v>
      </c>
      <c r="E188" s="12">
        <f t="shared" si="50"/>
        <v>0</v>
      </c>
      <c r="F188" s="12">
        <f t="shared" si="50"/>
        <v>0</v>
      </c>
      <c r="G188" s="12">
        <f t="shared" si="50"/>
        <v>0</v>
      </c>
      <c r="H188" s="12">
        <f t="shared" si="50"/>
        <v>0</v>
      </c>
      <c r="I188" s="12">
        <f t="shared" si="50"/>
        <v>0</v>
      </c>
      <c r="J188" s="12">
        <f t="shared" si="50"/>
        <v>0</v>
      </c>
      <c r="K188" s="12">
        <f t="shared" si="50"/>
        <v>0</v>
      </c>
      <c r="L188" s="12">
        <f t="shared" si="50"/>
        <v>0</v>
      </c>
      <c r="M188" s="12">
        <f t="shared" si="50"/>
        <v>0</v>
      </c>
      <c r="N188" s="12">
        <f t="shared" si="50"/>
        <v>0</v>
      </c>
      <c r="O188" s="12">
        <f t="shared" si="50"/>
        <v>0</v>
      </c>
      <c r="P188" s="12">
        <f t="shared" si="50"/>
        <v>0</v>
      </c>
      <c r="Q188" s="12">
        <f t="shared" si="50"/>
        <v>0</v>
      </c>
      <c r="R188" s="12">
        <f t="shared" si="50"/>
        <v>0</v>
      </c>
      <c r="S188" s="12">
        <f t="shared" si="50"/>
        <v>0</v>
      </c>
      <c r="T188" s="12">
        <f t="shared" si="50"/>
        <v>0</v>
      </c>
      <c r="U188" s="12">
        <f t="shared" si="50"/>
        <v>0</v>
      </c>
      <c r="V188" s="12">
        <f t="shared" si="50"/>
        <v>0</v>
      </c>
      <c r="W188" s="12">
        <f t="shared" si="50"/>
        <v>0</v>
      </c>
      <c r="X188" s="12">
        <f t="shared" si="50"/>
        <v>0</v>
      </c>
      <c r="Y188" s="12">
        <f t="shared" si="50"/>
        <v>0</v>
      </c>
      <c r="Z188" s="12">
        <f t="shared" si="50"/>
        <v>0</v>
      </c>
      <c r="AA188" s="12">
        <f t="shared" si="50"/>
        <v>0</v>
      </c>
      <c r="AB188" s="12">
        <f t="shared" si="50"/>
        <v>0</v>
      </c>
      <c r="AC188" s="12">
        <f t="shared" si="50"/>
        <v>0</v>
      </c>
      <c r="AD188" s="12">
        <f t="shared" si="50"/>
        <v>0</v>
      </c>
      <c r="AE188" s="12">
        <f t="shared" si="50"/>
        <v>0</v>
      </c>
      <c r="AF188" s="12">
        <f t="shared" si="50"/>
        <v>0</v>
      </c>
      <c r="AG188" s="12">
        <f t="shared" si="50"/>
        <v>0</v>
      </c>
      <c r="AH188" s="12">
        <f t="shared" si="50"/>
        <v>0</v>
      </c>
      <c r="AI188" s="12">
        <f t="shared" si="50"/>
        <v>0</v>
      </c>
      <c r="AJ188" s="12">
        <f t="shared" si="50"/>
        <v>0</v>
      </c>
      <c r="AK188" s="12">
        <f t="shared" si="50"/>
        <v>0</v>
      </c>
    </row>
    <row r="189" spans="1:37" x14ac:dyDescent="0.25">
      <c r="A189" s="33" t="s">
        <v>56</v>
      </c>
      <c r="B189" s="33" t="s">
        <v>8</v>
      </c>
      <c r="C189" s="33" t="s">
        <v>170</v>
      </c>
      <c r="D189" s="12">
        <f t="shared" si="50"/>
        <v>0</v>
      </c>
      <c r="E189" s="12">
        <f t="shared" si="50"/>
        <v>0</v>
      </c>
      <c r="F189" s="12">
        <f t="shared" si="50"/>
        <v>0</v>
      </c>
      <c r="G189" s="12">
        <f t="shared" si="50"/>
        <v>0</v>
      </c>
      <c r="H189" s="12">
        <f t="shared" si="50"/>
        <v>0</v>
      </c>
      <c r="I189" s="12">
        <f t="shared" si="50"/>
        <v>0</v>
      </c>
      <c r="J189" s="12">
        <f t="shared" si="50"/>
        <v>0</v>
      </c>
      <c r="K189" s="12">
        <f t="shared" si="50"/>
        <v>0</v>
      </c>
      <c r="L189" s="12">
        <f t="shared" si="50"/>
        <v>0</v>
      </c>
      <c r="M189" s="12">
        <f t="shared" si="50"/>
        <v>0</v>
      </c>
      <c r="N189" s="12">
        <f t="shared" si="50"/>
        <v>0</v>
      </c>
      <c r="O189" s="12">
        <f t="shared" si="50"/>
        <v>0</v>
      </c>
      <c r="P189" s="12">
        <f t="shared" si="50"/>
        <v>0</v>
      </c>
      <c r="Q189" s="12">
        <f t="shared" si="50"/>
        <v>0</v>
      </c>
      <c r="R189" s="12">
        <f t="shared" si="50"/>
        <v>0</v>
      </c>
      <c r="S189" s="12">
        <f t="shared" si="50"/>
        <v>0</v>
      </c>
      <c r="T189" s="12">
        <f t="shared" si="50"/>
        <v>0</v>
      </c>
      <c r="U189" s="12">
        <f t="shared" si="50"/>
        <v>0</v>
      </c>
      <c r="V189" s="12">
        <f t="shared" si="50"/>
        <v>0</v>
      </c>
      <c r="W189" s="12">
        <f t="shared" si="50"/>
        <v>0</v>
      </c>
      <c r="X189" s="12">
        <f t="shared" si="50"/>
        <v>0</v>
      </c>
      <c r="Y189" s="12">
        <f t="shared" si="50"/>
        <v>0</v>
      </c>
      <c r="Z189" s="12">
        <f t="shared" si="50"/>
        <v>0</v>
      </c>
      <c r="AA189" s="12">
        <f t="shared" si="50"/>
        <v>0</v>
      </c>
      <c r="AB189" s="12">
        <f t="shared" si="50"/>
        <v>0</v>
      </c>
      <c r="AC189" s="12">
        <f t="shared" si="50"/>
        <v>0</v>
      </c>
      <c r="AD189" s="12">
        <f t="shared" si="50"/>
        <v>0</v>
      </c>
      <c r="AE189" s="12">
        <f t="shared" si="50"/>
        <v>0</v>
      </c>
      <c r="AF189" s="12">
        <f t="shared" si="50"/>
        <v>0</v>
      </c>
      <c r="AG189" s="12">
        <f t="shared" si="50"/>
        <v>0</v>
      </c>
      <c r="AH189" s="12">
        <f t="shared" si="50"/>
        <v>0</v>
      </c>
      <c r="AI189" s="12">
        <f t="shared" si="50"/>
        <v>0</v>
      </c>
      <c r="AJ189" s="12">
        <f t="shared" si="50"/>
        <v>0</v>
      </c>
      <c r="AK189" s="12">
        <f t="shared" si="50"/>
        <v>0</v>
      </c>
    </row>
    <row r="190" spans="1:37" x14ac:dyDescent="0.25">
      <c r="A190" s="33" t="s">
        <v>14</v>
      </c>
      <c r="B190" s="33" t="s">
        <v>8</v>
      </c>
      <c r="C190" s="33" t="s">
        <v>170</v>
      </c>
      <c r="D190" s="12">
        <f t="shared" si="50"/>
        <v>0</v>
      </c>
      <c r="E190" s="12">
        <f t="shared" si="50"/>
        <v>0</v>
      </c>
      <c r="F190" s="12">
        <f t="shared" si="50"/>
        <v>0</v>
      </c>
      <c r="G190" s="12">
        <f t="shared" si="50"/>
        <v>0</v>
      </c>
      <c r="H190" s="12">
        <f t="shared" si="50"/>
        <v>0</v>
      </c>
      <c r="I190" s="12">
        <f t="shared" si="50"/>
        <v>0</v>
      </c>
      <c r="J190" s="12">
        <f t="shared" si="50"/>
        <v>1.9830502264800165E-7</v>
      </c>
      <c r="K190" s="12">
        <f t="shared" si="50"/>
        <v>1.3120507610666946E-6</v>
      </c>
      <c r="L190" s="12">
        <f t="shared" si="50"/>
        <v>8.637929586801407E-6</v>
      </c>
      <c r="M190" s="12">
        <f t="shared" si="50"/>
        <v>5.677460468929932E-5</v>
      </c>
      <c r="N190" s="12">
        <f t="shared" si="50"/>
        <v>3.720469788430374E-4</v>
      </c>
      <c r="O190" s="12">
        <f t="shared" si="50"/>
        <v>2.4358666863128647E-3</v>
      </c>
      <c r="P190" s="12">
        <f t="shared" si="50"/>
        <v>1.5838410698020056E-2</v>
      </c>
      <c r="Q190" s="12">
        <f t="shared" si="50"/>
        <v>9.7850527869343437E-2</v>
      </c>
      <c r="R190" s="12">
        <f t="shared" si="50"/>
        <v>0.1021773998957106</v>
      </c>
      <c r="S190" s="12">
        <f t="shared" si="50"/>
        <v>0.10669798283283662</v>
      </c>
      <c r="T190" s="12">
        <f t="shared" si="50"/>
        <v>0.11142250339352638</v>
      </c>
      <c r="U190" s="12">
        <f t="shared" si="50"/>
        <v>0.11635252104039025</v>
      </c>
      <c r="V190" s="12">
        <f t="shared" si="50"/>
        <v>0.12149339508596829</v>
      </c>
      <c r="W190" s="12">
        <f t="shared" si="50"/>
        <v>0.1267055526638505</v>
      </c>
      <c r="X190" s="12">
        <f t="shared" si="50"/>
        <v>0.13203603708941766</v>
      </c>
      <c r="Y190" s="12">
        <f t="shared" si="50"/>
        <v>0.13748631124286942</v>
      </c>
      <c r="Z190" s="12">
        <f t="shared" si="50"/>
        <v>0.14304771688494641</v>
      </c>
      <c r="AA190" s="12">
        <f t="shared" si="50"/>
        <v>0.14870999639490512</v>
      </c>
      <c r="AB190" s="12">
        <f t="shared" si="50"/>
        <v>0.15450312515706849</v>
      </c>
      <c r="AC190" s="12">
        <f t="shared" si="50"/>
        <v>0.16039707262428241</v>
      </c>
      <c r="AD190" s="12">
        <f t="shared" si="50"/>
        <v>0.16639226125639656</v>
      </c>
      <c r="AE190" s="12">
        <f t="shared" si="50"/>
        <v>0.17249645385574569</v>
      </c>
      <c r="AF190" s="12">
        <f t="shared" si="50"/>
        <v>0.17922160548861382</v>
      </c>
      <c r="AG190" s="12">
        <f t="shared" si="50"/>
        <v>0.18612691852871951</v>
      </c>
      <c r="AH190" s="12">
        <f t="shared" si="50"/>
        <v>0.19320946165254349</v>
      </c>
      <c r="AI190" s="12">
        <f t="shared" si="50"/>
        <v>0.20046300682239585</v>
      </c>
      <c r="AJ190" s="12">
        <f t="shared" si="50"/>
        <v>0.20787089065805173</v>
      </c>
      <c r="AK190" s="12">
        <f t="shared" si="50"/>
        <v>0.21540750887714613</v>
      </c>
    </row>
    <row r="191" spans="1:37" x14ac:dyDescent="0.25">
      <c r="A191" s="33" t="s">
        <v>79</v>
      </c>
      <c r="B191" s="33" t="s">
        <v>8</v>
      </c>
      <c r="C191" s="33" t="s">
        <v>170</v>
      </c>
      <c r="D191" s="12">
        <f t="shared" si="50"/>
        <v>0</v>
      </c>
      <c r="E191" s="12">
        <f t="shared" si="50"/>
        <v>0</v>
      </c>
      <c r="F191" s="12">
        <f t="shared" si="50"/>
        <v>0</v>
      </c>
      <c r="G191" s="12">
        <f t="shared" si="50"/>
        <v>0</v>
      </c>
      <c r="H191" s="12">
        <f t="shared" si="50"/>
        <v>0</v>
      </c>
      <c r="I191" s="12">
        <f t="shared" si="50"/>
        <v>0</v>
      </c>
      <c r="J191" s="12">
        <f t="shared" si="50"/>
        <v>0</v>
      </c>
      <c r="K191" s="12">
        <f t="shared" si="50"/>
        <v>0</v>
      </c>
      <c r="L191" s="12">
        <f t="shared" si="50"/>
        <v>0</v>
      </c>
      <c r="M191" s="12">
        <f t="shared" si="50"/>
        <v>0</v>
      </c>
      <c r="N191" s="12">
        <f t="shared" si="50"/>
        <v>0</v>
      </c>
      <c r="O191" s="12">
        <f t="shared" si="50"/>
        <v>0</v>
      </c>
      <c r="P191" s="12">
        <f t="shared" si="50"/>
        <v>1.8904788165284869E-7</v>
      </c>
      <c r="Q191" s="12">
        <f t="shared" si="50"/>
        <v>3.6924727497865482E-2</v>
      </c>
      <c r="R191" s="12">
        <f t="shared" si="50"/>
        <v>3.9841429822967643E-2</v>
      </c>
      <c r="S191" s="12">
        <f t="shared" si="50"/>
        <v>4.2988994808785083E-2</v>
      </c>
      <c r="T191" s="12">
        <f t="shared" si="50"/>
        <v>4.6386079995671521E-2</v>
      </c>
      <c r="U191" s="12">
        <f t="shared" si="50"/>
        <v>5.004886393516262E-2</v>
      </c>
      <c r="V191" s="12">
        <f t="shared" si="50"/>
        <v>5.3996021634259234E-2</v>
      </c>
      <c r="W191" s="12">
        <f t="shared" si="50"/>
        <v>5.8180721706257002E-2</v>
      </c>
      <c r="X191" s="12">
        <f t="shared" si="50"/>
        <v>6.2636911437905826E-2</v>
      </c>
      <c r="Y191" s="12">
        <f t="shared" si="50"/>
        <v>6.7379488555255315E-2</v>
      </c>
      <c r="Z191" s="12">
        <f t="shared" si="50"/>
        <v>7.2418768612882614E-2</v>
      </c>
      <c r="AA191" s="12">
        <f t="shared" si="50"/>
        <v>7.7764075128868099E-2</v>
      </c>
      <c r="AB191" s="12">
        <f t="shared" si="50"/>
        <v>8.3446113794326746E-2</v>
      </c>
      <c r="AC191" s="12">
        <f t="shared" si="50"/>
        <v>8.9464516996897128E-2</v>
      </c>
      <c r="AD191" s="12">
        <f t="shared" si="50"/>
        <v>9.5834580210487852E-2</v>
      </c>
      <c r="AE191" s="12">
        <f t="shared" si="50"/>
        <v>0.10257613920966395</v>
      </c>
      <c r="AF191" s="12">
        <f t="shared" si="50"/>
        <v>0.11001919494761683</v>
      </c>
      <c r="AG191" s="12">
        <f t="shared" si="50"/>
        <v>0.117930467523901</v>
      </c>
      <c r="AH191" s="12">
        <f t="shared" si="50"/>
        <v>0.12632871898669562</v>
      </c>
      <c r="AI191" s="12">
        <f t="shared" si="50"/>
        <v>0.13523017931352088</v>
      </c>
      <c r="AJ191" s="12">
        <f t="shared" si="50"/>
        <v>0.14464304908870787</v>
      </c>
      <c r="AK191" s="12">
        <f>AK164/AK137</f>
        <v>0.15456722011031857</v>
      </c>
    </row>
    <row r="193" spans="1:37" x14ac:dyDescent="0.25">
      <c r="A193" s="23" t="s">
        <v>83</v>
      </c>
      <c r="B193" s="33"/>
    </row>
    <row r="194" spans="1:37" x14ac:dyDescent="0.25">
      <c r="A194" s="33" t="s">
        <v>12</v>
      </c>
      <c r="B194" s="33" t="s">
        <v>8</v>
      </c>
      <c r="C194" s="33" t="s">
        <v>170</v>
      </c>
      <c r="D194" s="12">
        <f t="shared" ref="D194:AK194" si="51">D167/D140</f>
        <v>0.57960637215221422</v>
      </c>
      <c r="E194" s="12">
        <f t="shared" si="51"/>
        <v>0.59980744176888567</v>
      </c>
      <c r="F194" s="12">
        <f t="shared" si="51"/>
        <v>0.58759933745065662</v>
      </c>
      <c r="G194" s="12">
        <f t="shared" si="51"/>
        <v>0.51124006762282481</v>
      </c>
      <c r="H194" s="12">
        <f t="shared" si="51"/>
        <v>0.57670515441813708</v>
      </c>
      <c r="I194" s="12">
        <f t="shared" si="51"/>
        <v>0.58914876842074271</v>
      </c>
      <c r="J194" s="12">
        <f t="shared" si="51"/>
        <v>0.59902624750670252</v>
      </c>
      <c r="K194" s="12">
        <f t="shared" si="51"/>
        <v>0.59857306327915605</v>
      </c>
      <c r="L194" s="12">
        <f t="shared" si="51"/>
        <v>0.59514721411105165</v>
      </c>
      <c r="M194" s="12">
        <f t="shared" si="51"/>
        <v>0.59077260989059754</v>
      </c>
      <c r="N194" s="12">
        <f t="shared" si="51"/>
        <v>0.58476493729482559</v>
      </c>
      <c r="O194" s="12">
        <f t="shared" si="51"/>
        <v>0.57894062480376118</v>
      </c>
      <c r="P194" s="12">
        <f t="shared" si="51"/>
        <v>0.57344487015028656</v>
      </c>
      <c r="Q194" s="12">
        <f t="shared" si="51"/>
        <v>0.56822585689691929</v>
      </c>
      <c r="R194" s="12">
        <f t="shared" si="51"/>
        <v>0.56688046006935489</v>
      </c>
      <c r="S194" s="12">
        <f t="shared" si="51"/>
        <v>0.56564357024298795</v>
      </c>
      <c r="T194" s="12">
        <f t="shared" si="51"/>
        <v>0.56452683221448507</v>
      </c>
      <c r="U194" s="12">
        <f t="shared" si="51"/>
        <v>0.56349690642862271</v>
      </c>
      <c r="V194" s="12">
        <f t="shared" si="51"/>
        <v>0.56254292541025408</v>
      </c>
      <c r="W194" s="12">
        <f t="shared" si="51"/>
        <v>0.56101367034995508</v>
      </c>
      <c r="X194" s="12">
        <f t="shared" si="51"/>
        <v>0.5591613187234975</v>
      </c>
      <c r="Y194" s="12">
        <f t="shared" si="51"/>
        <v>0.55701599846011451</v>
      </c>
      <c r="Z194" s="12">
        <f t="shared" si="51"/>
        <v>0.55456734095183424</v>
      </c>
      <c r="AA194" s="12">
        <f t="shared" si="51"/>
        <v>0.55180455421867436</v>
      </c>
      <c r="AB194" s="12">
        <f t="shared" si="51"/>
        <v>0.54886552207913974</v>
      </c>
      <c r="AC194" s="12">
        <f t="shared" si="51"/>
        <v>0.54566470039237258</v>
      </c>
      <c r="AD194" s="12">
        <f t="shared" si="51"/>
        <v>0.54223306023266704</v>
      </c>
      <c r="AE194" s="12">
        <f t="shared" si="51"/>
        <v>0.53862299251451917</v>
      </c>
      <c r="AF194" s="12">
        <f t="shared" si="51"/>
        <v>0.53639061742421901</v>
      </c>
      <c r="AG194" s="12">
        <f t="shared" si="51"/>
        <v>0.53410460061917897</v>
      </c>
      <c r="AH194" s="12">
        <f t="shared" si="51"/>
        <v>0.53176309215772222</v>
      </c>
      <c r="AI194" s="12">
        <f t="shared" si="51"/>
        <v>0.529357766080368</v>
      </c>
      <c r="AJ194" s="12">
        <f t="shared" si="51"/>
        <v>0.52685715550409307</v>
      </c>
      <c r="AK194" s="12">
        <f t="shared" si="51"/>
        <v>0.52421509211794304</v>
      </c>
    </row>
    <row r="196" spans="1:37" x14ac:dyDescent="0.25">
      <c r="A196" s="23" t="s">
        <v>114</v>
      </c>
    </row>
    <row r="197" spans="1:37" x14ac:dyDescent="0.25">
      <c r="A197" s="33" t="s">
        <v>7</v>
      </c>
      <c r="B197" s="33" t="s">
        <v>8</v>
      </c>
      <c r="C197" s="33" t="s">
        <v>171</v>
      </c>
      <c r="D197" s="12">
        <f>D179+D171</f>
        <v>2.9652460454400011</v>
      </c>
      <c r="E197" s="12">
        <f t="shared" ref="E197:AK197" si="52">E179+E171</f>
        <v>3.0610601777375863</v>
      </c>
      <c r="F197" s="12">
        <f t="shared" si="52"/>
        <v>2.9914252678997535</v>
      </c>
      <c r="G197" s="12">
        <f t="shared" si="52"/>
        <v>2.5962549323488973</v>
      </c>
      <c r="H197" s="12">
        <f t="shared" si="52"/>
        <v>2.9212382933347509</v>
      </c>
      <c r="I197" s="12">
        <f t="shared" si="52"/>
        <v>2.9967935982033347</v>
      </c>
      <c r="J197" s="12">
        <f t="shared" si="52"/>
        <v>3.0598137291662475</v>
      </c>
      <c r="K197" s="12">
        <f t="shared" si="52"/>
        <v>3.0703092712121474</v>
      </c>
      <c r="L197" s="12">
        <f t="shared" si="52"/>
        <v>3.0655118500291101</v>
      </c>
      <c r="M197" s="12">
        <f t="shared" si="52"/>
        <v>3.0556617299121784</v>
      </c>
      <c r="N197" s="12">
        <f t="shared" si="52"/>
        <v>3.0369032577982757</v>
      </c>
      <c r="O197" s="12">
        <f t="shared" si="52"/>
        <v>3.0170322778881991</v>
      </c>
      <c r="P197" s="12">
        <f t="shared" si="52"/>
        <v>2.9866254430955204</v>
      </c>
      <c r="Q197" s="12">
        <f t="shared" si="52"/>
        <v>2.845124484735182</v>
      </c>
      <c r="R197" s="12">
        <f t="shared" si="52"/>
        <v>2.8490102101018975</v>
      </c>
      <c r="S197" s="12">
        <f t="shared" si="52"/>
        <v>2.8529027681992534</v>
      </c>
      <c r="T197" s="12">
        <f t="shared" si="52"/>
        <v>2.8568426217903324</v>
      </c>
      <c r="U197" s="12">
        <f t="shared" si="52"/>
        <v>2.860640866958994</v>
      </c>
      <c r="V197" s="12">
        <f t="shared" si="52"/>
        <v>2.8642191469658207</v>
      </c>
      <c r="W197" s="12">
        <f t="shared" si="52"/>
        <v>2.8628181106861983</v>
      </c>
      <c r="X197" s="12">
        <f t="shared" si="52"/>
        <v>2.8590972820400076</v>
      </c>
      <c r="Y197" s="12">
        <f t="shared" si="52"/>
        <v>2.8531733186600285</v>
      </c>
      <c r="Z197" s="12">
        <f t="shared" si="52"/>
        <v>2.8449575458989225</v>
      </c>
      <c r="AA197" s="12">
        <f t="shared" si="52"/>
        <v>2.834360365413267</v>
      </c>
      <c r="AB197" s="12">
        <f t="shared" si="52"/>
        <v>2.8157948792141672</v>
      </c>
      <c r="AC197" s="12">
        <f t="shared" si="52"/>
        <v>2.7951846718115148</v>
      </c>
      <c r="AD197" s="12">
        <f t="shared" si="52"/>
        <v>2.7726676437723508</v>
      </c>
      <c r="AE197" s="12">
        <f t="shared" si="52"/>
        <v>2.7484921031559892</v>
      </c>
      <c r="AF197" s="12">
        <f t="shared" si="52"/>
        <v>2.7305612463531603</v>
      </c>
      <c r="AG197" s="12">
        <f t="shared" si="52"/>
        <v>2.7115278627006658</v>
      </c>
      <c r="AH197" s="12">
        <f t="shared" si="52"/>
        <v>2.691355480860969</v>
      </c>
      <c r="AI197" s="12">
        <f t="shared" si="52"/>
        <v>2.6699765143481429</v>
      </c>
      <c r="AJ197" s="12">
        <f t="shared" si="52"/>
        <v>2.6472095599026857</v>
      </c>
      <c r="AK197" s="12">
        <f t="shared" si="52"/>
        <v>2.622804651680275</v>
      </c>
    </row>
    <row r="198" spans="1:37" x14ac:dyDescent="0.25">
      <c r="A198" s="33" t="s">
        <v>9</v>
      </c>
      <c r="B198" s="33" t="s">
        <v>8</v>
      </c>
      <c r="C198" s="33" t="s">
        <v>171</v>
      </c>
      <c r="D198" s="12">
        <f>D180</f>
        <v>0</v>
      </c>
      <c r="E198" s="12">
        <f t="shared" ref="E198:AK199" si="53">E180</f>
        <v>0</v>
      </c>
      <c r="F198" s="12">
        <f t="shared" si="53"/>
        <v>0</v>
      </c>
      <c r="G198" s="12">
        <f t="shared" si="53"/>
        <v>0</v>
      </c>
      <c r="H198" s="12">
        <f t="shared" si="53"/>
        <v>0</v>
      </c>
      <c r="I198" s="12">
        <f t="shared" si="53"/>
        <v>0</v>
      </c>
      <c r="J198" s="12">
        <f t="shared" si="53"/>
        <v>0</v>
      </c>
      <c r="K198" s="12">
        <f t="shared" si="53"/>
        <v>0</v>
      </c>
      <c r="L198" s="12">
        <f t="shared" si="53"/>
        <v>0</v>
      </c>
      <c r="M198" s="12">
        <f t="shared" si="53"/>
        <v>0</v>
      </c>
      <c r="N198" s="12">
        <f t="shared" si="53"/>
        <v>0</v>
      </c>
      <c r="O198" s="12">
        <f t="shared" si="53"/>
        <v>0</v>
      </c>
      <c r="P198" s="12">
        <f t="shared" si="53"/>
        <v>0</v>
      </c>
      <c r="Q198" s="12">
        <f t="shared" si="53"/>
        <v>0</v>
      </c>
      <c r="R198" s="12">
        <f t="shared" si="53"/>
        <v>0</v>
      </c>
      <c r="S198" s="12">
        <f t="shared" si="53"/>
        <v>0</v>
      </c>
      <c r="T198" s="12">
        <f t="shared" si="53"/>
        <v>0</v>
      </c>
      <c r="U198" s="12">
        <f t="shared" si="53"/>
        <v>0</v>
      </c>
      <c r="V198" s="12">
        <f t="shared" si="53"/>
        <v>0</v>
      </c>
      <c r="W198" s="12">
        <f t="shared" si="53"/>
        <v>0</v>
      </c>
      <c r="X198" s="12">
        <f t="shared" si="53"/>
        <v>0</v>
      </c>
      <c r="Y198" s="12">
        <f t="shared" si="53"/>
        <v>0</v>
      </c>
      <c r="Z198" s="12">
        <f t="shared" si="53"/>
        <v>0</v>
      </c>
      <c r="AA198" s="12">
        <f t="shared" si="53"/>
        <v>0</v>
      </c>
      <c r="AB198" s="12">
        <f t="shared" si="53"/>
        <v>0</v>
      </c>
      <c r="AC198" s="12">
        <f t="shared" si="53"/>
        <v>0</v>
      </c>
      <c r="AD198" s="12">
        <f t="shared" si="53"/>
        <v>0</v>
      </c>
      <c r="AE198" s="12">
        <f t="shared" si="53"/>
        <v>0</v>
      </c>
      <c r="AF198" s="12">
        <f t="shared" si="53"/>
        <v>0</v>
      </c>
      <c r="AG198" s="12">
        <f t="shared" si="53"/>
        <v>0</v>
      </c>
      <c r="AH198" s="12">
        <f t="shared" si="53"/>
        <v>0</v>
      </c>
      <c r="AI198" s="12">
        <f t="shared" si="53"/>
        <v>0</v>
      </c>
      <c r="AJ198" s="12">
        <f t="shared" si="53"/>
        <v>0</v>
      </c>
      <c r="AK198" s="12">
        <f t="shared" si="53"/>
        <v>0</v>
      </c>
    </row>
    <row r="199" spans="1:37" x14ac:dyDescent="0.25">
      <c r="A199" s="33" t="s">
        <v>10</v>
      </c>
      <c r="B199" s="33" t="s">
        <v>8</v>
      </c>
      <c r="C199" s="33" t="s">
        <v>171</v>
      </c>
      <c r="D199" s="12">
        <f>D181</f>
        <v>0</v>
      </c>
      <c r="E199" s="12">
        <f t="shared" si="53"/>
        <v>0</v>
      </c>
      <c r="F199" s="12">
        <f t="shared" si="53"/>
        <v>0</v>
      </c>
      <c r="G199" s="12">
        <f t="shared" si="53"/>
        <v>0</v>
      </c>
      <c r="H199" s="12">
        <f t="shared" si="53"/>
        <v>0</v>
      </c>
      <c r="I199" s="12">
        <f t="shared" si="53"/>
        <v>0</v>
      </c>
      <c r="J199" s="12">
        <f t="shared" si="53"/>
        <v>0</v>
      </c>
      <c r="K199" s="12">
        <f t="shared" si="53"/>
        <v>0</v>
      </c>
      <c r="L199" s="12">
        <f t="shared" si="53"/>
        <v>0</v>
      </c>
      <c r="M199" s="12">
        <f t="shared" si="53"/>
        <v>0</v>
      </c>
      <c r="N199" s="12">
        <f t="shared" si="53"/>
        <v>0</v>
      </c>
      <c r="O199" s="12">
        <f t="shared" si="53"/>
        <v>0</v>
      </c>
      <c r="P199" s="12">
        <f t="shared" si="53"/>
        <v>0</v>
      </c>
      <c r="Q199" s="12">
        <f t="shared" si="53"/>
        <v>0</v>
      </c>
      <c r="R199" s="12">
        <f t="shared" si="53"/>
        <v>0</v>
      </c>
      <c r="S199" s="12">
        <f t="shared" si="53"/>
        <v>0</v>
      </c>
      <c r="T199" s="12">
        <f t="shared" si="53"/>
        <v>0</v>
      </c>
      <c r="U199" s="12">
        <f t="shared" si="53"/>
        <v>0</v>
      </c>
      <c r="V199" s="12">
        <f t="shared" si="53"/>
        <v>0</v>
      </c>
      <c r="W199" s="12">
        <f t="shared" si="53"/>
        <v>0</v>
      </c>
      <c r="X199" s="12">
        <f t="shared" si="53"/>
        <v>0</v>
      </c>
      <c r="Y199" s="12">
        <f t="shared" si="53"/>
        <v>0</v>
      </c>
      <c r="Z199" s="12">
        <f t="shared" si="53"/>
        <v>0</v>
      </c>
      <c r="AA199" s="12">
        <f t="shared" si="53"/>
        <v>0</v>
      </c>
      <c r="AB199" s="12">
        <f t="shared" si="53"/>
        <v>0</v>
      </c>
      <c r="AC199" s="12">
        <f t="shared" si="53"/>
        <v>0</v>
      </c>
      <c r="AD199" s="12">
        <f t="shared" si="53"/>
        <v>0</v>
      </c>
      <c r="AE199" s="12">
        <f t="shared" si="53"/>
        <v>0</v>
      </c>
      <c r="AF199" s="12">
        <f t="shared" si="53"/>
        <v>0</v>
      </c>
      <c r="AG199" s="12">
        <f t="shared" si="53"/>
        <v>0</v>
      </c>
      <c r="AH199" s="12">
        <f t="shared" si="53"/>
        <v>0</v>
      </c>
      <c r="AI199" s="12">
        <f t="shared" si="53"/>
        <v>0</v>
      </c>
      <c r="AJ199" s="12">
        <f t="shared" si="53"/>
        <v>0</v>
      </c>
      <c r="AK199" s="12">
        <f t="shared" si="53"/>
        <v>0</v>
      </c>
    </row>
    <row r="200" spans="1:37" x14ac:dyDescent="0.25">
      <c r="A200" s="33" t="s">
        <v>11</v>
      </c>
      <c r="B200" s="33" t="s">
        <v>8</v>
      </c>
      <c r="C200" s="33" t="s">
        <v>171</v>
      </c>
      <c r="D200" s="12">
        <f>D182+D172</f>
        <v>3.4690700000000005E-2</v>
      </c>
      <c r="E200" s="12">
        <f t="shared" ref="E200:AK200" si="54">E182+E172</f>
        <v>3.5899777883579641E-2</v>
      </c>
      <c r="F200" s="12">
        <f t="shared" si="54"/>
        <v>3.5169096329993869E-2</v>
      </c>
      <c r="G200" s="12">
        <f t="shared" si="54"/>
        <v>3.0594541785171767E-2</v>
      </c>
      <c r="H200" s="12">
        <f t="shared" si="54"/>
        <v>3.4495300800139815E-2</v>
      </c>
      <c r="I200" s="12">
        <f t="shared" si="54"/>
        <v>3.6144785927475283E-2</v>
      </c>
      <c r="J200" s="12">
        <f t="shared" si="54"/>
        <v>3.7670940673318644E-2</v>
      </c>
      <c r="K200" s="12">
        <f t="shared" si="54"/>
        <v>3.8561732940480362E-2</v>
      </c>
      <c r="L200" s="12">
        <f t="shared" si="54"/>
        <v>3.9254678668474222E-2</v>
      </c>
      <c r="M200" s="12">
        <f t="shared" si="54"/>
        <v>3.9871057988126034E-2</v>
      </c>
      <c r="N200" s="12">
        <f t="shared" si="54"/>
        <v>4.0348320573170803E-2</v>
      </c>
      <c r="O200" s="12">
        <f t="shared" si="54"/>
        <v>4.0735078656670795E-2</v>
      </c>
      <c r="P200" s="12">
        <f t="shared" si="54"/>
        <v>4.0575005859781611E-2</v>
      </c>
      <c r="Q200" s="12">
        <f t="shared" si="54"/>
        <v>3.5264390850462131E-2</v>
      </c>
      <c r="R200" s="12">
        <f t="shared" si="54"/>
        <v>3.5668175300352954E-2</v>
      </c>
      <c r="S200" s="12">
        <f t="shared" si="54"/>
        <v>3.6054083992653349E-2</v>
      </c>
      <c r="T200" s="12">
        <f t="shared" si="54"/>
        <v>3.642202107686128E-2</v>
      </c>
      <c r="U200" s="12">
        <f t="shared" si="54"/>
        <v>3.6768909553683442E-2</v>
      </c>
      <c r="V200" s="12">
        <f t="shared" si="54"/>
        <v>3.7092976624941515E-2</v>
      </c>
      <c r="W200" s="12">
        <f t="shared" si="54"/>
        <v>3.7349711302727691E-2</v>
      </c>
      <c r="X200" s="12">
        <f t="shared" si="54"/>
        <v>3.7553673722319408E-2</v>
      </c>
      <c r="Y200" s="12">
        <f t="shared" si="54"/>
        <v>3.7705064944137737E-2</v>
      </c>
      <c r="Z200" s="12">
        <f t="shared" si="54"/>
        <v>3.7801450637026383E-2</v>
      </c>
      <c r="AA200" s="12">
        <f t="shared" si="54"/>
        <v>3.7840420343696307E-2</v>
      </c>
      <c r="AB200" s="12">
        <f t="shared" si="54"/>
        <v>3.7829883246391804E-2</v>
      </c>
      <c r="AC200" s="12">
        <f t="shared" si="54"/>
        <v>3.776254806282122E-2</v>
      </c>
      <c r="AD200" s="12">
        <f t="shared" si="54"/>
        <v>3.7639205039663844E-2</v>
      </c>
      <c r="AE200" s="12">
        <f t="shared" si="54"/>
        <v>3.7462268555984272E-2</v>
      </c>
      <c r="AF200" s="12">
        <f t="shared" si="54"/>
        <v>3.7338963668832242E-2</v>
      </c>
      <c r="AG200" s="12">
        <f t="shared" si="54"/>
        <v>3.7168600804064922E-2</v>
      </c>
      <c r="AH200" s="12">
        <f t="shared" si="54"/>
        <v>3.694976843378555E-2</v>
      </c>
      <c r="AI200" s="12">
        <f t="shared" si="54"/>
        <v>3.6680673438461889E-2</v>
      </c>
      <c r="AJ200" s="12">
        <f t="shared" si="54"/>
        <v>3.6358019026014897E-2</v>
      </c>
      <c r="AK200" s="12">
        <f t="shared" si="54"/>
        <v>3.5977654269493502E-2</v>
      </c>
    </row>
    <row r="201" spans="1:37" x14ac:dyDescent="0.25">
      <c r="A201" s="33" t="s">
        <v>12</v>
      </c>
      <c r="B201" s="33" t="s">
        <v>8</v>
      </c>
      <c r="C201" s="33" t="s">
        <v>171</v>
      </c>
      <c r="D201" s="12">
        <f>D183+D173+D194</f>
        <v>52.959156227638481</v>
      </c>
      <c r="E201" s="12">
        <f t="shared" ref="E201:AK201" si="55">E183+E173+E194</f>
        <v>54.626306912239151</v>
      </c>
      <c r="F201" s="12">
        <f t="shared" si="55"/>
        <v>53.34062370615365</v>
      </c>
      <c r="G201" s="12">
        <f t="shared" si="55"/>
        <v>46.258672184946377</v>
      </c>
      <c r="H201" s="12">
        <f t="shared" si="55"/>
        <v>52.01376049821355</v>
      </c>
      <c r="I201" s="12">
        <f t="shared" si="55"/>
        <v>52.965144419102451</v>
      </c>
      <c r="J201" s="12">
        <f t="shared" si="55"/>
        <v>53.680481095564453</v>
      </c>
      <c r="K201" s="12">
        <f t="shared" si="55"/>
        <v>53.468455765766123</v>
      </c>
      <c r="L201" s="12">
        <f t="shared" si="55"/>
        <v>52.993101463481089</v>
      </c>
      <c r="M201" s="12">
        <f t="shared" si="55"/>
        <v>52.4365670056821</v>
      </c>
      <c r="N201" s="12">
        <f t="shared" si="55"/>
        <v>51.739075818256005</v>
      </c>
      <c r="O201" s="12">
        <f t="shared" si="55"/>
        <v>51.062169180626029</v>
      </c>
      <c r="P201" s="12">
        <f t="shared" si="55"/>
        <v>50.418418520450665</v>
      </c>
      <c r="Q201" s="12">
        <f t="shared" si="55"/>
        <v>49.802970099380559</v>
      </c>
      <c r="R201" s="12">
        <f t="shared" si="55"/>
        <v>49.685050865044921</v>
      </c>
      <c r="S201" s="12">
        <f t="shared" si="55"/>
        <v>49.576641882435119</v>
      </c>
      <c r="T201" s="12">
        <f t="shared" si="55"/>
        <v>49.47876377645435</v>
      </c>
      <c r="U201" s="12">
        <f t="shared" si="55"/>
        <v>49.38849445397404</v>
      </c>
      <c r="V201" s="12">
        <f t="shared" si="55"/>
        <v>49.304881419550277</v>
      </c>
      <c r="W201" s="12">
        <f t="shared" si="55"/>
        <v>49.137428796109383</v>
      </c>
      <c r="X201" s="12">
        <f t="shared" si="55"/>
        <v>48.941924362473571</v>
      </c>
      <c r="Y201" s="12">
        <f t="shared" si="55"/>
        <v>48.721060458828376</v>
      </c>
      <c r="Z201" s="12">
        <f t="shared" si="55"/>
        <v>48.473982371799771</v>
      </c>
      <c r="AA201" s="12">
        <f t="shared" si="55"/>
        <v>48.199800722272855</v>
      </c>
      <c r="AB201" s="12">
        <f t="shared" si="55"/>
        <v>47.762091031501974</v>
      </c>
      <c r="AC201" s="12">
        <f t="shared" si="55"/>
        <v>47.304994105704367</v>
      </c>
      <c r="AD201" s="12">
        <f t="shared" si="55"/>
        <v>46.831402289728693</v>
      </c>
      <c r="AE201" s="12">
        <f t="shared" si="55"/>
        <v>46.346007793716012</v>
      </c>
      <c r="AF201" s="12">
        <f t="shared" si="55"/>
        <v>45.982340928142115</v>
      </c>
      <c r="AG201" s="12">
        <f t="shared" si="55"/>
        <v>45.616801372223158</v>
      </c>
      <c r="AH201" s="12">
        <f t="shared" si="55"/>
        <v>45.249252081819584</v>
      </c>
      <c r="AI201" s="12">
        <f t="shared" si="55"/>
        <v>44.879008986628087</v>
      </c>
      <c r="AJ201" s="12">
        <f t="shared" si="55"/>
        <v>44.503443326489233</v>
      </c>
      <c r="AK201" s="12">
        <f t="shared" si="55"/>
        <v>44.118727402540536</v>
      </c>
    </row>
    <row r="202" spans="1:37" x14ac:dyDescent="0.25">
      <c r="A202" s="33" t="s">
        <v>54</v>
      </c>
      <c r="B202" s="33" t="s">
        <v>8</v>
      </c>
      <c r="C202" s="33" t="s">
        <v>171</v>
      </c>
      <c r="D202" s="12">
        <f>D185</f>
        <v>0</v>
      </c>
      <c r="E202" s="12">
        <f t="shared" ref="E202:AK203" si="56">E185</f>
        <v>0</v>
      </c>
      <c r="F202" s="12">
        <f t="shared" si="56"/>
        <v>0</v>
      </c>
      <c r="G202" s="12">
        <f t="shared" si="56"/>
        <v>0</v>
      </c>
      <c r="H202" s="12">
        <f t="shared" si="56"/>
        <v>0</v>
      </c>
      <c r="I202" s="12">
        <f t="shared" si="56"/>
        <v>0</v>
      </c>
      <c r="J202" s="12">
        <f t="shared" si="56"/>
        <v>0</v>
      </c>
      <c r="K202" s="12">
        <f t="shared" si="56"/>
        <v>0</v>
      </c>
      <c r="L202" s="12">
        <f t="shared" si="56"/>
        <v>0</v>
      </c>
      <c r="M202" s="12">
        <f t="shared" si="56"/>
        <v>0</v>
      </c>
      <c r="N202" s="12">
        <f t="shared" si="56"/>
        <v>0</v>
      </c>
      <c r="O202" s="12">
        <f t="shared" si="56"/>
        <v>0</v>
      </c>
      <c r="P202" s="12">
        <f t="shared" si="56"/>
        <v>0</v>
      </c>
      <c r="Q202" s="12">
        <f t="shared" si="56"/>
        <v>0</v>
      </c>
      <c r="R202" s="12">
        <f t="shared" si="56"/>
        <v>0</v>
      </c>
      <c r="S202" s="12">
        <f t="shared" si="56"/>
        <v>0</v>
      </c>
      <c r="T202" s="12">
        <f t="shared" si="56"/>
        <v>0</v>
      </c>
      <c r="U202" s="12">
        <f t="shared" si="56"/>
        <v>0</v>
      </c>
      <c r="V202" s="12">
        <f t="shared" si="56"/>
        <v>0</v>
      </c>
      <c r="W202" s="12">
        <f t="shared" si="56"/>
        <v>0</v>
      </c>
      <c r="X202" s="12">
        <f t="shared" si="56"/>
        <v>0</v>
      </c>
      <c r="Y202" s="12">
        <f t="shared" si="56"/>
        <v>0</v>
      </c>
      <c r="Z202" s="12">
        <f t="shared" si="56"/>
        <v>0</v>
      </c>
      <c r="AA202" s="12">
        <f t="shared" si="56"/>
        <v>0</v>
      </c>
      <c r="AB202" s="12">
        <f t="shared" si="56"/>
        <v>0</v>
      </c>
      <c r="AC202" s="12">
        <f t="shared" si="56"/>
        <v>0</v>
      </c>
      <c r="AD202" s="12">
        <f t="shared" si="56"/>
        <v>0</v>
      </c>
      <c r="AE202" s="12">
        <f t="shared" si="56"/>
        <v>0</v>
      </c>
      <c r="AF202" s="12">
        <f t="shared" si="56"/>
        <v>0</v>
      </c>
      <c r="AG202" s="12">
        <f t="shared" si="56"/>
        <v>0</v>
      </c>
      <c r="AH202" s="12">
        <f t="shared" si="56"/>
        <v>0</v>
      </c>
      <c r="AI202" s="12">
        <f t="shared" si="56"/>
        <v>0</v>
      </c>
      <c r="AJ202" s="12">
        <f t="shared" si="56"/>
        <v>0</v>
      </c>
      <c r="AK202" s="12">
        <f t="shared" si="56"/>
        <v>0</v>
      </c>
    </row>
    <row r="203" spans="1:37" x14ac:dyDescent="0.25">
      <c r="A203" s="33" t="s">
        <v>78</v>
      </c>
      <c r="B203" s="33" t="s">
        <v>8</v>
      </c>
      <c r="C203" s="33" t="s">
        <v>171</v>
      </c>
      <c r="D203" s="12">
        <f>D186</f>
        <v>0</v>
      </c>
      <c r="E203" s="12">
        <f t="shared" si="56"/>
        <v>0</v>
      </c>
      <c r="F203" s="12">
        <f t="shared" si="56"/>
        <v>0</v>
      </c>
      <c r="G203" s="12">
        <f t="shared" si="56"/>
        <v>0</v>
      </c>
      <c r="H203" s="12">
        <f t="shared" si="56"/>
        <v>0</v>
      </c>
      <c r="I203" s="12">
        <f t="shared" si="56"/>
        <v>0</v>
      </c>
      <c r="J203" s="12">
        <f t="shared" si="56"/>
        <v>0</v>
      </c>
      <c r="K203" s="12">
        <f t="shared" si="56"/>
        <v>0</v>
      </c>
      <c r="L203" s="12">
        <f t="shared" si="56"/>
        <v>0</v>
      </c>
      <c r="M203" s="12">
        <f t="shared" si="56"/>
        <v>0</v>
      </c>
      <c r="N203" s="12">
        <f t="shared" si="56"/>
        <v>0</v>
      </c>
      <c r="O203" s="12">
        <f t="shared" si="56"/>
        <v>0</v>
      </c>
      <c r="P203" s="12">
        <f t="shared" si="56"/>
        <v>0</v>
      </c>
      <c r="Q203" s="12">
        <f t="shared" si="56"/>
        <v>0</v>
      </c>
      <c r="R203" s="12">
        <f t="shared" si="56"/>
        <v>0</v>
      </c>
      <c r="S203" s="12">
        <f t="shared" si="56"/>
        <v>0</v>
      </c>
      <c r="T203" s="12">
        <f t="shared" si="56"/>
        <v>0</v>
      </c>
      <c r="U203" s="12">
        <f t="shared" si="56"/>
        <v>0</v>
      </c>
      <c r="V203" s="12">
        <f t="shared" si="56"/>
        <v>0</v>
      </c>
      <c r="W203" s="12">
        <f t="shared" si="56"/>
        <v>0</v>
      </c>
      <c r="X203" s="12">
        <f t="shared" si="56"/>
        <v>0</v>
      </c>
      <c r="Y203" s="12">
        <f t="shared" si="56"/>
        <v>0</v>
      </c>
      <c r="Z203" s="12">
        <f t="shared" si="56"/>
        <v>0</v>
      </c>
      <c r="AA203" s="12">
        <f t="shared" si="56"/>
        <v>0</v>
      </c>
      <c r="AB203" s="12">
        <f t="shared" si="56"/>
        <v>0</v>
      </c>
      <c r="AC203" s="12">
        <f t="shared" si="56"/>
        <v>0</v>
      </c>
      <c r="AD203" s="12">
        <f t="shared" si="56"/>
        <v>0</v>
      </c>
      <c r="AE203" s="12">
        <f t="shared" si="56"/>
        <v>0</v>
      </c>
      <c r="AF203" s="12">
        <f t="shared" si="56"/>
        <v>0</v>
      </c>
      <c r="AG203" s="12">
        <f t="shared" si="56"/>
        <v>0</v>
      </c>
      <c r="AH203" s="12">
        <f t="shared" si="56"/>
        <v>0</v>
      </c>
      <c r="AI203" s="12">
        <f t="shared" si="56"/>
        <v>0</v>
      </c>
      <c r="AJ203" s="12">
        <f t="shared" si="56"/>
        <v>0</v>
      </c>
      <c r="AK203" s="12">
        <f t="shared" si="56"/>
        <v>0</v>
      </c>
    </row>
    <row r="204" spans="1:37" x14ac:dyDescent="0.25">
      <c r="A204" s="33" t="s">
        <v>13</v>
      </c>
      <c r="B204" s="33" t="s">
        <v>8</v>
      </c>
      <c r="C204" s="33" t="s">
        <v>171</v>
      </c>
      <c r="D204" s="12">
        <f>D187+D174</f>
        <v>0</v>
      </c>
      <c r="E204" s="12">
        <f t="shared" ref="E204:AK204" si="57">E187+E174</f>
        <v>0</v>
      </c>
      <c r="F204" s="12">
        <f t="shared" si="57"/>
        <v>0</v>
      </c>
      <c r="G204" s="12">
        <f t="shared" si="57"/>
        <v>0</v>
      </c>
      <c r="H204" s="12">
        <f t="shared" si="57"/>
        <v>0</v>
      </c>
      <c r="I204" s="12">
        <f t="shared" si="57"/>
        <v>0</v>
      </c>
      <c r="J204" s="12">
        <f t="shared" si="57"/>
        <v>0</v>
      </c>
      <c r="K204" s="12">
        <f t="shared" si="57"/>
        <v>0</v>
      </c>
      <c r="L204" s="12">
        <f t="shared" si="57"/>
        <v>0</v>
      </c>
      <c r="M204" s="12">
        <f t="shared" si="57"/>
        <v>0</v>
      </c>
      <c r="N204" s="12">
        <f t="shared" si="57"/>
        <v>0</v>
      </c>
      <c r="O204" s="12">
        <f t="shared" si="57"/>
        <v>0</v>
      </c>
      <c r="P204" s="12">
        <f t="shared" si="57"/>
        <v>0</v>
      </c>
      <c r="Q204" s="12">
        <f t="shared" si="57"/>
        <v>0</v>
      </c>
      <c r="R204" s="12">
        <f t="shared" si="57"/>
        <v>0</v>
      </c>
      <c r="S204" s="12">
        <f t="shared" si="57"/>
        <v>0</v>
      </c>
      <c r="T204" s="12">
        <f t="shared" si="57"/>
        <v>0</v>
      </c>
      <c r="U204" s="12">
        <f t="shared" si="57"/>
        <v>0</v>
      </c>
      <c r="V204" s="12">
        <f t="shared" si="57"/>
        <v>0</v>
      </c>
      <c r="W204" s="12">
        <f t="shared" si="57"/>
        <v>0</v>
      </c>
      <c r="X204" s="12">
        <f t="shared" si="57"/>
        <v>0</v>
      </c>
      <c r="Y204" s="12">
        <f t="shared" si="57"/>
        <v>0</v>
      </c>
      <c r="Z204" s="12">
        <f t="shared" si="57"/>
        <v>0</v>
      </c>
      <c r="AA204" s="12">
        <f t="shared" si="57"/>
        <v>0</v>
      </c>
      <c r="AB204" s="12">
        <f t="shared" si="57"/>
        <v>0</v>
      </c>
      <c r="AC204" s="12">
        <f t="shared" si="57"/>
        <v>0</v>
      </c>
      <c r="AD204" s="12">
        <f t="shared" si="57"/>
        <v>0</v>
      </c>
      <c r="AE204" s="12">
        <f t="shared" si="57"/>
        <v>0</v>
      </c>
      <c r="AF204" s="12">
        <f t="shared" si="57"/>
        <v>0</v>
      </c>
      <c r="AG204" s="12">
        <f t="shared" si="57"/>
        <v>0</v>
      </c>
      <c r="AH204" s="12">
        <f t="shared" si="57"/>
        <v>0</v>
      </c>
      <c r="AI204" s="12">
        <f t="shared" si="57"/>
        <v>0</v>
      </c>
      <c r="AJ204" s="12">
        <f t="shared" si="57"/>
        <v>0</v>
      </c>
      <c r="AK204" s="12">
        <f t="shared" si="57"/>
        <v>0</v>
      </c>
    </row>
    <row r="205" spans="1:37" x14ac:dyDescent="0.25">
      <c r="A205" s="33" t="s">
        <v>55</v>
      </c>
      <c r="B205" s="33" t="s">
        <v>8</v>
      </c>
      <c r="C205" s="33" t="s">
        <v>171</v>
      </c>
      <c r="D205" s="12">
        <f>D188</f>
        <v>0</v>
      </c>
      <c r="E205" s="12">
        <f t="shared" ref="E205:AK207" si="58">E188</f>
        <v>0</v>
      </c>
      <c r="F205" s="12">
        <f t="shared" si="58"/>
        <v>0</v>
      </c>
      <c r="G205" s="12">
        <f t="shared" si="58"/>
        <v>0</v>
      </c>
      <c r="H205" s="12">
        <f t="shared" si="58"/>
        <v>0</v>
      </c>
      <c r="I205" s="12">
        <f t="shared" si="58"/>
        <v>0</v>
      </c>
      <c r="J205" s="12">
        <f t="shared" si="58"/>
        <v>0</v>
      </c>
      <c r="K205" s="12">
        <f t="shared" si="58"/>
        <v>0</v>
      </c>
      <c r="L205" s="12">
        <f t="shared" si="58"/>
        <v>0</v>
      </c>
      <c r="M205" s="12">
        <f t="shared" si="58"/>
        <v>0</v>
      </c>
      <c r="N205" s="12">
        <f t="shared" si="58"/>
        <v>0</v>
      </c>
      <c r="O205" s="12">
        <f t="shared" si="58"/>
        <v>0</v>
      </c>
      <c r="P205" s="12">
        <f t="shared" si="58"/>
        <v>0</v>
      </c>
      <c r="Q205" s="12">
        <f t="shared" si="58"/>
        <v>0</v>
      </c>
      <c r="R205" s="12">
        <f t="shared" si="58"/>
        <v>0</v>
      </c>
      <c r="S205" s="12">
        <f t="shared" si="58"/>
        <v>0</v>
      </c>
      <c r="T205" s="12">
        <f t="shared" si="58"/>
        <v>0</v>
      </c>
      <c r="U205" s="12">
        <f t="shared" si="58"/>
        <v>0</v>
      </c>
      <c r="V205" s="12">
        <f t="shared" si="58"/>
        <v>0</v>
      </c>
      <c r="W205" s="12">
        <f t="shared" si="58"/>
        <v>0</v>
      </c>
      <c r="X205" s="12">
        <f t="shared" si="58"/>
        <v>0</v>
      </c>
      <c r="Y205" s="12">
        <f t="shared" si="58"/>
        <v>0</v>
      </c>
      <c r="Z205" s="12">
        <f t="shared" si="58"/>
        <v>0</v>
      </c>
      <c r="AA205" s="12">
        <f t="shared" si="58"/>
        <v>0</v>
      </c>
      <c r="AB205" s="12">
        <f t="shared" si="58"/>
        <v>0</v>
      </c>
      <c r="AC205" s="12">
        <f t="shared" si="58"/>
        <v>0</v>
      </c>
      <c r="AD205" s="12">
        <f t="shared" si="58"/>
        <v>0</v>
      </c>
      <c r="AE205" s="12">
        <f t="shared" si="58"/>
        <v>0</v>
      </c>
      <c r="AF205" s="12">
        <f t="shared" si="58"/>
        <v>0</v>
      </c>
      <c r="AG205" s="12">
        <f t="shared" si="58"/>
        <v>0</v>
      </c>
      <c r="AH205" s="12">
        <f t="shared" si="58"/>
        <v>0</v>
      </c>
      <c r="AI205" s="12">
        <f t="shared" si="58"/>
        <v>0</v>
      </c>
      <c r="AJ205" s="12">
        <f t="shared" si="58"/>
        <v>0</v>
      </c>
      <c r="AK205" s="12">
        <f t="shared" si="58"/>
        <v>0</v>
      </c>
    </row>
    <row r="206" spans="1:37" x14ac:dyDescent="0.25">
      <c r="A206" s="33" t="s">
        <v>56</v>
      </c>
      <c r="B206" s="33" t="s">
        <v>8</v>
      </c>
      <c r="C206" s="33" t="s">
        <v>171</v>
      </c>
      <c r="D206" s="12">
        <f>D189</f>
        <v>0</v>
      </c>
      <c r="E206" s="12">
        <f t="shared" si="58"/>
        <v>0</v>
      </c>
      <c r="F206" s="12">
        <f t="shared" si="58"/>
        <v>0</v>
      </c>
      <c r="G206" s="12">
        <f t="shared" si="58"/>
        <v>0</v>
      </c>
      <c r="H206" s="12">
        <f t="shared" si="58"/>
        <v>0</v>
      </c>
      <c r="I206" s="12">
        <f t="shared" si="58"/>
        <v>0</v>
      </c>
      <c r="J206" s="12">
        <f t="shared" si="58"/>
        <v>0</v>
      </c>
      <c r="K206" s="12">
        <f t="shared" si="58"/>
        <v>0</v>
      </c>
      <c r="L206" s="12">
        <f t="shared" si="58"/>
        <v>0</v>
      </c>
      <c r="M206" s="12">
        <f t="shared" si="58"/>
        <v>0</v>
      </c>
      <c r="N206" s="12">
        <f t="shared" si="58"/>
        <v>0</v>
      </c>
      <c r="O206" s="12">
        <f t="shared" si="58"/>
        <v>0</v>
      </c>
      <c r="P206" s="12">
        <f t="shared" si="58"/>
        <v>0</v>
      </c>
      <c r="Q206" s="12">
        <f t="shared" si="58"/>
        <v>0</v>
      </c>
      <c r="R206" s="12">
        <f t="shared" si="58"/>
        <v>0</v>
      </c>
      <c r="S206" s="12">
        <f t="shared" si="58"/>
        <v>0</v>
      </c>
      <c r="T206" s="12">
        <f t="shared" si="58"/>
        <v>0</v>
      </c>
      <c r="U206" s="12">
        <f t="shared" si="58"/>
        <v>0</v>
      </c>
      <c r="V206" s="12">
        <f t="shared" si="58"/>
        <v>0</v>
      </c>
      <c r="W206" s="12">
        <f t="shared" si="58"/>
        <v>0</v>
      </c>
      <c r="X206" s="12">
        <f t="shared" si="58"/>
        <v>0</v>
      </c>
      <c r="Y206" s="12">
        <f t="shared" si="58"/>
        <v>0</v>
      </c>
      <c r="Z206" s="12">
        <f t="shared" si="58"/>
        <v>0</v>
      </c>
      <c r="AA206" s="12">
        <f t="shared" si="58"/>
        <v>0</v>
      </c>
      <c r="AB206" s="12">
        <f t="shared" si="58"/>
        <v>0</v>
      </c>
      <c r="AC206" s="12">
        <f t="shared" si="58"/>
        <v>0</v>
      </c>
      <c r="AD206" s="12">
        <f t="shared" si="58"/>
        <v>0</v>
      </c>
      <c r="AE206" s="12">
        <f t="shared" si="58"/>
        <v>0</v>
      </c>
      <c r="AF206" s="12">
        <f t="shared" si="58"/>
        <v>0</v>
      </c>
      <c r="AG206" s="12">
        <f t="shared" si="58"/>
        <v>0</v>
      </c>
      <c r="AH206" s="12">
        <f t="shared" si="58"/>
        <v>0</v>
      </c>
      <c r="AI206" s="12">
        <f t="shared" si="58"/>
        <v>0</v>
      </c>
      <c r="AJ206" s="12">
        <f t="shared" si="58"/>
        <v>0</v>
      </c>
      <c r="AK206" s="12">
        <f t="shared" si="58"/>
        <v>0</v>
      </c>
    </row>
    <row r="207" spans="1:37" x14ac:dyDescent="0.25">
      <c r="A207" s="33" t="s">
        <v>14</v>
      </c>
      <c r="B207" s="33" t="s">
        <v>8</v>
      </c>
      <c r="C207" s="33" t="s">
        <v>171</v>
      </c>
      <c r="D207" s="12">
        <f>D190</f>
        <v>0</v>
      </c>
      <c r="E207" s="12">
        <f t="shared" si="58"/>
        <v>0</v>
      </c>
      <c r="F207" s="12">
        <f t="shared" si="58"/>
        <v>0</v>
      </c>
      <c r="G207" s="12">
        <f t="shared" si="58"/>
        <v>0</v>
      </c>
      <c r="H207" s="12">
        <f t="shared" si="58"/>
        <v>0</v>
      </c>
      <c r="I207" s="12">
        <f t="shared" si="58"/>
        <v>0</v>
      </c>
      <c r="J207" s="12">
        <f t="shared" si="58"/>
        <v>1.9830502264800165E-7</v>
      </c>
      <c r="K207" s="12">
        <f t="shared" si="58"/>
        <v>1.3120507610666946E-6</v>
      </c>
      <c r="L207" s="12">
        <f t="shared" si="58"/>
        <v>8.637929586801407E-6</v>
      </c>
      <c r="M207" s="12">
        <f t="shared" si="58"/>
        <v>5.677460468929932E-5</v>
      </c>
      <c r="N207" s="12">
        <f t="shared" si="58"/>
        <v>3.720469788430374E-4</v>
      </c>
      <c r="O207" s="12">
        <f t="shared" si="58"/>
        <v>2.4358666863128647E-3</v>
      </c>
      <c r="P207" s="12">
        <f t="shared" si="58"/>
        <v>1.5838410698020056E-2</v>
      </c>
      <c r="Q207" s="12">
        <f t="shared" si="58"/>
        <v>9.7850527869343437E-2</v>
      </c>
      <c r="R207" s="12">
        <f t="shared" si="58"/>
        <v>0.1021773998957106</v>
      </c>
      <c r="S207" s="12">
        <f t="shared" si="58"/>
        <v>0.10669798283283662</v>
      </c>
      <c r="T207" s="12">
        <f t="shared" si="58"/>
        <v>0.11142250339352638</v>
      </c>
      <c r="U207" s="12">
        <f t="shared" si="58"/>
        <v>0.11635252104039025</v>
      </c>
      <c r="V207" s="12">
        <f t="shared" si="58"/>
        <v>0.12149339508596829</v>
      </c>
      <c r="W207" s="12">
        <f t="shared" si="58"/>
        <v>0.1267055526638505</v>
      </c>
      <c r="X207" s="12">
        <f t="shared" si="58"/>
        <v>0.13203603708941766</v>
      </c>
      <c r="Y207" s="12">
        <f t="shared" si="58"/>
        <v>0.13748631124286942</v>
      </c>
      <c r="Z207" s="12">
        <f t="shared" si="58"/>
        <v>0.14304771688494641</v>
      </c>
      <c r="AA207" s="12">
        <f t="shared" si="58"/>
        <v>0.14870999639490512</v>
      </c>
      <c r="AB207" s="12">
        <f t="shared" si="58"/>
        <v>0.15450312515706849</v>
      </c>
      <c r="AC207" s="12">
        <f t="shared" si="58"/>
        <v>0.16039707262428241</v>
      </c>
      <c r="AD207" s="12">
        <f t="shared" si="58"/>
        <v>0.16639226125639656</v>
      </c>
      <c r="AE207" s="12">
        <f t="shared" si="58"/>
        <v>0.17249645385574569</v>
      </c>
      <c r="AF207" s="12">
        <f t="shared" si="58"/>
        <v>0.17922160548861382</v>
      </c>
      <c r="AG207" s="12">
        <f t="shared" si="58"/>
        <v>0.18612691852871951</v>
      </c>
      <c r="AH207" s="12">
        <f t="shared" si="58"/>
        <v>0.19320946165254349</v>
      </c>
      <c r="AI207" s="12">
        <f t="shared" si="58"/>
        <v>0.20046300682239585</v>
      </c>
      <c r="AJ207" s="12">
        <f t="shared" si="58"/>
        <v>0.20787089065805173</v>
      </c>
      <c r="AK207" s="12">
        <f t="shared" si="58"/>
        <v>0.21540750887714613</v>
      </c>
    </row>
    <row r="208" spans="1:37" x14ac:dyDescent="0.25">
      <c r="A208" s="33" t="s">
        <v>79</v>
      </c>
      <c r="B208" s="33" t="s">
        <v>8</v>
      </c>
      <c r="C208" s="33" t="s">
        <v>171</v>
      </c>
      <c r="D208" s="12">
        <f>D191+D176</f>
        <v>0</v>
      </c>
      <c r="E208" s="12">
        <f t="shared" ref="E208:AK208" si="59">E191+E176</f>
        <v>0</v>
      </c>
      <c r="F208" s="12">
        <f t="shared" si="59"/>
        <v>0</v>
      </c>
      <c r="G208" s="12">
        <f t="shared" si="59"/>
        <v>0</v>
      </c>
      <c r="H208" s="12">
        <f t="shared" si="59"/>
        <v>0</v>
      </c>
      <c r="I208" s="12">
        <f t="shared" si="59"/>
        <v>0</v>
      </c>
      <c r="J208" s="12">
        <f t="shared" si="59"/>
        <v>0</v>
      </c>
      <c r="K208" s="12">
        <f t="shared" si="59"/>
        <v>0</v>
      </c>
      <c r="L208" s="12">
        <f t="shared" si="59"/>
        <v>0</v>
      </c>
      <c r="M208" s="12">
        <f t="shared" si="59"/>
        <v>0</v>
      </c>
      <c r="N208" s="12">
        <f t="shared" si="59"/>
        <v>0</v>
      </c>
      <c r="O208" s="12">
        <f t="shared" si="59"/>
        <v>0</v>
      </c>
      <c r="P208" s="12">
        <f t="shared" si="59"/>
        <v>1.8904788165284869E-7</v>
      </c>
      <c r="Q208" s="12">
        <f t="shared" si="59"/>
        <v>3.6924727497865482E-2</v>
      </c>
      <c r="R208" s="12">
        <f t="shared" si="59"/>
        <v>3.9841429822967643E-2</v>
      </c>
      <c r="S208" s="12">
        <f t="shared" si="59"/>
        <v>4.2988994808785083E-2</v>
      </c>
      <c r="T208" s="12">
        <f t="shared" si="59"/>
        <v>4.6386079995671521E-2</v>
      </c>
      <c r="U208" s="12">
        <f t="shared" si="59"/>
        <v>5.004886393516262E-2</v>
      </c>
      <c r="V208" s="12">
        <f t="shared" si="59"/>
        <v>5.3996021634259234E-2</v>
      </c>
      <c r="W208" s="12">
        <f t="shared" si="59"/>
        <v>8.9261884482187803E-2</v>
      </c>
      <c r="X208" s="12">
        <f t="shared" si="59"/>
        <v>0.12455142405966856</v>
      </c>
      <c r="Y208" s="12">
        <f t="shared" si="59"/>
        <v>0.15983142239665177</v>
      </c>
      <c r="Z208" s="12">
        <f t="shared" si="59"/>
        <v>0.19506191836735604</v>
      </c>
      <c r="AA208" s="12">
        <f t="shared" si="59"/>
        <v>0.23019968827693263</v>
      </c>
      <c r="AB208" s="12">
        <f t="shared" si="59"/>
        <v>0.40339644467522945</v>
      </c>
      <c r="AC208" s="12">
        <f t="shared" si="59"/>
        <v>0.57362074659087769</v>
      </c>
      <c r="AD208" s="12">
        <f t="shared" si="59"/>
        <v>0.74072248912988925</v>
      </c>
      <c r="AE208" s="12">
        <f t="shared" si="59"/>
        <v>0.9046281932472342</v>
      </c>
      <c r="AF208" s="12">
        <f t="shared" si="59"/>
        <v>1.0683260074399339</v>
      </c>
      <c r="AG208" s="12">
        <f t="shared" si="59"/>
        <v>1.2298611042855103</v>
      </c>
      <c r="AH208" s="12">
        <f t="shared" si="59"/>
        <v>1.3892289047347304</v>
      </c>
      <c r="AI208" s="12">
        <f t="shared" si="59"/>
        <v>1.5464031631302237</v>
      </c>
      <c r="AJ208" s="12">
        <f t="shared" si="59"/>
        <v>1.7012719178863476</v>
      </c>
      <c r="AK208" s="12">
        <f t="shared" si="59"/>
        <v>1.853631576508292</v>
      </c>
    </row>
    <row r="209" spans="1:37" x14ac:dyDescent="0.25">
      <c r="A209" s="33" t="s">
        <v>115</v>
      </c>
      <c r="B209" s="33" t="s">
        <v>8</v>
      </c>
      <c r="C209" s="33" t="s">
        <v>171</v>
      </c>
      <c r="D209" s="12">
        <f>SUM(D197:D208)</f>
        <v>55.959092973078484</v>
      </c>
      <c r="E209" s="12">
        <f t="shared" ref="E209:AK209" si="60">SUM(E197:E208)</f>
        <v>57.723266867860318</v>
      </c>
      <c r="F209" s="12">
        <f t="shared" si="60"/>
        <v>56.367218070383394</v>
      </c>
      <c r="G209" s="12">
        <f t="shared" si="60"/>
        <v>48.885521659080446</v>
      </c>
      <c r="H209" s="12">
        <f t="shared" si="60"/>
        <v>54.969494092348441</v>
      </c>
      <c r="I209" s="12">
        <f t="shared" si="60"/>
        <v>55.99808280323326</v>
      </c>
      <c r="J209" s="12">
        <f t="shared" si="60"/>
        <v>56.777965963709043</v>
      </c>
      <c r="K209" s="12">
        <f t="shared" si="60"/>
        <v>56.577328081969512</v>
      </c>
      <c r="L209" s="12">
        <f t="shared" si="60"/>
        <v>56.09787663010826</v>
      </c>
      <c r="M209" s="12">
        <f t="shared" si="60"/>
        <v>55.532156568187091</v>
      </c>
      <c r="N209" s="12">
        <f t="shared" si="60"/>
        <v>54.816699443606296</v>
      </c>
      <c r="O209" s="12">
        <f t="shared" si="60"/>
        <v>54.122372403857213</v>
      </c>
      <c r="P209" s="12">
        <f t="shared" si="60"/>
        <v>53.461457569151875</v>
      </c>
      <c r="Q209" s="12">
        <f t="shared" si="60"/>
        <v>52.818134230333413</v>
      </c>
      <c r="R209" s="12">
        <f t="shared" si="60"/>
        <v>52.711748080165854</v>
      </c>
      <c r="S209" s="12">
        <f t="shared" si="60"/>
        <v>52.615285712268644</v>
      </c>
      <c r="T209" s="12">
        <f t="shared" si="60"/>
        <v>52.529837002710742</v>
      </c>
      <c r="U209" s="12">
        <f t="shared" si="60"/>
        <v>52.452305615462265</v>
      </c>
      <c r="V209" s="12">
        <f t="shared" si="60"/>
        <v>52.381682959861273</v>
      </c>
      <c r="W209" s="12">
        <f t="shared" si="60"/>
        <v>52.253564055244347</v>
      </c>
      <c r="X209" s="12">
        <f t="shared" si="60"/>
        <v>52.095162779384985</v>
      </c>
      <c r="Y209" s="12">
        <f t="shared" si="60"/>
        <v>51.90925657607206</v>
      </c>
      <c r="Z209" s="12">
        <f t="shared" si="60"/>
        <v>51.69485100358802</v>
      </c>
      <c r="AA209" s="12">
        <f t="shared" si="60"/>
        <v>51.45091119270166</v>
      </c>
      <c r="AB209" s="12">
        <f t="shared" si="60"/>
        <v>51.173615363794838</v>
      </c>
      <c r="AC209" s="12">
        <f t="shared" si="60"/>
        <v>50.871959144793863</v>
      </c>
      <c r="AD209" s="12">
        <f t="shared" si="60"/>
        <v>50.548823888926989</v>
      </c>
      <c r="AE209" s="12">
        <f t="shared" si="60"/>
        <v>50.209086812530963</v>
      </c>
      <c r="AF209" s="12">
        <f t="shared" si="60"/>
        <v>49.997788751092656</v>
      </c>
      <c r="AG209" s="12">
        <f t="shared" si="60"/>
        <v>49.781485858542119</v>
      </c>
      <c r="AH209" s="12">
        <f t="shared" si="60"/>
        <v>49.559995697501613</v>
      </c>
      <c r="AI209" s="12">
        <f t="shared" si="60"/>
        <v>49.332532344367308</v>
      </c>
      <c r="AJ209" s="12">
        <f t="shared" si="60"/>
        <v>49.09615371396233</v>
      </c>
      <c r="AK209" s="12">
        <f t="shared" si="60"/>
        <v>48.846548793875748</v>
      </c>
    </row>
    <row r="211" spans="1:37" s="30" customFormat="1" ht="12.75" x14ac:dyDescent="0.2">
      <c r="A211" s="105" t="s">
        <v>183</v>
      </c>
      <c r="B211" s="106"/>
    </row>
    <row r="212" spans="1:37" s="30" customFormat="1" ht="12.75" x14ac:dyDescent="0.2">
      <c r="A212" s="33" t="s">
        <v>184</v>
      </c>
      <c r="B212" s="34" t="s">
        <v>185</v>
      </c>
      <c r="C212" s="34" t="s">
        <v>171</v>
      </c>
      <c r="D212" s="107">
        <f>D166+D151+D143</f>
        <v>48.859111995298115</v>
      </c>
      <c r="E212" s="107">
        <f t="shared" ref="E212:AK212" si="61">E166+E151+E143</f>
        <v>50.562002733301526</v>
      </c>
      <c r="F212" s="107">
        <f t="shared" si="61"/>
        <v>49.532895454995085</v>
      </c>
      <c r="G212" s="107">
        <f t="shared" si="61"/>
        <v>43.096033654211702</v>
      </c>
      <c r="H212" s="107">
        <f t="shared" si="61"/>
        <v>48.614547875573777</v>
      </c>
      <c r="I212" s="107">
        <f t="shared" si="61"/>
        <v>49.663507927413761</v>
      </c>
      <c r="J212" s="107">
        <f t="shared" si="61"/>
        <v>50.49615035523955</v>
      </c>
      <c r="K212" s="107">
        <f t="shared" si="61"/>
        <v>50.457948258105993</v>
      </c>
      <c r="L212" s="107">
        <f t="shared" si="61"/>
        <v>50.169159251936385</v>
      </c>
      <c r="M212" s="107">
        <f t="shared" si="61"/>
        <v>49.800392986050433</v>
      </c>
      <c r="N212" s="107">
        <f t="shared" si="61"/>
        <v>49.293963860542448</v>
      </c>
      <c r="O212" s="107">
        <f t="shared" si="61"/>
        <v>48.802991452423718</v>
      </c>
      <c r="P212" s="107">
        <f t="shared" si="61"/>
        <v>48.339715503410716</v>
      </c>
      <c r="Q212" s="107">
        <f t="shared" si="61"/>
        <v>47.899768040265414</v>
      </c>
      <c r="R212" s="107">
        <f t="shared" si="61"/>
        <v>47.786355045801592</v>
      </c>
      <c r="S212" s="107">
        <f t="shared" si="61"/>
        <v>47.682088872315774</v>
      </c>
      <c r="T212" s="107">
        <f t="shared" si="61"/>
        <v>47.587951141908462</v>
      </c>
      <c r="U212" s="107">
        <f t="shared" si="61"/>
        <v>47.501131428157841</v>
      </c>
      <c r="V212" s="107">
        <f t="shared" si="61"/>
        <v>47.42071363488067</v>
      </c>
      <c r="W212" s="107">
        <f t="shared" si="61"/>
        <v>47.291801932300388</v>
      </c>
      <c r="X212" s="107">
        <f t="shared" si="61"/>
        <v>47.135654139729191</v>
      </c>
      <c r="Y212" s="107">
        <f t="shared" si="61"/>
        <v>46.954809952966372</v>
      </c>
      <c r="Z212" s="107">
        <f t="shared" si="61"/>
        <v>46.748395328863921</v>
      </c>
      <c r="AA212" s="107">
        <f t="shared" si="61"/>
        <v>46.515500535258823</v>
      </c>
      <c r="AB212" s="107">
        <f t="shared" si="61"/>
        <v>46.26774877240279</v>
      </c>
      <c r="AC212" s="107">
        <f t="shared" si="61"/>
        <v>45.99792892088869</v>
      </c>
      <c r="AD212" s="107">
        <f t="shared" si="61"/>
        <v>45.708651751163963</v>
      </c>
      <c r="AE212" s="107">
        <f t="shared" si="61"/>
        <v>45.40433366318878</v>
      </c>
      <c r="AF212" s="107">
        <f t="shared" si="61"/>
        <v>45.216151010628423</v>
      </c>
      <c r="AG212" s="107">
        <f t="shared" si="61"/>
        <v>45.023446519327116</v>
      </c>
      <c r="AH212" s="107">
        <f t="shared" si="61"/>
        <v>44.826064244643959</v>
      </c>
      <c r="AI212" s="107">
        <f t="shared" si="61"/>
        <v>44.623302332689356</v>
      </c>
      <c r="AJ212" s="107">
        <f t="shared" si="61"/>
        <v>44.412508217798639</v>
      </c>
      <c r="AK212" s="107">
        <f t="shared" si="61"/>
        <v>44.189790047183564</v>
      </c>
    </row>
    <row r="213" spans="1:37" s="30" customFormat="1" ht="12.75" x14ac:dyDescent="0.2">
      <c r="B213" s="106"/>
    </row>
    <row r="214" spans="1:37" s="30" customFormat="1" ht="12.75" x14ac:dyDescent="0.2">
      <c r="A214" s="33" t="s">
        <v>186</v>
      </c>
      <c r="B214" s="34"/>
    </row>
    <row r="215" spans="1:37" s="30" customFormat="1" ht="12.75" x14ac:dyDescent="0.2">
      <c r="A215" s="33" t="s">
        <v>16</v>
      </c>
      <c r="B215" s="34" t="s">
        <v>185</v>
      </c>
      <c r="C215" s="34" t="s">
        <v>171</v>
      </c>
    </row>
    <row r="216" spans="1:37" s="30" customFormat="1" ht="12.75" x14ac:dyDescent="0.2">
      <c r="A216" s="33" t="s">
        <v>7</v>
      </c>
      <c r="B216" s="34" t="s">
        <v>185</v>
      </c>
      <c r="C216" s="34" t="s">
        <v>171</v>
      </c>
      <c r="D216" s="30">
        <f>D144*1163/8760*2</f>
        <v>0.17596569236289955</v>
      </c>
    </row>
    <row r="217" spans="1:37" s="30" customFormat="1" ht="12.75" x14ac:dyDescent="0.2">
      <c r="A217" s="33" t="s">
        <v>11</v>
      </c>
      <c r="B217" s="34" t="s">
        <v>185</v>
      </c>
      <c r="C217" s="34" t="s">
        <v>171</v>
      </c>
      <c r="D217" s="30">
        <f t="shared" ref="D217:D221" si="62">D145*1163/8760*2</f>
        <v>0</v>
      </c>
    </row>
    <row r="218" spans="1:37" s="30" customFormat="1" ht="12.75" x14ac:dyDescent="0.2">
      <c r="A218" s="33" t="s">
        <v>12</v>
      </c>
      <c r="B218" s="34" t="s">
        <v>185</v>
      </c>
      <c r="C218" s="34" t="s">
        <v>171</v>
      </c>
      <c r="D218" s="30">
        <f t="shared" si="62"/>
        <v>12.22612601275689</v>
      </c>
    </row>
    <row r="219" spans="1:37" s="30" customFormat="1" ht="12.75" x14ac:dyDescent="0.2">
      <c r="A219" s="33" t="s">
        <v>13</v>
      </c>
      <c r="B219" s="34" t="s">
        <v>185</v>
      </c>
      <c r="C219" s="34" t="s">
        <v>171</v>
      </c>
      <c r="D219" s="30">
        <f t="shared" si="62"/>
        <v>0</v>
      </c>
    </row>
    <row r="220" spans="1:37" s="30" customFormat="1" ht="12.75" x14ac:dyDescent="0.2">
      <c r="A220" s="33" t="s">
        <v>55</v>
      </c>
      <c r="B220" s="34" t="s">
        <v>185</v>
      </c>
      <c r="C220" s="34" t="s">
        <v>171</v>
      </c>
      <c r="D220" s="30">
        <f t="shared" si="62"/>
        <v>0</v>
      </c>
    </row>
    <row r="221" spans="1:37" s="30" customFormat="1" ht="12.75" x14ac:dyDescent="0.2">
      <c r="A221" s="33" t="s">
        <v>79</v>
      </c>
      <c r="B221" s="34" t="s">
        <v>185</v>
      </c>
      <c r="C221" s="34" t="s">
        <v>171</v>
      </c>
      <c r="D221" s="30">
        <f t="shared" si="62"/>
        <v>0</v>
      </c>
    </row>
    <row r="222" spans="1:37" s="30" customFormat="1" ht="12.75" x14ac:dyDescent="0.2">
      <c r="B222" s="34"/>
    </row>
    <row r="223" spans="1:37" s="30" customFormat="1" ht="12.75" x14ac:dyDescent="0.2">
      <c r="A223" s="33" t="s">
        <v>82</v>
      </c>
      <c r="B223" s="34" t="s">
        <v>185</v>
      </c>
      <c r="C223" s="34" t="s">
        <v>171</v>
      </c>
      <c r="D223" s="30">
        <f>D151*1163/8760*2</f>
        <v>0.41732953682511648</v>
      </c>
    </row>
    <row r="224" spans="1:37" s="30" customFormat="1" ht="12.75" x14ac:dyDescent="0.2">
      <c r="A224" s="33" t="s">
        <v>7</v>
      </c>
      <c r="B224" s="34" t="s">
        <v>185</v>
      </c>
      <c r="C224" s="34" t="s">
        <v>171</v>
      </c>
      <c r="D224" s="30">
        <f t="shared" ref="D224:D236" si="63">D152*1163/8760*2</f>
        <v>0.16465188920677581</v>
      </c>
    </row>
    <row r="225" spans="1:4" s="30" customFormat="1" ht="12.75" x14ac:dyDescent="0.2">
      <c r="A225" s="33" t="s">
        <v>9</v>
      </c>
      <c r="B225" s="34" t="s">
        <v>185</v>
      </c>
      <c r="C225" s="34" t="s">
        <v>171</v>
      </c>
      <c r="D225" s="30">
        <f t="shared" si="63"/>
        <v>0</v>
      </c>
    </row>
    <row r="226" spans="1:4" s="30" customFormat="1" ht="12.75" x14ac:dyDescent="0.2">
      <c r="A226" s="33" t="s">
        <v>10</v>
      </c>
      <c r="B226" s="34" t="s">
        <v>185</v>
      </c>
      <c r="C226" s="34" t="s">
        <v>171</v>
      </c>
      <c r="D226" s="30">
        <f t="shared" si="63"/>
        <v>0</v>
      </c>
    </row>
    <row r="227" spans="1:4" s="30" customFormat="1" ht="12.75" x14ac:dyDescent="0.2">
      <c r="A227" s="33" t="s">
        <v>11</v>
      </c>
      <c r="B227" s="34" t="s">
        <v>185</v>
      </c>
      <c r="C227" s="34" t="s">
        <v>171</v>
      </c>
      <c r="D227" s="30">
        <f t="shared" si="63"/>
        <v>7.0650303435388145E-3</v>
      </c>
    </row>
    <row r="228" spans="1:4" s="30" customFormat="1" ht="12.75" x14ac:dyDescent="0.2">
      <c r="A228" s="33" t="s">
        <v>111</v>
      </c>
      <c r="B228" s="34" t="s">
        <v>185</v>
      </c>
      <c r="C228" s="34" t="s">
        <v>171</v>
      </c>
      <c r="D228" s="30">
        <f t="shared" si="63"/>
        <v>0</v>
      </c>
    </row>
    <row r="229" spans="1:4" s="30" customFormat="1" ht="12.75" x14ac:dyDescent="0.2">
      <c r="A229" s="33" t="s">
        <v>12</v>
      </c>
      <c r="B229" s="34" t="s">
        <v>185</v>
      </c>
      <c r="C229" s="34" t="s">
        <v>171</v>
      </c>
      <c r="D229" s="30">
        <f t="shared" si="63"/>
        <v>0.24561261727480185</v>
      </c>
    </row>
    <row r="230" spans="1:4" s="30" customFormat="1" ht="12.75" x14ac:dyDescent="0.2">
      <c r="A230" s="33" t="s">
        <v>54</v>
      </c>
      <c r="B230" s="34" t="s">
        <v>185</v>
      </c>
      <c r="C230" s="34" t="s">
        <v>171</v>
      </c>
      <c r="D230" s="30">
        <f t="shared" si="63"/>
        <v>0</v>
      </c>
    </row>
    <row r="231" spans="1:4" s="30" customFormat="1" ht="12.75" x14ac:dyDescent="0.2">
      <c r="A231" s="33" t="s">
        <v>78</v>
      </c>
      <c r="B231" s="34" t="s">
        <v>185</v>
      </c>
      <c r="C231" s="34" t="s">
        <v>171</v>
      </c>
      <c r="D231" s="30">
        <f t="shared" si="63"/>
        <v>0</v>
      </c>
    </row>
    <row r="232" spans="1:4" s="30" customFormat="1" ht="12.75" x14ac:dyDescent="0.2">
      <c r="A232" s="33" t="s">
        <v>13</v>
      </c>
      <c r="B232" s="34" t="s">
        <v>185</v>
      </c>
      <c r="C232" s="34" t="s">
        <v>171</v>
      </c>
      <c r="D232" s="30">
        <f t="shared" si="63"/>
        <v>0</v>
      </c>
    </row>
    <row r="233" spans="1:4" s="30" customFormat="1" ht="12.75" x14ac:dyDescent="0.2">
      <c r="A233" s="33" t="s">
        <v>55</v>
      </c>
      <c r="B233" s="34" t="s">
        <v>185</v>
      </c>
      <c r="C233" s="34" t="s">
        <v>171</v>
      </c>
      <c r="D233" s="30">
        <f t="shared" si="63"/>
        <v>0</v>
      </c>
    </row>
    <row r="234" spans="1:4" s="30" customFormat="1" ht="12.75" x14ac:dyDescent="0.2">
      <c r="A234" s="33" t="s">
        <v>56</v>
      </c>
      <c r="B234" s="34" t="s">
        <v>185</v>
      </c>
      <c r="C234" s="34" t="s">
        <v>171</v>
      </c>
      <c r="D234" s="30">
        <f t="shared" si="63"/>
        <v>0</v>
      </c>
    </row>
    <row r="235" spans="1:4" s="30" customFormat="1" ht="12.75" x14ac:dyDescent="0.2">
      <c r="A235" s="33" t="s">
        <v>14</v>
      </c>
      <c r="B235" s="34" t="s">
        <v>185</v>
      </c>
      <c r="C235" s="34" t="s">
        <v>171</v>
      </c>
      <c r="D235" s="30">
        <f t="shared" si="63"/>
        <v>0</v>
      </c>
    </row>
    <row r="236" spans="1:4" s="30" customFormat="1" ht="12.75" x14ac:dyDescent="0.2">
      <c r="A236" s="33" t="s">
        <v>79</v>
      </c>
      <c r="B236" s="34" t="s">
        <v>185</v>
      </c>
      <c r="C236" s="34" t="s">
        <v>171</v>
      </c>
      <c r="D236" s="30">
        <f t="shared" si="63"/>
        <v>0</v>
      </c>
    </row>
    <row r="237" spans="1:4" s="30" customFormat="1" ht="12.75" x14ac:dyDescent="0.2">
      <c r="A237" s="33"/>
      <c r="B237" s="34"/>
    </row>
    <row r="238" spans="1:4" s="30" customFormat="1" ht="12.75" x14ac:dyDescent="0.2">
      <c r="A238" s="33" t="s">
        <v>83</v>
      </c>
      <c r="B238" s="34" t="s">
        <v>185</v>
      </c>
      <c r="C238" s="34" t="s">
        <v>171</v>
      </c>
    </row>
    <row r="239" spans="1:4" s="30" customFormat="1" ht="12.75" x14ac:dyDescent="0.2">
      <c r="A239" s="33" t="s">
        <v>12</v>
      </c>
      <c r="B239" s="34" t="s">
        <v>185</v>
      </c>
      <c r="C239" s="34" t="s">
        <v>171</v>
      </c>
      <c r="D239" s="30">
        <f t="shared" ref="D239" si="64">D167*1163/8760*2</f>
        <v>0.15390004813082764</v>
      </c>
    </row>
    <row r="240" spans="1:4" s="30" customFormat="1" ht="12.75" x14ac:dyDescent="0.2">
      <c r="A240" s="33"/>
      <c r="B240" s="106"/>
    </row>
    <row r="241" spans="1:4" s="30" customFormat="1" ht="12.75" x14ac:dyDescent="0.2">
      <c r="B241" s="106"/>
    </row>
    <row r="242" spans="1:4" s="30" customFormat="1" ht="12.75" x14ac:dyDescent="0.2">
      <c r="A242" s="23" t="s">
        <v>21</v>
      </c>
      <c r="B242" s="31"/>
      <c r="C242" s="32"/>
      <c r="D242" s="32"/>
    </row>
    <row r="243" spans="1:4" s="30" customFormat="1" ht="12.75" x14ac:dyDescent="0.2">
      <c r="A243" s="33" t="s">
        <v>16</v>
      </c>
      <c r="B243" s="34" t="s">
        <v>20</v>
      </c>
      <c r="C243" s="33" t="s">
        <v>171</v>
      </c>
      <c r="D243" s="48">
        <f>D83/SUM($D$83:$D$85)</f>
        <v>0.95596890170345816</v>
      </c>
    </row>
    <row r="244" spans="1:4" s="30" customFormat="1" ht="12.75" x14ac:dyDescent="0.2">
      <c r="A244" s="33" t="s">
        <v>82</v>
      </c>
      <c r="B244" s="34" t="s">
        <v>20</v>
      </c>
      <c r="C244" s="33" t="s">
        <v>171</v>
      </c>
      <c r="D244" s="48">
        <f t="shared" ref="D244:D245" si="65">D84/SUM($D$83:$D$85)</f>
        <v>3.2168288096307548E-2</v>
      </c>
    </row>
    <row r="245" spans="1:4" s="30" customFormat="1" ht="12.75" x14ac:dyDescent="0.2">
      <c r="A245" s="33" t="s">
        <v>83</v>
      </c>
      <c r="B245" s="34" t="s">
        <v>20</v>
      </c>
      <c r="C245" s="33" t="s">
        <v>171</v>
      </c>
      <c r="D245" s="48">
        <f t="shared" si="65"/>
        <v>1.1862810200234336E-2</v>
      </c>
    </row>
    <row r="247" spans="1:4" x14ac:dyDescent="0.25">
      <c r="A247" s="33" t="s">
        <v>187</v>
      </c>
      <c r="D247" s="48">
        <f>D224</f>
        <v>0.16465188920677581</v>
      </c>
    </row>
    <row r="248" spans="1:4" x14ac:dyDescent="0.25">
      <c r="A248" s="33" t="s">
        <v>188</v>
      </c>
      <c r="D248" s="48">
        <f>D225</f>
        <v>0</v>
      </c>
    </row>
    <row r="249" spans="1:4" x14ac:dyDescent="0.25">
      <c r="A249" s="33" t="s">
        <v>189</v>
      </c>
      <c r="D249" s="48">
        <f>D226</f>
        <v>0</v>
      </c>
    </row>
    <row r="250" spans="1:4" x14ac:dyDescent="0.25">
      <c r="A250" s="33" t="s">
        <v>190</v>
      </c>
      <c r="D250" s="48">
        <f>D227</f>
        <v>7.0650303435388145E-3</v>
      </c>
    </row>
    <row r="251" spans="1:4" x14ac:dyDescent="0.25">
      <c r="A251" s="33" t="s">
        <v>191</v>
      </c>
      <c r="D251" s="48">
        <v>0</v>
      </c>
    </row>
    <row r="252" spans="1:4" x14ac:dyDescent="0.25">
      <c r="A252" s="33" t="s">
        <v>192</v>
      </c>
      <c r="D252" s="48">
        <f>D228</f>
        <v>0</v>
      </c>
    </row>
    <row r="253" spans="1:4" x14ac:dyDescent="0.25">
      <c r="A253" s="33" t="s">
        <v>193</v>
      </c>
      <c r="D253" s="48">
        <v>0</v>
      </c>
    </row>
    <row r="254" spans="1:4" x14ac:dyDescent="0.25">
      <c r="A254" s="33" t="s">
        <v>194</v>
      </c>
      <c r="D254" s="48">
        <f>D229</f>
        <v>0.24561261727480185</v>
      </c>
    </row>
    <row r="255" spans="1:4" x14ac:dyDescent="0.25">
      <c r="A255" s="33" t="s">
        <v>195</v>
      </c>
      <c r="D255" s="48">
        <f>D230</f>
        <v>0</v>
      </c>
    </row>
    <row r="256" spans="1:4" x14ac:dyDescent="0.25">
      <c r="A256" s="33" t="s">
        <v>196</v>
      </c>
      <c r="D256" s="48">
        <f>D231</f>
        <v>0</v>
      </c>
    </row>
    <row r="257" spans="1:4" x14ac:dyDescent="0.25">
      <c r="A257" s="33" t="s">
        <v>197</v>
      </c>
      <c r="D257" s="48">
        <v>0</v>
      </c>
    </row>
    <row r="258" spans="1:4" x14ac:dyDescent="0.25">
      <c r="A258" s="33" t="s">
        <v>198</v>
      </c>
      <c r="D258" s="48">
        <f>D232</f>
        <v>0</v>
      </c>
    </row>
    <row r="259" spans="1:4" x14ac:dyDescent="0.25">
      <c r="A259" s="33" t="s">
        <v>199</v>
      </c>
      <c r="D259" s="48">
        <f t="shared" ref="D259:D262" si="66">D233</f>
        <v>0</v>
      </c>
    </row>
    <row r="260" spans="1:4" x14ac:dyDescent="0.25">
      <c r="A260" s="33" t="s">
        <v>200</v>
      </c>
      <c r="D260" s="48">
        <f t="shared" si="66"/>
        <v>0</v>
      </c>
    </row>
    <row r="261" spans="1:4" x14ac:dyDescent="0.25">
      <c r="A261" s="33" t="s">
        <v>201</v>
      </c>
      <c r="D261" s="48">
        <f t="shared" si="66"/>
        <v>0</v>
      </c>
    </row>
    <row r="262" spans="1:4" x14ac:dyDescent="0.25">
      <c r="A262" s="33" t="s">
        <v>202</v>
      </c>
      <c r="D262" s="48">
        <f t="shared" si="66"/>
        <v>0</v>
      </c>
    </row>
    <row r="263" spans="1:4" x14ac:dyDescent="0.25">
      <c r="A263" s="33" t="s">
        <v>203</v>
      </c>
      <c r="D263" s="48">
        <f>D218</f>
        <v>12.22612601275689</v>
      </c>
    </row>
    <row r="264" spans="1:4" x14ac:dyDescent="0.25">
      <c r="A264" s="33" t="s">
        <v>204</v>
      </c>
      <c r="D264" s="48">
        <f>D216</f>
        <v>0.17596569236289955</v>
      </c>
    </row>
    <row r="265" spans="1:4" x14ac:dyDescent="0.25">
      <c r="A265" s="33" t="s">
        <v>205</v>
      </c>
      <c r="D265" s="48">
        <v>0</v>
      </c>
    </row>
    <row r="266" spans="1:4" x14ac:dyDescent="0.25">
      <c r="A266" s="33" t="s">
        <v>206</v>
      </c>
      <c r="D266" s="48">
        <v>0</v>
      </c>
    </row>
    <row r="267" spans="1:4" x14ac:dyDescent="0.25">
      <c r="A267" s="33" t="s">
        <v>207</v>
      </c>
      <c r="D267" s="48">
        <v>0</v>
      </c>
    </row>
    <row r="268" spans="1:4" x14ac:dyDescent="0.25">
      <c r="A268" s="33" t="s">
        <v>208</v>
      </c>
      <c r="D268" s="48">
        <v>0</v>
      </c>
    </row>
    <row r="269" spans="1:4" x14ac:dyDescent="0.25">
      <c r="A269" s="33" t="s">
        <v>209</v>
      </c>
      <c r="D269" s="48">
        <v>0</v>
      </c>
    </row>
    <row r="270" spans="1:4" x14ac:dyDescent="0.25">
      <c r="A270" s="33" t="s">
        <v>210</v>
      </c>
      <c r="D270" s="48">
        <f>D239</f>
        <v>0.15390004813082764</v>
      </c>
    </row>
  </sheetData>
  <mergeCells count="3">
    <mergeCell ref="E28:E29"/>
    <mergeCell ref="F28:F29"/>
    <mergeCell ref="G28:G29"/>
  </mergeCells>
  <conditionalFormatting sqref="E98:AK110">
    <cfRule type="cellIs" dxfId="445" priority="6" operator="equal">
      <formula>0</formula>
    </cfRule>
  </conditionalFormatting>
  <conditionalFormatting sqref="D1:AK1">
    <cfRule type="cellIs" dxfId="444" priority="37" operator="equal">
      <formula>0</formula>
    </cfRule>
  </conditionalFormatting>
  <conditionalFormatting sqref="D5:AK5">
    <cfRule type="cellIs" dxfId="443" priority="36" operator="equal">
      <formula>0</formula>
    </cfRule>
  </conditionalFormatting>
  <conditionalFormatting sqref="D8:AK8">
    <cfRule type="cellIs" dxfId="442" priority="35" operator="equal">
      <formula>0</formula>
    </cfRule>
  </conditionalFormatting>
  <conditionalFormatting sqref="E11:AK11">
    <cfRule type="cellIs" dxfId="441" priority="34" operator="equal">
      <formula>0</formula>
    </cfRule>
  </conditionalFormatting>
  <conditionalFormatting sqref="D14:AK14">
    <cfRule type="cellIs" dxfId="440" priority="33" operator="equal">
      <formula>0</formula>
    </cfRule>
  </conditionalFormatting>
  <conditionalFormatting sqref="D15:AK26">
    <cfRule type="cellIs" dxfId="439" priority="32" operator="equal">
      <formula>0</formula>
    </cfRule>
  </conditionalFormatting>
  <conditionalFormatting sqref="D75:AK76">
    <cfRule type="cellIs" dxfId="438" priority="16" operator="equal">
      <formula>0</formula>
    </cfRule>
  </conditionalFormatting>
  <conditionalFormatting sqref="D91:D95">
    <cfRule type="cellIs" dxfId="437" priority="14" operator="equal">
      <formula>0</formula>
    </cfRule>
  </conditionalFormatting>
  <conditionalFormatting sqref="D98:D110">
    <cfRule type="cellIs" dxfId="436" priority="13" operator="equal">
      <formula>0</formula>
    </cfRule>
  </conditionalFormatting>
  <conditionalFormatting sqref="D113">
    <cfRule type="cellIs" dxfId="435" priority="12" operator="equal">
      <formula>0</formula>
    </cfRule>
  </conditionalFormatting>
  <conditionalFormatting sqref="D117:AK122">
    <cfRule type="cellIs" dxfId="434" priority="11" operator="equal">
      <formula>0</formula>
    </cfRule>
  </conditionalFormatting>
  <conditionalFormatting sqref="D125:AK137">
    <cfRule type="cellIs" dxfId="433" priority="10" operator="equal">
      <formula>0</formula>
    </cfRule>
  </conditionalFormatting>
  <conditionalFormatting sqref="D140:AK140">
    <cfRule type="cellIs" dxfId="432" priority="9" operator="equal">
      <formula>0</formula>
    </cfRule>
  </conditionalFormatting>
  <conditionalFormatting sqref="D90:AK95">
    <cfRule type="cellIs" dxfId="431" priority="7" operator="equal">
      <formula>0</formula>
    </cfRule>
  </conditionalFormatting>
  <conditionalFormatting sqref="D11">
    <cfRule type="cellIs" dxfId="430" priority="20" operator="equal">
      <formula>0</formula>
    </cfRule>
  </conditionalFormatting>
  <conditionalFormatting sqref="D61:AK72 D60 F60:AK72">
    <cfRule type="cellIs" dxfId="429" priority="17" operator="equal">
      <formula>0</formula>
    </cfRule>
  </conditionalFormatting>
  <conditionalFormatting sqref="D45:AK47">
    <cfRule type="cellIs" dxfId="428" priority="19" operator="equal">
      <formula>0</formula>
    </cfRule>
  </conditionalFormatting>
  <conditionalFormatting sqref="D52:AK57">
    <cfRule type="cellIs" dxfId="427" priority="18" operator="equal">
      <formula>0</formula>
    </cfRule>
  </conditionalFormatting>
  <conditionalFormatting sqref="E61:AK72 F60:AK72">
    <cfRule type="cellIs" dxfId="426" priority="5" operator="equal">
      <formula>0</formula>
    </cfRule>
  </conditionalFormatting>
  <conditionalFormatting sqref="D243:D245">
    <cfRule type="cellIs" dxfId="425" priority="4" operator="equal">
      <formula>0</formula>
    </cfRule>
  </conditionalFormatting>
  <conditionalFormatting sqref="D247:D270">
    <cfRule type="cellIs" dxfId="424" priority="3" operator="equal">
      <formula>0</formula>
    </cfRule>
  </conditionalFormatting>
  <conditionalFormatting sqref="E60:AK72">
    <cfRule type="cellIs" dxfId="423" priority="2" operator="equal">
      <formula>0</formula>
    </cfRule>
  </conditionalFormatting>
  <conditionalFormatting sqref="D83:AK85">
    <cfRule type="cellIs" dxfId="422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3">
    <tabColor rgb="FF00B050"/>
  </sheetPr>
  <dimension ref="A1:AK270"/>
  <sheetViews>
    <sheetView topLeftCell="B39" zoomScale="55" zoomScaleNormal="55" workbookViewId="0">
      <selection activeCell="E60" sqref="E60:AK72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Específicos'!D23</f>
        <v>677.63690721253727</v>
      </c>
      <c r="E5" s="36">
        <f>'Datos Específicos'!E13*'Datos Específicos'!E23</f>
        <v>701.2546433091851</v>
      </c>
      <c r="F5" s="36">
        <f>'Datos Específicos'!F13*'Datos Específicos'!F23</f>
        <v>686.98174630424978</v>
      </c>
      <c r="G5" s="36">
        <f>'Datos Específicos'!G13*'Datos Específicos'!G23</f>
        <v>597.70760797653861</v>
      </c>
      <c r="H5" s="36">
        <f>'Datos Específicos'!H13*'Datos Específicos'!H23</f>
        <v>674.24499796700889</v>
      </c>
      <c r="I5" s="36">
        <f>'Datos Específicos'!I13*'Datos Específicos'!I23</f>
        <v>688.79323710378958</v>
      </c>
      <c r="J5" s="36">
        <f>'Datos Específicos'!J13*'Datos Específicos'!J23</f>
        <v>700.34132335759034</v>
      </c>
      <c r="K5" s="36">
        <f>'Datos Específicos'!K13*'Datos Específicos'!K23</f>
        <v>709.38104098806616</v>
      </c>
      <c r="L5" s="36">
        <f>'Datos Específicos'!L13*'Datos Específicos'!L23</f>
        <v>714.96588769007474</v>
      </c>
      <c r="M5" s="36">
        <f>'Datos Específicos'!M13*'Datos Específicos'!M23</f>
        <v>719.41547619233916</v>
      </c>
      <c r="N5" s="36">
        <f>'Datos Específicos'!N13*'Datos Específicos'!N23</f>
        <v>721.83719498375217</v>
      </c>
      <c r="O5" s="36">
        <f>'Datos Específicos'!O13*'Datos Específicos'!O23</f>
        <v>724.42005678083274</v>
      </c>
      <c r="P5" s="36">
        <f>'Datos Específicos'!P13*'Datos Específicos'!P23</f>
        <v>727.35532150662254</v>
      </c>
      <c r="Q5" s="36">
        <f>'Datos Específicos'!Q13*'Datos Específicos'!Q23</f>
        <v>730.59122024090368</v>
      </c>
      <c r="R5" s="36">
        <f>'Datos Específicos'!R13*'Datos Específicos'!R23</f>
        <v>734.07330901743694</v>
      </c>
      <c r="S5" s="36">
        <f>'Datos Específicos'!S13*'Datos Específicos'!S23</f>
        <v>737.70935358687609</v>
      </c>
      <c r="T5" s="36">
        <f>'Datos Específicos'!T13*'Datos Específicos'!T23</f>
        <v>741.51768532040023</v>
      </c>
      <c r="U5" s="36">
        <f>'Datos Específicos'!U13*'Datos Específicos'!U23</f>
        <v>745.45760547000702</v>
      </c>
      <c r="V5" s="36">
        <f>'Datos Específicos'!V13*'Datos Específicos'!V23</f>
        <v>749.5171429170872</v>
      </c>
      <c r="W5" s="36">
        <f>'Datos Específicos'!W13*'Datos Específicos'!W23</f>
        <v>752.82465947239086</v>
      </c>
      <c r="X5" s="36">
        <f>'Datos Específicos'!X13*'Datos Específicos'!X23</f>
        <v>755.70448932807358</v>
      </c>
      <c r="Y5" s="36">
        <f>'Datos Específicos'!Y13*'Datos Específicos'!Y23</f>
        <v>758.18823324785046</v>
      </c>
      <c r="Z5" s="36">
        <f>'Datos Específicos'!Z13*'Datos Específicos'!Z23</f>
        <v>760.25301350928464</v>
      </c>
      <c r="AA5" s="36">
        <f>'Datos Específicos'!AA13*'Datos Específicos'!AA23</f>
        <v>761.87483723136097</v>
      </c>
      <c r="AB5" s="36">
        <f>'Datos Específicos'!AB13*'Datos Específicos'!AB23</f>
        <v>763.23589955512796</v>
      </c>
      <c r="AC5" s="36">
        <f>'Datos Específicos'!AC13*'Datos Específicos'!AC23</f>
        <v>764.21083000714395</v>
      </c>
      <c r="AD5" s="36">
        <f>'Datos Específicos'!AD13*'Datos Específicos'!AD23</f>
        <v>764.83510053167515</v>
      </c>
      <c r="AE5" s="36">
        <f>'Datos Específicos'!AE13*'Datos Específicos'!AE23</f>
        <v>765.17574548427581</v>
      </c>
      <c r="AF5" s="36">
        <f>'Datos Específicos'!AF13*'Datos Específicos'!AF23</f>
        <v>765.26442705543775</v>
      </c>
      <c r="AG5" s="36">
        <f>'Datos Específicos'!AG13*'Datos Específicos'!AG23</f>
        <v>765.26300461152789</v>
      </c>
      <c r="AH5" s="36">
        <f>'Datos Específicos'!AH13*'Datos Específicos'!AH23</f>
        <v>765.16771481545311</v>
      </c>
      <c r="AI5" s="36">
        <f>'Datos Específicos'!AI13*'Datos Específicos'!AI23</f>
        <v>764.9653812183152</v>
      </c>
      <c r="AJ5" s="36">
        <f>'Datos Específicos'!AJ13*'Datos Específicos'!AJ23</f>
        <v>764.60902833729392</v>
      </c>
      <c r="AK5" s="36">
        <f>'Datos Específicos'!AK13*'Datos Específicos'!AK23</f>
        <v>764.02946133444959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Generales'!D12</f>
        <v>806.66889632106995</v>
      </c>
      <c r="E8" s="38">
        <f>'Datos Generales'!E12</f>
        <v>0</v>
      </c>
      <c r="F8" s="38">
        <f>'Datos Generales'!F12</f>
        <v>0</v>
      </c>
      <c r="G8" s="38">
        <f>'Datos Generales'!G12</f>
        <v>0</v>
      </c>
      <c r="H8" s="38">
        <f>'Datos Generales'!H12</f>
        <v>0</v>
      </c>
      <c r="I8" s="38">
        <f>'Datos Generales'!I12</f>
        <v>0</v>
      </c>
      <c r="J8" s="38">
        <f>'Datos Generales'!J12</f>
        <v>0</v>
      </c>
      <c r="K8" s="38">
        <f>'Datos Generales'!K12</f>
        <v>0</v>
      </c>
      <c r="L8" s="38">
        <f>'Datos Generales'!L12</f>
        <v>0</v>
      </c>
      <c r="M8" s="38">
        <f>'Datos Generales'!M12</f>
        <v>0</v>
      </c>
      <c r="N8" s="38">
        <f>'Datos Generales'!N12</f>
        <v>0</v>
      </c>
      <c r="O8" s="38">
        <f>'Datos Generales'!O12</f>
        <v>0</v>
      </c>
      <c r="P8" s="38">
        <f>'Datos Generales'!P12</f>
        <v>0</v>
      </c>
      <c r="Q8" s="38">
        <f>'Datos Generales'!Q12</f>
        <v>0</v>
      </c>
      <c r="R8" s="38">
        <f>'Datos Generales'!R12</f>
        <v>0</v>
      </c>
      <c r="S8" s="38">
        <f>'Datos Generales'!S12</f>
        <v>0</v>
      </c>
      <c r="T8" s="38">
        <f>'Datos Generales'!T12</f>
        <v>0</v>
      </c>
      <c r="U8" s="38">
        <f>'Datos Generales'!U12</f>
        <v>0</v>
      </c>
      <c r="V8" s="38">
        <f>'Datos Generales'!V12</f>
        <v>0</v>
      </c>
      <c r="W8" s="38">
        <f>'Datos Generales'!W12</f>
        <v>0</v>
      </c>
      <c r="X8" s="38">
        <f>'Datos Generales'!X12</f>
        <v>0</v>
      </c>
      <c r="Y8" s="38">
        <f>'Datos Generales'!Y12</f>
        <v>0</v>
      </c>
      <c r="Z8" s="38">
        <f>'Datos Generales'!Z12</f>
        <v>0</v>
      </c>
      <c r="AA8" s="38">
        <f>'Datos Generales'!AA12</f>
        <v>0</v>
      </c>
      <c r="AB8" s="38">
        <f>'Datos Generales'!AB12</f>
        <v>0</v>
      </c>
      <c r="AC8" s="38">
        <f>'Datos Generales'!AC12</f>
        <v>0</v>
      </c>
      <c r="AD8" s="38">
        <f>'Datos Generales'!AD12</f>
        <v>0</v>
      </c>
      <c r="AE8" s="38">
        <f>'Datos Generales'!AE12</f>
        <v>0</v>
      </c>
      <c r="AF8" s="38">
        <f>'Datos Generales'!AF12</f>
        <v>0</v>
      </c>
      <c r="AG8" s="38">
        <f>'Datos Generales'!AG12</f>
        <v>0</v>
      </c>
      <c r="AH8" s="38">
        <f>'Datos Generales'!AH12</f>
        <v>0</v>
      </c>
      <c r="AI8" s="38">
        <f>'Datos Generales'!AI12</f>
        <v>0</v>
      </c>
      <c r="AJ8" s="38">
        <f>'Datos Generales'!AJ12</f>
        <v>0</v>
      </c>
      <c r="AK8" s="38">
        <f>'Datos Generales'!AK12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677.63690721253727</v>
      </c>
      <c r="E11" s="36">
        <f t="shared" ref="E11:AK11" si="1">IF(E8=0,E5,E8)</f>
        <v>701.2546433091851</v>
      </c>
      <c r="F11" s="36">
        <f t="shared" si="1"/>
        <v>686.98174630424978</v>
      </c>
      <c r="G11" s="36">
        <f t="shared" si="1"/>
        <v>597.70760797653861</v>
      </c>
      <c r="H11" s="36">
        <f t="shared" si="1"/>
        <v>674.24499796700889</v>
      </c>
      <c r="I11" s="36">
        <f t="shared" si="1"/>
        <v>688.79323710378958</v>
      </c>
      <c r="J11" s="36">
        <f t="shared" si="1"/>
        <v>700.34132335759034</v>
      </c>
      <c r="K11" s="36">
        <f t="shared" si="1"/>
        <v>709.38104098806616</v>
      </c>
      <c r="L11" s="36">
        <f t="shared" si="1"/>
        <v>714.96588769007474</v>
      </c>
      <c r="M11" s="36">
        <f t="shared" si="1"/>
        <v>719.41547619233916</v>
      </c>
      <c r="N11" s="36">
        <f t="shared" si="1"/>
        <v>721.83719498375217</v>
      </c>
      <c r="O11" s="36">
        <f t="shared" si="1"/>
        <v>724.42005678083274</v>
      </c>
      <c r="P11" s="36">
        <f t="shared" si="1"/>
        <v>727.35532150662254</v>
      </c>
      <c r="Q11" s="36">
        <f t="shared" si="1"/>
        <v>730.59122024090368</v>
      </c>
      <c r="R11" s="36">
        <f t="shared" si="1"/>
        <v>734.07330901743694</v>
      </c>
      <c r="S11" s="36">
        <f t="shared" si="1"/>
        <v>737.70935358687609</v>
      </c>
      <c r="T11" s="36">
        <f t="shared" si="1"/>
        <v>741.51768532040023</v>
      </c>
      <c r="U11" s="36">
        <f t="shared" si="1"/>
        <v>745.45760547000702</v>
      </c>
      <c r="V11" s="36">
        <f t="shared" si="1"/>
        <v>749.5171429170872</v>
      </c>
      <c r="W11" s="36">
        <f t="shared" si="1"/>
        <v>752.82465947239086</v>
      </c>
      <c r="X11" s="36">
        <f t="shared" si="1"/>
        <v>755.70448932807358</v>
      </c>
      <c r="Y11" s="36">
        <f t="shared" si="1"/>
        <v>758.18823324785046</v>
      </c>
      <c r="Z11" s="36">
        <f t="shared" si="1"/>
        <v>760.25301350928464</v>
      </c>
      <c r="AA11" s="36">
        <f t="shared" si="1"/>
        <v>761.87483723136097</v>
      </c>
      <c r="AB11" s="36">
        <f t="shared" si="1"/>
        <v>763.23589955512796</v>
      </c>
      <c r="AC11" s="36">
        <f t="shared" si="1"/>
        <v>764.21083000714395</v>
      </c>
      <c r="AD11" s="36">
        <f t="shared" si="1"/>
        <v>764.83510053167515</v>
      </c>
      <c r="AE11" s="36">
        <f t="shared" si="1"/>
        <v>765.17574548427581</v>
      </c>
      <c r="AF11" s="36">
        <f t="shared" si="1"/>
        <v>765.26442705543775</v>
      </c>
      <c r="AG11" s="36">
        <f t="shared" si="1"/>
        <v>765.26300461152789</v>
      </c>
      <c r="AH11" s="36">
        <f t="shared" si="1"/>
        <v>765.16771481545311</v>
      </c>
      <c r="AI11" s="36">
        <f t="shared" si="1"/>
        <v>764.9653812183152</v>
      </c>
      <c r="AJ11" s="36">
        <f t="shared" si="1"/>
        <v>764.60902833729392</v>
      </c>
      <c r="AK11" s="36">
        <f t="shared" si="1"/>
        <v>764.02946133444959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Generales'!D143</f>
        <v>0</v>
      </c>
      <c r="E14" s="38">
        <f>'Datos Generales'!E143</f>
        <v>0</v>
      </c>
      <c r="F14" s="38">
        <f>'Datos Generales'!F143</f>
        <v>0</v>
      </c>
      <c r="G14" s="38">
        <f>'Datos Generales'!G143</f>
        <v>0</v>
      </c>
      <c r="H14" s="38">
        <f>'Datos Generales'!H143</f>
        <v>0</v>
      </c>
      <c r="I14" s="38">
        <f>'Datos Generales'!I143</f>
        <v>0</v>
      </c>
      <c r="J14" s="38">
        <f>'Datos Generales'!J143</f>
        <v>0</v>
      </c>
      <c r="K14" s="38">
        <f>'Datos Generales'!K143</f>
        <v>0</v>
      </c>
      <c r="L14" s="38">
        <f>'Datos Generales'!L143</f>
        <v>0</v>
      </c>
      <c r="M14" s="38">
        <f>'Datos Generales'!M143</f>
        <v>0</v>
      </c>
      <c r="N14" s="38">
        <f>'Datos Generales'!N143</f>
        <v>0</v>
      </c>
      <c r="O14" s="38">
        <f>'Datos Generales'!O143</f>
        <v>0</v>
      </c>
      <c r="P14" s="38">
        <f>'Datos Generales'!P143</f>
        <v>0</v>
      </c>
      <c r="Q14" s="38">
        <f>'Datos Generales'!Q143</f>
        <v>0</v>
      </c>
      <c r="R14" s="38">
        <f>'Datos Generales'!R143</f>
        <v>0</v>
      </c>
      <c r="S14" s="38">
        <f>'Datos Generales'!S143</f>
        <v>0</v>
      </c>
      <c r="T14" s="38">
        <f>'Datos Generales'!T143</f>
        <v>0</v>
      </c>
      <c r="U14" s="38">
        <f>'Datos Generales'!U143</f>
        <v>0</v>
      </c>
      <c r="V14" s="38">
        <f>'Datos Generales'!V143</f>
        <v>0</v>
      </c>
      <c r="W14" s="38">
        <f>'Datos Generales'!W143</f>
        <v>0</v>
      </c>
      <c r="X14" s="38">
        <f>'Datos Generales'!X143</f>
        <v>0</v>
      </c>
      <c r="Y14" s="38">
        <f>'Datos Generales'!Y143</f>
        <v>0</v>
      </c>
      <c r="Z14" s="38">
        <f>'Datos Generales'!Z143</f>
        <v>0</v>
      </c>
      <c r="AA14" s="38">
        <f>'Datos Generales'!AA143</f>
        <v>0</v>
      </c>
      <c r="AB14" s="38">
        <f>'Datos Generales'!AB143</f>
        <v>0</v>
      </c>
      <c r="AC14" s="38">
        <f>'Datos Generales'!AC143</f>
        <v>0</v>
      </c>
      <c r="AD14" s="38">
        <f>'Datos Generales'!AD143</f>
        <v>0</v>
      </c>
      <c r="AE14" s="38">
        <f>'Datos Generales'!AE143</f>
        <v>0</v>
      </c>
      <c r="AF14" s="38">
        <f>'Datos Generales'!AF143</f>
        <v>0</v>
      </c>
      <c r="AG14" s="38">
        <f>'Datos Generales'!AG143</f>
        <v>0</v>
      </c>
      <c r="AH14" s="38">
        <f>'Datos Generales'!AH143</f>
        <v>0</v>
      </c>
      <c r="AI14" s="38">
        <f>'Datos Generales'!AI143</f>
        <v>0</v>
      </c>
      <c r="AJ14" s="38">
        <f>'Datos Generales'!AJ143</f>
        <v>0</v>
      </c>
      <c r="AK14" s="38">
        <f>'Datos Generales'!AK143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Generales'!D144</f>
        <v>13.844526885000002</v>
      </c>
      <c r="E15" s="38">
        <f>'Datos Generales'!E144</f>
        <v>0</v>
      </c>
      <c r="F15" s="38">
        <f>'Datos Generales'!F144</f>
        <v>0</v>
      </c>
      <c r="G15" s="38">
        <f>'Datos Generales'!G144</f>
        <v>0</v>
      </c>
      <c r="H15" s="38">
        <f>'Datos Generales'!H144</f>
        <v>0</v>
      </c>
      <c r="I15" s="38">
        <f>'Datos Generales'!I144</f>
        <v>0</v>
      </c>
      <c r="J15" s="38">
        <f>'Datos Generales'!J144</f>
        <v>0</v>
      </c>
      <c r="K15" s="38">
        <f>'Datos Generales'!K144</f>
        <v>0</v>
      </c>
      <c r="L15" s="38">
        <f>'Datos Generales'!L144</f>
        <v>0</v>
      </c>
      <c r="M15" s="38">
        <f>'Datos Generales'!M144</f>
        <v>0</v>
      </c>
      <c r="N15" s="38">
        <f>'Datos Generales'!N144</f>
        <v>0</v>
      </c>
      <c r="O15" s="38">
        <f>'Datos Generales'!O144</f>
        <v>0</v>
      </c>
      <c r="P15" s="38">
        <f>'Datos Generales'!P144</f>
        <v>0</v>
      </c>
      <c r="Q15" s="38">
        <f>'Datos Generales'!Q144</f>
        <v>0</v>
      </c>
      <c r="R15" s="38">
        <f>'Datos Generales'!R144</f>
        <v>0</v>
      </c>
      <c r="S15" s="38">
        <f>'Datos Generales'!S144</f>
        <v>0</v>
      </c>
      <c r="T15" s="38">
        <f>'Datos Generales'!T144</f>
        <v>0</v>
      </c>
      <c r="U15" s="38">
        <f>'Datos Generales'!U144</f>
        <v>0</v>
      </c>
      <c r="V15" s="38">
        <f>'Datos Generales'!V144</f>
        <v>0</v>
      </c>
      <c r="W15" s="38">
        <f>'Datos Generales'!W144</f>
        <v>0</v>
      </c>
      <c r="X15" s="38">
        <f>'Datos Generales'!X144</f>
        <v>0</v>
      </c>
      <c r="Y15" s="38">
        <f>'Datos Generales'!Y144</f>
        <v>0</v>
      </c>
      <c r="Z15" s="38">
        <f>'Datos Generales'!Z144</f>
        <v>0</v>
      </c>
      <c r="AA15" s="38">
        <f>'Datos Generales'!AA144</f>
        <v>0</v>
      </c>
      <c r="AB15" s="38">
        <f>'Datos Generales'!AB144</f>
        <v>0</v>
      </c>
      <c r="AC15" s="38">
        <f>'Datos Generales'!AC144</f>
        <v>0</v>
      </c>
      <c r="AD15" s="38">
        <f>'Datos Generales'!AD144</f>
        <v>0</v>
      </c>
      <c r="AE15" s="38">
        <f>'Datos Generales'!AE144</f>
        <v>0</v>
      </c>
      <c r="AF15" s="38">
        <f>'Datos Generales'!AF144</f>
        <v>0</v>
      </c>
      <c r="AG15" s="38">
        <f>'Datos Generales'!AG144</f>
        <v>0</v>
      </c>
      <c r="AH15" s="38">
        <f>'Datos Generales'!AH144</f>
        <v>0</v>
      </c>
      <c r="AI15" s="38">
        <f>'Datos Generales'!AI144</f>
        <v>0</v>
      </c>
      <c r="AJ15" s="38">
        <f>'Datos Generales'!AJ144</f>
        <v>0</v>
      </c>
      <c r="AK15" s="38">
        <f>'Datos Generales'!AK144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Generales'!D145</f>
        <v>0</v>
      </c>
      <c r="E16" s="38">
        <f>'Datos Generales'!E145</f>
        <v>0</v>
      </c>
      <c r="F16" s="38">
        <f>'Datos Generales'!F145</f>
        <v>0</v>
      </c>
      <c r="G16" s="38">
        <f>'Datos Generales'!G145</f>
        <v>0</v>
      </c>
      <c r="H16" s="38">
        <f>'Datos Generales'!H145</f>
        <v>0</v>
      </c>
      <c r="I16" s="38">
        <f>'Datos Generales'!I145</f>
        <v>0</v>
      </c>
      <c r="J16" s="38">
        <f>'Datos Generales'!J145</f>
        <v>0</v>
      </c>
      <c r="K16" s="38">
        <f>'Datos Generales'!K145</f>
        <v>0</v>
      </c>
      <c r="L16" s="38">
        <f>'Datos Generales'!L145</f>
        <v>0</v>
      </c>
      <c r="M16" s="38">
        <f>'Datos Generales'!M145</f>
        <v>0</v>
      </c>
      <c r="N16" s="38">
        <f>'Datos Generales'!N145</f>
        <v>0</v>
      </c>
      <c r="O16" s="38">
        <f>'Datos Generales'!O145</f>
        <v>0</v>
      </c>
      <c r="P16" s="38">
        <f>'Datos Generales'!P145</f>
        <v>0</v>
      </c>
      <c r="Q16" s="38">
        <f>'Datos Generales'!Q145</f>
        <v>0</v>
      </c>
      <c r="R16" s="38">
        <f>'Datos Generales'!R145</f>
        <v>0</v>
      </c>
      <c r="S16" s="38">
        <f>'Datos Generales'!S145</f>
        <v>0</v>
      </c>
      <c r="T16" s="38">
        <f>'Datos Generales'!T145</f>
        <v>0</v>
      </c>
      <c r="U16" s="38">
        <f>'Datos Generales'!U145</f>
        <v>0</v>
      </c>
      <c r="V16" s="38">
        <f>'Datos Generales'!V145</f>
        <v>0</v>
      </c>
      <c r="W16" s="38">
        <f>'Datos Generales'!W145</f>
        <v>0</v>
      </c>
      <c r="X16" s="38">
        <f>'Datos Generales'!X145</f>
        <v>0</v>
      </c>
      <c r="Y16" s="38">
        <f>'Datos Generales'!Y145</f>
        <v>0</v>
      </c>
      <c r="Z16" s="38">
        <f>'Datos Generales'!Z145</f>
        <v>0</v>
      </c>
      <c r="AA16" s="38">
        <f>'Datos Generales'!AA145</f>
        <v>0</v>
      </c>
      <c r="AB16" s="38">
        <f>'Datos Generales'!AB145</f>
        <v>0</v>
      </c>
      <c r="AC16" s="38">
        <f>'Datos Generales'!AC145</f>
        <v>0</v>
      </c>
      <c r="AD16" s="38">
        <f>'Datos Generales'!AD145</f>
        <v>0</v>
      </c>
      <c r="AE16" s="38">
        <f>'Datos Generales'!AE145</f>
        <v>0</v>
      </c>
      <c r="AF16" s="38">
        <f>'Datos Generales'!AF145</f>
        <v>0</v>
      </c>
      <c r="AG16" s="38">
        <f>'Datos Generales'!AG145</f>
        <v>0</v>
      </c>
      <c r="AH16" s="38">
        <f>'Datos Generales'!AH145</f>
        <v>0</v>
      </c>
      <c r="AI16" s="38">
        <f>'Datos Generales'!AI145</f>
        <v>0</v>
      </c>
      <c r="AJ16" s="38">
        <f>'Datos Generales'!AJ145</f>
        <v>0</v>
      </c>
      <c r="AK16" s="38">
        <f>'Datos Generales'!AK145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Generales'!D146</f>
        <v>1.9658870000000002</v>
      </c>
      <c r="E17" s="38">
        <f>'Datos Generales'!E146</f>
        <v>0</v>
      </c>
      <c r="F17" s="38">
        <f>'Datos Generales'!F146</f>
        <v>0</v>
      </c>
      <c r="G17" s="38">
        <f>'Datos Generales'!G146</f>
        <v>0</v>
      </c>
      <c r="H17" s="38">
        <f>'Datos Generales'!H146</f>
        <v>0</v>
      </c>
      <c r="I17" s="38">
        <f>'Datos Generales'!I146</f>
        <v>0</v>
      </c>
      <c r="J17" s="38">
        <f>'Datos Generales'!J146</f>
        <v>0</v>
      </c>
      <c r="K17" s="38">
        <f>'Datos Generales'!K146</f>
        <v>0</v>
      </c>
      <c r="L17" s="38">
        <f>'Datos Generales'!L146</f>
        <v>0</v>
      </c>
      <c r="M17" s="38">
        <f>'Datos Generales'!M146</f>
        <v>0</v>
      </c>
      <c r="N17" s="38">
        <f>'Datos Generales'!N146</f>
        <v>0</v>
      </c>
      <c r="O17" s="38">
        <f>'Datos Generales'!O146</f>
        <v>0</v>
      </c>
      <c r="P17" s="38">
        <f>'Datos Generales'!P146</f>
        <v>0</v>
      </c>
      <c r="Q17" s="38">
        <f>'Datos Generales'!Q146</f>
        <v>0</v>
      </c>
      <c r="R17" s="38">
        <f>'Datos Generales'!R146</f>
        <v>0</v>
      </c>
      <c r="S17" s="38">
        <f>'Datos Generales'!S146</f>
        <v>0</v>
      </c>
      <c r="T17" s="38">
        <f>'Datos Generales'!T146</f>
        <v>0</v>
      </c>
      <c r="U17" s="38">
        <f>'Datos Generales'!U146</f>
        <v>0</v>
      </c>
      <c r="V17" s="38">
        <f>'Datos Generales'!V146</f>
        <v>0</v>
      </c>
      <c r="W17" s="38">
        <f>'Datos Generales'!W146</f>
        <v>0</v>
      </c>
      <c r="X17" s="38">
        <f>'Datos Generales'!X146</f>
        <v>0</v>
      </c>
      <c r="Y17" s="38">
        <f>'Datos Generales'!Y146</f>
        <v>0</v>
      </c>
      <c r="Z17" s="38">
        <f>'Datos Generales'!Z146</f>
        <v>0</v>
      </c>
      <c r="AA17" s="38">
        <f>'Datos Generales'!AA146</f>
        <v>0</v>
      </c>
      <c r="AB17" s="38">
        <f>'Datos Generales'!AB146</f>
        <v>0</v>
      </c>
      <c r="AC17" s="38">
        <f>'Datos Generales'!AC146</f>
        <v>0</v>
      </c>
      <c r="AD17" s="38">
        <f>'Datos Generales'!AD146</f>
        <v>0</v>
      </c>
      <c r="AE17" s="38">
        <f>'Datos Generales'!AE146</f>
        <v>0</v>
      </c>
      <c r="AF17" s="38">
        <f>'Datos Generales'!AF146</f>
        <v>0</v>
      </c>
      <c r="AG17" s="38">
        <f>'Datos Generales'!AG146</f>
        <v>0</v>
      </c>
      <c r="AH17" s="38">
        <f>'Datos Generales'!AH146</f>
        <v>0</v>
      </c>
      <c r="AI17" s="38">
        <f>'Datos Generales'!AI146</f>
        <v>0</v>
      </c>
      <c r="AJ17" s="38">
        <f>'Datos Generales'!AJ146</f>
        <v>0</v>
      </c>
      <c r="AK17" s="38">
        <f>'Datos Generales'!AK146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Generales'!D147</f>
        <v>98.276556608773646</v>
      </c>
      <c r="E18" s="38">
        <f>'Datos Generales'!E147</f>
        <v>0</v>
      </c>
      <c r="F18" s="38">
        <f>'Datos Generales'!F147</f>
        <v>0</v>
      </c>
      <c r="G18" s="38">
        <f>'Datos Generales'!G147</f>
        <v>0</v>
      </c>
      <c r="H18" s="38">
        <f>'Datos Generales'!H147</f>
        <v>0</v>
      </c>
      <c r="I18" s="38">
        <f>'Datos Generales'!I147</f>
        <v>0</v>
      </c>
      <c r="J18" s="38">
        <f>'Datos Generales'!J147</f>
        <v>0</v>
      </c>
      <c r="K18" s="38">
        <f>'Datos Generales'!K147</f>
        <v>0</v>
      </c>
      <c r="L18" s="38">
        <f>'Datos Generales'!L147</f>
        <v>0</v>
      </c>
      <c r="M18" s="38">
        <f>'Datos Generales'!M147</f>
        <v>0</v>
      </c>
      <c r="N18" s="38">
        <f>'Datos Generales'!N147</f>
        <v>0</v>
      </c>
      <c r="O18" s="38">
        <f>'Datos Generales'!O147</f>
        <v>0</v>
      </c>
      <c r="P18" s="38">
        <f>'Datos Generales'!P147</f>
        <v>0</v>
      </c>
      <c r="Q18" s="38">
        <f>'Datos Generales'!Q147</f>
        <v>0</v>
      </c>
      <c r="R18" s="38">
        <f>'Datos Generales'!R147</f>
        <v>0</v>
      </c>
      <c r="S18" s="38">
        <f>'Datos Generales'!S147</f>
        <v>0</v>
      </c>
      <c r="T18" s="38">
        <f>'Datos Generales'!T147</f>
        <v>0</v>
      </c>
      <c r="U18" s="38">
        <f>'Datos Generales'!U147</f>
        <v>0</v>
      </c>
      <c r="V18" s="38">
        <f>'Datos Generales'!V147</f>
        <v>0</v>
      </c>
      <c r="W18" s="38">
        <f>'Datos Generales'!W147</f>
        <v>0</v>
      </c>
      <c r="X18" s="38">
        <f>'Datos Generales'!X147</f>
        <v>0</v>
      </c>
      <c r="Y18" s="38">
        <f>'Datos Generales'!Y147</f>
        <v>0</v>
      </c>
      <c r="Z18" s="38">
        <f>'Datos Generales'!Z147</f>
        <v>0</v>
      </c>
      <c r="AA18" s="38">
        <f>'Datos Generales'!AA147</f>
        <v>0</v>
      </c>
      <c r="AB18" s="38">
        <f>'Datos Generales'!AB147</f>
        <v>0</v>
      </c>
      <c r="AC18" s="38">
        <f>'Datos Generales'!AC147</f>
        <v>0</v>
      </c>
      <c r="AD18" s="38">
        <f>'Datos Generales'!AD147</f>
        <v>0</v>
      </c>
      <c r="AE18" s="38">
        <f>'Datos Generales'!AE147</f>
        <v>0</v>
      </c>
      <c r="AF18" s="38">
        <f>'Datos Generales'!AF147</f>
        <v>0</v>
      </c>
      <c r="AG18" s="38">
        <f>'Datos Generales'!AG147</f>
        <v>0</v>
      </c>
      <c r="AH18" s="38">
        <f>'Datos Generales'!AH147</f>
        <v>0</v>
      </c>
      <c r="AI18" s="38">
        <f>'Datos Generales'!AI147</f>
        <v>0</v>
      </c>
      <c r="AJ18" s="38">
        <f>'Datos Generales'!AJ147</f>
        <v>0</v>
      </c>
      <c r="AK18" s="38">
        <f>'Datos Generales'!AK147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Generales'!D148</f>
        <v>53.408585160000001</v>
      </c>
      <c r="E19" s="38">
        <f>'Datos Generales'!E148</f>
        <v>0</v>
      </c>
      <c r="F19" s="38">
        <f>'Datos Generales'!F148</f>
        <v>0</v>
      </c>
      <c r="G19" s="38">
        <f>'Datos Generales'!G148</f>
        <v>0</v>
      </c>
      <c r="H19" s="38">
        <f>'Datos Generales'!H148</f>
        <v>0</v>
      </c>
      <c r="I19" s="38">
        <f>'Datos Generales'!I148</f>
        <v>0</v>
      </c>
      <c r="J19" s="38">
        <f>'Datos Generales'!J148</f>
        <v>0</v>
      </c>
      <c r="K19" s="38">
        <f>'Datos Generales'!K148</f>
        <v>0</v>
      </c>
      <c r="L19" s="38">
        <f>'Datos Generales'!L148</f>
        <v>0</v>
      </c>
      <c r="M19" s="38">
        <f>'Datos Generales'!M148</f>
        <v>0</v>
      </c>
      <c r="N19" s="38">
        <f>'Datos Generales'!N148</f>
        <v>0</v>
      </c>
      <c r="O19" s="38">
        <f>'Datos Generales'!O148</f>
        <v>0</v>
      </c>
      <c r="P19" s="38">
        <f>'Datos Generales'!P148</f>
        <v>0</v>
      </c>
      <c r="Q19" s="38">
        <f>'Datos Generales'!Q148</f>
        <v>0</v>
      </c>
      <c r="R19" s="38">
        <f>'Datos Generales'!R148</f>
        <v>0</v>
      </c>
      <c r="S19" s="38">
        <f>'Datos Generales'!S148</f>
        <v>0</v>
      </c>
      <c r="T19" s="38">
        <f>'Datos Generales'!T148</f>
        <v>0</v>
      </c>
      <c r="U19" s="38">
        <f>'Datos Generales'!U148</f>
        <v>0</v>
      </c>
      <c r="V19" s="38">
        <f>'Datos Generales'!V148</f>
        <v>0</v>
      </c>
      <c r="W19" s="38">
        <f>'Datos Generales'!W148</f>
        <v>0</v>
      </c>
      <c r="X19" s="38">
        <f>'Datos Generales'!X148</f>
        <v>0</v>
      </c>
      <c r="Y19" s="38">
        <f>'Datos Generales'!Y148</f>
        <v>0</v>
      </c>
      <c r="Z19" s="38">
        <f>'Datos Generales'!Z148</f>
        <v>0</v>
      </c>
      <c r="AA19" s="38">
        <f>'Datos Generales'!AA148</f>
        <v>0</v>
      </c>
      <c r="AB19" s="38">
        <f>'Datos Generales'!AB148</f>
        <v>0</v>
      </c>
      <c r="AC19" s="38">
        <f>'Datos Generales'!AC148</f>
        <v>0</v>
      </c>
      <c r="AD19" s="38">
        <f>'Datos Generales'!AD148</f>
        <v>0</v>
      </c>
      <c r="AE19" s="38">
        <f>'Datos Generales'!AE148</f>
        <v>0</v>
      </c>
      <c r="AF19" s="38">
        <f>'Datos Generales'!AF148</f>
        <v>0</v>
      </c>
      <c r="AG19" s="38">
        <f>'Datos Generales'!AG148</f>
        <v>0</v>
      </c>
      <c r="AH19" s="38">
        <f>'Datos Generales'!AH148</f>
        <v>0</v>
      </c>
      <c r="AI19" s="38">
        <f>'Datos Generales'!AI148</f>
        <v>0</v>
      </c>
      <c r="AJ19" s="38">
        <f>'Datos Generales'!AJ148</f>
        <v>0</v>
      </c>
      <c r="AK19" s="38">
        <f>'Datos Generales'!AK148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Generales'!D149</f>
        <v>0</v>
      </c>
      <c r="E20" s="38">
        <f>'Datos Generales'!E149</f>
        <v>0</v>
      </c>
      <c r="F20" s="38">
        <f>'Datos Generales'!F149</f>
        <v>0</v>
      </c>
      <c r="G20" s="38">
        <f>'Datos Generales'!G149</f>
        <v>0</v>
      </c>
      <c r="H20" s="38">
        <f>'Datos Generales'!H149</f>
        <v>0</v>
      </c>
      <c r="I20" s="38">
        <f>'Datos Generales'!I149</f>
        <v>0</v>
      </c>
      <c r="J20" s="38">
        <f>'Datos Generales'!J149</f>
        <v>0</v>
      </c>
      <c r="K20" s="38">
        <f>'Datos Generales'!K149</f>
        <v>0</v>
      </c>
      <c r="L20" s="38">
        <f>'Datos Generales'!L149</f>
        <v>0</v>
      </c>
      <c r="M20" s="38">
        <f>'Datos Generales'!M149</f>
        <v>0</v>
      </c>
      <c r="N20" s="38">
        <f>'Datos Generales'!N149</f>
        <v>0</v>
      </c>
      <c r="O20" s="38">
        <f>'Datos Generales'!O149</f>
        <v>0</v>
      </c>
      <c r="P20" s="38">
        <f>'Datos Generales'!P149</f>
        <v>0</v>
      </c>
      <c r="Q20" s="38">
        <f>'Datos Generales'!Q149</f>
        <v>0</v>
      </c>
      <c r="R20" s="38">
        <f>'Datos Generales'!R149</f>
        <v>0</v>
      </c>
      <c r="S20" s="38">
        <f>'Datos Generales'!S149</f>
        <v>0</v>
      </c>
      <c r="T20" s="38">
        <f>'Datos Generales'!T149</f>
        <v>0</v>
      </c>
      <c r="U20" s="38">
        <f>'Datos Generales'!U149</f>
        <v>0</v>
      </c>
      <c r="V20" s="38">
        <f>'Datos Generales'!V149</f>
        <v>0</v>
      </c>
      <c r="W20" s="38">
        <f>'Datos Generales'!W149</f>
        <v>0</v>
      </c>
      <c r="X20" s="38">
        <f>'Datos Generales'!X149</f>
        <v>0</v>
      </c>
      <c r="Y20" s="38">
        <f>'Datos Generales'!Y149</f>
        <v>0</v>
      </c>
      <c r="Z20" s="38">
        <f>'Datos Generales'!Z149</f>
        <v>0</v>
      </c>
      <c r="AA20" s="38">
        <f>'Datos Generales'!AA149</f>
        <v>0</v>
      </c>
      <c r="AB20" s="38">
        <f>'Datos Generales'!AB149</f>
        <v>0</v>
      </c>
      <c r="AC20" s="38">
        <f>'Datos Generales'!AC149</f>
        <v>0</v>
      </c>
      <c r="AD20" s="38">
        <f>'Datos Generales'!AD149</f>
        <v>0</v>
      </c>
      <c r="AE20" s="38">
        <f>'Datos Generales'!AE149</f>
        <v>0</v>
      </c>
      <c r="AF20" s="38">
        <f>'Datos Generales'!AF149</f>
        <v>0</v>
      </c>
      <c r="AG20" s="38">
        <f>'Datos Generales'!AG149</f>
        <v>0</v>
      </c>
      <c r="AH20" s="38">
        <f>'Datos Generales'!AH149</f>
        <v>0</v>
      </c>
      <c r="AI20" s="38">
        <f>'Datos Generales'!AI149</f>
        <v>0</v>
      </c>
      <c r="AJ20" s="38">
        <f>'Datos Generales'!AJ149</f>
        <v>0</v>
      </c>
      <c r="AK20" s="38">
        <f>'Datos Generales'!AK149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Generales'!D150</f>
        <v>0</v>
      </c>
      <c r="E21" s="38">
        <f>'Datos Generales'!E150</f>
        <v>0</v>
      </c>
      <c r="F21" s="38">
        <f>'Datos Generales'!F150</f>
        <v>0</v>
      </c>
      <c r="G21" s="38">
        <f>'Datos Generales'!G150</f>
        <v>0</v>
      </c>
      <c r="H21" s="38">
        <f>'Datos Generales'!H150</f>
        <v>0</v>
      </c>
      <c r="I21" s="38">
        <f>'Datos Generales'!I150</f>
        <v>0</v>
      </c>
      <c r="J21" s="38">
        <f>'Datos Generales'!J150</f>
        <v>0</v>
      </c>
      <c r="K21" s="38">
        <f>'Datos Generales'!K150</f>
        <v>0</v>
      </c>
      <c r="L21" s="38">
        <f>'Datos Generales'!L150</f>
        <v>0</v>
      </c>
      <c r="M21" s="38">
        <f>'Datos Generales'!M150</f>
        <v>0</v>
      </c>
      <c r="N21" s="38">
        <f>'Datos Generales'!N150</f>
        <v>0</v>
      </c>
      <c r="O21" s="38">
        <f>'Datos Generales'!O150</f>
        <v>0</v>
      </c>
      <c r="P21" s="38">
        <f>'Datos Generales'!P150</f>
        <v>0</v>
      </c>
      <c r="Q21" s="38">
        <f>'Datos Generales'!Q150</f>
        <v>0</v>
      </c>
      <c r="R21" s="38">
        <f>'Datos Generales'!R150</f>
        <v>0</v>
      </c>
      <c r="S21" s="38">
        <f>'Datos Generales'!S150</f>
        <v>0</v>
      </c>
      <c r="T21" s="38">
        <f>'Datos Generales'!T150</f>
        <v>0</v>
      </c>
      <c r="U21" s="38">
        <f>'Datos Generales'!U150</f>
        <v>0</v>
      </c>
      <c r="V21" s="38">
        <f>'Datos Generales'!V150</f>
        <v>0</v>
      </c>
      <c r="W21" s="38">
        <f>'Datos Generales'!W150</f>
        <v>0</v>
      </c>
      <c r="X21" s="38">
        <f>'Datos Generales'!X150</f>
        <v>0</v>
      </c>
      <c r="Y21" s="38">
        <f>'Datos Generales'!Y150</f>
        <v>0</v>
      </c>
      <c r="Z21" s="38">
        <f>'Datos Generales'!Z150</f>
        <v>0</v>
      </c>
      <c r="AA21" s="38">
        <f>'Datos Generales'!AA150</f>
        <v>0</v>
      </c>
      <c r="AB21" s="38">
        <f>'Datos Generales'!AB150</f>
        <v>0</v>
      </c>
      <c r="AC21" s="38">
        <f>'Datos Generales'!AC150</f>
        <v>0</v>
      </c>
      <c r="AD21" s="38">
        <f>'Datos Generales'!AD150</f>
        <v>0</v>
      </c>
      <c r="AE21" s="38">
        <f>'Datos Generales'!AE150</f>
        <v>0</v>
      </c>
      <c r="AF21" s="38">
        <f>'Datos Generales'!AF150</f>
        <v>0</v>
      </c>
      <c r="AG21" s="38">
        <f>'Datos Generales'!AG150</f>
        <v>0</v>
      </c>
      <c r="AH21" s="38">
        <f>'Datos Generales'!AH150</f>
        <v>0</v>
      </c>
      <c r="AI21" s="38">
        <f>'Datos Generales'!AI150</f>
        <v>0</v>
      </c>
      <c r="AJ21" s="38">
        <f>'Datos Generales'!AJ150</f>
        <v>0</v>
      </c>
      <c r="AK21" s="38">
        <f>'Datos Generales'!AK150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Generales'!D151</f>
        <v>30.638770000000005</v>
      </c>
      <c r="E22" s="38">
        <f>'Datos Generales'!E151</f>
        <v>0</v>
      </c>
      <c r="F22" s="38">
        <f>'Datos Generales'!F151</f>
        <v>0</v>
      </c>
      <c r="G22" s="38">
        <f>'Datos Generales'!G151</f>
        <v>0</v>
      </c>
      <c r="H22" s="38">
        <f>'Datos Generales'!H151</f>
        <v>0</v>
      </c>
      <c r="I22" s="38">
        <f>'Datos Generales'!I151</f>
        <v>0</v>
      </c>
      <c r="J22" s="38">
        <f>'Datos Generales'!J151</f>
        <v>0</v>
      </c>
      <c r="K22" s="38">
        <f>'Datos Generales'!K151</f>
        <v>0</v>
      </c>
      <c r="L22" s="38">
        <f>'Datos Generales'!L151</f>
        <v>0</v>
      </c>
      <c r="M22" s="38">
        <f>'Datos Generales'!M151</f>
        <v>0</v>
      </c>
      <c r="N22" s="38">
        <f>'Datos Generales'!N151</f>
        <v>0</v>
      </c>
      <c r="O22" s="38">
        <f>'Datos Generales'!O151</f>
        <v>0</v>
      </c>
      <c r="P22" s="38">
        <f>'Datos Generales'!P151</f>
        <v>0</v>
      </c>
      <c r="Q22" s="38">
        <f>'Datos Generales'!Q151</f>
        <v>0</v>
      </c>
      <c r="R22" s="38">
        <f>'Datos Generales'!R151</f>
        <v>0</v>
      </c>
      <c r="S22" s="38">
        <f>'Datos Generales'!S151</f>
        <v>0</v>
      </c>
      <c r="T22" s="38">
        <f>'Datos Generales'!T151</f>
        <v>0</v>
      </c>
      <c r="U22" s="38">
        <f>'Datos Generales'!U151</f>
        <v>0</v>
      </c>
      <c r="V22" s="38">
        <f>'Datos Generales'!V151</f>
        <v>0</v>
      </c>
      <c r="W22" s="38">
        <f>'Datos Generales'!W151</f>
        <v>0</v>
      </c>
      <c r="X22" s="38">
        <f>'Datos Generales'!X151</f>
        <v>0</v>
      </c>
      <c r="Y22" s="38">
        <f>'Datos Generales'!Y151</f>
        <v>0</v>
      </c>
      <c r="Z22" s="38">
        <f>'Datos Generales'!Z151</f>
        <v>0</v>
      </c>
      <c r="AA22" s="38">
        <f>'Datos Generales'!AA151</f>
        <v>0</v>
      </c>
      <c r="AB22" s="38">
        <f>'Datos Generales'!AB151</f>
        <v>0</v>
      </c>
      <c r="AC22" s="38">
        <f>'Datos Generales'!AC151</f>
        <v>0</v>
      </c>
      <c r="AD22" s="38">
        <f>'Datos Generales'!AD151</f>
        <v>0</v>
      </c>
      <c r="AE22" s="38">
        <f>'Datos Generales'!AE151</f>
        <v>0</v>
      </c>
      <c r="AF22" s="38">
        <f>'Datos Generales'!AF151</f>
        <v>0</v>
      </c>
      <c r="AG22" s="38">
        <f>'Datos Generales'!AG151</f>
        <v>0</v>
      </c>
      <c r="AH22" s="38">
        <f>'Datos Generales'!AH151</f>
        <v>0</v>
      </c>
      <c r="AI22" s="38">
        <f>'Datos Generales'!AI151</f>
        <v>0</v>
      </c>
      <c r="AJ22" s="38">
        <f>'Datos Generales'!AJ151</f>
        <v>0</v>
      </c>
      <c r="AK22" s="38">
        <f>'Datos Generales'!AK151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Generales'!D152</f>
        <v>0</v>
      </c>
      <c r="E23" s="38">
        <f>'Datos Generales'!E152</f>
        <v>0</v>
      </c>
      <c r="F23" s="38">
        <f>'Datos Generales'!F152</f>
        <v>0</v>
      </c>
      <c r="G23" s="38">
        <f>'Datos Generales'!G152</f>
        <v>0</v>
      </c>
      <c r="H23" s="38">
        <f>'Datos Generales'!H152</f>
        <v>0</v>
      </c>
      <c r="I23" s="38">
        <f>'Datos Generales'!I152</f>
        <v>0</v>
      </c>
      <c r="J23" s="38">
        <f>'Datos Generales'!J152</f>
        <v>0</v>
      </c>
      <c r="K23" s="38">
        <f>'Datos Generales'!K152</f>
        <v>0</v>
      </c>
      <c r="L23" s="38">
        <f>'Datos Generales'!L152</f>
        <v>0</v>
      </c>
      <c r="M23" s="38">
        <f>'Datos Generales'!M152</f>
        <v>0</v>
      </c>
      <c r="N23" s="38">
        <f>'Datos Generales'!N152</f>
        <v>0</v>
      </c>
      <c r="O23" s="38">
        <f>'Datos Generales'!O152</f>
        <v>0</v>
      </c>
      <c r="P23" s="38">
        <f>'Datos Generales'!P152</f>
        <v>0</v>
      </c>
      <c r="Q23" s="38">
        <f>'Datos Generales'!Q152</f>
        <v>0</v>
      </c>
      <c r="R23" s="38">
        <f>'Datos Generales'!R152</f>
        <v>0</v>
      </c>
      <c r="S23" s="38">
        <f>'Datos Generales'!S152</f>
        <v>0</v>
      </c>
      <c r="T23" s="38">
        <f>'Datos Generales'!T152</f>
        <v>0</v>
      </c>
      <c r="U23" s="38">
        <f>'Datos Generales'!U152</f>
        <v>0</v>
      </c>
      <c r="V23" s="38">
        <f>'Datos Generales'!V152</f>
        <v>0</v>
      </c>
      <c r="W23" s="38">
        <f>'Datos Generales'!W152</f>
        <v>0</v>
      </c>
      <c r="X23" s="38">
        <f>'Datos Generales'!X152</f>
        <v>0</v>
      </c>
      <c r="Y23" s="38">
        <f>'Datos Generales'!Y152</f>
        <v>0</v>
      </c>
      <c r="Z23" s="38">
        <f>'Datos Generales'!Z152</f>
        <v>0</v>
      </c>
      <c r="AA23" s="38">
        <f>'Datos Generales'!AA152</f>
        <v>0</v>
      </c>
      <c r="AB23" s="38">
        <f>'Datos Generales'!AB152</f>
        <v>0</v>
      </c>
      <c r="AC23" s="38">
        <f>'Datos Generales'!AC152</f>
        <v>0</v>
      </c>
      <c r="AD23" s="38">
        <f>'Datos Generales'!AD152</f>
        <v>0</v>
      </c>
      <c r="AE23" s="38">
        <f>'Datos Generales'!AE152</f>
        <v>0</v>
      </c>
      <c r="AF23" s="38">
        <f>'Datos Generales'!AF152</f>
        <v>0</v>
      </c>
      <c r="AG23" s="38">
        <f>'Datos Generales'!AG152</f>
        <v>0</v>
      </c>
      <c r="AH23" s="38">
        <f>'Datos Generales'!AH152</f>
        <v>0</v>
      </c>
      <c r="AI23" s="38">
        <f>'Datos Generales'!AI152</f>
        <v>0</v>
      </c>
      <c r="AJ23" s="38">
        <f>'Datos Generales'!AJ152</f>
        <v>0</v>
      </c>
      <c r="AK23" s="38">
        <f>'Datos Generales'!AK152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Generales'!D153</f>
        <v>0</v>
      </c>
      <c r="E24" s="38">
        <f>'Datos Generales'!E153</f>
        <v>0</v>
      </c>
      <c r="F24" s="38">
        <f>'Datos Generales'!F153</f>
        <v>0</v>
      </c>
      <c r="G24" s="38">
        <f>'Datos Generales'!G153</f>
        <v>0</v>
      </c>
      <c r="H24" s="38">
        <f>'Datos Generales'!H153</f>
        <v>0</v>
      </c>
      <c r="I24" s="38">
        <f>'Datos Generales'!I153</f>
        <v>0</v>
      </c>
      <c r="J24" s="38">
        <f>'Datos Generales'!J153</f>
        <v>0</v>
      </c>
      <c r="K24" s="38">
        <f>'Datos Generales'!K153</f>
        <v>0</v>
      </c>
      <c r="L24" s="38">
        <f>'Datos Generales'!L153</f>
        <v>0</v>
      </c>
      <c r="M24" s="38">
        <f>'Datos Generales'!M153</f>
        <v>0</v>
      </c>
      <c r="N24" s="38">
        <f>'Datos Generales'!N153</f>
        <v>0</v>
      </c>
      <c r="O24" s="38">
        <f>'Datos Generales'!O153</f>
        <v>0</v>
      </c>
      <c r="P24" s="38">
        <f>'Datos Generales'!P153</f>
        <v>0</v>
      </c>
      <c r="Q24" s="38">
        <f>'Datos Generales'!Q153</f>
        <v>0</v>
      </c>
      <c r="R24" s="38">
        <f>'Datos Generales'!R153</f>
        <v>0</v>
      </c>
      <c r="S24" s="38">
        <f>'Datos Generales'!S153</f>
        <v>0</v>
      </c>
      <c r="T24" s="38">
        <f>'Datos Generales'!T153</f>
        <v>0</v>
      </c>
      <c r="U24" s="38">
        <f>'Datos Generales'!U153</f>
        <v>0</v>
      </c>
      <c r="V24" s="38">
        <f>'Datos Generales'!V153</f>
        <v>0</v>
      </c>
      <c r="W24" s="38">
        <f>'Datos Generales'!W153</f>
        <v>0</v>
      </c>
      <c r="X24" s="38">
        <f>'Datos Generales'!X153</f>
        <v>0</v>
      </c>
      <c r="Y24" s="38">
        <f>'Datos Generales'!Y153</f>
        <v>0</v>
      </c>
      <c r="Z24" s="38">
        <f>'Datos Generales'!Z153</f>
        <v>0</v>
      </c>
      <c r="AA24" s="38">
        <f>'Datos Generales'!AA153</f>
        <v>0</v>
      </c>
      <c r="AB24" s="38">
        <f>'Datos Generales'!AB153</f>
        <v>0</v>
      </c>
      <c r="AC24" s="38">
        <f>'Datos Generales'!AC153</f>
        <v>0</v>
      </c>
      <c r="AD24" s="38">
        <f>'Datos Generales'!AD153</f>
        <v>0</v>
      </c>
      <c r="AE24" s="38">
        <f>'Datos Generales'!AE153</f>
        <v>0</v>
      </c>
      <c r="AF24" s="38">
        <f>'Datos Generales'!AF153</f>
        <v>0</v>
      </c>
      <c r="AG24" s="38">
        <f>'Datos Generales'!AG153</f>
        <v>0</v>
      </c>
      <c r="AH24" s="38">
        <f>'Datos Generales'!AH153</f>
        <v>0</v>
      </c>
      <c r="AI24" s="38">
        <f>'Datos Generales'!AI153</f>
        <v>0</v>
      </c>
      <c r="AJ24" s="38">
        <f>'Datos Generales'!AJ153</f>
        <v>0</v>
      </c>
      <c r="AK24" s="38">
        <f>'Datos Generales'!AK153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Generales'!D155</f>
        <v>0</v>
      </c>
      <c r="E25" s="38">
        <f>'Datos Generales'!E155</f>
        <v>0</v>
      </c>
      <c r="F25" s="38">
        <f>'Datos Generales'!F155</f>
        <v>0</v>
      </c>
      <c r="G25" s="38">
        <f>'Datos Generales'!G155</f>
        <v>0</v>
      </c>
      <c r="H25" s="38">
        <f>'Datos Generales'!H155</f>
        <v>0</v>
      </c>
      <c r="I25" s="38">
        <f>'Datos Generales'!I155</f>
        <v>0</v>
      </c>
      <c r="J25" s="38">
        <f>'Datos Generales'!J155</f>
        <v>0</v>
      </c>
      <c r="K25" s="38">
        <f>'Datos Generales'!K155</f>
        <v>0</v>
      </c>
      <c r="L25" s="38">
        <f>'Datos Generales'!L155</f>
        <v>0</v>
      </c>
      <c r="M25" s="38">
        <f>'Datos Generales'!M155</f>
        <v>0</v>
      </c>
      <c r="N25" s="38">
        <f>'Datos Generales'!N155</f>
        <v>0</v>
      </c>
      <c r="O25" s="38">
        <f>'Datos Generales'!O155</f>
        <v>0</v>
      </c>
      <c r="P25" s="38">
        <f>'Datos Generales'!P155</f>
        <v>0</v>
      </c>
      <c r="Q25" s="38">
        <f>'Datos Generales'!Q155</f>
        <v>0</v>
      </c>
      <c r="R25" s="38">
        <f>'Datos Generales'!R155</f>
        <v>0</v>
      </c>
      <c r="S25" s="38">
        <f>'Datos Generales'!S155</f>
        <v>0</v>
      </c>
      <c r="T25" s="38">
        <f>'Datos Generales'!T155</f>
        <v>0</v>
      </c>
      <c r="U25" s="38">
        <f>'Datos Generales'!U155</f>
        <v>0</v>
      </c>
      <c r="V25" s="38">
        <f>'Datos Generales'!V155</f>
        <v>0</v>
      </c>
      <c r="W25" s="38">
        <f>'Datos Generales'!W155</f>
        <v>0</v>
      </c>
      <c r="X25" s="38">
        <f>'Datos Generales'!X155</f>
        <v>0</v>
      </c>
      <c r="Y25" s="38">
        <f>'Datos Generales'!Y155</f>
        <v>0</v>
      </c>
      <c r="Z25" s="38">
        <f>'Datos Generales'!Z155</f>
        <v>0</v>
      </c>
      <c r="AA25" s="38">
        <f>'Datos Generales'!AA155</f>
        <v>0</v>
      </c>
      <c r="AB25" s="38">
        <f>'Datos Generales'!AB155</f>
        <v>0</v>
      </c>
      <c r="AC25" s="38">
        <f>'Datos Generales'!AC155</f>
        <v>0</v>
      </c>
      <c r="AD25" s="38">
        <f>'Datos Generales'!AD155</f>
        <v>0</v>
      </c>
      <c r="AE25" s="38">
        <f>'Datos Generales'!AE155</f>
        <v>0</v>
      </c>
      <c r="AF25" s="38">
        <f>'Datos Generales'!AF155</f>
        <v>0</v>
      </c>
      <c r="AG25" s="38">
        <f>'Datos Generales'!AG155</f>
        <v>0</v>
      </c>
      <c r="AH25" s="38">
        <f>'Datos Generales'!AH155</f>
        <v>0</v>
      </c>
      <c r="AI25" s="38">
        <f>'Datos Generales'!AI155</f>
        <v>0</v>
      </c>
      <c r="AJ25" s="38">
        <f>'Datos Generales'!AJ155</f>
        <v>0</v>
      </c>
      <c r="AK25" s="38">
        <f>'Datos Generales'!AK155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Generales'!D156</f>
        <v>0</v>
      </c>
      <c r="E26" s="38">
        <f>'Datos Generales'!E156</f>
        <v>0</v>
      </c>
      <c r="F26" s="38">
        <f>'Datos Generales'!F156</f>
        <v>0</v>
      </c>
      <c r="G26" s="38">
        <f>'Datos Generales'!G156</f>
        <v>0</v>
      </c>
      <c r="H26" s="38">
        <f>'Datos Generales'!H156</f>
        <v>0</v>
      </c>
      <c r="I26" s="38">
        <f>'Datos Generales'!I156</f>
        <v>0</v>
      </c>
      <c r="J26" s="38">
        <f>'Datos Generales'!J156</f>
        <v>0</v>
      </c>
      <c r="K26" s="38">
        <f>'Datos Generales'!K156</f>
        <v>0</v>
      </c>
      <c r="L26" s="38">
        <f>'Datos Generales'!L156</f>
        <v>0</v>
      </c>
      <c r="M26" s="38">
        <f>'Datos Generales'!M156</f>
        <v>0</v>
      </c>
      <c r="N26" s="38">
        <f>'Datos Generales'!N156</f>
        <v>0</v>
      </c>
      <c r="O26" s="38">
        <f>'Datos Generales'!O156</f>
        <v>0</v>
      </c>
      <c r="P26" s="38">
        <f>'Datos Generales'!P156</f>
        <v>0</v>
      </c>
      <c r="Q26" s="38">
        <f>'Datos Generales'!Q156</f>
        <v>0</v>
      </c>
      <c r="R26" s="38">
        <f>'Datos Generales'!R156</f>
        <v>0</v>
      </c>
      <c r="S26" s="38">
        <f>'Datos Generales'!S156</f>
        <v>0</v>
      </c>
      <c r="T26" s="38">
        <f>'Datos Generales'!T156</f>
        <v>0</v>
      </c>
      <c r="U26" s="38">
        <f>'Datos Generales'!U156</f>
        <v>0</v>
      </c>
      <c r="V26" s="38">
        <f>'Datos Generales'!V156</f>
        <v>0</v>
      </c>
      <c r="W26" s="38">
        <f>'Datos Generales'!W156</f>
        <v>0</v>
      </c>
      <c r="X26" s="38">
        <f>'Datos Generales'!X156</f>
        <v>0</v>
      </c>
      <c r="Y26" s="38">
        <f>'Datos Generales'!Y156</f>
        <v>0</v>
      </c>
      <c r="Z26" s="38">
        <f>'Datos Generales'!Z156</f>
        <v>0</v>
      </c>
      <c r="AA26" s="38">
        <f>'Datos Generales'!AA156</f>
        <v>0</v>
      </c>
      <c r="AB26" s="38">
        <f>'Datos Generales'!AB156</f>
        <v>0</v>
      </c>
      <c r="AC26" s="38">
        <f>'Datos Generales'!AC156</f>
        <v>0</v>
      </c>
      <c r="AD26" s="38">
        <f>'Datos Generales'!AD156</f>
        <v>0</v>
      </c>
      <c r="AE26" s="38">
        <f>'Datos Generales'!AE156</f>
        <v>0</v>
      </c>
      <c r="AF26" s="38">
        <f>'Datos Generales'!AF156</f>
        <v>0</v>
      </c>
      <c r="AG26" s="38">
        <f>'Datos Generales'!AG156</f>
        <v>0</v>
      </c>
      <c r="AH26" s="38">
        <f>'Datos Generales'!AH156</f>
        <v>0</v>
      </c>
      <c r="AI26" s="38">
        <f>'Datos Generales'!AI156</f>
        <v>0</v>
      </c>
      <c r="AJ26" s="38">
        <f>'Datos Generales'!AJ156</f>
        <v>0</v>
      </c>
      <c r="AK26" s="38">
        <f>'Datos Generales'!AK156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76.323631979302704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215.22191201846547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0.84455982464635282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0</v>
      </c>
      <c r="E52" s="51">
        <f>+'Particip. Energético'!E181</f>
        <v>0</v>
      </c>
      <c r="F52" s="51">
        <f>+'Particip. Energético'!F181</f>
        <v>0</v>
      </c>
      <c r="G52" s="51">
        <f>+'Particip. Energético'!G181</f>
        <v>0</v>
      </c>
      <c r="H52" s="51">
        <f>+'Particip. Energético'!H181</f>
        <v>0</v>
      </c>
      <c r="I52" s="51">
        <f>+'Particip. Energético'!I181</f>
        <v>0</v>
      </c>
      <c r="J52" s="51">
        <f>+'Particip. Energético'!J181</f>
        <v>0</v>
      </c>
      <c r="K52" s="51">
        <f>+'Particip. Energético'!K181</f>
        <v>0</v>
      </c>
      <c r="L52" s="51">
        <f>+'Particip. Energético'!L181</f>
        <v>0</v>
      </c>
      <c r="M52" s="51">
        <f>+'Particip. Energético'!M181</f>
        <v>0</v>
      </c>
      <c r="N52" s="51">
        <f>+'Particip. Energético'!N181</f>
        <v>0</v>
      </c>
      <c r="O52" s="51">
        <f>+'Particip. Energético'!O181</f>
        <v>0</v>
      </c>
      <c r="P52" s="51">
        <f>+'Particip. Energético'!P181</f>
        <v>0</v>
      </c>
      <c r="Q52" s="51">
        <f>+'Particip. Energético'!Q181</f>
        <v>0</v>
      </c>
      <c r="R52" s="51">
        <f>+'Particip. Energético'!R181</f>
        <v>0</v>
      </c>
      <c r="S52" s="51">
        <f>+'Particip. Energético'!S181</f>
        <v>0</v>
      </c>
      <c r="T52" s="51">
        <f>+'Particip. Energético'!T181</f>
        <v>0</v>
      </c>
      <c r="U52" s="51">
        <f>+'Particip. Energético'!U181</f>
        <v>0</v>
      </c>
      <c r="V52" s="51">
        <f>+'Particip. Energético'!V181</f>
        <v>0</v>
      </c>
      <c r="W52" s="51">
        <f>+'Particip. Energético'!W181</f>
        <v>0</v>
      </c>
      <c r="X52" s="51">
        <f>+'Particip. Energético'!X181</f>
        <v>0</v>
      </c>
      <c r="Y52" s="51">
        <f>+'Particip. Energético'!Y181</f>
        <v>0</v>
      </c>
      <c r="Z52" s="51">
        <f>+'Particip. Energético'!Z181</f>
        <v>0</v>
      </c>
      <c r="AA52" s="51">
        <f>+'Particip. Energético'!AA181</f>
        <v>0</v>
      </c>
      <c r="AB52" s="51">
        <f>+'Particip. Energético'!AB181</f>
        <v>0</v>
      </c>
      <c r="AC52" s="51">
        <f>+'Particip. Energético'!AC181</f>
        <v>0</v>
      </c>
      <c r="AD52" s="51">
        <f>+'Particip. Energético'!AD181</f>
        <v>0</v>
      </c>
      <c r="AE52" s="51">
        <f>+'Particip. Energético'!AE181</f>
        <v>0</v>
      </c>
      <c r="AF52" s="51">
        <f>+'Particip. Energético'!AF181</f>
        <v>0</v>
      </c>
      <c r="AG52" s="51">
        <f>+'Particip. Energético'!AG181</f>
        <v>0</v>
      </c>
      <c r="AH52" s="51">
        <f>+'Particip. Energético'!AH181</f>
        <v>0</v>
      </c>
      <c r="AI52" s="51">
        <f>+'Particip. Energético'!AI181</f>
        <v>0</v>
      </c>
      <c r="AJ52" s="51">
        <f>+'Particip. Energético'!AJ181</f>
        <v>0</v>
      </c>
      <c r="AK52" s="51">
        <f>+'Particip. Energético'!AK181</f>
        <v>0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Energético'!E182</f>
        <v>0</v>
      </c>
      <c r="F53" s="51">
        <f>+'Particip. Energético'!F182</f>
        <v>0</v>
      </c>
      <c r="G53" s="51">
        <f>+'Particip. Energético'!G182</f>
        <v>0</v>
      </c>
      <c r="H53" s="51">
        <f>+'Particip. Energético'!H182</f>
        <v>0</v>
      </c>
      <c r="I53" s="51">
        <f>+'Particip. Energético'!I182</f>
        <v>0</v>
      </c>
      <c r="J53" s="51">
        <f>+'Particip. Energético'!J182</f>
        <v>0</v>
      </c>
      <c r="K53" s="51">
        <f>+'Particip. Energético'!K182</f>
        <v>0</v>
      </c>
      <c r="L53" s="51">
        <f>+'Particip. Energético'!L182</f>
        <v>0</v>
      </c>
      <c r="M53" s="51">
        <f>+'Particip. Energético'!M182</f>
        <v>0</v>
      </c>
      <c r="N53" s="51">
        <f>+'Particip. Energético'!N182</f>
        <v>0</v>
      </c>
      <c r="O53" s="51">
        <f>+'Particip. Energético'!O182</f>
        <v>0</v>
      </c>
      <c r="P53" s="51">
        <f>+'Particip. Energético'!P182</f>
        <v>0</v>
      </c>
      <c r="Q53" s="51">
        <f>+'Particip. Energético'!Q182</f>
        <v>0</v>
      </c>
      <c r="R53" s="51">
        <f>+'Particip. Energético'!R182</f>
        <v>0</v>
      </c>
      <c r="S53" s="51">
        <f>+'Particip. Energético'!S182</f>
        <v>0</v>
      </c>
      <c r="T53" s="51">
        <f>+'Particip. Energético'!T182</f>
        <v>0</v>
      </c>
      <c r="U53" s="51">
        <f>+'Particip. Energético'!U182</f>
        <v>0</v>
      </c>
      <c r="V53" s="51">
        <f>+'Particip. Energético'!V182</f>
        <v>0</v>
      </c>
      <c r="W53" s="51">
        <f>+'Particip. Energético'!W182</f>
        <v>0</v>
      </c>
      <c r="X53" s="51">
        <f>+'Particip. Energético'!X182</f>
        <v>0</v>
      </c>
      <c r="Y53" s="51">
        <f>+'Particip. Energético'!Y182</f>
        <v>0</v>
      </c>
      <c r="Z53" s="51">
        <f>+'Particip. Energético'!Z182</f>
        <v>0</v>
      </c>
      <c r="AA53" s="51">
        <f>+'Particip. Energético'!AA182</f>
        <v>0</v>
      </c>
      <c r="AB53" s="51">
        <f>+'Particip. Energético'!AB182</f>
        <v>0</v>
      </c>
      <c r="AC53" s="51">
        <f>+'Particip. Energético'!AC182</f>
        <v>0</v>
      </c>
      <c r="AD53" s="51">
        <f>+'Particip. Energético'!AD182</f>
        <v>0</v>
      </c>
      <c r="AE53" s="51">
        <f>+'Particip. Energético'!AE182</f>
        <v>0</v>
      </c>
      <c r="AF53" s="51">
        <f>+'Particip. Energético'!AF182</f>
        <v>0</v>
      </c>
      <c r="AG53" s="51">
        <f>+'Particip. Energético'!AG182</f>
        <v>0</v>
      </c>
      <c r="AH53" s="51">
        <f>+'Particip. Energético'!AH182</f>
        <v>0</v>
      </c>
      <c r="AI53" s="51">
        <f>+'Particip. Energético'!AI182</f>
        <v>0</v>
      </c>
      <c r="AJ53" s="51">
        <f>+'Particip. Energético'!AJ182</f>
        <v>0</v>
      </c>
      <c r="AK53" s="51">
        <f>+'Particip. Energético'!AK182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1</v>
      </c>
      <c r="E54" s="51">
        <f>+'Particip. Energético'!E183</f>
        <v>1</v>
      </c>
      <c r="F54" s="51">
        <f>+'Particip. Energético'!F183</f>
        <v>1</v>
      </c>
      <c r="G54" s="51">
        <f>+'Particip. Energético'!G183</f>
        <v>1</v>
      </c>
      <c r="H54" s="51">
        <f>+'Particip. Energético'!H183</f>
        <v>1</v>
      </c>
      <c r="I54" s="51">
        <f>+'Particip. Energético'!I183</f>
        <v>1</v>
      </c>
      <c r="J54" s="51">
        <f>+'Particip. Energético'!J183</f>
        <v>1</v>
      </c>
      <c r="K54" s="51">
        <f>+'Particip. Energético'!K183</f>
        <v>1</v>
      </c>
      <c r="L54" s="51">
        <f>+'Particip. Energético'!L183</f>
        <v>1</v>
      </c>
      <c r="M54" s="51">
        <f>+'Particip. Energético'!M183</f>
        <v>1</v>
      </c>
      <c r="N54" s="51">
        <f>+'Particip. Energético'!N183</f>
        <v>1</v>
      </c>
      <c r="O54" s="51">
        <f>+'Particip. Energético'!O183</f>
        <v>1</v>
      </c>
      <c r="P54" s="51">
        <f>+'Particip. Energético'!P183</f>
        <v>1</v>
      </c>
      <c r="Q54" s="51">
        <f>+'Particip. Energético'!Q183</f>
        <v>1</v>
      </c>
      <c r="R54" s="51">
        <f>+'Particip. Energético'!R183</f>
        <v>1</v>
      </c>
      <c r="S54" s="51">
        <f>+'Particip. Energético'!S183</f>
        <v>1</v>
      </c>
      <c r="T54" s="51">
        <f>+'Particip. Energético'!T183</f>
        <v>1</v>
      </c>
      <c r="U54" s="51">
        <f>+'Particip. Energético'!U183</f>
        <v>1</v>
      </c>
      <c r="V54" s="51">
        <f>+'Particip. Energético'!V183</f>
        <v>1</v>
      </c>
      <c r="W54" s="51">
        <f>+'Particip. Energético'!W183</f>
        <v>1</v>
      </c>
      <c r="X54" s="51">
        <f>+'Particip. Energético'!X183</f>
        <v>1</v>
      </c>
      <c r="Y54" s="51">
        <f>+'Particip. Energético'!Y183</f>
        <v>1</v>
      </c>
      <c r="Z54" s="51">
        <f>+'Particip. Energético'!Z183</f>
        <v>1</v>
      </c>
      <c r="AA54" s="51">
        <f>+'Particip. Energético'!AA183</f>
        <v>1</v>
      </c>
      <c r="AB54" s="51">
        <f>+'Particip. Energético'!AB183</f>
        <v>1</v>
      </c>
      <c r="AC54" s="51">
        <f>+'Particip. Energético'!AC183</f>
        <v>1</v>
      </c>
      <c r="AD54" s="51">
        <f>+'Particip. Energético'!AD183</f>
        <v>1</v>
      </c>
      <c r="AE54" s="51">
        <f>+'Particip. Energético'!AE183</f>
        <v>1</v>
      </c>
      <c r="AF54" s="51">
        <f>+'Particip. Energético'!AF183</f>
        <v>1</v>
      </c>
      <c r="AG54" s="51">
        <f>+'Particip. Energético'!AG183</f>
        <v>1</v>
      </c>
      <c r="AH54" s="51">
        <f>+'Particip. Energético'!AH183</f>
        <v>1</v>
      </c>
      <c r="AI54" s="51">
        <f>+'Particip. Energético'!AI183</f>
        <v>1</v>
      </c>
      <c r="AJ54" s="51">
        <f>+'Particip. Energético'!AJ183</f>
        <v>1</v>
      </c>
      <c r="AK54" s="51">
        <f>+'Particip. Energético'!AK183</f>
        <v>1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Energético'!E184</f>
        <v>0</v>
      </c>
      <c r="F55" s="51">
        <f>+'Particip. Energético'!F184</f>
        <v>0</v>
      </c>
      <c r="G55" s="51">
        <f>+'Particip. Energético'!G184</f>
        <v>0</v>
      </c>
      <c r="H55" s="51">
        <f>+'Particip. Energético'!H184</f>
        <v>0</v>
      </c>
      <c r="I55" s="51">
        <f>+'Particip. Energético'!I184</f>
        <v>0</v>
      </c>
      <c r="J55" s="51">
        <f>+'Particip. Energético'!J184</f>
        <v>0</v>
      </c>
      <c r="K55" s="51">
        <f>+'Particip. Energético'!K184</f>
        <v>0</v>
      </c>
      <c r="L55" s="51">
        <f>+'Particip. Energético'!L184</f>
        <v>0</v>
      </c>
      <c r="M55" s="51">
        <f>+'Particip. Energético'!M184</f>
        <v>0</v>
      </c>
      <c r="N55" s="51">
        <f>+'Particip. Energético'!N184</f>
        <v>0</v>
      </c>
      <c r="O55" s="51">
        <f>+'Particip. Energético'!O184</f>
        <v>0</v>
      </c>
      <c r="P55" s="51">
        <f>+'Particip. Energético'!P184</f>
        <v>0</v>
      </c>
      <c r="Q55" s="51">
        <f>+'Particip. Energético'!Q184</f>
        <v>0</v>
      </c>
      <c r="R55" s="51">
        <f>+'Particip. Energético'!R184</f>
        <v>0</v>
      </c>
      <c r="S55" s="51">
        <f>+'Particip. Energético'!S184</f>
        <v>0</v>
      </c>
      <c r="T55" s="51">
        <f>+'Particip. Energético'!T184</f>
        <v>0</v>
      </c>
      <c r="U55" s="51">
        <f>+'Particip. Energético'!U184</f>
        <v>0</v>
      </c>
      <c r="V55" s="51">
        <f>+'Particip. Energético'!V184</f>
        <v>0</v>
      </c>
      <c r="W55" s="51">
        <f>+'Particip. Energético'!W184</f>
        <v>0</v>
      </c>
      <c r="X55" s="51">
        <f>+'Particip. Energético'!X184</f>
        <v>0</v>
      </c>
      <c r="Y55" s="51">
        <f>+'Particip. Energético'!Y184</f>
        <v>0</v>
      </c>
      <c r="Z55" s="51">
        <f>+'Particip. Energético'!Z184</f>
        <v>0</v>
      </c>
      <c r="AA55" s="51">
        <f>+'Particip. Energético'!AA184</f>
        <v>0</v>
      </c>
      <c r="AB55" s="51">
        <f>+'Particip. Energético'!AB184</f>
        <v>0</v>
      </c>
      <c r="AC55" s="51">
        <f>+'Particip. Energético'!AC184</f>
        <v>0</v>
      </c>
      <c r="AD55" s="51">
        <f>+'Particip. Energético'!AD184</f>
        <v>0</v>
      </c>
      <c r="AE55" s="51">
        <f>+'Particip. Energético'!AE184</f>
        <v>0</v>
      </c>
      <c r="AF55" s="51">
        <f>+'Particip. Energético'!AF184</f>
        <v>0</v>
      </c>
      <c r="AG55" s="51">
        <f>+'Particip. Energético'!AG184</f>
        <v>0</v>
      </c>
      <c r="AH55" s="51">
        <f>+'Particip. Energético'!AH184</f>
        <v>0</v>
      </c>
      <c r="AI55" s="51">
        <f>+'Particip. Energético'!AI184</f>
        <v>0</v>
      </c>
      <c r="AJ55" s="51">
        <f>+'Particip. Energético'!AJ184</f>
        <v>0</v>
      </c>
      <c r="AK55" s="51">
        <f>+'Particip. Energético'!AK184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Energético'!E185</f>
        <v>0</v>
      </c>
      <c r="F56" s="51">
        <f>+'Particip. Energético'!F185</f>
        <v>0</v>
      </c>
      <c r="G56" s="51">
        <f>+'Particip. Energético'!G185</f>
        <v>0</v>
      </c>
      <c r="H56" s="51">
        <f>+'Particip. Energético'!H185</f>
        <v>0</v>
      </c>
      <c r="I56" s="51">
        <f>+'Particip. Energético'!I185</f>
        <v>0</v>
      </c>
      <c r="J56" s="51">
        <f>+'Particip. Energético'!J185</f>
        <v>0</v>
      </c>
      <c r="K56" s="51">
        <f>+'Particip. Energético'!K185</f>
        <v>0</v>
      </c>
      <c r="L56" s="51">
        <f>+'Particip. Energético'!L185</f>
        <v>0</v>
      </c>
      <c r="M56" s="51">
        <f>+'Particip. Energético'!M185</f>
        <v>0</v>
      </c>
      <c r="N56" s="51">
        <f>+'Particip. Energético'!N185</f>
        <v>0</v>
      </c>
      <c r="O56" s="51">
        <f>+'Particip. Energético'!O185</f>
        <v>0</v>
      </c>
      <c r="P56" s="51">
        <f>+'Particip. Energético'!P185</f>
        <v>0</v>
      </c>
      <c r="Q56" s="51">
        <f>+'Particip. Energético'!Q185</f>
        <v>0</v>
      </c>
      <c r="R56" s="51">
        <f>+'Particip. Energético'!R185</f>
        <v>0</v>
      </c>
      <c r="S56" s="51">
        <f>+'Particip. Energético'!S185</f>
        <v>0</v>
      </c>
      <c r="T56" s="51">
        <f>+'Particip. Energético'!T185</f>
        <v>0</v>
      </c>
      <c r="U56" s="51">
        <f>+'Particip. Energético'!U185</f>
        <v>0</v>
      </c>
      <c r="V56" s="51">
        <f>+'Particip. Energético'!V185</f>
        <v>0</v>
      </c>
      <c r="W56" s="51">
        <f>+'Particip. Energético'!W185</f>
        <v>0</v>
      </c>
      <c r="X56" s="51">
        <f>+'Particip. Energético'!X185</f>
        <v>0</v>
      </c>
      <c r="Y56" s="51">
        <f>+'Particip. Energético'!Y185</f>
        <v>0</v>
      </c>
      <c r="Z56" s="51">
        <f>+'Particip. Energético'!Z185</f>
        <v>0</v>
      </c>
      <c r="AA56" s="51">
        <f>+'Particip. Energético'!AA185</f>
        <v>0</v>
      </c>
      <c r="AB56" s="51">
        <f>+'Particip. Energético'!AB185</f>
        <v>0</v>
      </c>
      <c r="AC56" s="51">
        <f>+'Particip. Energético'!AC185</f>
        <v>0</v>
      </c>
      <c r="AD56" s="51">
        <f>+'Particip. Energético'!AD185</f>
        <v>0</v>
      </c>
      <c r="AE56" s="51">
        <f>+'Particip. Energético'!AE185</f>
        <v>0</v>
      </c>
      <c r="AF56" s="51">
        <f>+'Particip. Energético'!AF185</f>
        <v>0</v>
      </c>
      <c r="AG56" s="51">
        <f>+'Particip. Energético'!AG185</f>
        <v>0</v>
      </c>
      <c r="AH56" s="51">
        <f>+'Particip. Energético'!AH185</f>
        <v>0</v>
      </c>
      <c r="AI56" s="51">
        <f>+'Particip. Energético'!AI185</f>
        <v>0</v>
      </c>
      <c r="AJ56" s="51">
        <f>+'Particip. Energético'!AJ185</f>
        <v>0</v>
      </c>
      <c r="AK56" s="51">
        <f>+'Particip. Energético'!AK185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Energético'!E186</f>
        <v>0</v>
      </c>
      <c r="F57" s="51">
        <f>+'Particip. Energético'!F186</f>
        <v>0</v>
      </c>
      <c r="G57" s="51">
        <f>+'Particip. Energético'!G186</f>
        <v>0</v>
      </c>
      <c r="H57" s="51">
        <f>+'Particip. Energético'!H186</f>
        <v>0</v>
      </c>
      <c r="I57" s="51">
        <f>+'Particip. Energético'!I186</f>
        <v>0</v>
      </c>
      <c r="J57" s="51">
        <f>+'Particip. Energético'!J186</f>
        <v>0</v>
      </c>
      <c r="K57" s="51">
        <f>+'Particip. Energético'!K186</f>
        <v>0</v>
      </c>
      <c r="L57" s="51">
        <f>+'Particip. Energético'!L186</f>
        <v>0</v>
      </c>
      <c r="M57" s="51">
        <f>+'Particip. Energético'!M186</f>
        <v>0</v>
      </c>
      <c r="N57" s="51">
        <f>+'Particip. Energético'!N186</f>
        <v>0</v>
      </c>
      <c r="O57" s="51">
        <f>+'Particip. Energético'!O186</f>
        <v>0</v>
      </c>
      <c r="P57" s="51">
        <f>+'Particip. Energético'!P186</f>
        <v>0</v>
      </c>
      <c r="Q57" s="51">
        <f>+'Particip. Energético'!Q186</f>
        <v>0</v>
      </c>
      <c r="R57" s="51">
        <f>+'Particip. Energético'!R186</f>
        <v>0</v>
      </c>
      <c r="S57" s="51">
        <f>+'Particip. Energético'!S186</f>
        <v>0</v>
      </c>
      <c r="T57" s="51">
        <f>+'Particip. Energético'!T186</f>
        <v>0</v>
      </c>
      <c r="U57" s="51">
        <f>+'Particip. Energético'!U186</f>
        <v>0</v>
      </c>
      <c r="V57" s="51">
        <f>+'Particip. Energético'!V186</f>
        <v>0</v>
      </c>
      <c r="W57" s="51">
        <f>+'Particip. Energético'!W186</f>
        <v>0</v>
      </c>
      <c r="X57" s="51">
        <f>+'Particip. Energético'!X186</f>
        <v>0</v>
      </c>
      <c r="Y57" s="51">
        <f>+'Particip. Energético'!Y186</f>
        <v>0</v>
      </c>
      <c r="Z57" s="51">
        <f>+'Particip. Energético'!Z186</f>
        <v>0</v>
      </c>
      <c r="AA57" s="51">
        <f>+'Particip. Energético'!AA186</f>
        <v>0</v>
      </c>
      <c r="AB57" s="51">
        <f>+'Particip. Energético'!AB186</f>
        <v>0</v>
      </c>
      <c r="AC57" s="51">
        <f>+'Particip. Energético'!AC186</f>
        <v>0</v>
      </c>
      <c r="AD57" s="51">
        <f>+'Particip. Energético'!AD186</f>
        <v>0</v>
      </c>
      <c r="AE57" s="51">
        <f>+'Particip. Energético'!AE186</f>
        <v>0</v>
      </c>
      <c r="AF57" s="51">
        <f>+'Particip. Energético'!AF186</f>
        <v>0</v>
      </c>
      <c r="AG57" s="51">
        <f>+'Particip. Energético'!AG186</f>
        <v>0</v>
      </c>
      <c r="AH57" s="51">
        <f>+'Particip. Energético'!AH186</f>
        <v>0</v>
      </c>
      <c r="AI57" s="51">
        <f>+'Particip. Energético'!AI186</f>
        <v>0</v>
      </c>
      <c r="AJ57" s="51">
        <f>+'Particip. Energético'!AJ186</f>
        <v>0</v>
      </c>
      <c r="AK57" s="51">
        <f>+'Particip. Energético'!AK186</f>
        <v>0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0</v>
      </c>
      <c r="E60" s="51">
        <f>+'Particip. Energético'!E189</f>
        <v>0</v>
      </c>
      <c r="F60" s="51">
        <f>+'Particip. Energético'!F189</f>
        <v>0</v>
      </c>
      <c r="G60" s="51">
        <f>+'Particip. Energético'!G189</f>
        <v>0</v>
      </c>
      <c r="H60" s="51">
        <f>+'Particip. Energético'!H189</f>
        <v>0</v>
      </c>
      <c r="I60" s="51">
        <f>+'Particip. Energético'!I189</f>
        <v>0</v>
      </c>
      <c r="J60" s="51">
        <f>+'Particip. Energético'!J189</f>
        <v>0</v>
      </c>
      <c r="K60" s="51">
        <f>+'Particip. Energético'!K189</f>
        <v>0</v>
      </c>
      <c r="L60" s="51">
        <f>+'Particip. Energético'!L189</f>
        <v>0</v>
      </c>
      <c r="M60" s="51">
        <f>+'Particip. Energético'!M189</f>
        <v>0</v>
      </c>
      <c r="N60" s="51">
        <f>+'Particip. Energético'!N189</f>
        <v>0</v>
      </c>
      <c r="O60" s="51">
        <f>+'Particip. Energético'!O189</f>
        <v>0</v>
      </c>
      <c r="P60" s="51">
        <f>+'Particip. Energético'!P189</f>
        <v>0</v>
      </c>
      <c r="Q60" s="51">
        <f>+'Particip. Energético'!Q189</f>
        <v>0</v>
      </c>
      <c r="R60" s="51">
        <f>+'Particip. Energético'!R189</f>
        <v>0</v>
      </c>
      <c r="S60" s="51">
        <f>+'Particip. Energético'!S189</f>
        <v>0</v>
      </c>
      <c r="T60" s="51">
        <f>+'Particip. Energético'!T189</f>
        <v>0</v>
      </c>
      <c r="U60" s="51">
        <f>+'Particip. Energético'!U189</f>
        <v>0</v>
      </c>
      <c r="V60" s="51">
        <f>+'Particip. Energético'!V189</f>
        <v>0</v>
      </c>
      <c r="W60" s="51">
        <f>+'Particip. Energético'!W189</f>
        <v>0</v>
      </c>
      <c r="X60" s="51">
        <f>+'Particip. Energético'!X189</f>
        <v>0</v>
      </c>
      <c r="Y60" s="51">
        <f>+'Particip. Energético'!Y189</f>
        <v>0</v>
      </c>
      <c r="Z60" s="51">
        <f>+'Particip. Energético'!Z189</f>
        <v>0</v>
      </c>
      <c r="AA60" s="51">
        <f>+'Particip. Energético'!AA189</f>
        <v>0</v>
      </c>
      <c r="AB60" s="51">
        <f>+'Particip. Energético'!AB189</f>
        <v>0</v>
      </c>
      <c r="AC60" s="51">
        <f>+'Particip. Energético'!AC189</f>
        <v>0</v>
      </c>
      <c r="AD60" s="51">
        <f>+'Particip. Energético'!AD189</f>
        <v>0</v>
      </c>
      <c r="AE60" s="51">
        <f>+'Particip. Energético'!AE189</f>
        <v>0</v>
      </c>
      <c r="AF60" s="51">
        <f>+'Particip. Energético'!AF189</f>
        <v>0</v>
      </c>
      <c r="AG60" s="51">
        <f>+'Particip. Energético'!AG189</f>
        <v>0</v>
      </c>
      <c r="AH60" s="51">
        <f>+'Particip. Energético'!AH189</f>
        <v>0</v>
      </c>
      <c r="AI60" s="51">
        <f>+'Particip. Energético'!AI189</f>
        <v>0</v>
      </c>
      <c r="AJ60" s="51">
        <f>+'Particip. Energético'!AJ189</f>
        <v>0</v>
      </c>
      <c r="AK60" s="51">
        <f>+'Particip. Energético'!AK189</f>
        <v>0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9.4928054874651668E-2</v>
      </c>
      <c r="E61" s="51">
        <f>+'Particip. Energético'!E190</f>
        <v>9.4928054874651668E-2</v>
      </c>
      <c r="F61" s="51">
        <f>+'Particip. Energético'!F190</f>
        <v>9.4928054874651668E-2</v>
      </c>
      <c r="G61" s="51">
        <f>+'Particip. Energético'!G190</f>
        <v>9.4928054874651668E-2</v>
      </c>
      <c r="H61" s="51">
        <f>+'Particip. Energético'!H190</f>
        <v>9.4928054874651668E-2</v>
      </c>
      <c r="I61" s="51">
        <f>+'Particip. Energético'!I190</f>
        <v>9.4042341238848595E-2</v>
      </c>
      <c r="J61" s="51">
        <f>+'Particip. Energético'!J190</f>
        <v>9.3156618037002301E-2</v>
      </c>
      <c r="K61" s="51">
        <f>+'Particip. Energético'!K190</f>
        <v>9.2270850600065665E-2</v>
      </c>
      <c r="L61" s="51">
        <f>+'Particip. Energético'!L190</f>
        <v>9.1384780577283956E-2</v>
      </c>
      <c r="M61" s="51">
        <f>+'Particip. Energético'!M190</f>
        <v>9.0496706236284585E-2</v>
      </c>
      <c r="N61" s="51">
        <f>+'Particip. Energético'!N190</f>
        <v>8.9595357801099562E-2</v>
      </c>
      <c r="O61" s="51">
        <f>+'Particip. Energético'!O190</f>
        <v>8.8606205326885609E-2</v>
      </c>
      <c r="P61" s="51">
        <f>+'Particip. Energético'!P190</f>
        <v>8.7040894175139091E-2</v>
      </c>
      <c r="Q61" s="51">
        <f>+'Particip. Energético'!Q190</f>
        <v>7.9973420602378581E-2</v>
      </c>
      <c r="R61" s="51">
        <f>+'Particip. Energético'!R190</f>
        <v>7.8685960015038192E-2</v>
      </c>
      <c r="S61" s="51">
        <f>+'Particip. Energético'!S190</f>
        <v>7.737472660138621E-2</v>
      </c>
      <c r="T61" s="51">
        <f>+'Particip. Energético'!T190</f>
        <v>7.6038314136437274E-2</v>
      </c>
      <c r="U61" s="51">
        <f>+'Particip. Energético'!U190</f>
        <v>7.467524071467592E-2</v>
      </c>
      <c r="V61" s="51">
        <f>+'Particip. Energético'!V190</f>
        <v>7.3283946387371637E-2</v>
      </c>
      <c r="W61" s="51">
        <f>+'Particip. Energético'!W190</f>
        <v>7.1862791063167064E-2</v>
      </c>
      <c r="X61" s="51">
        <f>+'Particip. Energético'!X190</f>
        <v>7.0410052749092927E-2</v>
      </c>
      <c r="Y61" s="51">
        <f>+'Particip. Energético'!Y190</f>
        <v>6.8923926220836554E-2</v>
      </c>
      <c r="Z61" s="51">
        <f>+'Particip. Energético'!Z190</f>
        <v>6.7402522223743877E-2</v>
      </c>
      <c r="AA61" s="51">
        <f>+'Particip. Energético'!AA190</f>
        <v>6.5843867319573771E-2</v>
      </c>
      <c r="AB61" s="51">
        <f>+'Particip. Energético'!AB190</f>
        <v>6.4245904508289847E-2</v>
      </c>
      <c r="AC61" s="51">
        <f>+'Particip. Energético'!AC190</f>
        <v>6.260649476892767E-2</v>
      </c>
      <c r="AD61" s="51">
        <f>+'Particip. Energético'!AD190</f>
        <v>6.0923419678476615E-2</v>
      </c>
      <c r="AE61" s="51">
        <f>+'Particip. Energético'!AE190</f>
        <v>5.9194385282307138E-2</v>
      </c>
      <c r="AF61" s="51">
        <f>+'Particip. Energético'!AF190</f>
        <v>5.7417027403362228E-2</v>
      </c>
      <c r="AG61" s="51">
        <f>+'Particip. Energético'!AG190</f>
        <v>5.5588918589363448E-2</v>
      </c>
      <c r="AH61" s="51">
        <f>+'Particip. Energético'!AH190</f>
        <v>5.3707576906732252E-2</v>
      </c>
      <c r="AI61" s="51">
        <f>+'Particip. Energético'!AI190</f>
        <v>5.1770476795685562E-2</v>
      </c>
      <c r="AJ61" s="51">
        <f>+'Particip. Energético'!AJ190</f>
        <v>4.9775062201730218E-2</v>
      </c>
      <c r="AK61" s="51">
        <f>+'Particip. Energético'!AK190</f>
        <v>4.7718762193071876E-2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0</v>
      </c>
      <c r="E62" s="51">
        <f>+'Particip. Energético'!E191</f>
        <v>0</v>
      </c>
      <c r="F62" s="51">
        <f>+'Particip. Energético'!F191</f>
        <v>0</v>
      </c>
      <c r="G62" s="51">
        <f>+'Particip. Energético'!G191</f>
        <v>0</v>
      </c>
      <c r="H62" s="51">
        <f>+'Particip. Energético'!H191</f>
        <v>0</v>
      </c>
      <c r="I62" s="51">
        <f>+'Particip. Energético'!I191</f>
        <v>0</v>
      </c>
      <c r="J62" s="51">
        <f>+'Particip. Energético'!J191</f>
        <v>0</v>
      </c>
      <c r="K62" s="51">
        <f>+'Particip. Energético'!K191</f>
        <v>0</v>
      </c>
      <c r="L62" s="51">
        <f>+'Particip. Energético'!L191</f>
        <v>0</v>
      </c>
      <c r="M62" s="51">
        <f>+'Particip. Energético'!M191</f>
        <v>0</v>
      </c>
      <c r="N62" s="51">
        <f>+'Particip. Energético'!N191</f>
        <v>0</v>
      </c>
      <c r="O62" s="51">
        <f>+'Particip. Energético'!O191</f>
        <v>0</v>
      </c>
      <c r="P62" s="51">
        <f>+'Particip. Energético'!P191</f>
        <v>0</v>
      </c>
      <c r="Q62" s="51">
        <f>+'Particip. Energético'!Q191</f>
        <v>0</v>
      </c>
      <c r="R62" s="51">
        <f>+'Particip. Energético'!R191</f>
        <v>0</v>
      </c>
      <c r="S62" s="51">
        <f>+'Particip. Energético'!S191</f>
        <v>0</v>
      </c>
      <c r="T62" s="51">
        <f>+'Particip. Energético'!T191</f>
        <v>0</v>
      </c>
      <c r="U62" s="51">
        <f>+'Particip. Energético'!U191</f>
        <v>0</v>
      </c>
      <c r="V62" s="51">
        <f>+'Particip. Energético'!V191</f>
        <v>0</v>
      </c>
      <c r="W62" s="51">
        <f>+'Particip. Energético'!W191</f>
        <v>0</v>
      </c>
      <c r="X62" s="51">
        <f>+'Particip. Energético'!X191</f>
        <v>0</v>
      </c>
      <c r="Y62" s="51">
        <f>+'Particip. Energético'!Y191</f>
        <v>0</v>
      </c>
      <c r="Z62" s="51">
        <f>+'Particip. Energético'!Z191</f>
        <v>0</v>
      </c>
      <c r="AA62" s="51">
        <f>+'Particip. Energético'!AA191</f>
        <v>0</v>
      </c>
      <c r="AB62" s="51">
        <f>+'Particip. Energético'!AB191</f>
        <v>0</v>
      </c>
      <c r="AC62" s="51">
        <f>+'Particip. Energético'!AC191</f>
        <v>0</v>
      </c>
      <c r="AD62" s="51">
        <f>+'Particip. Energético'!AD191</f>
        <v>0</v>
      </c>
      <c r="AE62" s="51">
        <f>+'Particip. Energético'!AE191</f>
        <v>0</v>
      </c>
      <c r="AF62" s="51">
        <f>+'Particip. Energético'!AF191</f>
        <v>0</v>
      </c>
      <c r="AG62" s="51">
        <f>+'Particip. Energético'!AG191</f>
        <v>0</v>
      </c>
      <c r="AH62" s="51">
        <f>+'Particip. Energético'!AH191</f>
        <v>0</v>
      </c>
      <c r="AI62" s="51">
        <f>+'Particip. Energético'!AI191</f>
        <v>0</v>
      </c>
      <c r="AJ62" s="51">
        <f>+'Particip. Energético'!AJ191</f>
        <v>0</v>
      </c>
      <c r="AK62" s="51">
        <f>+'Particip. Energético'!AK191</f>
        <v>0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1.3479538200439151E-2</v>
      </c>
      <c r="E63" s="51">
        <f>+'Particip. Energético'!E192</f>
        <v>1.3479538200439151E-2</v>
      </c>
      <c r="F63" s="51">
        <f>+'Particip. Energético'!F192</f>
        <v>1.3479538200439151E-2</v>
      </c>
      <c r="G63" s="51">
        <f>+'Particip. Energético'!G192</f>
        <v>1.3479538200439151E-2</v>
      </c>
      <c r="H63" s="51">
        <f>+'Particip. Energético'!H192</f>
        <v>1.3479538200439151E-2</v>
      </c>
      <c r="I63" s="51">
        <f>+'Particip. Energético'!I192</f>
        <v>1.3353769155616497E-2</v>
      </c>
      <c r="J63" s="51">
        <f>+'Particip. Energético'!J192</f>
        <v>1.3227998752440455E-2</v>
      </c>
      <c r="K63" s="51">
        <f>+'Particip. Energético'!K192</f>
        <v>1.3102222067996027E-2</v>
      </c>
      <c r="L63" s="51">
        <f>+'Particip. Energético'!L192</f>
        <v>1.297640241714443E-2</v>
      </c>
      <c r="M63" s="51">
        <f>+'Particip. Energético'!M192</f>
        <v>1.2850298158291366E-2</v>
      </c>
      <c r="N63" s="51">
        <f>+'Particip. Energético'!N192</f>
        <v>1.2722309012405824E-2</v>
      </c>
      <c r="O63" s="51">
        <f>+'Particip. Energético'!O192</f>
        <v>1.258185192013914E-2</v>
      </c>
      <c r="P63" s="51">
        <f>+'Particip. Energético'!P192</f>
        <v>1.2359581786263524E-2</v>
      </c>
      <c r="Q63" s="51">
        <f>+'Particip. Energético'!Q192</f>
        <v>1.1356018823444846E-2</v>
      </c>
      <c r="R63" s="51">
        <f>+'Particip. Energético'!R192</f>
        <v>1.1173202750877782E-2</v>
      </c>
      <c r="S63" s="51">
        <f>+'Particip. Energético'!S192</f>
        <v>1.0987010998477998E-2</v>
      </c>
      <c r="T63" s="51">
        <f>+'Particip. Energético'!T192</f>
        <v>1.0797243885935672E-2</v>
      </c>
      <c r="U63" s="51">
        <f>+'Particip. Energético'!U192</f>
        <v>1.0603690986501494E-2</v>
      </c>
      <c r="V63" s="51">
        <f>+'Particip. Energético'!V192</f>
        <v>1.0406130791491535E-2</v>
      </c>
      <c r="W63" s="51">
        <f>+'Particip. Energético'!W192</f>
        <v>1.0204330412176185E-2</v>
      </c>
      <c r="X63" s="51">
        <f>+'Particip. Energético'!X192</f>
        <v>9.9980453300088368E-3</v>
      </c>
      <c r="Y63" s="51">
        <f>+'Particip. Energético'!Y192</f>
        <v>9.7870192078074545E-3</v>
      </c>
      <c r="Z63" s="51">
        <f>+'Particip. Energético'!Z192</f>
        <v>9.5709837762989174E-3</v>
      </c>
      <c r="AA63" s="51">
        <f>+'Particip. Energético'!AA192</f>
        <v>9.3496588123585366E-3</v>
      </c>
      <c r="AB63" s="51">
        <f>+'Particip. Energético'!AB192</f>
        <v>9.1227522273028844E-3</v>
      </c>
      <c r="AC63" s="51">
        <f>+'Particip. Energético'!AC192</f>
        <v>8.8899602856889488E-3</v>
      </c>
      <c r="AD63" s="51">
        <f>+'Particip. Energético'!AD192</f>
        <v>8.6509679771885808E-3</v>
      </c>
      <c r="AE63" s="51">
        <f>+'Particip. Energético'!AE192</f>
        <v>8.405449566179158E-3</v>
      </c>
      <c r="AF63" s="51">
        <f>+'Particip. Energético'!AF192</f>
        <v>8.1530693456350316E-3</v>
      </c>
      <c r="AG63" s="51">
        <f>+'Particip. Energético'!AG192</f>
        <v>7.8934826236128127E-3</v>
      </c>
      <c r="AH63" s="51">
        <f>+'Particip. Energético'!AH192</f>
        <v>7.6263369719654483E-3</v>
      </c>
      <c r="AI63" s="51">
        <f>+'Particip. Energético'!AI192</f>
        <v>7.3512737677377043E-3</v>
      </c>
      <c r="AJ63" s="51">
        <f>+'Particip. Energético'!AJ192</f>
        <v>7.0679300578044132E-3</v>
      </c>
      <c r="AK63" s="51">
        <f>+'Particip. Energético'!AK192</f>
        <v>6.7759407765021276E-3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0.67385490570698359</v>
      </c>
      <c r="E64" s="51">
        <f>+'Particip. Energético'!E193</f>
        <v>0.67385490570698359</v>
      </c>
      <c r="F64" s="51">
        <f>+'Particip. Energético'!F193</f>
        <v>0.67385490570698359</v>
      </c>
      <c r="G64" s="51">
        <f>+'Particip. Energético'!G193</f>
        <v>0.67385490570698359</v>
      </c>
      <c r="H64" s="51">
        <f>+'Particip. Energético'!H193</f>
        <v>0.67385490570698359</v>
      </c>
      <c r="I64" s="51">
        <f>+'Particip. Energético'!I193</f>
        <v>0.66756759181094338</v>
      </c>
      <c r="J64" s="51">
        <f>+'Particip. Energético'!J193</f>
        <v>0.6612802100095283</v>
      </c>
      <c r="K64" s="51">
        <f>+'Particip. Energético'!K193</f>
        <v>0.65499251420154614</v>
      </c>
      <c r="L64" s="51">
        <f>+'Particip. Energético'!L193</f>
        <v>0.64870267046209762</v>
      </c>
      <c r="M64" s="51">
        <f>+'Particip. Energético'!M193</f>
        <v>0.64239859889858431</v>
      </c>
      <c r="N64" s="51">
        <f>+'Particip. Energético'!N193</f>
        <v>0.63600030004370145</v>
      </c>
      <c r="O64" s="51">
        <f>+'Particip. Energético'!O193</f>
        <v>0.6289787167180827</v>
      </c>
      <c r="P64" s="51">
        <f>+'Particip. Energético'!P193</f>
        <v>0.6178672218080159</v>
      </c>
      <c r="Q64" s="51">
        <f>+'Particip. Energético'!Q193</f>
        <v>0.56769815699100534</v>
      </c>
      <c r="R64" s="51">
        <f>+'Particip. Energético'!R193</f>
        <v>0.55855900804468717</v>
      </c>
      <c r="S64" s="51">
        <f>+'Particip. Energético'!S193</f>
        <v>0.54925110566026525</v>
      </c>
      <c r="T64" s="51">
        <f>+'Particip. Energético'!T193</f>
        <v>0.53976446762956998</v>
      </c>
      <c r="U64" s="51">
        <f>+'Particip. Energético'!U193</f>
        <v>0.53008857451972435</v>
      </c>
      <c r="V64" s="51">
        <f>+'Particip. Energético'!V193</f>
        <v>0.52021235290142342</v>
      </c>
      <c r="W64" s="51">
        <f>+'Particip. Energético'!W193</f>
        <v>0.51012416044608033</v>
      </c>
      <c r="X64" s="51">
        <f>+'Particip. Energético'!X193</f>
        <v>0.49981177343952055</v>
      </c>
      <c r="Y64" s="51">
        <f>+'Particip. Energético'!Y193</f>
        <v>0.48926237734276923</v>
      </c>
      <c r="Z64" s="51">
        <f>+'Particip. Energético'!Z193</f>
        <v>0.47846256112029578</v>
      </c>
      <c r="AA64" s="51">
        <f>+'Particip. Energético'!AA193</f>
        <v>0.46739831615218641</v>
      </c>
      <c r="AB64" s="51">
        <f>+'Particip. Energético'!AB193</f>
        <v>0.45605504064798635</v>
      </c>
      <c r="AC64" s="51">
        <f>+'Particip. Energético'!AC193</f>
        <v>0.44441755058467736</v>
      </c>
      <c r="AD64" s="51">
        <f>+'Particip. Energético'!AD193</f>
        <v>0.43247009829703426</v>
      </c>
      <c r="AE64" s="51">
        <f>+'Particip. Energético'!AE193</f>
        <v>0.4201963999521835</v>
      </c>
      <c r="AF64" s="51">
        <f>+'Particip. Energético'!AF193</f>
        <v>0.40757967323735222</v>
      </c>
      <c r="AG64" s="51">
        <f>+'Particip. Energético'!AG193</f>
        <v>0.39460268667520365</v>
      </c>
      <c r="AH64" s="51">
        <f>+'Particip. Energético'!AH193</f>
        <v>0.38124782204823882</v>
      </c>
      <c r="AI64" s="51">
        <f>+'Particip. Energético'!AI193</f>
        <v>0.36749715145461948</v>
      </c>
      <c r="AJ64" s="51">
        <f>+'Particip. Energético'!AJ193</f>
        <v>0.35333253052320329</v>
      </c>
      <c r="AK64" s="51">
        <f>+'Particip. Energético'!AK193</f>
        <v>0.33873570927505464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7.6560109646867389E-3</v>
      </c>
      <c r="E65" s="51">
        <f>+'Particip. Energético'!E194</f>
        <v>7.6560109646867389E-3</v>
      </c>
      <c r="F65" s="51">
        <f>+'Particip. Energético'!F194</f>
        <v>7.6560109646867389E-3</v>
      </c>
      <c r="G65" s="51">
        <f>+'Particip. Energético'!G194</f>
        <v>7.6560109646867389E-3</v>
      </c>
      <c r="H65" s="51">
        <f>+'Particip. Energético'!H194</f>
        <v>7.6560109646867389E-3</v>
      </c>
      <c r="I65" s="51">
        <f>+'Particip. Energético'!I194</f>
        <v>1.6914945045411148E-2</v>
      </c>
      <c r="J65" s="51">
        <f>+'Particip. Energético'!J194</f>
        <v>2.6173879126135557E-2</v>
      </c>
      <c r="K65" s="51">
        <f>+'Particip. Energético'!K194</f>
        <v>3.5432813206859967E-2</v>
      </c>
      <c r="L65" s="51">
        <f>+'Particip. Energético'!L194</f>
        <v>4.4691747287584377E-2</v>
      </c>
      <c r="M65" s="51">
        <f>+'Particip. Energético'!M194</f>
        <v>5.3950681368308787E-2</v>
      </c>
      <c r="N65" s="51">
        <f>+'Particip. Energético'!N194</f>
        <v>6.3209615449033196E-2</v>
      </c>
      <c r="O65" s="51">
        <f>+'Particip. Energético'!O194</f>
        <v>7.2468549529757606E-2</v>
      </c>
      <c r="P65" s="51">
        <f>+'Particip. Energético'!P194</f>
        <v>8.1727483610482016E-2</v>
      </c>
      <c r="Q65" s="51">
        <f>+'Particip. Energético'!Q194</f>
        <v>9.0986417691206425E-2</v>
      </c>
      <c r="R65" s="51">
        <f>+'Particip. Energético'!R194</f>
        <v>0.10024535177193084</v>
      </c>
      <c r="S65" s="51">
        <f>+'Particip. Energético'!S194</f>
        <v>0.10950428585265524</v>
      </c>
      <c r="T65" s="51">
        <f>+'Particip. Energético'!T194</f>
        <v>0.11876321993337965</v>
      </c>
      <c r="U65" s="51">
        <f>+'Particip. Energético'!U194</f>
        <v>0.12802215401410405</v>
      </c>
      <c r="V65" s="51">
        <f>+'Particip. Energético'!V194</f>
        <v>0.13728108809482845</v>
      </c>
      <c r="W65" s="51">
        <f>+'Particip. Energético'!W194</f>
        <v>0.14654002217555284</v>
      </c>
      <c r="X65" s="51">
        <f>+'Particip. Energético'!X194</f>
        <v>0.15579895625627724</v>
      </c>
      <c r="Y65" s="51">
        <f>+'Particip. Energético'!Y194</f>
        <v>0.16505789033700163</v>
      </c>
      <c r="Z65" s="51">
        <f>+'Particip. Energético'!Z194</f>
        <v>0.17431682441772603</v>
      </c>
      <c r="AA65" s="51">
        <f>+'Particip. Energético'!AA194</f>
        <v>0.18357575849845043</v>
      </c>
      <c r="AB65" s="51">
        <f>+'Particip. Energético'!AB194</f>
        <v>0.19283469257917482</v>
      </c>
      <c r="AC65" s="51">
        <f>+'Particip. Energético'!AC194</f>
        <v>0.20209362665989922</v>
      </c>
      <c r="AD65" s="51">
        <f>+'Particip. Energético'!AD194</f>
        <v>0.21135256074062361</v>
      </c>
      <c r="AE65" s="51">
        <f>+'Particip. Energético'!AE194</f>
        <v>0.22061149482134801</v>
      </c>
      <c r="AF65" s="51">
        <f>+'Particip. Energético'!AF194</f>
        <v>0.2298704289020724</v>
      </c>
      <c r="AG65" s="51">
        <f>+'Particip. Energético'!AG194</f>
        <v>0.2391293629827968</v>
      </c>
      <c r="AH65" s="51">
        <f>+'Particip. Energético'!AH194</f>
        <v>0.2483882970635212</v>
      </c>
      <c r="AI65" s="51">
        <f>+'Particip. Energético'!AI194</f>
        <v>0.25764723114424559</v>
      </c>
      <c r="AJ65" s="51">
        <f>+'Particip. Energético'!AJ194</f>
        <v>0.26690616522497002</v>
      </c>
      <c r="AK65" s="51">
        <f>+'Particip. Energético'!AK194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0</v>
      </c>
      <c r="E66" s="51">
        <f>+'Particip. Energético'!E195</f>
        <v>0</v>
      </c>
      <c r="F66" s="51">
        <f>+'Particip. Energético'!F195</f>
        <v>0</v>
      </c>
      <c r="G66" s="51">
        <f>+'Particip. Energético'!G195</f>
        <v>0</v>
      </c>
      <c r="H66" s="51">
        <f>+'Particip. Energético'!H195</f>
        <v>0</v>
      </c>
      <c r="I66" s="51">
        <f>+'Particip. Energético'!I195</f>
        <v>0</v>
      </c>
      <c r="J66" s="51">
        <f>+'Particip. Energético'!J195</f>
        <v>0</v>
      </c>
      <c r="K66" s="51">
        <f>+'Particip. Energético'!K195</f>
        <v>0</v>
      </c>
      <c r="L66" s="51">
        <f>+'Particip. Energético'!L195</f>
        <v>0</v>
      </c>
      <c r="M66" s="51">
        <f>+'Particip. Energético'!M195</f>
        <v>0</v>
      </c>
      <c r="N66" s="51">
        <f>+'Particip. Energético'!N195</f>
        <v>0</v>
      </c>
      <c r="O66" s="51">
        <f>+'Particip. Energético'!O195</f>
        <v>0</v>
      </c>
      <c r="P66" s="51">
        <f>+'Particip. Energético'!P195</f>
        <v>0</v>
      </c>
      <c r="Q66" s="51">
        <f>+'Particip. Energético'!Q195</f>
        <v>0</v>
      </c>
      <c r="R66" s="51">
        <f>+'Particip. Energético'!R195</f>
        <v>0</v>
      </c>
      <c r="S66" s="51">
        <f>+'Particip. Energético'!S195</f>
        <v>0</v>
      </c>
      <c r="T66" s="51">
        <f>+'Particip. Energético'!T195</f>
        <v>0</v>
      </c>
      <c r="U66" s="51">
        <f>+'Particip. Energético'!U195</f>
        <v>0</v>
      </c>
      <c r="V66" s="51">
        <f>+'Particip. Energético'!V195</f>
        <v>0</v>
      </c>
      <c r="W66" s="51">
        <f>+'Particip. Energético'!W195</f>
        <v>0</v>
      </c>
      <c r="X66" s="51">
        <f>+'Particip. Energético'!X195</f>
        <v>0</v>
      </c>
      <c r="Y66" s="51">
        <f>+'Particip. Energético'!Y195</f>
        <v>0</v>
      </c>
      <c r="Z66" s="51">
        <f>+'Particip. Energético'!Z195</f>
        <v>0</v>
      </c>
      <c r="AA66" s="51">
        <f>+'Particip. Energético'!AA195</f>
        <v>0</v>
      </c>
      <c r="AB66" s="51">
        <f>+'Particip. Energético'!AB195</f>
        <v>0</v>
      </c>
      <c r="AC66" s="51">
        <f>+'Particip. Energético'!AC195</f>
        <v>0</v>
      </c>
      <c r="AD66" s="51">
        <f>+'Particip. Energético'!AD195</f>
        <v>0</v>
      </c>
      <c r="AE66" s="51">
        <f>+'Particip. Energético'!AE195</f>
        <v>0</v>
      </c>
      <c r="AF66" s="51">
        <f>+'Particip. Energético'!AF195</f>
        <v>0</v>
      </c>
      <c r="AG66" s="51">
        <f>+'Particip. Energético'!AG195</f>
        <v>0</v>
      </c>
      <c r="AH66" s="51">
        <f>+'Particip. Energético'!AH195</f>
        <v>0</v>
      </c>
      <c r="AI66" s="51">
        <f>+'Particip. Energético'!AI195</f>
        <v>0</v>
      </c>
      <c r="AJ66" s="51">
        <f>+'Particip. Energético'!AJ195</f>
        <v>0</v>
      </c>
      <c r="AK66" s="51">
        <f>+'Particip. Energético'!AK195</f>
        <v>0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</v>
      </c>
      <c r="E67" s="51">
        <f>+'Particip. Energético'!E196</f>
        <v>0</v>
      </c>
      <c r="F67" s="51">
        <f>+'Particip. Energético'!F196</f>
        <v>0</v>
      </c>
      <c r="G67" s="51">
        <f>+'Particip. Energético'!G196</f>
        <v>0</v>
      </c>
      <c r="H67" s="51">
        <f>+'Particip. Energético'!H196</f>
        <v>0</v>
      </c>
      <c r="I67" s="51">
        <f>+'Particip. Energético'!I196</f>
        <v>0</v>
      </c>
      <c r="J67" s="51">
        <f>+'Particip. Energético'!J196</f>
        <v>0</v>
      </c>
      <c r="K67" s="51">
        <f>+'Particip. Energético'!K196</f>
        <v>0</v>
      </c>
      <c r="L67" s="51">
        <f>+'Particip. Energético'!L196</f>
        <v>0</v>
      </c>
      <c r="M67" s="51">
        <f>+'Particip. Energético'!M196</f>
        <v>0</v>
      </c>
      <c r="N67" s="51">
        <f>+'Particip. Energético'!N196</f>
        <v>0</v>
      </c>
      <c r="O67" s="51">
        <f>+'Particip. Energético'!O196</f>
        <v>0</v>
      </c>
      <c r="P67" s="51">
        <f>+'Particip. Energético'!P196</f>
        <v>0</v>
      </c>
      <c r="Q67" s="51">
        <f>+'Particip. Energético'!Q196</f>
        <v>0</v>
      </c>
      <c r="R67" s="51">
        <f>+'Particip. Energético'!R196</f>
        <v>0</v>
      </c>
      <c r="S67" s="51">
        <f>+'Particip. Energético'!S196</f>
        <v>0</v>
      </c>
      <c r="T67" s="51">
        <f>+'Particip. Energético'!T196</f>
        <v>0</v>
      </c>
      <c r="U67" s="51">
        <f>+'Particip. Energético'!U196</f>
        <v>0</v>
      </c>
      <c r="V67" s="51">
        <f>+'Particip. Energético'!V196</f>
        <v>0</v>
      </c>
      <c r="W67" s="51">
        <f>+'Particip. Energético'!W196</f>
        <v>0</v>
      </c>
      <c r="X67" s="51">
        <f>+'Particip. Energético'!X196</f>
        <v>0</v>
      </c>
      <c r="Y67" s="51">
        <f>+'Particip. Energético'!Y196</f>
        <v>0</v>
      </c>
      <c r="Z67" s="51">
        <f>+'Particip. Energético'!Z196</f>
        <v>0</v>
      </c>
      <c r="AA67" s="51">
        <f>+'Particip. Energético'!AA196</f>
        <v>0</v>
      </c>
      <c r="AB67" s="51">
        <f>+'Particip. Energético'!AB196</f>
        <v>0</v>
      </c>
      <c r="AC67" s="51">
        <f>+'Particip. Energético'!AC196</f>
        <v>0</v>
      </c>
      <c r="AD67" s="51">
        <f>+'Particip. Energético'!AD196</f>
        <v>0</v>
      </c>
      <c r="AE67" s="51">
        <f>+'Particip. Energético'!AE196</f>
        <v>0</v>
      </c>
      <c r="AF67" s="51">
        <f>+'Particip. Energético'!AF196</f>
        <v>0</v>
      </c>
      <c r="AG67" s="51">
        <f>+'Particip. Energético'!AG196</f>
        <v>0</v>
      </c>
      <c r="AH67" s="51">
        <f>+'Particip. Energético'!AH196</f>
        <v>0</v>
      </c>
      <c r="AI67" s="51">
        <f>+'Particip. Energético'!AI196</f>
        <v>0</v>
      </c>
      <c r="AJ67" s="51">
        <f>+'Particip. Energético'!AJ196</f>
        <v>0</v>
      </c>
      <c r="AK67" s="51">
        <f>+'Particip. Energético'!AK196</f>
        <v>0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0.21008149025323891</v>
      </c>
      <c r="E68" s="51">
        <f>+'Particip. Energético'!E197</f>
        <v>0.21008149025323891</v>
      </c>
      <c r="F68" s="51">
        <f>+'Particip. Energético'!F197</f>
        <v>0.21008149025323891</v>
      </c>
      <c r="G68" s="51">
        <f>+'Particip. Energético'!G197</f>
        <v>0.21008149025323891</v>
      </c>
      <c r="H68" s="51">
        <f>+'Particip. Energético'!H197</f>
        <v>0.21008149025323891</v>
      </c>
      <c r="I68" s="51">
        <f>+'Particip. Energético'!I197</f>
        <v>0.20812135274918045</v>
      </c>
      <c r="J68" s="51">
        <f>+'Particip. Energético'!J197</f>
        <v>0.20616119407489347</v>
      </c>
      <c r="K68" s="51">
        <f>+'Particip. Energético'!K197</f>
        <v>0.20420093750569321</v>
      </c>
      <c r="L68" s="51">
        <f>+'Particip. Energético'!L197</f>
        <v>0.20224001129583352</v>
      </c>
      <c r="M68" s="51">
        <f>+'Particip. Energético'!M197</f>
        <v>0.20027464940930623</v>
      </c>
      <c r="N68" s="51">
        <f>+'Particip. Energético'!N197</f>
        <v>0.19827991115462346</v>
      </c>
      <c r="O68" s="51">
        <f>+'Particip. Energético'!O197</f>
        <v>0.19609085728488032</v>
      </c>
      <c r="P68" s="51">
        <f>+'Particip. Energético'!P197</f>
        <v>0.19262672963680891</v>
      </c>
      <c r="Q68" s="51">
        <f>+'Particip. Energético'!Q197</f>
        <v>0.17698598589196496</v>
      </c>
      <c r="R68" s="51">
        <f>+'Particip. Energético'!R197</f>
        <v>0.17413675824068817</v>
      </c>
      <c r="S68" s="51">
        <f>+'Particip. Energético'!S197</f>
        <v>0.17123491989612721</v>
      </c>
      <c r="T68" s="51">
        <f>+'Particip. Energético'!T197</f>
        <v>0.16827735879788072</v>
      </c>
      <c r="U68" s="51">
        <f>+'Particip. Energético'!U197</f>
        <v>0.16526079539998609</v>
      </c>
      <c r="V68" s="51">
        <f>+'Particip. Energético'!V197</f>
        <v>0.1621817774421557</v>
      </c>
      <c r="W68" s="51">
        <f>+'Particip. Energético'!W197</f>
        <v>0.15903667530365242</v>
      </c>
      <c r="X68" s="51">
        <f>+'Particip. Energético'!X197</f>
        <v>0.15582167811055003</v>
      </c>
      <c r="Y68" s="51">
        <f>+'Particip. Energético'!Y197</f>
        <v>0.15253279079295748</v>
      </c>
      <c r="Z68" s="51">
        <f>+'Particip. Energético'!Z197</f>
        <v>0.14916583231678829</v>
      </c>
      <c r="AA68" s="51">
        <f>+'Particip. Energético'!AA197</f>
        <v>0.14571643534461867</v>
      </c>
      <c r="AB68" s="51">
        <f>+'Particip. Energético'!AB197</f>
        <v>0.14218004761175021</v>
      </c>
      <c r="AC68" s="51">
        <f>+'Particip. Energético'!AC197</f>
        <v>0.13855193533624161</v>
      </c>
      <c r="AD68" s="51">
        <f>+'Particip. Energético'!AD197</f>
        <v>0.13482718901465149</v>
      </c>
      <c r="AE68" s="51">
        <f>+'Particip. Energético'!AE197</f>
        <v>0.13100073198752676</v>
      </c>
      <c r="AF68" s="51">
        <f>+'Particip. Energético'!AF197</f>
        <v>0.12706733218896218</v>
      </c>
      <c r="AG68" s="51">
        <f>+'Particip. Energético'!AG197</f>
        <v>0.1230216175211849</v>
      </c>
      <c r="AH68" s="51">
        <f>+'Particip. Energético'!AH197</f>
        <v>0.11885809531603082</v>
      </c>
      <c r="AI68" s="51">
        <f>+'Particip. Energético'!AI197</f>
        <v>0.11457117635792344</v>
      </c>
      <c r="AJ68" s="51">
        <f>+'Particip. Energético'!AJ197</f>
        <v>0.1101552039446602</v>
      </c>
      <c r="AK68" s="51">
        <f>+'Particip. Energético'!AK197</f>
        <v>0.10560448844967701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Energético'!E198</f>
        <v>0</v>
      </c>
      <c r="F69" s="51">
        <f>+'Particip. Energético'!F198</f>
        <v>0</v>
      </c>
      <c r="G69" s="51">
        <f>+'Particip. Energético'!G198</f>
        <v>0</v>
      </c>
      <c r="H69" s="51">
        <f>+'Particip. Energético'!H198</f>
        <v>0</v>
      </c>
      <c r="I69" s="51">
        <f>+'Particip. Energético'!I198</f>
        <v>0</v>
      </c>
      <c r="J69" s="51">
        <f>+'Particip. Energético'!J198</f>
        <v>0</v>
      </c>
      <c r="K69" s="51">
        <f>+'Particip. Energético'!K198</f>
        <v>0</v>
      </c>
      <c r="L69" s="51">
        <f>+'Particip. Energético'!L198</f>
        <v>0</v>
      </c>
      <c r="M69" s="51">
        <f>+'Particip. Energético'!M198</f>
        <v>0</v>
      </c>
      <c r="N69" s="51">
        <f>+'Particip. Energético'!N198</f>
        <v>0</v>
      </c>
      <c r="O69" s="51">
        <f>+'Particip. Energético'!O198</f>
        <v>0</v>
      </c>
      <c r="P69" s="51">
        <f>+'Particip. Energético'!P198</f>
        <v>0</v>
      </c>
      <c r="Q69" s="51">
        <f>+'Particip. Energético'!Q198</f>
        <v>0</v>
      </c>
      <c r="R69" s="51">
        <f>+'Particip. Energético'!R198</f>
        <v>0</v>
      </c>
      <c r="S69" s="51">
        <f>+'Particip. Energético'!S198</f>
        <v>0</v>
      </c>
      <c r="T69" s="51">
        <f>+'Particip. Energético'!T198</f>
        <v>0</v>
      </c>
      <c r="U69" s="51">
        <f>+'Particip. Energético'!U198</f>
        <v>0</v>
      </c>
      <c r="V69" s="51">
        <f>+'Particip. Energético'!V198</f>
        <v>0</v>
      </c>
      <c r="W69" s="51">
        <f>+'Particip. Energético'!W198</f>
        <v>0</v>
      </c>
      <c r="X69" s="51">
        <f>+'Particip. Energético'!X198</f>
        <v>0</v>
      </c>
      <c r="Y69" s="51">
        <f>+'Particip. Energético'!Y198</f>
        <v>0</v>
      </c>
      <c r="Z69" s="51">
        <f>+'Particip. Energético'!Z198</f>
        <v>0</v>
      </c>
      <c r="AA69" s="51">
        <f>+'Particip. Energético'!AA198</f>
        <v>0</v>
      </c>
      <c r="AB69" s="51">
        <f>+'Particip. Energético'!AB198</f>
        <v>0</v>
      </c>
      <c r="AC69" s="51">
        <f>+'Particip. Energético'!AC198</f>
        <v>0</v>
      </c>
      <c r="AD69" s="51">
        <f>+'Particip. Energético'!AD198</f>
        <v>0</v>
      </c>
      <c r="AE69" s="51">
        <f>+'Particip. Energético'!AE198</f>
        <v>0</v>
      </c>
      <c r="AF69" s="51">
        <f>+'Particip. Energético'!AF198</f>
        <v>0</v>
      </c>
      <c r="AG69" s="51">
        <f>+'Particip. Energético'!AG198</f>
        <v>0</v>
      </c>
      <c r="AH69" s="51">
        <f>+'Particip. Energético'!AH198</f>
        <v>0</v>
      </c>
      <c r="AI69" s="51">
        <f>+'Particip. Energético'!AI198</f>
        <v>0</v>
      </c>
      <c r="AJ69" s="51">
        <f>+'Particip. Energético'!AJ198</f>
        <v>0</v>
      </c>
      <c r="AK69" s="51">
        <f>+'Particip. Energético'!AK198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0</v>
      </c>
      <c r="E70" s="51">
        <f>+'Particip. Energético'!E199</f>
        <v>0</v>
      </c>
      <c r="F70" s="51">
        <f>+'Particip. Energético'!F199</f>
        <v>0</v>
      </c>
      <c r="G70" s="51">
        <f>+'Particip. Energético'!G199</f>
        <v>0</v>
      </c>
      <c r="H70" s="51">
        <f>+'Particip. Energético'!H199</f>
        <v>0</v>
      </c>
      <c r="I70" s="51">
        <f>+'Particip. Energético'!I199</f>
        <v>0</v>
      </c>
      <c r="J70" s="51">
        <f>+'Particip. Energético'!J199</f>
        <v>0</v>
      </c>
      <c r="K70" s="51">
        <f>+'Particip. Energético'!K199</f>
        <v>0</v>
      </c>
      <c r="L70" s="51">
        <f>+'Particip. Energético'!L199</f>
        <v>0</v>
      </c>
      <c r="M70" s="51">
        <f>+'Particip. Energético'!M199</f>
        <v>0</v>
      </c>
      <c r="N70" s="51">
        <f>+'Particip. Energético'!N199</f>
        <v>0</v>
      </c>
      <c r="O70" s="51">
        <f>+'Particip. Energético'!O199</f>
        <v>0</v>
      </c>
      <c r="P70" s="51">
        <f>+'Particip. Energético'!P199</f>
        <v>0</v>
      </c>
      <c r="Q70" s="51">
        <f>+'Particip. Energético'!Q199</f>
        <v>0</v>
      </c>
      <c r="R70" s="51">
        <f>+'Particip. Energético'!R199</f>
        <v>0</v>
      </c>
      <c r="S70" s="51">
        <f>+'Particip. Energético'!S199</f>
        <v>0</v>
      </c>
      <c r="T70" s="51">
        <f>+'Particip. Energético'!T199</f>
        <v>0</v>
      </c>
      <c r="U70" s="51">
        <f>+'Particip. Energético'!U199</f>
        <v>0</v>
      </c>
      <c r="V70" s="51">
        <f>+'Particip. Energético'!V199</f>
        <v>0</v>
      </c>
      <c r="W70" s="51">
        <f>+'Particip. Energético'!W199</f>
        <v>0</v>
      </c>
      <c r="X70" s="51">
        <f>+'Particip. Energético'!X199</f>
        <v>0</v>
      </c>
      <c r="Y70" s="51">
        <f>+'Particip. Energético'!Y199</f>
        <v>0</v>
      </c>
      <c r="Z70" s="51">
        <f>+'Particip. Energético'!Z199</f>
        <v>0</v>
      </c>
      <c r="AA70" s="51">
        <f>+'Particip. Energético'!AA199</f>
        <v>0</v>
      </c>
      <c r="AB70" s="51">
        <f>+'Particip. Energético'!AB199</f>
        <v>0</v>
      </c>
      <c r="AC70" s="51">
        <f>+'Particip. Energético'!AC199</f>
        <v>0</v>
      </c>
      <c r="AD70" s="51">
        <f>+'Particip. Energético'!AD199</f>
        <v>0</v>
      </c>
      <c r="AE70" s="51">
        <f>+'Particip. Energético'!AE199</f>
        <v>0</v>
      </c>
      <c r="AF70" s="51">
        <f>+'Particip. Energético'!AF199</f>
        <v>0</v>
      </c>
      <c r="AG70" s="51">
        <f>+'Particip. Energético'!AG199</f>
        <v>0</v>
      </c>
      <c r="AH70" s="51">
        <f>+'Particip. Energético'!AH199</f>
        <v>0</v>
      </c>
      <c r="AI70" s="51">
        <f>+'Particip. Energético'!AI199</f>
        <v>0</v>
      </c>
      <c r="AJ70" s="51">
        <f>+'Particip. Energético'!AJ199</f>
        <v>0</v>
      </c>
      <c r="AK70" s="51">
        <f>+'Particip. Energético'!AK199</f>
        <v>0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Energético'!E200</f>
        <v>0</v>
      </c>
      <c r="F71" s="51">
        <f>+'Particip. Energético'!F200</f>
        <v>0</v>
      </c>
      <c r="G71" s="51">
        <f>+'Particip. Energético'!G200</f>
        <v>0</v>
      </c>
      <c r="H71" s="51">
        <f>+'Particip. Energético'!H200</f>
        <v>0</v>
      </c>
      <c r="I71" s="51">
        <f>+'Particip. Energético'!I200</f>
        <v>0</v>
      </c>
      <c r="J71" s="51">
        <f>+'Particip. Energético'!J200</f>
        <v>9.9999999999999903E-8</v>
      </c>
      <c r="K71" s="51">
        <f>+'Particip. Energético'!K200</f>
        <v>6.6241783912806007E-7</v>
      </c>
      <c r="L71" s="51">
        <f>+'Particip. Energético'!L200</f>
        <v>4.3879600562251737E-6</v>
      </c>
      <c r="M71" s="51">
        <f>+'Particip. Energético'!M200</f>
        <v>2.9065929224896882E-5</v>
      </c>
      <c r="N71" s="51">
        <f>+'Particip. Energético'!N200</f>
        <v>1.9250653913663269E-4</v>
      </c>
      <c r="O71" s="51">
        <f>+'Particip. Energético'!O200</f>
        <v>1.2738192202547179E-3</v>
      </c>
      <c r="P71" s="51">
        <f>+'Particip. Energético'!P200</f>
        <v>8.377988983290667E-3</v>
      </c>
      <c r="Q71" s="51">
        <f>+'Particip. Energético'!Q200</f>
        <v>5.2999999999999964E-2</v>
      </c>
      <c r="R71" s="51">
        <f>+'Particip. Energético'!R200</f>
        <v>5.5542399509892405E-2</v>
      </c>
      <c r="S71" s="51">
        <f>+'Particip. Energético'!S200</f>
        <v>5.8199262290142391E-2</v>
      </c>
      <c r="T71" s="51">
        <f>+'Particip. Energético'!T200</f>
        <v>6.0975010639593E-2</v>
      </c>
      <c r="U71" s="51">
        <f>+'Particip. Energético'!U200</f>
        <v>6.3874166578128153E-2</v>
      </c>
      <c r="V71" s="51">
        <f>+'Particip. Energético'!V200</f>
        <v>6.6901346747900228E-2</v>
      </c>
      <c r="W71" s="51">
        <f>+'Particip. Energético'!W200</f>
        <v>7.0061256381072912E-2</v>
      </c>
      <c r="X71" s="51">
        <f>+'Particip. Energético'!X200</f>
        <v>7.3358682264357031E-2</v>
      </c>
      <c r="Y71" s="51">
        <f>+'Particip. Energético'!Y200</f>
        <v>7.6798484629974587E-2</v>
      </c>
      <c r="Z71" s="51">
        <f>+'Particip. Energético'!Z200</f>
        <v>8.0385587902734687E-2</v>
      </c>
      <c r="AA71" s="51">
        <f>+'Particip. Energético'!AA200</f>
        <v>8.4124970233759394E-2</v>
      </c>
      <c r="AB71" s="51">
        <f>+'Particip. Energético'!AB200</f>
        <v>8.8021651753181038E-2</v>
      </c>
      <c r="AC71" s="51">
        <f>+'Particip. Energético'!AC200</f>
        <v>9.2080681476971751E-2</v>
      </c>
      <c r="AD71" s="51">
        <f>+'Particip. Energético'!AD200</f>
        <v>9.6307122807095483E-2</v>
      </c>
      <c r="AE71" s="51">
        <f>+'Particip. Energético'!AE200</f>
        <v>0.10070603756952731</v>
      </c>
      <c r="AF71" s="51">
        <f>+'Particip. Energético'!AF200</f>
        <v>0.1052824685414991</v>
      </c>
      <c r="AG71" s="51">
        <f>+'Particip. Energético'!AG200</f>
        <v>0.11004142042773479</v>
      </c>
      <c r="AH71" s="51">
        <f>+'Particip. Energético'!AH200</f>
        <v>0.11498783925556323</v>
      </c>
      <c r="AI71" s="51">
        <f>+'Particip. Energético'!AI200</f>
        <v>0.12012659017074631</v>
      </c>
      <c r="AJ71" s="51">
        <f>+'Particip. Energético'!AJ200</f>
        <v>0.1254624336297416</v>
      </c>
      <c r="AK71" s="51">
        <f>+'Particip. Energético'!AK200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Energético'!E201</f>
        <v>0</v>
      </c>
      <c r="F72" s="51">
        <f>+'Particip. Energético'!F201</f>
        <v>0</v>
      </c>
      <c r="G72" s="51">
        <f>+'Particip. Energético'!G201</f>
        <v>0</v>
      </c>
      <c r="H72" s="51">
        <f>+'Particip. Energético'!H201</f>
        <v>0</v>
      </c>
      <c r="I72" s="51">
        <f>+'Particip. Energético'!I201</f>
        <v>0</v>
      </c>
      <c r="J72" s="51">
        <f>+'Particip. Energético'!J201</f>
        <v>0</v>
      </c>
      <c r="K72" s="51">
        <f>+'Particip. Energético'!K201</f>
        <v>0</v>
      </c>
      <c r="L72" s="51">
        <f>+'Particip. Energético'!L201</f>
        <v>0</v>
      </c>
      <c r="M72" s="51">
        <f>+'Particip. Energético'!M201</f>
        <v>0</v>
      </c>
      <c r="N72" s="51">
        <f>+'Particip. Energético'!N201</f>
        <v>0</v>
      </c>
      <c r="O72" s="51">
        <f>+'Particip. Energético'!O201</f>
        <v>0</v>
      </c>
      <c r="P72" s="51">
        <f>+'Particip. Energético'!P201</f>
        <v>9.9999999999999903E-8</v>
      </c>
      <c r="Q72" s="51">
        <f>+'Particip. Energético'!Q201</f>
        <v>2.0000000000000004E-2</v>
      </c>
      <c r="R72" s="51">
        <f>+'Particip. Energético'!R201</f>
        <v>2.1657319666885624E-2</v>
      </c>
      <c r="S72" s="51">
        <f>+'Particip. Energético'!S201</f>
        <v>2.3448688700945873E-2</v>
      </c>
      <c r="T72" s="51">
        <f>+'Particip. Energético'!T201</f>
        <v>2.5384384977203911E-2</v>
      </c>
      <c r="U72" s="51">
        <f>+'Particip. Energético'!U201</f>
        <v>2.7475377786880185E-2</v>
      </c>
      <c r="V72" s="51">
        <f>+'Particip. Energético'!V201</f>
        <v>2.9733357634829229E-2</v>
      </c>
      <c r="W72" s="51">
        <f>+'Particip. Energético'!W201</f>
        <v>3.2170764218298405E-2</v>
      </c>
      <c r="X72" s="51">
        <f>+'Particip. Energético'!X201</f>
        <v>3.4800811850193569E-2</v>
      </c>
      <c r="Y72" s="51">
        <f>+'Particip. Energético'!Y201</f>
        <v>3.7637511468653219E-2</v>
      </c>
      <c r="Z72" s="51">
        <f>+'Particip. Energético'!Z201</f>
        <v>4.0695688242412591E-2</v>
      </c>
      <c r="AA72" s="51">
        <f>+'Particip. Energético'!AA201</f>
        <v>4.3990993639052942E-2</v>
      </c>
      <c r="AB72" s="51">
        <f>+'Particip. Energético'!AB201</f>
        <v>4.7539910672315035E-2</v>
      </c>
      <c r="AC72" s="51">
        <f>+'Particip. Energético'!AC201</f>
        <v>5.1359750887593647E-2</v>
      </c>
      <c r="AD72" s="51">
        <f>+'Particip. Energético'!AD201</f>
        <v>5.5468641484930165E-2</v>
      </c>
      <c r="AE72" s="51">
        <f>+'Particip. Energético'!AE201</f>
        <v>5.9885500820928313E-2</v>
      </c>
      <c r="AF72" s="51">
        <f>+'Particip. Energético'!AF201</f>
        <v>6.4630000381117075E-2</v>
      </c>
      <c r="AG72" s="51">
        <f>+'Particip. Energético'!AG201</f>
        <v>6.9722511180103794E-2</v>
      </c>
      <c r="AH72" s="51">
        <f>+'Particip. Energético'!AH201</f>
        <v>7.5184032437948384E-2</v>
      </c>
      <c r="AI72" s="51">
        <f>+'Particip. Energético'!AI201</f>
        <v>8.1036100309042083E-2</v>
      </c>
      <c r="AJ72" s="51">
        <f>+'Particip. Energético'!AJ201</f>
        <v>8.7300674417890398E-2</v>
      </c>
      <c r="AK72" s="51">
        <f>+'Particip. Energético'!AK201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124"/>
      <c r="B76" s="125"/>
      <c r="C76" s="124"/>
      <c r="D76" s="126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  <c r="AH76" s="127"/>
      <c r="AI76" s="127"/>
      <c r="AJ76" s="127"/>
      <c r="AK76" s="127"/>
    </row>
    <row r="77" spans="1:37" s="5" customFormat="1" x14ac:dyDescent="0.25">
      <c r="A77" s="119" t="s">
        <v>230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s="5" customFormat="1" x14ac:dyDescent="0.25">
      <c r="A78" s="120" t="s">
        <v>16</v>
      </c>
      <c r="B78" s="121" t="s">
        <v>20</v>
      </c>
      <c r="C78" s="120" t="s">
        <v>168</v>
      </c>
      <c r="D78" s="122">
        <f>D45*SUMPRODUCT(D117:D122,D52:D57)</f>
        <v>67.093512749654764</v>
      </c>
      <c r="E78" s="123">
        <f>+D78</f>
        <v>67.093512749654764</v>
      </c>
      <c r="F78" s="123">
        <f t="shared" ref="F78:G78" si="3">+E78</f>
        <v>67.093512749654764</v>
      </c>
      <c r="G78" s="123">
        <f t="shared" si="3"/>
        <v>67.093512749654764</v>
      </c>
      <c r="H78" s="123">
        <f>+G78*(1-SGE!F$25)*(1-SGE!F$30)</f>
        <v>67.093512749654764</v>
      </c>
      <c r="I78" s="123">
        <f>+H78*(1-SGE!G$25)*(1-SGE!G$30)</f>
        <v>67.093512749654764</v>
      </c>
      <c r="J78" s="123">
        <f>+I78*(1-SGE!H$25)*(1-SGE!H$30)</f>
        <v>67.093512749654764</v>
      </c>
      <c r="K78" s="123">
        <f>+J78*(1-SGE!I$25)*(1-SGE!I$30)</f>
        <v>66.188421262661905</v>
      </c>
      <c r="L78" s="123">
        <f>+K78*(1-SGE!J$25)*(1-SGE!J$30)</f>
        <v>65.295539459828575</v>
      </c>
      <c r="M78" s="123">
        <f>+L78*(1-SGE!K$25)*(1-SGE!K$30)</f>
        <v>64.414702632515485</v>
      </c>
      <c r="N78" s="123">
        <f>+M78*(1-SGE!L$25)*(1-SGE!L$30)</f>
        <v>63.545748294002834</v>
      </c>
      <c r="O78" s="123">
        <f>+N78*(1-SGE!M$25)*(1-SGE!M$30)</f>
        <v>62.688516149516722</v>
      </c>
      <c r="P78" s="123">
        <f>+O78*(1-SGE!N$25)*(1-SGE!N$30)</f>
        <v>61.842848066659734</v>
      </c>
      <c r="Q78" s="123">
        <f>+P78*(1-SGE!O$25)*(1-SGE!O$30)</f>
        <v>61.008588046240483</v>
      </c>
      <c r="R78" s="123">
        <f>+Q78*(1-SGE!P$25)*(1-SGE!P$30)</f>
        <v>60.575427071112173</v>
      </c>
      <c r="S78" s="123">
        <f>+R78*(1-SGE!Q$25)*(1-SGE!Q$30)</f>
        <v>60.145341538907267</v>
      </c>
      <c r="T78" s="123">
        <f>+S78*(1-SGE!R$25)*(1-SGE!R$30)</f>
        <v>59.71830961398102</v>
      </c>
      <c r="U78" s="123">
        <f>+T78*(1-SGE!S$25)*(1-SGE!S$30)</f>
        <v>59.294309615721744</v>
      </c>
      <c r="V78" s="123">
        <f>+U78*(1-SGE!T$25)*(1-SGE!T$30)</f>
        <v>58.873320017450112</v>
      </c>
      <c r="W78" s="123">
        <f>+V78*(1-SGE!U$25)*(1-SGE!U$30)</f>
        <v>58.455319445326211</v>
      </c>
      <c r="X78" s="123">
        <f>+W78*(1-SGE!V$25)*(1-SGE!V$30)</f>
        <v>58.04028667726439</v>
      </c>
      <c r="Y78" s="123">
        <f>+X78*(1-SGE!W$25)*(1-SGE!W$30)</f>
        <v>57.628200641855805</v>
      </c>
      <c r="Z78" s="123">
        <f>+Y78*(1-SGE!X$25)*(1-SGE!X$30)</f>
        <v>57.219040417298622</v>
      </c>
      <c r="AA78" s="123">
        <f>+Z78*(1-SGE!Y$25)*(1-SGE!Y$30)</f>
        <v>56.812785230335798</v>
      </c>
      <c r="AB78" s="123">
        <f>+AA78*(1-SGE!Z$25)*(1-SGE!Z$30)</f>
        <v>56.409414455200405</v>
      </c>
      <c r="AC78" s="123">
        <f>+AB78*(1-SGE!AA$25)*(1-SGE!AA$30)</f>
        <v>56.008907612568478</v>
      </c>
      <c r="AD78" s="123">
        <f>+AC78*(1-SGE!AB$25)*(1-SGE!AB$30)</f>
        <v>55.611244368519237</v>
      </c>
      <c r="AE78" s="123">
        <f>+AD78*(1-SGE!AC$25)*(1-SGE!AC$30)</f>
        <v>55.21640453350274</v>
      </c>
      <c r="AF78" s="123">
        <f>+AE78*(1-SGE!AD$25)*(1-SGE!AD$30)</f>
        <v>54.981182650190028</v>
      </c>
      <c r="AG78" s="123">
        <f>+AF78*(1-SGE!AE$25)*(1-SGE!AE$30)</f>
        <v>54.746962812100229</v>
      </c>
      <c r="AH78" s="123">
        <f>+AG78*(1-SGE!AF$25)*(1-SGE!AF$30)</f>
        <v>54.513740750520689</v>
      </c>
      <c r="AI78" s="123">
        <f>+AH78*(1-SGE!AG$25)*(1-SGE!AG$30)</f>
        <v>54.281512214923481</v>
      </c>
      <c r="AJ78" s="123">
        <f>+AI78*(1-SGE!AH$25)*(1-SGE!AH$30)</f>
        <v>54.050272972887917</v>
      </c>
      <c r="AK78" s="123">
        <f>+AJ78*(1-SGE!AI$25)*(1-SGE!AI$30)</f>
        <v>53.82001881002342</v>
      </c>
    </row>
    <row r="79" spans="1:37" s="5" customFormat="1" x14ac:dyDescent="0.25">
      <c r="A79" s="120" t="s">
        <v>82</v>
      </c>
      <c r="B79" s="121" t="s">
        <v>20</v>
      </c>
      <c r="C79" s="120" t="s">
        <v>168</v>
      </c>
      <c r="D79" s="122">
        <f>D46*SUMPRODUCT(D125:D137,D60:D72)</f>
        <v>145.049219725109</v>
      </c>
      <c r="E79" s="123">
        <f t="shared" ref="E79:G80" si="4">+D79</f>
        <v>145.049219725109</v>
      </c>
      <c r="F79" s="123">
        <f t="shared" si="4"/>
        <v>145.049219725109</v>
      </c>
      <c r="G79" s="123">
        <f t="shared" si="4"/>
        <v>145.049219725109</v>
      </c>
      <c r="H79" s="123">
        <f>+G79*(1-SGE!F$26)*(1-SGE!F$31)</f>
        <v>145.049219725109</v>
      </c>
      <c r="I79" s="123">
        <f>+H79*(1-SGE!G$26)*(1-SGE!G$31)</f>
        <v>145.049219725109</v>
      </c>
      <c r="J79" s="123">
        <f>+I79*(1-SGE!H$26)*(1-SGE!H$31)</f>
        <v>145.049219725109</v>
      </c>
      <c r="K79" s="123">
        <f>+J79*(1-SGE!I$26)*(1-SGE!I$31)</f>
        <v>143.09250575101726</v>
      </c>
      <c r="L79" s="123">
        <f>+K79*(1-SGE!J$26)*(1-SGE!J$31)</f>
        <v>141.16218784843602</v>
      </c>
      <c r="M79" s="123">
        <f>+L79*(1-SGE!K$26)*(1-SGE!K$31)</f>
        <v>139.25790993436058</v>
      </c>
      <c r="N79" s="123">
        <f>+M79*(1-SGE!L$26)*(1-SGE!L$31)</f>
        <v>137.37932072934603</v>
      </c>
      <c r="O79" s="123">
        <f>+N79*(1-SGE!M$26)*(1-SGE!M$31)</f>
        <v>135.52607369270714</v>
      </c>
      <c r="P79" s="123">
        <f>+O79*(1-SGE!N$26)*(1-SGE!N$31)</f>
        <v>133.69782695859251</v>
      </c>
      <c r="Q79" s="123">
        <f>+P79*(1-SGE!O$26)*(1-SGE!O$31)</f>
        <v>131.89424327292107</v>
      </c>
      <c r="R79" s="123">
        <f>+Q79*(1-SGE!P$26)*(1-SGE!P$31)</f>
        <v>130.95779414568332</v>
      </c>
      <c r="S79" s="123">
        <f>+R79*(1-SGE!Q$26)*(1-SGE!Q$31)</f>
        <v>130.02799380724895</v>
      </c>
      <c r="T79" s="123">
        <f>+S79*(1-SGE!R$26)*(1-SGE!R$31)</f>
        <v>129.10479505121748</v>
      </c>
      <c r="U79" s="123">
        <f>+T79*(1-SGE!S$26)*(1-SGE!S$31)</f>
        <v>128.18815100635382</v>
      </c>
      <c r="V79" s="123">
        <f>+U79*(1-SGE!T$26)*(1-SGE!T$31)</f>
        <v>127.27801513420869</v>
      </c>
      <c r="W79" s="123">
        <f>+V79*(1-SGE!U$26)*(1-SGE!U$31)</f>
        <v>126.37434122675579</v>
      </c>
      <c r="X79" s="123">
        <f>+W79*(1-SGE!V$26)*(1-SGE!V$31)</f>
        <v>125.4770834040458</v>
      </c>
      <c r="Y79" s="123">
        <f>+X79*(1-SGE!W$26)*(1-SGE!W$31)</f>
        <v>124.58619611187707</v>
      </c>
      <c r="Z79" s="123">
        <f>+Y79*(1-SGE!X$26)*(1-SGE!X$31)</f>
        <v>123.70163411948273</v>
      </c>
      <c r="AA79" s="123">
        <f>+Z79*(1-SGE!Y$26)*(1-SGE!Y$31)</f>
        <v>122.8233525172344</v>
      </c>
      <c r="AB79" s="123">
        <f>+AA79*(1-SGE!Z$26)*(1-SGE!Z$31)</f>
        <v>121.95130671436202</v>
      </c>
      <c r="AC79" s="123">
        <f>+AB79*(1-SGE!AA$26)*(1-SGE!AA$31)</f>
        <v>121.08545243669003</v>
      </c>
      <c r="AD79" s="123">
        <f>+AC79*(1-SGE!AB$26)*(1-SGE!AB$31)</f>
        <v>120.22574572438953</v>
      </c>
      <c r="AE79" s="123">
        <f>+AD79*(1-SGE!AC$26)*(1-SGE!AC$31)</f>
        <v>119.37214292974635</v>
      </c>
      <c r="AF79" s="123">
        <f>+AE79*(1-SGE!AD$26)*(1-SGE!AD$31)</f>
        <v>118.86361760086565</v>
      </c>
      <c r="AG79" s="123">
        <f>+AF79*(1-SGE!AE$26)*(1-SGE!AE$31)</f>
        <v>118.35725858988597</v>
      </c>
      <c r="AH79" s="123">
        <f>+AG79*(1-SGE!AF$26)*(1-SGE!AF$31)</f>
        <v>117.85305666829306</v>
      </c>
      <c r="AI79" s="123">
        <f>+AH79*(1-SGE!AG$26)*(1-SGE!AG$31)</f>
        <v>117.35100264688616</v>
      </c>
      <c r="AJ79" s="123">
        <f>+AI79*(1-SGE!AH$26)*(1-SGE!AH$31)</f>
        <v>116.85108737561043</v>
      </c>
      <c r="AK79" s="123">
        <f>+AJ79*(1-SGE!AI$26)*(1-SGE!AI$31)</f>
        <v>116.35330174339036</v>
      </c>
    </row>
    <row r="80" spans="1:37" s="5" customFormat="1" x14ac:dyDescent="0.25">
      <c r="A80" s="120" t="s">
        <v>83</v>
      </c>
      <c r="B80" s="121" t="s">
        <v>20</v>
      </c>
      <c r="C80" s="120" t="s">
        <v>168</v>
      </c>
      <c r="D80" s="122">
        <f>D47*SUMPRODUCT(D140:D140,D75:D75)</f>
        <v>0.84455982464635282</v>
      </c>
      <c r="E80" s="123">
        <f t="shared" si="4"/>
        <v>0.84455982464635282</v>
      </c>
      <c r="F80" s="123">
        <f t="shared" si="4"/>
        <v>0.84455982464635282</v>
      </c>
      <c r="G80" s="123">
        <f t="shared" si="4"/>
        <v>0.84455982464635282</v>
      </c>
      <c r="H80" s="123">
        <f>+G80*(1-SGE!F$27)*(1-SGE!F$32)</f>
        <v>0.84455982464635282</v>
      </c>
      <c r="I80" s="123">
        <f>+H80*(1-SGE!G$27)*(1-SGE!G$32)</f>
        <v>0.84455982464635282</v>
      </c>
      <c r="J80" s="123">
        <f>+I80*(1-SGE!H$27)*(1-SGE!H$32)</f>
        <v>0.84455982464635282</v>
      </c>
      <c r="K80" s="123">
        <f>+J80*(1-SGE!I$27)*(1-SGE!I$32)</f>
        <v>0.83316671261187347</v>
      </c>
      <c r="L80" s="123">
        <f>+K80*(1-SGE!J$27)*(1-SGE!J$32)</f>
        <v>0.82192729365873918</v>
      </c>
      <c r="M80" s="123">
        <f>+L80*(1-SGE!K$27)*(1-SGE!K$32)</f>
        <v>0.81083949446728265</v>
      </c>
      <c r="N80" s="123">
        <f>+M80*(1-SGE!L$27)*(1-SGE!L$32)</f>
        <v>0.79990126968691888</v>
      </c>
      <c r="O80" s="123">
        <f>+N80*(1-SGE!M$27)*(1-SGE!M$32)</f>
        <v>0.78911060155884216</v>
      </c>
      <c r="P80" s="123">
        <f>+O80*(1-SGE!N$27)*(1-SGE!N$32)</f>
        <v>0.77846549954381317</v>
      </c>
      <c r="Q80" s="123">
        <f>+P80*(1-SGE!O$27)*(1-SGE!O$32)</f>
        <v>0.76796399995496711</v>
      </c>
      <c r="R80" s="123">
        <f>+Q80*(1-SGE!P$27)*(1-SGE!P$32)</f>
        <v>0.76251145555528677</v>
      </c>
      <c r="S80" s="123">
        <f>+R80*(1-SGE!Q$27)*(1-SGE!Q$32)</f>
        <v>0.75709762422084415</v>
      </c>
      <c r="T80" s="123">
        <f>+S80*(1-SGE!R$27)*(1-SGE!R$32)</f>
        <v>0.75172223108887604</v>
      </c>
      <c r="U80" s="123">
        <f>+T80*(1-SGE!S$27)*(1-SGE!S$32)</f>
        <v>0.74638500324814494</v>
      </c>
      <c r="V80" s="123">
        <f>+U80*(1-SGE!T$27)*(1-SGE!T$32)</f>
        <v>0.74108566972508294</v>
      </c>
      <c r="W80" s="123">
        <f>+V80*(1-SGE!U$27)*(1-SGE!U$32)</f>
        <v>0.7358239614700347</v>
      </c>
      <c r="X80" s="123">
        <f>+W80*(1-SGE!V$27)*(1-SGE!V$32)</f>
        <v>0.73059961134359741</v>
      </c>
      <c r="Y80" s="123">
        <f>+X80*(1-SGE!W$27)*(1-SGE!W$32)</f>
        <v>0.72541235410305782</v>
      </c>
      <c r="Z80" s="123">
        <f>+Y80*(1-SGE!X$27)*(1-SGE!X$32)</f>
        <v>0.72026192638892605</v>
      </c>
      <c r="AA80" s="123">
        <f>+Z80*(1-SGE!Y$27)*(1-SGE!Y$32)</f>
        <v>0.71514806671156461</v>
      </c>
      <c r="AB80" s="123">
        <f>+AA80*(1-SGE!Z$27)*(1-SGE!Z$32)</f>
        <v>0.71007051543791233</v>
      </c>
      <c r="AC80" s="123">
        <f>+AB80*(1-SGE!AA$27)*(1-SGE!AA$32)</f>
        <v>0.70502901477830304</v>
      </c>
      <c r="AD80" s="123">
        <f>+AC80*(1-SGE!AB$27)*(1-SGE!AB$32)</f>
        <v>0.70002330877337704</v>
      </c>
      <c r="AE80" s="123">
        <f>+AD80*(1-SGE!AC$27)*(1-SGE!AC$32)</f>
        <v>0.69505314328108592</v>
      </c>
      <c r="AF80" s="123">
        <f>+AE80*(1-SGE!AD$27)*(1-SGE!AD$32)</f>
        <v>0.69209221689070866</v>
      </c>
      <c r="AG80" s="123">
        <f>+AF80*(1-SGE!AE$27)*(1-SGE!AE$32)</f>
        <v>0.68914390404675441</v>
      </c>
      <c r="AH80" s="123">
        <f>+AG80*(1-SGE!AF$27)*(1-SGE!AF$32)</f>
        <v>0.68620815101551536</v>
      </c>
      <c r="AI80" s="123">
        <f>+AH80*(1-SGE!AG$27)*(1-SGE!AG$32)</f>
        <v>0.68328490429218935</v>
      </c>
      <c r="AJ80" s="123">
        <f>+AI80*(1-SGE!AH$27)*(1-SGE!AH$32)</f>
        <v>0.68037411059990471</v>
      </c>
      <c r="AK80" s="123">
        <f>+AJ80*(1-SGE!AI$27)*(1-SGE!AI$32)</f>
        <v>0.67747571688874919</v>
      </c>
    </row>
    <row r="81" spans="1:37" s="5" customFormat="1" x14ac:dyDescent="0.25">
      <c r="A81" s="6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33" t="s">
        <v>16</v>
      </c>
      <c r="B83" s="34" t="s">
        <v>18</v>
      </c>
      <c r="C83" s="33" t="s">
        <v>168</v>
      </c>
      <c r="D83" s="48">
        <f>+D78</f>
        <v>67.093512749654764</v>
      </c>
      <c r="E83" s="48">
        <f t="shared" ref="E83:AK85" si="5">+E78</f>
        <v>67.093512749654764</v>
      </c>
      <c r="F83" s="48">
        <f t="shared" si="5"/>
        <v>67.093512749654764</v>
      </c>
      <c r="G83" s="48">
        <f t="shared" si="5"/>
        <v>67.093512749654764</v>
      </c>
      <c r="H83" s="48">
        <f t="shared" si="5"/>
        <v>67.093512749654764</v>
      </c>
      <c r="I83" s="48">
        <f t="shared" si="5"/>
        <v>67.093512749654764</v>
      </c>
      <c r="J83" s="48">
        <f t="shared" si="5"/>
        <v>67.093512749654764</v>
      </c>
      <c r="K83" s="48">
        <f t="shared" si="5"/>
        <v>66.188421262661905</v>
      </c>
      <c r="L83" s="48">
        <f t="shared" si="5"/>
        <v>65.295539459828575</v>
      </c>
      <c r="M83" s="48">
        <f t="shared" si="5"/>
        <v>64.414702632515485</v>
      </c>
      <c r="N83" s="48">
        <f t="shared" si="5"/>
        <v>63.545748294002834</v>
      </c>
      <c r="O83" s="48">
        <f t="shared" si="5"/>
        <v>62.688516149516722</v>
      </c>
      <c r="P83" s="48">
        <f t="shared" si="5"/>
        <v>61.842848066659734</v>
      </c>
      <c r="Q83" s="48">
        <f t="shared" si="5"/>
        <v>61.008588046240483</v>
      </c>
      <c r="R83" s="48">
        <f t="shared" si="5"/>
        <v>60.575427071112173</v>
      </c>
      <c r="S83" s="48">
        <f t="shared" si="5"/>
        <v>60.145341538907267</v>
      </c>
      <c r="T83" s="48">
        <f t="shared" si="5"/>
        <v>59.71830961398102</v>
      </c>
      <c r="U83" s="48">
        <f t="shared" si="5"/>
        <v>59.294309615721744</v>
      </c>
      <c r="V83" s="48">
        <f t="shared" si="5"/>
        <v>58.873320017450112</v>
      </c>
      <c r="W83" s="48">
        <f t="shared" si="5"/>
        <v>58.455319445326211</v>
      </c>
      <c r="X83" s="48">
        <f t="shared" si="5"/>
        <v>58.04028667726439</v>
      </c>
      <c r="Y83" s="48">
        <f t="shared" si="5"/>
        <v>57.628200641855805</v>
      </c>
      <c r="Z83" s="48">
        <f t="shared" si="5"/>
        <v>57.219040417298622</v>
      </c>
      <c r="AA83" s="48">
        <f t="shared" si="5"/>
        <v>56.812785230335798</v>
      </c>
      <c r="AB83" s="48">
        <f t="shared" si="5"/>
        <v>56.409414455200405</v>
      </c>
      <c r="AC83" s="48">
        <f t="shared" si="5"/>
        <v>56.008907612568478</v>
      </c>
      <c r="AD83" s="48">
        <f t="shared" si="5"/>
        <v>55.611244368519237</v>
      </c>
      <c r="AE83" s="48">
        <f t="shared" si="5"/>
        <v>55.21640453350274</v>
      </c>
      <c r="AF83" s="48">
        <f t="shared" si="5"/>
        <v>54.981182650190028</v>
      </c>
      <c r="AG83" s="48">
        <f t="shared" si="5"/>
        <v>54.746962812100229</v>
      </c>
      <c r="AH83" s="48">
        <f t="shared" si="5"/>
        <v>54.513740750520689</v>
      </c>
      <c r="AI83" s="48">
        <f t="shared" si="5"/>
        <v>54.281512214923481</v>
      </c>
      <c r="AJ83" s="48">
        <f t="shared" si="5"/>
        <v>54.050272972887917</v>
      </c>
      <c r="AK83" s="48">
        <f t="shared" si="5"/>
        <v>53.82001881002342</v>
      </c>
    </row>
    <row r="84" spans="1:37" x14ac:dyDescent="0.25">
      <c r="A84" s="33" t="s">
        <v>82</v>
      </c>
      <c r="B84" s="34" t="s">
        <v>18</v>
      </c>
      <c r="C84" s="33" t="s">
        <v>168</v>
      </c>
      <c r="D84" s="48">
        <f>+D79</f>
        <v>145.049219725109</v>
      </c>
      <c r="E84" s="48">
        <f t="shared" si="5"/>
        <v>145.049219725109</v>
      </c>
      <c r="F84" s="48">
        <f t="shared" si="5"/>
        <v>145.049219725109</v>
      </c>
      <c r="G84" s="48">
        <f t="shared" si="5"/>
        <v>145.049219725109</v>
      </c>
      <c r="H84" s="48">
        <f t="shared" si="5"/>
        <v>145.049219725109</v>
      </c>
      <c r="I84" s="48">
        <f t="shared" si="5"/>
        <v>145.049219725109</v>
      </c>
      <c r="J84" s="48">
        <f t="shared" si="5"/>
        <v>145.049219725109</v>
      </c>
      <c r="K84" s="48">
        <f t="shared" si="5"/>
        <v>143.09250575101726</v>
      </c>
      <c r="L84" s="48">
        <f t="shared" si="5"/>
        <v>141.16218784843602</v>
      </c>
      <c r="M84" s="48">
        <f t="shared" si="5"/>
        <v>139.25790993436058</v>
      </c>
      <c r="N84" s="48">
        <f t="shared" si="5"/>
        <v>137.37932072934603</v>
      </c>
      <c r="O84" s="48">
        <f t="shared" si="5"/>
        <v>135.52607369270714</v>
      </c>
      <c r="P84" s="48">
        <f t="shared" si="5"/>
        <v>133.69782695859251</v>
      </c>
      <c r="Q84" s="48">
        <f t="shared" si="5"/>
        <v>131.89424327292107</v>
      </c>
      <c r="R84" s="48">
        <f t="shared" si="5"/>
        <v>130.95779414568332</v>
      </c>
      <c r="S84" s="48">
        <f t="shared" si="5"/>
        <v>130.02799380724895</v>
      </c>
      <c r="T84" s="48">
        <f t="shared" si="5"/>
        <v>129.10479505121748</v>
      </c>
      <c r="U84" s="48">
        <f t="shared" si="5"/>
        <v>128.18815100635382</v>
      </c>
      <c r="V84" s="48">
        <f t="shared" si="5"/>
        <v>127.27801513420869</v>
      </c>
      <c r="W84" s="48">
        <f t="shared" si="5"/>
        <v>126.37434122675579</v>
      </c>
      <c r="X84" s="48">
        <f t="shared" si="5"/>
        <v>125.4770834040458</v>
      </c>
      <c r="Y84" s="48">
        <f t="shared" si="5"/>
        <v>124.58619611187707</v>
      </c>
      <c r="Z84" s="48">
        <f t="shared" si="5"/>
        <v>123.70163411948273</v>
      </c>
      <c r="AA84" s="48">
        <f t="shared" si="5"/>
        <v>122.8233525172344</v>
      </c>
      <c r="AB84" s="48">
        <f t="shared" si="5"/>
        <v>121.95130671436202</v>
      </c>
      <c r="AC84" s="48">
        <f t="shared" si="5"/>
        <v>121.08545243669003</v>
      </c>
      <c r="AD84" s="48">
        <f t="shared" si="5"/>
        <v>120.22574572438953</v>
      </c>
      <c r="AE84" s="48">
        <f t="shared" si="5"/>
        <v>119.37214292974635</v>
      </c>
      <c r="AF84" s="48">
        <f t="shared" si="5"/>
        <v>118.86361760086565</v>
      </c>
      <c r="AG84" s="48">
        <f t="shared" si="5"/>
        <v>118.35725858988597</v>
      </c>
      <c r="AH84" s="48">
        <f t="shared" si="5"/>
        <v>117.85305666829306</v>
      </c>
      <c r="AI84" s="48">
        <f t="shared" si="5"/>
        <v>117.35100264688616</v>
      </c>
      <c r="AJ84" s="48">
        <f t="shared" si="5"/>
        <v>116.85108737561043</v>
      </c>
      <c r="AK84" s="48">
        <f t="shared" si="5"/>
        <v>116.35330174339036</v>
      </c>
    </row>
    <row r="85" spans="1:37" x14ac:dyDescent="0.25">
      <c r="A85" s="33" t="s">
        <v>83</v>
      </c>
      <c r="B85" s="34" t="s">
        <v>18</v>
      </c>
      <c r="C85" s="33" t="s">
        <v>168</v>
      </c>
      <c r="D85" s="48">
        <f>+D80</f>
        <v>0.84455982464635282</v>
      </c>
      <c r="E85" s="48">
        <f t="shared" si="5"/>
        <v>0.84455982464635282</v>
      </c>
      <c r="F85" s="48">
        <f t="shared" si="5"/>
        <v>0.84455982464635282</v>
      </c>
      <c r="G85" s="48">
        <f t="shared" si="5"/>
        <v>0.84455982464635282</v>
      </c>
      <c r="H85" s="48">
        <f t="shared" si="5"/>
        <v>0.84455982464635282</v>
      </c>
      <c r="I85" s="48">
        <f t="shared" si="5"/>
        <v>0.84455982464635282</v>
      </c>
      <c r="J85" s="48">
        <f t="shared" si="5"/>
        <v>0.84455982464635282</v>
      </c>
      <c r="K85" s="48">
        <f t="shared" si="5"/>
        <v>0.83316671261187347</v>
      </c>
      <c r="L85" s="48">
        <f t="shared" si="5"/>
        <v>0.82192729365873918</v>
      </c>
      <c r="M85" s="48">
        <f t="shared" si="5"/>
        <v>0.81083949446728265</v>
      </c>
      <c r="N85" s="48">
        <f t="shared" si="5"/>
        <v>0.79990126968691888</v>
      </c>
      <c r="O85" s="48">
        <f t="shared" si="5"/>
        <v>0.78911060155884216</v>
      </c>
      <c r="P85" s="48">
        <f t="shared" si="5"/>
        <v>0.77846549954381317</v>
      </c>
      <c r="Q85" s="48">
        <f t="shared" si="5"/>
        <v>0.76796399995496711</v>
      </c>
      <c r="R85" s="48">
        <f t="shared" si="5"/>
        <v>0.76251145555528677</v>
      </c>
      <c r="S85" s="48">
        <f t="shared" si="5"/>
        <v>0.75709762422084415</v>
      </c>
      <c r="T85" s="48">
        <f t="shared" si="5"/>
        <v>0.75172223108887604</v>
      </c>
      <c r="U85" s="48">
        <f t="shared" si="5"/>
        <v>0.74638500324814494</v>
      </c>
      <c r="V85" s="48">
        <f t="shared" si="5"/>
        <v>0.74108566972508294</v>
      </c>
      <c r="W85" s="48">
        <f t="shared" si="5"/>
        <v>0.7358239614700347</v>
      </c>
      <c r="X85" s="48">
        <f t="shared" si="5"/>
        <v>0.73059961134359741</v>
      </c>
      <c r="Y85" s="48">
        <f t="shared" si="5"/>
        <v>0.72541235410305782</v>
      </c>
      <c r="Z85" s="48">
        <f t="shared" si="5"/>
        <v>0.72026192638892605</v>
      </c>
      <c r="AA85" s="48">
        <f t="shared" si="5"/>
        <v>0.71514806671156461</v>
      </c>
      <c r="AB85" s="48">
        <f t="shared" si="5"/>
        <v>0.71007051543791233</v>
      </c>
      <c r="AC85" s="48">
        <f t="shared" si="5"/>
        <v>0.70502901477830304</v>
      </c>
      <c r="AD85" s="48">
        <f t="shared" si="5"/>
        <v>0.70002330877337704</v>
      </c>
      <c r="AE85" s="48">
        <f t="shared" si="5"/>
        <v>0.69505314328108592</v>
      </c>
      <c r="AF85" s="48">
        <f t="shared" si="5"/>
        <v>0.69209221689070866</v>
      </c>
      <c r="AG85" s="48">
        <f t="shared" si="5"/>
        <v>0.68914390404675441</v>
      </c>
      <c r="AH85" s="48">
        <f t="shared" si="5"/>
        <v>0.68620815101551536</v>
      </c>
      <c r="AI85" s="48">
        <f t="shared" si="5"/>
        <v>0.68328490429218935</v>
      </c>
      <c r="AJ85" s="48">
        <f t="shared" si="5"/>
        <v>0.68037411059990471</v>
      </c>
      <c r="AK85" s="48">
        <f t="shared" si="5"/>
        <v>0.67747571688874919</v>
      </c>
    </row>
    <row r="88" spans="1:37" x14ac:dyDescent="0.25">
      <c r="A88" s="23" t="s">
        <v>81</v>
      </c>
    </row>
    <row r="89" spans="1:37" x14ac:dyDescent="0.25">
      <c r="A89" s="23" t="s">
        <v>16</v>
      </c>
    </row>
    <row r="90" spans="1:37" x14ac:dyDescent="0.25">
      <c r="A90" s="33" t="s">
        <v>7</v>
      </c>
      <c r="B90" s="34" t="s">
        <v>20</v>
      </c>
      <c r="C90" s="33" t="s">
        <v>168</v>
      </c>
      <c r="D90" s="50">
        <f t="shared" ref="D90:D95" si="6">D52*D117/SUMPRODUCT(D$52:D$57,D$117:D$122)</f>
        <v>0</v>
      </c>
      <c r="E90" s="50">
        <f t="shared" ref="E90:AK90" si="7">E52*E117/SUMPRODUCT(E$52:E$57,E$117:E$122)</f>
        <v>0</v>
      </c>
      <c r="F90" s="50">
        <f t="shared" si="7"/>
        <v>0</v>
      </c>
      <c r="G90" s="50">
        <f t="shared" si="7"/>
        <v>0</v>
      </c>
      <c r="H90" s="50">
        <f t="shared" si="7"/>
        <v>0</v>
      </c>
      <c r="I90" s="50">
        <f t="shared" si="7"/>
        <v>0</v>
      </c>
      <c r="J90" s="50">
        <f t="shared" si="7"/>
        <v>0</v>
      </c>
      <c r="K90" s="50">
        <f t="shared" si="7"/>
        <v>0</v>
      </c>
      <c r="L90" s="50">
        <f t="shared" si="7"/>
        <v>0</v>
      </c>
      <c r="M90" s="50">
        <f t="shared" si="7"/>
        <v>0</v>
      </c>
      <c r="N90" s="50">
        <f t="shared" si="7"/>
        <v>0</v>
      </c>
      <c r="O90" s="50">
        <f t="shared" si="7"/>
        <v>0</v>
      </c>
      <c r="P90" s="50">
        <f t="shared" si="7"/>
        <v>0</v>
      </c>
      <c r="Q90" s="50">
        <f t="shared" si="7"/>
        <v>0</v>
      </c>
      <c r="R90" s="50">
        <f t="shared" si="7"/>
        <v>0</v>
      </c>
      <c r="S90" s="50">
        <f t="shared" si="7"/>
        <v>0</v>
      </c>
      <c r="T90" s="50">
        <f t="shared" si="7"/>
        <v>0</v>
      </c>
      <c r="U90" s="50">
        <f t="shared" si="7"/>
        <v>0</v>
      </c>
      <c r="V90" s="50">
        <f t="shared" si="7"/>
        <v>0</v>
      </c>
      <c r="W90" s="50">
        <f t="shared" si="7"/>
        <v>0</v>
      </c>
      <c r="X90" s="50">
        <f t="shared" si="7"/>
        <v>0</v>
      </c>
      <c r="Y90" s="50">
        <f t="shared" si="7"/>
        <v>0</v>
      </c>
      <c r="Z90" s="50">
        <f t="shared" si="7"/>
        <v>0</v>
      </c>
      <c r="AA90" s="50">
        <f t="shared" si="7"/>
        <v>0</v>
      </c>
      <c r="AB90" s="50">
        <f t="shared" si="7"/>
        <v>0</v>
      </c>
      <c r="AC90" s="50">
        <f t="shared" si="7"/>
        <v>0</v>
      </c>
      <c r="AD90" s="50">
        <f t="shared" si="7"/>
        <v>0</v>
      </c>
      <c r="AE90" s="50">
        <f t="shared" si="7"/>
        <v>0</v>
      </c>
      <c r="AF90" s="50">
        <f t="shared" si="7"/>
        <v>0</v>
      </c>
      <c r="AG90" s="50">
        <f t="shared" si="7"/>
        <v>0</v>
      </c>
      <c r="AH90" s="50">
        <f t="shared" si="7"/>
        <v>0</v>
      </c>
      <c r="AI90" s="50">
        <f t="shared" si="7"/>
        <v>0</v>
      </c>
      <c r="AJ90" s="50">
        <f t="shared" si="7"/>
        <v>0</v>
      </c>
      <c r="AK90" s="50">
        <f t="shared" si="7"/>
        <v>0</v>
      </c>
    </row>
    <row r="91" spans="1:37" x14ac:dyDescent="0.25">
      <c r="A91" s="33" t="s">
        <v>11</v>
      </c>
      <c r="B91" s="34" t="s">
        <v>20</v>
      </c>
      <c r="C91" s="33" t="s">
        <v>168</v>
      </c>
      <c r="D91" s="50">
        <f t="shared" si="6"/>
        <v>0</v>
      </c>
      <c r="E91" s="50">
        <f t="shared" ref="E91:AK91" si="8">E53*E118/SUMPRODUCT(E$52:E$57,E$117:E$122)</f>
        <v>0</v>
      </c>
      <c r="F91" s="50">
        <f t="shared" si="8"/>
        <v>0</v>
      </c>
      <c r="G91" s="50">
        <f t="shared" si="8"/>
        <v>0</v>
      </c>
      <c r="H91" s="50">
        <f t="shared" si="8"/>
        <v>0</v>
      </c>
      <c r="I91" s="50">
        <f t="shared" si="8"/>
        <v>0</v>
      </c>
      <c r="J91" s="50">
        <f t="shared" si="8"/>
        <v>0</v>
      </c>
      <c r="K91" s="50">
        <f t="shared" si="8"/>
        <v>0</v>
      </c>
      <c r="L91" s="50">
        <f t="shared" si="8"/>
        <v>0</v>
      </c>
      <c r="M91" s="50">
        <f t="shared" si="8"/>
        <v>0</v>
      </c>
      <c r="N91" s="50">
        <f t="shared" si="8"/>
        <v>0</v>
      </c>
      <c r="O91" s="50">
        <f t="shared" si="8"/>
        <v>0</v>
      </c>
      <c r="P91" s="50">
        <f t="shared" si="8"/>
        <v>0</v>
      </c>
      <c r="Q91" s="50">
        <f t="shared" si="8"/>
        <v>0</v>
      </c>
      <c r="R91" s="50">
        <f t="shared" si="8"/>
        <v>0</v>
      </c>
      <c r="S91" s="50">
        <f t="shared" si="8"/>
        <v>0</v>
      </c>
      <c r="T91" s="50">
        <f t="shared" si="8"/>
        <v>0</v>
      </c>
      <c r="U91" s="50">
        <f t="shared" si="8"/>
        <v>0</v>
      </c>
      <c r="V91" s="50">
        <f t="shared" si="8"/>
        <v>0</v>
      </c>
      <c r="W91" s="50">
        <f t="shared" si="8"/>
        <v>0</v>
      </c>
      <c r="X91" s="50">
        <f t="shared" si="8"/>
        <v>0</v>
      </c>
      <c r="Y91" s="50">
        <f t="shared" si="8"/>
        <v>0</v>
      </c>
      <c r="Z91" s="50">
        <f t="shared" si="8"/>
        <v>0</v>
      </c>
      <c r="AA91" s="50">
        <f t="shared" si="8"/>
        <v>0</v>
      </c>
      <c r="AB91" s="50">
        <f t="shared" si="8"/>
        <v>0</v>
      </c>
      <c r="AC91" s="50">
        <f t="shared" si="8"/>
        <v>0</v>
      </c>
      <c r="AD91" s="50">
        <f t="shared" si="8"/>
        <v>0</v>
      </c>
      <c r="AE91" s="50">
        <f t="shared" si="8"/>
        <v>0</v>
      </c>
      <c r="AF91" s="50">
        <f t="shared" si="8"/>
        <v>0</v>
      </c>
      <c r="AG91" s="50">
        <f t="shared" si="8"/>
        <v>0</v>
      </c>
      <c r="AH91" s="50">
        <f t="shared" si="8"/>
        <v>0</v>
      </c>
      <c r="AI91" s="50">
        <f t="shared" si="8"/>
        <v>0</v>
      </c>
      <c r="AJ91" s="50">
        <f t="shared" si="8"/>
        <v>0</v>
      </c>
      <c r="AK91" s="50">
        <f t="shared" si="8"/>
        <v>0</v>
      </c>
    </row>
    <row r="92" spans="1:37" x14ac:dyDescent="0.25">
      <c r="A92" s="33" t="s">
        <v>12</v>
      </c>
      <c r="B92" s="34" t="s">
        <v>20</v>
      </c>
      <c r="C92" s="33" t="s">
        <v>168</v>
      </c>
      <c r="D92" s="50">
        <f t="shared" si="6"/>
        <v>1</v>
      </c>
      <c r="E92" s="50">
        <f t="shared" ref="E92:AK92" si="9">E54*E119/SUMPRODUCT(E$52:E$57,E$117:E$122)</f>
        <v>1</v>
      </c>
      <c r="F92" s="50">
        <f t="shared" si="9"/>
        <v>1</v>
      </c>
      <c r="G92" s="50">
        <f t="shared" si="9"/>
        <v>1</v>
      </c>
      <c r="H92" s="50">
        <f t="shared" si="9"/>
        <v>1</v>
      </c>
      <c r="I92" s="50">
        <f t="shared" si="9"/>
        <v>1</v>
      </c>
      <c r="J92" s="50">
        <f t="shared" si="9"/>
        <v>1</v>
      </c>
      <c r="K92" s="50">
        <f t="shared" si="9"/>
        <v>1</v>
      </c>
      <c r="L92" s="50">
        <f t="shared" si="9"/>
        <v>1</v>
      </c>
      <c r="M92" s="50">
        <f t="shared" si="9"/>
        <v>1</v>
      </c>
      <c r="N92" s="50">
        <f t="shared" si="9"/>
        <v>1</v>
      </c>
      <c r="O92" s="50">
        <f t="shared" si="9"/>
        <v>1</v>
      </c>
      <c r="P92" s="50">
        <f t="shared" si="9"/>
        <v>1</v>
      </c>
      <c r="Q92" s="50">
        <f t="shared" si="9"/>
        <v>1</v>
      </c>
      <c r="R92" s="50">
        <f t="shared" si="9"/>
        <v>1</v>
      </c>
      <c r="S92" s="50">
        <f t="shared" si="9"/>
        <v>1</v>
      </c>
      <c r="T92" s="50">
        <f t="shared" si="9"/>
        <v>1</v>
      </c>
      <c r="U92" s="50">
        <f t="shared" si="9"/>
        <v>1</v>
      </c>
      <c r="V92" s="50">
        <f t="shared" si="9"/>
        <v>1</v>
      </c>
      <c r="W92" s="50">
        <f t="shared" si="9"/>
        <v>1</v>
      </c>
      <c r="X92" s="50">
        <f t="shared" si="9"/>
        <v>1</v>
      </c>
      <c r="Y92" s="50">
        <f t="shared" si="9"/>
        <v>1</v>
      </c>
      <c r="Z92" s="50">
        <f t="shared" si="9"/>
        <v>1</v>
      </c>
      <c r="AA92" s="50">
        <f t="shared" si="9"/>
        <v>1</v>
      </c>
      <c r="AB92" s="50">
        <f t="shared" si="9"/>
        <v>1</v>
      </c>
      <c r="AC92" s="50">
        <f t="shared" si="9"/>
        <v>1</v>
      </c>
      <c r="AD92" s="50">
        <f t="shared" si="9"/>
        <v>1</v>
      </c>
      <c r="AE92" s="50">
        <f t="shared" si="9"/>
        <v>1</v>
      </c>
      <c r="AF92" s="50">
        <f t="shared" si="9"/>
        <v>1</v>
      </c>
      <c r="AG92" s="50">
        <f t="shared" si="9"/>
        <v>1</v>
      </c>
      <c r="AH92" s="50">
        <f t="shared" si="9"/>
        <v>1</v>
      </c>
      <c r="AI92" s="50">
        <f t="shared" si="9"/>
        <v>1</v>
      </c>
      <c r="AJ92" s="50">
        <f t="shared" si="9"/>
        <v>1</v>
      </c>
      <c r="AK92" s="50">
        <f t="shared" si="9"/>
        <v>1</v>
      </c>
    </row>
    <row r="93" spans="1:37" x14ac:dyDescent="0.25">
      <c r="A93" s="33" t="s">
        <v>13</v>
      </c>
      <c r="B93" s="34" t="s">
        <v>20</v>
      </c>
      <c r="C93" s="33" t="s">
        <v>168</v>
      </c>
      <c r="D93" s="50">
        <f t="shared" si="6"/>
        <v>0</v>
      </c>
      <c r="E93" s="50">
        <f t="shared" ref="E93:AK93" si="10">E55*E120/SUMPRODUCT(E$52:E$57,E$117:E$122)</f>
        <v>0</v>
      </c>
      <c r="F93" s="50">
        <f t="shared" si="10"/>
        <v>0</v>
      </c>
      <c r="G93" s="50">
        <f t="shared" si="10"/>
        <v>0</v>
      </c>
      <c r="H93" s="50">
        <f t="shared" si="10"/>
        <v>0</v>
      </c>
      <c r="I93" s="50">
        <f t="shared" si="10"/>
        <v>0</v>
      </c>
      <c r="J93" s="50">
        <f t="shared" si="10"/>
        <v>0</v>
      </c>
      <c r="K93" s="50">
        <f t="shared" si="10"/>
        <v>0</v>
      </c>
      <c r="L93" s="50">
        <f t="shared" si="10"/>
        <v>0</v>
      </c>
      <c r="M93" s="50">
        <f t="shared" si="10"/>
        <v>0</v>
      </c>
      <c r="N93" s="50">
        <f t="shared" si="10"/>
        <v>0</v>
      </c>
      <c r="O93" s="50">
        <f t="shared" si="10"/>
        <v>0</v>
      </c>
      <c r="P93" s="50">
        <f t="shared" si="10"/>
        <v>0</v>
      </c>
      <c r="Q93" s="50">
        <f t="shared" si="10"/>
        <v>0</v>
      </c>
      <c r="R93" s="50">
        <f t="shared" si="10"/>
        <v>0</v>
      </c>
      <c r="S93" s="50">
        <f t="shared" si="10"/>
        <v>0</v>
      </c>
      <c r="T93" s="50">
        <f t="shared" si="10"/>
        <v>0</v>
      </c>
      <c r="U93" s="50">
        <f t="shared" si="10"/>
        <v>0</v>
      </c>
      <c r="V93" s="50">
        <f t="shared" si="10"/>
        <v>0</v>
      </c>
      <c r="W93" s="50">
        <f t="shared" si="10"/>
        <v>0</v>
      </c>
      <c r="X93" s="50">
        <f t="shared" si="10"/>
        <v>0</v>
      </c>
      <c r="Y93" s="50">
        <f t="shared" si="10"/>
        <v>0</v>
      </c>
      <c r="Z93" s="50">
        <f t="shared" si="10"/>
        <v>0</v>
      </c>
      <c r="AA93" s="50">
        <f t="shared" si="10"/>
        <v>0</v>
      </c>
      <c r="AB93" s="50">
        <f t="shared" si="10"/>
        <v>0</v>
      </c>
      <c r="AC93" s="50">
        <f t="shared" si="10"/>
        <v>0</v>
      </c>
      <c r="AD93" s="50">
        <f t="shared" si="10"/>
        <v>0</v>
      </c>
      <c r="AE93" s="50">
        <f t="shared" si="10"/>
        <v>0</v>
      </c>
      <c r="AF93" s="50">
        <f t="shared" si="10"/>
        <v>0</v>
      </c>
      <c r="AG93" s="50">
        <f t="shared" si="10"/>
        <v>0</v>
      </c>
      <c r="AH93" s="50">
        <f t="shared" si="10"/>
        <v>0</v>
      </c>
      <c r="AI93" s="50">
        <f t="shared" si="10"/>
        <v>0</v>
      </c>
      <c r="AJ93" s="50">
        <f t="shared" si="10"/>
        <v>0</v>
      </c>
      <c r="AK93" s="50">
        <f t="shared" si="10"/>
        <v>0</v>
      </c>
    </row>
    <row r="94" spans="1:37" x14ac:dyDescent="0.25">
      <c r="A94" s="33" t="s">
        <v>55</v>
      </c>
      <c r="B94" s="34" t="s">
        <v>20</v>
      </c>
      <c r="C94" s="33" t="s">
        <v>168</v>
      </c>
      <c r="D94" s="50">
        <f t="shared" si="6"/>
        <v>0</v>
      </c>
      <c r="E94" s="50">
        <f t="shared" ref="E94:AK94" si="11">E56*E121/SUMPRODUCT(E$52:E$57,E$117:E$122)</f>
        <v>0</v>
      </c>
      <c r="F94" s="50">
        <f t="shared" si="11"/>
        <v>0</v>
      </c>
      <c r="G94" s="50">
        <f t="shared" si="11"/>
        <v>0</v>
      </c>
      <c r="H94" s="50">
        <f t="shared" si="11"/>
        <v>0</v>
      </c>
      <c r="I94" s="50">
        <f t="shared" si="11"/>
        <v>0</v>
      </c>
      <c r="J94" s="50">
        <f t="shared" si="11"/>
        <v>0</v>
      </c>
      <c r="K94" s="50">
        <f t="shared" si="11"/>
        <v>0</v>
      </c>
      <c r="L94" s="50">
        <f t="shared" si="11"/>
        <v>0</v>
      </c>
      <c r="M94" s="50">
        <f t="shared" si="11"/>
        <v>0</v>
      </c>
      <c r="N94" s="50">
        <f t="shared" si="11"/>
        <v>0</v>
      </c>
      <c r="O94" s="50">
        <f t="shared" si="11"/>
        <v>0</v>
      </c>
      <c r="P94" s="50">
        <f t="shared" si="11"/>
        <v>0</v>
      </c>
      <c r="Q94" s="50">
        <f t="shared" si="11"/>
        <v>0</v>
      </c>
      <c r="R94" s="50">
        <f t="shared" si="11"/>
        <v>0</v>
      </c>
      <c r="S94" s="50">
        <f t="shared" si="11"/>
        <v>0</v>
      </c>
      <c r="T94" s="50">
        <f t="shared" si="11"/>
        <v>0</v>
      </c>
      <c r="U94" s="50">
        <f t="shared" si="11"/>
        <v>0</v>
      </c>
      <c r="V94" s="50">
        <f t="shared" si="11"/>
        <v>0</v>
      </c>
      <c r="W94" s="50">
        <f t="shared" si="11"/>
        <v>0</v>
      </c>
      <c r="X94" s="50">
        <f t="shared" si="11"/>
        <v>0</v>
      </c>
      <c r="Y94" s="50">
        <f t="shared" si="11"/>
        <v>0</v>
      </c>
      <c r="Z94" s="50">
        <f t="shared" si="11"/>
        <v>0</v>
      </c>
      <c r="AA94" s="50">
        <f t="shared" si="11"/>
        <v>0</v>
      </c>
      <c r="AB94" s="50">
        <f t="shared" si="11"/>
        <v>0</v>
      </c>
      <c r="AC94" s="50">
        <f t="shared" si="11"/>
        <v>0</v>
      </c>
      <c r="AD94" s="50">
        <f t="shared" si="11"/>
        <v>0</v>
      </c>
      <c r="AE94" s="50">
        <f t="shared" si="11"/>
        <v>0</v>
      </c>
      <c r="AF94" s="50">
        <f t="shared" si="11"/>
        <v>0</v>
      </c>
      <c r="AG94" s="50">
        <f t="shared" si="11"/>
        <v>0</v>
      </c>
      <c r="AH94" s="50">
        <f t="shared" si="11"/>
        <v>0</v>
      </c>
      <c r="AI94" s="50">
        <f t="shared" si="11"/>
        <v>0</v>
      </c>
      <c r="AJ94" s="50">
        <f t="shared" si="11"/>
        <v>0</v>
      </c>
      <c r="AK94" s="50">
        <f t="shared" si="11"/>
        <v>0</v>
      </c>
    </row>
    <row r="95" spans="1:37" x14ac:dyDescent="0.25">
      <c r="A95" s="33" t="s">
        <v>79</v>
      </c>
      <c r="B95" s="34" t="s">
        <v>20</v>
      </c>
      <c r="C95" s="33" t="s">
        <v>168</v>
      </c>
      <c r="D95" s="50">
        <f t="shared" si="6"/>
        <v>0</v>
      </c>
      <c r="E95" s="50">
        <f t="shared" ref="E95:AK95" si="12">E57*E122/SUMPRODUCT(E$52:E$57,E$117:E$122)</f>
        <v>0</v>
      </c>
      <c r="F95" s="50">
        <f t="shared" si="12"/>
        <v>0</v>
      </c>
      <c r="G95" s="50">
        <f t="shared" si="12"/>
        <v>0</v>
      </c>
      <c r="H95" s="50">
        <f t="shared" si="12"/>
        <v>0</v>
      </c>
      <c r="I95" s="50">
        <f t="shared" si="12"/>
        <v>0</v>
      </c>
      <c r="J95" s="50">
        <f t="shared" si="12"/>
        <v>0</v>
      </c>
      <c r="K95" s="50">
        <f t="shared" si="12"/>
        <v>0</v>
      </c>
      <c r="L95" s="50">
        <f t="shared" si="12"/>
        <v>0</v>
      </c>
      <c r="M95" s="50">
        <f t="shared" si="12"/>
        <v>0</v>
      </c>
      <c r="N95" s="50">
        <f t="shared" si="12"/>
        <v>0</v>
      </c>
      <c r="O95" s="50">
        <f t="shared" si="12"/>
        <v>0</v>
      </c>
      <c r="P95" s="50">
        <f t="shared" si="12"/>
        <v>0</v>
      </c>
      <c r="Q95" s="50">
        <f t="shared" si="12"/>
        <v>0</v>
      </c>
      <c r="R95" s="50">
        <f t="shared" si="12"/>
        <v>0</v>
      </c>
      <c r="S95" s="50">
        <f t="shared" si="12"/>
        <v>0</v>
      </c>
      <c r="T95" s="50">
        <f t="shared" si="12"/>
        <v>0</v>
      </c>
      <c r="U95" s="50">
        <f t="shared" si="12"/>
        <v>0</v>
      </c>
      <c r="V95" s="50">
        <f t="shared" si="12"/>
        <v>0</v>
      </c>
      <c r="W95" s="50">
        <f t="shared" si="12"/>
        <v>0</v>
      </c>
      <c r="X95" s="50">
        <f t="shared" si="12"/>
        <v>0</v>
      </c>
      <c r="Y95" s="50">
        <f t="shared" si="12"/>
        <v>0</v>
      </c>
      <c r="Z95" s="50">
        <f t="shared" si="12"/>
        <v>0</v>
      </c>
      <c r="AA95" s="50">
        <f t="shared" si="12"/>
        <v>0</v>
      </c>
      <c r="AB95" s="50">
        <f t="shared" si="12"/>
        <v>0</v>
      </c>
      <c r="AC95" s="50">
        <f t="shared" si="12"/>
        <v>0</v>
      </c>
      <c r="AD95" s="50">
        <f t="shared" si="12"/>
        <v>0</v>
      </c>
      <c r="AE95" s="50">
        <f t="shared" si="12"/>
        <v>0</v>
      </c>
      <c r="AF95" s="50">
        <f t="shared" si="12"/>
        <v>0</v>
      </c>
      <c r="AG95" s="50">
        <f t="shared" si="12"/>
        <v>0</v>
      </c>
      <c r="AH95" s="50">
        <f t="shared" si="12"/>
        <v>0</v>
      </c>
      <c r="AI95" s="50">
        <f t="shared" si="12"/>
        <v>0</v>
      </c>
      <c r="AJ95" s="50">
        <f t="shared" si="12"/>
        <v>0</v>
      </c>
      <c r="AK95" s="50">
        <f t="shared" si="12"/>
        <v>0</v>
      </c>
    </row>
    <row r="96" spans="1:37" x14ac:dyDescent="0.25">
      <c r="A96" s="6"/>
      <c r="B96" s="5"/>
      <c r="C96" s="5"/>
    </row>
    <row r="97" spans="1:37" x14ac:dyDescent="0.25">
      <c r="A97" s="23" t="s">
        <v>82</v>
      </c>
    </row>
    <row r="98" spans="1:37" x14ac:dyDescent="0.25">
      <c r="A98" s="33" t="s">
        <v>7</v>
      </c>
      <c r="B98" s="34" t="s">
        <v>20</v>
      </c>
      <c r="C98" s="33" t="s">
        <v>168</v>
      </c>
      <c r="D98" s="50">
        <f t="shared" ref="D98:D110" si="13">D$46/D$84*D60*D125</f>
        <v>0</v>
      </c>
      <c r="E98" s="50">
        <f t="shared" ref="E98:E110" si="14">E60*E125/SUMPRODUCT(E$60:E$72,E$125:E$137)</f>
        <v>0</v>
      </c>
      <c r="F98" s="50">
        <f t="shared" ref="F98:AK98" si="15">F60*F125/SUMPRODUCT(F$60:F$72,F$125:F$137)</f>
        <v>0</v>
      </c>
      <c r="G98" s="50">
        <f t="shared" si="15"/>
        <v>0</v>
      </c>
      <c r="H98" s="50">
        <f t="shared" si="15"/>
        <v>0</v>
      </c>
      <c r="I98" s="50">
        <f t="shared" si="15"/>
        <v>0</v>
      </c>
      <c r="J98" s="50">
        <f t="shared" si="15"/>
        <v>0</v>
      </c>
      <c r="K98" s="50">
        <f t="shared" si="15"/>
        <v>0</v>
      </c>
      <c r="L98" s="50">
        <f t="shared" si="15"/>
        <v>0</v>
      </c>
      <c r="M98" s="50">
        <f t="shared" si="15"/>
        <v>0</v>
      </c>
      <c r="N98" s="50">
        <f t="shared" si="15"/>
        <v>0</v>
      </c>
      <c r="O98" s="50">
        <f t="shared" si="15"/>
        <v>0</v>
      </c>
      <c r="P98" s="50">
        <f t="shared" si="15"/>
        <v>0</v>
      </c>
      <c r="Q98" s="50">
        <f t="shared" si="15"/>
        <v>0</v>
      </c>
      <c r="R98" s="50">
        <f t="shared" si="15"/>
        <v>0</v>
      </c>
      <c r="S98" s="50">
        <f t="shared" si="15"/>
        <v>0</v>
      </c>
      <c r="T98" s="50">
        <f t="shared" si="15"/>
        <v>0</v>
      </c>
      <c r="U98" s="50">
        <f t="shared" si="15"/>
        <v>0</v>
      </c>
      <c r="V98" s="50">
        <f t="shared" si="15"/>
        <v>0</v>
      </c>
      <c r="W98" s="50">
        <f t="shared" si="15"/>
        <v>0</v>
      </c>
      <c r="X98" s="50">
        <f t="shared" si="15"/>
        <v>0</v>
      </c>
      <c r="Y98" s="50">
        <f t="shared" si="15"/>
        <v>0</v>
      </c>
      <c r="Z98" s="50">
        <f t="shared" si="15"/>
        <v>0</v>
      </c>
      <c r="AA98" s="50">
        <f t="shared" si="15"/>
        <v>0</v>
      </c>
      <c r="AB98" s="50">
        <f t="shared" si="15"/>
        <v>0</v>
      </c>
      <c r="AC98" s="50">
        <f t="shared" si="15"/>
        <v>0</v>
      </c>
      <c r="AD98" s="50">
        <f t="shared" si="15"/>
        <v>0</v>
      </c>
      <c r="AE98" s="50">
        <f t="shared" si="15"/>
        <v>0</v>
      </c>
      <c r="AF98" s="50">
        <f t="shared" si="15"/>
        <v>0</v>
      </c>
      <c r="AG98" s="50">
        <f t="shared" si="15"/>
        <v>0</v>
      </c>
      <c r="AH98" s="50">
        <f t="shared" si="15"/>
        <v>0</v>
      </c>
      <c r="AI98" s="50">
        <f t="shared" si="15"/>
        <v>0</v>
      </c>
      <c r="AJ98" s="50">
        <f t="shared" si="15"/>
        <v>0</v>
      </c>
      <c r="AK98" s="50">
        <f t="shared" si="15"/>
        <v>0</v>
      </c>
    </row>
    <row r="99" spans="1:37" x14ac:dyDescent="0.25">
      <c r="A99" s="33" t="s">
        <v>9</v>
      </c>
      <c r="B99" s="34" t="s">
        <v>20</v>
      </c>
      <c r="C99" s="33" t="s">
        <v>168</v>
      </c>
      <c r="D99" s="50">
        <f t="shared" si="13"/>
        <v>0.10437196944016194</v>
      </c>
      <c r="E99" s="50">
        <f t="shared" si="14"/>
        <v>0.10437196944016194</v>
      </c>
      <c r="F99" s="50">
        <f t="shared" ref="F99:AK99" si="16">F61*F126/SUMPRODUCT(F$60:F$72,F$125:F$137)</f>
        <v>0.10437196944016194</v>
      </c>
      <c r="G99" s="50">
        <f t="shared" si="16"/>
        <v>0.10437173855815662</v>
      </c>
      <c r="H99" s="50">
        <f t="shared" si="16"/>
        <v>0.10429523038212894</v>
      </c>
      <c r="I99" s="50">
        <f t="shared" si="16"/>
        <v>0.10304043921130246</v>
      </c>
      <c r="J99" s="50">
        <f t="shared" si="16"/>
        <v>0.10179193073947602</v>
      </c>
      <c r="K99" s="50">
        <f t="shared" si="16"/>
        <v>0.10054961802483089</v>
      </c>
      <c r="L99" s="50">
        <f t="shared" si="16"/>
        <v>9.9313062161335827E-2</v>
      </c>
      <c r="M99" s="50">
        <f t="shared" si="16"/>
        <v>9.8079569820234136E-2</v>
      </c>
      <c r="N99" s="50">
        <f t="shared" si="16"/>
        <v>9.6831608903976782E-2</v>
      </c>
      <c r="O99" s="50">
        <f t="shared" si="16"/>
        <v>9.5454313721361594E-2</v>
      </c>
      <c r="P99" s="50">
        <f t="shared" si="16"/>
        <v>9.3204293294077159E-2</v>
      </c>
      <c r="Q99" s="50">
        <f t="shared" si="16"/>
        <v>8.2917501135861965E-2</v>
      </c>
      <c r="R99" s="50">
        <f t="shared" si="16"/>
        <v>8.1220074080992036E-2</v>
      </c>
      <c r="S99" s="50">
        <f t="shared" si="16"/>
        <v>7.950450641706408E-2</v>
      </c>
      <c r="T99" s="50">
        <f t="shared" si="16"/>
        <v>7.7769701364010915E-2</v>
      </c>
      <c r="U99" s="50">
        <f t="shared" si="16"/>
        <v>7.6014536102995703E-2</v>
      </c>
      <c r="V99" s="50">
        <f t="shared" si="16"/>
        <v>7.4237864594336844E-2</v>
      </c>
      <c r="W99" s="50">
        <f t="shared" si="16"/>
        <v>7.2438521043320964E-2</v>
      </c>
      <c r="X99" s="50">
        <f t="shared" si="16"/>
        <v>7.0615324089476961E-2</v>
      </c>
      <c r="Y99" s="50">
        <f t="shared" si="16"/>
        <v>6.8767081798144558E-2</v>
      </c>
      <c r="Z99" s="50">
        <f t="shared" si="16"/>
        <v>6.6892597535310752E-2</v>
      </c>
      <c r="AA99" s="50">
        <f t="shared" si="16"/>
        <v>6.4990676807319833E-2</v>
      </c>
      <c r="AB99" s="50">
        <f t="shared" si="16"/>
        <v>6.3060135145739396E-2</v>
      </c>
      <c r="AC99" s="50">
        <f t="shared" si="16"/>
        <v>6.1099807113875582E-2</v>
      </c>
      <c r="AD99" s="50">
        <f t="shared" si="16"/>
        <v>5.9108556504610173E-2</v>
      </c>
      <c r="AE99" s="50">
        <f t="shared" si="16"/>
        <v>5.7085287788766315E-2</v>
      </c>
      <c r="AF99" s="50">
        <f t="shared" si="16"/>
        <v>5.5028958858457724E-2</v>
      </c>
      <c r="AG99" s="50">
        <f t="shared" si="16"/>
        <v>5.2938595090190214E-2</v>
      </c>
      <c r="AH99" s="50">
        <f t="shared" si="16"/>
        <v>5.081330472724746E-2</v>
      </c>
      <c r="AI99" s="50">
        <f t="shared" si="16"/>
        <v>4.8652295549566738E-2</v>
      </c>
      <c r="AJ99" s="50">
        <f t="shared" si="16"/>
        <v>4.6454892761484949E-2</v>
      </c>
      <c r="AK99" s="50">
        <f t="shared" si="16"/>
        <v>4.4220557983211881E-2</v>
      </c>
    </row>
    <row r="100" spans="1:37" x14ac:dyDescent="0.25">
      <c r="A100" s="33" t="s">
        <v>10</v>
      </c>
      <c r="B100" s="34" t="s">
        <v>20</v>
      </c>
      <c r="C100" s="33" t="s">
        <v>168</v>
      </c>
      <c r="D100" s="50">
        <f t="shared" si="13"/>
        <v>0</v>
      </c>
      <c r="E100" s="50">
        <f t="shared" si="14"/>
        <v>0</v>
      </c>
      <c r="F100" s="50">
        <f t="shared" ref="F100:AK100" si="17">F62*F127/SUMPRODUCT(F$60:F$72,F$125:F$137)</f>
        <v>0</v>
      </c>
      <c r="G100" s="50">
        <f t="shared" si="17"/>
        <v>0</v>
      </c>
      <c r="H100" s="50">
        <f t="shared" si="17"/>
        <v>0</v>
      </c>
      <c r="I100" s="50">
        <f t="shared" si="17"/>
        <v>0</v>
      </c>
      <c r="J100" s="50">
        <f t="shared" si="17"/>
        <v>0</v>
      </c>
      <c r="K100" s="50">
        <f t="shared" si="17"/>
        <v>0</v>
      </c>
      <c r="L100" s="50">
        <f t="shared" si="17"/>
        <v>0</v>
      </c>
      <c r="M100" s="50">
        <f t="shared" si="17"/>
        <v>0</v>
      </c>
      <c r="N100" s="50">
        <f t="shared" si="17"/>
        <v>0</v>
      </c>
      <c r="O100" s="50">
        <f t="shared" si="17"/>
        <v>0</v>
      </c>
      <c r="P100" s="50">
        <f t="shared" si="17"/>
        <v>0</v>
      </c>
      <c r="Q100" s="50">
        <f t="shared" si="17"/>
        <v>0</v>
      </c>
      <c r="R100" s="50">
        <f t="shared" si="17"/>
        <v>0</v>
      </c>
      <c r="S100" s="50">
        <f t="shared" si="17"/>
        <v>0</v>
      </c>
      <c r="T100" s="50">
        <f t="shared" si="17"/>
        <v>0</v>
      </c>
      <c r="U100" s="50">
        <f t="shared" si="17"/>
        <v>0</v>
      </c>
      <c r="V100" s="50">
        <f t="shared" si="17"/>
        <v>0</v>
      </c>
      <c r="W100" s="50">
        <f t="shared" si="17"/>
        <v>0</v>
      </c>
      <c r="X100" s="50">
        <f t="shared" si="17"/>
        <v>0</v>
      </c>
      <c r="Y100" s="50">
        <f t="shared" si="17"/>
        <v>0</v>
      </c>
      <c r="Z100" s="50">
        <f t="shared" si="17"/>
        <v>0</v>
      </c>
      <c r="AA100" s="50">
        <f t="shared" si="17"/>
        <v>0</v>
      </c>
      <c r="AB100" s="50">
        <f t="shared" si="17"/>
        <v>0</v>
      </c>
      <c r="AC100" s="50">
        <f t="shared" si="17"/>
        <v>0</v>
      </c>
      <c r="AD100" s="50">
        <f t="shared" si="17"/>
        <v>0</v>
      </c>
      <c r="AE100" s="50">
        <f t="shared" si="17"/>
        <v>0</v>
      </c>
      <c r="AF100" s="50">
        <f t="shared" si="17"/>
        <v>0</v>
      </c>
      <c r="AG100" s="50">
        <f t="shared" si="17"/>
        <v>0</v>
      </c>
      <c r="AH100" s="50">
        <f t="shared" si="17"/>
        <v>0</v>
      </c>
      <c r="AI100" s="50">
        <f t="shared" si="17"/>
        <v>0</v>
      </c>
      <c r="AJ100" s="50">
        <f t="shared" si="17"/>
        <v>0</v>
      </c>
      <c r="AK100" s="50">
        <f t="shared" si="17"/>
        <v>0</v>
      </c>
    </row>
    <row r="101" spans="1:37" x14ac:dyDescent="0.25">
      <c r="A101" s="33" t="s">
        <v>11</v>
      </c>
      <c r="B101" s="34" t="s">
        <v>20</v>
      </c>
      <c r="C101" s="33" t="s">
        <v>168</v>
      </c>
      <c r="D101" s="50">
        <f t="shared" si="13"/>
        <v>1.5340568921528462E-2</v>
      </c>
      <c r="E101" s="50">
        <f t="shared" si="14"/>
        <v>1.5340568921528462E-2</v>
      </c>
      <c r="F101" s="50">
        <f t="shared" ref="F101:AK101" si="18">F63*F128/SUMPRODUCT(F$60:F$72,F$125:F$137)</f>
        <v>1.5340568921528462E-2</v>
      </c>
      <c r="G101" s="50">
        <f t="shared" si="18"/>
        <v>1.5340534986542524E-2</v>
      </c>
      <c r="H101" s="50">
        <f t="shared" si="18"/>
        <v>1.5329289831797351E-2</v>
      </c>
      <c r="I101" s="50">
        <f t="shared" si="18"/>
        <v>1.5144860903786896E-2</v>
      </c>
      <c r="J101" s="50">
        <f t="shared" si="18"/>
        <v>1.4961355405482142E-2</v>
      </c>
      <c r="K101" s="50">
        <f t="shared" si="18"/>
        <v>1.4778760558193849E-2</v>
      </c>
      <c r="L101" s="50">
        <f t="shared" si="18"/>
        <v>1.4597011851610888E-2</v>
      </c>
      <c r="M101" s="50">
        <f t="shared" si="18"/>
        <v>1.4415713420869893E-2</v>
      </c>
      <c r="N101" s="50">
        <f t="shared" si="18"/>
        <v>1.423228840216125E-2</v>
      </c>
      <c r="O101" s="50">
        <f t="shared" si="18"/>
        <v>1.4029853861666058E-2</v>
      </c>
      <c r="P101" s="50">
        <f t="shared" si="18"/>
        <v>1.3699146358255455E-2</v>
      </c>
      <c r="Q101" s="50">
        <f t="shared" si="18"/>
        <v>1.2187195928164059E-2</v>
      </c>
      <c r="R101" s="50">
        <f t="shared" si="18"/>
        <v>1.1937708476081171E-2</v>
      </c>
      <c r="S101" s="50">
        <f t="shared" si="18"/>
        <v>1.1685554721302012E-2</v>
      </c>
      <c r="T101" s="50">
        <f t="shared" si="18"/>
        <v>1.1430573459335545E-2</v>
      </c>
      <c r="U101" s="50">
        <f t="shared" si="18"/>
        <v>1.1172599658518143E-2</v>
      </c>
      <c r="V101" s="50">
        <f t="shared" si="18"/>
        <v>1.0911464874191562E-2</v>
      </c>
      <c r="W101" s="50">
        <f t="shared" si="18"/>
        <v>1.0646997758107372E-2</v>
      </c>
      <c r="X101" s="50">
        <f t="shared" si="18"/>
        <v>1.0379024674165519E-2</v>
      </c>
      <c r="Y101" s="50">
        <f t="shared" si="18"/>
        <v>1.0107370432073982E-2</v>
      </c>
      <c r="Z101" s="50">
        <f t="shared" si="18"/>
        <v>9.8318591508309034E-3</v>
      </c>
      <c r="AA101" s="50">
        <f t="shared" si="18"/>
        <v>9.5523152640236749E-3</v>
      </c>
      <c r="AB101" s="50">
        <f t="shared" si="18"/>
        <v>9.2685646787447791E-3</v>
      </c>
      <c r="AC101" s="50">
        <f t="shared" si="18"/>
        <v>8.9804360993674202E-3</v>
      </c>
      <c r="AD101" s="50">
        <f t="shared" si="18"/>
        <v>8.6877625264213387E-3</v>
      </c>
      <c r="AE101" s="50">
        <f t="shared" si="18"/>
        <v>8.3903829392710742E-3</v>
      </c>
      <c r="AF101" s="50">
        <f t="shared" si="18"/>
        <v>8.0881441691306195E-3</v>
      </c>
      <c r="AG101" s="50">
        <f t="shared" si="18"/>
        <v>7.7809029660549358E-3</v>
      </c>
      <c r="AH101" s="50">
        <f t="shared" si="18"/>
        <v>7.4685282598396302E-3</v>
      </c>
      <c r="AI101" s="50">
        <f t="shared" si="18"/>
        <v>7.1509036101555712E-3</v>
      </c>
      <c r="AJ101" s="50">
        <f t="shared" si="18"/>
        <v>6.8279298356858503E-3</v>
      </c>
      <c r="AK101" s="50">
        <f t="shared" si="18"/>
        <v>6.4995278054882982E-3</v>
      </c>
    </row>
    <row r="102" spans="1:37" x14ac:dyDescent="0.25">
      <c r="A102" s="33" t="s">
        <v>111</v>
      </c>
      <c r="B102" s="34" t="s">
        <v>20</v>
      </c>
      <c r="C102" s="33" t="s">
        <v>168</v>
      </c>
      <c r="D102" s="50">
        <f t="shared" si="13"/>
        <v>0.63190902943573868</v>
      </c>
      <c r="E102" s="50">
        <f t="shared" si="14"/>
        <v>0.63190902943573857</v>
      </c>
      <c r="F102" s="50">
        <f t="shared" ref="F102:AK102" si="19">F64*F129/SUMPRODUCT(F$60:F$72,F$125:F$137)</f>
        <v>0.63190902943573857</v>
      </c>
      <c r="G102" s="50">
        <f t="shared" si="19"/>
        <v>0.63190763158510233</v>
      </c>
      <c r="H102" s="50">
        <f t="shared" si="19"/>
        <v>0.6319706246244754</v>
      </c>
      <c r="I102" s="50">
        <f t="shared" si="19"/>
        <v>0.62488716645896136</v>
      </c>
      <c r="J102" s="50">
        <f t="shared" si="19"/>
        <v>0.61782917965667838</v>
      </c>
      <c r="K102" s="50">
        <f t="shared" si="19"/>
        <v>0.61079623117783577</v>
      </c>
      <c r="L102" s="50">
        <f t="shared" si="19"/>
        <v>0.6037857464191384</v>
      </c>
      <c r="M102" s="50">
        <f t="shared" si="19"/>
        <v>0.59678142451026617</v>
      </c>
      <c r="N102" s="50">
        <f t="shared" si="19"/>
        <v>0.58967654640746425</v>
      </c>
      <c r="O102" s="50">
        <f t="shared" si="19"/>
        <v>0.58177081467765435</v>
      </c>
      <c r="P102" s="50">
        <f t="shared" si="19"/>
        <v>0.5685277339485687</v>
      </c>
      <c r="Q102" s="50">
        <f t="shared" si="19"/>
        <v>0.50619868466541906</v>
      </c>
      <c r="R102" s="50">
        <f t="shared" si="19"/>
        <v>0.49624593360058283</v>
      </c>
      <c r="S102" s="50">
        <f t="shared" si="19"/>
        <v>0.48616512568274722</v>
      </c>
      <c r="T102" s="50">
        <f t="shared" si="19"/>
        <v>0.47594927406022269</v>
      </c>
      <c r="U102" s="50">
        <f t="shared" si="19"/>
        <v>0.46559121025864747</v>
      </c>
      <c r="V102" s="50">
        <f t="shared" si="19"/>
        <v>0.45508360079820465</v>
      </c>
      <c r="W102" s="50">
        <f t="shared" si="19"/>
        <v>0.44441896787101509</v>
      </c>
      <c r="X102" s="50">
        <f t="shared" si="19"/>
        <v>0.43358971456561635</v>
      </c>
      <c r="Y102" s="50">
        <f t="shared" si="19"/>
        <v>0.42258815514852716</v>
      </c>
      <c r="Z102" s="50">
        <f t="shared" si="19"/>
        <v>0.41140655092924067</v>
      </c>
      <c r="AA102" s="50">
        <f t="shared" si="19"/>
        <v>0.40003715224214603</v>
      </c>
      <c r="AB102" s="50">
        <f t="shared" si="19"/>
        <v>0.38847224707402567</v>
      </c>
      <c r="AC102" s="50">
        <f t="shared" si="19"/>
        <v>0.37670421684564726</v>
      </c>
      <c r="AD102" s="50">
        <f t="shared" si="19"/>
        <v>0.36472559981697883</v>
      </c>
      <c r="AE102" s="50">
        <f t="shared" si="19"/>
        <v>0.35252916252372724</v>
      </c>
      <c r="AF102" s="50">
        <f t="shared" si="19"/>
        <v>0.34010797956412392</v>
      </c>
      <c r="AG102" s="50">
        <f t="shared" si="19"/>
        <v>0.32745552193489913</v>
      </c>
      <c r="AH102" s="50">
        <f t="shared" si="19"/>
        <v>0.31456575396015957</v>
      </c>
      <c r="AI102" s="50">
        <f t="shared" si="19"/>
        <v>0.30143323866277516</v>
      </c>
      <c r="AJ102" s="50">
        <f t="shared" si="19"/>
        <v>0.28805325119205411</v>
      </c>
      <c r="AK102" s="50">
        <f t="shared" si="19"/>
        <v>0.2744218996423754</v>
      </c>
    </row>
    <row r="103" spans="1:37" x14ac:dyDescent="0.25">
      <c r="A103" s="33" t="s">
        <v>12</v>
      </c>
      <c r="B103" s="34" t="s">
        <v>20</v>
      </c>
      <c r="C103" s="33" t="s">
        <v>168</v>
      </c>
      <c r="D103" s="50">
        <f t="shared" si="13"/>
        <v>9.2923795170104361E-3</v>
      </c>
      <c r="E103" s="50">
        <f t="shared" si="14"/>
        <v>9.2923795170104361E-3</v>
      </c>
      <c r="F103" s="50">
        <f t="shared" ref="F103:AK103" si="20">F65*F130/SUMPRODUCT(F$60:F$72,F$125:F$137)</f>
        <v>9.2923795170104361E-3</v>
      </c>
      <c r="G103" s="50">
        <f t="shared" si="20"/>
        <v>9.2945710686629292E-3</v>
      </c>
      <c r="H103" s="50">
        <f t="shared" si="20"/>
        <v>9.2954976175001654E-3</v>
      </c>
      <c r="I103" s="50">
        <f t="shared" si="20"/>
        <v>2.0498238949898138E-2</v>
      </c>
      <c r="J103" s="50">
        <f t="shared" si="20"/>
        <v>3.1658518105770396E-2</v>
      </c>
      <c r="K103" s="50">
        <f t="shared" si="20"/>
        <v>4.2776499916898907E-2</v>
      </c>
      <c r="L103" s="50">
        <f t="shared" si="20"/>
        <v>5.3852281185260135E-2</v>
      </c>
      <c r="M103" s="50">
        <f t="shared" si="20"/>
        <v>6.4885438718425656E-2</v>
      </c>
      <c r="N103" s="50">
        <f t="shared" si="20"/>
        <v>7.5871606880747247E-2</v>
      </c>
      <c r="O103" s="50">
        <f t="shared" si="20"/>
        <v>8.6777103335389835E-2</v>
      </c>
      <c r="P103" s="50">
        <f t="shared" si="20"/>
        <v>9.7356337146772373E-2</v>
      </c>
      <c r="Q103" s="50">
        <f t="shared" si="20"/>
        <v>0.10503153053612418</v>
      </c>
      <c r="R103" s="50">
        <f t="shared" si="20"/>
        <v>0.11530064711968199</v>
      </c>
      <c r="S103" s="50">
        <f t="shared" si="20"/>
        <v>0.12548262039797881</v>
      </c>
      <c r="T103" s="50">
        <f t="shared" si="20"/>
        <v>0.13557447784381668</v>
      </c>
      <c r="U103" s="50">
        <f t="shared" si="20"/>
        <v>0.14557307606324013</v>
      </c>
      <c r="V103" s="50">
        <f t="shared" si="20"/>
        <v>0.15547509739820864</v>
      </c>
      <c r="W103" s="50">
        <f t="shared" si="20"/>
        <v>0.16527704751457592</v>
      </c>
      <c r="X103" s="50">
        <f t="shared" si="20"/>
        <v>0.17497525418814674</v>
      </c>
      <c r="Y103" s="50">
        <f t="shared" si="20"/>
        <v>0.1845658675260588</v>
      </c>
      <c r="Z103" s="50">
        <f t="shared" si="20"/>
        <v>0.19404486188556247</v>
      </c>
      <c r="AA103" s="50">
        <f t="shared" si="20"/>
        <v>0.20340803977676239</v>
      </c>
      <c r="AB103" s="50">
        <f t="shared" si="20"/>
        <v>0.21265103805914723</v>
      </c>
      <c r="AC103" s="50">
        <f t="shared" si="20"/>
        <v>0.22176933676265614</v>
      </c>
      <c r="AD103" s="50">
        <f t="shared" si="20"/>
        <v>0.23075827088123443</v>
      </c>
      <c r="AE103" s="50">
        <f t="shared" si="20"/>
        <v>0.23961304549867449</v>
      </c>
      <c r="AF103" s="50">
        <f t="shared" si="20"/>
        <v>0.24832875461110399</v>
      </c>
      <c r="AG103" s="50">
        <f t="shared" si="20"/>
        <v>0.25690040400558301</v>
      </c>
      <c r="AH103" s="50">
        <f t="shared" si="20"/>
        <v>0.26532293853748401</v>
      </c>
      <c r="AI103" s="50">
        <f t="shared" si="20"/>
        <v>0.27359127411806178</v>
      </c>
      <c r="AJ103" s="50">
        <f t="shared" si="20"/>
        <v>0.28170033467518141</v>
      </c>
      <c r="AK103" s="50">
        <f t="shared" si="20"/>
        <v>0.28964509428195195</v>
      </c>
    </row>
    <row r="104" spans="1:37" x14ac:dyDescent="0.25">
      <c r="A104" s="33" t="s">
        <v>54</v>
      </c>
      <c r="B104" s="34" t="s">
        <v>20</v>
      </c>
      <c r="C104" s="33" t="s">
        <v>168</v>
      </c>
      <c r="D104" s="50">
        <f t="shared" si="13"/>
        <v>0</v>
      </c>
      <c r="E104" s="50">
        <f t="shared" si="14"/>
        <v>0</v>
      </c>
      <c r="F104" s="50">
        <f t="shared" ref="F104:AK104" si="21">F66*F131/SUMPRODUCT(F$60:F$72,F$125:F$137)</f>
        <v>0</v>
      </c>
      <c r="G104" s="50">
        <f t="shared" si="21"/>
        <v>0</v>
      </c>
      <c r="H104" s="50">
        <f t="shared" si="21"/>
        <v>0</v>
      </c>
      <c r="I104" s="50">
        <f t="shared" si="21"/>
        <v>0</v>
      </c>
      <c r="J104" s="50">
        <f t="shared" si="21"/>
        <v>0</v>
      </c>
      <c r="K104" s="50">
        <f t="shared" si="21"/>
        <v>0</v>
      </c>
      <c r="L104" s="50">
        <f t="shared" si="21"/>
        <v>0</v>
      </c>
      <c r="M104" s="50">
        <f t="shared" si="21"/>
        <v>0</v>
      </c>
      <c r="N104" s="50">
        <f t="shared" si="21"/>
        <v>0</v>
      </c>
      <c r="O104" s="50">
        <f t="shared" si="21"/>
        <v>0</v>
      </c>
      <c r="P104" s="50">
        <f t="shared" si="21"/>
        <v>0</v>
      </c>
      <c r="Q104" s="50">
        <f t="shared" si="21"/>
        <v>0</v>
      </c>
      <c r="R104" s="50">
        <f t="shared" si="21"/>
        <v>0</v>
      </c>
      <c r="S104" s="50">
        <f t="shared" si="21"/>
        <v>0</v>
      </c>
      <c r="T104" s="50">
        <f t="shared" si="21"/>
        <v>0</v>
      </c>
      <c r="U104" s="50">
        <f t="shared" si="21"/>
        <v>0</v>
      </c>
      <c r="V104" s="50">
        <f t="shared" si="21"/>
        <v>0</v>
      </c>
      <c r="W104" s="50">
        <f t="shared" si="21"/>
        <v>0</v>
      </c>
      <c r="X104" s="50">
        <f t="shared" si="21"/>
        <v>0</v>
      </c>
      <c r="Y104" s="50">
        <f t="shared" si="21"/>
        <v>0</v>
      </c>
      <c r="Z104" s="50">
        <f t="shared" si="21"/>
        <v>0</v>
      </c>
      <c r="AA104" s="50">
        <f t="shared" si="21"/>
        <v>0</v>
      </c>
      <c r="AB104" s="50">
        <f t="shared" si="21"/>
        <v>0</v>
      </c>
      <c r="AC104" s="50">
        <f t="shared" si="21"/>
        <v>0</v>
      </c>
      <c r="AD104" s="50">
        <f t="shared" si="21"/>
        <v>0</v>
      </c>
      <c r="AE104" s="50">
        <f t="shared" si="21"/>
        <v>0</v>
      </c>
      <c r="AF104" s="50">
        <f t="shared" si="21"/>
        <v>0</v>
      </c>
      <c r="AG104" s="50">
        <f t="shared" si="21"/>
        <v>0</v>
      </c>
      <c r="AH104" s="50">
        <f t="shared" si="21"/>
        <v>0</v>
      </c>
      <c r="AI104" s="50">
        <f t="shared" si="21"/>
        <v>0</v>
      </c>
      <c r="AJ104" s="50">
        <f t="shared" si="21"/>
        <v>0</v>
      </c>
      <c r="AK104" s="50">
        <f t="shared" si="21"/>
        <v>0</v>
      </c>
    </row>
    <row r="105" spans="1:37" x14ac:dyDescent="0.25">
      <c r="A105" s="33" t="s">
        <v>78</v>
      </c>
      <c r="B105" s="34" t="s">
        <v>20</v>
      </c>
      <c r="C105" s="33" t="s">
        <v>168</v>
      </c>
      <c r="D105" s="50">
        <f t="shared" si="13"/>
        <v>0</v>
      </c>
      <c r="E105" s="50">
        <f t="shared" si="14"/>
        <v>0</v>
      </c>
      <c r="F105" s="50">
        <f t="shared" ref="F105:AK105" si="22">F67*F132/SUMPRODUCT(F$60:F$72,F$125:F$137)</f>
        <v>0</v>
      </c>
      <c r="G105" s="50">
        <f t="shared" si="22"/>
        <v>0</v>
      </c>
      <c r="H105" s="50">
        <f t="shared" si="22"/>
        <v>0</v>
      </c>
      <c r="I105" s="50">
        <f t="shared" si="22"/>
        <v>0</v>
      </c>
      <c r="J105" s="50">
        <f t="shared" si="22"/>
        <v>0</v>
      </c>
      <c r="K105" s="50">
        <f t="shared" si="22"/>
        <v>0</v>
      </c>
      <c r="L105" s="50">
        <f t="shared" si="22"/>
        <v>0</v>
      </c>
      <c r="M105" s="50">
        <f t="shared" si="22"/>
        <v>0</v>
      </c>
      <c r="N105" s="50">
        <f t="shared" si="22"/>
        <v>0</v>
      </c>
      <c r="O105" s="50">
        <f t="shared" si="22"/>
        <v>0</v>
      </c>
      <c r="P105" s="50">
        <f t="shared" si="22"/>
        <v>0</v>
      </c>
      <c r="Q105" s="50">
        <f t="shared" si="22"/>
        <v>0</v>
      </c>
      <c r="R105" s="50">
        <f t="shared" si="22"/>
        <v>0</v>
      </c>
      <c r="S105" s="50">
        <f t="shared" si="22"/>
        <v>0</v>
      </c>
      <c r="T105" s="50">
        <f t="shared" si="22"/>
        <v>0</v>
      </c>
      <c r="U105" s="50">
        <f t="shared" si="22"/>
        <v>0</v>
      </c>
      <c r="V105" s="50">
        <f t="shared" si="22"/>
        <v>0</v>
      </c>
      <c r="W105" s="50">
        <f t="shared" si="22"/>
        <v>0</v>
      </c>
      <c r="X105" s="50">
        <f t="shared" si="22"/>
        <v>0</v>
      </c>
      <c r="Y105" s="50">
        <f t="shared" si="22"/>
        <v>0</v>
      </c>
      <c r="Z105" s="50">
        <f t="shared" si="22"/>
        <v>0</v>
      </c>
      <c r="AA105" s="50">
        <f t="shared" si="22"/>
        <v>0</v>
      </c>
      <c r="AB105" s="50">
        <f t="shared" si="22"/>
        <v>0</v>
      </c>
      <c r="AC105" s="50">
        <f t="shared" si="22"/>
        <v>0</v>
      </c>
      <c r="AD105" s="50">
        <f t="shared" si="22"/>
        <v>0</v>
      </c>
      <c r="AE105" s="50">
        <f t="shared" si="22"/>
        <v>0</v>
      </c>
      <c r="AF105" s="50">
        <f t="shared" si="22"/>
        <v>0</v>
      </c>
      <c r="AG105" s="50">
        <f t="shared" si="22"/>
        <v>0</v>
      </c>
      <c r="AH105" s="50">
        <f t="shared" si="22"/>
        <v>0</v>
      </c>
      <c r="AI105" s="50">
        <f t="shared" si="22"/>
        <v>0</v>
      </c>
      <c r="AJ105" s="50">
        <f t="shared" si="22"/>
        <v>0</v>
      </c>
      <c r="AK105" s="50">
        <f t="shared" si="22"/>
        <v>0</v>
      </c>
    </row>
    <row r="106" spans="1:37" x14ac:dyDescent="0.25">
      <c r="A106" s="33" t="s">
        <v>13</v>
      </c>
      <c r="B106" s="34" t="s">
        <v>20</v>
      </c>
      <c r="C106" s="33" t="s">
        <v>168</v>
      </c>
      <c r="D106" s="50">
        <f t="shared" si="13"/>
        <v>0.2390860526855606</v>
      </c>
      <c r="E106" s="50">
        <f t="shared" si="14"/>
        <v>0.23908605268556057</v>
      </c>
      <c r="F106" s="50">
        <f t="shared" ref="F106:AB106" si="23">F68*F133/SUMPRODUCT(F$60:F$72,F$125:F$137)</f>
        <v>0.23908605268556057</v>
      </c>
      <c r="G106" s="50">
        <f t="shared" si="23"/>
        <v>0.23908552380153567</v>
      </c>
      <c r="H106" s="50">
        <f t="shared" si="23"/>
        <v>0.23910935754409804</v>
      </c>
      <c r="I106" s="50">
        <f t="shared" si="23"/>
        <v>0.23642929447605113</v>
      </c>
      <c r="J106" s="50">
        <f t="shared" si="23"/>
        <v>0.23375886863014819</v>
      </c>
      <c r="K106" s="50">
        <f t="shared" si="23"/>
        <v>0.23109791616354261</v>
      </c>
      <c r="L106" s="50">
        <f t="shared" si="23"/>
        <v>0.22844546296174872</v>
      </c>
      <c r="M106" s="50">
        <f t="shared" si="23"/>
        <v>0.2257953415060914</v>
      </c>
      <c r="N106" s="50">
        <f t="shared" si="23"/>
        <v>0.22310717409388048</v>
      </c>
      <c r="O106" s="50">
        <f t="shared" si="23"/>
        <v>0.22011599956586497</v>
      </c>
      <c r="P106" s="50">
        <f t="shared" si="23"/>
        <v>0.21510541141247108</v>
      </c>
      <c r="Q106" s="50">
        <f t="shared" si="23"/>
        <v>0.19152289293816049</v>
      </c>
      <c r="R106" s="50">
        <f t="shared" si="23"/>
        <v>0.18775721804730072</v>
      </c>
      <c r="S106" s="50">
        <f t="shared" si="23"/>
        <v>0.18394309218315721</v>
      </c>
      <c r="T106" s="50">
        <f t="shared" si="23"/>
        <v>0.18007787183422222</v>
      </c>
      <c r="U106" s="50">
        <f t="shared" si="23"/>
        <v>0.17615884477110968</v>
      </c>
      <c r="V106" s="50">
        <f t="shared" si="23"/>
        <v>0.17218323633376548</v>
      </c>
      <c r="W106" s="50">
        <f t="shared" si="23"/>
        <v>0.16814821725486578</v>
      </c>
      <c r="X106" s="50">
        <f t="shared" si="23"/>
        <v>0.16405091320362944</v>
      </c>
      <c r="Y106" s="50">
        <f t="shared" si="23"/>
        <v>0.15988841624300482</v>
      </c>
      <c r="Z106" s="50">
        <f t="shared" si="23"/>
        <v>0.15565779839937538</v>
      </c>
      <c r="AA106" s="50">
        <f t="shared" si="23"/>
        <v>0.15135612754663713</v>
      </c>
      <c r="AB106" s="50">
        <f t="shared" si="23"/>
        <v>0.14698048580466397</v>
      </c>
      <c r="AC106" s="50">
        <f t="shared" ref="AC106:AK106" si="24">AC68*AC133/SUMPRODUCT(AC$60:AC$72,AC$125:AC$137)</f>
        <v>0.14252799064456206</v>
      </c>
      <c r="AD106" s="50">
        <f t="shared" si="24"/>
        <v>0.13799581887836065</v>
      </c>
      <c r="AE106" s="50">
        <f t="shared" si="24"/>
        <v>0.13338123368739682</v>
      </c>
      <c r="AF106" s="50">
        <f t="shared" si="24"/>
        <v>0.12868161481005858</v>
      </c>
      <c r="AG106" s="50">
        <f t="shared" si="24"/>
        <v>0.12389449196415801</v>
      </c>
      <c r="AH106" s="50">
        <f t="shared" si="24"/>
        <v>0.11901758152047426</v>
      </c>
      <c r="AI106" s="50">
        <f t="shared" si="24"/>
        <v>0.11404882637056281</v>
      </c>
      <c r="AJ106" s="50">
        <f t="shared" si="24"/>
        <v>0.1089864388427038</v>
      </c>
      <c r="AK106" s="50">
        <f t="shared" si="24"/>
        <v>0.10382894641425719</v>
      </c>
    </row>
    <row r="107" spans="1:37" x14ac:dyDescent="0.25">
      <c r="A107" s="33" t="s">
        <v>55</v>
      </c>
      <c r="B107" s="34" t="s">
        <v>20</v>
      </c>
      <c r="C107" s="33" t="s">
        <v>168</v>
      </c>
      <c r="D107" s="50">
        <f t="shared" si="13"/>
        <v>0</v>
      </c>
      <c r="E107" s="50">
        <f t="shared" si="14"/>
        <v>0</v>
      </c>
      <c r="F107" s="50">
        <f t="shared" ref="F107:AB107" si="25">F69*F134/SUMPRODUCT(F$60:F$72,F$125:F$137)</f>
        <v>0</v>
      </c>
      <c r="G107" s="50">
        <f t="shared" si="25"/>
        <v>0</v>
      </c>
      <c r="H107" s="50">
        <f t="shared" si="25"/>
        <v>0</v>
      </c>
      <c r="I107" s="50">
        <f t="shared" si="25"/>
        <v>0</v>
      </c>
      <c r="J107" s="50">
        <f t="shared" si="25"/>
        <v>0</v>
      </c>
      <c r="K107" s="50">
        <f t="shared" si="25"/>
        <v>0</v>
      </c>
      <c r="L107" s="50">
        <f t="shared" si="25"/>
        <v>0</v>
      </c>
      <c r="M107" s="50">
        <f t="shared" si="25"/>
        <v>0</v>
      </c>
      <c r="N107" s="50">
        <f t="shared" si="25"/>
        <v>0</v>
      </c>
      <c r="O107" s="50">
        <f t="shared" si="25"/>
        <v>0</v>
      </c>
      <c r="P107" s="50">
        <f t="shared" si="25"/>
        <v>0</v>
      </c>
      <c r="Q107" s="50">
        <f t="shared" si="25"/>
        <v>0</v>
      </c>
      <c r="R107" s="50">
        <f t="shared" si="25"/>
        <v>0</v>
      </c>
      <c r="S107" s="50">
        <f t="shared" si="25"/>
        <v>0</v>
      </c>
      <c r="T107" s="50">
        <f t="shared" si="25"/>
        <v>0</v>
      </c>
      <c r="U107" s="50">
        <f t="shared" si="25"/>
        <v>0</v>
      </c>
      <c r="V107" s="50">
        <f t="shared" si="25"/>
        <v>0</v>
      </c>
      <c r="W107" s="50">
        <f t="shared" si="25"/>
        <v>0</v>
      </c>
      <c r="X107" s="50">
        <f t="shared" si="25"/>
        <v>0</v>
      </c>
      <c r="Y107" s="50">
        <f t="shared" si="25"/>
        <v>0</v>
      </c>
      <c r="Z107" s="50">
        <f t="shared" si="25"/>
        <v>0</v>
      </c>
      <c r="AA107" s="50">
        <f t="shared" si="25"/>
        <v>0</v>
      </c>
      <c r="AB107" s="50">
        <f t="shared" si="25"/>
        <v>0</v>
      </c>
      <c r="AC107" s="50">
        <f t="shared" ref="AC107:AK107" si="26">AC69*AC134/SUMPRODUCT(AC$60:AC$72,AC$125:AC$137)</f>
        <v>0</v>
      </c>
      <c r="AD107" s="50">
        <f t="shared" si="26"/>
        <v>0</v>
      </c>
      <c r="AE107" s="50">
        <f t="shared" si="26"/>
        <v>0</v>
      </c>
      <c r="AF107" s="50">
        <f t="shared" si="26"/>
        <v>0</v>
      </c>
      <c r="AG107" s="50">
        <f t="shared" si="26"/>
        <v>0</v>
      </c>
      <c r="AH107" s="50">
        <f t="shared" si="26"/>
        <v>0</v>
      </c>
      <c r="AI107" s="50">
        <f t="shared" si="26"/>
        <v>0</v>
      </c>
      <c r="AJ107" s="50">
        <f t="shared" si="26"/>
        <v>0</v>
      </c>
      <c r="AK107" s="50">
        <f t="shared" si="26"/>
        <v>0</v>
      </c>
    </row>
    <row r="108" spans="1:37" x14ac:dyDescent="0.25">
      <c r="A108" s="33" t="s">
        <v>56</v>
      </c>
      <c r="B108" s="34" t="s">
        <v>20</v>
      </c>
      <c r="C108" s="33" t="s">
        <v>168</v>
      </c>
      <c r="D108" s="50">
        <f t="shared" si="13"/>
        <v>0</v>
      </c>
      <c r="E108" s="50">
        <f t="shared" si="14"/>
        <v>0</v>
      </c>
      <c r="F108" s="50">
        <f t="shared" ref="F108:AB108" si="27">F70*F135/SUMPRODUCT(F$60:F$72,F$125:F$137)</f>
        <v>0</v>
      </c>
      <c r="G108" s="50">
        <f t="shared" si="27"/>
        <v>0</v>
      </c>
      <c r="H108" s="50">
        <f t="shared" si="27"/>
        <v>0</v>
      </c>
      <c r="I108" s="50">
        <f t="shared" si="27"/>
        <v>0</v>
      </c>
      <c r="J108" s="50">
        <f t="shared" si="27"/>
        <v>0</v>
      </c>
      <c r="K108" s="50">
        <f t="shared" si="27"/>
        <v>0</v>
      </c>
      <c r="L108" s="50">
        <f t="shared" si="27"/>
        <v>0</v>
      </c>
      <c r="M108" s="50">
        <f t="shared" si="27"/>
        <v>0</v>
      </c>
      <c r="N108" s="50">
        <f t="shared" si="27"/>
        <v>0</v>
      </c>
      <c r="O108" s="50">
        <f t="shared" si="27"/>
        <v>0</v>
      </c>
      <c r="P108" s="50">
        <f t="shared" si="27"/>
        <v>0</v>
      </c>
      <c r="Q108" s="50">
        <f t="shared" si="27"/>
        <v>0</v>
      </c>
      <c r="R108" s="50">
        <f t="shared" si="27"/>
        <v>0</v>
      </c>
      <c r="S108" s="50">
        <f t="shared" si="27"/>
        <v>0</v>
      </c>
      <c r="T108" s="50">
        <f t="shared" si="27"/>
        <v>0</v>
      </c>
      <c r="U108" s="50">
        <f t="shared" si="27"/>
        <v>0</v>
      </c>
      <c r="V108" s="50">
        <f t="shared" si="27"/>
        <v>0</v>
      </c>
      <c r="W108" s="50">
        <f t="shared" si="27"/>
        <v>0</v>
      </c>
      <c r="X108" s="50">
        <f t="shared" si="27"/>
        <v>0</v>
      </c>
      <c r="Y108" s="50">
        <f t="shared" si="27"/>
        <v>0</v>
      </c>
      <c r="Z108" s="50">
        <f t="shared" si="27"/>
        <v>0</v>
      </c>
      <c r="AA108" s="50">
        <f t="shared" si="27"/>
        <v>0</v>
      </c>
      <c r="AB108" s="50">
        <f t="shared" si="27"/>
        <v>0</v>
      </c>
      <c r="AC108" s="50">
        <f t="shared" ref="AC108:AK108" si="28">AC70*AC135/SUMPRODUCT(AC$60:AC$72,AC$125:AC$137)</f>
        <v>0</v>
      </c>
      <c r="AD108" s="50">
        <f t="shared" si="28"/>
        <v>0</v>
      </c>
      <c r="AE108" s="50">
        <f t="shared" si="28"/>
        <v>0</v>
      </c>
      <c r="AF108" s="50">
        <f t="shared" si="28"/>
        <v>0</v>
      </c>
      <c r="AG108" s="50">
        <f t="shared" si="28"/>
        <v>0</v>
      </c>
      <c r="AH108" s="50">
        <f t="shared" si="28"/>
        <v>0</v>
      </c>
      <c r="AI108" s="50">
        <f t="shared" si="28"/>
        <v>0</v>
      </c>
      <c r="AJ108" s="50">
        <f t="shared" si="28"/>
        <v>0</v>
      </c>
      <c r="AK108" s="50">
        <f t="shared" si="28"/>
        <v>0</v>
      </c>
    </row>
    <row r="109" spans="1:37" x14ac:dyDescent="0.25">
      <c r="A109" s="33" t="s">
        <v>14</v>
      </c>
      <c r="B109" s="34" t="s">
        <v>20</v>
      </c>
      <c r="C109" s="33" t="s">
        <v>168</v>
      </c>
      <c r="D109" s="50">
        <f t="shared" si="13"/>
        <v>0</v>
      </c>
      <c r="E109" s="50">
        <f t="shared" si="14"/>
        <v>0</v>
      </c>
      <c r="F109" s="50">
        <f t="shared" ref="F109:AB109" si="29">F71*F136/SUMPRODUCT(F$60:F$72,F$125:F$137)</f>
        <v>0</v>
      </c>
      <c r="G109" s="50">
        <f t="shared" si="29"/>
        <v>0</v>
      </c>
      <c r="H109" s="50">
        <f t="shared" si="29"/>
        <v>0</v>
      </c>
      <c r="I109" s="50">
        <f t="shared" si="29"/>
        <v>0</v>
      </c>
      <c r="J109" s="50">
        <f t="shared" si="29"/>
        <v>1.474624450024628E-7</v>
      </c>
      <c r="K109" s="50">
        <f t="shared" si="29"/>
        <v>9.7415869799094905E-7</v>
      </c>
      <c r="L109" s="50">
        <f t="shared" si="29"/>
        <v>6.4354209061350921E-6</v>
      </c>
      <c r="M109" s="50">
        <f t="shared" si="29"/>
        <v>4.2512024112615674E-5</v>
      </c>
      <c r="N109" s="50">
        <f t="shared" si="29"/>
        <v>2.8077531177004417E-4</v>
      </c>
      <c r="O109" s="50">
        <f t="shared" si="29"/>
        <v>1.8519148380631628E-3</v>
      </c>
      <c r="P109" s="50">
        <f t="shared" si="29"/>
        <v>1.2106933331031562E-2</v>
      </c>
      <c r="Q109" s="50">
        <f t="shared" si="29"/>
        <v>7.4158031838387928E-2</v>
      </c>
      <c r="R109" s="50">
        <f t="shared" si="29"/>
        <v>7.7369994041709703E-2</v>
      </c>
      <c r="S109" s="50">
        <f t="shared" si="29"/>
        <v>8.0703410826093225E-2</v>
      </c>
      <c r="T109" s="50">
        <f t="shared" si="29"/>
        <v>8.4161143689287107E-2</v>
      </c>
      <c r="U109" s="50">
        <f t="shared" si="29"/>
        <v>8.7745945253452029E-2</v>
      </c>
      <c r="V109" s="50">
        <f t="shared" si="29"/>
        <v>9.1460437656483179E-2</v>
      </c>
      <c r="W109" s="50">
        <f t="shared" si="29"/>
        <v>9.5307089521319138E-2</v>
      </c>
      <c r="X109" s="50">
        <f t="shared" si="29"/>
        <v>9.9288191565639214E-2</v>
      </c>
      <c r="Y109" s="50">
        <f t="shared" si="29"/>
        <v>0.10340583094785122</v>
      </c>
      <c r="Z109" s="50">
        <f t="shared" si="29"/>
        <v>0.10766186448378746</v>
      </c>
      <c r="AA109" s="50">
        <f t="shared" si="29"/>
        <v>0.11205789091218031</v>
      </c>
      <c r="AB109" s="50">
        <f t="shared" si="29"/>
        <v>0.11659522243574724</v>
      </c>
      <c r="AC109" s="50">
        <f t="shared" ref="AC109:AK109" si="30">AC71*AC136/SUMPRODUCT(AC$60:AC$72,AC$125:AC$137)</f>
        <v>0.12127485581833373</v>
      </c>
      <c r="AD109" s="50">
        <f t="shared" si="30"/>
        <v>0.12609744337653173</v>
      </c>
      <c r="AE109" s="50">
        <f t="shared" si="30"/>
        <v>0.13106326426567658</v>
      </c>
      <c r="AF109" s="50">
        <f t="shared" si="30"/>
        <v>0.13617219652389834</v>
      </c>
      <c r="AG109" s="50">
        <f t="shared" si="30"/>
        <v>0.1414236904022774</v>
      </c>
      <c r="AH109" s="50">
        <f t="shared" si="30"/>
        <v>0.14681674357195229</v>
      </c>
      <c r="AI109" s="50">
        <f t="shared" si="30"/>
        <v>0.1523498788574871</v>
      </c>
      <c r="AJ109" s="50">
        <f t="shared" si="30"/>
        <v>0.15802112519662928</v>
      </c>
      <c r="AK109" s="50">
        <f t="shared" si="30"/>
        <v>0.16382800256589197</v>
      </c>
    </row>
    <row r="110" spans="1:37" x14ac:dyDescent="0.25">
      <c r="A110" s="33" t="s">
        <v>79</v>
      </c>
      <c r="B110" s="34" t="s">
        <v>20</v>
      </c>
      <c r="C110" s="33" t="s">
        <v>168</v>
      </c>
      <c r="D110" s="50">
        <f t="shared" si="13"/>
        <v>0</v>
      </c>
      <c r="E110" s="50">
        <f t="shared" si="14"/>
        <v>0</v>
      </c>
      <c r="F110" s="50">
        <f t="shared" ref="F110:AB110" si="31">F72*F137/SUMPRODUCT(F$60:F$72,F$125:F$137)</f>
        <v>0</v>
      </c>
      <c r="G110" s="50">
        <f t="shared" si="31"/>
        <v>0</v>
      </c>
      <c r="H110" s="50">
        <f t="shared" si="31"/>
        <v>0</v>
      </c>
      <c r="I110" s="50">
        <f t="shared" si="31"/>
        <v>0</v>
      </c>
      <c r="J110" s="50">
        <f t="shared" si="31"/>
        <v>0</v>
      </c>
      <c r="K110" s="50">
        <f t="shared" si="31"/>
        <v>0</v>
      </c>
      <c r="L110" s="50">
        <f t="shared" si="31"/>
        <v>0</v>
      </c>
      <c r="M110" s="50">
        <f t="shared" si="31"/>
        <v>0</v>
      </c>
      <c r="N110" s="50">
        <f t="shared" si="31"/>
        <v>0</v>
      </c>
      <c r="O110" s="50">
        <f t="shared" si="31"/>
        <v>0</v>
      </c>
      <c r="P110" s="50">
        <f t="shared" si="31"/>
        <v>1.4450882371865145E-7</v>
      </c>
      <c r="Q110" s="50">
        <f t="shared" si="31"/>
        <v>2.7984162957882263E-2</v>
      </c>
      <c r="R110" s="50">
        <f t="shared" si="31"/>
        <v>3.0168424633651356E-2</v>
      </c>
      <c r="S110" s="50">
        <f t="shared" si="31"/>
        <v>3.2515689771657669E-2</v>
      </c>
      <c r="T110" s="50">
        <f t="shared" si="31"/>
        <v>3.5036957749104862E-2</v>
      </c>
      <c r="U110" s="50">
        <f t="shared" si="31"/>
        <v>3.774378789203689E-2</v>
      </c>
      <c r="V110" s="50">
        <f t="shared" si="31"/>
        <v>4.0648298344809763E-2</v>
      </c>
      <c r="W110" s="50">
        <f t="shared" si="31"/>
        <v>4.3763159036795771E-2</v>
      </c>
      <c r="X110" s="50">
        <f t="shared" si="31"/>
        <v>4.7101577713325779E-2</v>
      </c>
      <c r="Y110" s="50">
        <f t="shared" si="31"/>
        <v>5.0677277904339478E-2</v>
      </c>
      <c r="Z110" s="50">
        <f t="shared" si="31"/>
        <v>5.450446761589256E-2</v>
      </c>
      <c r="AA110" s="50">
        <f t="shared" si="31"/>
        <v>5.8597797450930765E-2</v>
      </c>
      <c r="AB110" s="50">
        <f t="shared" si="31"/>
        <v>6.2972306801931929E-2</v>
      </c>
      <c r="AC110" s="50">
        <f t="shared" ref="AC110:AK110" si="32">AC72*AC137/SUMPRODUCT(AC$60:AC$72,AC$125:AC$137)</f>
        <v>6.7643356715557823E-2</v>
      </c>
      <c r="AD110" s="50">
        <f t="shared" si="32"/>
        <v>7.2626548015862838E-2</v>
      </c>
      <c r="AE110" s="50">
        <f t="shared" si="32"/>
        <v>7.7937623296487318E-2</v>
      </c>
      <c r="AF110" s="50">
        <f t="shared" si="32"/>
        <v>8.3592351463226675E-2</v>
      </c>
      <c r="AG110" s="50">
        <f t="shared" si="32"/>
        <v>8.9606393636837395E-2</v>
      </c>
      <c r="AH110" s="50">
        <f t="shared" si="32"/>
        <v>9.5995149422842707E-2</v>
      </c>
      <c r="AI110" s="50">
        <f t="shared" si="32"/>
        <v>0.10277358283139082</v>
      </c>
      <c r="AJ110" s="50">
        <f t="shared" si="32"/>
        <v>0.10995602749626054</v>
      </c>
      <c r="AK110" s="50">
        <f t="shared" si="32"/>
        <v>0.11755597130682323</v>
      </c>
    </row>
    <row r="111" spans="1:37" x14ac:dyDescent="0.25">
      <c r="A111" s="6"/>
      <c r="B111" s="5"/>
      <c r="C111" s="5"/>
    </row>
    <row r="112" spans="1:37" x14ac:dyDescent="0.25">
      <c r="A112" s="23" t="s">
        <v>83</v>
      </c>
      <c r="B112" s="5"/>
      <c r="C112" s="5"/>
    </row>
    <row r="113" spans="1:37" x14ac:dyDescent="0.25">
      <c r="A113" s="33" t="s">
        <v>12</v>
      </c>
      <c r="B113" s="34" t="s">
        <v>20</v>
      </c>
      <c r="C113" s="33" t="s">
        <v>168</v>
      </c>
      <c r="D113" s="52">
        <f>D$47/D$85*D75*D140</f>
        <v>1</v>
      </c>
      <c r="E113" s="53">
        <f>D113</f>
        <v>1</v>
      </c>
      <c r="F113" s="53">
        <f t="shared" ref="F113:AK113" si="33">E113</f>
        <v>1</v>
      </c>
      <c r="G113" s="53">
        <f t="shared" si="33"/>
        <v>1</v>
      </c>
      <c r="H113" s="53">
        <f t="shared" si="33"/>
        <v>1</v>
      </c>
      <c r="I113" s="53">
        <f t="shared" si="33"/>
        <v>1</v>
      </c>
      <c r="J113" s="53">
        <f t="shared" si="33"/>
        <v>1</v>
      </c>
      <c r="K113" s="53">
        <f t="shared" si="33"/>
        <v>1</v>
      </c>
      <c r="L113" s="53">
        <f t="shared" si="33"/>
        <v>1</v>
      </c>
      <c r="M113" s="53">
        <f t="shared" si="33"/>
        <v>1</v>
      </c>
      <c r="N113" s="53">
        <f t="shared" si="33"/>
        <v>1</v>
      </c>
      <c r="O113" s="53">
        <f t="shared" si="33"/>
        <v>1</v>
      </c>
      <c r="P113" s="53">
        <f t="shared" si="33"/>
        <v>1</v>
      </c>
      <c r="Q113" s="53">
        <f t="shared" si="33"/>
        <v>1</v>
      </c>
      <c r="R113" s="53">
        <f t="shared" si="33"/>
        <v>1</v>
      </c>
      <c r="S113" s="53">
        <f t="shared" si="33"/>
        <v>1</v>
      </c>
      <c r="T113" s="53">
        <f t="shared" si="33"/>
        <v>1</v>
      </c>
      <c r="U113" s="53">
        <f t="shared" si="33"/>
        <v>1</v>
      </c>
      <c r="V113" s="53">
        <f t="shared" si="33"/>
        <v>1</v>
      </c>
      <c r="W113" s="53">
        <f t="shared" si="33"/>
        <v>1</v>
      </c>
      <c r="X113" s="53">
        <f t="shared" si="33"/>
        <v>1</v>
      </c>
      <c r="Y113" s="53">
        <f t="shared" si="33"/>
        <v>1</v>
      </c>
      <c r="Z113" s="53">
        <f t="shared" si="33"/>
        <v>1</v>
      </c>
      <c r="AA113" s="53">
        <f t="shared" si="33"/>
        <v>1</v>
      </c>
      <c r="AB113" s="53">
        <f t="shared" si="33"/>
        <v>1</v>
      </c>
      <c r="AC113" s="53">
        <f t="shared" si="33"/>
        <v>1</v>
      </c>
      <c r="AD113" s="53">
        <f t="shared" si="33"/>
        <v>1</v>
      </c>
      <c r="AE113" s="53">
        <f t="shared" si="33"/>
        <v>1</v>
      </c>
      <c r="AF113" s="53">
        <f t="shared" si="33"/>
        <v>1</v>
      </c>
      <c r="AG113" s="53">
        <f t="shared" si="33"/>
        <v>1</v>
      </c>
      <c r="AH113" s="53">
        <f t="shared" si="33"/>
        <v>1</v>
      </c>
      <c r="AI113" s="53">
        <f t="shared" si="33"/>
        <v>1</v>
      </c>
      <c r="AJ113" s="53">
        <f t="shared" si="33"/>
        <v>1</v>
      </c>
      <c r="AK113" s="53">
        <f t="shared" si="33"/>
        <v>1</v>
      </c>
    </row>
    <row r="116" spans="1:37" x14ac:dyDescent="0.25">
      <c r="A116" s="23" t="s">
        <v>22</v>
      </c>
    </row>
    <row r="117" spans="1:37" x14ac:dyDescent="0.25">
      <c r="A117" s="33" t="s">
        <v>7</v>
      </c>
      <c r="B117" s="34" t="s">
        <v>20</v>
      </c>
      <c r="C117" s="33" t="s">
        <v>169</v>
      </c>
      <c r="D117" s="54">
        <f>'Param.Transv.'!D113</f>
        <v>0.3</v>
      </c>
      <c r="E117" s="53">
        <f>'Param.Transv.'!E113</f>
        <v>0.3</v>
      </c>
      <c r="F117" s="53">
        <f>'Param.Transv.'!F113</f>
        <v>0.3</v>
      </c>
      <c r="G117" s="53">
        <f>'Param.Transv.'!G113</f>
        <v>0.3</v>
      </c>
      <c r="H117" s="53">
        <f>'Param.Transv.'!H113</f>
        <v>0.3</v>
      </c>
      <c r="I117" s="53">
        <f>'Param.Transv.'!I113</f>
        <v>0.3</v>
      </c>
      <c r="J117" s="53">
        <f>'Param.Transv.'!J113</f>
        <v>0.3</v>
      </c>
      <c r="K117" s="53">
        <f>'Param.Transv.'!K113</f>
        <v>0.3</v>
      </c>
      <c r="L117" s="53">
        <f>'Param.Transv.'!L113</f>
        <v>0.3</v>
      </c>
      <c r="M117" s="53">
        <f>'Param.Transv.'!M113</f>
        <v>0.3</v>
      </c>
      <c r="N117" s="53">
        <f>'Param.Transv.'!N113</f>
        <v>0.3</v>
      </c>
      <c r="O117" s="53">
        <f>'Param.Transv.'!O113</f>
        <v>0.3</v>
      </c>
      <c r="P117" s="53">
        <f>'Param.Transv.'!P113</f>
        <v>0.3</v>
      </c>
      <c r="Q117" s="53">
        <f>'Param.Transv.'!Q113</f>
        <v>0.3</v>
      </c>
      <c r="R117" s="53">
        <f>'Param.Transv.'!R113</f>
        <v>0.3</v>
      </c>
      <c r="S117" s="53">
        <f>'Param.Transv.'!S113</f>
        <v>0.3</v>
      </c>
      <c r="T117" s="53">
        <f>'Param.Transv.'!T113</f>
        <v>0.3</v>
      </c>
      <c r="U117" s="53">
        <f>'Param.Transv.'!U113</f>
        <v>0.3</v>
      </c>
      <c r="V117" s="53">
        <f>'Param.Transv.'!V113</f>
        <v>0.3</v>
      </c>
      <c r="W117" s="53">
        <f>'Param.Transv.'!W113</f>
        <v>0.3</v>
      </c>
      <c r="X117" s="53">
        <f>'Param.Transv.'!X113</f>
        <v>0.3</v>
      </c>
      <c r="Y117" s="53">
        <f>'Param.Transv.'!Y113</f>
        <v>0.3</v>
      </c>
      <c r="Z117" s="53">
        <f>'Param.Transv.'!Z113</f>
        <v>0.3</v>
      </c>
      <c r="AA117" s="53">
        <f>'Param.Transv.'!AA113</f>
        <v>0.3</v>
      </c>
      <c r="AB117" s="53">
        <f>'Param.Transv.'!AB113</f>
        <v>0.3</v>
      </c>
      <c r="AC117" s="53">
        <f>'Param.Transv.'!AC113</f>
        <v>0.3</v>
      </c>
      <c r="AD117" s="53">
        <f>'Param.Transv.'!AD113</f>
        <v>0.3</v>
      </c>
      <c r="AE117" s="53">
        <f>'Param.Transv.'!AE113</f>
        <v>0.3</v>
      </c>
      <c r="AF117" s="53">
        <f>'Param.Transv.'!AF113</f>
        <v>0.3</v>
      </c>
      <c r="AG117" s="53">
        <f>'Param.Transv.'!AG113</f>
        <v>0.3</v>
      </c>
      <c r="AH117" s="53">
        <f>'Param.Transv.'!AH113</f>
        <v>0.3</v>
      </c>
      <c r="AI117" s="53">
        <f>'Param.Transv.'!AI113</f>
        <v>0.3</v>
      </c>
      <c r="AJ117" s="53">
        <f>'Param.Transv.'!AJ113</f>
        <v>0.3</v>
      </c>
      <c r="AK117" s="53">
        <f>'Param.Transv.'!AK113</f>
        <v>0.3</v>
      </c>
    </row>
    <row r="118" spans="1:37" x14ac:dyDescent="0.25">
      <c r="A118" s="33" t="s">
        <v>11</v>
      </c>
      <c r="B118" s="34" t="s">
        <v>20</v>
      </c>
      <c r="C118" s="33" t="s">
        <v>169</v>
      </c>
      <c r="D118" s="54">
        <f>'Param.Transv.'!D114</f>
        <v>0.25</v>
      </c>
      <c r="E118" s="53">
        <f>'Param.Transv.'!E114</f>
        <v>0.25</v>
      </c>
      <c r="F118" s="53">
        <f>'Param.Transv.'!F114</f>
        <v>0.25</v>
      </c>
      <c r="G118" s="53">
        <f>'Param.Transv.'!G114</f>
        <v>0.25</v>
      </c>
      <c r="H118" s="53">
        <f>'Param.Transv.'!H114</f>
        <v>0.25</v>
      </c>
      <c r="I118" s="53">
        <f>'Param.Transv.'!I114</f>
        <v>0.25</v>
      </c>
      <c r="J118" s="53">
        <f>'Param.Transv.'!J114</f>
        <v>0.25</v>
      </c>
      <c r="K118" s="53">
        <f>'Param.Transv.'!K114</f>
        <v>0.25</v>
      </c>
      <c r="L118" s="53">
        <f>'Param.Transv.'!L114</f>
        <v>0.25</v>
      </c>
      <c r="M118" s="53">
        <f>'Param.Transv.'!M114</f>
        <v>0.25</v>
      </c>
      <c r="N118" s="53">
        <f>'Param.Transv.'!N114</f>
        <v>0.25</v>
      </c>
      <c r="O118" s="53">
        <f>'Param.Transv.'!O114</f>
        <v>0.25</v>
      </c>
      <c r="P118" s="53">
        <f>'Param.Transv.'!P114</f>
        <v>0.25</v>
      </c>
      <c r="Q118" s="53">
        <f>'Param.Transv.'!Q114</f>
        <v>0.25</v>
      </c>
      <c r="R118" s="53">
        <f>'Param.Transv.'!R114</f>
        <v>0.25</v>
      </c>
      <c r="S118" s="53">
        <f>'Param.Transv.'!S114</f>
        <v>0.25</v>
      </c>
      <c r="T118" s="53">
        <f>'Param.Transv.'!T114</f>
        <v>0.25</v>
      </c>
      <c r="U118" s="53">
        <f>'Param.Transv.'!U114</f>
        <v>0.25</v>
      </c>
      <c r="V118" s="53">
        <f>'Param.Transv.'!V114</f>
        <v>0.25</v>
      </c>
      <c r="W118" s="53">
        <f>'Param.Transv.'!W114</f>
        <v>0.25</v>
      </c>
      <c r="X118" s="53">
        <f>'Param.Transv.'!X114</f>
        <v>0.25</v>
      </c>
      <c r="Y118" s="53">
        <f>'Param.Transv.'!Y114</f>
        <v>0.25</v>
      </c>
      <c r="Z118" s="53">
        <f>'Param.Transv.'!Z114</f>
        <v>0.25</v>
      </c>
      <c r="AA118" s="53">
        <f>'Param.Transv.'!AA114</f>
        <v>0.25</v>
      </c>
      <c r="AB118" s="53">
        <f>'Param.Transv.'!AB114</f>
        <v>0.25</v>
      </c>
      <c r="AC118" s="53">
        <f>'Param.Transv.'!AC114</f>
        <v>0.25</v>
      </c>
      <c r="AD118" s="53">
        <f>'Param.Transv.'!AD114</f>
        <v>0.25</v>
      </c>
      <c r="AE118" s="53">
        <f>'Param.Transv.'!AE114</f>
        <v>0.25</v>
      </c>
      <c r="AF118" s="53">
        <f>'Param.Transv.'!AF114</f>
        <v>0.25</v>
      </c>
      <c r="AG118" s="53">
        <f>'Param.Transv.'!AG114</f>
        <v>0.25</v>
      </c>
      <c r="AH118" s="53">
        <f>'Param.Transv.'!AH114</f>
        <v>0.25</v>
      </c>
      <c r="AI118" s="53">
        <f>'Param.Transv.'!AI114</f>
        <v>0.25</v>
      </c>
      <c r="AJ118" s="53">
        <f>'Param.Transv.'!AJ114</f>
        <v>0.25</v>
      </c>
      <c r="AK118" s="53">
        <f>'Param.Transv.'!AK114</f>
        <v>0.25</v>
      </c>
    </row>
    <row r="119" spans="1:37" x14ac:dyDescent="0.25">
      <c r="A119" s="33" t="s">
        <v>12</v>
      </c>
      <c r="B119" s="34" t="s">
        <v>20</v>
      </c>
      <c r="C119" s="33" t="s">
        <v>169</v>
      </c>
      <c r="D119" s="54">
        <f>'Param.Transv.'!D115</f>
        <v>0.87906603773584902</v>
      </c>
      <c r="E119" s="53">
        <f>'Param.Transv.'!E115</f>
        <v>0.8820145137880987</v>
      </c>
      <c r="F119" s="53">
        <f>'Param.Transv.'!F115</f>
        <v>0.88496298984034827</v>
      </c>
      <c r="G119" s="53">
        <f>'Param.Transv.'!G115</f>
        <v>0.88791146589259795</v>
      </c>
      <c r="H119" s="53">
        <f>'Param.Transv.'!H115</f>
        <v>0.89085994194484752</v>
      </c>
      <c r="I119" s="53">
        <f>'Param.Transv.'!I115</f>
        <v>0.89380841799709732</v>
      </c>
      <c r="J119" s="53">
        <f>'Param.Transv.'!J115</f>
        <v>0.89675689404934689</v>
      </c>
      <c r="K119" s="53">
        <f>'Param.Transv.'!K115</f>
        <v>0.89970537010159646</v>
      </c>
      <c r="L119" s="53">
        <f>'Param.Transv.'!L115</f>
        <v>0.90265384615384625</v>
      </c>
      <c r="M119" s="53">
        <f>'Param.Transv.'!M115</f>
        <v>0.90560232220609582</v>
      </c>
      <c r="N119" s="53">
        <f>'Param.Transv.'!N115</f>
        <v>0.90855079825834539</v>
      </c>
      <c r="O119" s="53">
        <f>'Param.Transv.'!O115</f>
        <v>0.91149927431059508</v>
      </c>
      <c r="P119" s="53">
        <f>'Param.Transv.'!P115</f>
        <v>0.91444775036284465</v>
      </c>
      <c r="Q119" s="53">
        <f>'Param.Transv.'!Q115</f>
        <v>0.91739622641509433</v>
      </c>
      <c r="R119" s="53">
        <f>'Param.Transv.'!R115</f>
        <v>0.91739622641509433</v>
      </c>
      <c r="S119" s="53">
        <f>'Param.Transv.'!S115</f>
        <v>0.91739622641509433</v>
      </c>
      <c r="T119" s="53">
        <f>'Param.Transv.'!T115</f>
        <v>0.91739622641509433</v>
      </c>
      <c r="U119" s="53">
        <f>'Param.Transv.'!U115</f>
        <v>0.91739622641509433</v>
      </c>
      <c r="V119" s="53">
        <f>'Param.Transv.'!V115</f>
        <v>0.91739622641509433</v>
      </c>
      <c r="W119" s="53">
        <f>'Param.Transv.'!W115</f>
        <v>0.91739622641509433</v>
      </c>
      <c r="X119" s="53">
        <f>'Param.Transv.'!X115</f>
        <v>0.91739622641509433</v>
      </c>
      <c r="Y119" s="53">
        <f>'Param.Transv.'!Y115</f>
        <v>0.91739622641509433</v>
      </c>
      <c r="Z119" s="53">
        <f>'Param.Transv.'!Z115</f>
        <v>0.91739622641509433</v>
      </c>
      <c r="AA119" s="53">
        <f>'Param.Transv.'!AA115</f>
        <v>0.91739622641509433</v>
      </c>
      <c r="AB119" s="53">
        <f>'Param.Transv.'!AB115</f>
        <v>0.91739622641509433</v>
      </c>
      <c r="AC119" s="53">
        <f>'Param.Transv.'!AC115</f>
        <v>0.91739622641509433</v>
      </c>
      <c r="AD119" s="53">
        <f>'Param.Transv.'!AD115</f>
        <v>0.91739622641509433</v>
      </c>
      <c r="AE119" s="53">
        <f>'Param.Transv.'!AE115</f>
        <v>0.91739622641509433</v>
      </c>
      <c r="AF119" s="53">
        <f>'Param.Transv.'!AF115</f>
        <v>0.91739622641509433</v>
      </c>
      <c r="AG119" s="53">
        <f>'Param.Transv.'!AG115</f>
        <v>0.91739622641509433</v>
      </c>
      <c r="AH119" s="53">
        <f>'Param.Transv.'!AH115</f>
        <v>0.91739622641509433</v>
      </c>
      <c r="AI119" s="53">
        <f>'Param.Transv.'!AI115</f>
        <v>0.91739622641509433</v>
      </c>
      <c r="AJ119" s="53">
        <f>'Param.Transv.'!AJ115</f>
        <v>0.91739622641509433</v>
      </c>
      <c r="AK119" s="53">
        <f>'Param.Transv.'!AK115</f>
        <v>0.91739622641509433</v>
      </c>
    </row>
    <row r="120" spans="1:37" x14ac:dyDescent="0.25">
      <c r="A120" s="33" t="s">
        <v>13</v>
      </c>
      <c r="B120" s="34" t="s">
        <v>20</v>
      </c>
      <c r="C120" s="33" t="s">
        <v>169</v>
      </c>
      <c r="D120" s="54">
        <f>'Param.Transv.'!D116</f>
        <v>0.25</v>
      </c>
      <c r="E120" s="53">
        <f>'Param.Transv.'!E116</f>
        <v>0.25</v>
      </c>
      <c r="F120" s="53">
        <f>'Param.Transv.'!F116</f>
        <v>0.25</v>
      </c>
      <c r="G120" s="53">
        <f>'Param.Transv.'!G116</f>
        <v>0.25</v>
      </c>
      <c r="H120" s="53">
        <f>'Param.Transv.'!H116</f>
        <v>0.25</v>
      </c>
      <c r="I120" s="53">
        <f>'Param.Transv.'!I116</f>
        <v>0.25</v>
      </c>
      <c r="J120" s="53">
        <f>'Param.Transv.'!J116</f>
        <v>0.25</v>
      </c>
      <c r="K120" s="53">
        <f>'Param.Transv.'!K116</f>
        <v>0.25</v>
      </c>
      <c r="L120" s="53">
        <f>'Param.Transv.'!L116</f>
        <v>0.25</v>
      </c>
      <c r="M120" s="53">
        <f>'Param.Transv.'!M116</f>
        <v>0.25</v>
      </c>
      <c r="N120" s="53">
        <f>'Param.Transv.'!N116</f>
        <v>0.25</v>
      </c>
      <c r="O120" s="53">
        <f>'Param.Transv.'!O116</f>
        <v>0.25</v>
      </c>
      <c r="P120" s="53">
        <f>'Param.Transv.'!P116</f>
        <v>0.25</v>
      </c>
      <c r="Q120" s="53">
        <f>'Param.Transv.'!Q116</f>
        <v>0.25</v>
      </c>
      <c r="R120" s="53">
        <f>'Param.Transv.'!R116</f>
        <v>0.25</v>
      </c>
      <c r="S120" s="53">
        <f>'Param.Transv.'!S116</f>
        <v>0.25</v>
      </c>
      <c r="T120" s="53">
        <f>'Param.Transv.'!T116</f>
        <v>0.25</v>
      </c>
      <c r="U120" s="53">
        <f>'Param.Transv.'!U116</f>
        <v>0.25</v>
      </c>
      <c r="V120" s="53">
        <f>'Param.Transv.'!V116</f>
        <v>0.25</v>
      </c>
      <c r="W120" s="53">
        <f>'Param.Transv.'!W116</f>
        <v>0.25</v>
      </c>
      <c r="X120" s="53">
        <f>'Param.Transv.'!X116</f>
        <v>0.25</v>
      </c>
      <c r="Y120" s="53">
        <f>'Param.Transv.'!Y116</f>
        <v>0.25</v>
      </c>
      <c r="Z120" s="53">
        <f>'Param.Transv.'!Z116</f>
        <v>0.25</v>
      </c>
      <c r="AA120" s="53">
        <f>'Param.Transv.'!AA116</f>
        <v>0.25</v>
      </c>
      <c r="AB120" s="53">
        <f>'Param.Transv.'!AB116</f>
        <v>0.25</v>
      </c>
      <c r="AC120" s="53">
        <f>'Param.Transv.'!AC116</f>
        <v>0.25</v>
      </c>
      <c r="AD120" s="53">
        <f>'Param.Transv.'!AD116</f>
        <v>0.25</v>
      </c>
      <c r="AE120" s="53">
        <f>'Param.Transv.'!AE116</f>
        <v>0.25</v>
      </c>
      <c r="AF120" s="53">
        <f>'Param.Transv.'!AF116</f>
        <v>0.25</v>
      </c>
      <c r="AG120" s="53">
        <f>'Param.Transv.'!AG116</f>
        <v>0.25</v>
      </c>
      <c r="AH120" s="53">
        <f>'Param.Transv.'!AH116</f>
        <v>0.25</v>
      </c>
      <c r="AI120" s="53">
        <f>'Param.Transv.'!AI116</f>
        <v>0.25</v>
      </c>
      <c r="AJ120" s="53">
        <f>'Param.Transv.'!AJ116</f>
        <v>0.25</v>
      </c>
      <c r="AK120" s="53">
        <f>'Param.Transv.'!AK116</f>
        <v>0.25</v>
      </c>
    </row>
    <row r="121" spans="1:37" x14ac:dyDescent="0.25">
      <c r="A121" s="33" t="s">
        <v>55</v>
      </c>
      <c r="B121" s="34" t="s">
        <v>20</v>
      </c>
      <c r="C121" s="33" t="s">
        <v>169</v>
      </c>
      <c r="D121" s="54">
        <f>'Param.Transv.'!D117</f>
        <v>0.25</v>
      </c>
      <c r="E121" s="53">
        <f>'Param.Transv.'!E117</f>
        <v>0.25</v>
      </c>
      <c r="F121" s="53">
        <f>'Param.Transv.'!F117</f>
        <v>0.25</v>
      </c>
      <c r="G121" s="53">
        <f>'Param.Transv.'!G117</f>
        <v>0.25</v>
      </c>
      <c r="H121" s="53">
        <f>'Param.Transv.'!H117</f>
        <v>0.25</v>
      </c>
      <c r="I121" s="53">
        <f>'Param.Transv.'!I117</f>
        <v>0.25</v>
      </c>
      <c r="J121" s="53">
        <f>'Param.Transv.'!J117</f>
        <v>0.25</v>
      </c>
      <c r="K121" s="53">
        <f>'Param.Transv.'!K117</f>
        <v>0.25</v>
      </c>
      <c r="L121" s="53">
        <f>'Param.Transv.'!L117</f>
        <v>0.25</v>
      </c>
      <c r="M121" s="53">
        <f>'Param.Transv.'!M117</f>
        <v>0.25</v>
      </c>
      <c r="N121" s="53">
        <f>'Param.Transv.'!N117</f>
        <v>0.25</v>
      </c>
      <c r="O121" s="53">
        <f>'Param.Transv.'!O117</f>
        <v>0.25</v>
      </c>
      <c r="P121" s="53">
        <f>'Param.Transv.'!P117</f>
        <v>0.25</v>
      </c>
      <c r="Q121" s="53">
        <f>'Param.Transv.'!Q117</f>
        <v>0.25</v>
      </c>
      <c r="R121" s="53">
        <f>'Param.Transv.'!R117</f>
        <v>0.25</v>
      </c>
      <c r="S121" s="53">
        <f>'Param.Transv.'!S117</f>
        <v>0.25</v>
      </c>
      <c r="T121" s="53">
        <f>'Param.Transv.'!T117</f>
        <v>0.25</v>
      </c>
      <c r="U121" s="53">
        <f>'Param.Transv.'!U117</f>
        <v>0.25</v>
      </c>
      <c r="V121" s="53">
        <f>'Param.Transv.'!V117</f>
        <v>0.25</v>
      </c>
      <c r="W121" s="53">
        <f>'Param.Transv.'!W117</f>
        <v>0.25</v>
      </c>
      <c r="X121" s="53">
        <f>'Param.Transv.'!X117</f>
        <v>0.25</v>
      </c>
      <c r="Y121" s="53">
        <f>'Param.Transv.'!Y117</f>
        <v>0.25</v>
      </c>
      <c r="Z121" s="53">
        <f>'Param.Transv.'!Z117</f>
        <v>0.25</v>
      </c>
      <c r="AA121" s="53">
        <f>'Param.Transv.'!AA117</f>
        <v>0.25</v>
      </c>
      <c r="AB121" s="53">
        <f>'Param.Transv.'!AB117</f>
        <v>0.25</v>
      </c>
      <c r="AC121" s="53">
        <f>'Param.Transv.'!AC117</f>
        <v>0.25</v>
      </c>
      <c r="AD121" s="53">
        <f>'Param.Transv.'!AD117</f>
        <v>0.25</v>
      </c>
      <c r="AE121" s="53">
        <f>'Param.Transv.'!AE117</f>
        <v>0.25</v>
      </c>
      <c r="AF121" s="53">
        <f>'Param.Transv.'!AF117</f>
        <v>0.25</v>
      </c>
      <c r="AG121" s="53">
        <f>'Param.Transv.'!AG117</f>
        <v>0.25</v>
      </c>
      <c r="AH121" s="53">
        <f>'Param.Transv.'!AH117</f>
        <v>0.25</v>
      </c>
      <c r="AI121" s="53">
        <f>'Param.Transv.'!AI117</f>
        <v>0.25</v>
      </c>
      <c r="AJ121" s="53">
        <f>'Param.Transv.'!AJ117</f>
        <v>0.25</v>
      </c>
      <c r="AK121" s="53">
        <f>'Param.Transv.'!AK117</f>
        <v>0.25</v>
      </c>
    </row>
    <row r="122" spans="1:37" x14ac:dyDescent="0.25">
      <c r="A122" s="33" t="s">
        <v>79</v>
      </c>
      <c r="B122" s="34" t="s">
        <v>20</v>
      </c>
      <c r="C122" s="33" t="s">
        <v>169</v>
      </c>
      <c r="D122" s="54">
        <f>'Param.Transv.'!D118</f>
        <v>1</v>
      </c>
      <c r="E122" s="53">
        <f>'Param.Transv.'!E118</f>
        <v>1</v>
      </c>
      <c r="F122" s="53">
        <f>'Param.Transv.'!F118</f>
        <v>1</v>
      </c>
      <c r="G122" s="53">
        <f>'Param.Transv.'!G118</f>
        <v>1</v>
      </c>
      <c r="H122" s="53">
        <f>'Param.Transv.'!H118</f>
        <v>1</v>
      </c>
      <c r="I122" s="53">
        <f>'Param.Transv.'!I118</f>
        <v>1</v>
      </c>
      <c r="J122" s="53">
        <f>'Param.Transv.'!J118</f>
        <v>1</v>
      </c>
      <c r="K122" s="53">
        <f>'Param.Transv.'!K118</f>
        <v>1</v>
      </c>
      <c r="L122" s="53">
        <f>'Param.Transv.'!L118</f>
        <v>1</v>
      </c>
      <c r="M122" s="53">
        <f>'Param.Transv.'!M118</f>
        <v>1</v>
      </c>
      <c r="N122" s="53">
        <f>'Param.Transv.'!N118</f>
        <v>1</v>
      </c>
      <c r="O122" s="53">
        <f>'Param.Transv.'!O118</f>
        <v>1</v>
      </c>
      <c r="P122" s="53">
        <f>'Param.Transv.'!P118</f>
        <v>1</v>
      </c>
      <c r="Q122" s="53">
        <f>'Param.Transv.'!Q118</f>
        <v>1</v>
      </c>
      <c r="R122" s="53">
        <f>'Param.Transv.'!R118</f>
        <v>1</v>
      </c>
      <c r="S122" s="53">
        <f>'Param.Transv.'!S118</f>
        <v>1</v>
      </c>
      <c r="T122" s="53">
        <f>'Param.Transv.'!T118</f>
        <v>1</v>
      </c>
      <c r="U122" s="53">
        <f>'Param.Transv.'!U118</f>
        <v>1</v>
      </c>
      <c r="V122" s="53">
        <f>'Param.Transv.'!V118</f>
        <v>1</v>
      </c>
      <c r="W122" s="53">
        <f>'Param.Transv.'!W118</f>
        <v>1</v>
      </c>
      <c r="X122" s="53">
        <f>'Param.Transv.'!X118</f>
        <v>1</v>
      </c>
      <c r="Y122" s="53">
        <f>'Param.Transv.'!Y118</f>
        <v>1</v>
      </c>
      <c r="Z122" s="53">
        <f>'Param.Transv.'!Z118</f>
        <v>1</v>
      </c>
      <c r="AA122" s="53">
        <f>'Param.Transv.'!AA118</f>
        <v>1</v>
      </c>
      <c r="AB122" s="53">
        <f>'Param.Transv.'!AB118</f>
        <v>1</v>
      </c>
      <c r="AC122" s="53">
        <f>'Param.Transv.'!AC118</f>
        <v>1</v>
      </c>
      <c r="AD122" s="53">
        <f>'Param.Transv.'!AD118</f>
        <v>1</v>
      </c>
      <c r="AE122" s="53">
        <f>'Param.Transv.'!AE118</f>
        <v>1</v>
      </c>
      <c r="AF122" s="53">
        <f>'Param.Transv.'!AF118</f>
        <v>1</v>
      </c>
      <c r="AG122" s="53">
        <f>'Param.Transv.'!AG118</f>
        <v>1</v>
      </c>
      <c r="AH122" s="53">
        <f>'Param.Transv.'!AH118</f>
        <v>1</v>
      </c>
      <c r="AI122" s="53">
        <f>'Param.Transv.'!AI118</f>
        <v>1</v>
      </c>
      <c r="AJ122" s="53">
        <f>'Param.Transv.'!AJ118</f>
        <v>1</v>
      </c>
      <c r="AK122" s="53">
        <f>'Param.Transv.'!AK118</f>
        <v>1</v>
      </c>
    </row>
    <row r="124" spans="1:37" x14ac:dyDescent="0.25">
      <c r="A124" s="23" t="s">
        <v>84</v>
      </c>
    </row>
    <row r="125" spans="1:37" x14ac:dyDescent="0.25">
      <c r="A125" s="33" t="s">
        <v>7</v>
      </c>
      <c r="B125" s="34" t="s">
        <v>20</v>
      </c>
      <c r="C125" s="33" t="s">
        <v>169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</v>
      </c>
      <c r="I125" s="56">
        <f>'Param.Transv.'!I121</f>
        <v>0.82</v>
      </c>
      <c r="J125" s="56">
        <f>'Param.Transv.'!J121</f>
        <v>0.82</v>
      </c>
      <c r="K125" s="56">
        <f>'Param.Transv.'!K121</f>
        <v>0.82</v>
      </c>
      <c r="L125" s="56">
        <f>'Param.Transv.'!L121</f>
        <v>0.82</v>
      </c>
      <c r="M125" s="56">
        <f>'Param.Transv.'!M121</f>
        <v>0.82</v>
      </c>
      <c r="N125" s="56">
        <f>'Param.Transv.'!N121</f>
        <v>0.82</v>
      </c>
      <c r="O125" s="56">
        <f>'Param.Transv.'!O121</f>
        <v>0.82</v>
      </c>
      <c r="P125" s="56">
        <f>'Param.Transv.'!P121</f>
        <v>0.82</v>
      </c>
      <c r="Q125" s="56">
        <f>'Param.Transv.'!Q121</f>
        <v>0.82</v>
      </c>
      <c r="R125" s="56">
        <f>'Param.Transv.'!R121</f>
        <v>0.82</v>
      </c>
      <c r="S125" s="56">
        <f>'Param.Transv.'!S121</f>
        <v>0.82</v>
      </c>
      <c r="T125" s="56">
        <f>'Param.Transv.'!T121</f>
        <v>0.82</v>
      </c>
      <c r="U125" s="56">
        <f>'Param.Transv.'!U121</f>
        <v>0.82</v>
      </c>
      <c r="V125" s="56">
        <f>'Param.Transv.'!V121</f>
        <v>0.82</v>
      </c>
      <c r="W125" s="56">
        <f>'Param.Transv.'!W121</f>
        <v>0.82</v>
      </c>
      <c r="X125" s="56">
        <f>'Param.Transv.'!X121</f>
        <v>0.82</v>
      </c>
      <c r="Y125" s="56">
        <f>'Param.Transv.'!Y121</f>
        <v>0.82</v>
      </c>
      <c r="Z125" s="56">
        <f>'Param.Transv.'!Z121</f>
        <v>0.82</v>
      </c>
      <c r="AA125" s="56">
        <f>'Param.Transv.'!AA121</f>
        <v>0.82</v>
      </c>
      <c r="AB125" s="56">
        <f>'Param.Transv.'!AB121</f>
        <v>0.82</v>
      </c>
      <c r="AC125" s="56">
        <f>'Param.Transv.'!AC121</f>
        <v>0.82</v>
      </c>
      <c r="AD125" s="56">
        <f>'Param.Transv.'!AD121</f>
        <v>0.82</v>
      </c>
      <c r="AE125" s="56">
        <f>'Param.Transv.'!AE121</f>
        <v>0.82</v>
      </c>
      <c r="AF125" s="56">
        <f>'Param.Transv.'!AF121</f>
        <v>0.82</v>
      </c>
      <c r="AG125" s="56">
        <f>'Param.Transv.'!AG121</f>
        <v>0.82</v>
      </c>
      <c r="AH125" s="56">
        <f>'Param.Transv.'!AH121</f>
        <v>0.82</v>
      </c>
      <c r="AI125" s="56">
        <f>'Param.Transv.'!AI121</f>
        <v>0.82</v>
      </c>
      <c r="AJ125" s="56">
        <f>'Param.Transv.'!AJ121</f>
        <v>0.82</v>
      </c>
      <c r="AK125" s="56">
        <f>'Param.Transv.'!AK121</f>
        <v>0.82</v>
      </c>
    </row>
    <row r="126" spans="1:37" x14ac:dyDescent="0.25">
      <c r="A126" s="33" t="s">
        <v>9</v>
      </c>
      <c r="B126" s="34" t="s">
        <v>20</v>
      </c>
      <c r="C126" s="33" t="s">
        <v>169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0.74099999999999999</v>
      </c>
      <c r="I126" s="56">
        <f>'Param.Transv.'!I122</f>
        <v>0.74099999999999999</v>
      </c>
      <c r="J126" s="56">
        <f>'Param.Transv.'!J122</f>
        <v>0.74099999999999999</v>
      </c>
      <c r="K126" s="56">
        <f>'Param.Transv.'!K122</f>
        <v>0.74099999999999999</v>
      </c>
      <c r="L126" s="56">
        <f>'Param.Transv.'!L122</f>
        <v>0.74099999999999999</v>
      </c>
      <c r="M126" s="56">
        <f>'Param.Transv.'!M122</f>
        <v>0.74099999999999999</v>
      </c>
      <c r="N126" s="56">
        <f>'Param.Transv.'!N122</f>
        <v>0.74099999999999999</v>
      </c>
      <c r="O126" s="56">
        <f>'Param.Transv.'!O122</f>
        <v>0.74099999999999999</v>
      </c>
      <c r="P126" s="56">
        <f>'Param.Transv.'!P122</f>
        <v>0.74099999999999999</v>
      </c>
      <c r="Q126" s="56">
        <f>'Param.Transv.'!Q122</f>
        <v>0.74099999999999999</v>
      </c>
      <c r="R126" s="56">
        <f>'Param.Transv.'!R122</f>
        <v>0.74099999999999999</v>
      </c>
      <c r="S126" s="56">
        <f>'Param.Transv.'!S122</f>
        <v>0.74099999999999999</v>
      </c>
      <c r="T126" s="56">
        <f>'Param.Transv.'!T122</f>
        <v>0.74099999999999999</v>
      </c>
      <c r="U126" s="56">
        <f>'Param.Transv.'!U122</f>
        <v>0.74099999999999999</v>
      </c>
      <c r="V126" s="56">
        <f>'Param.Transv.'!V122</f>
        <v>0.74099999999999999</v>
      </c>
      <c r="W126" s="56">
        <f>'Param.Transv.'!W122</f>
        <v>0.74099999999999999</v>
      </c>
      <c r="X126" s="56">
        <f>'Param.Transv.'!X122</f>
        <v>0.74099999999999999</v>
      </c>
      <c r="Y126" s="56">
        <f>'Param.Transv.'!Y122</f>
        <v>0.74099999999999999</v>
      </c>
      <c r="Z126" s="56">
        <f>'Param.Transv.'!Z122</f>
        <v>0.74099999999999999</v>
      </c>
      <c r="AA126" s="56">
        <f>'Param.Transv.'!AA122</f>
        <v>0.74099999999999999</v>
      </c>
      <c r="AB126" s="56">
        <f>'Param.Transv.'!AB122</f>
        <v>0.74099999999999999</v>
      </c>
      <c r="AC126" s="56">
        <f>'Param.Transv.'!AC122</f>
        <v>0.74099999999999999</v>
      </c>
      <c r="AD126" s="56">
        <f>'Param.Transv.'!AD122</f>
        <v>0.74099999999999999</v>
      </c>
      <c r="AE126" s="56">
        <f>'Param.Transv.'!AE122</f>
        <v>0.74099999999999999</v>
      </c>
      <c r="AF126" s="56">
        <f>'Param.Transv.'!AF122</f>
        <v>0.74099999999999999</v>
      </c>
      <c r="AG126" s="56">
        <f>'Param.Transv.'!AG122</f>
        <v>0.74099999999999999</v>
      </c>
      <c r="AH126" s="56">
        <f>'Param.Transv.'!AH122</f>
        <v>0.74099999999999999</v>
      </c>
      <c r="AI126" s="56">
        <f>'Param.Transv.'!AI122</f>
        <v>0.74099999999999999</v>
      </c>
      <c r="AJ126" s="56">
        <f>'Param.Transv.'!AJ122</f>
        <v>0.74099999999999999</v>
      </c>
      <c r="AK126" s="56">
        <f>'Param.Transv.'!AK122</f>
        <v>0.74099999999999999</v>
      </c>
    </row>
    <row r="127" spans="1:37" x14ac:dyDescent="0.25">
      <c r="A127" s="33" t="s">
        <v>10</v>
      </c>
      <c r="B127" s="34" t="s">
        <v>20</v>
      </c>
      <c r="C127" s="33" t="s">
        <v>169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</v>
      </c>
      <c r="I127" s="56">
        <f>'Param.Transv.'!I123</f>
        <v>0.82</v>
      </c>
      <c r="J127" s="56">
        <f>'Param.Transv.'!J123</f>
        <v>0.82</v>
      </c>
      <c r="K127" s="56">
        <f>'Param.Transv.'!K123</f>
        <v>0.82</v>
      </c>
      <c r="L127" s="56">
        <f>'Param.Transv.'!L123</f>
        <v>0.82</v>
      </c>
      <c r="M127" s="56">
        <f>'Param.Transv.'!M123</f>
        <v>0.82</v>
      </c>
      <c r="N127" s="56">
        <f>'Param.Transv.'!N123</f>
        <v>0.82</v>
      </c>
      <c r="O127" s="56">
        <f>'Param.Transv.'!O123</f>
        <v>0.82</v>
      </c>
      <c r="P127" s="56">
        <f>'Param.Transv.'!P123</f>
        <v>0.82</v>
      </c>
      <c r="Q127" s="56">
        <f>'Param.Transv.'!Q123</f>
        <v>0.82</v>
      </c>
      <c r="R127" s="56">
        <f>'Param.Transv.'!R123</f>
        <v>0.82</v>
      </c>
      <c r="S127" s="56">
        <f>'Param.Transv.'!S123</f>
        <v>0.82</v>
      </c>
      <c r="T127" s="56">
        <f>'Param.Transv.'!T123</f>
        <v>0.82</v>
      </c>
      <c r="U127" s="56">
        <f>'Param.Transv.'!U123</f>
        <v>0.82</v>
      </c>
      <c r="V127" s="56">
        <f>'Param.Transv.'!V123</f>
        <v>0.82</v>
      </c>
      <c r="W127" s="56">
        <f>'Param.Transv.'!W123</f>
        <v>0.82</v>
      </c>
      <c r="X127" s="56">
        <f>'Param.Transv.'!X123</f>
        <v>0.82</v>
      </c>
      <c r="Y127" s="56">
        <f>'Param.Transv.'!Y123</f>
        <v>0.82</v>
      </c>
      <c r="Z127" s="56">
        <f>'Param.Transv.'!Z123</f>
        <v>0.82</v>
      </c>
      <c r="AA127" s="56">
        <f>'Param.Transv.'!AA123</f>
        <v>0.82</v>
      </c>
      <c r="AB127" s="56">
        <f>'Param.Transv.'!AB123</f>
        <v>0.82</v>
      </c>
      <c r="AC127" s="56">
        <f>'Param.Transv.'!AC123</f>
        <v>0.82</v>
      </c>
      <c r="AD127" s="56">
        <f>'Param.Transv.'!AD123</f>
        <v>0.82</v>
      </c>
      <c r="AE127" s="56">
        <f>'Param.Transv.'!AE123</f>
        <v>0.82</v>
      </c>
      <c r="AF127" s="56">
        <f>'Param.Transv.'!AF123</f>
        <v>0.82</v>
      </c>
      <c r="AG127" s="56">
        <f>'Param.Transv.'!AG123</f>
        <v>0.82</v>
      </c>
      <c r="AH127" s="56">
        <f>'Param.Transv.'!AH123</f>
        <v>0.82</v>
      </c>
      <c r="AI127" s="56">
        <f>'Param.Transv.'!AI123</f>
        <v>0.82</v>
      </c>
      <c r="AJ127" s="56">
        <f>'Param.Transv.'!AJ123</f>
        <v>0.82</v>
      </c>
      <c r="AK127" s="56">
        <f>'Param.Transv.'!AK123</f>
        <v>0.82</v>
      </c>
    </row>
    <row r="128" spans="1:37" x14ac:dyDescent="0.25">
      <c r="A128" s="33" t="s">
        <v>11</v>
      </c>
      <c r="B128" s="34" t="s">
        <v>20</v>
      </c>
      <c r="C128" s="33" t="s">
        <v>169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0.76700000000000002</v>
      </c>
      <c r="I128" s="56">
        <f>'Param.Transv.'!I124</f>
        <v>0.76700000000000002</v>
      </c>
      <c r="J128" s="56">
        <f>'Param.Transv.'!J124</f>
        <v>0.76700000000000002</v>
      </c>
      <c r="K128" s="56">
        <f>'Param.Transv.'!K124</f>
        <v>0.76700000000000002</v>
      </c>
      <c r="L128" s="56">
        <f>'Param.Transv.'!L124</f>
        <v>0.76700000000000002</v>
      </c>
      <c r="M128" s="56">
        <f>'Param.Transv.'!M124</f>
        <v>0.76700000000000002</v>
      </c>
      <c r="N128" s="56">
        <f>'Param.Transv.'!N124</f>
        <v>0.76700000000000002</v>
      </c>
      <c r="O128" s="56">
        <f>'Param.Transv.'!O124</f>
        <v>0.76700000000000002</v>
      </c>
      <c r="P128" s="56">
        <f>'Param.Transv.'!P124</f>
        <v>0.76700000000000002</v>
      </c>
      <c r="Q128" s="56">
        <f>'Param.Transv.'!Q124</f>
        <v>0.76700000000000002</v>
      </c>
      <c r="R128" s="56">
        <f>'Param.Transv.'!R124</f>
        <v>0.76700000000000002</v>
      </c>
      <c r="S128" s="56">
        <f>'Param.Transv.'!S124</f>
        <v>0.76700000000000002</v>
      </c>
      <c r="T128" s="56">
        <f>'Param.Transv.'!T124</f>
        <v>0.76700000000000002</v>
      </c>
      <c r="U128" s="56">
        <f>'Param.Transv.'!U124</f>
        <v>0.76700000000000002</v>
      </c>
      <c r="V128" s="56">
        <f>'Param.Transv.'!V124</f>
        <v>0.76700000000000002</v>
      </c>
      <c r="W128" s="56">
        <f>'Param.Transv.'!W124</f>
        <v>0.76700000000000002</v>
      </c>
      <c r="X128" s="56">
        <f>'Param.Transv.'!X124</f>
        <v>0.76700000000000002</v>
      </c>
      <c r="Y128" s="56">
        <f>'Param.Transv.'!Y124</f>
        <v>0.76700000000000002</v>
      </c>
      <c r="Z128" s="56">
        <f>'Param.Transv.'!Z124</f>
        <v>0.76700000000000002</v>
      </c>
      <c r="AA128" s="56">
        <f>'Param.Transv.'!AA124</f>
        <v>0.76700000000000002</v>
      </c>
      <c r="AB128" s="56">
        <f>'Param.Transv.'!AB124</f>
        <v>0.76700000000000002</v>
      </c>
      <c r="AC128" s="56">
        <f>'Param.Transv.'!AC124</f>
        <v>0.76700000000000002</v>
      </c>
      <c r="AD128" s="56">
        <f>'Param.Transv.'!AD124</f>
        <v>0.76700000000000002</v>
      </c>
      <c r="AE128" s="56">
        <f>'Param.Transv.'!AE124</f>
        <v>0.76700000000000002</v>
      </c>
      <c r="AF128" s="56">
        <f>'Param.Transv.'!AF124</f>
        <v>0.76700000000000002</v>
      </c>
      <c r="AG128" s="56">
        <f>'Param.Transv.'!AG124</f>
        <v>0.76700000000000002</v>
      </c>
      <c r="AH128" s="56">
        <f>'Param.Transv.'!AH124</f>
        <v>0.76700000000000002</v>
      </c>
      <c r="AI128" s="56">
        <f>'Param.Transv.'!AI124</f>
        <v>0.76700000000000002</v>
      </c>
      <c r="AJ128" s="56">
        <f>'Param.Transv.'!AJ124</f>
        <v>0.76700000000000002</v>
      </c>
      <c r="AK128" s="56">
        <f>'Param.Transv.'!AK124</f>
        <v>0.76700000000000002</v>
      </c>
    </row>
    <row r="129" spans="1:37" x14ac:dyDescent="0.25">
      <c r="A129" s="33" t="s">
        <v>111</v>
      </c>
      <c r="B129" s="34" t="s">
        <v>20</v>
      </c>
      <c r="C129" s="33" t="s">
        <v>169</v>
      </c>
      <c r="D129" s="55">
        <f>'Param.Transv.'!D125</f>
        <v>0.63200000000000001</v>
      </c>
      <c r="E129" s="56">
        <f>'Param.Transv.'!E125</f>
        <v>0.63200000000000001</v>
      </c>
      <c r="F129" s="56">
        <f>'Param.Transv.'!F125</f>
        <v>0.63200000000000001</v>
      </c>
      <c r="G129" s="56">
        <f>'Param.Transv.'!G125</f>
        <v>0.63200000000000001</v>
      </c>
      <c r="H129" s="56">
        <f>'Param.Transv.'!H125</f>
        <v>0.63252666666666657</v>
      </c>
      <c r="I129" s="56">
        <f>'Param.Transv.'!I125</f>
        <v>0.63305333333333336</v>
      </c>
      <c r="J129" s="56">
        <f>'Param.Transv.'!J125</f>
        <v>0.63357999999999992</v>
      </c>
      <c r="K129" s="56">
        <f>'Param.Transv.'!K125</f>
        <v>0.63410666666666671</v>
      </c>
      <c r="L129" s="56">
        <f>'Param.Transv.'!L125</f>
        <v>0.63463333333333338</v>
      </c>
      <c r="M129" s="56">
        <f>'Param.Transv.'!M125</f>
        <v>0.63515999999999995</v>
      </c>
      <c r="N129" s="56">
        <f>'Param.Transv.'!N125</f>
        <v>0.63568666666666673</v>
      </c>
      <c r="O129" s="56">
        <f>'Param.Transv.'!O125</f>
        <v>0.6362133333333333</v>
      </c>
      <c r="P129" s="56">
        <f>'Param.Transv.'!P125</f>
        <v>0.63674000000000008</v>
      </c>
      <c r="Q129" s="56">
        <f>'Param.Transv.'!Q125</f>
        <v>0.63726666666666665</v>
      </c>
      <c r="R129" s="56">
        <f>'Param.Transv.'!R125</f>
        <v>0.63779333333333343</v>
      </c>
      <c r="S129" s="56">
        <f>'Param.Transv.'!S125</f>
        <v>0.63832</v>
      </c>
      <c r="T129" s="56">
        <f>'Param.Transv.'!T125</f>
        <v>0.63884666666666667</v>
      </c>
      <c r="U129" s="56">
        <f>'Param.Transv.'!U125</f>
        <v>0.63937333333333335</v>
      </c>
      <c r="V129" s="56">
        <f>'Param.Transv.'!V125</f>
        <v>0.63990000000000002</v>
      </c>
      <c r="W129" s="56">
        <f>'Param.Transv.'!W125</f>
        <v>0.6404266666666667</v>
      </c>
      <c r="X129" s="56">
        <f>'Param.Transv.'!X125</f>
        <v>0.64095333333333337</v>
      </c>
      <c r="Y129" s="56">
        <f>'Param.Transv.'!Y125</f>
        <v>0.64147999999999994</v>
      </c>
      <c r="Z129" s="56">
        <f>'Param.Transv.'!Z125</f>
        <v>0.64200666666666673</v>
      </c>
      <c r="AA129" s="56">
        <f>'Param.Transv.'!AA125</f>
        <v>0.64253333333333329</v>
      </c>
      <c r="AB129" s="56">
        <f>'Param.Transv.'!AB125</f>
        <v>0.64306000000000008</v>
      </c>
      <c r="AC129" s="56">
        <f>'Param.Transv.'!AC125</f>
        <v>0.64358666666666664</v>
      </c>
      <c r="AD129" s="56">
        <f>'Param.Transv.'!AD125</f>
        <v>0.64411333333333332</v>
      </c>
      <c r="AE129" s="56">
        <f>'Param.Transv.'!AE125</f>
        <v>0.64463999999999999</v>
      </c>
      <c r="AF129" s="56">
        <f>'Param.Transv.'!AF125</f>
        <v>0.64516666666666667</v>
      </c>
      <c r="AG129" s="56">
        <f>'Param.Transv.'!AG125</f>
        <v>0.64569333333333334</v>
      </c>
      <c r="AH129" s="56">
        <f>'Param.Transv.'!AH125</f>
        <v>0.64622000000000002</v>
      </c>
      <c r="AI129" s="56">
        <f>'Param.Transv.'!AI125</f>
        <v>0.64674666666666669</v>
      </c>
      <c r="AJ129" s="56">
        <f>'Param.Transv.'!AJ125</f>
        <v>0.64727333333333337</v>
      </c>
      <c r="AK129" s="56">
        <f>'Param.Transv.'!AK125</f>
        <v>0.64779999999999993</v>
      </c>
    </row>
    <row r="130" spans="1:37" x14ac:dyDescent="0.25">
      <c r="A130" s="33" t="s">
        <v>12</v>
      </c>
      <c r="B130" s="34" t="s">
        <v>20</v>
      </c>
      <c r="C130" s="33" t="s">
        <v>169</v>
      </c>
      <c r="D130" s="55">
        <f>'Param.Transv.'!D126</f>
        <v>0.81799999999999995</v>
      </c>
      <c r="E130" s="56">
        <f>'Param.Transv.'!E126</f>
        <v>0.81799999999999995</v>
      </c>
      <c r="F130" s="56">
        <f>'Param.Transv.'!F126</f>
        <v>0.81799999999999995</v>
      </c>
      <c r="G130" s="56">
        <f>'Param.Transv.'!G126</f>
        <v>0.81819473030000001</v>
      </c>
      <c r="H130" s="56">
        <f>'Param.Transv.'!H126</f>
        <v>0.8188765592419166</v>
      </c>
      <c r="I130" s="56">
        <f>'Param.Transv.'!I126</f>
        <v>0.81955838818383342</v>
      </c>
      <c r="J130" s="56">
        <f>'Param.Transv.'!J126</f>
        <v>0.82024021712575002</v>
      </c>
      <c r="K130" s="56">
        <f>'Param.Transv.'!K126</f>
        <v>0.82092204606766672</v>
      </c>
      <c r="L130" s="56">
        <f>'Param.Transv.'!L126</f>
        <v>0.82160387500958332</v>
      </c>
      <c r="M130" s="56">
        <f>'Param.Transv.'!M126</f>
        <v>0.82228570395149991</v>
      </c>
      <c r="N130" s="56">
        <f>'Param.Transv.'!N126</f>
        <v>0.82296753289341673</v>
      </c>
      <c r="O130" s="56">
        <f>'Param.Transv.'!O126</f>
        <v>0.82364936183533333</v>
      </c>
      <c r="P130" s="56">
        <f>'Param.Transv.'!P126</f>
        <v>0.82433119077725003</v>
      </c>
      <c r="Q130" s="56">
        <f>'Param.Transv.'!Q126</f>
        <v>0.82501301971916663</v>
      </c>
      <c r="R130" s="56">
        <f>'Param.Transv.'!R126</f>
        <v>0.82569484866108345</v>
      </c>
      <c r="S130" s="56">
        <f>'Param.Transv.'!S126</f>
        <v>0.82637667760300004</v>
      </c>
      <c r="T130" s="56">
        <f>'Param.Transv.'!T126</f>
        <v>0.82705850654491664</v>
      </c>
      <c r="U130" s="56">
        <f>'Param.Transv.'!U126</f>
        <v>0.82774033548683335</v>
      </c>
      <c r="V130" s="56">
        <f>'Param.Transv.'!V126</f>
        <v>0.82842216442874994</v>
      </c>
      <c r="W130" s="56">
        <f>'Param.Transv.'!W126</f>
        <v>0.82910399337066676</v>
      </c>
      <c r="X130" s="56">
        <f>'Param.Transv.'!X126</f>
        <v>0.82978582231258335</v>
      </c>
      <c r="Y130" s="56">
        <f>'Param.Transv.'!Y126</f>
        <v>0.83046765125449995</v>
      </c>
      <c r="Z130" s="56">
        <f>'Param.Transv.'!Z126</f>
        <v>0.83114948019641666</v>
      </c>
      <c r="AA130" s="56">
        <f>'Param.Transv.'!AA126</f>
        <v>0.83183130913833325</v>
      </c>
      <c r="AB130" s="56">
        <f>'Param.Transv.'!AB126</f>
        <v>0.83251313808025007</v>
      </c>
      <c r="AC130" s="56">
        <f>'Param.Transv.'!AC126</f>
        <v>0.83319496702216667</v>
      </c>
      <c r="AD130" s="56">
        <f>'Param.Transv.'!AD126</f>
        <v>0.83387679596408326</v>
      </c>
      <c r="AE130" s="56">
        <f>'Param.Transv.'!AE126</f>
        <v>0.83455862490599997</v>
      </c>
      <c r="AF130" s="56">
        <f>'Param.Transv.'!AF126</f>
        <v>0.83524045384791656</v>
      </c>
      <c r="AG130" s="56">
        <f>'Param.Transv.'!AG126</f>
        <v>0.83592228278983338</v>
      </c>
      <c r="AH130" s="56">
        <f>'Param.Transv.'!AH126</f>
        <v>0.83660411173174998</v>
      </c>
      <c r="AI130" s="56">
        <f>'Param.Transv.'!AI126</f>
        <v>0.8372859406736668</v>
      </c>
      <c r="AJ130" s="56">
        <f>'Param.Transv.'!AJ126</f>
        <v>0.83796776961558339</v>
      </c>
      <c r="AK130" s="56">
        <f>'Param.Transv.'!AK126</f>
        <v>0.83864959855749999</v>
      </c>
    </row>
    <row r="131" spans="1:37" x14ac:dyDescent="0.25">
      <c r="A131" s="33" t="s">
        <v>54</v>
      </c>
      <c r="B131" s="34" t="s">
        <v>20</v>
      </c>
      <c r="C131" s="33" t="s">
        <v>169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33" t="s">
        <v>78</v>
      </c>
      <c r="B132" s="34" t="s">
        <v>20</v>
      </c>
      <c r="C132" s="33" t="s">
        <v>169</v>
      </c>
      <c r="D132" s="55">
        <f>'Param.Transv.'!D128</f>
        <v>0.5</v>
      </c>
      <c r="E132" s="56">
        <f>'Param.Transv.'!E128</f>
        <v>0.5</v>
      </c>
      <c r="F132" s="56">
        <f>'Param.Transv.'!F128</f>
        <v>0.5</v>
      </c>
      <c r="G132" s="56">
        <f>'Param.Transv.'!G128</f>
        <v>0.5</v>
      </c>
      <c r="H132" s="56">
        <f>'Param.Transv.'!H128</f>
        <v>0.50041666666666662</v>
      </c>
      <c r="I132" s="56">
        <f>'Param.Transv.'!I128</f>
        <v>0.50083333333333335</v>
      </c>
      <c r="J132" s="56">
        <f>'Param.Transv.'!J128</f>
        <v>0.50124999999999997</v>
      </c>
      <c r="K132" s="56">
        <f>'Param.Transv.'!K128</f>
        <v>0.50166666666666671</v>
      </c>
      <c r="L132" s="56">
        <f>'Param.Transv.'!L128</f>
        <v>0.50208333333333333</v>
      </c>
      <c r="M132" s="56">
        <f>'Param.Transv.'!M128</f>
        <v>0.50249999999999995</v>
      </c>
      <c r="N132" s="56">
        <f>'Param.Transv.'!N128</f>
        <v>0.50291666666666668</v>
      </c>
      <c r="O132" s="56">
        <f>'Param.Transv.'!O128</f>
        <v>0.5033333333333333</v>
      </c>
      <c r="P132" s="56">
        <f>'Param.Transv.'!P128</f>
        <v>0.50375000000000003</v>
      </c>
      <c r="Q132" s="56">
        <f>'Param.Transv.'!Q128</f>
        <v>0.50416666666666665</v>
      </c>
      <c r="R132" s="56">
        <f>'Param.Transv.'!R128</f>
        <v>0.50458333333333338</v>
      </c>
      <c r="S132" s="56">
        <f>'Param.Transv.'!S128</f>
        <v>0.505</v>
      </c>
      <c r="T132" s="56">
        <f>'Param.Transv.'!T128</f>
        <v>0.50541666666666663</v>
      </c>
      <c r="U132" s="56">
        <f>'Param.Transv.'!U128</f>
        <v>0.50583333333333336</v>
      </c>
      <c r="V132" s="56">
        <f>'Param.Transv.'!V128</f>
        <v>0.50624999999999998</v>
      </c>
      <c r="W132" s="56">
        <f>'Param.Transv.'!W128</f>
        <v>0.50666666666666671</v>
      </c>
      <c r="X132" s="56">
        <f>'Param.Transv.'!X128</f>
        <v>0.50708333333333333</v>
      </c>
      <c r="Y132" s="56">
        <f>'Param.Transv.'!Y128</f>
        <v>0.50749999999999995</v>
      </c>
      <c r="Z132" s="56">
        <f>'Param.Transv.'!Z128</f>
        <v>0.50791666666666668</v>
      </c>
      <c r="AA132" s="56">
        <f>'Param.Transv.'!AA128</f>
        <v>0.5083333333333333</v>
      </c>
      <c r="AB132" s="56">
        <f>'Param.Transv.'!AB128</f>
        <v>0.50875000000000004</v>
      </c>
      <c r="AC132" s="56">
        <f>'Param.Transv.'!AC128</f>
        <v>0.50916666666666666</v>
      </c>
      <c r="AD132" s="56">
        <f>'Param.Transv.'!AD128</f>
        <v>0.50958333333333328</v>
      </c>
      <c r="AE132" s="56">
        <f>'Param.Transv.'!AE128</f>
        <v>0.51</v>
      </c>
      <c r="AF132" s="56">
        <f>'Param.Transv.'!AF128</f>
        <v>0.51041666666666663</v>
      </c>
      <c r="AG132" s="56">
        <f>'Param.Transv.'!AG128</f>
        <v>0.51083333333333336</v>
      </c>
      <c r="AH132" s="56">
        <f>'Param.Transv.'!AH128</f>
        <v>0.51124999999999998</v>
      </c>
      <c r="AI132" s="56">
        <f>'Param.Transv.'!AI128</f>
        <v>0.51166666666666671</v>
      </c>
      <c r="AJ132" s="56">
        <f>'Param.Transv.'!AJ128</f>
        <v>0.51208333333333333</v>
      </c>
      <c r="AK132" s="56">
        <f>'Param.Transv.'!AK128</f>
        <v>0.51249999999999996</v>
      </c>
    </row>
    <row r="133" spans="1:37" x14ac:dyDescent="0.25">
      <c r="A133" s="33" t="s">
        <v>13</v>
      </c>
      <c r="B133" s="34" t="s">
        <v>20</v>
      </c>
      <c r="C133" s="33" t="s">
        <v>169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33" t="s">
        <v>55</v>
      </c>
      <c r="B134" s="34" t="s">
        <v>20</v>
      </c>
      <c r="C134" s="33" t="s">
        <v>169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33" t="s">
        <v>56</v>
      </c>
      <c r="B135" s="34" t="s">
        <v>20</v>
      </c>
      <c r="C135" s="33" t="s">
        <v>169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33" t="s">
        <v>14</v>
      </c>
      <c r="B136" s="34" t="s">
        <v>20</v>
      </c>
      <c r="C136" s="33" t="s">
        <v>169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33" t="s">
        <v>79</v>
      </c>
      <c r="B137" s="34" t="s">
        <v>20</v>
      </c>
      <c r="C137" s="33" t="s">
        <v>169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85</v>
      </c>
    </row>
    <row r="140" spans="1:37" x14ac:dyDescent="0.25">
      <c r="A140" s="33" t="s">
        <v>23</v>
      </c>
      <c r="B140" s="34" t="s">
        <v>20</v>
      </c>
      <c r="C140" s="33" t="s">
        <v>169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112</v>
      </c>
    </row>
    <row r="143" spans="1:37" x14ac:dyDescent="0.25">
      <c r="A143" s="33" t="s">
        <v>16</v>
      </c>
      <c r="B143" s="33" t="s">
        <v>8</v>
      </c>
      <c r="C143" s="33" t="s">
        <v>170</v>
      </c>
      <c r="D143" s="12">
        <f>D$83*D$11/1000</f>
        <v>45.465040473700988</v>
      </c>
      <c r="E143" s="12">
        <f t="shared" ref="E143:AK143" si="34">E$83*E$11/1000</f>
        <v>47.049637351619417</v>
      </c>
      <c r="F143" s="12">
        <f t="shared" si="34"/>
        <v>46.09201855444428</v>
      </c>
      <c r="G143" s="12">
        <f t="shared" si="34"/>
        <v>40.102303016339548</v>
      </c>
      <c r="H143" s="12">
        <f t="shared" si="34"/>
        <v>45.237465367490465</v>
      </c>
      <c r="I143" s="12">
        <f t="shared" si="34"/>
        <v>46.213557835499081</v>
      </c>
      <c r="J143" s="12">
        <f t="shared" si="34"/>
        <v>46.988359507802578</v>
      </c>
      <c r="K143" s="12">
        <f t="shared" si="34"/>
        <v>46.952811176663751</v>
      </c>
      <c r="L143" s="12">
        <f t="shared" si="34"/>
        <v>46.684083332098645</v>
      </c>
      <c r="M143" s="12">
        <f t="shared" si="34"/>
        <v>46.34093396815905</v>
      </c>
      <c r="N143" s="12">
        <f t="shared" si="34"/>
        <v>45.869684701686559</v>
      </c>
      <c r="O143" s="12">
        <f t="shared" si="34"/>
        <v>45.412818428539055</v>
      </c>
      <c r="P143" s="12">
        <f t="shared" si="34"/>
        <v>44.981724638410505</v>
      </c>
      <c r="Q143" s="12">
        <f t="shared" si="34"/>
        <v>44.572338785877442</v>
      </c>
      <c r="R143" s="12">
        <f t="shared" si="34"/>
        <v>44.466804195235738</v>
      </c>
      <c r="S143" s="12">
        <f t="shared" si="34"/>
        <v>44.369781027929164</v>
      </c>
      <c r="T143" s="12">
        <f t="shared" si="34"/>
        <v>44.282182716206208</v>
      </c>
      <c r="U143" s="12">
        <f t="shared" si="34"/>
        <v>44.20139406413314</v>
      </c>
      <c r="V143" s="12">
        <f t="shared" si="34"/>
        <v>44.126562613522566</v>
      </c>
      <c r="W143" s="12">
        <f t="shared" si="34"/>
        <v>44.00660595577753</v>
      </c>
      <c r="X143" s="12">
        <f t="shared" si="34"/>
        <v>43.861305203897075</v>
      </c>
      <c r="Y143" s="12">
        <f t="shared" si="34"/>
        <v>43.693023629901298</v>
      </c>
      <c r="Z143" s="12">
        <f t="shared" si="34"/>
        <v>43.500947907360832</v>
      </c>
      <c r="AA143" s="12">
        <f t="shared" si="34"/>
        <v>43.284231500022351</v>
      </c>
      <c r="AB143" s="12">
        <f t="shared" si="34"/>
        <v>43.053690185092918</v>
      </c>
      <c r="AC143" s="12">
        <f t="shared" si="34"/>
        <v>42.802613774394395</v>
      </c>
      <c r="AD143" s="12">
        <f t="shared" si="34"/>
        <v>42.533431677287965</v>
      </c>
      <c r="AE143" s="12">
        <f t="shared" si="34"/>
        <v>42.250253501884302</v>
      </c>
      <c r="AF143" s="12">
        <f t="shared" si="34"/>
        <v>42.075143239628041</v>
      </c>
      <c r="AG143" s="12">
        <f t="shared" si="34"/>
        <v>41.895825254943404</v>
      </c>
      <c r="AH143" s="12">
        <f t="shared" si="34"/>
        <v>41.712154436117963</v>
      </c>
      <c r="AI143" s="12">
        <f t="shared" si="34"/>
        <v>41.523477684595569</v>
      </c>
      <c r="AJ143" s="12">
        <f t="shared" si="34"/>
        <v>41.327326699165326</v>
      </c>
      <c r="AK143" s="12">
        <f t="shared" si="34"/>
        <v>41.120079980432138</v>
      </c>
    </row>
    <row r="144" spans="1:37" x14ac:dyDescent="0.25">
      <c r="A144" s="33" t="s">
        <v>7</v>
      </c>
      <c r="B144" s="33" t="s">
        <v>8</v>
      </c>
      <c r="C144" s="33" t="s">
        <v>170</v>
      </c>
      <c r="D144" s="12">
        <f>D$143*D90</f>
        <v>0</v>
      </c>
      <c r="E144" s="12">
        <f t="shared" ref="E144:AK144" si="35">E$143*E90</f>
        <v>0</v>
      </c>
      <c r="F144" s="12">
        <f t="shared" si="35"/>
        <v>0</v>
      </c>
      <c r="G144" s="12">
        <f t="shared" si="35"/>
        <v>0</v>
      </c>
      <c r="H144" s="12">
        <f t="shared" si="35"/>
        <v>0</v>
      </c>
      <c r="I144" s="12">
        <f t="shared" si="35"/>
        <v>0</v>
      </c>
      <c r="J144" s="12">
        <f t="shared" si="35"/>
        <v>0</v>
      </c>
      <c r="K144" s="12">
        <f t="shared" si="35"/>
        <v>0</v>
      </c>
      <c r="L144" s="12">
        <f t="shared" si="35"/>
        <v>0</v>
      </c>
      <c r="M144" s="12">
        <f t="shared" si="35"/>
        <v>0</v>
      </c>
      <c r="N144" s="12">
        <f t="shared" si="35"/>
        <v>0</v>
      </c>
      <c r="O144" s="12">
        <f t="shared" si="35"/>
        <v>0</v>
      </c>
      <c r="P144" s="12">
        <f t="shared" si="35"/>
        <v>0</v>
      </c>
      <c r="Q144" s="12">
        <f t="shared" si="35"/>
        <v>0</v>
      </c>
      <c r="R144" s="12">
        <f t="shared" si="35"/>
        <v>0</v>
      </c>
      <c r="S144" s="12">
        <f t="shared" si="35"/>
        <v>0</v>
      </c>
      <c r="T144" s="12">
        <f t="shared" si="35"/>
        <v>0</v>
      </c>
      <c r="U144" s="12">
        <f t="shared" si="35"/>
        <v>0</v>
      </c>
      <c r="V144" s="12">
        <f t="shared" si="35"/>
        <v>0</v>
      </c>
      <c r="W144" s="12">
        <f t="shared" si="35"/>
        <v>0</v>
      </c>
      <c r="X144" s="12">
        <f t="shared" si="35"/>
        <v>0</v>
      </c>
      <c r="Y144" s="12">
        <f t="shared" si="35"/>
        <v>0</v>
      </c>
      <c r="Z144" s="12">
        <f t="shared" si="35"/>
        <v>0</v>
      </c>
      <c r="AA144" s="12">
        <f t="shared" si="35"/>
        <v>0</v>
      </c>
      <c r="AB144" s="12">
        <f t="shared" si="35"/>
        <v>0</v>
      </c>
      <c r="AC144" s="12">
        <f t="shared" si="35"/>
        <v>0</v>
      </c>
      <c r="AD144" s="12">
        <f t="shared" si="35"/>
        <v>0</v>
      </c>
      <c r="AE144" s="12">
        <f t="shared" si="35"/>
        <v>0</v>
      </c>
      <c r="AF144" s="12">
        <f t="shared" si="35"/>
        <v>0</v>
      </c>
      <c r="AG144" s="12">
        <f t="shared" si="35"/>
        <v>0</v>
      </c>
      <c r="AH144" s="12">
        <f t="shared" si="35"/>
        <v>0</v>
      </c>
      <c r="AI144" s="12">
        <f t="shared" si="35"/>
        <v>0</v>
      </c>
      <c r="AJ144" s="12">
        <f t="shared" si="35"/>
        <v>0</v>
      </c>
      <c r="AK144" s="12">
        <f t="shared" si="35"/>
        <v>0</v>
      </c>
    </row>
    <row r="145" spans="1:37" x14ac:dyDescent="0.25">
      <c r="A145" s="33" t="s">
        <v>11</v>
      </c>
      <c r="B145" s="33" t="s">
        <v>8</v>
      </c>
      <c r="C145" s="33" t="s">
        <v>170</v>
      </c>
      <c r="D145" s="12">
        <f t="shared" ref="D145:AK149" si="36">D$143*D91</f>
        <v>0</v>
      </c>
      <c r="E145" s="12">
        <f t="shared" si="36"/>
        <v>0</v>
      </c>
      <c r="F145" s="12">
        <f t="shared" si="36"/>
        <v>0</v>
      </c>
      <c r="G145" s="12">
        <f t="shared" si="36"/>
        <v>0</v>
      </c>
      <c r="H145" s="12">
        <f t="shared" si="36"/>
        <v>0</v>
      </c>
      <c r="I145" s="12">
        <f t="shared" si="36"/>
        <v>0</v>
      </c>
      <c r="J145" s="12">
        <f t="shared" si="36"/>
        <v>0</v>
      </c>
      <c r="K145" s="12">
        <f t="shared" si="36"/>
        <v>0</v>
      </c>
      <c r="L145" s="12">
        <f t="shared" si="36"/>
        <v>0</v>
      </c>
      <c r="M145" s="12">
        <f t="shared" si="36"/>
        <v>0</v>
      </c>
      <c r="N145" s="12">
        <f t="shared" si="36"/>
        <v>0</v>
      </c>
      <c r="O145" s="12">
        <f t="shared" si="36"/>
        <v>0</v>
      </c>
      <c r="P145" s="12">
        <f t="shared" si="36"/>
        <v>0</v>
      </c>
      <c r="Q145" s="12">
        <f t="shared" si="36"/>
        <v>0</v>
      </c>
      <c r="R145" s="12">
        <f t="shared" si="36"/>
        <v>0</v>
      </c>
      <c r="S145" s="12">
        <f t="shared" si="36"/>
        <v>0</v>
      </c>
      <c r="T145" s="12">
        <f t="shared" si="36"/>
        <v>0</v>
      </c>
      <c r="U145" s="12">
        <f t="shared" si="36"/>
        <v>0</v>
      </c>
      <c r="V145" s="12">
        <f t="shared" si="36"/>
        <v>0</v>
      </c>
      <c r="W145" s="12">
        <f t="shared" si="36"/>
        <v>0</v>
      </c>
      <c r="X145" s="12">
        <f t="shared" si="36"/>
        <v>0</v>
      </c>
      <c r="Y145" s="12">
        <f t="shared" si="36"/>
        <v>0</v>
      </c>
      <c r="Z145" s="12">
        <f t="shared" si="36"/>
        <v>0</v>
      </c>
      <c r="AA145" s="12">
        <f t="shared" si="36"/>
        <v>0</v>
      </c>
      <c r="AB145" s="12">
        <f t="shared" si="36"/>
        <v>0</v>
      </c>
      <c r="AC145" s="12">
        <f t="shared" si="36"/>
        <v>0</v>
      </c>
      <c r="AD145" s="12">
        <f t="shared" si="36"/>
        <v>0</v>
      </c>
      <c r="AE145" s="12">
        <f t="shared" si="36"/>
        <v>0</v>
      </c>
      <c r="AF145" s="12">
        <f t="shared" si="36"/>
        <v>0</v>
      </c>
      <c r="AG145" s="12">
        <f t="shared" si="36"/>
        <v>0</v>
      </c>
      <c r="AH145" s="12">
        <f t="shared" si="36"/>
        <v>0</v>
      </c>
      <c r="AI145" s="12">
        <f t="shared" si="36"/>
        <v>0</v>
      </c>
      <c r="AJ145" s="12">
        <f t="shared" si="36"/>
        <v>0</v>
      </c>
      <c r="AK145" s="12">
        <f t="shared" si="36"/>
        <v>0</v>
      </c>
    </row>
    <row r="146" spans="1:37" x14ac:dyDescent="0.25">
      <c r="A146" s="33" t="s">
        <v>12</v>
      </c>
      <c r="B146" s="33" t="s">
        <v>8</v>
      </c>
      <c r="C146" s="33" t="s">
        <v>170</v>
      </c>
      <c r="D146" s="12">
        <f t="shared" si="36"/>
        <v>45.465040473700988</v>
      </c>
      <c r="E146" s="12">
        <f t="shared" si="36"/>
        <v>47.049637351619417</v>
      </c>
      <c r="F146" s="12">
        <f t="shared" si="36"/>
        <v>46.09201855444428</v>
      </c>
      <c r="G146" s="12">
        <f t="shared" si="36"/>
        <v>40.102303016339548</v>
      </c>
      <c r="H146" s="12">
        <f t="shared" si="36"/>
        <v>45.237465367490465</v>
      </c>
      <c r="I146" s="12">
        <f t="shared" si="36"/>
        <v>46.213557835499081</v>
      </c>
      <c r="J146" s="12">
        <f t="shared" si="36"/>
        <v>46.988359507802578</v>
      </c>
      <c r="K146" s="12">
        <f t="shared" si="36"/>
        <v>46.952811176663751</v>
      </c>
      <c r="L146" s="12">
        <f t="shared" si="36"/>
        <v>46.684083332098645</v>
      </c>
      <c r="M146" s="12">
        <f t="shared" si="36"/>
        <v>46.34093396815905</v>
      </c>
      <c r="N146" s="12">
        <f t="shared" si="36"/>
        <v>45.869684701686559</v>
      </c>
      <c r="O146" s="12">
        <f t="shared" si="36"/>
        <v>45.412818428539055</v>
      </c>
      <c r="P146" s="12">
        <f t="shared" si="36"/>
        <v>44.981724638410505</v>
      </c>
      <c r="Q146" s="12">
        <f t="shared" si="36"/>
        <v>44.572338785877442</v>
      </c>
      <c r="R146" s="12">
        <f t="shared" si="36"/>
        <v>44.466804195235738</v>
      </c>
      <c r="S146" s="12">
        <f t="shared" si="36"/>
        <v>44.369781027929164</v>
      </c>
      <c r="T146" s="12">
        <f t="shared" si="36"/>
        <v>44.282182716206208</v>
      </c>
      <c r="U146" s="12">
        <f t="shared" si="36"/>
        <v>44.20139406413314</v>
      </c>
      <c r="V146" s="12">
        <f t="shared" si="36"/>
        <v>44.126562613522566</v>
      </c>
      <c r="W146" s="12">
        <f t="shared" si="36"/>
        <v>44.00660595577753</v>
      </c>
      <c r="X146" s="12">
        <f t="shared" si="36"/>
        <v>43.861305203897075</v>
      </c>
      <c r="Y146" s="12">
        <f t="shared" si="36"/>
        <v>43.693023629901298</v>
      </c>
      <c r="Z146" s="12">
        <f t="shared" si="36"/>
        <v>43.500947907360832</v>
      </c>
      <c r="AA146" s="12">
        <f t="shared" si="36"/>
        <v>43.284231500022351</v>
      </c>
      <c r="AB146" s="12">
        <f t="shared" si="36"/>
        <v>43.053690185092918</v>
      </c>
      <c r="AC146" s="12">
        <f t="shared" si="36"/>
        <v>42.802613774394395</v>
      </c>
      <c r="AD146" s="12">
        <f t="shared" si="36"/>
        <v>42.533431677287965</v>
      </c>
      <c r="AE146" s="12">
        <f t="shared" si="36"/>
        <v>42.250253501884302</v>
      </c>
      <c r="AF146" s="12">
        <f t="shared" si="36"/>
        <v>42.075143239628041</v>
      </c>
      <c r="AG146" s="12">
        <f t="shared" si="36"/>
        <v>41.895825254943404</v>
      </c>
      <c r="AH146" s="12">
        <f t="shared" si="36"/>
        <v>41.712154436117963</v>
      </c>
      <c r="AI146" s="12">
        <f t="shared" si="36"/>
        <v>41.523477684595569</v>
      </c>
      <c r="AJ146" s="12">
        <f t="shared" si="36"/>
        <v>41.327326699165326</v>
      </c>
      <c r="AK146" s="12">
        <f t="shared" si="36"/>
        <v>41.120079980432138</v>
      </c>
    </row>
    <row r="147" spans="1:37" x14ac:dyDescent="0.25">
      <c r="A147" s="33" t="s">
        <v>13</v>
      </c>
      <c r="B147" s="33" t="s">
        <v>8</v>
      </c>
      <c r="C147" s="33" t="s">
        <v>170</v>
      </c>
      <c r="D147" s="12">
        <f t="shared" si="36"/>
        <v>0</v>
      </c>
      <c r="E147" s="12">
        <f t="shared" si="36"/>
        <v>0</v>
      </c>
      <c r="F147" s="12">
        <f t="shared" si="36"/>
        <v>0</v>
      </c>
      <c r="G147" s="12">
        <f t="shared" si="36"/>
        <v>0</v>
      </c>
      <c r="H147" s="12">
        <f t="shared" si="36"/>
        <v>0</v>
      </c>
      <c r="I147" s="12">
        <f t="shared" si="36"/>
        <v>0</v>
      </c>
      <c r="J147" s="12">
        <f t="shared" si="36"/>
        <v>0</v>
      </c>
      <c r="K147" s="12">
        <f t="shared" si="36"/>
        <v>0</v>
      </c>
      <c r="L147" s="12">
        <f t="shared" si="36"/>
        <v>0</v>
      </c>
      <c r="M147" s="12">
        <f t="shared" si="36"/>
        <v>0</v>
      </c>
      <c r="N147" s="12">
        <f t="shared" si="36"/>
        <v>0</v>
      </c>
      <c r="O147" s="12">
        <f t="shared" si="36"/>
        <v>0</v>
      </c>
      <c r="P147" s="12">
        <f t="shared" si="36"/>
        <v>0</v>
      </c>
      <c r="Q147" s="12">
        <f t="shared" si="36"/>
        <v>0</v>
      </c>
      <c r="R147" s="12">
        <f t="shared" si="36"/>
        <v>0</v>
      </c>
      <c r="S147" s="12">
        <f t="shared" si="36"/>
        <v>0</v>
      </c>
      <c r="T147" s="12">
        <f t="shared" si="36"/>
        <v>0</v>
      </c>
      <c r="U147" s="12">
        <f t="shared" si="36"/>
        <v>0</v>
      </c>
      <c r="V147" s="12">
        <f t="shared" si="36"/>
        <v>0</v>
      </c>
      <c r="W147" s="12">
        <f t="shared" si="36"/>
        <v>0</v>
      </c>
      <c r="X147" s="12">
        <f t="shared" si="36"/>
        <v>0</v>
      </c>
      <c r="Y147" s="12">
        <f t="shared" si="36"/>
        <v>0</v>
      </c>
      <c r="Z147" s="12">
        <f t="shared" si="36"/>
        <v>0</v>
      </c>
      <c r="AA147" s="12">
        <f t="shared" si="36"/>
        <v>0</v>
      </c>
      <c r="AB147" s="12">
        <f t="shared" si="36"/>
        <v>0</v>
      </c>
      <c r="AC147" s="12">
        <f t="shared" si="36"/>
        <v>0</v>
      </c>
      <c r="AD147" s="12">
        <f t="shared" si="36"/>
        <v>0</v>
      </c>
      <c r="AE147" s="12">
        <f t="shared" si="36"/>
        <v>0</v>
      </c>
      <c r="AF147" s="12">
        <f t="shared" si="36"/>
        <v>0</v>
      </c>
      <c r="AG147" s="12">
        <f t="shared" si="36"/>
        <v>0</v>
      </c>
      <c r="AH147" s="12">
        <f t="shared" si="36"/>
        <v>0</v>
      </c>
      <c r="AI147" s="12">
        <f t="shared" si="36"/>
        <v>0</v>
      </c>
      <c r="AJ147" s="12">
        <f t="shared" si="36"/>
        <v>0</v>
      </c>
      <c r="AK147" s="12">
        <f t="shared" si="36"/>
        <v>0</v>
      </c>
    </row>
    <row r="148" spans="1:37" x14ac:dyDescent="0.25">
      <c r="A148" s="33" t="s">
        <v>55</v>
      </c>
      <c r="B148" s="33" t="s">
        <v>8</v>
      </c>
      <c r="C148" s="33" t="s">
        <v>170</v>
      </c>
      <c r="D148" s="12">
        <f t="shared" si="36"/>
        <v>0</v>
      </c>
      <c r="E148" s="12">
        <f t="shared" si="36"/>
        <v>0</v>
      </c>
      <c r="F148" s="12">
        <f t="shared" si="36"/>
        <v>0</v>
      </c>
      <c r="G148" s="12">
        <f t="shared" si="36"/>
        <v>0</v>
      </c>
      <c r="H148" s="12">
        <f t="shared" si="36"/>
        <v>0</v>
      </c>
      <c r="I148" s="12">
        <f t="shared" si="36"/>
        <v>0</v>
      </c>
      <c r="J148" s="12">
        <f t="shared" si="36"/>
        <v>0</v>
      </c>
      <c r="K148" s="12">
        <f t="shared" si="36"/>
        <v>0</v>
      </c>
      <c r="L148" s="12">
        <f t="shared" si="36"/>
        <v>0</v>
      </c>
      <c r="M148" s="12">
        <f t="shared" si="36"/>
        <v>0</v>
      </c>
      <c r="N148" s="12">
        <f t="shared" si="36"/>
        <v>0</v>
      </c>
      <c r="O148" s="12">
        <f t="shared" si="36"/>
        <v>0</v>
      </c>
      <c r="P148" s="12">
        <f t="shared" si="36"/>
        <v>0</v>
      </c>
      <c r="Q148" s="12">
        <f t="shared" si="36"/>
        <v>0</v>
      </c>
      <c r="R148" s="12">
        <f t="shared" si="36"/>
        <v>0</v>
      </c>
      <c r="S148" s="12">
        <f t="shared" si="36"/>
        <v>0</v>
      </c>
      <c r="T148" s="12">
        <f t="shared" si="36"/>
        <v>0</v>
      </c>
      <c r="U148" s="12">
        <f t="shared" si="36"/>
        <v>0</v>
      </c>
      <c r="V148" s="12">
        <f t="shared" si="36"/>
        <v>0</v>
      </c>
      <c r="W148" s="12">
        <f t="shared" si="36"/>
        <v>0</v>
      </c>
      <c r="X148" s="12">
        <f t="shared" si="36"/>
        <v>0</v>
      </c>
      <c r="Y148" s="12">
        <f t="shared" si="36"/>
        <v>0</v>
      </c>
      <c r="Z148" s="12">
        <f t="shared" si="36"/>
        <v>0</v>
      </c>
      <c r="AA148" s="12">
        <f t="shared" si="36"/>
        <v>0</v>
      </c>
      <c r="AB148" s="12">
        <f t="shared" si="36"/>
        <v>0</v>
      </c>
      <c r="AC148" s="12">
        <f t="shared" si="36"/>
        <v>0</v>
      </c>
      <c r="AD148" s="12">
        <f t="shared" si="36"/>
        <v>0</v>
      </c>
      <c r="AE148" s="12">
        <f t="shared" si="36"/>
        <v>0</v>
      </c>
      <c r="AF148" s="12">
        <f t="shared" si="36"/>
        <v>0</v>
      </c>
      <c r="AG148" s="12">
        <f t="shared" si="36"/>
        <v>0</v>
      </c>
      <c r="AH148" s="12">
        <f t="shared" si="36"/>
        <v>0</v>
      </c>
      <c r="AI148" s="12">
        <f t="shared" si="36"/>
        <v>0</v>
      </c>
      <c r="AJ148" s="12">
        <f t="shared" si="36"/>
        <v>0</v>
      </c>
      <c r="AK148" s="12">
        <f t="shared" si="36"/>
        <v>0</v>
      </c>
    </row>
    <row r="149" spans="1:37" x14ac:dyDescent="0.25">
      <c r="A149" s="33" t="s">
        <v>79</v>
      </c>
      <c r="B149" s="33" t="s">
        <v>8</v>
      </c>
      <c r="C149" s="33" t="s">
        <v>170</v>
      </c>
      <c r="D149" s="12">
        <f t="shared" si="36"/>
        <v>0</v>
      </c>
      <c r="E149" s="12">
        <f t="shared" si="36"/>
        <v>0</v>
      </c>
      <c r="F149" s="12">
        <f t="shared" si="36"/>
        <v>0</v>
      </c>
      <c r="G149" s="12">
        <f t="shared" si="36"/>
        <v>0</v>
      </c>
      <c r="H149" s="12">
        <f t="shared" si="36"/>
        <v>0</v>
      </c>
      <c r="I149" s="12">
        <f t="shared" si="36"/>
        <v>0</v>
      </c>
      <c r="J149" s="12">
        <f t="shared" si="36"/>
        <v>0</v>
      </c>
      <c r="K149" s="12">
        <f t="shared" si="36"/>
        <v>0</v>
      </c>
      <c r="L149" s="12">
        <f t="shared" si="36"/>
        <v>0</v>
      </c>
      <c r="M149" s="12">
        <f t="shared" si="36"/>
        <v>0</v>
      </c>
      <c r="N149" s="12">
        <f t="shared" si="36"/>
        <v>0</v>
      </c>
      <c r="O149" s="12">
        <f t="shared" si="36"/>
        <v>0</v>
      </c>
      <c r="P149" s="12">
        <f t="shared" si="36"/>
        <v>0</v>
      </c>
      <c r="Q149" s="12">
        <f t="shared" si="36"/>
        <v>0</v>
      </c>
      <c r="R149" s="12">
        <f t="shared" si="36"/>
        <v>0</v>
      </c>
      <c r="S149" s="12">
        <f t="shared" si="36"/>
        <v>0</v>
      </c>
      <c r="T149" s="12">
        <f t="shared" si="36"/>
        <v>0</v>
      </c>
      <c r="U149" s="12">
        <f t="shared" si="36"/>
        <v>0</v>
      </c>
      <c r="V149" s="12">
        <f t="shared" si="36"/>
        <v>0</v>
      </c>
      <c r="W149" s="12">
        <f t="shared" si="36"/>
        <v>0</v>
      </c>
      <c r="X149" s="12">
        <f t="shared" si="36"/>
        <v>0</v>
      </c>
      <c r="Y149" s="12">
        <f t="shared" si="36"/>
        <v>0</v>
      </c>
      <c r="Z149" s="12">
        <f t="shared" si="36"/>
        <v>0</v>
      </c>
      <c r="AA149" s="12">
        <f t="shared" si="36"/>
        <v>0</v>
      </c>
      <c r="AB149" s="12">
        <f t="shared" si="36"/>
        <v>0</v>
      </c>
      <c r="AC149" s="12">
        <f t="shared" si="36"/>
        <v>0</v>
      </c>
      <c r="AD149" s="12">
        <f t="shared" si="36"/>
        <v>0</v>
      </c>
      <c r="AE149" s="12">
        <f t="shared" si="36"/>
        <v>0</v>
      </c>
      <c r="AF149" s="12">
        <f t="shared" si="36"/>
        <v>0</v>
      </c>
      <c r="AG149" s="12">
        <f t="shared" si="36"/>
        <v>0</v>
      </c>
      <c r="AH149" s="12">
        <f t="shared" si="36"/>
        <v>0</v>
      </c>
      <c r="AI149" s="12">
        <f t="shared" si="36"/>
        <v>0</v>
      </c>
      <c r="AJ149" s="12">
        <f t="shared" si="36"/>
        <v>0</v>
      </c>
      <c r="AK149" s="12">
        <f t="shared" si="36"/>
        <v>0</v>
      </c>
    </row>
    <row r="151" spans="1:37" x14ac:dyDescent="0.25">
      <c r="A151" s="33" t="s">
        <v>82</v>
      </c>
      <c r="B151" s="33" t="s">
        <v>8</v>
      </c>
      <c r="C151" s="33" t="s">
        <v>170</v>
      </c>
      <c r="D151" s="12">
        <f>D$84*D$11/1000</f>
        <v>98.290704648114612</v>
      </c>
      <c r="E151" s="12">
        <f t="shared" ref="E151:AK151" si="37">E$84*E$11/1000</f>
        <v>101.71643884060691</v>
      </c>
      <c r="F151" s="12">
        <f t="shared" si="37"/>
        <v>99.64616626682421</v>
      </c>
      <c r="G151" s="12">
        <f t="shared" si="37"/>
        <v>86.697022160758266</v>
      </c>
      <c r="H151" s="12">
        <f t="shared" si="37"/>
        <v>97.798710858672351</v>
      </c>
      <c r="I151" s="12">
        <f t="shared" si="37"/>
        <v>99.908921593836666</v>
      </c>
      <c r="J151" s="12">
        <f t="shared" si="37"/>
        <v>101.58396249426873</v>
      </c>
      <c r="K151" s="12">
        <f t="shared" si="37"/>
        <v>101.50711068724746</v>
      </c>
      <c r="L151" s="12">
        <f t="shared" si="37"/>
        <v>100.92614894333015</v>
      </c>
      <c r="M151" s="12">
        <f t="shared" si="37"/>
        <v>100.1842955889779</v>
      </c>
      <c r="N151" s="12">
        <f t="shared" si="37"/>
        <v>99.165503524044382</v>
      </c>
      <c r="O151" s="12">
        <f t="shared" si="37"/>
        <v>98.177805999754227</v>
      </c>
      <c r="P151" s="12">
        <f t="shared" si="37"/>
        <v>97.245825912203841</v>
      </c>
      <c r="Q151" s="12">
        <f t="shared" si="37"/>
        <v>96.360776135514016</v>
      </c>
      <c r="R151" s="12">
        <f t="shared" si="37"/>
        <v>96.132621290146076</v>
      </c>
      <c r="S151" s="12">
        <f t="shared" si="37"/>
        <v>95.922867259743938</v>
      </c>
      <c r="T151" s="12">
        <f t="shared" si="37"/>
        <v>95.73348879014344</v>
      </c>
      <c r="U151" s="12">
        <f t="shared" si="37"/>
        <v>95.558832098824183</v>
      </c>
      <c r="V151" s="12">
        <f t="shared" si="37"/>
        <v>95.39705425954989</v>
      </c>
      <c r="W151" s="12">
        <f t="shared" si="37"/>
        <v>95.137720400080156</v>
      </c>
      <c r="X151" s="12">
        <f t="shared" si="37"/>
        <v>94.823595236230531</v>
      </c>
      <c r="Y151" s="12">
        <f t="shared" si="37"/>
        <v>94.459787917134292</v>
      </c>
      <c r="Z151" s="12">
        <f t="shared" si="37"/>
        <v>94.044540115359695</v>
      </c>
      <c r="AA151" s="12">
        <f t="shared" si="37"/>
        <v>93.576021707278016</v>
      </c>
      <c r="AB151" s="12">
        <f t="shared" si="37"/>
        <v>93.077615282059412</v>
      </c>
      <c r="AC151" s="12">
        <f t="shared" si="37"/>
        <v>92.534814108433437</v>
      </c>
      <c r="AD151" s="12">
        <f t="shared" si="37"/>
        <v>91.952870317609083</v>
      </c>
      <c r="AE151" s="12">
        <f t="shared" si="37"/>
        <v>91.340668456324181</v>
      </c>
      <c r="AF151" s="12">
        <f t="shared" si="37"/>
        <v>90.962098221063101</v>
      </c>
      <c r="AG151" s="12">
        <f t="shared" si="37"/>
        <v>90.574431326079704</v>
      </c>
      <c r="AH151" s="12">
        <f t="shared" si="37"/>
        <v>90.177354054893911</v>
      </c>
      <c r="AI151" s="12">
        <f t="shared" si="37"/>
        <v>89.769454476126796</v>
      </c>
      <c r="AJ151" s="12">
        <f t="shared" si="37"/>
        <v>89.345396378421725</v>
      </c>
      <c r="AK151" s="12">
        <f t="shared" si="37"/>
        <v>88.897350455487199</v>
      </c>
    </row>
    <row r="152" spans="1:37" x14ac:dyDescent="0.25">
      <c r="A152" s="33" t="s">
        <v>7</v>
      </c>
      <c r="B152" s="33" t="s">
        <v>8</v>
      </c>
      <c r="C152" s="33" t="s">
        <v>170</v>
      </c>
      <c r="D152" s="12">
        <f>D$151*D98</f>
        <v>0</v>
      </c>
      <c r="E152" s="12">
        <f t="shared" ref="E152:AK152" si="38">E$151*E98</f>
        <v>0</v>
      </c>
      <c r="F152" s="12">
        <f t="shared" si="38"/>
        <v>0</v>
      </c>
      <c r="G152" s="12">
        <f t="shared" si="38"/>
        <v>0</v>
      </c>
      <c r="H152" s="12">
        <f t="shared" si="38"/>
        <v>0</v>
      </c>
      <c r="I152" s="12">
        <f t="shared" si="38"/>
        <v>0</v>
      </c>
      <c r="J152" s="12">
        <f t="shared" si="38"/>
        <v>0</v>
      </c>
      <c r="K152" s="12">
        <f t="shared" si="38"/>
        <v>0</v>
      </c>
      <c r="L152" s="12">
        <f t="shared" si="38"/>
        <v>0</v>
      </c>
      <c r="M152" s="12">
        <f t="shared" si="38"/>
        <v>0</v>
      </c>
      <c r="N152" s="12">
        <f t="shared" si="38"/>
        <v>0</v>
      </c>
      <c r="O152" s="12">
        <f t="shared" si="38"/>
        <v>0</v>
      </c>
      <c r="P152" s="12">
        <f t="shared" si="38"/>
        <v>0</v>
      </c>
      <c r="Q152" s="12">
        <f t="shared" si="38"/>
        <v>0</v>
      </c>
      <c r="R152" s="12">
        <f t="shared" si="38"/>
        <v>0</v>
      </c>
      <c r="S152" s="12">
        <f t="shared" si="38"/>
        <v>0</v>
      </c>
      <c r="T152" s="12">
        <f t="shared" si="38"/>
        <v>0</v>
      </c>
      <c r="U152" s="12">
        <f t="shared" si="38"/>
        <v>0</v>
      </c>
      <c r="V152" s="12">
        <f t="shared" si="38"/>
        <v>0</v>
      </c>
      <c r="W152" s="12">
        <f t="shared" si="38"/>
        <v>0</v>
      </c>
      <c r="X152" s="12">
        <f t="shared" si="38"/>
        <v>0</v>
      </c>
      <c r="Y152" s="12">
        <f t="shared" si="38"/>
        <v>0</v>
      </c>
      <c r="Z152" s="12">
        <f t="shared" si="38"/>
        <v>0</v>
      </c>
      <c r="AA152" s="12">
        <f t="shared" si="38"/>
        <v>0</v>
      </c>
      <c r="AB152" s="12">
        <f t="shared" si="38"/>
        <v>0</v>
      </c>
      <c r="AC152" s="12">
        <f t="shared" si="38"/>
        <v>0</v>
      </c>
      <c r="AD152" s="12">
        <f t="shared" si="38"/>
        <v>0</v>
      </c>
      <c r="AE152" s="12">
        <f t="shared" si="38"/>
        <v>0</v>
      </c>
      <c r="AF152" s="12">
        <f t="shared" si="38"/>
        <v>0</v>
      </c>
      <c r="AG152" s="12">
        <f t="shared" si="38"/>
        <v>0</v>
      </c>
      <c r="AH152" s="12">
        <f t="shared" si="38"/>
        <v>0</v>
      </c>
      <c r="AI152" s="12">
        <f t="shared" si="38"/>
        <v>0</v>
      </c>
      <c r="AJ152" s="12">
        <f t="shared" si="38"/>
        <v>0</v>
      </c>
      <c r="AK152" s="12">
        <f t="shared" si="38"/>
        <v>0</v>
      </c>
    </row>
    <row r="153" spans="1:37" x14ac:dyDescent="0.25">
      <c r="A153" s="33" t="s">
        <v>9</v>
      </c>
      <c r="B153" s="33" t="s">
        <v>8</v>
      </c>
      <c r="C153" s="33" t="s">
        <v>170</v>
      </c>
      <c r="D153" s="12">
        <f t="shared" ref="D153:AK160" si="39">D$151*D99</f>
        <v>10.258794421785002</v>
      </c>
      <c r="E153" s="12">
        <f t="shared" si="39"/>
        <v>10.616345046233926</v>
      </c>
      <c r="F153" s="12">
        <f t="shared" si="39"/>
        <v>10.400266620430273</v>
      </c>
      <c r="G153" s="12">
        <f t="shared" si="39"/>
        <v>9.0487189307333722</v>
      </c>
      <c r="H153" s="12">
        <f t="shared" si="39"/>
        <v>10.199939080080448</v>
      </c>
      <c r="I153" s="12">
        <f t="shared" si="39"/>
        <v>10.29465916215651</v>
      </c>
      <c r="J153" s="12">
        <f t="shared" si="39"/>
        <v>10.340427674458134</v>
      </c>
      <c r="K153" s="12">
        <f t="shared" si="39"/>
        <v>10.206501206406962</v>
      </c>
      <c r="L153" s="12">
        <f t="shared" si="39"/>
        <v>10.023284903713185</v>
      </c>
      <c r="M153" s="12">
        <f t="shared" si="39"/>
        <v>9.8260326141101331</v>
      </c>
      <c r="N153" s="12">
        <f t="shared" si="39"/>
        <v>9.6023552540061967</v>
      </c>
      <c r="O153" s="12">
        <f t="shared" si="39"/>
        <v>9.3714950943755166</v>
      </c>
      <c r="P153" s="12">
        <f t="shared" si="39"/>
        <v>9.0637284799458158</v>
      </c>
      <c r="Q153" s="12">
        <f t="shared" si="39"/>
        <v>7.9899947646690244</v>
      </c>
      <c r="R153" s="12">
        <f t="shared" si="39"/>
        <v>7.8078986227856166</v>
      </c>
      <c r="S153" s="12">
        <f t="shared" si="39"/>
        <v>7.6263002155954975</v>
      </c>
      <c r="T153" s="12">
        <f t="shared" si="39"/>
        <v>7.4451648337443421</v>
      </c>
      <c r="U153" s="12">
        <f t="shared" si="39"/>
        <v>7.2638602925361759</v>
      </c>
      <c r="V153" s="12">
        <f t="shared" si="39"/>
        <v>7.08207359681907</v>
      </c>
      <c r="W153" s="12">
        <f t="shared" si="39"/>
        <v>6.8916357612147925</v>
      </c>
      <c r="X153" s="12">
        <f t="shared" si="39"/>
        <v>6.6959989089358025</v>
      </c>
      <c r="Y153" s="12">
        <f t="shared" si="39"/>
        <v>6.4957239623329608</v>
      </c>
      <c r="Z153" s="12">
        <f t="shared" si="39"/>
        <v>6.2908835723301433</v>
      </c>
      <c r="AA153" s="12">
        <f t="shared" si="39"/>
        <v>6.0815689836924509</v>
      </c>
      <c r="AB153" s="12">
        <f t="shared" si="39"/>
        <v>5.8694869987298048</v>
      </c>
      <c r="AC153" s="12">
        <f t="shared" si="39"/>
        <v>5.6538592933436158</v>
      </c>
      <c r="AD153" s="12">
        <f t="shared" si="39"/>
        <v>5.4352014309294878</v>
      </c>
      <c r="AE153" s="12">
        <f t="shared" si="39"/>
        <v>5.2142083456475552</v>
      </c>
      <c r="AF153" s="12">
        <f t="shared" si="39"/>
        <v>5.0055495606858722</v>
      </c>
      <c r="AG153" s="12">
        <f t="shared" si="39"/>
        <v>4.7948831454955734</v>
      </c>
      <c r="AH153" s="12">
        <f t="shared" si="39"/>
        <v>4.5822093710882088</v>
      </c>
      <c r="AI153" s="12">
        <f t="shared" si="39"/>
        <v>4.3674900304958975</v>
      </c>
      <c r="AJ153" s="12">
        <f t="shared" si="39"/>
        <v>4.1505308074919469</v>
      </c>
      <c r="AK153" s="12">
        <f t="shared" si="39"/>
        <v>3.9310904403707787</v>
      </c>
    </row>
    <row r="154" spans="1:37" x14ac:dyDescent="0.25">
      <c r="A154" s="33" t="s">
        <v>10</v>
      </c>
      <c r="B154" s="33" t="s">
        <v>8</v>
      </c>
      <c r="C154" s="33" t="s">
        <v>170</v>
      </c>
      <c r="D154" s="12">
        <f t="shared" si="39"/>
        <v>0</v>
      </c>
      <c r="E154" s="12">
        <f t="shared" si="39"/>
        <v>0</v>
      </c>
      <c r="F154" s="12">
        <f t="shared" si="39"/>
        <v>0</v>
      </c>
      <c r="G154" s="12">
        <f t="shared" si="39"/>
        <v>0</v>
      </c>
      <c r="H154" s="12">
        <f t="shared" si="39"/>
        <v>0</v>
      </c>
      <c r="I154" s="12">
        <f t="shared" si="39"/>
        <v>0</v>
      </c>
      <c r="J154" s="12">
        <f t="shared" si="39"/>
        <v>0</v>
      </c>
      <c r="K154" s="12">
        <f t="shared" si="39"/>
        <v>0</v>
      </c>
      <c r="L154" s="12">
        <f t="shared" si="39"/>
        <v>0</v>
      </c>
      <c r="M154" s="12">
        <f t="shared" si="39"/>
        <v>0</v>
      </c>
      <c r="N154" s="12">
        <f t="shared" si="39"/>
        <v>0</v>
      </c>
      <c r="O154" s="12">
        <f t="shared" si="39"/>
        <v>0</v>
      </c>
      <c r="P154" s="12">
        <f t="shared" si="39"/>
        <v>0</v>
      </c>
      <c r="Q154" s="12">
        <f t="shared" si="39"/>
        <v>0</v>
      </c>
      <c r="R154" s="12">
        <f t="shared" si="39"/>
        <v>0</v>
      </c>
      <c r="S154" s="12">
        <f t="shared" si="39"/>
        <v>0</v>
      </c>
      <c r="T154" s="12">
        <f t="shared" si="39"/>
        <v>0</v>
      </c>
      <c r="U154" s="12">
        <f t="shared" si="39"/>
        <v>0</v>
      </c>
      <c r="V154" s="12">
        <f t="shared" si="39"/>
        <v>0</v>
      </c>
      <c r="W154" s="12">
        <f t="shared" si="39"/>
        <v>0</v>
      </c>
      <c r="X154" s="12">
        <f t="shared" si="39"/>
        <v>0</v>
      </c>
      <c r="Y154" s="12">
        <f t="shared" si="39"/>
        <v>0</v>
      </c>
      <c r="Z154" s="12">
        <f t="shared" si="39"/>
        <v>0</v>
      </c>
      <c r="AA154" s="12">
        <f t="shared" si="39"/>
        <v>0</v>
      </c>
      <c r="AB154" s="12">
        <f t="shared" si="39"/>
        <v>0</v>
      </c>
      <c r="AC154" s="12">
        <f t="shared" si="39"/>
        <v>0</v>
      </c>
      <c r="AD154" s="12">
        <f t="shared" si="39"/>
        <v>0</v>
      </c>
      <c r="AE154" s="12">
        <f t="shared" si="39"/>
        <v>0</v>
      </c>
      <c r="AF154" s="12">
        <f t="shared" si="39"/>
        <v>0</v>
      </c>
      <c r="AG154" s="12">
        <f t="shared" si="39"/>
        <v>0</v>
      </c>
      <c r="AH154" s="12">
        <f t="shared" si="39"/>
        <v>0</v>
      </c>
      <c r="AI154" s="12">
        <f t="shared" si="39"/>
        <v>0</v>
      </c>
      <c r="AJ154" s="12">
        <f t="shared" si="39"/>
        <v>0</v>
      </c>
      <c r="AK154" s="12">
        <f t="shared" si="39"/>
        <v>0</v>
      </c>
    </row>
    <row r="155" spans="1:37" x14ac:dyDescent="0.25">
      <c r="A155" s="33" t="s">
        <v>11</v>
      </c>
      <c r="B155" s="33" t="s">
        <v>8</v>
      </c>
      <c r="C155" s="33" t="s">
        <v>170</v>
      </c>
      <c r="D155" s="12">
        <f t="shared" si="39"/>
        <v>1.5078353290000002</v>
      </c>
      <c r="E155" s="12">
        <f t="shared" si="39"/>
        <v>1.5603880404867649</v>
      </c>
      <c r="F155" s="12">
        <f t="shared" si="39"/>
        <v>1.5286288813823012</v>
      </c>
      <c r="G155" s="12">
        <f t="shared" si="39"/>
        <v>1.3299787016861648</v>
      </c>
      <c r="H155" s="12">
        <f t="shared" si="39"/>
        <v>1.4991847839287353</v>
      </c>
      <c r="I155" s="12">
        <f t="shared" si="39"/>
        <v>1.5131067205860074</v>
      </c>
      <c r="J155" s="12">
        <f t="shared" si="39"/>
        <v>1.5198337663739228</v>
      </c>
      <c r="K155" s="12">
        <f t="shared" si="39"/>
        <v>1.5001492838009101</v>
      </c>
      <c r="L155" s="12">
        <f t="shared" si="39"/>
        <v>1.4732201922632358</v>
      </c>
      <c r="M155" s="12">
        <f t="shared" si="39"/>
        <v>1.4442280944824253</v>
      </c>
      <c r="N155" s="12">
        <f t="shared" si="39"/>
        <v>1.4113520456997375</v>
      </c>
      <c r="O155" s="12">
        <f t="shared" si="39"/>
        <v>1.3774202706355529</v>
      </c>
      <c r="P155" s="12">
        <f t="shared" si="39"/>
        <v>1.3321848019007112</v>
      </c>
      <c r="Q155" s="12">
        <f t="shared" si="39"/>
        <v>1.1743676585534648</v>
      </c>
      <c r="R155" s="12">
        <f t="shared" si="39"/>
        <v>1.1476032080032781</v>
      </c>
      <c r="S155" s="12">
        <f t="shared" si="39"/>
        <v>1.1209119143879269</v>
      </c>
      <c r="T155" s="12">
        <f t="shared" si="39"/>
        <v>1.0942886761342105</v>
      </c>
      <c r="U155" s="12">
        <f t="shared" si="39"/>
        <v>1.0676405748757156</v>
      </c>
      <c r="V155" s="12">
        <f t="shared" si="39"/>
        <v>1.0409216066544251</v>
      </c>
      <c r="W155" s="12">
        <f t="shared" si="39"/>
        <v>1.0129310958110993</v>
      </c>
      <c r="X155" s="12">
        <f t="shared" si="39"/>
        <v>0.98417643464992066</v>
      </c>
      <c r="Y155" s="12">
        <f t="shared" si="39"/>
        <v>0.95474006741362227</v>
      </c>
      <c r="Z155" s="12">
        <f t="shared" si="39"/>
        <v>0.92463267231888324</v>
      </c>
      <c r="AA155" s="12">
        <f t="shared" si="39"/>
        <v>0.89386766050104249</v>
      </c>
      <c r="AB155" s="12">
        <f t="shared" si="39"/>
        <v>0.86269589738509111</v>
      </c>
      <c r="AC155" s="12">
        <f t="shared" si="39"/>
        <v>0.83100298506762926</v>
      </c>
      <c r="AD155" s="12">
        <f t="shared" si="39"/>
        <v>0.79886470094220519</v>
      </c>
      <c r="AE155" s="12">
        <f t="shared" si="39"/>
        <v>0.76638318627755797</v>
      </c>
      <c r="AF155" s="12">
        <f t="shared" si="39"/>
        <v>0.73571456433857818</v>
      </c>
      <c r="AG155" s="12">
        <f t="shared" si="39"/>
        <v>0.70475086135383269</v>
      </c>
      <c r="AH155" s="12">
        <f t="shared" si="39"/>
        <v>0.67349211715653901</v>
      </c>
      <c r="AI155" s="12">
        <f t="shared" si="39"/>
        <v>0.64193271609503133</v>
      </c>
      <c r="AJ155" s="12">
        <f t="shared" si="39"/>
        <v>0.61004409761340417</v>
      </c>
      <c r="AK155" s="12">
        <f t="shared" si="39"/>
        <v>0.57779080111967684</v>
      </c>
    </row>
    <row r="156" spans="1:37" x14ac:dyDescent="0.25">
      <c r="A156" s="33" t="s">
        <v>111</v>
      </c>
      <c r="B156" s="33" t="s">
        <v>8</v>
      </c>
      <c r="C156" s="33" t="s">
        <v>170</v>
      </c>
      <c r="D156" s="12">
        <f t="shared" si="39"/>
        <v>62.110783776744952</v>
      </c>
      <c r="E156" s="12">
        <f t="shared" si="39"/>
        <v>64.27553614542758</v>
      </c>
      <c r="F156" s="12">
        <f t="shared" si="39"/>
        <v>62.96731221266112</v>
      </c>
      <c r="G156" s="12">
        <f t="shared" si="39"/>
        <v>54.784509939085886</v>
      </c>
      <c r="H156" s="12">
        <f t="shared" si="39"/>
        <v>61.805912388823629</v>
      </c>
      <c r="I156" s="12">
        <f t="shared" si="39"/>
        <v>62.431802918743131</v>
      </c>
      <c r="J156" s="12">
        <f t="shared" si="39"/>
        <v>62.761536214108837</v>
      </c>
      <c r="K156" s="12">
        <f t="shared" si="39"/>
        <v>62.000160645522165</v>
      </c>
      <c r="L156" s="12">
        <f t="shared" si="39"/>
        <v>60.937770172957727</v>
      </c>
      <c r="M156" s="12">
        <f t="shared" si="39"/>
        <v>59.788126635147812</v>
      </c>
      <c r="N156" s="12">
        <f t="shared" si="39"/>
        <v>58.475571640815716</v>
      </c>
      <c r="O156" s="12">
        <f t="shared" si="39"/>
        <v>57.116982179741719</v>
      </c>
      <c r="P156" s="12">
        <f t="shared" si="39"/>
        <v>55.286949041822254</v>
      </c>
      <c r="Q156" s="12">
        <f t="shared" si="39"/>
        <v>48.777698133136099</v>
      </c>
      <c r="R156" s="12">
        <f t="shared" si="39"/>
        <v>47.705422401599805</v>
      </c>
      <c r="S156" s="12">
        <f t="shared" si="39"/>
        <v>46.634352817182894</v>
      </c>
      <c r="T156" s="12">
        <f t="shared" si="39"/>
        <v>45.564284492921239</v>
      </c>
      <c r="U156" s="12">
        <f t="shared" si="39"/>
        <v>44.491352287794442</v>
      </c>
      <c r="V156" s="12">
        <f t="shared" si="39"/>
        <v>43.413634957977671</v>
      </c>
      <c r="W156" s="12">
        <f t="shared" si="39"/>
        <v>42.281007505804837</v>
      </c>
      <c r="X156" s="12">
        <f t="shared" si="39"/>
        <v>41.114535592562731</v>
      </c>
      <c r="Y156" s="12">
        <f t="shared" si="39"/>
        <v>39.917587511622919</v>
      </c>
      <c r="Z156" s="12">
        <f t="shared" si="39"/>
        <v>38.690539882586748</v>
      </c>
      <c r="AA156" s="12">
        <f t="shared" si="39"/>
        <v>37.433885241928735</v>
      </c>
      <c r="AB156" s="12">
        <f t="shared" si="39"/>
        <v>36.158070360913293</v>
      </c>
      <c r="AC156" s="12">
        <f t="shared" si="39"/>
        <v>34.858254679674971</v>
      </c>
      <c r="AD156" s="12">
        <f t="shared" si="39"/>
        <v>33.53756578148284</v>
      </c>
      <c r="AE156" s="12">
        <f t="shared" si="39"/>
        <v>32.200249355265392</v>
      </c>
      <c r="AF156" s="12">
        <f t="shared" si="39"/>
        <v>30.936935442879161</v>
      </c>
      <c r="AG156" s="12">
        <f t="shared" si="39"/>
        <v>29.659097683838109</v>
      </c>
      <c r="AH156" s="12">
        <f t="shared" si="39"/>
        <v>28.366707368409955</v>
      </c>
      <c r="AI156" s="12">
        <f t="shared" si="39"/>
        <v>27.059497395729458</v>
      </c>
      <c r="AJ156" s="12">
        <f t="shared" si="39"/>
        <v>25.736231905847156</v>
      </c>
      <c r="AK156" s="12">
        <f t="shared" si="39"/>
        <v>24.395379785168782</v>
      </c>
    </row>
    <row r="157" spans="1:37" x14ac:dyDescent="0.25">
      <c r="A157" s="33" t="s">
        <v>12</v>
      </c>
      <c r="B157" s="33" t="s">
        <v>8</v>
      </c>
      <c r="C157" s="33" t="s">
        <v>170</v>
      </c>
      <c r="D157" s="12">
        <f t="shared" si="39"/>
        <v>0.91335453058466265</v>
      </c>
      <c r="E157" s="12">
        <f t="shared" si="39"/>
        <v>0.94518775282570044</v>
      </c>
      <c r="F157" s="12">
        <f t="shared" si="39"/>
        <v>0.92594999436645353</v>
      </c>
      <c r="G157" s="12">
        <f t="shared" si="39"/>
        <v>0.80581163391461264</v>
      </c>
      <c r="H157" s="12">
        <f t="shared" si="39"/>
        <v>0.90908768378137639</v>
      </c>
      <c r="I157" s="12">
        <f t="shared" si="39"/>
        <v>2.0479569480571018</v>
      </c>
      <c r="J157" s="12">
        <f t="shared" si="39"/>
        <v>3.2159977158807074</v>
      </c>
      <c r="K157" s="12">
        <f t="shared" si="39"/>
        <v>4.3421189118776891</v>
      </c>
      <c r="L157" s="12">
        <f t="shared" si="39"/>
        <v>5.4351033518416605</v>
      </c>
      <c r="M157" s="12">
        <f t="shared" si="39"/>
        <v>6.5005019719872674</v>
      </c>
      <c r="N157" s="12">
        <f t="shared" si="39"/>
        <v>7.5238460995076508</v>
      </c>
      <c r="O157" s="12">
        <f t="shared" si="39"/>
        <v>8.5195856164825283</v>
      </c>
      <c r="P157" s="12">
        <f t="shared" si="39"/>
        <v>9.4674974136248498</v>
      </c>
      <c r="Q157" s="12">
        <f t="shared" si="39"/>
        <v>10.120919801161866</v>
      </c>
      <c r="R157" s="12">
        <f t="shared" si="39"/>
        <v>11.08415344406516</v>
      </c>
      <c r="S157" s="12">
        <f t="shared" si="39"/>
        <v>12.036652739840157</v>
      </c>
      <c r="T157" s="12">
        <f t="shared" si="39"/>
        <v>12.979017754890574</v>
      </c>
      <c r="U157" s="12">
        <f t="shared" si="39"/>
        <v>13.910793133636526</v>
      </c>
      <c r="V157" s="12">
        <f t="shared" si="39"/>
        <v>14.831866302505713</v>
      </c>
      <c r="W157" s="12">
        <f t="shared" si="39"/>
        <v>15.724081534992486</v>
      </c>
      <c r="X157" s="12">
        <f t="shared" si="39"/>
        <v>16.591782679493377</v>
      </c>
      <c r="Y157" s="12">
        <f t="shared" si="39"/>
        <v>17.434052703253418</v>
      </c>
      <c r="Z157" s="12">
        <f t="shared" si="39"/>
        <v>18.248859797776213</v>
      </c>
      <c r="AA157" s="12">
        <f t="shared" si="39"/>
        <v>19.034115145585186</v>
      </c>
      <c r="AB157" s="12">
        <f t="shared" si="39"/>
        <v>19.793051509799881</v>
      </c>
      <c r="AC157" s="12">
        <f t="shared" si="39"/>
        <v>20.521384352282961</v>
      </c>
      <c r="AD157" s="12">
        <f t="shared" si="39"/>
        <v>21.218885357057857</v>
      </c>
      <c r="AE157" s="12">
        <f t="shared" si="39"/>
        <v>21.886415746704547</v>
      </c>
      <c r="AF157" s="12">
        <f t="shared" si="39"/>
        <v>22.588504568049519</v>
      </c>
      <c r="AG157" s="12">
        <f t="shared" si="39"/>
        <v>23.268608000245809</v>
      </c>
      <c r="AH157" s="12">
        <f t="shared" si="39"/>
        <v>23.926120567379552</v>
      </c>
      <c r="AI157" s="12">
        <f t="shared" si="39"/>
        <v>24.560139427006874</v>
      </c>
      <c r="AJ157" s="12">
        <f t="shared" si="39"/>
        <v>25.168628061488143</v>
      </c>
      <c r="AK157" s="12">
        <f t="shared" si="39"/>
        <v>25.748681454095316</v>
      </c>
    </row>
    <row r="158" spans="1:37" x14ac:dyDescent="0.25">
      <c r="A158" s="33" t="s">
        <v>54</v>
      </c>
      <c r="B158" s="33" t="s">
        <v>8</v>
      </c>
      <c r="C158" s="33" t="s">
        <v>170</v>
      </c>
      <c r="D158" s="12">
        <f t="shared" si="39"/>
        <v>0</v>
      </c>
      <c r="E158" s="12">
        <f t="shared" si="39"/>
        <v>0</v>
      </c>
      <c r="F158" s="12">
        <f t="shared" si="39"/>
        <v>0</v>
      </c>
      <c r="G158" s="12">
        <f t="shared" si="39"/>
        <v>0</v>
      </c>
      <c r="H158" s="12">
        <f t="shared" si="39"/>
        <v>0</v>
      </c>
      <c r="I158" s="12">
        <f t="shared" si="39"/>
        <v>0</v>
      </c>
      <c r="J158" s="12">
        <f t="shared" si="39"/>
        <v>0</v>
      </c>
      <c r="K158" s="12">
        <f t="shared" si="39"/>
        <v>0</v>
      </c>
      <c r="L158" s="12">
        <f t="shared" si="39"/>
        <v>0</v>
      </c>
      <c r="M158" s="12">
        <f t="shared" si="39"/>
        <v>0</v>
      </c>
      <c r="N158" s="12">
        <f t="shared" si="39"/>
        <v>0</v>
      </c>
      <c r="O158" s="12">
        <f t="shared" si="39"/>
        <v>0</v>
      </c>
      <c r="P158" s="12">
        <f t="shared" si="39"/>
        <v>0</v>
      </c>
      <c r="Q158" s="12">
        <f t="shared" si="39"/>
        <v>0</v>
      </c>
      <c r="R158" s="12">
        <f t="shared" si="39"/>
        <v>0</v>
      </c>
      <c r="S158" s="12">
        <f t="shared" si="39"/>
        <v>0</v>
      </c>
      <c r="T158" s="12">
        <f t="shared" si="39"/>
        <v>0</v>
      </c>
      <c r="U158" s="12">
        <f t="shared" si="39"/>
        <v>0</v>
      </c>
      <c r="V158" s="12">
        <f t="shared" si="39"/>
        <v>0</v>
      </c>
      <c r="W158" s="12">
        <f t="shared" si="39"/>
        <v>0</v>
      </c>
      <c r="X158" s="12">
        <f t="shared" si="39"/>
        <v>0</v>
      </c>
      <c r="Y158" s="12">
        <f t="shared" si="39"/>
        <v>0</v>
      </c>
      <c r="Z158" s="12">
        <f t="shared" si="39"/>
        <v>0</v>
      </c>
      <c r="AA158" s="12">
        <f t="shared" si="39"/>
        <v>0</v>
      </c>
      <c r="AB158" s="12">
        <f t="shared" si="39"/>
        <v>0</v>
      </c>
      <c r="AC158" s="12">
        <f t="shared" si="39"/>
        <v>0</v>
      </c>
      <c r="AD158" s="12">
        <f t="shared" si="39"/>
        <v>0</v>
      </c>
      <c r="AE158" s="12">
        <f t="shared" si="39"/>
        <v>0</v>
      </c>
      <c r="AF158" s="12">
        <f t="shared" si="39"/>
        <v>0</v>
      </c>
      <c r="AG158" s="12">
        <f t="shared" si="39"/>
        <v>0</v>
      </c>
      <c r="AH158" s="12">
        <f t="shared" si="39"/>
        <v>0</v>
      </c>
      <c r="AI158" s="12">
        <f t="shared" si="39"/>
        <v>0</v>
      </c>
      <c r="AJ158" s="12">
        <f t="shared" si="39"/>
        <v>0</v>
      </c>
      <c r="AK158" s="12">
        <f t="shared" si="39"/>
        <v>0</v>
      </c>
    </row>
    <row r="159" spans="1:37" x14ac:dyDescent="0.25">
      <c r="A159" s="33" t="s">
        <v>78</v>
      </c>
      <c r="B159" s="33" t="s">
        <v>8</v>
      </c>
      <c r="C159" s="33" t="s">
        <v>170</v>
      </c>
      <c r="D159" s="12">
        <f t="shared" si="39"/>
        <v>0</v>
      </c>
      <c r="E159" s="12">
        <f t="shared" si="39"/>
        <v>0</v>
      </c>
      <c r="F159" s="12">
        <f t="shared" si="39"/>
        <v>0</v>
      </c>
      <c r="G159" s="12">
        <f t="shared" si="39"/>
        <v>0</v>
      </c>
      <c r="H159" s="12">
        <f t="shared" si="39"/>
        <v>0</v>
      </c>
      <c r="I159" s="12">
        <f t="shared" si="39"/>
        <v>0</v>
      </c>
      <c r="J159" s="12">
        <f t="shared" si="39"/>
        <v>0</v>
      </c>
      <c r="K159" s="12">
        <f t="shared" si="39"/>
        <v>0</v>
      </c>
      <c r="L159" s="12">
        <f t="shared" si="39"/>
        <v>0</v>
      </c>
      <c r="M159" s="12">
        <f t="shared" si="39"/>
        <v>0</v>
      </c>
      <c r="N159" s="12">
        <f t="shared" si="39"/>
        <v>0</v>
      </c>
      <c r="O159" s="12">
        <f t="shared" si="39"/>
        <v>0</v>
      </c>
      <c r="P159" s="12">
        <f t="shared" si="39"/>
        <v>0</v>
      </c>
      <c r="Q159" s="12">
        <f t="shared" si="39"/>
        <v>0</v>
      </c>
      <c r="R159" s="12">
        <f t="shared" si="39"/>
        <v>0</v>
      </c>
      <c r="S159" s="12">
        <f t="shared" si="39"/>
        <v>0</v>
      </c>
      <c r="T159" s="12">
        <f t="shared" si="39"/>
        <v>0</v>
      </c>
      <c r="U159" s="12">
        <f t="shared" si="39"/>
        <v>0</v>
      </c>
      <c r="V159" s="12">
        <f t="shared" si="39"/>
        <v>0</v>
      </c>
      <c r="W159" s="12">
        <f t="shared" si="39"/>
        <v>0</v>
      </c>
      <c r="X159" s="12">
        <f t="shared" si="39"/>
        <v>0</v>
      </c>
      <c r="Y159" s="12">
        <f t="shared" si="39"/>
        <v>0</v>
      </c>
      <c r="Z159" s="12">
        <f t="shared" si="39"/>
        <v>0</v>
      </c>
      <c r="AA159" s="12">
        <f t="shared" si="39"/>
        <v>0</v>
      </c>
      <c r="AB159" s="12">
        <f t="shared" si="39"/>
        <v>0</v>
      </c>
      <c r="AC159" s="12">
        <f t="shared" si="39"/>
        <v>0</v>
      </c>
      <c r="AD159" s="12">
        <f t="shared" si="39"/>
        <v>0</v>
      </c>
      <c r="AE159" s="12">
        <f t="shared" si="39"/>
        <v>0</v>
      </c>
      <c r="AF159" s="12">
        <f t="shared" si="39"/>
        <v>0</v>
      </c>
      <c r="AG159" s="12">
        <f t="shared" si="39"/>
        <v>0</v>
      </c>
      <c r="AH159" s="12">
        <f t="shared" si="39"/>
        <v>0</v>
      </c>
      <c r="AI159" s="12">
        <f t="shared" si="39"/>
        <v>0</v>
      </c>
      <c r="AJ159" s="12">
        <f t="shared" si="39"/>
        <v>0</v>
      </c>
      <c r="AK159" s="12">
        <f t="shared" si="39"/>
        <v>0</v>
      </c>
    </row>
    <row r="160" spans="1:37" x14ac:dyDescent="0.25">
      <c r="A160" s="33" t="s">
        <v>13</v>
      </c>
      <c r="B160" s="33" t="s">
        <v>8</v>
      </c>
      <c r="C160" s="33" t="s">
        <v>170</v>
      </c>
      <c r="D160" s="12">
        <f t="shared" si="39"/>
        <v>23.499936590000008</v>
      </c>
      <c r="E160" s="12">
        <f t="shared" si="39"/>
        <v>24.318981855632945</v>
      </c>
      <c r="F160" s="12">
        <f t="shared" si="39"/>
        <v>23.824008557984062</v>
      </c>
      <c r="G160" s="12">
        <f t="shared" si="39"/>
        <v>20.728002955338237</v>
      </c>
      <c r="H160" s="12">
        <f t="shared" si="39"/>
        <v>23.384586922058151</v>
      </c>
      <c r="I160" s="12">
        <f t="shared" si="39"/>
        <v>23.621395844293911</v>
      </c>
      <c r="J160" s="12">
        <f t="shared" si="39"/>
        <v>23.746152143627665</v>
      </c>
      <c r="K160" s="12">
        <f t="shared" si="39"/>
        <v>23.458081755604955</v>
      </c>
      <c r="L160" s="12">
        <f t="shared" si="39"/>
        <v>23.056120820305463</v>
      </c>
      <c r="M160" s="12">
        <f t="shared" si="39"/>
        <v>22.621147236060473</v>
      </c>
      <c r="N160" s="12">
        <f t="shared" si="39"/>
        <v>22.124535258846286</v>
      </c>
      <c r="O160" s="12">
        <f t="shared" si="39"/>
        <v>21.610505902819476</v>
      </c>
      <c r="P160" s="12">
        <f t="shared" si="39"/>
        <v>20.918103390990147</v>
      </c>
      <c r="Q160" s="12">
        <f t="shared" si="39"/>
        <v>18.455294611240102</v>
      </c>
      <c r="R160" s="12">
        <f t="shared" si="39"/>
        <v>18.049593537032539</v>
      </c>
      <c r="S160" s="12">
        <f t="shared" si="39"/>
        <v>17.644348814831833</v>
      </c>
      <c r="T160" s="12">
        <f t="shared" si="39"/>
        <v>17.239482924594402</v>
      </c>
      <c r="U160" s="12">
        <f t="shared" ref="U160:AK160" si="40">U$151*U106</f>
        <v>16.833533470205303</v>
      </c>
      <c r="V160" s="12">
        <f t="shared" si="40"/>
        <v>16.425773539117127</v>
      </c>
      <c r="W160" s="12">
        <f t="shared" si="40"/>
        <v>15.997238078965355</v>
      </c>
      <c r="X160" s="12">
        <f t="shared" si="40"/>
        <v>15.555897391754945</v>
      </c>
      <c r="Y160" s="12">
        <f t="shared" si="40"/>
        <v>15.103025888720724</v>
      </c>
      <c r="Z160" s="12">
        <f t="shared" si="40"/>
        <v>14.638766065838629</v>
      </c>
      <c r="AA160" s="12">
        <f t="shared" si="40"/>
        <v>14.163304276833657</v>
      </c>
      <c r="AB160" s="12">
        <f t="shared" si="40"/>
        <v>13.680593111696707</v>
      </c>
      <c r="AC160" s="12">
        <f t="shared" si="40"/>
        <v>13.18880111954309</v>
      </c>
      <c r="AD160" s="12">
        <f t="shared" si="40"/>
        <v>12.689111637694168</v>
      </c>
      <c r="AE160" s="12">
        <f t="shared" si="40"/>
        <v>12.183131044536012</v>
      </c>
      <c r="AF160" s="12">
        <f t="shared" si="40"/>
        <v>11.705149685597556</v>
      </c>
      <c r="AG160" s="12">
        <f t="shared" si="40"/>
        <v>11.221673154087163</v>
      </c>
      <c r="AH160" s="12">
        <f t="shared" si="40"/>
        <v>10.732690587529007</v>
      </c>
      <c r="AI160" s="12">
        <f t="shared" si="40"/>
        <v>10.238100926927928</v>
      </c>
      <c r="AJ160" s="12">
        <f t="shared" si="40"/>
        <v>9.7374365782739893</v>
      </c>
      <c r="AK160" s="12">
        <f t="shared" si="40"/>
        <v>9.2301182368122223</v>
      </c>
    </row>
    <row r="161" spans="1:37" x14ac:dyDescent="0.25">
      <c r="A161" s="33" t="s">
        <v>55</v>
      </c>
      <c r="B161" s="33" t="s">
        <v>8</v>
      </c>
      <c r="C161" s="33" t="s">
        <v>170</v>
      </c>
      <c r="D161" s="12">
        <f t="shared" ref="D161:AK164" si="41">D$151*D107</f>
        <v>0</v>
      </c>
      <c r="E161" s="12">
        <f t="shared" si="41"/>
        <v>0</v>
      </c>
      <c r="F161" s="12">
        <f t="shared" si="41"/>
        <v>0</v>
      </c>
      <c r="G161" s="12">
        <f t="shared" si="41"/>
        <v>0</v>
      </c>
      <c r="H161" s="12">
        <f t="shared" si="41"/>
        <v>0</v>
      </c>
      <c r="I161" s="12">
        <f t="shared" si="41"/>
        <v>0</v>
      </c>
      <c r="J161" s="12">
        <f t="shared" si="41"/>
        <v>0</v>
      </c>
      <c r="K161" s="12">
        <f t="shared" si="41"/>
        <v>0</v>
      </c>
      <c r="L161" s="12">
        <f t="shared" si="41"/>
        <v>0</v>
      </c>
      <c r="M161" s="12">
        <f t="shared" si="41"/>
        <v>0</v>
      </c>
      <c r="N161" s="12">
        <f t="shared" si="41"/>
        <v>0</v>
      </c>
      <c r="O161" s="12">
        <f t="shared" si="41"/>
        <v>0</v>
      </c>
      <c r="P161" s="12">
        <f t="shared" si="41"/>
        <v>0</v>
      </c>
      <c r="Q161" s="12">
        <f t="shared" si="41"/>
        <v>0</v>
      </c>
      <c r="R161" s="12">
        <f t="shared" si="41"/>
        <v>0</v>
      </c>
      <c r="S161" s="12">
        <f t="shared" si="41"/>
        <v>0</v>
      </c>
      <c r="T161" s="12">
        <f t="shared" si="41"/>
        <v>0</v>
      </c>
      <c r="U161" s="12">
        <f t="shared" si="41"/>
        <v>0</v>
      </c>
      <c r="V161" s="12">
        <f t="shared" si="41"/>
        <v>0</v>
      </c>
      <c r="W161" s="12">
        <f t="shared" si="41"/>
        <v>0</v>
      </c>
      <c r="X161" s="12">
        <f t="shared" si="41"/>
        <v>0</v>
      </c>
      <c r="Y161" s="12">
        <f t="shared" si="41"/>
        <v>0</v>
      </c>
      <c r="Z161" s="12">
        <f t="shared" si="41"/>
        <v>0</v>
      </c>
      <c r="AA161" s="12">
        <f t="shared" si="41"/>
        <v>0</v>
      </c>
      <c r="AB161" s="12">
        <f t="shared" si="41"/>
        <v>0</v>
      </c>
      <c r="AC161" s="12">
        <f t="shared" si="41"/>
        <v>0</v>
      </c>
      <c r="AD161" s="12">
        <f t="shared" si="41"/>
        <v>0</v>
      </c>
      <c r="AE161" s="12">
        <f t="shared" si="41"/>
        <v>0</v>
      </c>
      <c r="AF161" s="12">
        <f t="shared" si="41"/>
        <v>0</v>
      </c>
      <c r="AG161" s="12">
        <f t="shared" si="41"/>
        <v>0</v>
      </c>
      <c r="AH161" s="12">
        <f t="shared" si="41"/>
        <v>0</v>
      </c>
      <c r="AI161" s="12">
        <f t="shared" si="41"/>
        <v>0</v>
      </c>
      <c r="AJ161" s="12">
        <f t="shared" si="41"/>
        <v>0</v>
      </c>
      <c r="AK161" s="12">
        <f t="shared" si="41"/>
        <v>0</v>
      </c>
    </row>
    <row r="162" spans="1:37" x14ac:dyDescent="0.25">
      <c r="A162" s="33" t="s">
        <v>56</v>
      </c>
      <c r="B162" s="33" t="s">
        <v>8</v>
      </c>
      <c r="C162" s="33" t="s">
        <v>170</v>
      </c>
      <c r="D162" s="12">
        <f t="shared" si="41"/>
        <v>0</v>
      </c>
      <c r="E162" s="12">
        <f t="shared" si="41"/>
        <v>0</v>
      </c>
      <c r="F162" s="12">
        <f t="shared" si="41"/>
        <v>0</v>
      </c>
      <c r="G162" s="12">
        <f t="shared" si="41"/>
        <v>0</v>
      </c>
      <c r="H162" s="12">
        <f t="shared" si="41"/>
        <v>0</v>
      </c>
      <c r="I162" s="12">
        <f t="shared" si="41"/>
        <v>0</v>
      </c>
      <c r="J162" s="12">
        <f t="shared" si="41"/>
        <v>0</v>
      </c>
      <c r="K162" s="12">
        <f t="shared" si="41"/>
        <v>0</v>
      </c>
      <c r="L162" s="12">
        <f t="shared" si="41"/>
        <v>0</v>
      </c>
      <c r="M162" s="12">
        <f t="shared" si="41"/>
        <v>0</v>
      </c>
      <c r="N162" s="12">
        <f t="shared" si="41"/>
        <v>0</v>
      </c>
      <c r="O162" s="12">
        <f t="shared" si="41"/>
        <v>0</v>
      </c>
      <c r="P162" s="12">
        <f t="shared" si="41"/>
        <v>0</v>
      </c>
      <c r="Q162" s="12">
        <f t="shared" si="41"/>
        <v>0</v>
      </c>
      <c r="R162" s="12">
        <f t="shared" si="41"/>
        <v>0</v>
      </c>
      <c r="S162" s="12">
        <f t="shared" si="41"/>
        <v>0</v>
      </c>
      <c r="T162" s="12">
        <f t="shared" si="41"/>
        <v>0</v>
      </c>
      <c r="U162" s="12">
        <f t="shared" si="41"/>
        <v>0</v>
      </c>
      <c r="V162" s="12">
        <f t="shared" si="41"/>
        <v>0</v>
      </c>
      <c r="W162" s="12">
        <f t="shared" si="41"/>
        <v>0</v>
      </c>
      <c r="X162" s="12">
        <f t="shared" si="41"/>
        <v>0</v>
      </c>
      <c r="Y162" s="12">
        <f t="shared" si="41"/>
        <v>0</v>
      </c>
      <c r="Z162" s="12">
        <f t="shared" si="41"/>
        <v>0</v>
      </c>
      <c r="AA162" s="12">
        <f t="shared" si="41"/>
        <v>0</v>
      </c>
      <c r="AB162" s="12">
        <f t="shared" si="41"/>
        <v>0</v>
      </c>
      <c r="AC162" s="12">
        <f t="shared" si="41"/>
        <v>0</v>
      </c>
      <c r="AD162" s="12">
        <f t="shared" si="41"/>
        <v>0</v>
      </c>
      <c r="AE162" s="12">
        <f t="shared" si="41"/>
        <v>0</v>
      </c>
      <c r="AF162" s="12">
        <f t="shared" si="41"/>
        <v>0</v>
      </c>
      <c r="AG162" s="12">
        <f t="shared" si="41"/>
        <v>0</v>
      </c>
      <c r="AH162" s="12">
        <f t="shared" si="41"/>
        <v>0</v>
      </c>
      <c r="AI162" s="12">
        <f t="shared" si="41"/>
        <v>0</v>
      </c>
      <c r="AJ162" s="12">
        <f t="shared" si="41"/>
        <v>0</v>
      </c>
      <c r="AK162" s="12">
        <f t="shared" si="41"/>
        <v>0</v>
      </c>
    </row>
    <row r="163" spans="1:37" x14ac:dyDescent="0.25">
      <c r="A163" s="33" t="s">
        <v>14</v>
      </c>
      <c r="B163" s="33" t="s">
        <v>8</v>
      </c>
      <c r="C163" s="33" t="s">
        <v>170</v>
      </c>
      <c r="D163" s="12">
        <f t="shared" si="41"/>
        <v>0</v>
      </c>
      <c r="E163" s="12">
        <f t="shared" si="41"/>
        <v>0</v>
      </c>
      <c r="F163" s="12">
        <f t="shared" si="41"/>
        <v>0</v>
      </c>
      <c r="G163" s="12">
        <f t="shared" si="41"/>
        <v>0</v>
      </c>
      <c r="H163" s="12">
        <f t="shared" si="41"/>
        <v>0</v>
      </c>
      <c r="I163" s="12">
        <f t="shared" si="41"/>
        <v>0</v>
      </c>
      <c r="J163" s="12">
        <f t="shared" si="41"/>
        <v>1.4979819482443347E-5</v>
      </c>
      <c r="K163" s="12">
        <f t="shared" si="41"/>
        <v>9.888403478391213E-5</v>
      </c>
      <c r="L163" s="12">
        <f t="shared" si="41"/>
        <v>6.4950224888561095E-4</v>
      </c>
      <c r="M163" s="12">
        <f t="shared" si="41"/>
        <v>4.2590371897840446E-3</v>
      </c>
      <c r="N163" s="12">
        <f t="shared" si="41"/>
        <v>2.7843225168796976E-2</v>
      </c>
      <c r="O163" s="12">
        <f t="shared" si="41"/>
        <v>0.18181693569943147</v>
      </c>
      <c r="P163" s="12">
        <f t="shared" si="41"/>
        <v>1.1773487310401534</v>
      </c>
      <c r="Q163" s="12">
        <f t="shared" si="41"/>
        <v>7.1459255046292203</v>
      </c>
      <c r="R163" s="12">
        <f t="shared" si="41"/>
        <v>7.437780336432537</v>
      </c>
      <c r="S163" s="12">
        <f t="shared" si="41"/>
        <v>7.7413025640799225</v>
      </c>
      <c r="T163" s="12">
        <f t="shared" si="41"/>
        <v>8.0570399059440181</v>
      </c>
      <c r="U163" s="12">
        <f t="shared" si="41"/>
        <v>8.384900049827241</v>
      </c>
      <c r="V163" s="12">
        <f t="shared" si="41"/>
        <v>8.7250563337177063</v>
      </c>
      <c r="W163" s="12">
        <f t="shared" si="41"/>
        <v>9.0672992350246702</v>
      </c>
      <c r="X163" s="12">
        <f t="shared" si="41"/>
        <v>9.4148632887574912</v>
      </c>
      <c r="Y163" s="12">
        <f t="shared" si="41"/>
        <v>9.767692860729067</v>
      </c>
      <c r="Z163" s="12">
        <f t="shared" si="41"/>
        <v>10.125010533339969</v>
      </c>
      <c r="AA163" s="12">
        <f t="shared" si="41"/>
        <v>10.485931632469978</v>
      </c>
      <c r="AB163" s="12">
        <f t="shared" si="41"/>
        <v>10.852405257600624</v>
      </c>
      <c r="AC163" s="12">
        <f t="shared" si="41"/>
        <v>11.222146239176579</v>
      </c>
      <c r="AD163" s="12">
        <f t="shared" si="41"/>
        <v>11.595021858184277</v>
      </c>
      <c r="AE163" s="12">
        <f t="shared" si="41"/>
        <v>11.971406168094765</v>
      </c>
      <c r="AF163" s="12">
        <f t="shared" si="41"/>
        <v>12.386508715184748</v>
      </c>
      <c r="AG163" s="12">
        <f t="shared" si="41"/>
        <v>12.809370334221832</v>
      </c>
      <c r="AH163" s="12">
        <f t="shared" si="41"/>
        <v>13.239545466274512</v>
      </c>
      <c r="AI163" s="12">
        <f t="shared" si="41"/>
        <v>13.67636551454062</v>
      </c>
      <c r="AJ163" s="12">
        <f t="shared" si="41"/>
        <v>14.118460066857049</v>
      </c>
      <c r="AK163" s="12">
        <f t="shared" si="41"/>
        <v>14.563875358522555</v>
      </c>
    </row>
    <row r="164" spans="1:37" x14ac:dyDescent="0.25">
      <c r="A164" s="33" t="s">
        <v>79</v>
      </c>
      <c r="B164" s="33"/>
      <c r="D164" s="12">
        <f t="shared" si="41"/>
        <v>0</v>
      </c>
      <c r="E164" s="12">
        <f t="shared" si="41"/>
        <v>0</v>
      </c>
      <c r="F164" s="12">
        <f t="shared" si="41"/>
        <v>0</v>
      </c>
      <c r="G164" s="12">
        <f t="shared" si="41"/>
        <v>0</v>
      </c>
      <c r="H164" s="12">
        <f t="shared" si="41"/>
        <v>0</v>
      </c>
      <c r="I164" s="12">
        <f t="shared" si="41"/>
        <v>0</v>
      </c>
      <c r="J164" s="12">
        <f t="shared" si="41"/>
        <v>0</v>
      </c>
      <c r="K164" s="12">
        <f t="shared" si="41"/>
        <v>0</v>
      </c>
      <c r="L164" s="12">
        <f t="shared" si="41"/>
        <v>0</v>
      </c>
      <c r="M164" s="12">
        <f t="shared" si="41"/>
        <v>0</v>
      </c>
      <c r="N164" s="12">
        <f t="shared" si="41"/>
        <v>0</v>
      </c>
      <c r="O164" s="12">
        <f t="shared" si="41"/>
        <v>0</v>
      </c>
      <c r="P164" s="12">
        <f t="shared" si="41"/>
        <v>1.4052879914121333E-5</v>
      </c>
      <c r="Q164" s="12">
        <f t="shared" si="41"/>
        <v>2.6965756621242365</v>
      </c>
      <c r="R164" s="12">
        <f t="shared" si="41"/>
        <v>2.9001697402271196</v>
      </c>
      <c r="S164" s="12">
        <f t="shared" si="41"/>
        <v>3.1189981938257323</v>
      </c>
      <c r="T164" s="12">
        <f t="shared" si="41"/>
        <v>3.3542102019146598</v>
      </c>
      <c r="U164" s="12">
        <f t="shared" si="41"/>
        <v>3.6067522899487865</v>
      </c>
      <c r="V164" s="12">
        <f t="shared" si="41"/>
        <v>3.8777279227581891</v>
      </c>
      <c r="W164" s="12">
        <f t="shared" si="41"/>
        <v>4.1635271882669169</v>
      </c>
      <c r="X164" s="12">
        <f t="shared" si="41"/>
        <v>4.4663409400762601</v>
      </c>
      <c r="Y164" s="12">
        <f t="shared" si="41"/>
        <v>4.7869649230615829</v>
      </c>
      <c r="Z164" s="12">
        <f t="shared" si="41"/>
        <v>5.1258475911691308</v>
      </c>
      <c r="AA164" s="12">
        <f t="shared" si="41"/>
        <v>5.4833487662669773</v>
      </c>
      <c r="AB164" s="12">
        <f t="shared" si="41"/>
        <v>5.8613121459340336</v>
      </c>
      <c r="AC164" s="12">
        <f t="shared" si="41"/>
        <v>6.2593654393445961</v>
      </c>
      <c r="AD164" s="12">
        <f t="shared" si="41"/>
        <v>6.6782195513182447</v>
      </c>
      <c r="AE164" s="12">
        <f t="shared" si="41"/>
        <v>7.1188746097983362</v>
      </c>
      <c r="AF164" s="12">
        <f t="shared" si="41"/>
        <v>7.6037356843276527</v>
      </c>
      <c r="AG164" s="12">
        <f t="shared" si="41"/>
        <v>8.1160481468373948</v>
      </c>
      <c r="AH164" s="12">
        <f t="shared" si="41"/>
        <v>8.6565885770561319</v>
      </c>
      <c r="AI164" s="12">
        <f t="shared" si="41"/>
        <v>9.2259284653309841</v>
      </c>
      <c r="AJ164" s="12">
        <f t="shared" si="41"/>
        <v>9.8240648608500365</v>
      </c>
      <c r="AK164" s="12">
        <f t="shared" si="41"/>
        <v>10.450414379397863</v>
      </c>
    </row>
    <row r="166" spans="1:37" x14ac:dyDescent="0.25">
      <c r="A166" s="23" t="s">
        <v>83</v>
      </c>
      <c r="B166" s="33" t="s">
        <v>8</v>
      </c>
      <c r="C166" s="33" t="s">
        <v>170</v>
      </c>
      <c r="D166">
        <f>D$85*D$11/1000</f>
        <v>0.5723049075293174</v>
      </c>
      <c r="E166">
        <f t="shared" ref="E166:AK166" si="42">E$85*E$11/1000</f>
        <v>0.59225149858564596</v>
      </c>
      <c r="F166">
        <f t="shared" si="42"/>
        <v>0.58019718319396252</v>
      </c>
      <c r="G166">
        <f t="shared" si="42"/>
        <v>0.50479983258245642</v>
      </c>
      <c r="H166">
        <f t="shared" si="42"/>
        <v>0.56944023725169757</v>
      </c>
      <c r="I166">
        <f t="shared" si="42"/>
        <v>0.58172709554597024</v>
      </c>
      <c r="J166">
        <f t="shared" si="42"/>
        <v>0.59148014524748127</v>
      </c>
      <c r="K166">
        <f t="shared" si="42"/>
        <v>0.59103266990921577</v>
      </c>
      <c r="L166">
        <f t="shared" si="42"/>
        <v>0.58764997712742117</v>
      </c>
      <c r="M166">
        <f t="shared" si="42"/>
        <v>0.58333048102773566</v>
      </c>
      <c r="N166">
        <f t="shared" si="42"/>
        <v>0.57739848877474742</v>
      </c>
      <c r="O166">
        <f t="shared" si="42"/>
        <v>0.57164754678761343</v>
      </c>
      <c r="P166">
        <f t="shared" si="42"/>
        <v>0.56622102370250382</v>
      </c>
      <c r="Q166">
        <f t="shared" si="42"/>
        <v>0.5610677558281848</v>
      </c>
      <c r="R166">
        <f t="shared" si="42"/>
        <v>0.55973930734317157</v>
      </c>
      <c r="S166">
        <f t="shared" si="42"/>
        <v>0.55851799896611853</v>
      </c>
      <c r="T166">
        <f t="shared" si="42"/>
        <v>0.55741532880091038</v>
      </c>
      <c r="U166">
        <f t="shared" si="42"/>
        <v>0.55639837728008557</v>
      </c>
      <c r="V166">
        <f t="shared" si="42"/>
        <v>0.55545641382914024</v>
      </c>
      <c r="W166">
        <f t="shared" si="42"/>
        <v>0.55394642322530452</v>
      </c>
      <c r="X166">
        <f t="shared" si="42"/>
        <v>0.55211740619370231</v>
      </c>
      <c r="Y166">
        <f t="shared" si="42"/>
        <v>0.54999911113356159</v>
      </c>
      <c r="Z166">
        <f t="shared" si="42"/>
        <v>0.54758130005318351</v>
      </c>
      <c r="AA166">
        <f t="shared" si="42"/>
        <v>0.54485331692219574</v>
      </c>
      <c r="AB166">
        <f t="shared" si="42"/>
        <v>0.54195130859782836</v>
      </c>
      <c r="AC166">
        <f t="shared" si="42"/>
        <v>0.53879080856284589</v>
      </c>
      <c r="AD166">
        <f t="shared" si="42"/>
        <v>0.5354023977402016</v>
      </c>
      <c r="AE166">
        <f t="shared" si="42"/>
        <v>0.53183780706129402</v>
      </c>
      <c r="AF166">
        <f t="shared" si="42"/>
        <v>0.52963355382839583</v>
      </c>
      <c r="AG166">
        <f t="shared" si="42"/>
        <v>0.52737633462053768</v>
      </c>
      <c r="AH166">
        <f t="shared" si="42"/>
        <v>0.52506432280027926</v>
      </c>
      <c r="AI166">
        <f t="shared" si="42"/>
        <v>0.52268929729259472</v>
      </c>
      <c r="AJ166">
        <f t="shared" si="42"/>
        <v>0.52022018761164368</v>
      </c>
      <c r="AK166">
        <f t="shared" si="42"/>
        <v>0.51761140704168107</v>
      </c>
    </row>
    <row r="167" spans="1:37" x14ac:dyDescent="0.25">
      <c r="A167" s="33" t="s">
        <v>12</v>
      </c>
      <c r="B167" s="33" t="s">
        <v>8</v>
      </c>
      <c r="C167" s="33" t="s">
        <v>170</v>
      </c>
      <c r="D167" s="12">
        <f>D166</f>
        <v>0.5723049075293174</v>
      </c>
      <c r="E167" s="12">
        <f t="shared" ref="E167:AK167" si="43">E166</f>
        <v>0.59225149858564596</v>
      </c>
      <c r="F167" s="12">
        <f t="shared" si="43"/>
        <v>0.58019718319396252</v>
      </c>
      <c r="G167" s="12">
        <f t="shared" si="43"/>
        <v>0.50479983258245642</v>
      </c>
      <c r="H167" s="12">
        <f t="shared" si="43"/>
        <v>0.56944023725169757</v>
      </c>
      <c r="I167" s="12">
        <f t="shared" si="43"/>
        <v>0.58172709554597024</v>
      </c>
      <c r="J167" s="12">
        <f t="shared" si="43"/>
        <v>0.59148014524748127</v>
      </c>
      <c r="K167" s="12">
        <f t="shared" si="43"/>
        <v>0.59103266990921577</v>
      </c>
      <c r="L167" s="12">
        <f t="shared" si="43"/>
        <v>0.58764997712742117</v>
      </c>
      <c r="M167" s="12">
        <f t="shared" si="43"/>
        <v>0.58333048102773566</v>
      </c>
      <c r="N167" s="12">
        <f t="shared" si="43"/>
        <v>0.57739848877474742</v>
      </c>
      <c r="O167" s="12">
        <f t="shared" si="43"/>
        <v>0.57164754678761343</v>
      </c>
      <c r="P167" s="12">
        <f t="shared" si="43"/>
        <v>0.56622102370250382</v>
      </c>
      <c r="Q167" s="12">
        <f t="shared" si="43"/>
        <v>0.5610677558281848</v>
      </c>
      <c r="R167" s="12">
        <f t="shared" si="43"/>
        <v>0.55973930734317157</v>
      </c>
      <c r="S167" s="12">
        <f t="shared" si="43"/>
        <v>0.55851799896611853</v>
      </c>
      <c r="T167" s="12">
        <f t="shared" si="43"/>
        <v>0.55741532880091038</v>
      </c>
      <c r="U167" s="12">
        <f t="shared" si="43"/>
        <v>0.55639837728008557</v>
      </c>
      <c r="V167" s="12">
        <f t="shared" si="43"/>
        <v>0.55545641382914024</v>
      </c>
      <c r="W167" s="12">
        <f t="shared" si="43"/>
        <v>0.55394642322530452</v>
      </c>
      <c r="X167" s="12">
        <f t="shared" si="43"/>
        <v>0.55211740619370231</v>
      </c>
      <c r="Y167" s="12">
        <f t="shared" si="43"/>
        <v>0.54999911113356159</v>
      </c>
      <c r="Z167" s="12">
        <f t="shared" si="43"/>
        <v>0.54758130005318351</v>
      </c>
      <c r="AA167" s="12">
        <f t="shared" si="43"/>
        <v>0.54485331692219574</v>
      </c>
      <c r="AB167" s="12">
        <f t="shared" si="43"/>
        <v>0.54195130859782836</v>
      </c>
      <c r="AC167" s="12">
        <f t="shared" si="43"/>
        <v>0.53879080856284589</v>
      </c>
      <c r="AD167" s="12">
        <f t="shared" si="43"/>
        <v>0.5354023977402016</v>
      </c>
      <c r="AE167" s="12">
        <f t="shared" si="43"/>
        <v>0.53183780706129402</v>
      </c>
      <c r="AF167" s="12">
        <f t="shared" si="43"/>
        <v>0.52963355382839583</v>
      </c>
      <c r="AG167" s="12">
        <f t="shared" si="43"/>
        <v>0.52737633462053768</v>
      </c>
      <c r="AH167" s="12">
        <f t="shared" si="43"/>
        <v>0.52506432280027926</v>
      </c>
      <c r="AI167" s="12">
        <f t="shared" si="43"/>
        <v>0.52268929729259472</v>
      </c>
      <c r="AJ167" s="12">
        <f t="shared" si="43"/>
        <v>0.52022018761164368</v>
      </c>
      <c r="AK167" s="12">
        <f t="shared" si="43"/>
        <v>0.51761140704168107</v>
      </c>
    </row>
    <row r="169" spans="1:37" x14ac:dyDescent="0.25">
      <c r="A169" s="23" t="s">
        <v>113</v>
      </c>
    </row>
    <row r="170" spans="1:37" x14ac:dyDescent="0.25">
      <c r="A170" s="33" t="s">
        <v>16</v>
      </c>
      <c r="B170" s="33"/>
      <c r="C170" s="33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</row>
    <row r="171" spans="1:37" x14ac:dyDescent="0.25">
      <c r="A171" s="33" t="s">
        <v>7</v>
      </c>
      <c r="B171" s="33" t="s">
        <v>8</v>
      </c>
      <c r="C171" s="33" t="s">
        <v>170</v>
      </c>
      <c r="D171" s="12">
        <f>D144/D117</f>
        <v>0</v>
      </c>
      <c r="E171" s="12">
        <f t="shared" ref="E171:AK171" si="44">E144/E117</f>
        <v>0</v>
      </c>
      <c r="F171" s="12">
        <f t="shared" si="44"/>
        <v>0</v>
      </c>
      <c r="G171" s="12">
        <f t="shared" si="44"/>
        <v>0</v>
      </c>
      <c r="H171" s="12">
        <f t="shared" si="44"/>
        <v>0</v>
      </c>
      <c r="I171" s="12">
        <f t="shared" si="44"/>
        <v>0</v>
      </c>
      <c r="J171" s="12">
        <f t="shared" si="44"/>
        <v>0</v>
      </c>
      <c r="K171" s="12">
        <f t="shared" si="44"/>
        <v>0</v>
      </c>
      <c r="L171" s="12">
        <f t="shared" si="44"/>
        <v>0</v>
      </c>
      <c r="M171" s="12">
        <f t="shared" si="44"/>
        <v>0</v>
      </c>
      <c r="N171" s="12">
        <f t="shared" si="44"/>
        <v>0</v>
      </c>
      <c r="O171" s="12">
        <f t="shared" si="44"/>
        <v>0</v>
      </c>
      <c r="P171" s="12">
        <f t="shared" si="44"/>
        <v>0</v>
      </c>
      <c r="Q171" s="12">
        <f t="shared" si="44"/>
        <v>0</v>
      </c>
      <c r="R171" s="12">
        <f t="shared" si="44"/>
        <v>0</v>
      </c>
      <c r="S171" s="12">
        <f t="shared" si="44"/>
        <v>0</v>
      </c>
      <c r="T171" s="12">
        <f t="shared" si="44"/>
        <v>0</v>
      </c>
      <c r="U171" s="12">
        <f t="shared" si="44"/>
        <v>0</v>
      </c>
      <c r="V171" s="12">
        <f t="shared" si="44"/>
        <v>0</v>
      </c>
      <c r="W171" s="12">
        <f t="shared" si="44"/>
        <v>0</v>
      </c>
      <c r="X171" s="12">
        <f t="shared" si="44"/>
        <v>0</v>
      </c>
      <c r="Y171" s="12">
        <f t="shared" si="44"/>
        <v>0</v>
      </c>
      <c r="Z171" s="12">
        <f t="shared" si="44"/>
        <v>0</v>
      </c>
      <c r="AA171" s="12">
        <f t="shared" si="44"/>
        <v>0</v>
      </c>
      <c r="AB171" s="12">
        <f t="shared" si="44"/>
        <v>0</v>
      </c>
      <c r="AC171" s="12">
        <f t="shared" si="44"/>
        <v>0</v>
      </c>
      <c r="AD171" s="12">
        <f t="shared" si="44"/>
        <v>0</v>
      </c>
      <c r="AE171" s="12">
        <f t="shared" si="44"/>
        <v>0</v>
      </c>
      <c r="AF171" s="12">
        <f t="shared" si="44"/>
        <v>0</v>
      </c>
      <c r="AG171" s="12">
        <f t="shared" si="44"/>
        <v>0</v>
      </c>
      <c r="AH171" s="12">
        <f t="shared" si="44"/>
        <v>0</v>
      </c>
      <c r="AI171" s="12">
        <f t="shared" si="44"/>
        <v>0</v>
      </c>
      <c r="AJ171" s="12">
        <f t="shared" si="44"/>
        <v>0</v>
      </c>
      <c r="AK171" s="12">
        <f t="shared" si="44"/>
        <v>0</v>
      </c>
    </row>
    <row r="172" spans="1:37" x14ac:dyDescent="0.25">
      <c r="A172" s="33" t="s">
        <v>11</v>
      </c>
      <c r="B172" s="33" t="s">
        <v>8</v>
      </c>
      <c r="C172" s="33" t="s">
        <v>170</v>
      </c>
      <c r="D172" s="12">
        <f t="shared" ref="D172:AK173" si="45">D145/D118</f>
        <v>0</v>
      </c>
      <c r="E172" s="12">
        <f t="shared" si="45"/>
        <v>0</v>
      </c>
      <c r="F172" s="12">
        <f t="shared" si="45"/>
        <v>0</v>
      </c>
      <c r="G172" s="12">
        <f t="shared" si="45"/>
        <v>0</v>
      </c>
      <c r="H172" s="12">
        <f t="shared" si="45"/>
        <v>0</v>
      </c>
      <c r="I172" s="12">
        <f t="shared" si="45"/>
        <v>0</v>
      </c>
      <c r="J172" s="12">
        <f t="shared" si="45"/>
        <v>0</v>
      </c>
      <c r="K172" s="12">
        <f t="shared" si="45"/>
        <v>0</v>
      </c>
      <c r="L172" s="12">
        <f t="shared" si="45"/>
        <v>0</v>
      </c>
      <c r="M172" s="12">
        <f t="shared" si="45"/>
        <v>0</v>
      </c>
      <c r="N172" s="12">
        <f t="shared" si="45"/>
        <v>0</v>
      </c>
      <c r="O172" s="12">
        <f t="shared" si="45"/>
        <v>0</v>
      </c>
      <c r="P172" s="12">
        <f t="shared" si="45"/>
        <v>0</v>
      </c>
      <c r="Q172" s="12">
        <f t="shared" si="45"/>
        <v>0</v>
      </c>
      <c r="R172" s="12">
        <f t="shared" si="45"/>
        <v>0</v>
      </c>
      <c r="S172" s="12">
        <f t="shared" si="45"/>
        <v>0</v>
      </c>
      <c r="T172" s="12">
        <f t="shared" si="45"/>
        <v>0</v>
      </c>
      <c r="U172" s="12">
        <f t="shared" si="45"/>
        <v>0</v>
      </c>
      <c r="V172" s="12">
        <f t="shared" si="45"/>
        <v>0</v>
      </c>
      <c r="W172" s="12">
        <f t="shared" si="45"/>
        <v>0</v>
      </c>
      <c r="X172" s="12">
        <f t="shared" si="45"/>
        <v>0</v>
      </c>
      <c r="Y172" s="12">
        <f t="shared" si="45"/>
        <v>0</v>
      </c>
      <c r="Z172" s="12">
        <f t="shared" si="45"/>
        <v>0</v>
      </c>
      <c r="AA172" s="12">
        <f t="shared" si="45"/>
        <v>0</v>
      </c>
      <c r="AB172" s="12">
        <f t="shared" si="45"/>
        <v>0</v>
      </c>
      <c r="AC172" s="12">
        <f t="shared" si="45"/>
        <v>0</v>
      </c>
      <c r="AD172" s="12">
        <f t="shared" si="45"/>
        <v>0</v>
      </c>
      <c r="AE172" s="12">
        <f t="shared" si="45"/>
        <v>0</v>
      </c>
      <c r="AF172" s="12">
        <f t="shared" si="45"/>
        <v>0</v>
      </c>
      <c r="AG172" s="12">
        <f t="shared" si="45"/>
        <v>0</v>
      </c>
      <c r="AH172" s="12">
        <f t="shared" si="45"/>
        <v>0</v>
      </c>
      <c r="AI172" s="12">
        <f t="shared" si="45"/>
        <v>0</v>
      </c>
      <c r="AJ172" s="12">
        <f t="shared" si="45"/>
        <v>0</v>
      </c>
      <c r="AK172" s="12">
        <f t="shared" si="45"/>
        <v>0</v>
      </c>
    </row>
    <row r="173" spans="1:37" x14ac:dyDescent="0.25">
      <c r="A173" s="33" t="s">
        <v>12</v>
      </c>
      <c r="B173" s="33" t="s">
        <v>8</v>
      </c>
      <c r="C173" s="33" t="s">
        <v>170</v>
      </c>
      <c r="D173" s="12">
        <f>D146/D119</f>
        <v>51.719709921682586</v>
      </c>
      <c r="E173" s="12">
        <f t="shared" si="45"/>
        <v>53.343382241579469</v>
      </c>
      <c r="F173" s="12">
        <f t="shared" si="45"/>
        <v>52.083555000146966</v>
      </c>
      <c r="G173" s="12">
        <f t="shared" si="45"/>
        <v>45.164754096317004</v>
      </c>
      <c r="H173" s="12">
        <f t="shared" si="45"/>
        <v>50.779548206794423</v>
      </c>
      <c r="I173" s="12">
        <f t="shared" si="45"/>
        <v>51.704097774171068</v>
      </c>
      <c r="J173" s="12">
        <f t="shared" si="45"/>
        <v>52.398102339224273</v>
      </c>
      <c r="K173" s="12">
        <f t="shared" si="45"/>
        <v>52.186874433528999</v>
      </c>
      <c r="L173" s="12">
        <f t="shared" si="45"/>
        <v>51.718699843818001</v>
      </c>
      <c r="M173" s="12">
        <f t="shared" si="45"/>
        <v>51.171394807458142</v>
      </c>
      <c r="N173" s="12">
        <f t="shared" si="45"/>
        <v>50.486648396123655</v>
      </c>
      <c r="O173" s="12">
        <f t="shared" si="45"/>
        <v>49.822111446974723</v>
      </c>
      <c r="P173" s="12">
        <f t="shared" si="45"/>
        <v>49.190043521417337</v>
      </c>
      <c r="Q173" s="12">
        <f t="shared" si="45"/>
        <v>48.585701033513729</v>
      </c>
      <c r="R173" s="12">
        <f t="shared" si="45"/>
        <v>48.470663945281849</v>
      </c>
      <c r="S173" s="12">
        <f t="shared" si="45"/>
        <v>48.364904662092172</v>
      </c>
      <c r="T173" s="12">
        <f t="shared" si="45"/>
        <v>48.269418863044073</v>
      </c>
      <c r="U173" s="12">
        <f t="shared" si="45"/>
        <v>48.181355875921525</v>
      </c>
      <c r="V173" s="12">
        <f t="shared" si="45"/>
        <v>48.099786485884906</v>
      </c>
      <c r="W173" s="12">
        <f t="shared" si="45"/>
        <v>47.969028745345916</v>
      </c>
      <c r="X173" s="12">
        <f t="shared" si="45"/>
        <v>47.810644889279445</v>
      </c>
      <c r="Y173" s="12">
        <f t="shared" si="45"/>
        <v>47.627210982369476</v>
      </c>
      <c r="Z173" s="12">
        <f t="shared" si="45"/>
        <v>47.417840465018386</v>
      </c>
      <c r="AA173" s="12">
        <f t="shared" si="45"/>
        <v>47.181610577540717</v>
      </c>
      <c r="AB173" s="12">
        <f t="shared" si="45"/>
        <v>46.930310966433396</v>
      </c>
      <c r="AC173" s="12">
        <f t="shared" si="45"/>
        <v>46.656627247807634</v>
      </c>
      <c r="AD173" s="12">
        <f t="shared" si="45"/>
        <v>46.363207578796882</v>
      </c>
      <c r="AE173" s="12">
        <f t="shared" si="45"/>
        <v>46.054531602975359</v>
      </c>
      <c r="AF173" s="12">
        <f t="shared" si="45"/>
        <v>45.86365414216376</v>
      </c>
      <c r="AG173" s="12">
        <f t="shared" si="45"/>
        <v>45.668190089095482</v>
      </c>
      <c r="AH173" s="12">
        <f t="shared" si="45"/>
        <v>45.467981265975318</v>
      </c>
      <c r="AI173" s="12">
        <f t="shared" si="45"/>
        <v>45.262315768244115</v>
      </c>
      <c r="AJ173" s="12">
        <f t="shared" si="45"/>
        <v>45.048503045036448</v>
      </c>
      <c r="AK173" s="12">
        <f t="shared" si="45"/>
        <v>44.822595511556564</v>
      </c>
    </row>
    <row r="174" spans="1:37" x14ac:dyDescent="0.25">
      <c r="A174" s="33" t="s">
        <v>13</v>
      </c>
      <c r="B174" s="33" t="s">
        <v>8</v>
      </c>
      <c r="C174" s="33" t="s">
        <v>170</v>
      </c>
      <c r="D174" s="12">
        <f t="shared" ref="D174:AK176" si="46">D147/D120</f>
        <v>0</v>
      </c>
      <c r="E174" s="12">
        <f t="shared" si="46"/>
        <v>0</v>
      </c>
      <c r="F174" s="12">
        <f t="shared" si="46"/>
        <v>0</v>
      </c>
      <c r="G174" s="12">
        <f t="shared" si="46"/>
        <v>0</v>
      </c>
      <c r="H174" s="12">
        <f t="shared" si="46"/>
        <v>0</v>
      </c>
      <c r="I174" s="12">
        <f t="shared" si="46"/>
        <v>0</v>
      </c>
      <c r="J174" s="12">
        <f t="shared" si="46"/>
        <v>0</v>
      </c>
      <c r="K174" s="12">
        <f t="shared" si="46"/>
        <v>0</v>
      </c>
      <c r="L174" s="12">
        <f t="shared" si="46"/>
        <v>0</v>
      </c>
      <c r="M174" s="12">
        <f t="shared" si="46"/>
        <v>0</v>
      </c>
      <c r="N174" s="12">
        <f t="shared" si="46"/>
        <v>0</v>
      </c>
      <c r="O174" s="12">
        <f t="shared" si="46"/>
        <v>0</v>
      </c>
      <c r="P174" s="12">
        <f t="shared" si="46"/>
        <v>0</v>
      </c>
      <c r="Q174" s="12">
        <f t="shared" si="46"/>
        <v>0</v>
      </c>
      <c r="R174" s="12">
        <f t="shared" si="46"/>
        <v>0</v>
      </c>
      <c r="S174" s="12">
        <f t="shared" si="46"/>
        <v>0</v>
      </c>
      <c r="T174" s="12">
        <f t="shared" si="46"/>
        <v>0</v>
      </c>
      <c r="U174" s="12">
        <f t="shared" si="46"/>
        <v>0</v>
      </c>
      <c r="V174" s="12">
        <f t="shared" si="46"/>
        <v>0</v>
      </c>
      <c r="W174" s="12">
        <f t="shared" si="46"/>
        <v>0</v>
      </c>
      <c r="X174" s="12">
        <f t="shared" si="46"/>
        <v>0</v>
      </c>
      <c r="Y174" s="12">
        <f t="shared" si="46"/>
        <v>0</v>
      </c>
      <c r="Z174" s="12">
        <f t="shared" si="46"/>
        <v>0</v>
      </c>
      <c r="AA174" s="12">
        <f t="shared" si="46"/>
        <v>0</v>
      </c>
      <c r="AB174" s="12">
        <f t="shared" si="46"/>
        <v>0</v>
      </c>
      <c r="AC174" s="12">
        <f t="shared" si="46"/>
        <v>0</v>
      </c>
      <c r="AD174" s="12">
        <f t="shared" si="46"/>
        <v>0</v>
      </c>
      <c r="AE174" s="12">
        <f t="shared" si="46"/>
        <v>0</v>
      </c>
      <c r="AF174" s="12">
        <f t="shared" si="46"/>
        <v>0</v>
      </c>
      <c r="AG174" s="12">
        <f t="shared" si="46"/>
        <v>0</v>
      </c>
      <c r="AH174" s="12">
        <f t="shared" si="46"/>
        <v>0</v>
      </c>
      <c r="AI174" s="12">
        <f t="shared" si="46"/>
        <v>0</v>
      </c>
      <c r="AJ174" s="12">
        <f t="shared" si="46"/>
        <v>0</v>
      </c>
      <c r="AK174" s="12">
        <f t="shared" si="46"/>
        <v>0</v>
      </c>
    </row>
    <row r="175" spans="1:37" x14ac:dyDescent="0.25">
      <c r="A175" s="33" t="s">
        <v>55</v>
      </c>
      <c r="B175" s="33" t="s">
        <v>8</v>
      </c>
      <c r="C175" s="33" t="s">
        <v>170</v>
      </c>
      <c r="D175" s="12">
        <f t="shared" si="46"/>
        <v>0</v>
      </c>
      <c r="E175" s="12">
        <f t="shared" si="46"/>
        <v>0</v>
      </c>
      <c r="F175" s="12">
        <f t="shared" si="46"/>
        <v>0</v>
      </c>
      <c r="G175" s="12">
        <f t="shared" si="46"/>
        <v>0</v>
      </c>
      <c r="H175" s="12">
        <f t="shared" si="46"/>
        <v>0</v>
      </c>
      <c r="I175" s="12">
        <f t="shared" si="46"/>
        <v>0</v>
      </c>
      <c r="J175" s="12">
        <f t="shared" si="46"/>
        <v>0</v>
      </c>
      <c r="K175" s="12">
        <f t="shared" si="46"/>
        <v>0</v>
      </c>
      <c r="L175" s="12">
        <f t="shared" si="46"/>
        <v>0</v>
      </c>
      <c r="M175" s="12">
        <f t="shared" si="46"/>
        <v>0</v>
      </c>
      <c r="N175" s="12">
        <f t="shared" si="46"/>
        <v>0</v>
      </c>
      <c r="O175" s="12">
        <f t="shared" si="46"/>
        <v>0</v>
      </c>
      <c r="P175" s="12">
        <f t="shared" si="46"/>
        <v>0</v>
      </c>
      <c r="Q175" s="12">
        <f t="shared" si="46"/>
        <v>0</v>
      </c>
      <c r="R175" s="12">
        <f t="shared" si="46"/>
        <v>0</v>
      </c>
      <c r="S175" s="12">
        <f t="shared" si="46"/>
        <v>0</v>
      </c>
      <c r="T175" s="12">
        <f t="shared" si="46"/>
        <v>0</v>
      </c>
      <c r="U175" s="12">
        <f t="shared" si="46"/>
        <v>0</v>
      </c>
      <c r="V175" s="12">
        <f t="shared" si="46"/>
        <v>0</v>
      </c>
      <c r="W175" s="12">
        <f t="shared" si="46"/>
        <v>0</v>
      </c>
      <c r="X175" s="12">
        <f t="shared" si="46"/>
        <v>0</v>
      </c>
      <c r="Y175" s="12">
        <f t="shared" si="46"/>
        <v>0</v>
      </c>
      <c r="Z175" s="12">
        <f t="shared" si="46"/>
        <v>0</v>
      </c>
      <c r="AA175" s="12">
        <f t="shared" si="46"/>
        <v>0</v>
      </c>
      <c r="AB175" s="12">
        <f t="shared" si="46"/>
        <v>0</v>
      </c>
      <c r="AC175" s="12">
        <f t="shared" si="46"/>
        <v>0</v>
      </c>
      <c r="AD175" s="12">
        <f t="shared" si="46"/>
        <v>0</v>
      </c>
      <c r="AE175" s="12">
        <f t="shared" si="46"/>
        <v>0</v>
      </c>
      <c r="AF175" s="12">
        <f t="shared" si="46"/>
        <v>0</v>
      </c>
      <c r="AG175" s="12">
        <f t="shared" si="46"/>
        <v>0</v>
      </c>
      <c r="AH175" s="12">
        <f t="shared" si="46"/>
        <v>0</v>
      </c>
      <c r="AI175" s="12">
        <f t="shared" si="46"/>
        <v>0</v>
      </c>
      <c r="AJ175" s="12">
        <f t="shared" si="46"/>
        <v>0</v>
      </c>
      <c r="AK175" s="12">
        <f t="shared" si="46"/>
        <v>0</v>
      </c>
    </row>
    <row r="176" spans="1:37" x14ac:dyDescent="0.25">
      <c r="A176" s="33" t="s">
        <v>79</v>
      </c>
      <c r="B176" s="33" t="s">
        <v>8</v>
      </c>
      <c r="C176" s="33" t="s">
        <v>170</v>
      </c>
      <c r="D176" s="12">
        <f t="shared" si="46"/>
        <v>0</v>
      </c>
      <c r="E176" s="12">
        <f t="shared" si="46"/>
        <v>0</v>
      </c>
      <c r="F176" s="12">
        <f t="shared" si="46"/>
        <v>0</v>
      </c>
      <c r="G176" s="12">
        <f t="shared" si="46"/>
        <v>0</v>
      </c>
      <c r="H176" s="12">
        <f t="shared" si="46"/>
        <v>0</v>
      </c>
      <c r="I176" s="12">
        <f t="shared" si="46"/>
        <v>0</v>
      </c>
      <c r="J176" s="12">
        <f t="shared" si="46"/>
        <v>0</v>
      </c>
      <c r="K176" s="12">
        <f t="shared" si="46"/>
        <v>0</v>
      </c>
      <c r="L176" s="12">
        <f t="shared" si="46"/>
        <v>0</v>
      </c>
      <c r="M176" s="12">
        <f t="shared" si="46"/>
        <v>0</v>
      </c>
      <c r="N176" s="12">
        <f t="shared" si="46"/>
        <v>0</v>
      </c>
      <c r="O176" s="12">
        <f t="shared" si="46"/>
        <v>0</v>
      </c>
      <c r="P176" s="12">
        <f t="shared" si="46"/>
        <v>0</v>
      </c>
      <c r="Q176" s="12">
        <f t="shared" si="46"/>
        <v>0</v>
      </c>
      <c r="R176" s="12">
        <f t="shared" si="46"/>
        <v>0</v>
      </c>
      <c r="S176" s="12">
        <f t="shared" si="46"/>
        <v>0</v>
      </c>
      <c r="T176" s="12">
        <f t="shared" si="46"/>
        <v>0</v>
      </c>
      <c r="U176" s="12">
        <f t="shared" si="46"/>
        <v>0</v>
      </c>
      <c r="V176" s="12">
        <f t="shared" si="46"/>
        <v>0</v>
      </c>
      <c r="W176" s="12">
        <f t="shared" si="46"/>
        <v>0</v>
      </c>
      <c r="X176" s="12">
        <f t="shared" si="46"/>
        <v>0</v>
      </c>
      <c r="Y176" s="12">
        <f t="shared" si="46"/>
        <v>0</v>
      </c>
      <c r="Z176" s="12">
        <f t="shared" si="46"/>
        <v>0</v>
      </c>
      <c r="AA176" s="12">
        <f t="shared" si="46"/>
        <v>0</v>
      </c>
      <c r="AB176" s="12">
        <f t="shared" si="46"/>
        <v>0</v>
      </c>
      <c r="AC176" s="12">
        <f t="shared" si="46"/>
        <v>0</v>
      </c>
      <c r="AD176" s="12">
        <f t="shared" si="46"/>
        <v>0</v>
      </c>
      <c r="AE176" s="12">
        <f t="shared" si="46"/>
        <v>0</v>
      </c>
      <c r="AF176" s="12">
        <f t="shared" si="46"/>
        <v>0</v>
      </c>
      <c r="AG176" s="12">
        <f t="shared" si="46"/>
        <v>0</v>
      </c>
      <c r="AH176" s="12">
        <f t="shared" si="46"/>
        <v>0</v>
      </c>
      <c r="AI176" s="12">
        <f t="shared" si="46"/>
        <v>0</v>
      </c>
      <c r="AJ176" s="12">
        <f t="shared" si="46"/>
        <v>0</v>
      </c>
      <c r="AK176" s="12">
        <f t="shared" si="46"/>
        <v>0</v>
      </c>
    </row>
    <row r="178" spans="1:37" x14ac:dyDescent="0.25">
      <c r="A178" s="23" t="s">
        <v>82</v>
      </c>
      <c r="B178" s="33"/>
      <c r="C178" s="33"/>
    </row>
    <row r="179" spans="1:37" x14ac:dyDescent="0.25">
      <c r="A179" s="33" t="s">
        <v>7</v>
      </c>
      <c r="B179" s="33" t="s">
        <v>8</v>
      </c>
      <c r="C179" s="33" t="s">
        <v>170</v>
      </c>
      <c r="D179" s="12">
        <f>D152/D125</f>
        <v>0</v>
      </c>
      <c r="E179" s="12">
        <f t="shared" ref="E179:AK179" si="47">E152/E125</f>
        <v>0</v>
      </c>
      <c r="F179" s="12">
        <f t="shared" si="47"/>
        <v>0</v>
      </c>
      <c r="G179" s="12">
        <f t="shared" si="47"/>
        <v>0</v>
      </c>
      <c r="H179" s="12">
        <f t="shared" si="47"/>
        <v>0</v>
      </c>
      <c r="I179" s="12">
        <f t="shared" si="47"/>
        <v>0</v>
      </c>
      <c r="J179" s="12">
        <f t="shared" si="47"/>
        <v>0</v>
      </c>
      <c r="K179" s="12">
        <f t="shared" si="47"/>
        <v>0</v>
      </c>
      <c r="L179" s="12">
        <f t="shared" si="47"/>
        <v>0</v>
      </c>
      <c r="M179" s="12">
        <f t="shared" si="47"/>
        <v>0</v>
      </c>
      <c r="N179" s="12">
        <f t="shared" si="47"/>
        <v>0</v>
      </c>
      <c r="O179" s="12">
        <f t="shared" si="47"/>
        <v>0</v>
      </c>
      <c r="P179" s="12">
        <f t="shared" si="47"/>
        <v>0</v>
      </c>
      <c r="Q179" s="12">
        <f t="shared" si="47"/>
        <v>0</v>
      </c>
      <c r="R179" s="12">
        <f t="shared" si="47"/>
        <v>0</v>
      </c>
      <c r="S179" s="12">
        <f t="shared" si="47"/>
        <v>0</v>
      </c>
      <c r="T179" s="12">
        <f t="shared" si="47"/>
        <v>0</v>
      </c>
      <c r="U179" s="12">
        <f t="shared" si="47"/>
        <v>0</v>
      </c>
      <c r="V179" s="12">
        <f t="shared" si="47"/>
        <v>0</v>
      </c>
      <c r="W179" s="12">
        <f t="shared" si="47"/>
        <v>0</v>
      </c>
      <c r="X179" s="12">
        <f t="shared" si="47"/>
        <v>0</v>
      </c>
      <c r="Y179" s="12">
        <f t="shared" si="47"/>
        <v>0</v>
      </c>
      <c r="Z179" s="12">
        <f t="shared" si="47"/>
        <v>0</v>
      </c>
      <c r="AA179" s="12">
        <f t="shared" si="47"/>
        <v>0</v>
      </c>
      <c r="AB179" s="12">
        <f t="shared" si="47"/>
        <v>0</v>
      </c>
      <c r="AC179" s="12">
        <f t="shared" si="47"/>
        <v>0</v>
      </c>
      <c r="AD179" s="12">
        <f t="shared" si="47"/>
        <v>0</v>
      </c>
      <c r="AE179" s="12">
        <f t="shared" si="47"/>
        <v>0</v>
      </c>
      <c r="AF179" s="12">
        <f t="shared" si="47"/>
        <v>0</v>
      </c>
      <c r="AG179" s="12">
        <f t="shared" si="47"/>
        <v>0</v>
      </c>
      <c r="AH179" s="12">
        <f t="shared" si="47"/>
        <v>0</v>
      </c>
      <c r="AI179" s="12">
        <f t="shared" si="47"/>
        <v>0</v>
      </c>
      <c r="AJ179" s="12">
        <f t="shared" si="47"/>
        <v>0</v>
      </c>
      <c r="AK179" s="12">
        <f t="shared" si="47"/>
        <v>0</v>
      </c>
    </row>
    <row r="180" spans="1:37" x14ac:dyDescent="0.25">
      <c r="A180" s="33" t="s">
        <v>9</v>
      </c>
      <c r="B180" s="33" t="s">
        <v>8</v>
      </c>
      <c r="C180" s="33" t="s">
        <v>170</v>
      </c>
      <c r="D180" s="12">
        <f t="shared" ref="D180:AK187" si="48">D153/D126</f>
        <v>13.844526885000002</v>
      </c>
      <c r="E180" s="12">
        <f t="shared" si="48"/>
        <v>14.327051344445245</v>
      </c>
      <c r="F180" s="12">
        <f t="shared" si="48"/>
        <v>14.035447530945037</v>
      </c>
      <c r="G180" s="12">
        <f t="shared" si="48"/>
        <v>12.211496532703606</v>
      </c>
      <c r="H180" s="12">
        <f t="shared" si="48"/>
        <v>13.765099973118014</v>
      </c>
      <c r="I180" s="12">
        <f t="shared" si="48"/>
        <v>13.892927344340769</v>
      </c>
      <c r="J180" s="12">
        <f t="shared" si="48"/>
        <v>13.954693217892219</v>
      </c>
      <c r="K180" s="12">
        <f t="shared" si="48"/>
        <v>13.77395574413895</v>
      </c>
      <c r="L180" s="12">
        <f t="shared" si="48"/>
        <v>13.526700274916578</v>
      </c>
      <c r="M180" s="12">
        <f t="shared" si="48"/>
        <v>13.260502853050113</v>
      </c>
      <c r="N180" s="12">
        <f t="shared" si="48"/>
        <v>12.958644067484746</v>
      </c>
      <c r="O180" s="12">
        <f t="shared" si="48"/>
        <v>12.647091895243612</v>
      </c>
      <c r="P180" s="12">
        <f t="shared" si="48"/>
        <v>12.231752334609737</v>
      </c>
      <c r="Q180" s="12">
        <f t="shared" si="48"/>
        <v>10.782718980659952</v>
      </c>
      <c r="R180" s="12">
        <f t="shared" si="48"/>
        <v>10.536975199440779</v>
      </c>
      <c r="S180" s="12">
        <f t="shared" si="48"/>
        <v>10.291903124960186</v>
      </c>
      <c r="T180" s="12">
        <f t="shared" si="48"/>
        <v>10.047455915984267</v>
      </c>
      <c r="U180" s="12">
        <f t="shared" si="48"/>
        <v>9.802780421776216</v>
      </c>
      <c r="V180" s="12">
        <f t="shared" si="48"/>
        <v>9.5574542467193933</v>
      </c>
      <c r="W180" s="12">
        <f t="shared" si="48"/>
        <v>9.3004531190483029</v>
      </c>
      <c r="X180" s="12">
        <f t="shared" si="48"/>
        <v>9.0364357745422446</v>
      </c>
      <c r="Y180" s="12">
        <f t="shared" si="48"/>
        <v>8.7661591934317968</v>
      </c>
      <c r="Z180" s="12">
        <f t="shared" si="48"/>
        <v>8.4897214201486406</v>
      </c>
      <c r="AA180" s="12">
        <f t="shared" si="48"/>
        <v>8.2072455920275988</v>
      </c>
      <c r="AB180" s="12">
        <f t="shared" si="48"/>
        <v>7.9210350860051344</v>
      </c>
      <c r="AC180" s="12">
        <f t="shared" si="48"/>
        <v>7.6300395321776193</v>
      </c>
      <c r="AD180" s="12">
        <f t="shared" si="48"/>
        <v>7.3349546976106446</v>
      </c>
      <c r="AE180" s="12">
        <f t="shared" si="48"/>
        <v>7.0367184151788873</v>
      </c>
      <c r="AF180" s="12">
        <f t="shared" si="48"/>
        <v>6.7551276122616359</v>
      </c>
      <c r="AG180" s="12">
        <f t="shared" si="48"/>
        <v>6.4708274568091406</v>
      </c>
      <c r="AH180" s="12">
        <f t="shared" si="48"/>
        <v>6.1838183145589865</v>
      </c>
      <c r="AI180" s="12">
        <f t="shared" si="48"/>
        <v>5.8940486241510088</v>
      </c>
      <c r="AJ180" s="12">
        <f t="shared" si="48"/>
        <v>5.6012561504614666</v>
      </c>
      <c r="AK180" s="12">
        <f t="shared" si="48"/>
        <v>5.3051153041441008</v>
      </c>
    </row>
    <row r="181" spans="1:37" x14ac:dyDescent="0.25">
      <c r="A181" s="33" t="s">
        <v>10</v>
      </c>
      <c r="B181" s="33" t="s">
        <v>8</v>
      </c>
      <c r="C181" s="33" t="s">
        <v>170</v>
      </c>
      <c r="D181" s="12">
        <f t="shared" si="48"/>
        <v>0</v>
      </c>
      <c r="E181" s="12">
        <f t="shared" si="48"/>
        <v>0</v>
      </c>
      <c r="F181" s="12">
        <f t="shared" si="48"/>
        <v>0</v>
      </c>
      <c r="G181" s="12">
        <f t="shared" si="48"/>
        <v>0</v>
      </c>
      <c r="H181" s="12">
        <f t="shared" si="48"/>
        <v>0</v>
      </c>
      <c r="I181" s="12">
        <f t="shared" si="48"/>
        <v>0</v>
      </c>
      <c r="J181" s="12">
        <f t="shared" si="48"/>
        <v>0</v>
      </c>
      <c r="K181" s="12">
        <f t="shared" si="48"/>
        <v>0</v>
      </c>
      <c r="L181" s="12">
        <f t="shared" si="48"/>
        <v>0</v>
      </c>
      <c r="M181" s="12">
        <f t="shared" si="48"/>
        <v>0</v>
      </c>
      <c r="N181" s="12">
        <f t="shared" si="48"/>
        <v>0</v>
      </c>
      <c r="O181" s="12">
        <f t="shared" si="48"/>
        <v>0</v>
      </c>
      <c r="P181" s="12">
        <f t="shared" si="48"/>
        <v>0</v>
      </c>
      <c r="Q181" s="12">
        <f t="shared" si="48"/>
        <v>0</v>
      </c>
      <c r="R181" s="12">
        <f t="shared" si="48"/>
        <v>0</v>
      </c>
      <c r="S181" s="12">
        <f t="shared" si="48"/>
        <v>0</v>
      </c>
      <c r="T181" s="12">
        <f t="shared" si="48"/>
        <v>0</v>
      </c>
      <c r="U181" s="12">
        <f t="shared" si="48"/>
        <v>0</v>
      </c>
      <c r="V181" s="12">
        <f t="shared" si="48"/>
        <v>0</v>
      </c>
      <c r="W181" s="12">
        <f t="shared" si="48"/>
        <v>0</v>
      </c>
      <c r="X181" s="12">
        <f t="shared" si="48"/>
        <v>0</v>
      </c>
      <c r="Y181" s="12">
        <f t="shared" si="48"/>
        <v>0</v>
      </c>
      <c r="Z181" s="12">
        <f t="shared" si="48"/>
        <v>0</v>
      </c>
      <c r="AA181" s="12">
        <f t="shared" si="48"/>
        <v>0</v>
      </c>
      <c r="AB181" s="12">
        <f t="shared" si="48"/>
        <v>0</v>
      </c>
      <c r="AC181" s="12">
        <f t="shared" si="48"/>
        <v>0</v>
      </c>
      <c r="AD181" s="12">
        <f t="shared" si="48"/>
        <v>0</v>
      </c>
      <c r="AE181" s="12">
        <f t="shared" si="48"/>
        <v>0</v>
      </c>
      <c r="AF181" s="12">
        <f t="shared" si="48"/>
        <v>0</v>
      </c>
      <c r="AG181" s="12">
        <f t="shared" si="48"/>
        <v>0</v>
      </c>
      <c r="AH181" s="12">
        <f t="shared" si="48"/>
        <v>0</v>
      </c>
      <c r="AI181" s="12">
        <f t="shared" si="48"/>
        <v>0</v>
      </c>
      <c r="AJ181" s="12">
        <f t="shared" si="48"/>
        <v>0</v>
      </c>
      <c r="AK181" s="12">
        <f t="shared" si="48"/>
        <v>0</v>
      </c>
    </row>
    <row r="182" spans="1:37" x14ac:dyDescent="0.25">
      <c r="A182" s="33" t="s">
        <v>11</v>
      </c>
      <c r="B182" s="33" t="s">
        <v>8</v>
      </c>
      <c r="C182" s="33" t="s">
        <v>170</v>
      </c>
      <c r="D182" s="12">
        <f t="shared" si="48"/>
        <v>1.9658870000000002</v>
      </c>
      <c r="E182" s="12">
        <f t="shared" si="48"/>
        <v>2.0344042248849608</v>
      </c>
      <c r="F182" s="12">
        <f t="shared" si="48"/>
        <v>1.9929972377865726</v>
      </c>
      <c r="G182" s="12">
        <f t="shared" si="48"/>
        <v>1.734000914845065</v>
      </c>
      <c r="H182" s="12">
        <f t="shared" si="48"/>
        <v>1.9546085840009586</v>
      </c>
      <c r="I182" s="12">
        <f t="shared" si="48"/>
        <v>1.9727597400078323</v>
      </c>
      <c r="J182" s="12">
        <f t="shared" si="48"/>
        <v>1.9815303342554402</v>
      </c>
      <c r="K182" s="12">
        <f t="shared" si="48"/>
        <v>1.95586608057485</v>
      </c>
      <c r="L182" s="12">
        <f t="shared" si="48"/>
        <v>1.9207564436287297</v>
      </c>
      <c r="M182" s="12">
        <f t="shared" si="48"/>
        <v>1.8829570984125492</v>
      </c>
      <c r="N182" s="12">
        <f t="shared" si="48"/>
        <v>1.8400939318119132</v>
      </c>
      <c r="O182" s="12">
        <f t="shared" si="48"/>
        <v>1.7958543293814249</v>
      </c>
      <c r="P182" s="12">
        <f t="shared" si="48"/>
        <v>1.7368771863112271</v>
      </c>
      <c r="Q182" s="12">
        <f t="shared" si="48"/>
        <v>1.5311181988963034</v>
      </c>
      <c r="R182" s="12">
        <f t="shared" si="48"/>
        <v>1.4962232177356949</v>
      </c>
      <c r="S182" s="12">
        <f t="shared" si="48"/>
        <v>1.4614236171941681</v>
      </c>
      <c r="T182" s="12">
        <f t="shared" si="48"/>
        <v>1.4267127459376929</v>
      </c>
      <c r="U182" s="12">
        <f t="shared" si="48"/>
        <v>1.39196945876886</v>
      </c>
      <c r="V182" s="12">
        <f t="shared" si="48"/>
        <v>1.357133776602901</v>
      </c>
      <c r="W182" s="12">
        <f t="shared" si="48"/>
        <v>1.3206402813704032</v>
      </c>
      <c r="X182" s="12">
        <f t="shared" si="48"/>
        <v>1.2831505014992446</v>
      </c>
      <c r="Y182" s="12">
        <f t="shared" si="48"/>
        <v>1.2447719262237578</v>
      </c>
      <c r="Z182" s="12">
        <f t="shared" si="48"/>
        <v>1.2055184775995871</v>
      </c>
      <c r="AA182" s="12">
        <f t="shared" si="48"/>
        <v>1.1654076408097034</v>
      </c>
      <c r="AB182" s="12">
        <f t="shared" si="48"/>
        <v>1.1247664894199363</v>
      </c>
      <c r="AC182" s="12">
        <f t="shared" si="48"/>
        <v>1.0834458736214201</v>
      </c>
      <c r="AD182" s="12">
        <f t="shared" si="48"/>
        <v>1.0415445905374252</v>
      </c>
      <c r="AE182" s="12">
        <f t="shared" si="48"/>
        <v>0.99919581000985391</v>
      </c>
      <c r="AF182" s="12">
        <f t="shared" si="48"/>
        <v>0.95921064450922833</v>
      </c>
      <c r="AG182" s="12">
        <f t="shared" si="48"/>
        <v>0.91884075795806086</v>
      </c>
      <c r="AH182" s="12">
        <f t="shared" si="48"/>
        <v>0.87808620229014211</v>
      </c>
      <c r="AI182" s="12">
        <f t="shared" si="48"/>
        <v>0.83693965592572528</v>
      </c>
      <c r="AJ182" s="12">
        <f t="shared" si="48"/>
        <v>0.79536388215567688</v>
      </c>
      <c r="AK182" s="12">
        <f t="shared" si="48"/>
        <v>0.75331264813517185</v>
      </c>
    </row>
    <row r="183" spans="1:37" x14ac:dyDescent="0.25">
      <c r="A183" s="33" t="s">
        <v>111</v>
      </c>
      <c r="B183" s="33" t="s">
        <v>8</v>
      </c>
      <c r="C183" s="33" t="s">
        <v>170</v>
      </c>
      <c r="D183" s="12">
        <f t="shared" si="48"/>
        <v>98.27655660877366</v>
      </c>
      <c r="E183" s="12">
        <f t="shared" si="48"/>
        <v>101.70179769846136</v>
      </c>
      <c r="F183" s="12">
        <f t="shared" si="48"/>
        <v>99.631823121299234</v>
      </c>
      <c r="G183" s="12">
        <f t="shared" si="48"/>
        <v>86.684351169439694</v>
      </c>
      <c r="H183" s="12">
        <f t="shared" si="48"/>
        <v>97.712737890613795</v>
      </c>
      <c r="I183" s="12">
        <f t="shared" si="48"/>
        <v>98.620131403478055</v>
      </c>
      <c r="J183" s="12">
        <f t="shared" si="48"/>
        <v>99.058581732549712</v>
      </c>
      <c r="K183" s="12">
        <f t="shared" si="48"/>
        <v>97.775601337612216</v>
      </c>
      <c r="L183" s="12">
        <f t="shared" si="48"/>
        <v>96.020437270273206</v>
      </c>
      <c r="M183" s="12">
        <f t="shared" si="48"/>
        <v>94.13081213418323</v>
      </c>
      <c r="N183" s="12">
        <f t="shared" si="48"/>
        <v>91.988041761899012</v>
      </c>
      <c r="O183" s="12">
        <f t="shared" si="48"/>
        <v>89.776462056346489</v>
      </c>
      <c r="P183" s="12">
        <f t="shared" si="48"/>
        <v>86.82813870939826</v>
      </c>
      <c r="Q183" s="12">
        <f t="shared" si="48"/>
        <v>76.542051678736428</v>
      </c>
      <c r="R183" s="12">
        <f t="shared" si="48"/>
        <v>74.797618457807332</v>
      </c>
      <c r="S183" s="12">
        <f t="shared" si="48"/>
        <v>73.057953404535169</v>
      </c>
      <c r="T183" s="12">
        <f t="shared" si="48"/>
        <v>71.322724012420153</v>
      </c>
      <c r="U183" s="12">
        <f t="shared" si="48"/>
        <v>69.58587411808611</v>
      </c>
      <c r="V183" s="12">
        <f t="shared" si="48"/>
        <v>67.844405310169819</v>
      </c>
      <c r="W183" s="12">
        <f t="shared" si="48"/>
        <v>66.020060853917443</v>
      </c>
      <c r="X183" s="12">
        <f t="shared" si="48"/>
        <v>64.145911183179322</v>
      </c>
      <c r="Y183" s="12">
        <f t="shared" si="48"/>
        <v>62.227329786778888</v>
      </c>
      <c r="Z183" s="12">
        <f t="shared" si="48"/>
        <v>60.265012641488788</v>
      </c>
      <c r="AA183" s="12">
        <f t="shared" si="48"/>
        <v>58.259833848197871</v>
      </c>
      <c r="AB183" s="12">
        <f t="shared" si="48"/>
        <v>56.228144124830166</v>
      </c>
      <c r="AC183" s="12">
        <f t="shared" si="48"/>
        <v>54.162487330908512</v>
      </c>
      <c r="AD183" s="12">
        <f t="shared" si="48"/>
        <v>52.067802428376233</v>
      </c>
      <c r="AE183" s="12">
        <f t="shared" si="48"/>
        <v>49.950746703998192</v>
      </c>
      <c r="AF183" s="12">
        <f t="shared" si="48"/>
        <v>47.951850337709885</v>
      </c>
      <c r="AG183" s="12">
        <f t="shared" si="48"/>
        <v>45.933721401033679</v>
      </c>
      <c r="AH183" s="12">
        <f t="shared" si="48"/>
        <v>43.896362490189027</v>
      </c>
      <c r="AI183" s="12">
        <f t="shared" si="48"/>
        <v>41.839407592456794</v>
      </c>
      <c r="AJ183" s="12">
        <f t="shared" si="48"/>
        <v>39.760995209412542</v>
      </c>
      <c r="AK183" s="12">
        <f t="shared" si="48"/>
        <v>37.658814117271973</v>
      </c>
    </row>
    <row r="184" spans="1:37" x14ac:dyDescent="0.25">
      <c r="A184" s="33" t="s">
        <v>12</v>
      </c>
      <c r="B184" s="33" t="s">
        <v>8</v>
      </c>
      <c r="C184" s="33" t="s">
        <v>170</v>
      </c>
      <c r="D184" s="12">
        <f t="shared" si="48"/>
        <v>1.1165703307880963</v>
      </c>
      <c r="E184" s="12">
        <f t="shared" si="48"/>
        <v>1.1554862503981669</v>
      </c>
      <c r="F184" s="12">
        <f t="shared" si="48"/>
        <v>1.1319682082719482</v>
      </c>
      <c r="G184" s="12">
        <f t="shared" si="48"/>
        <v>0.98486534326510877</v>
      </c>
      <c r="H184" s="12">
        <f t="shared" si="48"/>
        <v>1.110164497348628</v>
      </c>
      <c r="I184" s="12">
        <f t="shared" si="48"/>
        <v>2.4988542336750861</v>
      </c>
      <c r="J184" s="12">
        <f t="shared" si="48"/>
        <v>3.9207998446480303</v>
      </c>
      <c r="K184" s="12">
        <f t="shared" si="48"/>
        <v>5.2893194094092806</v>
      </c>
      <c r="L184" s="12">
        <f t="shared" si="48"/>
        <v>6.6152357810852154</v>
      </c>
      <c r="M184" s="12">
        <f t="shared" si="48"/>
        <v>7.9054055552091667</v>
      </c>
      <c r="N184" s="12">
        <f t="shared" si="48"/>
        <v>9.1423364820420812</v>
      </c>
      <c r="O184" s="12">
        <f t="shared" si="48"/>
        <v>10.343704507338392</v>
      </c>
      <c r="P184" s="12">
        <f t="shared" si="48"/>
        <v>11.485065128614243</v>
      </c>
      <c r="Q184" s="12">
        <f t="shared" si="48"/>
        <v>12.267587976498861</v>
      </c>
      <c r="R184" s="12">
        <f t="shared" si="48"/>
        <v>13.424031241128388</v>
      </c>
      <c r="S184" s="12">
        <f t="shared" si="48"/>
        <v>14.565576529523852</v>
      </c>
      <c r="T184" s="12">
        <f t="shared" si="48"/>
        <v>15.69298623033472</v>
      </c>
      <c r="U184" s="12">
        <f t="shared" si="48"/>
        <v>16.805745156124267</v>
      </c>
      <c r="V184" s="12">
        <f t="shared" si="48"/>
        <v>17.903753592509482</v>
      </c>
      <c r="W184" s="12">
        <f t="shared" si="48"/>
        <v>18.965149921745382</v>
      </c>
      <c r="X184" s="12">
        <f t="shared" si="48"/>
        <v>19.995259298661761</v>
      </c>
      <c r="Y184" s="12">
        <f t="shared" si="48"/>
        <v>20.9930545481424</v>
      </c>
      <c r="Z184" s="12">
        <f t="shared" si="48"/>
        <v>21.956170619830811</v>
      </c>
      <c r="AA184" s="12">
        <f t="shared" si="48"/>
        <v>22.882181683329524</v>
      </c>
      <c r="AB184" s="12">
        <f t="shared" si="48"/>
        <v>23.775062043395561</v>
      </c>
      <c r="AC184" s="12">
        <f t="shared" si="48"/>
        <v>24.629750736044716</v>
      </c>
      <c r="AD184" s="12">
        <f t="shared" si="48"/>
        <v>25.446067644232418</v>
      </c>
      <c r="AE184" s="12">
        <f t="shared" si="48"/>
        <v>26.225138766218741</v>
      </c>
      <c r="AF184" s="12">
        <f t="shared" si="48"/>
        <v>27.044313363876544</v>
      </c>
      <c r="AG184" s="12">
        <f t="shared" si="48"/>
        <v>27.835850867126574</v>
      </c>
      <c r="AH184" s="12">
        <f t="shared" si="48"/>
        <v>28.599095117824689</v>
      </c>
      <c r="AI184" s="12">
        <f t="shared" si="48"/>
        <v>29.333036939860929</v>
      </c>
      <c r="AJ184" s="12">
        <f t="shared" si="48"/>
        <v>30.035317555273298</v>
      </c>
      <c r="AK184" s="12">
        <f t="shared" si="48"/>
        <v>30.702550264596496</v>
      </c>
    </row>
    <row r="185" spans="1:37" x14ac:dyDescent="0.25">
      <c r="A185" s="33" t="s">
        <v>54</v>
      </c>
      <c r="B185" s="33" t="s">
        <v>8</v>
      </c>
      <c r="C185" s="33" t="s">
        <v>170</v>
      </c>
      <c r="D185" s="12">
        <f t="shared" si="48"/>
        <v>0</v>
      </c>
      <c r="E185" s="12">
        <f t="shared" si="48"/>
        <v>0</v>
      </c>
      <c r="F185" s="12">
        <f t="shared" si="48"/>
        <v>0</v>
      </c>
      <c r="G185" s="12">
        <f t="shared" si="48"/>
        <v>0</v>
      </c>
      <c r="H185" s="12">
        <f t="shared" si="48"/>
        <v>0</v>
      </c>
      <c r="I185" s="12">
        <f t="shared" si="48"/>
        <v>0</v>
      </c>
      <c r="J185" s="12">
        <f t="shared" si="48"/>
        <v>0</v>
      </c>
      <c r="K185" s="12">
        <f t="shared" si="48"/>
        <v>0</v>
      </c>
      <c r="L185" s="12">
        <f t="shared" si="48"/>
        <v>0</v>
      </c>
      <c r="M185" s="12">
        <f t="shared" si="48"/>
        <v>0</v>
      </c>
      <c r="N185" s="12">
        <f t="shared" si="48"/>
        <v>0</v>
      </c>
      <c r="O185" s="12">
        <f t="shared" si="48"/>
        <v>0</v>
      </c>
      <c r="P185" s="12">
        <f t="shared" si="48"/>
        <v>0</v>
      </c>
      <c r="Q185" s="12">
        <f t="shared" si="48"/>
        <v>0</v>
      </c>
      <c r="R185" s="12">
        <f t="shared" si="48"/>
        <v>0</v>
      </c>
      <c r="S185" s="12">
        <f t="shared" si="48"/>
        <v>0</v>
      </c>
      <c r="T185" s="12">
        <f t="shared" si="48"/>
        <v>0</v>
      </c>
      <c r="U185" s="12">
        <f t="shared" si="48"/>
        <v>0</v>
      </c>
      <c r="V185" s="12">
        <f t="shared" si="48"/>
        <v>0</v>
      </c>
      <c r="W185" s="12">
        <f t="shared" si="48"/>
        <v>0</v>
      </c>
      <c r="X185" s="12">
        <f t="shared" si="48"/>
        <v>0</v>
      </c>
      <c r="Y185" s="12">
        <f t="shared" si="48"/>
        <v>0</v>
      </c>
      <c r="Z185" s="12">
        <f t="shared" si="48"/>
        <v>0</v>
      </c>
      <c r="AA185" s="12">
        <f t="shared" si="48"/>
        <v>0</v>
      </c>
      <c r="AB185" s="12">
        <f t="shared" si="48"/>
        <v>0</v>
      </c>
      <c r="AC185" s="12">
        <f t="shared" si="48"/>
        <v>0</v>
      </c>
      <c r="AD185" s="12">
        <f t="shared" si="48"/>
        <v>0</v>
      </c>
      <c r="AE185" s="12">
        <f t="shared" si="48"/>
        <v>0</v>
      </c>
      <c r="AF185" s="12">
        <f t="shared" si="48"/>
        <v>0</v>
      </c>
      <c r="AG185" s="12">
        <f t="shared" si="48"/>
        <v>0</v>
      </c>
      <c r="AH185" s="12">
        <f t="shared" si="48"/>
        <v>0</v>
      </c>
      <c r="AI185" s="12">
        <f t="shared" si="48"/>
        <v>0</v>
      </c>
      <c r="AJ185" s="12">
        <f t="shared" si="48"/>
        <v>0</v>
      </c>
      <c r="AK185" s="12">
        <f t="shared" si="48"/>
        <v>0</v>
      </c>
    </row>
    <row r="186" spans="1:37" x14ac:dyDescent="0.25">
      <c r="A186" s="33" t="s">
        <v>78</v>
      </c>
      <c r="B186" s="33" t="s">
        <v>8</v>
      </c>
      <c r="C186" s="33" t="s">
        <v>170</v>
      </c>
      <c r="D186" s="12">
        <f t="shared" si="48"/>
        <v>0</v>
      </c>
      <c r="E186" s="12">
        <f t="shared" si="48"/>
        <v>0</v>
      </c>
      <c r="F186" s="12">
        <f t="shared" si="48"/>
        <v>0</v>
      </c>
      <c r="G186" s="12">
        <f t="shared" si="48"/>
        <v>0</v>
      </c>
      <c r="H186" s="12">
        <f t="shared" si="48"/>
        <v>0</v>
      </c>
      <c r="I186" s="12">
        <f t="shared" si="48"/>
        <v>0</v>
      </c>
      <c r="J186" s="12">
        <f t="shared" si="48"/>
        <v>0</v>
      </c>
      <c r="K186" s="12">
        <f t="shared" si="48"/>
        <v>0</v>
      </c>
      <c r="L186" s="12">
        <f t="shared" si="48"/>
        <v>0</v>
      </c>
      <c r="M186" s="12">
        <f t="shared" si="48"/>
        <v>0</v>
      </c>
      <c r="N186" s="12">
        <f t="shared" si="48"/>
        <v>0</v>
      </c>
      <c r="O186" s="12">
        <f t="shared" si="48"/>
        <v>0</v>
      </c>
      <c r="P186" s="12">
        <f t="shared" si="48"/>
        <v>0</v>
      </c>
      <c r="Q186" s="12">
        <f t="shared" si="48"/>
        <v>0</v>
      </c>
      <c r="R186" s="12">
        <f t="shared" si="48"/>
        <v>0</v>
      </c>
      <c r="S186" s="12">
        <f t="shared" si="48"/>
        <v>0</v>
      </c>
      <c r="T186" s="12">
        <f t="shared" si="48"/>
        <v>0</v>
      </c>
      <c r="U186" s="12">
        <f t="shared" si="48"/>
        <v>0</v>
      </c>
      <c r="V186" s="12">
        <f t="shared" si="48"/>
        <v>0</v>
      </c>
      <c r="W186" s="12">
        <f t="shared" si="48"/>
        <v>0</v>
      </c>
      <c r="X186" s="12">
        <f t="shared" si="48"/>
        <v>0</v>
      </c>
      <c r="Y186" s="12">
        <f t="shared" si="48"/>
        <v>0</v>
      </c>
      <c r="Z186" s="12">
        <f t="shared" si="48"/>
        <v>0</v>
      </c>
      <c r="AA186" s="12">
        <f t="shared" si="48"/>
        <v>0</v>
      </c>
      <c r="AB186" s="12">
        <f t="shared" si="48"/>
        <v>0</v>
      </c>
      <c r="AC186" s="12">
        <f t="shared" si="48"/>
        <v>0</v>
      </c>
      <c r="AD186" s="12">
        <f t="shared" si="48"/>
        <v>0</v>
      </c>
      <c r="AE186" s="12">
        <f t="shared" si="48"/>
        <v>0</v>
      </c>
      <c r="AF186" s="12">
        <f t="shared" si="48"/>
        <v>0</v>
      </c>
      <c r="AG186" s="12">
        <f t="shared" si="48"/>
        <v>0</v>
      </c>
      <c r="AH186" s="12">
        <f t="shared" si="48"/>
        <v>0</v>
      </c>
      <c r="AI186" s="12">
        <f t="shared" si="48"/>
        <v>0</v>
      </c>
      <c r="AJ186" s="12">
        <f t="shared" si="48"/>
        <v>0</v>
      </c>
      <c r="AK186" s="12">
        <f t="shared" si="48"/>
        <v>0</v>
      </c>
    </row>
    <row r="187" spans="1:37" x14ac:dyDescent="0.25">
      <c r="A187" s="33" t="s">
        <v>13</v>
      </c>
      <c r="B187" s="33" t="s">
        <v>8</v>
      </c>
      <c r="C187" s="33" t="s">
        <v>170</v>
      </c>
      <c r="D187" s="12">
        <f t="shared" si="48"/>
        <v>30.638770000000008</v>
      </c>
      <c r="E187" s="12">
        <f t="shared" si="48"/>
        <v>31.706625626640083</v>
      </c>
      <c r="F187" s="12">
        <f t="shared" si="48"/>
        <v>31.061288863082218</v>
      </c>
      <c r="G187" s="12">
        <f t="shared" si="48"/>
        <v>27.024775691444898</v>
      </c>
      <c r="H187" s="12">
        <f t="shared" si="48"/>
        <v>30.462993470749367</v>
      </c>
      <c r="I187" s="12">
        <f t="shared" si="48"/>
        <v>30.745883125204941</v>
      </c>
      <c r="J187" s="12">
        <f t="shared" si="48"/>
        <v>30.88257471526876</v>
      </c>
      <c r="K187" s="12">
        <f t="shared" si="48"/>
        <v>30.482591824216911</v>
      </c>
      <c r="L187" s="12">
        <f t="shared" si="48"/>
        <v>29.935400611712993</v>
      </c>
      <c r="M187" s="12">
        <f t="shared" si="48"/>
        <v>29.346289719668249</v>
      </c>
      <c r="N187" s="12">
        <f t="shared" si="48"/>
        <v>28.678258086645311</v>
      </c>
      <c r="O187" s="12">
        <f t="shared" si="48"/>
        <v>27.988774406373171</v>
      </c>
      <c r="P187" s="12">
        <f t="shared" si="48"/>
        <v>27.069602998359947</v>
      </c>
      <c r="Q187" s="12">
        <f t="shared" si="48"/>
        <v>23.862805104666805</v>
      </c>
      <c r="R187" s="12">
        <f t="shared" si="48"/>
        <v>23.318959348560668</v>
      </c>
      <c r="S187" s="12">
        <f t="shared" si="48"/>
        <v>22.776600119834036</v>
      </c>
      <c r="T187" s="12">
        <f t="shared" si="48"/>
        <v>22.23562375602129</v>
      </c>
      <c r="U187" s="12">
        <f t="shared" ref="U187:AK187" si="49">U160/U133</f>
        <v>21.694142183270753</v>
      </c>
      <c r="V187" s="12">
        <f t="shared" si="49"/>
        <v>21.151220614698445</v>
      </c>
      <c r="W187" s="12">
        <f t="shared" si="49"/>
        <v>20.582461674370435</v>
      </c>
      <c r="X187" s="12">
        <f t="shared" si="49"/>
        <v>19.998175424538651</v>
      </c>
      <c r="Y187" s="12">
        <f t="shared" si="49"/>
        <v>19.400037107945007</v>
      </c>
      <c r="Z187" s="12">
        <f t="shared" si="49"/>
        <v>18.788263702808909</v>
      </c>
      <c r="AA187" s="12">
        <f t="shared" si="49"/>
        <v>18.163127719452401</v>
      </c>
      <c r="AB187" s="12">
        <f t="shared" si="49"/>
        <v>17.529726669460075</v>
      </c>
      <c r="AC187" s="12">
        <f t="shared" si="49"/>
        <v>16.885736021111978</v>
      </c>
      <c r="AD187" s="12">
        <f t="shared" si="49"/>
        <v>16.232695548737212</v>
      </c>
      <c r="AE187" s="12">
        <f t="shared" si="49"/>
        <v>15.572680732847624</v>
      </c>
      <c r="AF187" s="12">
        <f t="shared" si="49"/>
        <v>14.949503363453761</v>
      </c>
      <c r="AG187" s="12">
        <f t="shared" si="49"/>
        <v>14.320330034077596</v>
      </c>
      <c r="AH187" s="12">
        <f t="shared" si="49"/>
        <v>13.685161554118395</v>
      </c>
      <c r="AI187" s="12">
        <f t="shared" si="49"/>
        <v>13.043883815187467</v>
      </c>
      <c r="AJ187" s="12">
        <f t="shared" si="49"/>
        <v>12.395916475196641</v>
      </c>
      <c r="AK187" s="12">
        <f t="shared" si="49"/>
        <v>11.740538985355961</v>
      </c>
    </row>
    <row r="188" spans="1:37" x14ac:dyDescent="0.25">
      <c r="A188" s="33" t="s">
        <v>55</v>
      </c>
      <c r="B188" s="33" t="s">
        <v>8</v>
      </c>
      <c r="C188" s="33" t="s">
        <v>170</v>
      </c>
      <c r="D188" s="12">
        <f t="shared" ref="D188:AK191" si="50">D161/D134</f>
        <v>0</v>
      </c>
      <c r="E188" s="12">
        <f t="shared" si="50"/>
        <v>0</v>
      </c>
      <c r="F188" s="12">
        <f t="shared" si="50"/>
        <v>0</v>
      </c>
      <c r="G188" s="12">
        <f t="shared" si="50"/>
        <v>0</v>
      </c>
      <c r="H188" s="12">
        <f t="shared" si="50"/>
        <v>0</v>
      </c>
      <c r="I188" s="12">
        <f t="shared" si="50"/>
        <v>0</v>
      </c>
      <c r="J188" s="12">
        <f t="shared" si="50"/>
        <v>0</v>
      </c>
      <c r="K188" s="12">
        <f t="shared" si="50"/>
        <v>0</v>
      </c>
      <c r="L188" s="12">
        <f t="shared" si="50"/>
        <v>0</v>
      </c>
      <c r="M188" s="12">
        <f t="shared" si="50"/>
        <v>0</v>
      </c>
      <c r="N188" s="12">
        <f t="shared" si="50"/>
        <v>0</v>
      </c>
      <c r="O188" s="12">
        <f t="shared" si="50"/>
        <v>0</v>
      </c>
      <c r="P188" s="12">
        <f t="shared" si="50"/>
        <v>0</v>
      </c>
      <c r="Q188" s="12">
        <f t="shared" si="50"/>
        <v>0</v>
      </c>
      <c r="R188" s="12">
        <f t="shared" si="50"/>
        <v>0</v>
      </c>
      <c r="S188" s="12">
        <f t="shared" si="50"/>
        <v>0</v>
      </c>
      <c r="T188" s="12">
        <f t="shared" si="50"/>
        <v>0</v>
      </c>
      <c r="U188" s="12">
        <f t="shared" si="50"/>
        <v>0</v>
      </c>
      <c r="V188" s="12">
        <f t="shared" si="50"/>
        <v>0</v>
      </c>
      <c r="W188" s="12">
        <f t="shared" si="50"/>
        <v>0</v>
      </c>
      <c r="X188" s="12">
        <f t="shared" si="50"/>
        <v>0</v>
      </c>
      <c r="Y188" s="12">
        <f t="shared" si="50"/>
        <v>0</v>
      </c>
      <c r="Z188" s="12">
        <f t="shared" si="50"/>
        <v>0</v>
      </c>
      <c r="AA188" s="12">
        <f t="shared" si="50"/>
        <v>0</v>
      </c>
      <c r="AB188" s="12">
        <f t="shared" si="50"/>
        <v>0</v>
      </c>
      <c r="AC188" s="12">
        <f t="shared" si="50"/>
        <v>0</v>
      </c>
      <c r="AD188" s="12">
        <f t="shared" si="50"/>
        <v>0</v>
      </c>
      <c r="AE188" s="12">
        <f t="shared" si="50"/>
        <v>0</v>
      </c>
      <c r="AF188" s="12">
        <f t="shared" si="50"/>
        <v>0</v>
      </c>
      <c r="AG188" s="12">
        <f t="shared" si="50"/>
        <v>0</v>
      </c>
      <c r="AH188" s="12">
        <f t="shared" si="50"/>
        <v>0</v>
      </c>
      <c r="AI188" s="12">
        <f t="shared" si="50"/>
        <v>0</v>
      </c>
      <c r="AJ188" s="12">
        <f t="shared" si="50"/>
        <v>0</v>
      </c>
      <c r="AK188" s="12">
        <f t="shared" si="50"/>
        <v>0</v>
      </c>
    </row>
    <row r="189" spans="1:37" x14ac:dyDescent="0.25">
      <c r="A189" s="33" t="s">
        <v>56</v>
      </c>
      <c r="B189" s="33" t="s">
        <v>8</v>
      </c>
      <c r="C189" s="33" t="s">
        <v>170</v>
      </c>
      <c r="D189" s="12">
        <f t="shared" si="50"/>
        <v>0</v>
      </c>
      <c r="E189" s="12">
        <f t="shared" si="50"/>
        <v>0</v>
      </c>
      <c r="F189" s="12">
        <f t="shared" si="50"/>
        <v>0</v>
      </c>
      <c r="G189" s="12">
        <f t="shared" si="50"/>
        <v>0</v>
      </c>
      <c r="H189" s="12">
        <f t="shared" si="50"/>
        <v>0</v>
      </c>
      <c r="I189" s="12">
        <f t="shared" si="50"/>
        <v>0</v>
      </c>
      <c r="J189" s="12">
        <f t="shared" si="50"/>
        <v>0</v>
      </c>
      <c r="K189" s="12">
        <f t="shared" si="50"/>
        <v>0</v>
      </c>
      <c r="L189" s="12">
        <f t="shared" si="50"/>
        <v>0</v>
      </c>
      <c r="M189" s="12">
        <f t="shared" si="50"/>
        <v>0</v>
      </c>
      <c r="N189" s="12">
        <f t="shared" si="50"/>
        <v>0</v>
      </c>
      <c r="O189" s="12">
        <f t="shared" si="50"/>
        <v>0</v>
      </c>
      <c r="P189" s="12">
        <f t="shared" si="50"/>
        <v>0</v>
      </c>
      <c r="Q189" s="12">
        <f t="shared" si="50"/>
        <v>0</v>
      </c>
      <c r="R189" s="12">
        <f t="shared" si="50"/>
        <v>0</v>
      </c>
      <c r="S189" s="12">
        <f t="shared" si="50"/>
        <v>0</v>
      </c>
      <c r="T189" s="12">
        <f t="shared" si="50"/>
        <v>0</v>
      </c>
      <c r="U189" s="12">
        <f t="shared" si="50"/>
        <v>0</v>
      </c>
      <c r="V189" s="12">
        <f t="shared" si="50"/>
        <v>0</v>
      </c>
      <c r="W189" s="12">
        <f t="shared" si="50"/>
        <v>0</v>
      </c>
      <c r="X189" s="12">
        <f t="shared" si="50"/>
        <v>0</v>
      </c>
      <c r="Y189" s="12">
        <f t="shared" si="50"/>
        <v>0</v>
      </c>
      <c r="Z189" s="12">
        <f t="shared" si="50"/>
        <v>0</v>
      </c>
      <c r="AA189" s="12">
        <f t="shared" si="50"/>
        <v>0</v>
      </c>
      <c r="AB189" s="12">
        <f t="shared" si="50"/>
        <v>0</v>
      </c>
      <c r="AC189" s="12">
        <f t="shared" si="50"/>
        <v>0</v>
      </c>
      <c r="AD189" s="12">
        <f t="shared" si="50"/>
        <v>0</v>
      </c>
      <c r="AE189" s="12">
        <f t="shared" si="50"/>
        <v>0</v>
      </c>
      <c r="AF189" s="12">
        <f t="shared" si="50"/>
        <v>0</v>
      </c>
      <c r="AG189" s="12">
        <f t="shared" si="50"/>
        <v>0</v>
      </c>
      <c r="AH189" s="12">
        <f t="shared" si="50"/>
        <v>0</v>
      </c>
      <c r="AI189" s="12">
        <f t="shared" si="50"/>
        <v>0</v>
      </c>
      <c r="AJ189" s="12">
        <f t="shared" si="50"/>
        <v>0</v>
      </c>
      <c r="AK189" s="12">
        <f t="shared" si="50"/>
        <v>0</v>
      </c>
    </row>
    <row r="190" spans="1:37" x14ac:dyDescent="0.25">
      <c r="A190" s="33" t="s">
        <v>14</v>
      </c>
      <c r="B190" s="33" t="s">
        <v>8</v>
      </c>
      <c r="C190" s="33" t="s">
        <v>170</v>
      </c>
      <c r="D190" s="12">
        <f t="shared" si="50"/>
        <v>0</v>
      </c>
      <c r="E190" s="12">
        <f t="shared" si="50"/>
        <v>0</v>
      </c>
      <c r="F190" s="12">
        <f t="shared" si="50"/>
        <v>0</v>
      </c>
      <c r="G190" s="12">
        <f t="shared" si="50"/>
        <v>0</v>
      </c>
      <c r="H190" s="12">
        <f t="shared" si="50"/>
        <v>0</v>
      </c>
      <c r="I190" s="12">
        <f t="shared" si="50"/>
        <v>0</v>
      </c>
      <c r="J190" s="12">
        <f t="shared" si="50"/>
        <v>1.4979819482443347E-5</v>
      </c>
      <c r="K190" s="12">
        <f t="shared" si="50"/>
        <v>9.888403478391213E-5</v>
      </c>
      <c r="L190" s="12">
        <f t="shared" si="50"/>
        <v>6.4950224888561095E-4</v>
      </c>
      <c r="M190" s="12">
        <f t="shared" si="50"/>
        <v>4.2590371897840446E-3</v>
      </c>
      <c r="N190" s="12">
        <f t="shared" si="50"/>
        <v>2.7843225168796976E-2</v>
      </c>
      <c r="O190" s="12">
        <f t="shared" si="50"/>
        <v>0.18181693569943147</v>
      </c>
      <c r="P190" s="12">
        <f t="shared" si="50"/>
        <v>1.1773487310401534</v>
      </c>
      <c r="Q190" s="12">
        <f t="shared" si="50"/>
        <v>7.1459255046292203</v>
      </c>
      <c r="R190" s="12">
        <f t="shared" si="50"/>
        <v>7.437780336432537</v>
      </c>
      <c r="S190" s="12">
        <f t="shared" si="50"/>
        <v>7.7413025640799225</v>
      </c>
      <c r="T190" s="12">
        <f t="shared" si="50"/>
        <v>8.0570399059440181</v>
      </c>
      <c r="U190" s="12">
        <f t="shared" si="50"/>
        <v>8.384900049827241</v>
      </c>
      <c r="V190" s="12">
        <f t="shared" si="50"/>
        <v>8.7250563337177063</v>
      </c>
      <c r="W190" s="12">
        <f t="shared" si="50"/>
        <v>9.0672992350246702</v>
      </c>
      <c r="X190" s="12">
        <f t="shared" si="50"/>
        <v>9.4148632887574912</v>
      </c>
      <c r="Y190" s="12">
        <f t="shared" si="50"/>
        <v>9.767692860729067</v>
      </c>
      <c r="Z190" s="12">
        <f t="shared" si="50"/>
        <v>10.125010533339969</v>
      </c>
      <c r="AA190" s="12">
        <f t="shared" si="50"/>
        <v>10.485931632469978</v>
      </c>
      <c r="AB190" s="12">
        <f t="shared" si="50"/>
        <v>10.852405257600624</v>
      </c>
      <c r="AC190" s="12">
        <f t="shared" si="50"/>
        <v>11.222146239176579</v>
      </c>
      <c r="AD190" s="12">
        <f t="shared" si="50"/>
        <v>11.595021858184277</v>
      </c>
      <c r="AE190" s="12">
        <f t="shared" si="50"/>
        <v>11.971406168094765</v>
      </c>
      <c r="AF190" s="12">
        <f t="shared" si="50"/>
        <v>12.386508715184748</v>
      </c>
      <c r="AG190" s="12">
        <f t="shared" si="50"/>
        <v>12.809370334221832</v>
      </c>
      <c r="AH190" s="12">
        <f t="shared" si="50"/>
        <v>13.239545466274512</v>
      </c>
      <c r="AI190" s="12">
        <f t="shared" si="50"/>
        <v>13.67636551454062</v>
      </c>
      <c r="AJ190" s="12">
        <f t="shared" si="50"/>
        <v>14.118460066857049</v>
      </c>
      <c r="AK190" s="12">
        <f t="shared" si="50"/>
        <v>14.563875358522555</v>
      </c>
    </row>
    <row r="191" spans="1:37" x14ac:dyDescent="0.25">
      <c r="A191" s="33" t="s">
        <v>79</v>
      </c>
      <c r="B191" s="33" t="s">
        <v>8</v>
      </c>
      <c r="C191" s="33" t="s">
        <v>170</v>
      </c>
      <c r="D191" s="12">
        <f t="shared" si="50"/>
        <v>0</v>
      </c>
      <c r="E191" s="12">
        <f t="shared" si="50"/>
        <v>0</v>
      </c>
      <c r="F191" s="12">
        <f t="shared" si="50"/>
        <v>0</v>
      </c>
      <c r="G191" s="12">
        <f t="shared" si="50"/>
        <v>0</v>
      </c>
      <c r="H191" s="12">
        <f t="shared" si="50"/>
        <v>0</v>
      </c>
      <c r="I191" s="12">
        <f t="shared" si="50"/>
        <v>0</v>
      </c>
      <c r="J191" s="12">
        <f t="shared" si="50"/>
        <v>0</v>
      </c>
      <c r="K191" s="12">
        <f t="shared" si="50"/>
        <v>0</v>
      </c>
      <c r="L191" s="12">
        <f t="shared" si="50"/>
        <v>0</v>
      </c>
      <c r="M191" s="12">
        <f t="shared" si="50"/>
        <v>0</v>
      </c>
      <c r="N191" s="12">
        <f t="shared" si="50"/>
        <v>0</v>
      </c>
      <c r="O191" s="12">
        <f t="shared" si="50"/>
        <v>0</v>
      </c>
      <c r="P191" s="12">
        <f t="shared" si="50"/>
        <v>1.4052879914121333E-5</v>
      </c>
      <c r="Q191" s="12">
        <f t="shared" si="50"/>
        <v>2.6965756621242365</v>
      </c>
      <c r="R191" s="12">
        <f t="shared" si="50"/>
        <v>2.9001697402271196</v>
      </c>
      <c r="S191" s="12">
        <f t="shared" si="50"/>
        <v>3.1189981938257323</v>
      </c>
      <c r="T191" s="12">
        <f t="shared" si="50"/>
        <v>3.3542102019146598</v>
      </c>
      <c r="U191" s="12">
        <f t="shared" si="50"/>
        <v>3.6067522899487865</v>
      </c>
      <c r="V191" s="12">
        <f t="shared" si="50"/>
        <v>3.8777279227581891</v>
      </c>
      <c r="W191" s="12">
        <f t="shared" si="50"/>
        <v>4.1635271882669169</v>
      </c>
      <c r="X191" s="12">
        <f t="shared" si="50"/>
        <v>4.4663409400762601</v>
      </c>
      <c r="Y191" s="12">
        <f t="shared" si="50"/>
        <v>4.7869649230615829</v>
      </c>
      <c r="Z191" s="12">
        <f t="shared" si="50"/>
        <v>5.1258475911691308</v>
      </c>
      <c r="AA191" s="12">
        <f t="shared" si="50"/>
        <v>5.4833487662669773</v>
      </c>
      <c r="AB191" s="12">
        <f t="shared" si="50"/>
        <v>5.8613121459340336</v>
      </c>
      <c r="AC191" s="12">
        <f t="shared" si="50"/>
        <v>6.2593654393445961</v>
      </c>
      <c r="AD191" s="12">
        <f t="shared" si="50"/>
        <v>6.6782195513182447</v>
      </c>
      <c r="AE191" s="12">
        <f t="shared" si="50"/>
        <v>7.1188746097983362</v>
      </c>
      <c r="AF191" s="12">
        <f t="shared" si="50"/>
        <v>7.6037356843276527</v>
      </c>
      <c r="AG191" s="12">
        <f t="shared" si="50"/>
        <v>8.1160481468373948</v>
      </c>
      <c r="AH191" s="12">
        <f t="shared" si="50"/>
        <v>8.6565885770561319</v>
      </c>
      <c r="AI191" s="12">
        <f t="shared" si="50"/>
        <v>9.2259284653309841</v>
      </c>
      <c r="AJ191" s="12">
        <f t="shared" si="50"/>
        <v>9.8240648608500365</v>
      </c>
      <c r="AK191" s="12">
        <f t="shared" si="50"/>
        <v>10.450414379397863</v>
      </c>
    </row>
    <row r="193" spans="1:37" x14ac:dyDescent="0.25">
      <c r="A193" s="23" t="s">
        <v>83</v>
      </c>
      <c r="B193" s="33"/>
    </row>
    <row r="194" spans="1:37" x14ac:dyDescent="0.25">
      <c r="A194" s="33" t="s">
        <v>12</v>
      </c>
      <c r="B194" s="33" t="s">
        <v>8</v>
      </c>
      <c r="C194" s="33" t="s">
        <v>170</v>
      </c>
      <c r="D194" s="12">
        <f t="shared" ref="D194:AK194" si="51">D167/D140</f>
        <v>0.5723049075293174</v>
      </c>
      <c r="E194" s="12">
        <f t="shared" si="51"/>
        <v>0.59225149858564596</v>
      </c>
      <c r="F194" s="12">
        <f t="shared" si="51"/>
        <v>0.58019718319396252</v>
      </c>
      <c r="G194" s="12">
        <f t="shared" si="51"/>
        <v>0.50479983258245642</v>
      </c>
      <c r="H194" s="12">
        <f t="shared" si="51"/>
        <v>0.56944023725169757</v>
      </c>
      <c r="I194" s="12">
        <f t="shared" si="51"/>
        <v>0.58172709554597024</v>
      </c>
      <c r="J194" s="12">
        <f t="shared" si="51"/>
        <v>0.59148014524748127</v>
      </c>
      <c r="K194" s="12">
        <f t="shared" si="51"/>
        <v>0.59103266990921577</v>
      </c>
      <c r="L194" s="12">
        <f t="shared" si="51"/>
        <v>0.58764997712742117</v>
      </c>
      <c r="M194" s="12">
        <f t="shared" si="51"/>
        <v>0.58333048102773566</v>
      </c>
      <c r="N194" s="12">
        <f t="shared" si="51"/>
        <v>0.57739848877474742</v>
      </c>
      <c r="O194" s="12">
        <f t="shared" si="51"/>
        <v>0.57164754678761343</v>
      </c>
      <c r="P194" s="12">
        <f t="shared" si="51"/>
        <v>0.56622102370250382</v>
      </c>
      <c r="Q194" s="12">
        <f t="shared" si="51"/>
        <v>0.5610677558281848</v>
      </c>
      <c r="R194" s="12">
        <f t="shared" si="51"/>
        <v>0.55973930734317157</v>
      </c>
      <c r="S194" s="12">
        <f t="shared" si="51"/>
        <v>0.55851799896611853</v>
      </c>
      <c r="T194" s="12">
        <f t="shared" si="51"/>
        <v>0.55741532880091038</v>
      </c>
      <c r="U194" s="12">
        <f t="shared" si="51"/>
        <v>0.55639837728008557</v>
      </c>
      <c r="V194" s="12">
        <f t="shared" si="51"/>
        <v>0.55545641382914024</v>
      </c>
      <c r="W194" s="12">
        <f t="shared" si="51"/>
        <v>0.55394642322530452</v>
      </c>
      <c r="X194" s="12">
        <f t="shared" si="51"/>
        <v>0.55211740619370231</v>
      </c>
      <c r="Y194" s="12">
        <f t="shared" si="51"/>
        <v>0.54999911113356159</v>
      </c>
      <c r="Z194" s="12">
        <f t="shared" si="51"/>
        <v>0.54758130005318351</v>
      </c>
      <c r="AA194" s="12">
        <f t="shared" si="51"/>
        <v>0.54485331692219574</v>
      </c>
      <c r="AB194" s="12">
        <f t="shared" si="51"/>
        <v>0.54195130859782836</v>
      </c>
      <c r="AC194" s="12">
        <f t="shared" si="51"/>
        <v>0.53879080856284589</v>
      </c>
      <c r="AD194" s="12">
        <f t="shared" si="51"/>
        <v>0.5354023977402016</v>
      </c>
      <c r="AE194" s="12">
        <f t="shared" si="51"/>
        <v>0.53183780706129402</v>
      </c>
      <c r="AF194" s="12">
        <f t="shared" si="51"/>
        <v>0.52963355382839583</v>
      </c>
      <c r="AG194" s="12">
        <f t="shared" si="51"/>
        <v>0.52737633462053768</v>
      </c>
      <c r="AH194" s="12">
        <f t="shared" si="51"/>
        <v>0.52506432280027926</v>
      </c>
      <c r="AI194" s="12">
        <f t="shared" si="51"/>
        <v>0.52268929729259472</v>
      </c>
      <c r="AJ194" s="12">
        <f t="shared" si="51"/>
        <v>0.52022018761164368</v>
      </c>
      <c r="AK194" s="12">
        <f t="shared" si="51"/>
        <v>0.51761140704168107</v>
      </c>
    </row>
    <row r="196" spans="1:37" x14ac:dyDescent="0.25">
      <c r="A196" s="23" t="s">
        <v>114</v>
      </c>
    </row>
    <row r="197" spans="1:37" x14ac:dyDescent="0.25">
      <c r="A197" s="33" t="s">
        <v>7</v>
      </c>
      <c r="B197" s="33" t="s">
        <v>8</v>
      </c>
      <c r="C197" s="33" t="s">
        <v>171</v>
      </c>
      <c r="D197" s="12">
        <f>D179+D171</f>
        <v>0</v>
      </c>
      <c r="E197" s="12">
        <f t="shared" ref="E197:AK197" si="52">E179+E171</f>
        <v>0</v>
      </c>
      <c r="F197" s="12">
        <f t="shared" si="52"/>
        <v>0</v>
      </c>
      <c r="G197" s="12">
        <f t="shared" si="52"/>
        <v>0</v>
      </c>
      <c r="H197" s="12">
        <f t="shared" si="52"/>
        <v>0</v>
      </c>
      <c r="I197" s="12">
        <f t="shared" si="52"/>
        <v>0</v>
      </c>
      <c r="J197" s="12">
        <f t="shared" si="52"/>
        <v>0</v>
      </c>
      <c r="K197" s="12">
        <f t="shared" si="52"/>
        <v>0</v>
      </c>
      <c r="L197" s="12">
        <f t="shared" si="52"/>
        <v>0</v>
      </c>
      <c r="M197" s="12">
        <f t="shared" si="52"/>
        <v>0</v>
      </c>
      <c r="N197" s="12">
        <f t="shared" si="52"/>
        <v>0</v>
      </c>
      <c r="O197" s="12">
        <f t="shared" si="52"/>
        <v>0</v>
      </c>
      <c r="P197" s="12">
        <f t="shared" si="52"/>
        <v>0</v>
      </c>
      <c r="Q197" s="12">
        <f t="shared" si="52"/>
        <v>0</v>
      </c>
      <c r="R197" s="12">
        <f t="shared" si="52"/>
        <v>0</v>
      </c>
      <c r="S197" s="12">
        <f t="shared" si="52"/>
        <v>0</v>
      </c>
      <c r="T197" s="12">
        <f t="shared" si="52"/>
        <v>0</v>
      </c>
      <c r="U197" s="12">
        <f t="shared" si="52"/>
        <v>0</v>
      </c>
      <c r="V197" s="12">
        <f t="shared" si="52"/>
        <v>0</v>
      </c>
      <c r="W197" s="12">
        <f t="shared" si="52"/>
        <v>0</v>
      </c>
      <c r="X197" s="12">
        <f t="shared" si="52"/>
        <v>0</v>
      </c>
      <c r="Y197" s="12">
        <f t="shared" si="52"/>
        <v>0</v>
      </c>
      <c r="Z197" s="12">
        <f t="shared" si="52"/>
        <v>0</v>
      </c>
      <c r="AA197" s="12">
        <f t="shared" si="52"/>
        <v>0</v>
      </c>
      <c r="AB197" s="12">
        <f t="shared" si="52"/>
        <v>0</v>
      </c>
      <c r="AC197" s="12">
        <f t="shared" si="52"/>
        <v>0</v>
      </c>
      <c r="AD197" s="12">
        <f t="shared" si="52"/>
        <v>0</v>
      </c>
      <c r="AE197" s="12">
        <f t="shared" si="52"/>
        <v>0</v>
      </c>
      <c r="AF197" s="12">
        <f t="shared" si="52"/>
        <v>0</v>
      </c>
      <c r="AG197" s="12">
        <f t="shared" si="52"/>
        <v>0</v>
      </c>
      <c r="AH197" s="12">
        <f t="shared" si="52"/>
        <v>0</v>
      </c>
      <c r="AI197" s="12">
        <f t="shared" si="52"/>
        <v>0</v>
      </c>
      <c r="AJ197" s="12">
        <f t="shared" si="52"/>
        <v>0</v>
      </c>
      <c r="AK197" s="12">
        <f t="shared" si="52"/>
        <v>0</v>
      </c>
    </row>
    <row r="198" spans="1:37" x14ac:dyDescent="0.25">
      <c r="A198" s="33" t="s">
        <v>9</v>
      </c>
      <c r="B198" s="33" t="s">
        <v>8</v>
      </c>
      <c r="C198" s="33" t="s">
        <v>171</v>
      </c>
      <c r="D198" s="12">
        <f>D180</f>
        <v>13.844526885000002</v>
      </c>
      <c r="E198" s="12">
        <f t="shared" ref="E198:AK199" si="53">E180</f>
        <v>14.327051344445245</v>
      </c>
      <c r="F198" s="12">
        <f t="shared" si="53"/>
        <v>14.035447530945037</v>
      </c>
      <c r="G198" s="12">
        <f t="shared" si="53"/>
        <v>12.211496532703606</v>
      </c>
      <c r="H198" s="12">
        <f t="shared" si="53"/>
        <v>13.765099973118014</v>
      </c>
      <c r="I198" s="12">
        <f t="shared" si="53"/>
        <v>13.892927344340769</v>
      </c>
      <c r="J198" s="12">
        <f t="shared" si="53"/>
        <v>13.954693217892219</v>
      </c>
      <c r="K198" s="12">
        <f t="shared" si="53"/>
        <v>13.77395574413895</v>
      </c>
      <c r="L198" s="12">
        <f t="shared" si="53"/>
        <v>13.526700274916578</v>
      </c>
      <c r="M198" s="12">
        <f t="shared" si="53"/>
        <v>13.260502853050113</v>
      </c>
      <c r="N198" s="12">
        <f t="shared" si="53"/>
        <v>12.958644067484746</v>
      </c>
      <c r="O198" s="12">
        <f t="shared" si="53"/>
        <v>12.647091895243612</v>
      </c>
      <c r="P198" s="12">
        <f t="shared" si="53"/>
        <v>12.231752334609737</v>
      </c>
      <c r="Q198" s="12">
        <f t="shared" si="53"/>
        <v>10.782718980659952</v>
      </c>
      <c r="R198" s="12">
        <f t="shared" si="53"/>
        <v>10.536975199440779</v>
      </c>
      <c r="S198" s="12">
        <f t="shared" si="53"/>
        <v>10.291903124960186</v>
      </c>
      <c r="T198" s="12">
        <f t="shared" si="53"/>
        <v>10.047455915984267</v>
      </c>
      <c r="U198" s="12">
        <f t="shared" si="53"/>
        <v>9.802780421776216</v>
      </c>
      <c r="V198" s="12">
        <f t="shared" si="53"/>
        <v>9.5574542467193933</v>
      </c>
      <c r="W198" s="12">
        <f t="shared" si="53"/>
        <v>9.3004531190483029</v>
      </c>
      <c r="X198" s="12">
        <f t="shared" si="53"/>
        <v>9.0364357745422446</v>
      </c>
      <c r="Y198" s="12">
        <f t="shared" si="53"/>
        <v>8.7661591934317968</v>
      </c>
      <c r="Z198" s="12">
        <f t="shared" si="53"/>
        <v>8.4897214201486406</v>
      </c>
      <c r="AA198" s="12">
        <f t="shared" si="53"/>
        <v>8.2072455920275988</v>
      </c>
      <c r="AB198" s="12">
        <f t="shared" si="53"/>
        <v>7.9210350860051344</v>
      </c>
      <c r="AC198" s="12">
        <f t="shared" si="53"/>
        <v>7.6300395321776193</v>
      </c>
      <c r="AD198" s="12">
        <f t="shared" si="53"/>
        <v>7.3349546976106446</v>
      </c>
      <c r="AE198" s="12">
        <f t="shared" si="53"/>
        <v>7.0367184151788873</v>
      </c>
      <c r="AF198" s="12">
        <f t="shared" si="53"/>
        <v>6.7551276122616359</v>
      </c>
      <c r="AG198" s="12">
        <f t="shared" si="53"/>
        <v>6.4708274568091406</v>
      </c>
      <c r="AH198" s="12">
        <f t="shared" si="53"/>
        <v>6.1838183145589865</v>
      </c>
      <c r="AI198" s="12">
        <f t="shared" si="53"/>
        <v>5.8940486241510088</v>
      </c>
      <c r="AJ198" s="12">
        <f t="shared" si="53"/>
        <v>5.6012561504614666</v>
      </c>
      <c r="AK198" s="12">
        <f t="shared" si="53"/>
        <v>5.3051153041441008</v>
      </c>
    </row>
    <row r="199" spans="1:37" x14ac:dyDescent="0.25">
      <c r="A199" s="33" t="s">
        <v>10</v>
      </c>
      <c r="B199" s="33" t="s">
        <v>8</v>
      </c>
      <c r="C199" s="33" t="s">
        <v>171</v>
      </c>
      <c r="D199" s="12">
        <f>D181</f>
        <v>0</v>
      </c>
      <c r="E199" s="12">
        <f t="shared" si="53"/>
        <v>0</v>
      </c>
      <c r="F199" s="12">
        <f t="shared" si="53"/>
        <v>0</v>
      </c>
      <c r="G199" s="12">
        <f t="shared" si="53"/>
        <v>0</v>
      </c>
      <c r="H199" s="12">
        <f t="shared" si="53"/>
        <v>0</v>
      </c>
      <c r="I199" s="12">
        <f t="shared" si="53"/>
        <v>0</v>
      </c>
      <c r="J199" s="12">
        <f t="shared" si="53"/>
        <v>0</v>
      </c>
      <c r="K199" s="12">
        <f t="shared" si="53"/>
        <v>0</v>
      </c>
      <c r="L199" s="12">
        <f t="shared" si="53"/>
        <v>0</v>
      </c>
      <c r="M199" s="12">
        <f t="shared" si="53"/>
        <v>0</v>
      </c>
      <c r="N199" s="12">
        <f t="shared" si="53"/>
        <v>0</v>
      </c>
      <c r="O199" s="12">
        <f t="shared" si="53"/>
        <v>0</v>
      </c>
      <c r="P199" s="12">
        <f t="shared" si="53"/>
        <v>0</v>
      </c>
      <c r="Q199" s="12">
        <f t="shared" si="53"/>
        <v>0</v>
      </c>
      <c r="R199" s="12">
        <f t="shared" si="53"/>
        <v>0</v>
      </c>
      <c r="S199" s="12">
        <f t="shared" si="53"/>
        <v>0</v>
      </c>
      <c r="T199" s="12">
        <f t="shared" si="53"/>
        <v>0</v>
      </c>
      <c r="U199" s="12">
        <f t="shared" si="53"/>
        <v>0</v>
      </c>
      <c r="V199" s="12">
        <f t="shared" si="53"/>
        <v>0</v>
      </c>
      <c r="W199" s="12">
        <f t="shared" si="53"/>
        <v>0</v>
      </c>
      <c r="X199" s="12">
        <f t="shared" si="53"/>
        <v>0</v>
      </c>
      <c r="Y199" s="12">
        <f t="shared" si="53"/>
        <v>0</v>
      </c>
      <c r="Z199" s="12">
        <f t="shared" si="53"/>
        <v>0</v>
      </c>
      <c r="AA199" s="12">
        <f t="shared" si="53"/>
        <v>0</v>
      </c>
      <c r="AB199" s="12">
        <f t="shared" si="53"/>
        <v>0</v>
      </c>
      <c r="AC199" s="12">
        <f t="shared" si="53"/>
        <v>0</v>
      </c>
      <c r="AD199" s="12">
        <f t="shared" si="53"/>
        <v>0</v>
      </c>
      <c r="AE199" s="12">
        <f t="shared" si="53"/>
        <v>0</v>
      </c>
      <c r="AF199" s="12">
        <f t="shared" si="53"/>
        <v>0</v>
      </c>
      <c r="AG199" s="12">
        <f t="shared" si="53"/>
        <v>0</v>
      </c>
      <c r="AH199" s="12">
        <f t="shared" si="53"/>
        <v>0</v>
      </c>
      <c r="AI199" s="12">
        <f t="shared" si="53"/>
        <v>0</v>
      </c>
      <c r="AJ199" s="12">
        <f t="shared" si="53"/>
        <v>0</v>
      </c>
      <c r="AK199" s="12">
        <f t="shared" si="53"/>
        <v>0</v>
      </c>
    </row>
    <row r="200" spans="1:37" x14ac:dyDescent="0.25">
      <c r="A200" s="33" t="s">
        <v>11</v>
      </c>
      <c r="B200" s="33" t="s">
        <v>8</v>
      </c>
      <c r="C200" s="33" t="s">
        <v>171</v>
      </c>
      <c r="D200" s="12">
        <f>D182+D172</f>
        <v>1.9658870000000002</v>
      </c>
      <c r="E200" s="12">
        <f t="shared" ref="E200:AK200" si="54">E182+E172</f>
        <v>2.0344042248849608</v>
      </c>
      <c r="F200" s="12">
        <f t="shared" si="54"/>
        <v>1.9929972377865726</v>
      </c>
      <c r="G200" s="12">
        <f t="shared" si="54"/>
        <v>1.734000914845065</v>
      </c>
      <c r="H200" s="12">
        <f t="shared" si="54"/>
        <v>1.9546085840009586</v>
      </c>
      <c r="I200" s="12">
        <f t="shared" si="54"/>
        <v>1.9727597400078323</v>
      </c>
      <c r="J200" s="12">
        <f t="shared" si="54"/>
        <v>1.9815303342554402</v>
      </c>
      <c r="K200" s="12">
        <f t="shared" si="54"/>
        <v>1.95586608057485</v>
      </c>
      <c r="L200" s="12">
        <f t="shared" si="54"/>
        <v>1.9207564436287297</v>
      </c>
      <c r="M200" s="12">
        <f t="shared" si="54"/>
        <v>1.8829570984125492</v>
      </c>
      <c r="N200" s="12">
        <f t="shared" si="54"/>
        <v>1.8400939318119132</v>
      </c>
      <c r="O200" s="12">
        <f t="shared" si="54"/>
        <v>1.7958543293814249</v>
      </c>
      <c r="P200" s="12">
        <f t="shared" si="54"/>
        <v>1.7368771863112271</v>
      </c>
      <c r="Q200" s="12">
        <f t="shared" si="54"/>
        <v>1.5311181988963034</v>
      </c>
      <c r="R200" s="12">
        <f t="shared" si="54"/>
        <v>1.4962232177356949</v>
      </c>
      <c r="S200" s="12">
        <f t="shared" si="54"/>
        <v>1.4614236171941681</v>
      </c>
      <c r="T200" s="12">
        <f t="shared" si="54"/>
        <v>1.4267127459376929</v>
      </c>
      <c r="U200" s="12">
        <f t="shared" si="54"/>
        <v>1.39196945876886</v>
      </c>
      <c r="V200" s="12">
        <f t="shared" si="54"/>
        <v>1.357133776602901</v>
      </c>
      <c r="W200" s="12">
        <f t="shared" si="54"/>
        <v>1.3206402813704032</v>
      </c>
      <c r="X200" s="12">
        <f t="shared" si="54"/>
        <v>1.2831505014992446</v>
      </c>
      <c r="Y200" s="12">
        <f t="shared" si="54"/>
        <v>1.2447719262237578</v>
      </c>
      <c r="Z200" s="12">
        <f t="shared" si="54"/>
        <v>1.2055184775995871</v>
      </c>
      <c r="AA200" s="12">
        <f t="shared" si="54"/>
        <v>1.1654076408097034</v>
      </c>
      <c r="AB200" s="12">
        <f t="shared" si="54"/>
        <v>1.1247664894199363</v>
      </c>
      <c r="AC200" s="12">
        <f t="shared" si="54"/>
        <v>1.0834458736214201</v>
      </c>
      <c r="AD200" s="12">
        <f t="shared" si="54"/>
        <v>1.0415445905374252</v>
      </c>
      <c r="AE200" s="12">
        <f t="shared" si="54"/>
        <v>0.99919581000985391</v>
      </c>
      <c r="AF200" s="12">
        <f t="shared" si="54"/>
        <v>0.95921064450922833</v>
      </c>
      <c r="AG200" s="12">
        <f t="shared" si="54"/>
        <v>0.91884075795806086</v>
      </c>
      <c r="AH200" s="12">
        <f t="shared" si="54"/>
        <v>0.87808620229014211</v>
      </c>
      <c r="AI200" s="12">
        <f t="shared" si="54"/>
        <v>0.83693965592572528</v>
      </c>
      <c r="AJ200" s="12">
        <f t="shared" si="54"/>
        <v>0.79536388215567688</v>
      </c>
      <c r="AK200" s="12">
        <f t="shared" si="54"/>
        <v>0.75331264813517185</v>
      </c>
    </row>
    <row r="201" spans="1:37" x14ac:dyDescent="0.25">
      <c r="A201" s="33" t="s">
        <v>12</v>
      </c>
      <c r="B201" s="33" t="s">
        <v>8</v>
      </c>
      <c r="C201" s="33" t="s">
        <v>171</v>
      </c>
      <c r="D201" s="12">
        <f>D183+D173+D194</f>
        <v>150.56857143798555</v>
      </c>
      <c r="E201" s="12">
        <f t="shared" ref="E201:AK201" si="55">E183+E173+E194</f>
        <v>155.63743143862649</v>
      </c>
      <c r="F201" s="12">
        <f t="shared" si="55"/>
        <v>152.29557530464018</v>
      </c>
      <c r="G201" s="12">
        <f t="shared" si="55"/>
        <v>132.35390509833914</v>
      </c>
      <c r="H201" s="12">
        <f t="shared" si="55"/>
        <v>149.06172633465991</v>
      </c>
      <c r="I201" s="12">
        <f t="shared" si="55"/>
        <v>150.9059562731951</v>
      </c>
      <c r="J201" s="12">
        <f t="shared" si="55"/>
        <v>152.04816421702148</v>
      </c>
      <c r="K201" s="12">
        <f t="shared" si="55"/>
        <v>150.55350844105044</v>
      </c>
      <c r="L201" s="12">
        <f t="shared" si="55"/>
        <v>148.32678709121862</v>
      </c>
      <c r="M201" s="12">
        <f t="shared" si="55"/>
        <v>145.8855374226691</v>
      </c>
      <c r="N201" s="12">
        <f t="shared" si="55"/>
        <v>143.05208864679742</v>
      </c>
      <c r="O201" s="12">
        <f t="shared" si="55"/>
        <v>140.17022105010881</v>
      </c>
      <c r="P201" s="12">
        <f t="shared" si="55"/>
        <v>136.58440325451809</v>
      </c>
      <c r="Q201" s="12">
        <f t="shared" si="55"/>
        <v>125.68882046807835</v>
      </c>
      <c r="R201" s="12">
        <f t="shared" si="55"/>
        <v>123.82802171043235</v>
      </c>
      <c r="S201" s="12">
        <f t="shared" si="55"/>
        <v>121.98137606559347</v>
      </c>
      <c r="T201" s="12">
        <f t="shared" si="55"/>
        <v>120.14955820426513</v>
      </c>
      <c r="U201" s="12">
        <f t="shared" si="55"/>
        <v>118.32362837128773</v>
      </c>
      <c r="V201" s="12">
        <f t="shared" si="55"/>
        <v>116.49964820988386</v>
      </c>
      <c r="W201" s="12">
        <f t="shared" si="55"/>
        <v>114.54303602248866</v>
      </c>
      <c r="X201" s="12">
        <f t="shared" si="55"/>
        <v>112.50867347865247</v>
      </c>
      <c r="Y201" s="12">
        <f t="shared" si="55"/>
        <v>110.40453988028193</v>
      </c>
      <c r="Z201" s="12">
        <f t="shared" si="55"/>
        <v>108.23043440656035</v>
      </c>
      <c r="AA201" s="12">
        <f t="shared" si="55"/>
        <v>105.98629774266078</v>
      </c>
      <c r="AB201" s="12">
        <f t="shared" si="55"/>
        <v>103.70040639986139</v>
      </c>
      <c r="AC201" s="12">
        <f t="shared" si="55"/>
        <v>101.357905387279</v>
      </c>
      <c r="AD201" s="12">
        <f t="shared" si="55"/>
        <v>98.966412404913314</v>
      </c>
      <c r="AE201" s="12">
        <f t="shared" si="55"/>
        <v>96.537116114034845</v>
      </c>
      <c r="AF201" s="12">
        <f t="shared" si="55"/>
        <v>94.345138033702042</v>
      </c>
      <c r="AG201" s="12">
        <f t="shared" si="55"/>
        <v>92.12928782474971</v>
      </c>
      <c r="AH201" s="12">
        <f t="shared" si="55"/>
        <v>89.889408078964621</v>
      </c>
      <c r="AI201" s="12">
        <f t="shared" si="55"/>
        <v>87.624412657993503</v>
      </c>
      <c r="AJ201" s="12">
        <f t="shared" si="55"/>
        <v>85.329718442060624</v>
      </c>
      <c r="AK201" s="12">
        <f t="shared" si="55"/>
        <v>82.999021035870229</v>
      </c>
    </row>
    <row r="202" spans="1:37" x14ac:dyDescent="0.25">
      <c r="A202" s="33" t="s">
        <v>54</v>
      </c>
      <c r="B202" s="33" t="s">
        <v>8</v>
      </c>
      <c r="C202" s="33" t="s">
        <v>171</v>
      </c>
      <c r="D202" s="12">
        <f>D185</f>
        <v>0</v>
      </c>
      <c r="E202" s="12">
        <f t="shared" ref="E202:AK203" si="56">E185</f>
        <v>0</v>
      </c>
      <c r="F202" s="12">
        <f t="shared" si="56"/>
        <v>0</v>
      </c>
      <c r="G202" s="12">
        <f t="shared" si="56"/>
        <v>0</v>
      </c>
      <c r="H202" s="12">
        <f t="shared" si="56"/>
        <v>0</v>
      </c>
      <c r="I202" s="12">
        <f t="shared" si="56"/>
        <v>0</v>
      </c>
      <c r="J202" s="12">
        <f t="shared" si="56"/>
        <v>0</v>
      </c>
      <c r="K202" s="12">
        <f t="shared" si="56"/>
        <v>0</v>
      </c>
      <c r="L202" s="12">
        <f t="shared" si="56"/>
        <v>0</v>
      </c>
      <c r="M202" s="12">
        <f t="shared" si="56"/>
        <v>0</v>
      </c>
      <c r="N202" s="12">
        <f t="shared" si="56"/>
        <v>0</v>
      </c>
      <c r="O202" s="12">
        <f t="shared" si="56"/>
        <v>0</v>
      </c>
      <c r="P202" s="12">
        <f t="shared" si="56"/>
        <v>0</v>
      </c>
      <c r="Q202" s="12">
        <f t="shared" si="56"/>
        <v>0</v>
      </c>
      <c r="R202" s="12">
        <f t="shared" si="56"/>
        <v>0</v>
      </c>
      <c r="S202" s="12">
        <f t="shared" si="56"/>
        <v>0</v>
      </c>
      <c r="T202" s="12">
        <f t="shared" si="56"/>
        <v>0</v>
      </c>
      <c r="U202" s="12">
        <f t="shared" si="56"/>
        <v>0</v>
      </c>
      <c r="V202" s="12">
        <f t="shared" si="56"/>
        <v>0</v>
      </c>
      <c r="W202" s="12">
        <f t="shared" si="56"/>
        <v>0</v>
      </c>
      <c r="X202" s="12">
        <f t="shared" si="56"/>
        <v>0</v>
      </c>
      <c r="Y202" s="12">
        <f t="shared" si="56"/>
        <v>0</v>
      </c>
      <c r="Z202" s="12">
        <f t="shared" si="56"/>
        <v>0</v>
      </c>
      <c r="AA202" s="12">
        <f t="shared" si="56"/>
        <v>0</v>
      </c>
      <c r="AB202" s="12">
        <f t="shared" si="56"/>
        <v>0</v>
      </c>
      <c r="AC202" s="12">
        <f t="shared" si="56"/>
        <v>0</v>
      </c>
      <c r="AD202" s="12">
        <f t="shared" si="56"/>
        <v>0</v>
      </c>
      <c r="AE202" s="12">
        <f t="shared" si="56"/>
        <v>0</v>
      </c>
      <c r="AF202" s="12">
        <f t="shared" si="56"/>
        <v>0</v>
      </c>
      <c r="AG202" s="12">
        <f t="shared" si="56"/>
        <v>0</v>
      </c>
      <c r="AH202" s="12">
        <f t="shared" si="56"/>
        <v>0</v>
      </c>
      <c r="AI202" s="12">
        <f t="shared" si="56"/>
        <v>0</v>
      </c>
      <c r="AJ202" s="12">
        <f t="shared" si="56"/>
        <v>0</v>
      </c>
      <c r="AK202" s="12">
        <f t="shared" si="56"/>
        <v>0</v>
      </c>
    </row>
    <row r="203" spans="1:37" x14ac:dyDescent="0.25">
      <c r="A203" s="33" t="s">
        <v>78</v>
      </c>
      <c r="B203" s="33" t="s">
        <v>8</v>
      </c>
      <c r="C203" s="33" t="s">
        <v>171</v>
      </c>
      <c r="D203" s="12">
        <f>D186</f>
        <v>0</v>
      </c>
      <c r="E203" s="12">
        <f t="shared" si="56"/>
        <v>0</v>
      </c>
      <c r="F203" s="12">
        <f t="shared" si="56"/>
        <v>0</v>
      </c>
      <c r="G203" s="12">
        <f t="shared" si="56"/>
        <v>0</v>
      </c>
      <c r="H203" s="12">
        <f t="shared" si="56"/>
        <v>0</v>
      </c>
      <c r="I203" s="12">
        <f t="shared" si="56"/>
        <v>0</v>
      </c>
      <c r="J203" s="12">
        <f t="shared" si="56"/>
        <v>0</v>
      </c>
      <c r="K203" s="12">
        <f t="shared" si="56"/>
        <v>0</v>
      </c>
      <c r="L203" s="12">
        <f t="shared" si="56"/>
        <v>0</v>
      </c>
      <c r="M203" s="12">
        <f t="shared" si="56"/>
        <v>0</v>
      </c>
      <c r="N203" s="12">
        <f t="shared" si="56"/>
        <v>0</v>
      </c>
      <c r="O203" s="12">
        <f t="shared" si="56"/>
        <v>0</v>
      </c>
      <c r="P203" s="12">
        <f t="shared" si="56"/>
        <v>0</v>
      </c>
      <c r="Q203" s="12">
        <f t="shared" si="56"/>
        <v>0</v>
      </c>
      <c r="R203" s="12">
        <f t="shared" si="56"/>
        <v>0</v>
      </c>
      <c r="S203" s="12">
        <f t="shared" si="56"/>
        <v>0</v>
      </c>
      <c r="T203" s="12">
        <f t="shared" si="56"/>
        <v>0</v>
      </c>
      <c r="U203" s="12">
        <f t="shared" si="56"/>
        <v>0</v>
      </c>
      <c r="V203" s="12">
        <f t="shared" si="56"/>
        <v>0</v>
      </c>
      <c r="W203" s="12">
        <f t="shared" si="56"/>
        <v>0</v>
      </c>
      <c r="X203" s="12">
        <f t="shared" si="56"/>
        <v>0</v>
      </c>
      <c r="Y203" s="12">
        <f t="shared" si="56"/>
        <v>0</v>
      </c>
      <c r="Z203" s="12">
        <f t="shared" si="56"/>
        <v>0</v>
      </c>
      <c r="AA203" s="12">
        <f t="shared" si="56"/>
        <v>0</v>
      </c>
      <c r="AB203" s="12">
        <f t="shared" si="56"/>
        <v>0</v>
      </c>
      <c r="AC203" s="12">
        <f t="shared" si="56"/>
        <v>0</v>
      </c>
      <c r="AD203" s="12">
        <f t="shared" si="56"/>
        <v>0</v>
      </c>
      <c r="AE203" s="12">
        <f t="shared" si="56"/>
        <v>0</v>
      </c>
      <c r="AF203" s="12">
        <f t="shared" si="56"/>
        <v>0</v>
      </c>
      <c r="AG203" s="12">
        <f t="shared" si="56"/>
        <v>0</v>
      </c>
      <c r="AH203" s="12">
        <f t="shared" si="56"/>
        <v>0</v>
      </c>
      <c r="AI203" s="12">
        <f t="shared" si="56"/>
        <v>0</v>
      </c>
      <c r="AJ203" s="12">
        <f t="shared" si="56"/>
        <v>0</v>
      </c>
      <c r="AK203" s="12">
        <f t="shared" si="56"/>
        <v>0</v>
      </c>
    </row>
    <row r="204" spans="1:37" x14ac:dyDescent="0.25">
      <c r="A204" s="33" t="s">
        <v>13</v>
      </c>
      <c r="B204" s="33" t="s">
        <v>8</v>
      </c>
      <c r="C204" s="33" t="s">
        <v>171</v>
      </c>
      <c r="D204" s="12">
        <f>D187+D174</f>
        <v>30.638770000000008</v>
      </c>
      <c r="E204" s="12">
        <f t="shared" ref="E204:AK204" si="57">E187+E174</f>
        <v>31.706625626640083</v>
      </c>
      <c r="F204" s="12">
        <f t="shared" si="57"/>
        <v>31.061288863082218</v>
      </c>
      <c r="G204" s="12">
        <f t="shared" si="57"/>
        <v>27.024775691444898</v>
      </c>
      <c r="H204" s="12">
        <f t="shared" si="57"/>
        <v>30.462993470749367</v>
      </c>
      <c r="I204" s="12">
        <f t="shared" si="57"/>
        <v>30.745883125204941</v>
      </c>
      <c r="J204" s="12">
        <f t="shared" si="57"/>
        <v>30.88257471526876</v>
      </c>
      <c r="K204" s="12">
        <f t="shared" si="57"/>
        <v>30.482591824216911</v>
      </c>
      <c r="L204" s="12">
        <f t="shared" si="57"/>
        <v>29.935400611712993</v>
      </c>
      <c r="M204" s="12">
        <f t="shared" si="57"/>
        <v>29.346289719668249</v>
      </c>
      <c r="N204" s="12">
        <f t="shared" si="57"/>
        <v>28.678258086645311</v>
      </c>
      <c r="O204" s="12">
        <f t="shared" si="57"/>
        <v>27.988774406373171</v>
      </c>
      <c r="P204" s="12">
        <f t="shared" si="57"/>
        <v>27.069602998359947</v>
      </c>
      <c r="Q204" s="12">
        <f t="shared" si="57"/>
        <v>23.862805104666805</v>
      </c>
      <c r="R204" s="12">
        <f t="shared" si="57"/>
        <v>23.318959348560668</v>
      </c>
      <c r="S204" s="12">
        <f t="shared" si="57"/>
        <v>22.776600119834036</v>
      </c>
      <c r="T204" s="12">
        <f t="shared" si="57"/>
        <v>22.23562375602129</v>
      </c>
      <c r="U204" s="12">
        <f t="shared" si="57"/>
        <v>21.694142183270753</v>
      </c>
      <c r="V204" s="12">
        <f t="shared" si="57"/>
        <v>21.151220614698445</v>
      </c>
      <c r="W204" s="12">
        <f t="shared" si="57"/>
        <v>20.582461674370435</v>
      </c>
      <c r="X204" s="12">
        <f t="shared" si="57"/>
        <v>19.998175424538651</v>
      </c>
      <c r="Y204" s="12">
        <f t="shared" si="57"/>
        <v>19.400037107945007</v>
      </c>
      <c r="Z204" s="12">
        <f t="shared" si="57"/>
        <v>18.788263702808909</v>
      </c>
      <c r="AA204" s="12">
        <f t="shared" si="57"/>
        <v>18.163127719452401</v>
      </c>
      <c r="AB204" s="12">
        <f t="shared" si="57"/>
        <v>17.529726669460075</v>
      </c>
      <c r="AC204" s="12">
        <f t="shared" si="57"/>
        <v>16.885736021111978</v>
      </c>
      <c r="AD204" s="12">
        <f t="shared" si="57"/>
        <v>16.232695548737212</v>
      </c>
      <c r="AE204" s="12">
        <f t="shared" si="57"/>
        <v>15.572680732847624</v>
      </c>
      <c r="AF204" s="12">
        <f t="shared" si="57"/>
        <v>14.949503363453761</v>
      </c>
      <c r="AG204" s="12">
        <f t="shared" si="57"/>
        <v>14.320330034077596</v>
      </c>
      <c r="AH204" s="12">
        <f t="shared" si="57"/>
        <v>13.685161554118395</v>
      </c>
      <c r="AI204" s="12">
        <f t="shared" si="57"/>
        <v>13.043883815187467</v>
      </c>
      <c r="AJ204" s="12">
        <f t="shared" si="57"/>
        <v>12.395916475196641</v>
      </c>
      <c r="AK204" s="12">
        <f t="shared" si="57"/>
        <v>11.740538985355961</v>
      </c>
    </row>
    <row r="205" spans="1:37" x14ac:dyDescent="0.25">
      <c r="A205" s="33" t="s">
        <v>55</v>
      </c>
      <c r="B205" s="33" t="s">
        <v>8</v>
      </c>
      <c r="C205" s="33" t="s">
        <v>171</v>
      </c>
      <c r="D205" s="12">
        <f>D188</f>
        <v>0</v>
      </c>
      <c r="E205" s="12">
        <f t="shared" ref="E205:AK207" si="58">E188</f>
        <v>0</v>
      </c>
      <c r="F205" s="12">
        <f t="shared" si="58"/>
        <v>0</v>
      </c>
      <c r="G205" s="12">
        <f t="shared" si="58"/>
        <v>0</v>
      </c>
      <c r="H205" s="12">
        <f t="shared" si="58"/>
        <v>0</v>
      </c>
      <c r="I205" s="12">
        <f t="shared" si="58"/>
        <v>0</v>
      </c>
      <c r="J205" s="12">
        <f t="shared" si="58"/>
        <v>0</v>
      </c>
      <c r="K205" s="12">
        <f t="shared" si="58"/>
        <v>0</v>
      </c>
      <c r="L205" s="12">
        <f t="shared" si="58"/>
        <v>0</v>
      </c>
      <c r="M205" s="12">
        <f t="shared" si="58"/>
        <v>0</v>
      </c>
      <c r="N205" s="12">
        <f t="shared" si="58"/>
        <v>0</v>
      </c>
      <c r="O205" s="12">
        <f t="shared" si="58"/>
        <v>0</v>
      </c>
      <c r="P205" s="12">
        <f t="shared" si="58"/>
        <v>0</v>
      </c>
      <c r="Q205" s="12">
        <f t="shared" si="58"/>
        <v>0</v>
      </c>
      <c r="R205" s="12">
        <f t="shared" si="58"/>
        <v>0</v>
      </c>
      <c r="S205" s="12">
        <f t="shared" si="58"/>
        <v>0</v>
      </c>
      <c r="T205" s="12">
        <f t="shared" si="58"/>
        <v>0</v>
      </c>
      <c r="U205" s="12">
        <f t="shared" si="58"/>
        <v>0</v>
      </c>
      <c r="V205" s="12">
        <f t="shared" si="58"/>
        <v>0</v>
      </c>
      <c r="W205" s="12">
        <f t="shared" si="58"/>
        <v>0</v>
      </c>
      <c r="X205" s="12">
        <f t="shared" si="58"/>
        <v>0</v>
      </c>
      <c r="Y205" s="12">
        <f t="shared" si="58"/>
        <v>0</v>
      </c>
      <c r="Z205" s="12">
        <f t="shared" si="58"/>
        <v>0</v>
      </c>
      <c r="AA205" s="12">
        <f t="shared" si="58"/>
        <v>0</v>
      </c>
      <c r="AB205" s="12">
        <f t="shared" si="58"/>
        <v>0</v>
      </c>
      <c r="AC205" s="12">
        <f t="shared" si="58"/>
        <v>0</v>
      </c>
      <c r="AD205" s="12">
        <f t="shared" si="58"/>
        <v>0</v>
      </c>
      <c r="AE205" s="12">
        <f t="shared" si="58"/>
        <v>0</v>
      </c>
      <c r="AF205" s="12">
        <f t="shared" si="58"/>
        <v>0</v>
      </c>
      <c r="AG205" s="12">
        <f t="shared" si="58"/>
        <v>0</v>
      </c>
      <c r="AH205" s="12">
        <f t="shared" si="58"/>
        <v>0</v>
      </c>
      <c r="AI205" s="12">
        <f t="shared" si="58"/>
        <v>0</v>
      </c>
      <c r="AJ205" s="12">
        <f t="shared" si="58"/>
        <v>0</v>
      </c>
      <c r="AK205" s="12">
        <f t="shared" si="58"/>
        <v>0</v>
      </c>
    </row>
    <row r="206" spans="1:37" x14ac:dyDescent="0.25">
      <c r="A206" s="33" t="s">
        <v>56</v>
      </c>
      <c r="B206" s="33" t="s">
        <v>8</v>
      </c>
      <c r="C206" s="33" t="s">
        <v>171</v>
      </c>
      <c r="D206" s="12">
        <f>D189</f>
        <v>0</v>
      </c>
      <c r="E206" s="12">
        <f t="shared" si="58"/>
        <v>0</v>
      </c>
      <c r="F206" s="12">
        <f t="shared" si="58"/>
        <v>0</v>
      </c>
      <c r="G206" s="12">
        <f t="shared" si="58"/>
        <v>0</v>
      </c>
      <c r="H206" s="12">
        <f t="shared" si="58"/>
        <v>0</v>
      </c>
      <c r="I206" s="12">
        <f t="shared" si="58"/>
        <v>0</v>
      </c>
      <c r="J206" s="12">
        <f t="shared" si="58"/>
        <v>0</v>
      </c>
      <c r="K206" s="12">
        <f t="shared" si="58"/>
        <v>0</v>
      </c>
      <c r="L206" s="12">
        <f t="shared" si="58"/>
        <v>0</v>
      </c>
      <c r="M206" s="12">
        <f t="shared" si="58"/>
        <v>0</v>
      </c>
      <c r="N206" s="12">
        <f t="shared" si="58"/>
        <v>0</v>
      </c>
      <c r="O206" s="12">
        <f t="shared" si="58"/>
        <v>0</v>
      </c>
      <c r="P206" s="12">
        <f t="shared" si="58"/>
        <v>0</v>
      </c>
      <c r="Q206" s="12">
        <f t="shared" si="58"/>
        <v>0</v>
      </c>
      <c r="R206" s="12">
        <f t="shared" si="58"/>
        <v>0</v>
      </c>
      <c r="S206" s="12">
        <f t="shared" si="58"/>
        <v>0</v>
      </c>
      <c r="T206" s="12">
        <f t="shared" si="58"/>
        <v>0</v>
      </c>
      <c r="U206" s="12">
        <f t="shared" si="58"/>
        <v>0</v>
      </c>
      <c r="V206" s="12">
        <f t="shared" si="58"/>
        <v>0</v>
      </c>
      <c r="W206" s="12">
        <f t="shared" si="58"/>
        <v>0</v>
      </c>
      <c r="X206" s="12">
        <f t="shared" si="58"/>
        <v>0</v>
      </c>
      <c r="Y206" s="12">
        <f t="shared" si="58"/>
        <v>0</v>
      </c>
      <c r="Z206" s="12">
        <f t="shared" si="58"/>
        <v>0</v>
      </c>
      <c r="AA206" s="12">
        <f t="shared" si="58"/>
        <v>0</v>
      </c>
      <c r="AB206" s="12">
        <f t="shared" si="58"/>
        <v>0</v>
      </c>
      <c r="AC206" s="12">
        <f t="shared" si="58"/>
        <v>0</v>
      </c>
      <c r="AD206" s="12">
        <f t="shared" si="58"/>
        <v>0</v>
      </c>
      <c r="AE206" s="12">
        <f t="shared" si="58"/>
        <v>0</v>
      </c>
      <c r="AF206" s="12">
        <f t="shared" si="58"/>
        <v>0</v>
      </c>
      <c r="AG206" s="12">
        <f t="shared" si="58"/>
        <v>0</v>
      </c>
      <c r="AH206" s="12">
        <f t="shared" si="58"/>
        <v>0</v>
      </c>
      <c r="AI206" s="12">
        <f t="shared" si="58"/>
        <v>0</v>
      </c>
      <c r="AJ206" s="12">
        <f t="shared" si="58"/>
        <v>0</v>
      </c>
      <c r="AK206" s="12">
        <f t="shared" si="58"/>
        <v>0</v>
      </c>
    </row>
    <row r="207" spans="1:37" x14ac:dyDescent="0.25">
      <c r="A207" s="33" t="s">
        <v>14</v>
      </c>
      <c r="B207" s="33" t="s">
        <v>8</v>
      </c>
      <c r="C207" s="33" t="s">
        <v>171</v>
      </c>
      <c r="D207" s="12">
        <f>D190</f>
        <v>0</v>
      </c>
      <c r="E207" s="12">
        <f t="shared" si="58"/>
        <v>0</v>
      </c>
      <c r="F207" s="12">
        <f t="shared" si="58"/>
        <v>0</v>
      </c>
      <c r="G207" s="12">
        <f t="shared" si="58"/>
        <v>0</v>
      </c>
      <c r="H207" s="12">
        <f t="shared" si="58"/>
        <v>0</v>
      </c>
      <c r="I207" s="12">
        <f t="shared" si="58"/>
        <v>0</v>
      </c>
      <c r="J207" s="12">
        <f t="shared" si="58"/>
        <v>1.4979819482443347E-5</v>
      </c>
      <c r="K207" s="12">
        <f t="shared" si="58"/>
        <v>9.888403478391213E-5</v>
      </c>
      <c r="L207" s="12">
        <f t="shared" si="58"/>
        <v>6.4950224888561095E-4</v>
      </c>
      <c r="M207" s="12">
        <f t="shared" si="58"/>
        <v>4.2590371897840446E-3</v>
      </c>
      <c r="N207" s="12">
        <f t="shared" si="58"/>
        <v>2.7843225168796976E-2</v>
      </c>
      <c r="O207" s="12">
        <f t="shared" si="58"/>
        <v>0.18181693569943147</v>
      </c>
      <c r="P207" s="12">
        <f t="shared" si="58"/>
        <v>1.1773487310401534</v>
      </c>
      <c r="Q207" s="12">
        <f t="shared" si="58"/>
        <v>7.1459255046292203</v>
      </c>
      <c r="R207" s="12">
        <f t="shared" si="58"/>
        <v>7.437780336432537</v>
      </c>
      <c r="S207" s="12">
        <f t="shared" si="58"/>
        <v>7.7413025640799225</v>
      </c>
      <c r="T207" s="12">
        <f t="shared" si="58"/>
        <v>8.0570399059440181</v>
      </c>
      <c r="U207" s="12">
        <f t="shared" si="58"/>
        <v>8.384900049827241</v>
      </c>
      <c r="V207" s="12">
        <f t="shared" si="58"/>
        <v>8.7250563337177063</v>
      </c>
      <c r="W207" s="12">
        <f t="shared" si="58"/>
        <v>9.0672992350246702</v>
      </c>
      <c r="X207" s="12">
        <f t="shared" si="58"/>
        <v>9.4148632887574912</v>
      </c>
      <c r="Y207" s="12">
        <f t="shared" si="58"/>
        <v>9.767692860729067</v>
      </c>
      <c r="Z207" s="12">
        <f t="shared" si="58"/>
        <v>10.125010533339969</v>
      </c>
      <c r="AA207" s="12">
        <f t="shared" si="58"/>
        <v>10.485931632469978</v>
      </c>
      <c r="AB207" s="12">
        <f t="shared" si="58"/>
        <v>10.852405257600624</v>
      </c>
      <c r="AC207" s="12">
        <f t="shared" si="58"/>
        <v>11.222146239176579</v>
      </c>
      <c r="AD207" s="12">
        <f t="shared" si="58"/>
        <v>11.595021858184277</v>
      </c>
      <c r="AE207" s="12">
        <f t="shared" si="58"/>
        <v>11.971406168094765</v>
      </c>
      <c r="AF207" s="12">
        <f t="shared" si="58"/>
        <v>12.386508715184748</v>
      </c>
      <c r="AG207" s="12">
        <f t="shared" si="58"/>
        <v>12.809370334221832</v>
      </c>
      <c r="AH207" s="12">
        <f t="shared" si="58"/>
        <v>13.239545466274512</v>
      </c>
      <c r="AI207" s="12">
        <f t="shared" si="58"/>
        <v>13.67636551454062</v>
      </c>
      <c r="AJ207" s="12">
        <f t="shared" si="58"/>
        <v>14.118460066857049</v>
      </c>
      <c r="AK207" s="12">
        <f t="shared" si="58"/>
        <v>14.563875358522555</v>
      </c>
    </row>
    <row r="208" spans="1:37" x14ac:dyDescent="0.25">
      <c r="A208" s="33" t="s">
        <v>79</v>
      </c>
      <c r="B208" s="33" t="s">
        <v>8</v>
      </c>
      <c r="C208" s="33" t="s">
        <v>171</v>
      </c>
      <c r="D208" s="12">
        <f>D191+D176</f>
        <v>0</v>
      </c>
      <c r="E208" s="12">
        <f t="shared" ref="E208:AK208" si="59">E191+E176</f>
        <v>0</v>
      </c>
      <c r="F208" s="12">
        <f t="shared" si="59"/>
        <v>0</v>
      </c>
      <c r="G208" s="12">
        <f t="shared" si="59"/>
        <v>0</v>
      </c>
      <c r="H208" s="12">
        <f t="shared" si="59"/>
        <v>0</v>
      </c>
      <c r="I208" s="12">
        <f t="shared" si="59"/>
        <v>0</v>
      </c>
      <c r="J208" s="12">
        <f t="shared" si="59"/>
        <v>0</v>
      </c>
      <c r="K208" s="12">
        <f t="shared" si="59"/>
        <v>0</v>
      </c>
      <c r="L208" s="12">
        <f t="shared" si="59"/>
        <v>0</v>
      </c>
      <c r="M208" s="12">
        <f t="shared" si="59"/>
        <v>0</v>
      </c>
      <c r="N208" s="12">
        <f t="shared" si="59"/>
        <v>0</v>
      </c>
      <c r="O208" s="12">
        <f t="shared" si="59"/>
        <v>0</v>
      </c>
      <c r="P208" s="12">
        <f t="shared" si="59"/>
        <v>1.4052879914121333E-5</v>
      </c>
      <c r="Q208" s="12">
        <f t="shared" si="59"/>
        <v>2.6965756621242365</v>
      </c>
      <c r="R208" s="12">
        <f t="shared" si="59"/>
        <v>2.9001697402271196</v>
      </c>
      <c r="S208" s="12">
        <f t="shared" si="59"/>
        <v>3.1189981938257323</v>
      </c>
      <c r="T208" s="12">
        <f t="shared" si="59"/>
        <v>3.3542102019146598</v>
      </c>
      <c r="U208" s="12">
        <f t="shared" si="59"/>
        <v>3.6067522899487865</v>
      </c>
      <c r="V208" s="12">
        <f t="shared" si="59"/>
        <v>3.8777279227581891</v>
      </c>
      <c r="W208" s="12">
        <f t="shared" si="59"/>
        <v>4.1635271882669169</v>
      </c>
      <c r="X208" s="12">
        <f t="shared" si="59"/>
        <v>4.4663409400762601</v>
      </c>
      <c r="Y208" s="12">
        <f t="shared" si="59"/>
        <v>4.7869649230615829</v>
      </c>
      <c r="Z208" s="12">
        <f t="shared" si="59"/>
        <v>5.1258475911691308</v>
      </c>
      <c r="AA208" s="12">
        <f t="shared" si="59"/>
        <v>5.4833487662669773</v>
      </c>
      <c r="AB208" s="12">
        <f t="shared" si="59"/>
        <v>5.8613121459340336</v>
      </c>
      <c r="AC208" s="12">
        <f t="shared" si="59"/>
        <v>6.2593654393445961</v>
      </c>
      <c r="AD208" s="12">
        <f t="shared" si="59"/>
        <v>6.6782195513182447</v>
      </c>
      <c r="AE208" s="12">
        <f t="shared" si="59"/>
        <v>7.1188746097983362</v>
      </c>
      <c r="AF208" s="12">
        <f t="shared" si="59"/>
        <v>7.6037356843276527</v>
      </c>
      <c r="AG208" s="12">
        <f t="shared" si="59"/>
        <v>8.1160481468373948</v>
      </c>
      <c r="AH208" s="12">
        <f t="shared" si="59"/>
        <v>8.6565885770561319</v>
      </c>
      <c r="AI208" s="12">
        <f t="shared" si="59"/>
        <v>9.2259284653309841</v>
      </c>
      <c r="AJ208" s="12">
        <f t="shared" si="59"/>
        <v>9.8240648608500365</v>
      </c>
      <c r="AK208" s="12">
        <f t="shared" si="59"/>
        <v>10.450414379397863</v>
      </c>
    </row>
    <row r="209" spans="1:37" x14ac:dyDescent="0.25">
      <c r="A209" s="33" t="s">
        <v>115</v>
      </c>
      <c r="B209" s="33" t="s">
        <v>8</v>
      </c>
      <c r="C209" s="33" t="s">
        <v>171</v>
      </c>
      <c r="D209" s="12">
        <f>SUM(D197:D208)</f>
        <v>197.01775532298558</v>
      </c>
      <c r="E209" s="12">
        <f t="shared" ref="E209:AK209" si="60">SUM(E197:E208)</f>
        <v>203.70551263459677</v>
      </c>
      <c r="F209" s="12">
        <f t="shared" si="60"/>
        <v>199.38530893645401</v>
      </c>
      <c r="G209" s="12">
        <f t="shared" si="60"/>
        <v>173.32417823733269</v>
      </c>
      <c r="H209" s="12">
        <f t="shared" si="60"/>
        <v>195.24442836252825</v>
      </c>
      <c r="I209" s="12">
        <f t="shared" si="60"/>
        <v>197.51752648274862</v>
      </c>
      <c r="J209" s="12">
        <f t="shared" si="60"/>
        <v>198.86697746425736</v>
      </c>
      <c r="K209" s="12">
        <f t="shared" si="60"/>
        <v>196.76602097401593</v>
      </c>
      <c r="L209" s="12">
        <f t="shared" si="60"/>
        <v>193.7102939237258</v>
      </c>
      <c r="M209" s="12">
        <f t="shared" si="60"/>
        <v>190.37954613098981</v>
      </c>
      <c r="N209" s="12">
        <f t="shared" si="60"/>
        <v>186.55692795790819</v>
      </c>
      <c r="O209" s="12">
        <f t="shared" si="60"/>
        <v>182.78375861680647</v>
      </c>
      <c r="P209" s="12">
        <f t="shared" si="60"/>
        <v>178.79999855771908</v>
      </c>
      <c r="Q209" s="12">
        <f t="shared" si="60"/>
        <v>171.70796391905489</v>
      </c>
      <c r="R209" s="12">
        <f t="shared" si="60"/>
        <v>169.51812955282912</v>
      </c>
      <c r="S209" s="12">
        <f t="shared" si="60"/>
        <v>167.37160368548751</v>
      </c>
      <c r="T209" s="12">
        <f t="shared" si="60"/>
        <v>165.27060073006706</v>
      </c>
      <c r="U209" s="12">
        <f t="shared" si="60"/>
        <v>163.20417277487959</v>
      </c>
      <c r="V209" s="12">
        <f t="shared" si="60"/>
        <v>161.16824110438051</v>
      </c>
      <c r="W209" s="12">
        <f t="shared" si="60"/>
        <v>158.97741752056942</v>
      </c>
      <c r="X209" s="12">
        <f t="shared" si="60"/>
        <v>156.70763940806637</v>
      </c>
      <c r="Y209" s="12">
        <f t="shared" si="60"/>
        <v>154.37016589167314</v>
      </c>
      <c r="Z209" s="12">
        <f t="shared" si="60"/>
        <v>151.9647961316266</v>
      </c>
      <c r="AA209" s="12">
        <f t="shared" si="60"/>
        <v>149.49135909368744</v>
      </c>
      <c r="AB209" s="12">
        <f t="shared" si="60"/>
        <v>146.98965204828119</v>
      </c>
      <c r="AC209" s="12">
        <f t="shared" si="60"/>
        <v>144.43863849271119</v>
      </c>
      <c r="AD209" s="12">
        <f t="shared" si="60"/>
        <v>141.84884865130113</v>
      </c>
      <c r="AE209" s="12">
        <f t="shared" si="60"/>
        <v>139.23599184996431</v>
      </c>
      <c r="AF209" s="12">
        <f t="shared" si="60"/>
        <v>136.99922405343906</v>
      </c>
      <c r="AG209" s="12">
        <f t="shared" si="60"/>
        <v>134.76470455465372</v>
      </c>
      <c r="AH209" s="12">
        <f t="shared" si="60"/>
        <v>132.53260819326277</v>
      </c>
      <c r="AI209" s="12">
        <f t="shared" si="60"/>
        <v>130.3015787331293</v>
      </c>
      <c r="AJ209" s="12">
        <f t="shared" si="60"/>
        <v>128.06477987758149</v>
      </c>
      <c r="AK209" s="12">
        <f t="shared" si="60"/>
        <v>125.81227771142588</v>
      </c>
    </row>
    <row r="211" spans="1:37" s="30" customFormat="1" ht="12.75" x14ac:dyDescent="0.2">
      <c r="A211" s="105" t="s">
        <v>183</v>
      </c>
      <c r="B211" s="106"/>
    </row>
    <row r="212" spans="1:37" s="30" customFormat="1" ht="12.75" x14ac:dyDescent="0.2">
      <c r="A212" s="33" t="s">
        <v>184</v>
      </c>
      <c r="B212" s="34" t="s">
        <v>185</v>
      </c>
      <c r="C212" s="34" t="s">
        <v>171</v>
      </c>
      <c r="D212" s="107">
        <f>D166+D151+D143</f>
        <v>144.32805002934492</v>
      </c>
      <c r="E212" s="107">
        <f t="shared" ref="E212:AK212" si="61">E166+E151+E143</f>
        <v>149.35832769081196</v>
      </c>
      <c r="F212" s="107">
        <f t="shared" si="61"/>
        <v>146.31838200446245</v>
      </c>
      <c r="G212" s="107">
        <f t="shared" si="61"/>
        <v>127.30412500968026</v>
      </c>
      <c r="H212" s="107">
        <f t="shared" si="61"/>
        <v>143.60561646341452</v>
      </c>
      <c r="I212" s="107">
        <f t="shared" si="61"/>
        <v>146.70420652488173</v>
      </c>
      <c r="J212" s="107">
        <f t="shared" si="61"/>
        <v>149.16380214731879</v>
      </c>
      <c r="K212" s="107">
        <f t="shared" si="61"/>
        <v>149.05095453382043</v>
      </c>
      <c r="L212" s="107">
        <f t="shared" si="61"/>
        <v>148.19788225255621</v>
      </c>
      <c r="M212" s="107">
        <f t="shared" si="61"/>
        <v>147.10856003816468</v>
      </c>
      <c r="N212" s="107">
        <f t="shared" si="61"/>
        <v>145.61258671450568</v>
      </c>
      <c r="O212" s="107">
        <f t="shared" si="61"/>
        <v>144.1622719750809</v>
      </c>
      <c r="P212" s="107">
        <f t="shared" si="61"/>
        <v>142.79377157431685</v>
      </c>
      <c r="Q212" s="107">
        <f t="shared" si="61"/>
        <v>141.49418267721964</v>
      </c>
      <c r="R212" s="107">
        <f t="shared" si="61"/>
        <v>141.15916479272499</v>
      </c>
      <c r="S212" s="107">
        <f t="shared" si="61"/>
        <v>140.85116628663923</v>
      </c>
      <c r="T212" s="107">
        <f t="shared" si="61"/>
        <v>140.57308683515055</v>
      </c>
      <c r="U212" s="107">
        <f t="shared" si="61"/>
        <v>140.3166245402374</v>
      </c>
      <c r="V212" s="107">
        <f t="shared" si="61"/>
        <v>140.07907328690158</v>
      </c>
      <c r="W212" s="107">
        <f t="shared" si="61"/>
        <v>139.69827277908297</v>
      </c>
      <c r="X212" s="107">
        <f t="shared" si="61"/>
        <v>139.23701784632129</v>
      </c>
      <c r="Y212" s="107">
        <f t="shared" si="61"/>
        <v>138.70281065816914</v>
      </c>
      <c r="Z212" s="107">
        <f t="shared" si="61"/>
        <v>138.09306932277372</v>
      </c>
      <c r="AA212" s="107">
        <f t="shared" si="61"/>
        <v>137.40510652422256</v>
      </c>
      <c r="AB212" s="107">
        <f t="shared" si="61"/>
        <v>136.67325677575016</v>
      </c>
      <c r="AC212" s="107">
        <f t="shared" si="61"/>
        <v>135.87621869139068</v>
      </c>
      <c r="AD212" s="107">
        <f t="shared" si="61"/>
        <v>135.02170439263725</v>
      </c>
      <c r="AE212" s="107">
        <f t="shared" si="61"/>
        <v>134.12275976526979</v>
      </c>
      <c r="AF212" s="107">
        <f t="shared" si="61"/>
        <v>133.56687501451952</v>
      </c>
      <c r="AG212" s="107">
        <f t="shared" si="61"/>
        <v>132.99763291564363</v>
      </c>
      <c r="AH212" s="107">
        <f t="shared" si="61"/>
        <v>132.41457281381216</v>
      </c>
      <c r="AI212" s="107">
        <f t="shared" si="61"/>
        <v>131.81562145801496</v>
      </c>
      <c r="AJ212" s="107">
        <f t="shared" si="61"/>
        <v>131.19294326519869</v>
      </c>
      <c r="AK212" s="107">
        <f t="shared" si="61"/>
        <v>130.53504184296102</v>
      </c>
    </row>
    <row r="213" spans="1:37" s="30" customFormat="1" ht="12.75" x14ac:dyDescent="0.2">
      <c r="B213" s="106"/>
    </row>
    <row r="214" spans="1:37" s="30" customFormat="1" ht="12.75" x14ac:dyDescent="0.2">
      <c r="A214" s="33" t="s">
        <v>186</v>
      </c>
      <c r="B214" s="34"/>
    </row>
    <row r="215" spans="1:37" s="30" customFormat="1" ht="12.75" x14ac:dyDescent="0.2">
      <c r="A215" s="33" t="s">
        <v>16</v>
      </c>
      <c r="B215" s="34" t="s">
        <v>185</v>
      </c>
      <c r="C215" s="34" t="s">
        <v>171</v>
      </c>
    </row>
    <row r="216" spans="1:37" s="30" customFormat="1" ht="12.75" x14ac:dyDescent="0.2">
      <c r="A216" s="33" t="s">
        <v>7</v>
      </c>
      <c r="B216" s="34" t="s">
        <v>185</v>
      </c>
      <c r="C216" s="34" t="s">
        <v>171</v>
      </c>
      <c r="D216" s="30">
        <f>D144*1163/8760*2</f>
        <v>0</v>
      </c>
    </row>
    <row r="217" spans="1:37" s="30" customFormat="1" ht="12.75" x14ac:dyDescent="0.2">
      <c r="A217" s="33" t="s">
        <v>11</v>
      </c>
      <c r="B217" s="34" t="s">
        <v>185</v>
      </c>
      <c r="C217" s="34" t="s">
        <v>171</v>
      </c>
      <c r="D217" s="30">
        <f t="shared" ref="D217:D221" si="62">D145*1163/8760*2</f>
        <v>0</v>
      </c>
    </row>
    <row r="218" spans="1:37" s="30" customFormat="1" ht="12.75" x14ac:dyDescent="0.2">
      <c r="A218" s="33" t="s">
        <v>12</v>
      </c>
      <c r="B218" s="34" t="s">
        <v>185</v>
      </c>
      <c r="C218" s="34" t="s">
        <v>171</v>
      </c>
      <c r="D218" s="30">
        <f t="shared" si="62"/>
        <v>12.07211006185257</v>
      </c>
    </row>
    <row r="219" spans="1:37" s="30" customFormat="1" ht="12.75" x14ac:dyDescent="0.2">
      <c r="A219" s="33" t="s">
        <v>13</v>
      </c>
      <c r="B219" s="34" t="s">
        <v>185</v>
      </c>
      <c r="C219" s="34" t="s">
        <v>171</v>
      </c>
      <c r="D219" s="30">
        <f t="shared" si="62"/>
        <v>0</v>
      </c>
    </row>
    <row r="220" spans="1:37" s="30" customFormat="1" ht="12.75" x14ac:dyDescent="0.2">
      <c r="A220" s="33" t="s">
        <v>55</v>
      </c>
      <c r="B220" s="34" t="s">
        <v>185</v>
      </c>
      <c r="C220" s="34" t="s">
        <v>171</v>
      </c>
      <c r="D220" s="30">
        <f t="shared" si="62"/>
        <v>0</v>
      </c>
    </row>
    <row r="221" spans="1:37" s="30" customFormat="1" ht="12.75" x14ac:dyDescent="0.2">
      <c r="A221" s="33" t="s">
        <v>79</v>
      </c>
      <c r="B221" s="34" t="s">
        <v>185</v>
      </c>
      <c r="C221" s="34" t="s">
        <v>171</v>
      </c>
      <c r="D221" s="30">
        <f t="shared" si="62"/>
        <v>0</v>
      </c>
    </row>
    <row r="222" spans="1:37" s="30" customFormat="1" ht="12.75" x14ac:dyDescent="0.2">
      <c r="B222" s="34"/>
    </row>
    <row r="223" spans="1:37" s="30" customFormat="1" ht="12.75" x14ac:dyDescent="0.2">
      <c r="A223" s="33" t="s">
        <v>82</v>
      </c>
      <c r="B223" s="34" t="s">
        <v>185</v>
      </c>
      <c r="C223" s="34" t="s">
        <v>171</v>
      </c>
      <c r="D223" s="30">
        <f>D151*1163/8760*2</f>
        <v>26.098650572090705</v>
      </c>
    </row>
    <row r="224" spans="1:37" s="30" customFormat="1" ht="12.75" x14ac:dyDescent="0.2">
      <c r="A224" s="33" t="s">
        <v>7</v>
      </c>
      <c r="B224" s="34" t="s">
        <v>185</v>
      </c>
      <c r="C224" s="34" t="s">
        <v>171</v>
      </c>
      <c r="D224" s="30">
        <f t="shared" ref="D224:D236" si="63">D152*1163/8760*2</f>
        <v>0</v>
      </c>
    </row>
    <row r="225" spans="1:4" s="30" customFormat="1" ht="12.75" x14ac:dyDescent="0.2">
      <c r="A225" s="33" t="s">
        <v>9</v>
      </c>
      <c r="B225" s="34" t="s">
        <v>185</v>
      </c>
      <c r="C225" s="34" t="s">
        <v>171</v>
      </c>
      <c r="D225" s="30">
        <f t="shared" si="63"/>
        <v>2.723967559939716</v>
      </c>
    </row>
    <row r="226" spans="1:4" s="30" customFormat="1" ht="12.75" x14ac:dyDescent="0.2">
      <c r="A226" s="33" t="s">
        <v>10</v>
      </c>
      <c r="B226" s="34" t="s">
        <v>185</v>
      </c>
      <c r="C226" s="34" t="s">
        <v>171</v>
      </c>
      <c r="D226" s="30">
        <f t="shared" si="63"/>
        <v>0</v>
      </c>
    </row>
    <row r="227" spans="1:4" s="30" customFormat="1" ht="12.75" x14ac:dyDescent="0.2">
      <c r="A227" s="33" t="s">
        <v>11</v>
      </c>
      <c r="B227" s="34" t="s">
        <v>185</v>
      </c>
      <c r="C227" s="34" t="s">
        <v>171</v>
      </c>
      <c r="D227" s="30">
        <f t="shared" si="63"/>
        <v>0.40036814786004571</v>
      </c>
    </row>
    <row r="228" spans="1:4" s="30" customFormat="1" ht="12.75" x14ac:dyDescent="0.2">
      <c r="A228" s="33" t="s">
        <v>111</v>
      </c>
      <c r="B228" s="34" t="s">
        <v>185</v>
      </c>
      <c r="C228" s="34" t="s">
        <v>171</v>
      </c>
      <c r="D228" s="30">
        <f t="shared" si="63"/>
        <v>16.491972952592324</v>
      </c>
    </row>
    <row r="229" spans="1:4" s="30" customFormat="1" ht="12.75" x14ac:dyDescent="0.2">
      <c r="A229" s="33" t="s">
        <v>12</v>
      </c>
      <c r="B229" s="34" t="s">
        <v>185</v>
      </c>
      <c r="C229" s="34" t="s">
        <v>171</v>
      </c>
      <c r="D229" s="30">
        <f t="shared" si="63"/>
        <v>0.24251856599770835</v>
      </c>
    </row>
    <row r="230" spans="1:4" s="30" customFormat="1" ht="12.75" x14ac:dyDescent="0.2">
      <c r="A230" s="33" t="s">
        <v>54</v>
      </c>
      <c r="B230" s="34" t="s">
        <v>185</v>
      </c>
      <c r="C230" s="34" t="s">
        <v>171</v>
      </c>
      <c r="D230" s="30">
        <f t="shared" si="63"/>
        <v>0</v>
      </c>
    </row>
    <row r="231" spans="1:4" s="30" customFormat="1" ht="12.75" x14ac:dyDescent="0.2">
      <c r="A231" s="33" t="s">
        <v>78</v>
      </c>
      <c r="B231" s="34" t="s">
        <v>185</v>
      </c>
      <c r="C231" s="34" t="s">
        <v>171</v>
      </c>
      <c r="D231" s="30">
        <f t="shared" si="63"/>
        <v>0</v>
      </c>
    </row>
    <row r="232" spans="1:4" s="30" customFormat="1" ht="12.75" x14ac:dyDescent="0.2">
      <c r="A232" s="33" t="s">
        <v>13</v>
      </c>
      <c r="B232" s="34" t="s">
        <v>185</v>
      </c>
      <c r="C232" s="34" t="s">
        <v>171</v>
      </c>
      <c r="D232" s="30">
        <f t="shared" si="63"/>
        <v>6.2398233457009153</v>
      </c>
    </row>
    <row r="233" spans="1:4" s="30" customFormat="1" ht="12.75" x14ac:dyDescent="0.2">
      <c r="A233" s="33" t="s">
        <v>55</v>
      </c>
      <c r="B233" s="34" t="s">
        <v>185</v>
      </c>
      <c r="C233" s="34" t="s">
        <v>171</v>
      </c>
      <c r="D233" s="30">
        <f t="shared" si="63"/>
        <v>0</v>
      </c>
    </row>
    <row r="234" spans="1:4" s="30" customFormat="1" ht="12.75" x14ac:dyDescent="0.2">
      <c r="A234" s="33" t="s">
        <v>56</v>
      </c>
      <c r="B234" s="34" t="s">
        <v>185</v>
      </c>
      <c r="C234" s="34" t="s">
        <v>171</v>
      </c>
      <c r="D234" s="30">
        <f t="shared" si="63"/>
        <v>0</v>
      </c>
    </row>
    <row r="235" spans="1:4" s="30" customFormat="1" ht="12.75" x14ac:dyDescent="0.2">
      <c r="A235" s="33" t="s">
        <v>14</v>
      </c>
      <c r="B235" s="34" t="s">
        <v>185</v>
      </c>
      <c r="C235" s="34" t="s">
        <v>171</v>
      </c>
      <c r="D235" s="30">
        <f t="shared" si="63"/>
        <v>0</v>
      </c>
    </row>
    <row r="236" spans="1:4" s="30" customFormat="1" ht="12.75" x14ac:dyDescent="0.2">
      <c r="A236" s="33" t="s">
        <v>79</v>
      </c>
      <c r="B236" s="34" t="s">
        <v>185</v>
      </c>
      <c r="C236" s="34" t="s">
        <v>171</v>
      </c>
      <c r="D236" s="30">
        <f t="shared" si="63"/>
        <v>0</v>
      </c>
    </row>
    <row r="237" spans="1:4" s="30" customFormat="1" ht="12.75" x14ac:dyDescent="0.2">
      <c r="A237" s="33"/>
      <c r="B237" s="34"/>
    </row>
    <row r="238" spans="1:4" s="30" customFormat="1" ht="12.75" x14ac:dyDescent="0.2">
      <c r="A238" s="33" t="s">
        <v>83</v>
      </c>
      <c r="B238" s="34" t="s">
        <v>185</v>
      </c>
      <c r="C238" s="34" t="s">
        <v>171</v>
      </c>
    </row>
    <row r="239" spans="1:4" s="30" customFormat="1" ht="12.75" x14ac:dyDescent="0.2">
      <c r="A239" s="33" t="s">
        <v>12</v>
      </c>
      <c r="B239" s="34" t="s">
        <v>185</v>
      </c>
      <c r="C239" s="34" t="s">
        <v>171</v>
      </c>
      <c r="D239" s="30">
        <f t="shared" ref="D239" si="64">D167*1163/8760*2</f>
        <v>0.15196132590333244</v>
      </c>
    </row>
    <row r="240" spans="1:4" s="30" customFormat="1" ht="12.75" x14ac:dyDescent="0.2">
      <c r="A240" s="33"/>
      <c r="B240" s="106"/>
    </row>
    <row r="241" spans="1:4" s="30" customFormat="1" ht="12.75" x14ac:dyDescent="0.2">
      <c r="B241" s="106"/>
    </row>
    <row r="242" spans="1:4" s="30" customFormat="1" ht="12.75" x14ac:dyDescent="0.2">
      <c r="A242" s="23" t="s">
        <v>21</v>
      </c>
      <c r="B242" s="31"/>
      <c r="C242" s="32"/>
      <c r="D242" s="32"/>
    </row>
    <row r="243" spans="1:4" s="30" customFormat="1" ht="12.75" x14ac:dyDescent="0.2">
      <c r="A243" s="33" t="s">
        <v>16</v>
      </c>
      <c r="B243" s="34" t="s">
        <v>20</v>
      </c>
      <c r="C243" s="33" t="s">
        <v>171</v>
      </c>
      <c r="D243" s="48">
        <f>D83/SUM($D$83:$D$85)</f>
        <v>0.31501181138702417</v>
      </c>
    </row>
    <row r="244" spans="1:4" s="30" customFormat="1" ht="12.75" x14ac:dyDescent="0.2">
      <c r="A244" s="33" t="s">
        <v>82</v>
      </c>
      <c r="B244" s="34" t="s">
        <v>20</v>
      </c>
      <c r="C244" s="33" t="s">
        <v>171</v>
      </c>
      <c r="D244" s="48">
        <f t="shared" ref="D244:D245" si="65">D84/SUM($D$83:$D$85)</f>
        <v>0.68102288244128606</v>
      </c>
    </row>
    <row r="245" spans="1:4" s="30" customFormat="1" ht="12.75" x14ac:dyDescent="0.2">
      <c r="A245" s="33" t="s">
        <v>83</v>
      </c>
      <c r="B245" s="34" t="s">
        <v>20</v>
      </c>
      <c r="C245" s="33" t="s">
        <v>171</v>
      </c>
      <c r="D245" s="48">
        <f t="shared" si="65"/>
        <v>3.9653061716898117E-3</v>
      </c>
    </row>
    <row r="247" spans="1:4" x14ac:dyDescent="0.25">
      <c r="A247" s="33" t="s">
        <v>187</v>
      </c>
      <c r="D247" s="48">
        <f>D224</f>
        <v>0</v>
      </c>
    </row>
    <row r="248" spans="1:4" x14ac:dyDescent="0.25">
      <c r="A248" s="33" t="s">
        <v>188</v>
      </c>
      <c r="D248" s="48">
        <f>D225</f>
        <v>2.723967559939716</v>
      </c>
    </row>
    <row r="249" spans="1:4" x14ac:dyDescent="0.25">
      <c r="A249" s="33" t="s">
        <v>189</v>
      </c>
      <c r="D249" s="48">
        <f>D226</f>
        <v>0</v>
      </c>
    </row>
    <row r="250" spans="1:4" x14ac:dyDescent="0.25">
      <c r="A250" s="33" t="s">
        <v>190</v>
      </c>
      <c r="D250" s="48">
        <f>D227</f>
        <v>0.40036814786004571</v>
      </c>
    </row>
    <row r="251" spans="1:4" x14ac:dyDescent="0.25">
      <c r="A251" s="33" t="s">
        <v>191</v>
      </c>
      <c r="D251" s="48">
        <v>0</v>
      </c>
    </row>
    <row r="252" spans="1:4" x14ac:dyDescent="0.25">
      <c r="A252" s="33" t="s">
        <v>192</v>
      </c>
      <c r="D252" s="48">
        <f>D228</f>
        <v>16.491972952592324</v>
      </c>
    </row>
    <row r="253" spans="1:4" x14ac:dyDescent="0.25">
      <c r="A253" s="33" t="s">
        <v>193</v>
      </c>
      <c r="D253" s="48">
        <v>0</v>
      </c>
    </row>
    <row r="254" spans="1:4" x14ac:dyDescent="0.25">
      <c r="A254" s="33" t="s">
        <v>194</v>
      </c>
      <c r="D254" s="48">
        <f>D229</f>
        <v>0.24251856599770835</v>
      </c>
    </row>
    <row r="255" spans="1:4" x14ac:dyDescent="0.25">
      <c r="A255" s="33" t="s">
        <v>195</v>
      </c>
      <c r="D255" s="48">
        <f>D230</f>
        <v>0</v>
      </c>
    </row>
    <row r="256" spans="1:4" x14ac:dyDescent="0.25">
      <c r="A256" s="33" t="s">
        <v>196</v>
      </c>
      <c r="D256" s="48">
        <f>D231</f>
        <v>0</v>
      </c>
    </row>
    <row r="257" spans="1:4" x14ac:dyDescent="0.25">
      <c r="A257" s="33" t="s">
        <v>197</v>
      </c>
      <c r="D257" s="48">
        <v>0</v>
      </c>
    </row>
    <row r="258" spans="1:4" x14ac:dyDescent="0.25">
      <c r="A258" s="33" t="s">
        <v>198</v>
      </c>
      <c r="D258" s="48">
        <f>D232</f>
        <v>6.2398233457009153</v>
      </c>
    </row>
    <row r="259" spans="1:4" x14ac:dyDescent="0.25">
      <c r="A259" s="33" t="s">
        <v>199</v>
      </c>
      <c r="D259" s="48">
        <f t="shared" ref="D259:D262" si="66">D233</f>
        <v>0</v>
      </c>
    </row>
    <row r="260" spans="1:4" x14ac:dyDescent="0.25">
      <c r="A260" s="33" t="s">
        <v>200</v>
      </c>
      <c r="D260" s="48">
        <f t="shared" si="66"/>
        <v>0</v>
      </c>
    </row>
    <row r="261" spans="1:4" x14ac:dyDescent="0.25">
      <c r="A261" s="33" t="s">
        <v>201</v>
      </c>
      <c r="D261" s="48">
        <f t="shared" si="66"/>
        <v>0</v>
      </c>
    </row>
    <row r="262" spans="1:4" x14ac:dyDescent="0.25">
      <c r="A262" s="33" t="s">
        <v>202</v>
      </c>
      <c r="D262" s="48">
        <f t="shared" si="66"/>
        <v>0</v>
      </c>
    </row>
    <row r="263" spans="1:4" x14ac:dyDescent="0.25">
      <c r="A263" s="33" t="s">
        <v>203</v>
      </c>
      <c r="D263" s="48">
        <f>D218</f>
        <v>12.07211006185257</v>
      </c>
    </row>
    <row r="264" spans="1:4" x14ac:dyDescent="0.25">
      <c r="A264" s="33" t="s">
        <v>204</v>
      </c>
      <c r="D264" s="48">
        <f>D216</f>
        <v>0</v>
      </c>
    </row>
    <row r="265" spans="1:4" x14ac:dyDescent="0.25">
      <c r="A265" s="33" t="s">
        <v>205</v>
      </c>
      <c r="D265" s="48">
        <v>0</v>
      </c>
    </row>
    <row r="266" spans="1:4" x14ac:dyDescent="0.25">
      <c r="A266" s="33" t="s">
        <v>206</v>
      </c>
      <c r="D266" s="48">
        <v>0</v>
      </c>
    </row>
    <row r="267" spans="1:4" x14ac:dyDescent="0.25">
      <c r="A267" s="33" t="s">
        <v>207</v>
      </c>
      <c r="D267" s="48">
        <v>0</v>
      </c>
    </row>
    <row r="268" spans="1:4" x14ac:dyDescent="0.25">
      <c r="A268" s="33" t="s">
        <v>208</v>
      </c>
      <c r="D268" s="48">
        <v>0</v>
      </c>
    </row>
    <row r="269" spans="1:4" x14ac:dyDescent="0.25">
      <c r="A269" s="33" t="s">
        <v>209</v>
      </c>
      <c r="D269" s="48">
        <v>0</v>
      </c>
    </row>
    <row r="270" spans="1:4" x14ac:dyDescent="0.25">
      <c r="A270" s="33" t="s">
        <v>210</v>
      </c>
      <c r="D270" s="48">
        <f>D239</f>
        <v>0.15196132590333244</v>
      </c>
    </row>
  </sheetData>
  <mergeCells count="3">
    <mergeCell ref="E28:E29"/>
    <mergeCell ref="F28:F29"/>
    <mergeCell ref="G28:G29"/>
  </mergeCells>
  <conditionalFormatting sqref="E98:AK110">
    <cfRule type="cellIs" dxfId="421" priority="7" operator="equal">
      <formula>0</formula>
    </cfRule>
  </conditionalFormatting>
  <conditionalFormatting sqref="D1:AK1">
    <cfRule type="cellIs" dxfId="420" priority="38" operator="equal">
      <formula>0</formula>
    </cfRule>
  </conditionalFormatting>
  <conditionalFormatting sqref="D5:AK5">
    <cfRule type="cellIs" dxfId="419" priority="37" operator="equal">
      <formula>0</formula>
    </cfRule>
  </conditionalFormatting>
  <conditionalFormatting sqref="D8:AK8">
    <cfRule type="cellIs" dxfId="418" priority="36" operator="equal">
      <formula>0</formula>
    </cfRule>
  </conditionalFormatting>
  <conditionalFormatting sqref="E11:AK11">
    <cfRule type="cellIs" dxfId="417" priority="35" operator="equal">
      <formula>0</formula>
    </cfRule>
  </conditionalFormatting>
  <conditionalFormatting sqref="D14:AK14">
    <cfRule type="cellIs" dxfId="416" priority="34" operator="equal">
      <formula>0</formula>
    </cfRule>
  </conditionalFormatting>
  <conditionalFormatting sqref="D15:AK26">
    <cfRule type="cellIs" dxfId="415" priority="33" operator="equal">
      <formula>0</formula>
    </cfRule>
  </conditionalFormatting>
  <conditionalFormatting sqref="D75:AK76">
    <cfRule type="cellIs" dxfId="414" priority="17" operator="equal">
      <formula>0</formula>
    </cfRule>
  </conditionalFormatting>
  <conditionalFormatting sqref="D91:D95">
    <cfRule type="cellIs" dxfId="413" priority="15" operator="equal">
      <formula>0</formula>
    </cfRule>
  </conditionalFormatting>
  <conditionalFormatting sqref="D98:D110">
    <cfRule type="cellIs" dxfId="412" priority="14" operator="equal">
      <formula>0</formula>
    </cfRule>
  </conditionalFormatting>
  <conditionalFormatting sqref="D113">
    <cfRule type="cellIs" dxfId="411" priority="13" operator="equal">
      <formula>0</formula>
    </cfRule>
  </conditionalFormatting>
  <conditionalFormatting sqref="D117:AK122">
    <cfRule type="cellIs" dxfId="410" priority="12" operator="equal">
      <formula>0</formula>
    </cfRule>
  </conditionalFormatting>
  <conditionalFormatting sqref="D125:AK137">
    <cfRule type="cellIs" dxfId="409" priority="11" operator="equal">
      <formula>0</formula>
    </cfRule>
  </conditionalFormatting>
  <conditionalFormatting sqref="D140:AK140">
    <cfRule type="cellIs" dxfId="408" priority="10" operator="equal">
      <formula>0</formula>
    </cfRule>
  </conditionalFormatting>
  <conditionalFormatting sqref="D90:AK95">
    <cfRule type="cellIs" dxfId="407" priority="8" operator="equal">
      <formula>0</formula>
    </cfRule>
  </conditionalFormatting>
  <conditionalFormatting sqref="D11">
    <cfRule type="cellIs" dxfId="406" priority="21" operator="equal">
      <formula>0</formula>
    </cfRule>
  </conditionalFormatting>
  <conditionalFormatting sqref="D60:D72">
    <cfRule type="cellIs" dxfId="405" priority="18" operator="equal">
      <formula>0</formula>
    </cfRule>
  </conditionalFormatting>
  <conditionalFormatting sqref="D45:AK47">
    <cfRule type="cellIs" dxfId="404" priority="20" operator="equal">
      <formula>0</formula>
    </cfRule>
  </conditionalFormatting>
  <conditionalFormatting sqref="D52:AK57">
    <cfRule type="cellIs" dxfId="403" priority="19" operator="equal">
      <formula>0</formula>
    </cfRule>
  </conditionalFormatting>
  <conditionalFormatting sqref="D243:D245">
    <cfRule type="cellIs" dxfId="402" priority="5" operator="equal">
      <formula>0</formula>
    </cfRule>
  </conditionalFormatting>
  <conditionalFormatting sqref="D247:D270">
    <cfRule type="cellIs" dxfId="401" priority="4" operator="equal">
      <formula>0</formula>
    </cfRule>
  </conditionalFormatting>
  <conditionalFormatting sqref="D83:AK85">
    <cfRule type="cellIs" dxfId="400" priority="2" operator="equal">
      <formula>0</formula>
    </cfRule>
  </conditionalFormatting>
  <conditionalFormatting sqref="E60:AK72">
    <cfRule type="cellIs" dxfId="399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>
    <tabColor rgb="FF00B050"/>
  </sheetPr>
  <dimension ref="A1:AK270"/>
  <sheetViews>
    <sheetView topLeftCell="A11" zoomScale="40" zoomScaleNormal="40" workbookViewId="0">
      <selection activeCell="E60" sqref="E60:AK72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Específicos'!D24</f>
        <v>5.1627721042087842</v>
      </c>
      <c r="E5" s="36">
        <f>'Datos Específicos'!E13*'Datos Específicos'!E24</f>
        <v>5.3427106343958579</v>
      </c>
      <c r="F5" s="36">
        <f>'Datos Específicos'!F13*'Datos Específicos'!F24</f>
        <v>5.2339684544481333</v>
      </c>
      <c r="G5" s="36">
        <f>'Datos Específicos'!G13*'Datos Específicos'!G24</f>
        <v>4.5538076986216742</v>
      </c>
      <c r="H5" s="36">
        <f>'Datos Específicos'!H13*'Datos Específicos'!H24</f>
        <v>5.1369298659150404</v>
      </c>
      <c r="I5" s="36">
        <f>'Datos Específicos'!I13*'Datos Específicos'!I24</f>
        <v>5.2477698192606939</v>
      </c>
      <c r="J5" s="36">
        <f>'Datos Específicos'!J13*'Datos Específicos'!J24</f>
        <v>5.335752243083161</v>
      </c>
      <c r="K5" s="36">
        <f>'Datos Específicos'!K13*'Datos Específicos'!K24</f>
        <v>5.40462393751982</v>
      </c>
      <c r="L5" s="36">
        <f>'Datos Específicos'!L13*'Datos Específicos'!L24</f>
        <v>5.4471737019327682</v>
      </c>
      <c r="M5" s="36">
        <f>'Datos Específicos'!M13*'Datos Específicos'!M24</f>
        <v>5.4810741745165235</v>
      </c>
      <c r="N5" s="36">
        <f>'Datos Específicos'!N13*'Datos Específicos'!N24</f>
        <v>5.4995247371813809</v>
      </c>
      <c r="O5" s="36">
        <f>'Datos Específicos'!O13*'Datos Específicos'!O24</f>
        <v>5.5192030142838577</v>
      </c>
      <c r="P5" s="36">
        <f>'Datos Específicos'!P13*'Datos Específicos'!P24</f>
        <v>5.5415661746776923</v>
      </c>
      <c r="Q5" s="36">
        <f>'Datos Específicos'!Q13*'Datos Específicos'!Q24</f>
        <v>5.5662198019219815</v>
      </c>
      <c r="R5" s="36">
        <f>'Datos Específicos'!R13*'Datos Específicos'!R24</f>
        <v>5.5927490989666389</v>
      </c>
      <c r="S5" s="36">
        <f>'Datos Específicos'!S13*'Datos Específicos'!S24</f>
        <v>5.6204513525968016</v>
      </c>
      <c r="T5" s="36">
        <f>'Datos Específicos'!T13*'Datos Específicos'!T24</f>
        <v>5.6494662256477532</v>
      </c>
      <c r="U5" s="36">
        <f>'Datos Específicos'!U13*'Datos Específicos'!U24</f>
        <v>5.6794836429765594</v>
      </c>
      <c r="V5" s="36">
        <f>'Datos Específicos'!V13*'Datos Específicos'!V24</f>
        <v>5.7104123991654596</v>
      </c>
      <c r="W5" s="36">
        <f>'Datos Específicos'!W13*'Datos Específicos'!W24</f>
        <v>5.7356116674228099</v>
      </c>
      <c r="X5" s="36">
        <f>'Datos Específicos'!X13*'Datos Específicos'!X24</f>
        <v>5.7575524812798138</v>
      </c>
      <c r="Y5" s="36">
        <f>'Datos Específicos'!Y13*'Datos Específicos'!Y24</f>
        <v>5.7764756002636508</v>
      </c>
      <c r="Z5" s="36">
        <f>'Datos Específicos'!Z13*'Datos Específicos'!Z24</f>
        <v>5.7922067238515078</v>
      </c>
      <c r="AA5" s="36">
        <f>'Datos Específicos'!AA13*'Datos Específicos'!AA24</f>
        <v>5.8045630553635013</v>
      </c>
      <c r="AB5" s="36">
        <f>'Datos Específicos'!AB13*'Datos Específicos'!AB24</f>
        <v>5.8149327009988587</v>
      </c>
      <c r="AC5" s="36">
        <f>'Datos Específicos'!AC13*'Datos Específicos'!AC24</f>
        <v>5.8223604896680392</v>
      </c>
      <c r="AD5" s="36">
        <f>'Datos Específicos'!AD13*'Datos Específicos'!AD24</f>
        <v>5.827116674603106</v>
      </c>
      <c r="AE5" s="36">
        <f>'Datos Específicos'!AE13*'Datos Específicos'!AE24</f>
        <v>5.8297119763642815</v>
      </c>
      <c r="AF5" s="36">
        <f>'Datos Específicos'!AF13*'Datos Específicos'!AF24</f>
        <v>5.8303876224763496</v>
      </c>
      <c r="AG5" s="36">
        <f>'Datos Específicos'!AG13*'Datos Específicos'!AG24</f>
        <v>5.8303767851774078</v>
      </c>
      <c r="AH5" s="36">
        <f>'Datos Específicos'!AH13*'Datos Específicos'!AH24</f>
        <v>5.8296507923990415</v>
      </c>
      <c r="AI5" s="36">
        <f>'Datos Específicos'!AI13*'Datos Específicos'!AI24</f>
        <v>5.8281092555672522</v>
      </c>
      <c r="AJ5" s="36">
        <f>'Datos Específicos'!AJ13*'Datos Específicos'!AJ24</f>
        <v>5.8253942784256454</v>
      </c>
      <c r="AK5" s="36">
        <f>'Datos Específicos'!AK13*'Datos Específicos'!AK24</f>
        <v>5.8209786801561938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Generales'!D13</f>
        <v>6.1458395062786746</v>
      </c>
      <c r="E8" s="38">
        <f>'Datos Generales'!E13</f>
        <v>0</v>
      </c>
      <c r="F8" s="38">
        <f>'Datos Generales'!F13</f>
        <v>0</v>
      </c>
      <c r="G8" s="38">
        <f>'Datos Generales'!G13</f>
        <v>0</v>
      </c>
      <c r="H8" s="38">
        <f>'Datos Generales'!H13</f>
        <v>0</v>
      </c>
      <c r="I8" s="38">
        <f>'Datos Generales'!I13</f>
        <v>0</v>
      </c>
      <c r="J8" s="38">
        <f>'Datos Generales'!J13</f>
        <v>0</v>
      </c>
      <c r="K8" s="38">
        <f>'Datos Generales'!K13</f>
        <v>0</v>
      </c>
      <c r="L8" s="38">
        <f>'Datos Generales'!L13</f>
        <v>0</v>
      </c>
      <c r="M8" s="38">
        <f>'Datos Generales'!M13</f>
        <v>0</v>
      </c>
      <c r="N8" s="38">
        <f>'Datos Generales'!N13</f>
        <v>0</v>
      </c>
      <c r="O8" s="38">
        <f>'Datos Generales'!O13</f>
        <v>0</v>
      </c>
      <c r="P8" s="38">
        <f>'Datos Generales'!P13</f>
        <v>0</v>
      </c>
      <c r="Q8" s="38">
        <f>'Datos Generales'!Q13</f>
        <v>0</v>
      </c>
      <c r="R8" s="38">
        <f>'Datos Generales'!R13</f>
        <v>0</v>
      </c>
      <c r="S8" s="38">
        <f>'Datos Generales'!S13</f>
        <v>0</v>
      </c>
      <c r="T8" s="38">
        <f>'Datos Generales'!T13</f>
        <v>0</v>
      </c>
      <c r="U8" s="38">
        <f>'Datos Generales'!U13</f>
        <v>0</v>
      </c>
      <c r="V8" s="38">
        <f>'Datos Generales'!V13</f>
        <v>0</v>
      </c>
      <c r="W8" s="38">
        <f>'Datos Generales'!W13</f>
        <v>0</v>
      </c>
      <c r="X8" s="38">
        <f>'Datos Generales'!X13</f>
        <v>0</v>
      </c>
      <c r="Y8" s="38">
        <f>'Datos Generales'!Y13</f>
        <v>0</v>
      </c>
      <c r="Z8" s="38">
        <f>'Datos Generales'!Z13</f>
        <v>0</v>
      </c>
      <c r="AA8" s="38">
        <f>'Datos Generales'!AA13</f>
        <v>0</v>
      </c>
      <c r="AB8" s="38">
        <f>'Datos Generales'!AB13</f>
        <v>0</v>
      </c>
      <c r="AC8" s="38">
        <f>'Datos Generales'!AC13</f>
        <v>0</v>
      </c>
      <c r="AD8" s="38">
        <f>'Datos Generales'!AD13</f>
        <v>0</v>
      </c>
      <c r="AE8" s="38">
        <f>'Datos Generales'!AE13</f>
        <v>0</v>
      </c>
      <c r="AF8" s="38">
        <f>'Datos Generales'!AF13</f>
        <v>0</v>
      </c>
      <c r="AG8" s="38">
        <f>'Datos Generales'!AG13</f>
        <v>0</v>
      </c>
      <c r="AH8" s="38">
        <f>'Datos Generales'!AH13</f>
        <v>0</v>
      </c>
      <c r="AI8" s="38">
        <f>'Datos Generales'!AI13</f>
        <v>0</v>
      </c>
      <c r="AJ8" s="38">
        <f>'Datos Generales'!AJ13</f>
        <v>0</v>
      </c>
      <c r="AK8" s="38">
        <f>'Datos Generales'!AK13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5.1627721042087842</v>
      </c>
      <c r="E11" s="36">
        <f t="shared" ref="E11:AK11" si="1">IF(E8=0,E5,E8)</f>
        <v>5.3427106343958579</v>
      </c>
      <c r="F11" s="36">
        <f t="shared" si="1"/>
        <v>5.2339684544481333</v>
      </c>
      <c r="G11" s="36">
        <f t="shared" si="1"/>
        <v>4.5538076986216742</v>
      </c>
      <c r="H11" s="36">
        <f t="shared" si="1"/>
        <v>5.1369298659150404</v>
      </c>
      <c r="I11" s="36">
        <f t="shared" si="1"/>
        <v>5.2477698192606939</v>
      </c>
      <c r="J11" s="36">
        <f t="shared" si="1"/>
        <v>5.335752243083161</v>
      </c>
      <c r="K11" s="36">
        <f t="shared" si="1"/>
        <v>5.40462393751982</v>
      </c>
      <c r="L11" s="36">
        <f t="shared" si="1"/>
        <v>5.4471737019327682</v>
      </c>
      <c r="M11" s="36">
        <f t="shared" si="1"/>
        <v>5.4810741745165235</v>
      </c>
      <c r="N11" s="36">
        <f t="shared" si="1"/>
        <v>5.4995247371813809</v>
      </c>
      <c r="O11" s="36">
        <f t="shared" si="1"/>
        <v>5.5192030142838577</v>
      </c>
      <c r="P11" s="36">
        <f t="shared" si="1"/>
        <v>5.5415661746776923</v>
      </c>
      <c r="Q11" s="36">
        <f t="shared" si="1"/>
        <v>5.5662198019219815</v>
      </c>
      <c r="R11" s="36">
        <f t="shared" si="1"/>
        <v>5.5927490989666389</v>
      </c>
      <c r="S11" s="36">
        <f t="shared" si="1"/>
        <v>5.6204513525968016</v>
      </c>
      <c r="T11" s="36">
        <f t="shared" si="1"/>
        <v>5.6494662256477532</v>
      </c>
      <c r="U11" s="36">
        <f t="shared" si="1"/>
        <v>5.6794836429765594</v>
      </c>
      <c r="V11" s="36">
        <f t="shared" si="1"/>
        <v>5.7104123991654596</v>
      </c>
      <c r="W11" s="36">
        <f t="shared" si="1"/>
        <v>5.7356116674228099</v>
      </c>
      <c r="X11" s="36">
        <f t="shared" si="1"/>
        <v>5.7575524812798138</v>
      </c>
      <c r="Y11" s="36">
        <f t="shared" si="1"/>
        <v>5.7764756002636508</v>
      </c>
      <c r="Z11" s="36">
        <f t="shared" si="1"/>
        <v>5.7922067238515078</v>
      </c>
      <c r="AA11" s="36">
        <f t="shared" si="1"/>
        <v>5.8045630553635013</v>
      </c>
      <c r="AB11" s="36">
        <f t="shared" si="1"/>
        <v>5.8149327009988587</v>
      </c>
      <c r="AC11" s="36">
        <f t="shared" si="1"/>
        <v>5.8223604896680392</v>
      </c>
      <c r="AD11" s="36">
        <f t="shared" si="1"/>
        <v>5.827116674603106</v>
      </c>
      <c r="AE11" s="36">
        <f t="shared" si="1"/>
        <v>5.8297119763642815</v>
      </c>
      <c r="AF11" s="36">
        <f t="shared" si="1"/>
        <v>5.8303876224763496</v>
      </c>
      <c r="AG11" s="36">
        <f t="shared" si="1"/>
        <v>5.8303767851774078</v>
      </c>
      <c r="AH11" s="36">
        <f t="shared" si="1"/>
        <v>5.8296507923990415</v>
      </c>
      <c r="AI11" s="36">
        <f t="shared" si="1"/>
        <v>5.8281092555672522</v>
      </c>
      <c r="AJ11" s="36">
        <f t="shared" si="1"/>
        <v>5.8253942784256454</v>
      </c>
      <c r="AK11" s="36">
        <f t="shared" si="1"/>
        <v>5.8209786801561938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Generales'!D160</f>
        <v>0</v>
      </c>
      <c r="E14" s="38">
        <f>'Datos Generales'!E160</f>
        <v>0</v>
      </c>
      <c r="F14" s="38">
        <f>'Datos Generales'!F160</f>
        <v>0</v>
      </c>
      <c r="G14" s="38">
        <f>'Datos Generales'!G160</f>
        <v>0</v>
      </c>
      <c r="H14" s="38">
        <f>'Datos Generales'!H160</f>
        <v>0</v>
      </c>
      <c r="I14" s="38">
        <f>'Datos Generales'!I160</f>
        <v>0</v>
      </c>
      <c r="J14" s="38">
        <f>'Datos Generales'!J160</f>
        <v>0</v>
      </c>
      <c r="K14" s="38">
        <f>'Datos Generales'!K160</f>
        <v>0</v>
      </c>
      <c r="L14" s="38">
        <f>'Datos Generales'!L160</f>
        <v>0</v>
      </c>
      <c r="M14" s="38">
        <f>'Datos Generales'!M160</f>
        <v>0</v>
      </c>
      <c r="N14" s="38">
        <f>'Datos Generales'!N160</f>
        <v>0</v>
      </c>
      <c r="O14" s="38">
        <f>'Datos Generales'!O160</f>
        <v>0</v>
      </c>
      <c r="P14" s="38">
        <f>'Datos Generales'!P160</f>
        <v>0</v>
      </c>
      <c r="Q14" s="38">
        <f>'Datos Generales'!Q160</f>
        <v>0</v>
      </c>
      <c r="R14" s="38">
        <f>'Datos Generales'!R160</f>
        <v>0</v>
      </c>
      <c r="S14" s="38">
        <f>'Datos Generales'!S160</f>
        <v>0</v>
      </c>
      <c r="T14" s="38">
        <f>'Datos Generales'!T160</f>
        <v>0</v>
      </c>
      <c r="U14" s="38">
        <f>'Datos Generales'!U160</f>
        <v>0</v>
      </c>
      <c r="V14" s="38">
        <f>'Datos Generales'!V160</f>
        <v>0</v>
      </c>
      <c r="W14" s="38">
        <f>'Datos Generales'!W160</f>
        <v>0</v>
      </c>
      <c r="X14" s="38">
        <f>'Datos Generales'!X160</f>
        <v>0</v>
      </c>
      <c r="Y14" s="38">
        <f>'Datos Generales'!Y160</f>
        <v>0</v>
      </c>
      <c r="Z14" s="38">
        <f>'Datos Generales'!Z160</f>
        <v>0</v>
      </c>
      <c r="AA14" s="38">
        <f>'Datos Generales'!AA160</f>
        <v>0</v>
      </c>
      <c r="AB14" s="38">
        <f>'Datos Generales'!AB160</f>
        <v>0</v>
      </c>
      <c r="AC14" s="38">
        <f>'Datos Generales'!AC160</f>
        <v>0</v>
      </c>
      <c r="AD14" s="38">
        <f>'Datos Generales'!AD160</f>
        <v>0</v>
      </c>
      <c r="AE14" s="38">
        <f>'Datos Generales'!AE160</f>
        <v>0</v>
      </c>
      <c r="AF14" s="38">
        <f>'Datos Generales'!AF160</f>
        <v>0</v>
      </c>
      <c r="AG14" s="38">
        <f>'Datos Generales'!AG160</f>
        <v>0</v>
      </c>
      <c r="AH14" s="38">
        <f>'Datos Generales'!AH160</f>
        <v>0</v>
      </c>
      <c r="AI14" s="38">
        <f>'Datos Generales'!AI160</f>
        <v>0</v>
      </c>
      <c r="AJ14" s="38">
        <f>'Datos Generales'!AJ160</f>
        <v>0</v>
      </c>
      <c r="AK14" s="38">
        <f>'Datos Generales'!AK160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Generales'!D161</f>
        <v>0</v>
      </c>
      <c r="E15" s="38">
        <f>'Datos Generales'!E161</f>
        <v>0</v>
      </c>
      <c r="F15" s="38">
        <f>'Datos Generales'!F161</f>
        <v>0</v>
      </c>
      <c r="G15" s="38">
        <f>'Datos Generales'!G161</f>
        <v>0</v>
      </c>
      <c r="H15" s="38">
        <f>'Datos Generales'!H161</f>
        <v>0</v>
      </c>
      <c r="I15" s="38">
        <f>'Datos Generales'!I161</f>
        <v>0</v>
      </c>
      <c r="J15" s="38">
        <f>'Datos Generales'!J161</f>
        <v>0</v>
      </c>
      <c r="K15" s="38">
        <f>'Datos Generales'!K161</f>
        <v>0</v>
      </c>
      <c r="L15" s="38">
        <f>'Datos Generales'!L161</f>
        <v>0</v>
      </c>
      <c r="M15" s="38">
        <f>'Datos Generales'!M161</f>
        <v>0</v>
      </c>
      <c r="N15" s="38">
        <f>'Datos Generales'!N161</f>
        <v>0</v>
      </c>
      <c r="O15" s="38">
        <f>'Datos Generales'!O161</f>
        <v>0</v>
      </c>
      <c r="P15" s="38">
        <f>'Datos Generales'!P161</f>
        <v>0</v>
      </c>
      <c r="Q15" s="38">
        <f>'Datos Generales'!Q161</f>
        <v>0</v>
      </c>
      <c r="R15" s="38">
        <f>'Datos Generales'!R161</f>
        <v>0</v>
      </c>
      <c r="S15" s="38">
        <f>'Datos Generales'!S161</f>
        <v>0</v>
      </c>
      <c r="T15" s="38">
        <f>'Datos Generales'!T161</f>
        <v>0</v>
      </c>
      <c r="U15" s="38">
        <f>'Datos Generales'!U161</f>
        <v>0</v>
      </c>
      <c r="V15" s="38">
        <f>'Datos Generales'!V161</f>
        <v>0</v>
      </c>
      <c r="W15" s="38">
        <f>'Datos Generales'!W161</f>
        <v>0</v>
      </c>
      <c r="X15" s="38">
        <f>'Datos Generales'!X161</f>
        <v>0</v>
      </c>
      <c r="Y15" s="38">
        <f>'Datos Generales'!Y161</f>
        <v>0</v>
      </c>
      <c r="Z15" s="38">
        <f>'Datos Generales'!Z161</f>
        <v>0</v>
      </c>
      <c r="AA15" s="38">
        <f>'Datos Generales'!AA161</f>
        <v>0</v>
      </c>
      <c r="AB15" s="38">
        <f>'Datos Generales'!AB161</f>
        <v>0</v>
      </c>
      <c r="AC15" s="38">
        <f>'Datos Generales'!AC161</f>
        <v>0</v>
      </c>
      <c r="AD15" s="38">
        <f>'Datos Generales'!AD161</f>
        <v>0</v>
      </c>
      <c r="AE15" s="38">
        <f>'Datos Generales'!AE161</f>
        <v>0</v>
      </c>
      <c r="AF15" s="38">
        <f>'Datos Generales'!AF161</f>
        <v>0</v>
      </c>
      <c r="AG15" s="38">
        <f>'Datos Generales'!AG161</f>
        <v>0</v>
      </c>
      <c r="AH15" s="38">
        <f>'Datos Generales'!AH161</f>
        <v>0</v>
      </c>
      <c r="AI15" s="38">
        <f>'Datos Generales'!AI161</f>
        <v>0</v>
      </c>
      <c r="AJ15" s="38">
        <f>'Datos Generales'!AJ161</f>
        <v>0</v>
      </c>
      <c r="AK15" s="38">
        <f>'Datos Generales'!AK161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Generales'!D162</f>
        <v>0</v>
      </c>
      <c r="E16" s="38">
        <f>'Datos Generales'!E162</f>
        <v>0</v>
      </c>
      <c r="F16" s="38">
        <f>'Datos Generales'!F162</f>
        <v>0</v>
      </c>
      <c r="G16" s="38">
        <f>'Datos Generales'!G162</f>
        <v>0</v>
      </c>
      <c r="H16" s="38">
        <f>'Datos Generales'!H162</f>
        <v>0</v>
      </c>
      <c r="I16" s="38">
        <f>'Datos Generales'!I162</f>
        <v>0</v>
      </c>
      <c r="J16" s="38">
        <f>'Datos Generales'!J162</f>
        <v>0</v>
      </c>
      <c r="K16" s="38">
        <f>'Datos Generales'!K162</f>
        <v>0</v>
      </c>
      <c r="L16" s="38">
        <f>'Datos Generales'!L162</f>
        <v>0</v>
      </c>
      <c r="M16" s="38">
        <f>'Datos Generales'!M162</f>
        <v>0</v>
      </c>
      <c r="N16" s="38">
        <f>'Datos Generales'!N162</f>
        <v>0</v>
      </c>
      <c r="O16" s="38">
        <f>'Datos Generales'!O162</f>
        <v>0</v>
      </c>
      <c r="P16" s="38">
        <f>'Datos Generales'!P162</f>
        <v>0</v>
      </c>
      <c r="Q16" s="38">
        <f>'Datos Generales'!Q162</f>
        <v>0</v>
      </c>
      <c r="R16" s="38">
        <f>'Datos Generales'!R162</f>
        <v>0</v>
      </c>
      <c r="S16" s="38">
        <f>'Datos Generales'!S162</f>
        <v>0</v>
      </c>
      <c r="T16" s="38">
        <f>'Datos Generales'!T162</f>
        <v>0</v>
      </c>
      <c r="U16" s="38">
        <f>'Datos Generales'!U162</f>
        <v>0</v>
      </c>
      <c r="V16" s="38">
        <f>'Datos Generales'!V162</f>
        <v>0</v>
      </c>
      <c r="W16" s="38">
        <f>'Datos Generales'!W162</f>
        <v>0</v>
      </c>
      <c r="X16" s="38">
        <f>'Datos Generales'!X162</f>
        <v>0</v>
      </c>
      <c r="Y16" s="38">
        <f>'Datos Generales'!Y162</f>
        <v>0</v>
      </c>
      <c r="Z16" s="38">
        <f>'Datos Generales'!Z162</f>
        <v>0</v>
      </c>
      <c r="AA16" s="38">
        <f>'Datos Generales'!AA162</f>
        <v>0</v>
      </c>
      <c r="AB16" s="38">
        <f>'Datos Generales'!AB162</f>
        <v>0</v>
      </c>
      <c r="AC16" s="38">
        <f>'Datos Generales'!AC162</f>
        <v>0</v>
      </c>
      <c r="AD16" s="38">
        <f>'Datos Generales'!AD162</f>
        <v>0</v>
      </c>
      <c r="AE16" s="38">
        <f>'Datos Generales'!AE162</f>
        <v>0</v>
      </c>
      <c r="AF16" s="38">
        <f>'Datos Generales'!AF162</f>
        <v>0</v>
      </c>
      <c r="AG16" s="38">
        <f>'Datos Generales'!AG162</f>
        <v>0</v>
      </c>
      <c r="AH16" s="38">
        <f>'Datos Generales'!AH162</f>
        <v>0</v>
      </c>
      <c r="AI16" s="38">
        <f>'Datos Generales'!AI162</f>
        <v>0</v>
      </c>
      <c r="AJ16" s="38">
        <f>'Datos Generales'!AJ162</f>
        <v>0</v>
      </c>
      <c r="AK16" s="38">
        <f>'Datos Generales'!AK162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Generales'!D163</f>
        <v>0</v>
      </c>
      <c r="E17" s="38">
        <f>'Datos Generales'!E163</f>
        <v>0</v>
      </c>
      <c r="F17" s="38">
        <f>'Datos Generales'!F163</f>
        <v>0</v>
      </c>
      <c r="G17" s="38">
        <f>'Datos Generales'!G163</f>
        <v>0</v>
      </c>
      <c r="H17" s="38">
        <f>'Datos Generales'!H163</f>
        <v>0</v>
      </c>
      <c r="I17" s="38">
        <f>'Datos Generales'!I163</f>
        <v>0</v>
      </c>
      <c r="J17" s="38">
        <f>'Datos Generales'!J163</f>
        <v>0</v>
      </c>
      <c r="K17" s="38">
        <f>'Datos Generales'!K163</f>
        <v>0</v>
      </c>
      <c r="L17" s="38">
        <f>'Datos Generales'!L163</f>
        <v>0</v>
      </c>
      <c r="M17" s="38">
        <f>'Datos Generales'!M163</f>
        <v>0</v>
      </c>
      <c r="N17" s="38">
        <f>'Datos Generales'!N163</f>
        <v>0</v>
      </c>
      <c r="O17" s="38">
        <f>'Datos Generales'!O163</f>
        <v>0</v>
      </c>
      <c r="P17" s="38">
        <f>'Datos Generales'!P163</f>
        <v>0</v>
      </c>
      <c r="Q17" s="38">
        <f>'Datos Generales'!Q163</f>
        <v>0</v>
      </c>
      <c r="R17" s="38">
        <f>'Datos Generales'!R163</f>
        <v>0</v>
      </c>
      <c r="S17" s="38">
        <f>'Datos Generales'!S163</f>
        <v>0</v>
      </c>
      <c r="T17" s="38">
        <f>'Datos Generales'!T163</f>
        <v>0</v>
      </c>
      <c r="U17" s="38">
        <f>'Datos Generales'!U163</f>
        <v>0</v>
      </c>
      <c r="V17" s="38">
        <f>'Datos Generales'!V163</f>
        <v>0</v>
      </c>
      <c r="W17" s="38">
        <f>'Datos Generales'!W163</f>
        <v>0</v>
      </c>
      <c r="X17" s="38">
        <f>'Datos Generales'!X163</f>
        <v>0</v>
      </c>
      <c r="Y17" s="38">
        <f>'Datos Generales'!Y163</f>
        <v>0</v>
      </c>
      <c r="Z17" s="38">
        <f>'Datos Generales'!Z163</f>
        <v>0</v>
      </c>
      <c r="AA17" s="38">
        <f>'Datos Generales'!AA163</f>
        <v>0</v>
      </c>
      <c r="AB17" s="38">
        <f>'Datos Generales'!AB163</f>
        <v>0</v>
      </c>
      <c r="AC17" s="38">
        <f>'Datos Generales'!AC163</f>
        <v>0</v>
      </c>
      <c r="AD17" s="38">
        <f>'Datos Generales'!AD163</f>
        <v>0</v>
      </c>
      <c r="AE17" s="38">
        <f>'Datos Generales'!AE163</f>
        <v>0</v>
      </c>
      <c r="AF17" s="38">
        <f>'Datos Generales'!AF163</f>
        <v>0</v>
      </c>
      <c r="AG17" s="38">
        <f>'Datos Generales'!AG163</f>
        <v>0</v>
      </c>
      <c r="AH17" s="38">
        <f>'Datos Generales'!AH163</f>
        <v>0</v>
      </c>
      <c r="AI17" s="38">
        <f>'Datos Generales'!AI163</f>
        <v>0</v>
      </c>
      <c r="AJ17" s="38">
        <f>'Datos Generales'!AJ163</f>
        <v>0</v>
      </c>
      <c r="AK17" s="38">
        <f>'Datos Generales'!AK163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Generales'!D164</f>
        <v>0</v>
      </c>
      <c r="E18" s="38">
        <f>'Datos Generales'!E164</f>
        <v>0</v>
      </c>
      <c r="F18" s="38">
        <f>'Datos Generales'!F164</f>
        <v>0</v>
      </c>
      <c r="G18" s="38">
        <f>'Datos Generales'!G164</f>
        <v>0</v>
      </c>
      <c r="H18" s="38">
        <f>'Datos Generales'!H164</f>
        <v>0</v>
      </c>
      <c r="I18" s="38">
        <f>'Datos Generales'!I164</f>
        <v>0</v>
      </c>
      <c r="J18" s="38">
        <f>'Datos Generales'!J164</f>
        <v>0</v>
      </c>
      <c r="K18" s="38">
        <f>'Datos Generales'!K164</f>
        <v>0</v>
      </c>
      <c r="L18" s="38">
        <f>'Datos Generales'!L164</f>
        <v>0</v>
      </c>
      <c r="M18" s="38">
        <f>'Datos Generales'!M164</f>
        <v>0</v>
      </c>
      <c r="N18" s="38">
        <f>'Datos Generales'!N164</f>
        <v>0</v>
      </c>
      <c r="O18" s="38">
        <f>'Datos Generales'!O164</f>
        <v>0</v>
      </c>
      <c r="P18" s="38">
        <f>'Datos Generales'!P164</f>
        <v>0</v>
      </c>
      <c r="Q18" s="38">
        <f>'Datos Generales'!Q164</f>
        <v>0</v>
      </c>
      <c r="R18" s="38">
        <f>'Datos Generales'!R164</f>
        <v>0</v>
      </c>
      <c r="S18" s="38">
        <f>'Datos Generales'!S164</f>
        <v>0</v>
      </c>
      <c r="T18" s="38">
        <f>'Datos Generales'!T164</f>
        <v>0</v>
      </c>
      <c r="U18" s="38">
        <f>'Datos Generales'!U164</f>
        <v>0</v>
      </c>
      <c r="V18" s="38">
        <f>'Datos Generales'!V164</f>
        <v>0</v>
      </c>
      <c r="W18" s="38">
        <f>'Datos Generales'!W164</f>
        <v>0</v>
      </c>
      <c r="X18" s="38">
        <f>'Datos Generales'!X164</f>
        <v>0</v>
      </c>
      <c r="Y18" s="38">
        <f>'Datos Generales'!Y164</f>
        <v>0</v>
      </c>
      <c r="Z18" s="38">
        <f>'Datos Generales'!Z164</f>
        <v>0</v>
      </c>
      <c r="AA18" s="38">
        <f>'Datos Generales'!AA164</f>
        <v>0</v>
      </c>
      <c r="AB18" s="38">
        <f>'Datos Generales'!AB164</f>
        <v>0</v>
      </c>
      <c r="AC18" s="38">
        <f>'Datos Generales'!AC164</f>
        <v>0</v>
      </c>
      <c r="AD18" s="38">
        <f>'Datos Generales'!AD164</f>
        <v>0</v>
      </c>
      <c r="AE18" s="38">
        <f>'Datos Generales'!AE164</f>
        <v>0</v>
      </c>
      <c r="AF18" s="38">
        <f>'Datos Generales'!AF164</f>
        <v>0</v>
      </c>
      <c r="AG18" s="38">
        <f>'Datos Generales'!AG164</f>
        <v>0</v>
      </c>
      <c r="AH18" s="38">
        <f>'Datos Generales'!AH164</f>
        <v>0</v>
      </c>
      <c r="AI18" s="38">
        <f>'Datos Generales'!AI164</f>
        <v>0</v>
      </c>
      <c r="AJ18" s="38">
        <f>'Datos Generales'!AJ164</f>
        <v>0</v>
      </c>
      <c r="AK18" s="38">
        <f>'Datos Generales'!AK164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Generales'!D165</f>
        <v>0.1910970998</v>
      </c>
      <c r="E19" s="38">
        <f>'Datos Generales'!E165</f>
        <v>0</v>
      </c>
      <c r="F19" s="38">
        <f>'Datos Generales'!F165</f>
        <v>0</v>
      </c>
      <c r="G19" s="38">
        <f>'Datos Generales'!G165</f>
        <v>0</v>
      </c>
      <c r="H19" s="38">
        <f>'Datos Generales'!H165</f>
        <v>0</v>
      </c>
      <c r="I19" s="38">
        <f>'Datos Generales'!I165</f>
        <v>0</v>
      </c>
      <c r="J19" s="38">
        <f>'Datos Generales'!J165</f>
        <v>0</v>
      </c>
      <c r="K19" s="38">
        <f>'Datos Generales'!K165</f>
        <v>0</v>
      </c>
      <c r="L19" s="38">
        <f>'Datos Generales'!L165</f>
        <v>0</v>
      </c>
      <c r="M19" s="38">
        <f>'Datos Generales'!M165</f>
        <v>0</v>
      </c>
      <c r="N19" s="38">
        <f>'Datos Generales'!N165</f>
        <v>0</v>
      </c>
      <c r="O19" s="38">
        <f>'Datos Generales'!O165</f>
        <v>0</v>
      </c>
      <c r="P19" s="38">
        <f>'Datos Generales'!P165</f>
        <v>0</v>
      </c>
      <c r="Q19" s="38">
        <f>'Datos Generales'!Q165</f>
        <v>0</v>
      </c>
      <c r="R19" s="38">
        <f>'Datos Generales'!R165</f>
        <v>0</v>
      </c>
      <c r="S19" s="38">
        <f>'Datos Generales'!S165</f>
        <v>0</v>
      </c>
      <c r="T19" s="38">
        <f>'Datos Generales'!T165</f>
        <v>0</v>
      </c>
      <c r="U19" s="38">
        <f>'Datos Generales'!U165</f>
        <v>0</v>
      </c>
      <c r="V19" s="38">
        <f>'Datos Generales'!V165</f>
        <v>0</v>
      </c>
      <c r="W19" s="38">
        <f>'Datos Generales'!W165</f>
        <v>0</v>
      </c>
      <c r="X19" s="38">
        <f>'Datos Generales'!X165</f>
        <v>0</v>
      </c>
      <c r="Y19" s="38">
        <f>'Datos Generales'!Y165</f>
        <v>0</v>
      </c>
      <c r="Z19" s="38">
        <f>'Datos Generales'!Z165</f>
        <v>0</v>
      </c>
      <c r="AA19" s="38">
        <f>'Datos Generales'!AA165</f>
        <v>0</v>
      </c>
      <c r="AB19" s="38">
        <f>'Datos Generales'!AB165</f>
        <v>0</v>
      </c>
      <c r="AC19" s="38">
        <f>'Datos Generales'!AC165</f>
        <v>0</v>
      </c>
      <c r="AD19" s="38">
        <f>'Datos Generales'!AD165</f>
        <v>0</v>
      </c>
      <c r="AE19" s="38">
        <f>'Datos Generales'!AE165</f>
        <v>0</v>
      </c>
      <c r="AF19" s="38">
        <f>'Datos Generales'!AF165</f>
        <v>0</v>
      </c>
      <c r="AG19" s="38">
        <f>'Datos Generales'!AG165</f>
        <v>0</v>
      </c>
      <c r="AH19" s="38">
        <f>'Datos Generales'!AH165</f>
        <v>0</v>
      </c>
      <c r="AI19" s="38">
        <f>'Datos Generales'!AI165</f>
        <v>0</v>
      </c>
      <c r="AJ19" s="38">
        <f>'Datos Generales'!AJ165</f>
        <v>0</v>
      </c>
      <c r="AK19" s="38">
        <f>'Datos Generales'!AK165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Generales'!D166</f>
        <v>0</v>
      </c>
      <c r="E20" s="38">
        <f>'Datos Generales'!E166</f>
        <v>0</v>
      </c>
      <c r="F20" s="38">
        <f>'Datos Generales'!F166</f>
        <v>0</v>
      </c>
      <c r="G20" s="38">
        <f>'Datos Generales'!G166</f>
        <v>0</v>
      </c>
      <c r="H20" s="38">
        <f>'Datos Generales'!H166</f>
        <v>0</v>
      </c>
      <c r="I20" s="38">
        <f>'Datos Generales'!I166</f>
        <v>0</v>
      </c>
      <c r="J20" s="38">
        <f>'Datos Generales'!J166</f>
        <v>0</v>
      </c>
      <c r="K20" s="38">
        <f>'Datos Generales'!K166</f>
        <v>0</v>
      </c>
      <c r="L20" s="38">
        <f>'Datos Generales'!L166</f>
        <v>0</v>
      </c>
      <c r="M20" s="38">
        <f>'Datos Generales'!M166</f>
        <v>0</v>
      </c>
      <c r="N20" s="38">
        <f>'Datos Generales'!N166</f>
        <v>0</v>
      </c>
      <c r="O20" s="38">
        <f>'Datos Generales'!O166</f>
        <v>0</v>
      </c>
      <c r="P20" s="38">
        <f>'Datos Generales'!P166</f>
        <v>0</v>
      </c>
      <c r="Q20" s="38">
        <f>'Datos Generales'!Q166</f>
        <v>0</v>
      </c>
      <c r="R20" s="38">
        <f>'Datos Generales'!R166</f>
        <v>0</v>
      </c>
      <c r="S20" s="38">
        <f>'Datos Generales'!S166</f>
        <v>0</v>
      </c>
      <c r="T20" s="38">
        <f>'Datos Generales'!T166</f>
        <v>0</v>
      </c>
      <c r="U20" s="38">
        <f>'Datos Generales'!U166</f>
        <v>0</v>
      </c>
      <c r="V20" s="38">
        <f>'Datos Generales'!V166</f>
        <v>0</v>
      </c>
      <c r="W20" s="38">
        <f>'Datos Generales'!W166</f>
        <v>0</v>
      </c>
      <c r="X20" s="38">
        <f>'Datos Generales'!X166</f>
        <v>0</v>
      </c>
      <c r="Y20" s="38">
        <f>'Datos Generales'!Y166</f>
        <v>0</v>
      </c>
      <c r="Z20" s="38">
        <f>'Datos Generales'!Z166</f>
        <v>0</v>
      </c>
      <c r="AA20" s="38">
        <f>'Datos Generales'!AA166</f>
        <v>0</v>
      </c>
      <c r="AB20" s="38">
        <f>'Datos Generales'!AB166</f>
        <v>0</v>
      </c>
      <c r="AC20" s="38">
        <f>'Datos Generales'!AC166</f>
        <v>0</v>
      </c>
      <c r="AD20" s="38">
        <f>'Datos Generales'!AD166</f>
        <v>0</v>
      </c>
      <c r="AE20" s="38">
        <f>'Datos Generales'!AE166</f>
        <v>0</v>
      </c>
      <c r="AF20" s="38">
        <f>'Datos Generales'!AF166</f>
        <v>0</v>
      </c>
      <c r="AG20" s="38">
        <f>'Datos Generales'!AG166</f>
        <v>0</v>
      </c>
      <c r="AH20" s="38">
        <f>'Datos Generales'!AH166</f>
        <v>0</v>
      </c>
      <c r="AI20" s="38">
        <f>'Datos Generales'!AI166</f>
        <v>0</v>
      </c>
      <c r="AJ20" s="38">
        <f>'Datos Generales'!AJ166</f>
        <v>0</v>
      </c>
      <c r="AK20" s="38">
        <f>'Datos Generales'!AK166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Generales'!D167</f>
        <v>0</v>
      </c>
      <c r="E21" s="38">
        <f>'Datos Generales'!E167</f>
        <v>0</v>
      </c>
      <c r="F21" s="38">
        <f>'Datos Generales'!F167</f>
        <v>0</v>
      </c>
      <c r="G21" s="38">
        <f>'Datos Generales'!G167</f>
        <v>0</v>
      </c>
      <c r="H21" s="38">
        <f>'Datos Generales'!H167</f>
        <v>0</v>
      </c>
      <c r="I21" s="38">
        <f>'Datos Generales'!I167</f>
        <v>0</v>
      </c>
      <c r="J21" s="38">
        <f>'Datos Generales'!J167</f>
        <v>0</v>
      </c>
      <c r="K21" s="38">
        <f>'Datos Generales'!K167</f>
        <v>0</v>
      </c>
      <c r="L21" s="38">
        <f>'Datos Generales'!L167</f>
        <v>0</v>
      </c>
      <c r="M21" s="38">
        <f>'Datos Generales'!M167</f>
        <v>0</v>
      </c>
      <c r="N21" s="38">
        <f>'Datos Generales'!N167</f>
        <v>0</v>
      </c>
      <c r="O21" s="38">
        <f>'Datos Generales'!O167</f>
        <v>0</v>
      </c>
      <c r="P21" s="38">
        <f>'Datos Generales'!P167</f>
        <v>0</v>
      </c>
      <c r="Q21" s="38">
        <f>'Datos Generales'!Q167</f>
        <v>0</v>
      </c>
      <c r="R21" s="38">
        <f>'Datos Generales'!R167</f>
        <v>0</v>
      </c>
      <c r="S21" s="38">
        <f>'Datos Generales'!S167</f>
        <v>0</v>
      </c>
      <c r="T21" s="38">
        <f>'Datos Generales'!T167</f>
        <v>0</v>
      </c>
      <c r="U21" s="38">
        <f>'Datos Generales'!U167</f>
        <v>0</v>
      </c>
      <c r="V21" s="38">
        <f>'Datos Generales'!V167</f>
        <v>0</v>
      </c>
      <c r="W21" s="38">
        <f>'Datos Generales'!W167</f>
        <v>0</v>
      </c>
      <c r="X21" s="38">
        <f>'Datos Generales'!X167</f>
        <v>0</v>
      </c>
      <c r="Y21" s="38">
        <f>'Datos Generales'!Y167</f>
        <v>0</v>
      </c>
      <c r="Z21" s="38">
        <f>'Datos Generales'!Z167</f>
        <v>0</v>
      </c>
      <c r="AA21" s="38">
        <f>'Datos Generales'!AA167</f>
        <v>0</v>
      </c>
      <c r="AB21" s="38">
        <f>'Datos Generales'!AB167</f>
        <v>0</v>
      </c>
      <c r="AC21" s="38">
        <f>'Datos Generales'!AC167</f>
        <v>0</v>
      </c>
      <c r="AD21" s="38">
        <f>'Datos Generales'!AD167</f>
        <v>0</v>
      </c>
      <c r="AE21" s="38">
        <f>'Datos Generales'!AE167</f>
        <v>0</v>
      </c>
      <c r="AF21" s="38">
        <f>'Datos Generales'!AF167</f>
        <v>0</v>
      </c>
      <c r="AG21" s="38">
        <f>'Datos Generales'!AG167</f>
        <v>0</v>
      </c>
      <c r="AH21" s="38">
        <f>'Datos Generales'!AH167</f>
        <v>0</v>
      </c>
      <c r="AI21" s="38">
        <f>'Datos Generales'!AI167</f>
        <v>0</v>
      </c>
      <c r="AJ21" s="38">
        <f>'Datos Generales'!AJ167</f>
        <v>0</v>
      </c>
      <c r="AK21" s="38">
        <f>'Datos Generales'!AK167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Generales'!D168</f>
        <v>0</v>
      </c>
      <c r="E22" s="38">
        <f>'Datos Generales'!E168</f>
        <v>0</v>
      </c>
      <c r="F22" s="38">
        <f>'Datos Generales'!F168</f>
        <v>0</v>
      </c>
      <c r="G22" s="38">
        <f>'Datos Generales'!G168</f>
        <v>0</v>
      </c>
      <c r="H22" s="38">
        <f>'Datos Generales'!H168</f>
        <v>0</v>
      </c>
      <c r="I22" s="38">
        <f>'Datos Generales'!I168</f>
        <v>0</v>
      </c>
      <c r="J22" s="38">
        <f>'Datos Generales'!J168</f>
        <v>0</v>
      </c>
      <c r="K22" s="38">
        <f>'Datos Generales'!K168</f>
        <v>0</v>
      </c>
      <c r="L22" s="38">
        <f>'Datos Generales'!L168</f>
        <v>0</v>
      </c>
      <c r="M22" s="38">
        <f>'Datos Generales'!M168</f>
        <v>0</v>
      </c>
      <c r="N22" s="38">
        <f>'Datos Generales'!N168</f>
        <v>0</v>
      </c>
      <c r="O22" s="38">
        <f>'Datos Generales'!O168</f>
        <v>0</v>
      </c>
      <c r="P22" s="38">
        <f>'Datos Generales'!P168</f>
        <v>0</v>
      </c>
      <c r="Q22" s="38">
        <f>'Datos Generales'!Q168</f>
        <v>0</v>
      </c>
      <c r="R22" s="38">
        <f>'Datos Generales'!R168</f>
        <v>0</v>
      </c>
      <c r="S22" s="38">
        <f>'Datos Generales'!S168</f>
        <v>0</v>
      </c>
      <c r="T22" s="38">
        <f>'Datos Generales'!T168</f>
        <v>0</v>
      </c>
      <c r="U22" s="38">
        <f>'Datos Generales'!U168</f>
        <v>0</v>
      </c>
      <c r="V22" s="38">
        <f>'Datos Generales'!V168</f>
        <v>0</v>
      </c>
      <c r="W22" s="38">
        <f>'Datos Generales'!W168</f>
        <v>0</v>
      </c>
      <c r="X22" s="38">
        <f>'Datos Generales'!X168</f>
        <v>0</v>
      </c>
      <c r="Y22" s="38">
        <f>'Datos Generales'!Y168</f>
        <v>0</v>
      </c>
      <c r="Z22" s="38">
        <f>'Datos Generales'!Z168</f>
        <v>0</v>
      </c>
      <c r="AA22" s="38">
        <f>'Datos Generales'!AA168</f>
        <v>0</v>
      </c>
      <c r="AB22" s="38">
        <f>'Datos Generales'!AB168</f>
        <v>0</v>
      </c>
      <c r="AC22" s="38">
        <f>'Datos Generales'!AC168</f>
        <v>0</v>
      </c>
      <c r="AD22" s="38">
        <f>'Datos Generales'!AD168</f>
        <v>0</v>
      </c>
      <c r="AE22" s="38">
        <f>'Datos Generales'!AE168</f>
        <v>0</v>
      </c>
      <c r="AF22" s="38">
        <f>'Datos Generales'!AF168</f>
        <v>0</v>
      </c>
      <c r="AG22" s="38">
        <f>'Datos Generales'!AG168</f>
        <v>0</v>
      </c>
      <c r="AH22" s="38">
        <f>'Datos Generales'!AH168</f>
        <v>0</v>
      </c>
      <c r="AI22" s="38">
        <f>'Datos Generales'!AI168</f>
        <v>0</v>
      </c>
      <c r="AJ22" s="38">
        <f>'Datos Generales'!AJ168</f>
        <v>0</v>
      </c>
      <c r="AK22" s="38">
        <f>'Datos Generales'!AK168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Generales'!D169</f>
        <v>0</v>
      </c>
      <c r="E23" s="38">
        <f>'Datos Generales'!E169</f>
        <v>0</v>
      </c>
      <c r="F23" s="38">
        <f>'Datos Generales'!F169</f>
        <v>0</v>
      </c>
      <c r="G23" s="38">
        <f>'Datos Generales'!G169</f>
        <v>0</v>
      </c>
      <c r="H23" s="38">
        <f>'Datos Generales'!H169</f>
        <v>0</v>
      </c>
      <c r="I23" s="38">
        <f>'Datos Generales'!I169</f>
        <v>0</v>
      </c>
      <c r="J23" s="38">
        <f>'Datos Generales'!J169</f>
        <v>0</v>
      </c>
      <c r="K23" s="38">
        <f>'Datos Generales'!K169</f>
        <v>0</v>
      </c>
      <c r="L23" s="38">
        <f>'Datos Generales'!L169</f>
        <v>0</v>
      </c>
      <c r="M23" s="38">
        <f>'Datos Generales'!M169</f>
        <v>0</v>
      </c>
      <c r="N23" s="38">
        <f>'Datos Generales'!N169</f>
        <v>0</v>
      </c>
      <c r="O23" s="38">
        <f>'Datos Generales'!O169</f>
        <v>0</v>
      </c>
      <c r="P23" s="38">
        <f>'Datos Generales'!P169</f>
        <v>0</v>
      </c>
      <c r="Q23" s="38">
        <f>'Datos Generales'!Q169</f>
        <v>0</v>
      </c>
      <c r="R23" s="38">
        <f>'Datos Generales'!R169</f>
        <v>0</v>
      </c>
      <c r="S23" s="38">
        <f>'Datos Generales'!S169</f>
        <v>0</v>
      </c>
      <c r="T23" s="38">
        <f>'Datos Generales'!T169</f>
        <v>0</v>
      </c>
      <c r="U23" s="38">
        <f>'Datos Generales'!U169</f>
        <v>0</v>
      </c>
      <c r="V23" s="38">
        <f>'Datos Generales'!V169</f>
        <v>0</v>
      </c>
      <c r="W23" s="38">
        <f>'Datos Generales'!W169</f>
        <v>0</v>
      </c>
      <c r="X23" s="38">
        <f>'Datos Generales'!X169</f>
        <v>0</v>
      </c>
      <c r="Y23" s="38">
        <f>'Datos Generales'!Y169</f>
        <v>0</v>
      </c>
      <c r="Z23" s="38">
        <f>'Datos Generales'!Z169</f>
        <v>0</v>
      </c>
      <c r="AA23" s="38">
        <f>'Datos Generales'!AA169</f>
        <v>0</v>
      </c>
      <c r="AB23" s="38">
        <f>'Datos Generales'!AB169</f>
        <v>0</v>
      </c>
      <c r="AC23" s="38">
        <f>'Datos Generales'!AC169</f>
        <v>0</v>
      </c>
      <c r="AD23" s="38">
        <f>'Datos Generales'!AD169</f>
        <v>0</v>
      </c>
      <c r="AE23" s="38">
        <f>'Datos Generales'!AE169</f>
        <v>0</v>
      </c>
      <c r="AF23" s="38">
        <f>'Datos Generales'!AF169</f>
        <v>0</v>
      </c>
      <c r="AG23" s="38">
        <f>'Datos Generales'!AG169</f>
        <v>0</v>
      </c>
      <c r="AH23" s="38">
        <f>'Datos Generales'!AH169</f>
        <v>0</v>
      </c>
      <c r="AI23" s="38">
        <f>'Datos Generales'!AI169</f>
        <v>0</v>
      </c>
      <c r="AJ23" s="38">
        <f>'Datos Generales'!AJ169</f>
        <v>0</v>
      </c>
      <c r="AK23" s="38">
        <f>'Datos Generales'!AK169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Generales'!D170</f>
        <v>0</v>
      </c>
      <c r="E24" s="38">
        <f>'Datos Generales'!E170</f>
        <v>0</v>
      </c>
      <c r="F24" s="38">
        <f>'Datos Generales'!F170</f>
        <v>0</v>
      </c>
      <c r="G24" s="38">
        <f>'Datos Generales'!G170</f>
        <v>0</v>
      </c>
      <c r="H24" s="38">
        <f>'Datos Generales'!H170</f>
        <v>0</v>
      </c>
      <c r="I24" s="38">
        <f>'Datos Generales'!I170</f>
        <v>0</v>
      </c>
      <c r="J24" s="38">
        <f>'Datos Generales'!J170</f>
        <v>0</v>
      </c>
      <c r="K24" s="38">
        <f>'Datos Generales'!K170</f>
        <v>0</v>
      </c>
      <c r="L24" s="38">
        <f>'Datos Generales'!L170</f>
        <v>0</v>
      </c>
      <c r="M24" s="38">
        <f>'Datos Generales'!M170</f>
        <v>0</v>
      </c>
      <c r="N24" s="38">
        <f>'Datos Generales'!N170</f>
        <v>0</v>
      </c>
      <c r="O24" s="38">
        <f>'Datos Generales'!O170</f>
        <v>0</v>
      </c>
      <c r="P24" s="38">
        <f>'Datos Generales'!P170</f>
        <v>0</v>
      </c>
      <c r="Q24" s="38">
        <f>'Datos Generales'!Q170</f>
        <v>0</v>
      </c>
      <c r="R24" s="38">
        <f>'Datos Generales'!R170</f>
        <v>0</v>
      </c>
      <c r="S24" s="38">
        <f>'Datos Generales'!S170</f>
        <v>0</v>
      </c>
      <c r="T24" s="38">
        <f>'Datos Generales'!T170</f>
        <v>0</v>
      </c>
      <c r="U24" s="38">
        <f>'Datos Generales'!U170</f>
        <v>0</v>
      </c>
      <c r="V24" s="38">
        <f>'Datos Generales'!V170</f>
        <v>0</v>
      </c>
      <c r="W24" s="38">
        <f>'Datos Generales'!W170</f>
        <v>0</v>
      </c>
      <c r="X24" s="38">
        <f>'Datos Generales'!X170</f>
        <v>0</v>
      </c>
      <c r="Y24" s="38">
        <f>'Datos Generales'!Y170</f>
        <v>0</v>
      </c>
      <c r="Z24" s="38">
        <f>'Datos Generales'!Z170</f>
        <v>0</v>
      </c>
      <c r="AA24" s="38">
        <f>'Datos Generales'!AA170</f>
        <v>0</v>
      </c>
      <c r="AB24" s="38">
        <f>'Datos Generales'!AB170</f>
        <v>0</v>
      </c>
      <c r="AC24" s="38">
        <f>'Datos Generales'!AC170</f>
        <v>0</v>
      </c>
      <c r="AD24" s="38">
        <f>'Datos Generales'!AD170</f>
        <v>0</v>
      </c>
      <c r="AE24" s="38">
        <f>'Datos Generales'!AE170</f>
        <v>0</v>
      </c>
      <c r="AF24" s="38">
        <f>'Datos Generales'!AF170</f>
        <v>0</v>
      </c>
      <c r="AG24" s="38">
        <f>'Datos Generales'!AG170</f>
        <v>0</v>
      </c>
      <c r="AH24" s="38">
        <f>'Datos Generales'!AH170</f>
        <v>0</v>
      </c>
      <c r="AI24" s="38">
        <f>'Datos Generales'!AI170</f>
        <v>0</v>
      </c>
      <c r="AJ24" s="38">
        <f>'Datos Generales'!AJ170</f>
        <v>0</v>
      </c>
      <c r="AK24" s="38">
        <f>'Datos Generales'!AK170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Generales'!D172</f>
        <v>0</v>
      </c>
      <c r="E25" s="38">
        <f>'Datos Generales'!E172</f>
        <v>0</v>
      </c>
      <c r="F25" s="38">
        <f>'Datos Generales'!F172</f>
        <v>0</v>
      </c>
      <c r="G25" s="38">
        <f>'Datos Generales'!G172</f>
        <v>0</v>
      </c>
      <c r="H25" s="38">
        <f>'Datos Generales'!H172</f>
        <v>0</v>
      </c>
      <c r="I25" s="38">
        <f>'Datos Generales'!I172</f>
        <v>0</v>
      </c>
      <c r="J25" s="38">
        <f>'Datos Generales'!J172</f>
        <v>0</v>
      </c>
      <c r="K25" s="38">
        <f>'Datos Generales'!K172</f>
        <v>0</v>
      </c>
      <c r="L25" s="38">
        <f>'Datos Generales'!L172</f>
        <v>0</v>
      </c>
      <c r="M25" s="38">
        <f>'Datos Generales'!M172</f>
        <v>0</v>
      </c>
      <c r="N25" s="38">
        <f>'Datos Generales'!N172</f>
        <v>0</v>
      </c>
      <c r="O25" s="38">
        <f>'Datos Generales'!O172</f>
        <v>0</v>
      </c>
      <c r="P25" s="38">
        <f>'Datos Generales'!P172</f>
        <v>0</v>
      </c>
      <c r="Q25" s="38">
        <f>'Datos Generales'!Q172</f>
        <v>0</v>
      </c>
      <c r="R25" s="38">
        <f>'Datos Generales'!R172</f>
        <v>0</v>
      </c>
      <c r="S25" s="38">
        <f>'Datos Generales'!S172</f>
        <v>0</v>
      </c>
      <c r="T25" s="38">
        <f>'Datos Generales'!T172</f>
        <v>0</v>
      </c>
      <c r="U25" s="38">
        <f>'Datos Generales'!U172</f>
        <v>0</v>
      </c>
      <c r="V25" s="38">
        <f>'Datos Generales'!V172</f>
        <v>0</v>
      </c>
      <c r="W25" s="38">
        <f>'Datos Generales'!W172</f>
        <v>0</v>
      </c>
      <c r="X25" s="38">
        <f>'Datos Generales'!X172</f>
        <v>0</v>
      </c>
      <c r="Y25" s="38">
        <f>'Datos Generales'!Y172</f>
        <v>0</v>
      </c>
      <c r="Z25" s="38">
        <f>'Datos Generales'!Z172</f>
        <v>0</v>
      </c>
      <c r="AA25" s="38">
        <f>'Datos Generales'!AA172</f>
        <v>0</v>
      </c>
      <c r="AB25" s="38">
        <f>'Datos Generales'!AB172</f>
        <v>0</v>
      </c>
      <c r="AC25" s="38">
        <f>'Datos Generales'!AC172</f>
        <v>0</v>
      </c>
      <c r="AD25" s="38">
        <f>'Datos Generales'!AD172</f>
        <v>0</v>
      </c>
      <c r="AE25" s="38">
        <f>'Datos Generales'!AE172</f>
        <v>0</v>
      </c>
      <c r="AF25" s="38">
        <f>'Datos Generales'!AF172</f>
        <v>0</v>
      </c>
      <c r="AG25" s="38">
        <f>'Datos Generales'!AG172</f>
        <v>0</v>
      </c>
      <c r="AH25" s="38">
        <f>'Datos Generales'!AH172</f>
        <v>0</v>
      </c>
      <c r="AI25" s="38">
        <f>'Datos Generales'!AI172</f>
        <v>0</v>
      </c>
      <c r="AJ25" s="38">
        <f>'Datos Generales'!AJ172</f>
        <v>0</v>
      </c>
      <c r="AK25" s="38">
        <f>'Datos Generales'!AK172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Generales'!D173</f>
        <v>0</v>
      </c>
      <c r="E26" s="38">
        <f>'Datos Generales'!E173</f>
        <v>0</v>
      </c>
      <c r="F26" s="38">
        <f>'Datos Generales'!F173</f>
        <v>0</v>
      </c>
      <c r="G26" s="38">
        <f>'Datos Generales'!G173</f>
        <v>0</v>
      </c>
      <c r="H26" s="38">
        <f>'Datos Generales'!H173</f>
        <v>0</v>
      </c>
      <c r="I26" s="38">
        <f>'Datos Generales'!I173</f>
        <v>0</v>
      </c>
      <c r="J26" s="38">
        <f>'Datos Generales'!J173</f>
        <v>0</v>
      </c>
      <c r="K26" s="38">
        <f>'Datos Generales'!K173</f>
        <v>0</v>
      </c>
      <c r="L26" s="38">
        <f>'Datos Generales'!L173</f>
        <v>0</v>
      </c>
      <c r="M26" s="38">
        <f>'Datos Generales'!M173</f>
        <v>0</v>
      </c>
      <c r="N26" s="38">
        <f>'Datos Generales'!N173</f>
        <v>0</v>
      </c>
      <c r="O26" s="38">
        <f>'Datos Generales'!O173</f>
        <v>0</v>
      </c>
      <c r="P26" s="38">
        <f>'Datos Generales'!P173</f>
        <v>0</v>
      </c>
      <c r="Q26" s="38">
        <f>'Datos Generales'!Q173</f>
        <v>0</v>
      </c>
      <c r="R26" s="38">
        <f>'Datos Generales'!R173</f>
        <v>0</v>
      </c>
      <c r="S26" s="38">
        <f>'Datos Generales'!S173</f>
        <v>0</v>
      </c>
      <c r="T26" s="38">
        <f>'Datos Generales'!T173</f>
        <v>0</v>
      </c>
      <c r="U26" s="38">
        <f>'Datos Generales'!U173</f>
        <v>0</v>
      </c>
      <c r="V26" s="38">
        <f>'Datos Generales'!V173</f>
        <v>0</v>
      </c>
      <c r="W26" s="38">
        <f>'Datos Generales'!W173</f>
        <v>0</v>
      </c>
      <c r="X26" s="38">
        <f>'Datos Generales'!X173</f>
        <v>0</v>
      </c>
      <c r="Y26" s="38">
        <f>'Datos Generales'!Y173</f>
        <v>0</v>
      </c>
      <c r="Z26" s="38">
        <f>'Datos Generales'!Z173</f>
        <v>0</v>
      </c>
      <c r="AA26" s="38">
        <f>'Datos Generales'!AA173</f>
        <v>0</v>
      </c>
      <c r="AB26" s="38">
        <f>'Datos Generales'!AB173</f>
        <v>0</v>
      </c>
      <c r="AC26" s="38">
        <f>'Datos Generales'!AC173</f>
        <v>0</v>
      </c>
      <c r="AD26" s="38">
        <f>'Datos Generales'!AD173</f>
        <v>0</v>
      </c>
      <c r="AE26" s="38">
        <f>'Datos Generales'!AE173</f>
        <v>0</v>
      </c>
      <c r="AF26" s="38">
        <f>'Datos Generales'!AF173</f>
        <v>0</v>
      </c>
      <c r="AG26" s="38">
        <f>'Datos Generales'!AG173</f>
        <v>0</v>
      </c>
      <c r="AH26" s="38">
        <f>'Datos Generales'!AH173</f>
        <v>0</v>
      </c>
      <c r="AI26" s="38">
        <f>'Datos Generales'!AI173</f>
        <v>0</v>
      </c>
      <c r="AJ26" s="38">
        <f>'Datos Generales'!AJ173</f>
        <v>0</v>
      </c>
      <c r="AK26" s="38">
        <f>'Datos Generales'!AK173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35.843973563426786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0.77383104969226735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0.39663180645760454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0</v>
      </c>
      <c r="E52" s="51">
        <f>+'Particip. Energético'!E206</f>
        <v>0</v>
      </c>
      <c r="F52" s="51">
        <f>+'Particip. Energético'!F206</f>
        <v>0</v>
      </c>
      <c r="G52" s="51">
        <f>+'Particip. Energético'!G206</f>
        <v>0</v>
      </c>
      <c r="H52" s="51">
        <f>+'Particip. Energético'!H206</f>
        <v>0</v>
      </c>
      <c r="I52" s="51">
        <f>+'Particip. Energético'!I206</f>
        <v>0</v>
      </c>
      <c r="J52" s="51">
        <f>+'Particip. Energético'!J206</f>
        <v>0</v>
      </c>
      <c r="K52" s="51">
        <f>+'Particip. Energético'!K206</f>
        <v>0</v>
      </c>
      <c r="L52" s="51">
        <f>+'Particip. Energético'!L206</f>
        <v>0</v>
      </c>
      <c r="M52" s="51">
        <f>+'Particip. Energético'!M206</f>
        <v>0</v>
      </c>
      <c r="N52" s="51">
        <f>+'Particip. Energético'!N206</f>
        <v>0</v>
      </c>
      <c r="O52" s="51">
        <f>+'Particip. Energético'!O206</f>
        <v>0</v>
      </c>
      <c r="P52" s="51">
        <f>+'Particip. Energético'!P206</f>
        <v>0</v>
      </c>
      <c r="Q52" s="51">
        <f>+'Particip. Energético'!Q206</f>
        <v>0</v>
      </c>
      <c r="R52" s="51">
        <f>+'Particip. Energético'!R206</f>
        <v>0</v>
      </c>
      <c r="S52" s="51">
        <f>+'Particip. Energético'!S206</f>
        <v>0</v>
      </c>
      <c r="T52" s="51">
        <f>+'Particip. Energético'!T206</f>
        <v>0</v>
      </c>
      <c r="U52" s="51">
        <f>+'Particip. Energético'!U206</f>
        <v>0</v>
      </c>
      <c r="V52" s="51">
        <f>+'Particip. Energético'!V206</f>
        <v>0</v>
      </c>
      <c r="W52" s="51">
        <f>+'Particip. Energético'!W206</f>
        <v>0</v>
      </c>
      <c r="X52" s="51">
        <f>+'Particip. Energético'!X206</f>
        <v>0</v>
      </c>
      <c r="Y52" s="51">
        <f>+'Particip. Energético'!Y206</f>
        <v>0</v>
      </c>
      <c r="Z52" s="51">
        <f>+'Particip. Energético'!Z206</f>
        <v>0</v>
      </c>
      <c r="AA52" s="51">
        <f>+'Particip. Energético'!AA206</f>
        <v>0</v>
      </c>
      <c r="AB52" s="51">
        <f>+'Particip. Energético'!AB206</f>
        <v>0</v>
      </c>
      <c r="AC52" s="51">
        <f>+'Particip. Energético'!AC206</f>
        <v>0</v>
      </c>
      <c r="AD52" s="51">
        <f>+'Particip. Energético'!AD206</f>
        <v>0</v>
      </c>
      <c r="AE52" s="51">
        <f>+'Particip. Energético'!AE206</f>
        <v>0</v>
      </c>
      <c r="AF52" s="51">
        <f>+'Particip. Energético'!AF206</f>
        <v>0</v>
      </c>
      <c r="AG52" s="51">
        <f>+'Particip. Energético'!AG206</f>
        <v>0</v>
      </c>
      <c r="AH52" s="51">
        <f>+'Particip. Energético'!AH206</f>
        <v>0</v>
      </c>
      <c r="AI52" s="51">
        <f>+'Particip. Energético'!AI206</f>
        <v>0</v>
      </c>
      <c r="AJ52" s="51">
        <f>+'Particip. Energético'!AJ206</f>
        <v>0</v>
      </c>
      <c r="AK52" s="51">
        <f>+'Particip. Energético'!AK206</f>
        <v>0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Energético'!E207</f>
        <v>0</v>
      </c>
      <c r="F53" s="51">
        <f>+'Particip. Energético'!F207</f>
        <v>0</v>
      </c>
      <c r="G53" s="51">
        <f>+'Particip. Energético'!G207</f>
        <v>0</v>
      </c>
      <c r="H53" s="51">
        <f>+'Particip. Energético'!H207</f>
        <v>0</v>
      </c>
      <c r="I53" s="51">
        <f>+'Particip. Energético'!I207</f>
        <v>0</v>
      </c>
      <c r="J53" s="51">
        <f>+'Particip. Energético'!J207</f>
        <v>0</v>
      </c>
      <c r="K53" s="51">
        <f>+'Particip. Energético'!K207</f>
        <v>0</v>
      </c>
      <c r="L53" s="51">
        <f>+'Particip. Energético'!L207</f>
        <v>0</v>
      </c>
      <c r="M53" s="51">
        <f>+'Particip. Energético'!M207</f>
        <v>0</v>
      </c>
      <c r="N53" s="51">
        <f>+'Particip. Energético'!N207</f>
        <v>0</v>
      </c>
      <c r="O53" s="51">
        <f>+'Particip. Energético'!O207</f>
        <v>0</v>
      </c>
      <c r="P53" s="51">
        <f>+'Particip. Energético'!P207</f>
        <v>0</v>
      </c>
      <c r="Q53" s="51">
        <f>+'Particip. Energético'!Q207</f>
        <v>0</v>
      </c>
      <c r="R53" s="51">
        <f>+'Particip. Energético'!R207</f>
        <v>0</v>
      </c>
      <c r="S53" s="51">
        <f>+'Particip. Energético'!S207</f>
        <v>0</v>
      </c>
      <c r="T53" s="51">
        <f>+'Particip. Energético'!T207</f>
        <v>0</v>
      </c>
      <c r="U53" s="51">
        <f>+'Particip. Energético'!U207</f>
        <v>0</v>
      </c>
      <c r="V53" s="51">
        <f>+'Particip. Energético'!V207</f>
        <v>0</v>
      </c>
      <c r="W53" s="51">
        <f>+'Particip. Energético'!W207</f>
        <v>0</v>
      </c>
      <c r="X53" s="51">
        <f>+'Particip. Energético'!X207</f>
        <v>0</v>
      </c>
      <c r="Y53" s="51">
        <f>+'Particip. Energético'!Y207</f>
        <v>0</v>
      </c>
      <c r="Z53" s="51">
        <f>+'Particip. Energético'!Z207</f>
        <v>0</v>
      </c>
      <c r="AA53" s="51">
        <f>+'Particip. Energético'!AA207</f>
        <v>0</v>
      </c>
      <c r="AB53" s="51">
        <f>+'Particip. Energético'!AB207</f>
        <v>0</v>
      </c>
      <c r="AC53" s="51">
        <f>+'Particip. Energético'!AC207</f>
        <v>0</v>
      </c>
      <c r="AD53" s="51">
        <f>+'Particip. Energético'!AD207</f>
        <v>0</v>
      </c>
      <c r="AE53" s="51">
        <f>+'Particip. Energético'!AE207</f>
        <v>0</v>
      </c>
      <c r="AF53" s="51">
        <f>+'Particip. Energético'!AF207</f>
        <v>0</v>
      </c>
      <c r="AG53" s="51">
        <f>+'Particip. Energético'!AG207</f>
        <v>0</v>
      </c>
      <c r="AH53" s="51">
        <f>+'Particip. Energético'!AH207</f>
        <v>0</v>
      </c>
      <c r="AI53" s="51">
        <f>+'Particip. Energético'!AI207</f>
        <v>0</v>
      </c>
      <c r="AJ53" s="51">
        <f>+'Particip. Energético'!AJ207</f>
        <v>0</v>
      </c>
      <c r="AK53" s="51">
        <f>+'Particip. Energético'!AK207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1</v>
      </c>
      <c r="E54" s="51">
        <f>+'Particip. Energético'!E208</f>
        <v>1</v>
      </c>
      <c r="F54" s="51">
        <f>+'Particip. Energético'!F208</f>
        <v>1</v>
      </c>
      <c r="G54" s="51">
        <f>+'Particip. Energético'!G208</f>
        <v>1</v>
      </c>
      <c r="H54" s="51">
        <f>+'Particip. Energético'!H208</f>
        <v>1</v>
      </c>
      <c r="I54" s="51">
        <f>+'Particip. Energético'!I208</f>
        <v>1</v>
      </c>
      <c r="J54" s="51">
        <f>+'Particip. Energético'!J208</f>
        <v>1</v>
      </c>
      <c r="K54" s="51">
        <f>+'Particip. Energético'!K208</f>
        <v>1</v>
      </c>
      <c r="L54" s="51">
        <f>+'Particip. Energético'!L208</f>
        <v>1</v>
      </c>
      <c r="M54" s="51">
        <f>+'Particip. Energético'!M208</f>
        <v>1</v>
      </c>
      <c r="N54" s="51">
        <f>+'Particip. Energético'!N208</f>
        <v>1</v>
      </c>
      <c r="O54" s="51">
        <f>+'Particip. Energético'!O208</f>
        <v>1</v>
      </c>
      <c r="P54" s="51">
        <f>+'Particip. Energético'!P208</f>
        <v>1</v>
      </c>
      <c r="Q54" s="51">
        <f>+'Particip. Energético'!Q208</f>
        <v>1</v>
      </c>
      <c r="R54" s="51">
        <f>+'Particip. Energético'!R208</f>
        <v>1</v>
      </c>
      <c r="S54" s="51">
        <f>+'Particip. Energético'!S208</f>
        <v>1</v>
      </c>
      <c r="T54" s="51">
        <f>+'Particip. Energético'!T208</f>
        <v>1</v>
      </c>
      <c r="U54" s="51">
        <f>+'Particip. Energético'!U208</f>
        <v>1</v>
      </c>
      <c r="V54" s="51">
        <f>+'Particip. Energético'!V208</f>
        <v>1</v>
      </c>
      <c r="W54" s="51">
        <f>+'Particip. Energético'!W208</f>
        <v>1</v>
      </c>
      <c r="X54" s="51">
        <f>+'Particip. Energético'!X208</f>
        <v>1</v>
      </c>
      <c r="Y54" s="51">
        <f>+'Particip. Energético'!Y208</f>
        <v>1</v>
      </c>
      <c r="Z54" s="51">
        <f>+'Particip. Energético'!Z208</f>
        <v>1</v>
      </c>
      <c r="AA54" s="51">
        <f>+'Particip. Energético'!AA208</f>
        <v>1</v>
      </c>
      <c r="AB54" s="51">
        <f>+'Particip. Energético'!AB208</f>
        <v>1</v>
      </c>
      <c r="AC54" s="51">
        <f>+'Particip. Energético'!AC208</f>
        <v>1</v>
      </c>
      <c r="AD54" s="51">
        <f>+'Particip. Energético'!AD208</f>
        <v>1</v>
      </c>
      <c r="AE54" s="51">
        <f>+'Particip. Energético'!AE208</f>
        <v>1</v>
      </c>
      <c r="AF54" s="51">
        <f>+'Particip. Energético'!AF208</f>
        <v>1</v>
      </c>
      <c r="AG54" s="51">
        <f>+'Particip. Energético'!AG208</f>
        <v>1</v>
      </c>
      <c r="AH54" s="51">
        <f>+'Particip. Energético'!AH208</f>
        <v>1</v>
      </c>
      <c r="AI54" s="51">
        <f>+'Particip. Energético'!AI208</f>
        <v>1</v>
      </c>
      <c r="AJ54" s="51">
        <f>+'Particip. Energético'!AJ208</f>
        <v>1</v>
      </c>
      <c r="AK54" s="51">
        <f>+'Particip. Energético'!AK208</f>
        <v>1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Energético'!E209</f>
        <v>0</v>
      </c>
      <c r="F55" s="51">
        <f>+'Particip. Energético'!F209</f>
        <v>0</v>
      </c>
      <c r="G55" s="51">
        <f>+'Particip. Energético'!G209</f>
        <v>0</v>
      </c>
      <c r="H55" s="51">
        <f>+'Particip. Energético'!H209</f>
        <v>0</v>
      </c>
      <c r="I55" s="51">
        <f>+'Particip. Energético'!I209</f>
        <v>0</v>
      </c>
      <c r="J55" s="51">
        <f>+'Particip. Energético'!J209</f>
        <v>0</v>
      </c>
      <c r="K55" s="51">
        <f>+'Particip. Energético'!K209</f>
        <v>0</v>
      </c>
      <c r="L55" s="51">
        <f>+'Particip. Energético'!L209</f>
        <v>0</v>
      </c>
      <c r="M55" s="51">
        <f>+'Particip. Energético'!M209</f>
        <v>0</v>
      </c>
      <c r="N55" s="51">
        <f>+'Particip. Energético'!N209</f>
        <v>0</v>
      </c>
      <c r="O55" s="51">
        <f>+'Particip. Energético'!O209</f>
        <v>0</v>
      </c>
      <c r="P55" s="51">
        <f>+'Particip. Energético'!P209</f>
        <v>0</v>
      </c>
      <c r="Q55" s="51">
        <f>+'Particip. Energético'!Q209</f>
        <v>0</v>
      </c>
      <c r="R55" s="51">
        <f>+'Particip. Energético'!R209</f>
        <v>0</v>
      </c>
      <c r="S55" s="51">
        <f>+'Particip. Energético'!S209</f>
        <v>0</v>
      </c>
      <c r="T55" s="51">
        <f>+'Particip. Energético'!T209</f>
        <v>0</v>
      </c>
      <c r="U55" s="51">
        <f>+'Particip. Energético'!U209</f>
        <v>0</v>
      </c>
      <c r="V55" s="51">
        <f>+'Particip. Energético'!V209</f>
        <v>0</v>
      </c>
      <c r="W55" s="51">
        <f>+'Particip. Energético'!W209</f>
        <v>0</v>
      </c>
      <c r="X55" s="51">
        <f>+'Particip. Energético'!X209</f>
        <v>0</v>
      </c>
      <c r="Y55" s="51">
        <f>+'Particip. Energético'!Y209</f>
        <v>0</v>
      </c>
      <c r="Z55" s="51">
        <f>+'Particip. Energético'!Z209</f>
        <v>0</v>
      </c>
      <c r="AA55" s="51">
        <f>+'Particip. Energético'!AA209</f>
        <v>0</v>
      </c>
      <c r="AB55" s="51">
        <f>+'Particip. Energético'!AB209</f>
        <v>0</v>
      </c>
      <c r="AC55" s="51">
        <f>+'Particip. Energético'!AC209</f>
        <v>0</v>
      </c>
      <c r="AD55" s="51">
        <f>+'Particip. Energético'!AD209</f>
        <v>0</v>
      </c>
      <c r="AE55" s="51">
        <f>+'Particip. Energético'!AE209</f>
        <v>0</v>
      </c>
      <c r="AF55" s="51">
        <f>+'Particip. Energético'!AF209</f>
        <v>0</v>
      </c>
      <c r="AG55" s="51">
        <f>+'Particip. Energético'!AG209</f>
        <v>0</v>
      </c>
      <c r="AH55" s="51">
        <f>+'Particip. Energético'!AH209</f>
        <v>0</v>
      </c>
      <c r="AI55" s="51">
        <f>+'Particip. Energético'!AI209</f>
        <v>0</v>
      </c>
      <c r="AJ55" s="51">
        <f>+'Particip. Energético'!AJ209</f>
        <v>0</v>
      </c>
      <c r="AK55" s="51">
        <f>+'Particip. Energético'!AK209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Energético'!E210</f>
        <v>0</v>
      </c>
      <c r="F56" s="51">
        <f>+'Particip. Energético'!F210</f>
        <v>0</v>
      </c>
      <c r="G56" s="51">
        <f>+'Particip. Energético'!G210</f>
        <v>0</v>
      </c>
      <c r="H56" s="51">
        <f>+'Particip. Energético'!H210</f>
        <v>0</v>
      </c>
      <c r="I56" s="51">
        <f>+'Particip. Energético'!I210</f>
        <v>0</v>
      </c>
      <c r="J56" s="51">
        <f>+'Particip. Energético'!J210</f>
        <v>0</v>
      </c>
      <c r="K56" s="51">
        <f>+'Particip. Energético'!K210</f>
        <v>0</v>
      </c>
      <c r="L56" s="51">
        <f>+'Particip. Energético'!L210</f>
        <v>0</v>
      </c>
      <c r="M56" s="51">
        <f>+'Particip. Energético'!M210</f>
        <v>0</v>
      </c>
      <c r="N56" s="51">
        <f>+'Particip. Energético'!N210</f>
        <v>0</v>
      </c>
      <c r="O56" s="51">
        <f>+'Particip. Energético'!O210</f>
        <v>0</v>
      </c>
      <c r="P56" s="51">
        <f>+'Particip. Energético'!P210</f>
        <v>0</v>
      </c>
      <c r="Q56" s="51">
        <f>+'Particip. Energético'!Q210</f>
        <v>0</v>
      </c>
      <c r="R56" s="51">
        <f>+'Particip. Energético'!R210</f>
        <v>0</v>
      </c>
      <c r="S56" s="51">
        <f>+'Particip. Energético'!S210</f>
        <v>0</v>
      </c>
      <c r="T56" s="51">
        <f>+'Particip. Energético'!T210</f>
        <v>0</v>
      </c>
      <c r="U56" s="51">
        <f>+'Particip. Energético'!U210</f>
        <v>0</v>
      </c>
      <c r="V56" s="51">
        <f>+'Particip. Energético'!V210</f>
        <v>0</v>
      </c>
      <c r="W56" s="51">
        <f>+'Particip. Energético'!W210</f>
        <v>0</v>
      </c>
      <c r="X56" s="51">
        <f>+'Particip. Energético'!X210</f>
        <v>0</v>
      </c>
      <c r="Y56" s="51">
        <f>+'Particip. Energético'!Y210</f>
        <v>0</v>
      </c>
      <c r="Z56" s="51">
        <f>+'Particip. Energético'!Z210</f>
        <v>0</v>
      </c>
      <c r="AA56" s="51">
        <f>+'Particip. Energético'!AA210</f>
        <v>0</v>
      </c>
      <c r="AB56" s="51">
        <f>+'Particip. Energético'!AB210</f>
        <v>0</v>
      </c>
      <c r="AC56" s="51">
        <f>+'Particip. Energético'!AC210</f>
        <v>0</v>
      </c>
      <c r="AD56" s="51">
        <f>+'Particip. Energético'!AD210</f>
        <v>0</v>
      </c>
      <c r="AE56" s="51">
        <f>+'Particip. Energético'!AE210</f>
        <v>0</v>
      </c>
      <c r="AF56" s="51">
        <f>+'Particip. Energético'!AF210</f>
        <v>0</v>
      </c>
      <c r="AG56" s="51">
        <f>+'Particip. Energético'!AG210</f>
        <v>0</v>
      </c>
      <c r="AH56" s="51">
        <f>+'Particip. Energético'!AH210</f>
        <v>0</v>
      </c>
      <c r="AI56" s="51">
        <f>+'Particip. Energético'!AI210</f>
        <v>0</v>
      </c>
      <c r="AJ56" s="51">
        <f>+'Particip. Energético'!AJ210</f>
        <v>0</v>
      </c>
      <c r="AK56" s="51">
        <f>+'Particip. Energético'!AK210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Energético'!E211</f>
        <v>0</v>
      </c>
      <c r="F57" s="51">
        <f>+'Particip. Energético'!F211</f>
        <v>0</v>
      </c>
      <c r="G57" s="51">
        <f>+'Particip. Energético'!G211</f>
        <v>0</v>
      </c>
      <c r="H57" s="51">
        <f>+'Particip. Energético'!H211</f>
        <v>0</v>
      </c>
      <c r="I57" s="51">
        <f>+'Particip. Energético'!I211</f>
        <v>0</v>
      </c>
      <c r="J57" s="51">
        <f>+'Particip. Energético'!J211</f>
        <v>0</v>
      </c>
      <c r="K57" s="51">
        <f>+'Particip. Energético'!K211</f>
        <v>0</v>
      </c>
      <c r="L57" s="51">
        <f>+'Particip. Energético'!L211</f>
        <v>0</v>
      </c>
      <c r="M57" s="51">
        <f>+'Particip. Energético'!M211</f>
        <v>0</v>
      </c>
      <c r="N57" s="51">
        <f>+'Particip. Energético'!N211</f>
        <v>0</v>
      </c>
      <c r="O57" s="51">
        <f>+'Particip. Energético'!O211</f>
        <v>0</v>
      </c>
      <c r="P57" s="51">
        <f>+'Particip. Energético'!P211</f>
        <v>0</v>
      </c>
      <c r="Q57" s="51">
        <f>+'Particip. Energético'!Q211</f>
        <v>0</v>
      </c>
      <c r="R57" s="51">
        <f>+'Particip. Energético'!R211</f>
        <v>0</v>
      </c>
      <c r="S57" s="51">
        <f>+'Particip. Energético'!S211</f>
        <v>0</v>
      </c>
      <c r="T57" s="51">
        <f>+'Particip. Energético'!T211</f>
        <v>0</v>
      </c>
      <c r="U57" s="51">
        <f>+'Particip. Energético'!U211</f>
        <v>0</v>
      </c>
      <c r="V57" s="51">
        <f>+'Particip. Energético'!V211</f>
        <v>0</v>
      </c>
      <c r="W57" s="51">
        <f>+'Particip. Energético'!W211</f>
        <v>0</v>
      </c>
      <c r="X57" s="51">
        <f>+'Particip. Energético'!X211</f>
        <v>0</v>
      </c>
      <c r="Y57" s="51">
        <f>+'Particip. Energético'!Y211</f>
        <v>0</v>
      </c>
      <c r="Z57" s="51">
        <f>+'Particip. Energético'!Z211</f>
        <v>0</v>
      </c>
      <c r="AA57" s="51">
        <f>+'Particip. Energético'!AA211</f>
        <v>0</v>
      </c>
      <c r="AB57" s="51">
        <f>+'Particip. Energético'!AB211</f>
        <v>0</v>
      </c>
      <c r="AC57" s="51">
        <f>+'Particip. Energético'!AC211</f>
        <v>0</v>
      </c>
      <c r="AD57" s="51">
        <f>+'Particip. Energético'!AD211</f>
        <v>0</v>
      </c>
      <c r="AE57" s="51">
        <f>+'Particip. Energético'!AE211</f>
        <v>0</v>
      </c>
      <c r="AF57" s="51">
        <f>+'Particip. Energético'!AF211</f>
        <v>0</v>
      </c>
      <c r="AG57" s="51">
        <f>+'Particip. Energético'!AG211</f>
        <v>0</v>
      </c>
      <c r="AH57" s="51">
        <f>+'Particip. Energético'!AH211</f>
        <v>0</v>
      </c>
      <c r="AI57" s="51">
        <f>+'Particip. Energético'!AI211</f>
        <v>0</v>
      </c>
      <c r="AJ57" s="51">
        <f>+'Particip. Energético'!AJ211</f>
        <v>0</v>
      </c>
      <c r="AK57" s="51">
        <f>+'Particip. Energético'!AK211</f>
        <v>0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0</v>
      </c>
      <c r="E60" s="51">
        <f>+'Particip. Energético'!E214</f>
        <v>0</v>
      </c>
      <c r="F60" s="51">
        <f>+'Particip. Energético'!F214</f>
        <v>0</v>
      </c>
      <c r="G60" s="51">
        <f>+'Particip. Energético'!G214</f>
        <v>0</v>
      </c>
      <c r="H60" s="51">
        <f>+'Particip. Energético'!H214</f>
        <v>0</v>
      </c>
      <c r="I60" s="51">
        <f>+'Particip. Energético'!I214</f>
        <v>0</v>
      </c>
      <c r="J60" s="51">
        <f>+'Particip. Energético'!J214</f>
        <v>0</v>
      </c>
      <c r="K60" s="51">
        <f>+'Particip. Energético'!K214</f>
        <v>0</v>
      </c>
      <c r="L60" s="51">
        <f>+'Particip. Energético'!L214</f>
        <v>0</v>
      </c>
      <c r="M60" s="51">
        <f>+'Particip. Energético'!M214</f>
        <v>0</v>
      </c>
      <c r="N60" s="51">
        <f>+'Particip. Energético'!N214</f>
        <v>0</v>
      </c>
      <c r="O60" s="51">
        <f>+'Particip. Energético'!O214</f>
        <v>0</v>
      </c>
      <c r="P60" s="51">
        <f>+'Particip. Energético'!P214</f>
        <v>0</v>
      </c>
      <c r="Q60" s="51">
        <f>+'Particip. Energético'!Q214</f>
        <v>0</v>
      </c>
      <c r="R60" s="51">
        <f>+'Particip. Energético'!R214</f>
        <v>0</v>
      </c>
      <c r="S60" s="51">
        <f>+'Particip. Energético'!S214</f>
        <v>0</v>
      </c>
      <c r="T60" s="51">
        <f>+'Particip. Energético'!T214</f>
        <v>0</v>
      </c>
      <c r="U60" s="51">
        <f>+'Particip. Energético'!U214</f>
        <v>0</v>
      </c>
      <c r="V60" s="51">
        <f>+'Particip. Energético'!V214</f>
        <v>0</v>
      </c>
      <c r="W60" s="51">
        <f>+'Particip. Energético'!W214</f>
        <v>0</v>
      </c>
      <c r="X60" s="51">
        <f>+'Particip. Energético'!X214</f>
        <v>0</v>
      </c>
      <c r="Y60" s="51">
        <f>+'Particip. Energético'!Y214</f>
        <v>0</v>
      </c>
      <c r="Z60" s="51">
        <f>+'Particip. Energético'!Z214</f>
        <v>0</v>
      </c>
      <c r="AA60" s="51">
        <f>+'Particip. Energético'!AA214</f>
        <v>0</v>
      </c>
      <c r="AB60" s="51">
        <f>+'Particip. Energético'!AB214</f>
        <v>0</v>
      </c>
      <c r="AC60" s="51">
        <f>+'Particip. Energético'!AC214</f>
        <v>0</v>
      </c>
      <c r="AD60" s="51">
        <f>+'Particip. Energético'!AD214</f>
        <v>0</v>
      </c>
      <c r="AE60" s="51">
        <f>+'Particip. Energético'!AE214</f>
        <v>0</v>
      </c>
      <c r="AF60" s="51">
        <f>+'Particip. Energético'!AF214</f>
        <v>0</v>
      </c>
      <c r="AG60" s="51">
        <f>+'Particip. Energético'!AG214</f>
        <v>0</v>
      </c>
      <c r="AH60" s="51">
        <f>+'Particip. Energético'!AH214</f>
        <v>0</v>
      </c>
      <c r="AI60" s="51">
        <f>+'Particip. Energético'!AI214</f>
        <v>0</v>
      </c>
      <c r="AJ60" s="51">
        <f>+'Particip. Energético'!AJ214</f>
        <v>0</v>
      </c>
      <c r="AK60" s="51">
        <f>+'Particip. Energético'!AK214</f>
        <v>0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0</v>
      </c>
      <c r="E61" s="51">
        <f>+'Particip. Energético'!E215</f>
        <v>0</v>
      </c>
      <c r="F61" s="51">
        <f>+'Particip. Energético'!F215</f>
        <v>0</v>
      </c>
      <c r="G61" s="51">
        <f>+'Particip. Energético'!G215</f>
        <v>0</v>
      </c>
      <c r="H61" s="51">
        <f>+'Particip. Energético'!H215</f>
        <v>0</v>
      </c>
      <c r="I61" s="51">
        <f>+'Particip. Energético'!I215</f>
        <v>0</v>
      </c>
      <c r="J61" s="51">
        <f>+'Particip. Energético'!J215</f>
        <v>0</v>
      </c>
      <c r="K61" s="51">
        <f>+'Particip. Energético'!K215</f>
        <v>0</v>
      </c>
      <c r="L61" s="51">
        <f>+'Particip. Energético'!L215</f>
        <v>0</v>
      </c>
      <c r="M61" s="51">
        <f>+'Particip. Energético'!M215</f>
        <v>0</v>
      </c>
      <c r="N61" s="51">
        <f>+'Particip. Energético'!N215</f>
        <v>0</v>
      </c>
      <c r="O61" s="51">
        <f>+'Particip. Energético'!O215</f>
        <v>0</v>
      </c>
      <c r="P61" s="51">
        <f>+'Particip. Energético'!P215</f>
        <v>0</v>
      </c>
      <c r="Q61" s="51">
        <f>+'Particip. Energético'!Q215</f>
        <v>0</v>
      </c>
      <c r="R61" s="51">
        <f>+'Particip. Energético'!R215</f>
        <v>0</v>
      </c>
      <c r="S61" s="51">
        <f>+'Particip. Energético'!S215</f>
        <v>0</v>
      </c>
      <c r="T61" s="51">
        <f>+'Particip. Energético'!T215</f>
        <v>0</v>
      </c>
      <c r="U61" s="51">
        <f>+'Particip. Energético'!U215</f>
        <v>0</v>
      </c>
      <c r="V61" s="51">
        <f>+'Particip. Energético'!V215</f>
        <v>0</v>
      </c>
      <c r="W61" s="51">
        <f>+'Particip. Energético'!W215</f>
        <v>0</v>
      </c>
      <c r="X61" s="51">
        <f>+'Particip. Energético'!X215</f>
        <v>0</v>
      </c>
      <c r="Y61" s="51">
        <f>+'Particip. Energético'!Y215</f>
        <v>0</v>
      </c>
      <c r="Z61" s="51">
        <f>+'Particip. Energético'!Z215</f>
        <v>0</v>
      </c>
      <c r="AA61" s="51">
        <f>+'Particip. Energético'!AA215</f>
        <v>0</v>
      </c>
      <c r="AB61" s="51">
        <f>+'Particip. Energético'!AB215</f>
        <v>0</v>
      </c>
      <c r="AC61" s="51">
        <f>+'Particip. Energético'!AC215</f>
        <v>0</v>
      </c>
      <c r="AD61" s="51">
        <f>+'Particip. Energético'!AD215</f>
        <v>0</v>
      </c>
      <c r="AE61" s="51">
        <f>+'Particip. Energético'!AE215</f>
        <v>0</v>
      </c>
      <c r="AF61" s="51">
        <f>+'Particip. Energético'!AF215</f>
        <v>0</v>
      </c>
      <c r="AG61" s="51">
        <f>+'Particip. Energético'!AG215</f>
        <v>0</v>
      </c>
      <c r="AH61" s="51">
        <f>+'Particip. Energético'!AH215</f>
        <v>0</v>
      </c>
      <c r="AI61" s="51">
        <f>+'Particip. Energético'!AI215</f>
        <v>0</v>
      </c>
      <c r="AJ61" s="51">
        <f>+'Particip. Energético'!AJ215</f>
        <v>0</v>
      </c>
      <c r="AK61" s="51">
        <f>+'Particip. Energético'!AK215</f>
        <v>0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0</v>
      </c>
      <c r="E62" s="51">
        <f>+'Particip. Energético'!E216</f>
        <v>0</v>
      </c>
      <c r="F62" s="51">
        <f>+'Particip. Energético'!F216</f>
        <v>0</v>
      </c>
      <c r="G62" s="51">
        <f>+'Particip. Energético'!G216</f>
        <v>0</v>
      </c>
      <c r="H62" s="51">
        <f>+'Particip. Energético'!H216</f>
        <v>0</v>
      </c>
      <c r="I62" s="51">
        <f>+'Particip. Energético'!I216</f>
        <v>0</v>
      </c>
      <c r="J62" s="51">
        <f>+'Particip. Energético'!J216</f>
        <v>0</v>
      </c>
      <c r="K62" s="51">
        <f>+'Particip. Energético'!K216</f>
        <v>0</v>
      </c>
      <c r="L62" s="51">
        <f>+'Particip. Energético'!L216</f>
        <v>0</v>
      </c>
      <c r="M62" s="51">
        <f>+'Particip. Energético'!M216</f>
        <v>0</v>
      </c>
      <c r="N62" s="51">
        <f>+'Particip. Energético'!N216</f>
        <v>0</v>
      </c>
      <c r="O62" s="51">
        <f>+'Particip. Energético'!O216</f>
        <v>0</v>
      </c>
      <c r="P62" s="51">
        <f>+'Particip. Energético'!P216</f>
        <v>0</v>
      </c>
      <c r="Q62" s="51">
        <f>+'Particip. Energético'!Q216</f>
        <v>0</v>
      </c>
      <c r="R62" s="51">
        <f>+'Particip. Energético'!R216</f>
        <v>0</v>
      </c>
      <c r="S62" s="51">
        <f>+'Particip. Energético'!S216</f>
        <v>0</v>
      </c>
      <c r="T62" s="51">
        <f>+'Particip. Energético'!T216</f>
        <v>0</v>
      </c>
      <c r="U62" s="51">
        <f>+'Particip. Energético'!U216</f>
        <v>0</v>
      </c>
      <c r="V62" s="51">
        <f>+'Particip. Energético'!V216</f>
        <v>0</v>
      </c>
      <c r="W62" s="51">
        <f>+'Particip. Energético'!W216</f>
        <v>0</v>
      </c>
      <c r="X62" s="51">
        <f>+'Particip. Energético'!X216</f>
        <v>0</v>
      </c>
      <c r="Y62" s="51">
        <f>+'Particip. Energético'!Y216</f>
        <v>0</v>
      </c>
      <c r="Z62" s="51">
        <f>+'Particip. Energético'!Z216</f>
        <v>0</v>
      </c>
      <c r="AA62" s="51">
        <f>+'Particip. Energético'!AA216</f>
        <v>0</v>
      </c>
      <c r="AB62" s="51">
        <f>+'Particip. Energético'!AB216</f>
        <v>0</v>
      </c>
      <c r="AC62" s="51">
        <f>+'Particip. Energético'!AC216</f>
        <v>0</v>
      </c>
      <c r="AD62" s="51">
        <f>+'Particip. Energético'!AD216</f>
        <v>0</v>
      </c>
      <c r="AE62" s="51">
        <f>+'Particip. Energético'!AE216</f>
        <v>0</v>
      </c>
      <c r="AF62" s="51">
        <f>+'Particip. Energético'!AF216</f>
        <v>0</v>
      </c>
      <c r="AG62" s="51">
        <f>+'Particip. Energético'!AG216</f>
        <v>0</v>
      </c>
      <c r="AH62" s="51">
        <f>+'Particip. Energético'!AH216</f>
        <v>0</v>
      </c>
      <c r="AI62" s="51">
        <f>+'Particip. Energético'!AI216</f>
        <v>0</v>
      </c>
      <c r="AJ62" s="51">
        <f>+'Particip. Energético'!AJ216</f>
        <v>0</v>
      </c>
      <c r="AK62" s="51">
        <f>+'Particip. Energético'!AK216</f>
        <v>0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0</v>
      </c>
      <c r="E63" s="51">
        <f>+'Particip. Energético'!E217</f>
        <v>0</v>
      </c>
      <c r="F63" s="51">
        <f>+'Particip. Energético'!F217</f>
        <v>0</v>
      </c>
      <c r="G63" s="51">
        <f>+'Particip. Energético'!G217</f>
        <v>0</v>
      </c>
      <c r="H63" s="51">
        <f>+'Particip. Energético'!H217</f>
        <v>0</v>
      </c>
      <c r="I63" s="51">
        <f>+'Particip. Energético'!I217</f>
        <v>0</v>
      </c>
      <c r="J63" s="51">
        <f>+'Particip. Energético'!J217</f>
        <v>0</v>
      </c>
      <c r="K63" s="51">
        <f>+'Particip. Energético'!K217</f>
        <v>0</v>
      </c>
      <c r="L63" s="51">
        <f>+'Particip. Energético'!L217</f>
        <v>0</v>
      </c>
      <c r="M63" s="51">
        <f>+'Particip. Energético'!M217</f>
        <v>0</v>
      </c>
      <c r="N63" s="51">
        <f>+'Particip. Energético'!N217</f>
        <v>0</v>
      </c>
      <c r="O63" s="51">
        <f>+'Particip. Energético'!O217</f>
        <v>0</v>
      </c>
      <c r="P63" s="51">
        <f>+'Particip. Energético'!P217</f>
        <v>0</v>
      </c>
      <c r="Q63" s="51">
        <f>+'Particip. Energético'!Q217</f>
        <v>0</v>
      </c>
      <c r="R63" s="51">
        <f>+'Particip. Energético'!R217</f>
        <v>0</v>
      </c>
      <c r="S63" s="51">
        <f>+'Particip. Energético'!S217</f>
        <v>0</v>
      </c>
      <c r="T63" s="51">
        <f>+'Particip. Energético'!T217</f>
        <v>0</v>
      </c>
      <c r="U63" s="51">
        <f>+'Particip. Energético'!U217</f>
        <v>0</v>
      </c>
      <c r="V63" s="51">
        <f>+'Particip. Energético'!V217</f>
        <v>0</v>
      </c>
      <c r="W63" s="51">
        <f>+'Particip. Energético'!W217</f>
        <v>0</v>
      </c>
      <c r="X63" s="51">
        <f>+'Particip. Energético'!X217</f>
        <v>0</v>
      </c>
      <c r="Y63" s="51">
        <f>+'Particip. Energético'!Y217</f>
        <v>0</v>
      </c>
      <c r="Z63" s="51">
        <f>+'Particip. Energético'!Z217</f>
        <v>0</v>
      </c>
      <c r="AA63" s="51">
        <f>+'Particip. Energético'!AA217</f>
        <v>0</v>
      </c>
      <c r="AB63" s="51">
        <f>+'Particip. Energético'!AB217</f>
        <v>0</v>
      </c>
      <c r="AC63" s="51">
        <f>+'Particip. Energético'!AC217</f>
        <v>0</v>
      </c>
      <c r="AD63" s="51">
        <f>+'Particip. Energético'!AD217</f>
        <v>0</v>
      </c>
      <c r="AE63" s="51">
        <f>+'Particip. Energético'!AE217</f>
        <v>0</v>
      </c>
      <c r="AF63" s="51">
        <f>+'Particip. Energético'!AF217</f>
        <v>0</v>
      </c>
      <c r="AG63" s="51">
        <f>+'Particip. Energético'!AG217</f>
        <v>0</v>
      </c>
      <c r="AH63" s="51">
        <f>+'Particip. Energético'!AH217</f>
        <v>0</v>
      </c>
      <c r="AI63" s="51">
        <f>+'Particip. Energético'!AI217</f>
        <v>0</v>
      </c>
      <c r="AJ63" s="51">
        <f>+'Particip. Energético'!AJ217</f>
        <v>0</v>
      </c>
      <c r="AK63" s="51">
        <f>+'Particip. Energético'!AK217</f>
        <v>0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</v>
      </c>
      <c r="E64" s="51">
        <f>+'Particip. Energético'!E218</f>
        <v>0</v>
      </c>
      <c r="F64" s="51">
        <f>+'Particip. Energético'!F218</f>
        <v>0</v>
      </c>
      <c r="G64" s="51">
        <f>+'Particip. Energético'!G218</f>
        <v>0</v>
      </c>
      <c r="H64" s="51">
        <f>+'Particip. Energético'!H218</f>
        <v>0</v>
      </c>
      <c r="I64" s="51">
        <f>+'Particip. Energético'!I218</f>
        <v>0</v>
      </c>
      <c r="J64" s="51">
        <f>+'Particip. Energético'!J218</f>
        <v>0</v>
      </c>
      <c r="K64" s="51">
        <f>+'Particip. Energético'!K218</f>
        <v>0</v>
      </c>
      <c r="L64" s="51">
        <f>+'Particip. Energético'!L218</f>
        <v>0</v>
      </c>
      <c r="M64" s="51">
        <f>+'Particip. Energético'!M218</f>
        <v>0</v>
      </c>
      <c r="N64" s="51">
        <f>+'Particip. Energético'!N218</f>
        <v>0</v>
      </c>
      <c r="O64" s="51">
        <f>+'Particip. Energético'!O218</f>
        <v>0</v>
      </c>
      <c r="P64" s="51">
        <f>+'Particip. Energético'!P218</f>
        <v>0</v>
      </c>
      <c r="Q64" s="51">
        <f>+'Particip. Energético'!Q218</f>
        <v>0</v>
      </c>
      <c r="R64" s="51">
        <f>+'Particip. Energético'!R218</f>
        <v>0</v>
      </c>
      <c r="S64" s="51">
        <f>+'Particip. Energético'!S218</f>
        <v>0</v>
      </c>
      <c r="T64" s="51">
        <f>+'Particip. Energético'!T218</f>
        <v>0</v>
      </c>
      <c r="U64" s="51">
        <f>+'Particip. Energético'!U218</f>
        <v>0</v>
      </c>
      <c r="V64" s="51">
        <f>+'Particip. Energético'!V218</f>
        <v>0</v>
      </c>
      <c r="W64" s="51">
        <f>+'Particip. Energético'!W218</f>
        <v>0</v>
      </c>
      <c r="X64" s="51">
        <f>+'Particip. Energético'!X218</f>
        <v>0</v>
      </c>
      <c r="Y64" s="51">
        <f>+'Particip. Energético'!Y218</f>
        <v>0</v>
      </c>
      <c r="Z64" s="51">
        <f>+'Particip. Energético'!Z218</f>
        <v>0</v>
      </c>
      <c r="AA64" s="51">
        <f>+'Particip. Energético'!AA218</f>
        <v>0</v>
      </c>
      <c r="AB64" s="51">
        <f>+'Particip. Energético'!AB218</f>
        <v>0</v>
      </c>
      <c r="AC64" s="51">
        <f>+'Particip. Energético'!AC218</f>
        <v>0</v>
      </c>
      <c r="AD64" s="51">
        <f>+'Particip. Energético'!AD218</f>
        <v>0</v>
      </c>
      <c r="AE64" s="51">
        <f>+'Particip. Energético'!AE218</f>
        <v>0</v>
      </c>
      <c r="AF64" s="51">
        <f>+'Particip. Energético'!AF218</f>
        <v>0</v>
      </c>
      <c r="AG64" s="51">
        <f>+'Particip. Energético'!AG218</f>
        <v>0</v>
      </c>
      <c r="AH64" s="51">
        <f>+'Particip. Energético'!AH218</f>
        <v>0</v>
      </c>
      <c r="AI64" s="51">
        <f>+'Particip. Energético'!AI218</f>
        <v>0</v>
      </c>
      <c r="AJ64" s="51">
        <f>+'Particip. Energético'!AJ218</f>
        <v>0</v>
      </c>
      <c r="AK64" s="51">
        <f>+'Particip. Energético'!AK218</f>
        <v>0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1</v>
      </c>
      <c r="E65" s="51">
        <f>+'Particip. Energético'!E219</f>
        <v>1</v>
      </c>
      <c r="F65" s="51">
        <f>+'Particip. Energético'!F219</f>
        <v>1</v>
      </c>
      <c r="G65" s="51">
        <f>+'Particip. Energético'!G219</f>
        <v>1</v>
      </c>
      <c r="H65" s="51">
        <f>+'Particip. Energético'!H219</f>
        <v>1</v>
      </c>
      <c r="I65" s="51">
        <f>+'Particip. Energético'!I219</f>
        <v>1</v>
      </c>
      <c r="J65" s="51">
        <f>+'Particip. Energético'!J219</f>
        <v>1</v>
      </c>
      <c r="K65" s="51">
        <f>+'Particip. Energético'!K219</f>
        <v>1</v>
      </c>
      <c r="L65" s="51">
        <f>+'Particip. Energético'!L219</f>
        <v>1</v>
      </c>
      <c r="M65" s="51">
        <f>+'Particip. Energético'!M219</f>
        <v>1</v>
      </c>
      <c r="N65" s="51">
        <f>+'Particip. Energético'!N219</f>
        <v>1</v>
      </c>
      <c r="O65" s="51">
        <f>+'Particip. Energético'!O219</f>
        <v>1</v>
      </c>
      <c r="P65" s="51">
        <f>+'Particip. Energético'!P219</f>
        <v>1</v>
      </c>
      <c r="Q65" s="51">
        <f>+'Particip. Energético'!Q219</f>
        <v>1</v>
      </c>
      <c r="R65" s="51">
        <f>+'Particip. Energético'!R219</f>
        <v>1</v>
      </c>
      <c r="S65" s="51">
        <f>+'Particip. Energético'!S219</f>
        <v>1</v>
      </c>
      <c r="T65" s="51">
        <f>+'Particip. Energético'!T219</f>
        <v>1</v>
      </c>
      <c r="U65" s="51">
        <f>+'Particip. Energético'!U219</f>
        <v>1</v>
      </c>
      <c r="V65" s="51">
        <f>+'Particip. Energético'!V219</f>
        <v>1</v>
      </c>
      <c r="W65" s="51">
        <f>+'Particip. Energético'!W219</f>
        <v>1</v>
      </c>
      <c r="X65" s="51">
        <f>+'Particip. Energético'!X219</f>
        <v>1</v>
      </c>
      <c r="Y65" s="51">
        <f>+'Particip. Energético'!Y219</f>
        <v>1</v>
      </c>
      <c r="Z65" s="51">
        <f>+'Particip. Energético'!Z219</f>
        <v>1</v>
      </c>
      <c r="AA65" s="51">
        <f>+'Particip. Energético'!AA219</f>
        <v>1</v>
      </c>
      <c r="AB65" s="51">
        <f>+'Particip. Energético'!AB219</f>
        <v>1</v>
      </c>
      <c r="AC65" s="51">
        <f>+'Particip. Energético'!AC219</f>
        <v>1</v>
      </c>
      <c r="AD65" s="51">
        <f>+'Particip. Energético'!AD219</f>
        <v>1</v>
      </c>
      <c r="AE65" s="51">
        <f>+'Particip. Energético'!AE219</f>
        <v>1</v>
      </c>
      <c r="AF65" s="51">
        <f>+'Particip. Energético'!AF219</f>
        <v>1</v>
      </c>
      <c r="AG65" s="51">
        <f>+'Particip. Energético'!AG219</f>
        <v>1</v>
      </c>
      <c r="AH65" s="51">
        <f>+'Particip. Energético'!AH219</f>
        <v>1</v>
      </c>
      <c r="AI65" s="51">
        <f>+'Particip. Energético'!AI219</f>
        <v>1</v>
      </c>
      <c r="AJ65" s="51">
        <f>+'Particip. Energético'!AJ219</f>
        <v>1</v>
      </c>
      <c r="AK65" s="51">
        <f>+'Particip. Energético'!AK219</f>
        <v>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0</v>
      </c>
      <c r="E66" s="51">
        <f>+'Particip. Energético'!E220</f>
        <v>0</v>
      </c>
      <c r="F66" s="51">
        <f>+'Particip. Energético'!F220</f>
        <v>0</v>
      </c>
      <c r="G66" s="51">
        <f>+'Particip. Energético'!G220</f>
        <v>0</v>
      </c>
      <c r="H66" s="51">
        <f>+'Particip. Energético'!H220</f>
        <v>0</v>
      </c>
      <c r="I66" s="51">
        <f>+'Particip. Energético'!I220</f>
        <v>0</v>
      </c>
      <c r="J66" s="51">
        <f>+'Particip. Energético'!J220</f>
        <v>0</v>
      </c>
      <c r="K66" s="51">
        <f>+'Particip. Energético'!K220</f>
        <v>0</v>
      </c>
      <c r="L66" s="51">
        <f>+'Particip. Energético'!L220</f>
        <v>0</v>
      </c>
      <c r="M66" s="51">
        <f>+'Particip. Energético'!M220</f>
        <v>0</v>
      </c>
      <c r="N66" s="51">
        <f>+'Particip. Energético'!N220</f>
        <v>0</v>
      </c>
      <c r="O66" s="51">
        <f>+'Particip. Energético'!O220</f>
        <v>0</v>
      </c>
      <c r="P66" s="51">
        <f>+'Particip. Energético'!P220</f>
        <v>0</v>
      </c>
      <c r="Q66" s="51">
        <f>+'Particip. Energético'!Q220</f>
        <v>0</v>
      </c>
      <c r="R66" s="51">
        <f>+'Particip. Energético'!R220</f>
        <v>0</v>
      </c>
      <c r="S66" s="51">
        <f>+'Particip. Energético'!S220</f>
        <v>0</v>
      </c>
      <c r="T66" s="51">
        <f>+'Particip. Energético'!T220</f>
        <v>0</v>
      </c>
      <c r="U66" s="51">
        <f>+'Particip. Energético'!U220</f>
        <v>0</v>
      </c>
      <c r="V66" s="51">
        <f>+'Particip. Energético'!V220</f>
        <v>0</v>
      </c>
      <c r="W66" s="51">
        <f>+'Particip. Energético'!W220</f>
        <v>0</v>
      </c>
      <c r="X66" s="51">
        <f>+'Particip. Energético'!X220</f>
        <v>0</v>
      </c>
      <c r="Y66" s="51">
        <f>+'Particip. Energético'!Y220</f>
        <v>0</v>
      </c>
      <c r="Z66" s="51">
        <f>+'Particip. Energético'!Z220</f>
        <v>0</v>
      </c>
      <c r="AA66" s="51">
        <f>+'Particip. Energético'!AA220</f>
        <v>0</v>
      </c>
      <c r="AB66" s="51">
        <f>+'Particip. Energético'!AB220</f>
        <v>0</v>
      </c>
      <c r="AC66" s="51">
        <f>+'Particip. Energético'!AC220</f>
        <v>0</v>
      </c>
      <c r="AD66" s="51">
        <f>+'Particip. Energético'!AD220</f>
        <v>0</v>
      </c>
      <c r="AE66" s="51">
        <f>+'Particip. Energético'!AE220</f>
        <v>0</v>
      </c>
      <c r="AF66" s="51">
        <f>+'Particip. Energético'!AF220</f>
        <v>0</v>
      </c>
      <c r="AG66" s="51">
        <f>+'Particip. Energético'!AG220</f>
        <v>0</v>
      </c>
      <c r="AH66" s="51">
        <f>+'Particip. Energético'!AH220</f>
        <v>0</v>
      </c>
      <c r="AI66" s="51">
        <f>+'Particip. Energético'!AI220</f>
        <v>0</v>
      </c>
      <c r="AJ66" s="51">
        <f>+'Particip. Energético'!AJ220</f>
        <v>0</v>
      </c>
      <c r="AK66" s="51">
        <f>+'Particip. Energético'!AK220</f>
        <v>0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</v>
      </c>
      <c r="E67" s="51">
        <f>+'Particip. Energético'!E221</f>
        <v>0</v>
      </c>
      <c r="F67" s="51">
        <f>+'Particip. Energético'!F221</f>
        <v>0</v>
      </c>
      <c r="G67" s="51">
        <f>+'Particip. Energético'!G221</f>
        <v>0</v>
      </c>
      <c r="H67" s="51">
        <f>+'Particip. Energético'!H221</f>
        <v>0</v>
      </c>
      <c r="I67" s="51">
        <f>+'Particip. Energético'!I221</f>
        <v>0</v>
      </c>
      <c r="J67" s="51">
        <f>+'Particip. Energético'!J221</f>
        <v>0</v>
      </c>
      <c r="K67" s="51">
        <f>+'Particip. Energético'!K221</f>
        <v>0</v>
      </c>
      <c r="L67" s="51">
        <f>+'Particip. Energético'!L221</f>
        <v>0</v>
      </c>
      <c r="M67" s="51">
        <f>+'Particip. Energético'!M221</f>
        <v>0</v>
      </c>
      <c r="N67" s="51">
        <f>+'Particip. Energético'!N221</f>
        <v>0</v>
      </c>
      <c r="O67" s="51">
        <f>+'Particip. Energético'!O221</f>
        <v>0</v>
      </c>
      <c r="P67" s="51">
        <f>+'Particip. Energético'!P221</f>
        <v>0</v>
      </c>
      <c r="Q67" s="51">
        <f>+'Particip. Energético'!Q221</f>
        <v>0</v>
      </c>
      <c r="R67" s="51">
        <f>+'Particip. Energético'!R221</f>
        <v>0</v>
      </c>
      <c r="S67" s="51">
        <f>+'Particip. Energético'!S221</f>
        <v>0</v>
      </c>
      <c r="T67" s="51">
        <f>+'Particip. Energético'!T221</f>
        <v>0</v>
      </c>
      <c r="U67" s="51">
        <f>+'Particip. Energético'!U221</f>
        <v>0</v>
      </c>
      <c r="V67" s="51">
        <f>+'Particip. Energético'!V221</f>
        <v>0</v>
      </c>
      <c r="W67" s="51">
        <f>+'Particip. Energético'!W221</f>
        <v>0</v>
      </c>
      <c r="X67" s="51">
        <f>+'Particip. Energético'!X221</f>
        <v>0</v>
      </c>
      <c r="Y67" s="51">
        <f>+'Particip. Energético'!Y221</f>
        <v>0</v>
      </c>
      <c r="Z67" s="51">
        <f>+'Particip. Energético'!Z221</f>
        <v>0</v>
      </c>
      <c r="AA67" s="51">
        <f>+'Particip. Energético'!AA221</f>
        <v>0</v>
      </c>
      <c r="AB67" s="51">
        <f>+'Particip. Energético'!AB221</f>
        <v>0</v>
      </c>
      <c r="AC67" s="51">
        <f>+'Particip. Energético'!AC221</f>
        <v>0</v>
      </c>
      <c r="AD67" s="51">
        <f>+'Particip. Energético'!AD221</f>
        <v>0</v>
      </c>
      <c r="AE67" s="51">
        <f>+'Particip. Energético'!AE221</f>
        <v>0</v>
      </c>
      <c r="AF67" s="51">
        <f>+'Particip. Energético'!AF221</f>
        <v>0</v>
      </c>
      <c r="AG67" s="51">
        <f>+'Particip. Energético'!AG221</f>
        <v>0</v>
      </c>
      <c r="AH67" s="51">
        <f>+'Particip. Energético'!AH221</f>
        <v>0</v>
      </c>
      <c r="AI67" s="51">
        <f>+'Particip. Energético'!AI221</f>
        <v>0</v>
      </c>
      <c r="AJ67" s="51">
        <f>+'Particip. Energético'!AJ221</f>
        <v>0</v>
      </c>
      <c r="AK67" s="51">
        <f>+'Particip. Energético'!AK221</f>
        <v>0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0</v>
      </c>
      <c r="E68" s="51">
        <f>+'Particip. Energético'!E222</f>
        <v>0</v>
      </c>
      <c r="F68" s="51">
        <f>+'Particip. Energético'!F222</f>
        <v>0</v>
      </c>
      <c r="G68" s="51">
        <f>+'Particip. Energético'!G222</f>
        <v>0</v>
      </c>
      <c r="H68" s="51">
        <f>+'Particip. Energético'!H222</f>
        <v>0</v>
      </c>
      <c r="I68" s="51">
        <f>+'Particip. Energético'!I222</f>
        <v>0</v>
      </c>
      <c r="J68" s="51">
        <f>+'Particip. Energético'!J222</f>
        <v>0</v>
      </c>
      <c r="K68" s="51">
        <f>+'Particip. Energético'!K222</f>
        <v>0</v>
      </c>
      <c r="L68" s="51">
        <f>+'Particip. Energético'!L222</f>
        <v>0</v>
      </c>
      <c r="M68" s="51">
        <f>+'Particip. Energético'!M222</f>
        <v>0</v>
      </c>
      <c r="N68" s="51">
        <f>+'Particip. Energético'!N222</f>
        <v>0</v>
      </c>
      <c r="O68" s="51">
        <f>+'Particip. Energético'!O222</f>
        <v>0</v>
      </c>
      <c r="P68" s="51">
        <f>+'Particip. Energético'!P222</f>
        <v>0</v>
      </c>
      <c r="Q68" s="51">
        <f>+'Particip. Energético'!Q222</f>
        <v>0</v>
      </c>
      <c r="R68" s="51">
        <f>+'Particip. Energético'!R222</f>
        <v>0</v>
      </c>
      <c r="S68" s="51">
        <f>+'Particip. Energético'!S222</f>
        <v>0</v>
      </c>
      <c r="T68" s="51">
        <f>+'Particip. Energético'!T222</f>
        <v>0</v>
      </c>
      <c r="U68" s="51">
        <f>+'Particip. Energético'!U222</f>
        <v>0</v>
      </c>
      <c r="V68" s="51">
        <f>+'Particip. Energético'!V222</f>
        <v>0</v>
      </c>
      <c r="W68" s="51">
        <f>+'Particip. Energético'!W222</f>
        <v>0</v>
      </c>
      <c r="X68" s="51">
        <f>+'Particip. Energético'!X222</f>
        <v>0</v>
      </c>
      <c r="Y68" s="51">
        <f>+'Particip. Energético'!Y222</f>
        <v>0</v>
      </c>
      <c r="Z68" s="51">
        <f>+'Particip. Energético'!Z222</f>
        <v>0</v>
      </c>
      <c r="AA68" s="51">
        <f>+'Particip. Energético'!AA222</f>
        <v>0</v>
      </c>
      <c r="AB68" s="51">
        <f>+'Particip. Energético'!AB222</f>
        <v>0</v>
      </c>
      <c r="AC68" s="51">
        <f>+'Particip. Energético'!AC222</f>
        <v>0</v>
      </c>
      <c r="AD68" s="51">
        <f>+'Particip. Energético'!AD222</f>
        <v>0</v>
      </c>
      <c r="AE68" s="51">
        <f>+'Particip. Energético'!AE222</f>
        <v>0</v>
      </c>
      <c r="AF68" s="51">
        <f>+'Particip. Energético'!AF222</f>
        <v>0</v>
      </c>
      <c r="AG68" s="51">
        <f>+'Particip. Energético'!AG222</f>
        <v>0</v>
      </c>
      <c r="AH68" s="51">
        <f>+'Particip. Energético'!AH222</f>
        <v>0</v>
      </c>
      <c r="AI68" s="51">
        <f>+'Particip. Energético'!AI222</f>
        <v>0</v>
      </c>
      <c r="AJ68" s="51">
        <f>+'Particip. Energético'!AJ222</f>
        <v>0</v>
      </c>
      <c r="AK68" s="51">
        <f>+'Particip. Energético'!AK222</f>
        <v>0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Energético'!E223</f>
        <v>0</v>
      </c>
      <c r="F69" s="51">
        <f>+'Particip. Energético'!F223</f>
        <v>0</v>
      </c>
      <c r="G69" s="51">
        <f>+'Particip. Energético'!G223</f>
        <v>0</v>
      </c>
      <c r="H69" s="51">
        <f>+'Particip. Energético'!H223</f>
        <v>0</v>
      </c>
      <c r="I69" s="51">
        <f>+'Particip. Energético'!I223</f>
        <v>0</v>
      </c>
      <c r="J69" s="51">
        <f>+'Particip. Energético'!J223</f>
        <v>0</v>
      </c>
      <c r="K69" s="51">
        <f>+'Particip. Energético'!K223</f>
        <v>0</v>
      </c>
      <c r="L69" s="51">
        <f>+'Particip. Energético'!L223</f>
        <v>0</v>
      </c>
      <c r="M69" s="51">
        <f>+'Particip. Energético'!M223</f>
        <v>0</v>
      </c>
      <c r="N69" s="51">
        <f>+'Particip. Energético'!N223</f>
        <v>0</v>
      </c>
      <c r="O69" s="51">
        <f>+'Particip. Energético'!O223</f>
        <v>0</v>
      </c>
      <c r="P69" s="51">
        <f>+'Particip. Energético'!P223</f>
        <v>0</v>
      </c>
      <c r="Q69" s="51">
        <f>+'Particip. Energético'!Q223</f>
        <v>0</v>
      </c>
      <c r="R69" s="51">
        <f>+'Particip. Energético'!R223</f>
        <v>0</v>
      </c>
      <c r="S69" s="51">
        <f>+'Particip. Energético'!S223</f>
        <v>0</v>
      </c>
      <c r="T69" s="51">
        <f>+'Particip. Energético'!T223</f>
        <v>0</v>
      </c>
      <c r="U69" s="51">
        <f>+'Particip. Energético'!U223</f>
        <v>0</v>
      </c>
      <c r="V69" s="51">
        <f>+'Particip. Energético'!V223</f>
        <v>0</v>
      </c>
      <c r="W69" s="51">
        <f>+'Particip. Energético'!W223</f>
        <v>0</v>
      </c>
      <c r="X69" s="51">
        <f>+'Particip. Energético'!X223</f>
        <v>0</v>
      </c>
      <c r="Y69" s="51">
        <f>+'Particip. Energético'!Y223</f>
        <v>0</v>
      </c>
      <c r="Z69" s="51">
        <f>+'Particip. Energético'!Z223</f>
        <v>0</v>
      </c>
      <c r="AA69" s="51">
        <f>+'Particip. Energético'!AA223</f>
        <v>0</v>
      </c>
      <c r="AB69" s="51">
        <f>+'Particip. Energético'!AB223</f>
        <v>0</v>
      </c>
      <c r="AC69" s="51">
        <f>+'Particip. Energético'!AC223</f>
        <v>0</v>
      </c>
      <c r="AD69" s="51">
        <f>+'Particip. Energético'!AD223</f>
        <v>0</v>
      </c>
      <c r="AE69" s="51">
        <f>+'Particip. Energético'!AE223</f>
        <v>0</v>
      </c>
      <c r="AF69" s="51">
        <f>+'Particip. Energético'!AF223</f>
        <v>0</v>
      </c>
      <c r="AG69" s="51">
        <f>+'Particip. Energético'!AG223</f>
        <v>0</v>
      </c>
      <c r="AH69" s="51">
        <f>+'Particip. Energético'!AH223</f>
        <v>0</v>
      </c>
      <c r="AI69" s="51">
        <f>+'Particip. Energético'!AI223</f>
        <v>0</v>
      </c>
      <c r="AJ69" s="51">
        <f>+'Particip. Energético'!AJ223</f>
        <v>0</v>
      </c>
      <c r="AK69" s="51">
        <f>+'Particip. Energético'!AK223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0</v>
      </c>
      <c r="E70" s="51">
        <f>+'Particip. Energético'!E224</f>
        <v>0</v>
      </c>
      <c r="F70" s="51">
        <f>+'Particip. Energético'!F224</f>
        <v>0</v>
      </c>
      <c r="G70" s="51">
        <f>+'Particip. Energético'!G224</f>
        <v>0</v>
      </c>
      <c r="H70" s="51">
        <f>+'Particip. Energético'!H224</f>
        <v>0</v>
      </c>
      <c r="I70" s="51">
        <f>+'Particip. Energético'!I224</f>
        <v>0</v>
      </c>
      <c r="J70" s="51">
        <f>+'Particip. Energético'!J224</f>
        <v>0</v>
      </c>
      <c r="K70" s="51">
        <f>+'Particip. Energético'!K224</f>
        <v>0</v>
      </c>
      <c r="L70" s="51">
        <f>+'Particip. Energético'!L224</f>
        <v>0</v>
      </c>
      <c r="M70" s="51">
        <f>+'Particip. Energético'!M224</f>
        <v>0</v>
      </c>
      <c r="N70" s="51">
        <f>+'Particip. Energético'!N224</f>
        <v>0</v>
      </c>
      <c r="O70" s="51">
        <f>+'Particip. Energético'!O224</f>
        <v>0</v>
      </c>
      <c r="P70" s="51">
        <f>+'Particip. Energético'!P224</f>
        <v>0</v>
      </c>
      <c r="Q70" s="51">
        <f>+'Particip. Energético'!Q224</f>
        <v>0</v>
      </c>
      <c r="R70" s="51">
        <f>+'Particip. Energético'!R224</f>
        <v>0</v>
      </c>
      <c r="S70" s="51">
        <f>+'Particip. Energético'!S224</f>
        <v>0</v>
      </c>
      <c r="T70" s="51">
        <f>+'Particip. Energético'!T224</f>
        <v>0</v>
      </c>
      <c r="U70" s="51">
        <f>+'Particip. Energético'!U224</f>
        <v>0</v>
      </c>
      <c r="V70" s="51">
        <f>+'Particip. Energético'!V224</f>
        <v>0</v>
      </c>
      <c r="W70" s="51">
        <f>+'Particip. Energético'!W224</f>
        <v>0</v>
      </c>
      <c r="X70" s="51">
        <f>+'Particip. Energético'!X224</f>
        <v>0</v>
      </c>
      <c r="Y70" s="51">
        <f>+'Particip. Energético'!Y224</f>
        <v>0</v>
      </c>
      <c r="Z70" s="51">
        <f>+'Particip. Energético'!Z224</f>
        <v>0</v>
      </c>
      <c r="AA70" s="51">
        <f>+'Particip. Energético'!AA224</f>
        <v>0</v>
      </c>
      <c r="AB70" s="51">
        <f>+'Particip. Energético'!AB224</f>
        <v>0</v>
      </c>
      <c r="AC70" s="51">
        <f>+'Particip. Energético'!AC224</f>
        <v>0</v>
      </c>
      <c r="AD70" s="51">
        <f>+'Particip. Energético'!AD224</f>
        <v>0</v>
      </c>
      <c r="AE70" s="51">
        <f>+'Particip. Energético'!AE224</f>
        <v>0</v>
      </c>
      <c r="AF70" s="51">
        <f>+'Particip. Energético'!AF224</f>
        <v>0</v>
      </c>
      <c r="AG70" s="51">
        <f>+'Particip. Energético'!AG224</f>
        <v>0</v>
      </c>
      <c r="AH70" s="51">
        <f>+'Particip. Energético'!AH224</f>
        <v>0</v>
      </c>
      <c r="AI70" s="51">
        <f>+'Particip. Energético'!AI224</f>
        <v>0</v>
      </c>
      <c r="AJ70" s="51">
        <f>+'Particip. Energético'!AJ224</f>
        <v>0</v>
      </c>
      <c r="AK70" s="51">
        <f>+'Particip. Energético'!AK224</f>
        <v>0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Energético'!E225</f>
        <v>0</v>
      </c>
      <c r="F71" s="51">
        <f>+'Particip. Energético'!F225</f>
        <v>0</v>
      </c>
      <c r="G71" s="51">
        <f>+'Particip. Energético'!G225</f>
        <v>0</v>
      </c>
      <c r="H71" s="51">
        <f>+'Particip. Energético'!H225</f>
        <v>0</v>
      </c>
      <c r="I71" s="51">
        <f>+'Particip. Energético'!I225</f>
        <v>0</v>
      </c>
      <c r="J71" s="51">
        <f>+'Particip. Energético'!J225</f>
        <v>9.9999999999999903E-8</v>
      </c>
      <c r="K71" s="51">
        <f>+'Particip. Energético'!K225</f>
        <v>6.6241783912806007E-7</v>
      </c>
      <c r="L71" s="51">
        <f>+'Particip. Energético'!L225</f>
        <v>4.3879600562251737E-6</v>
      </c>
      <c r="M71" s="51">
        <f>+'Particip. Energético'!M225</f>
        <v>2.9065929224896882E-5</v>
      </c>
      <c r="N71" s="51">
        <f>+'Particip. Energético'!N225</f>
        <v>1.9250653913663269E-4</v>
      </c>
      <c r="O71" s="51">
        <f>+'Particip. Energético'!O225</f>
        <v>1.2738192202547179E-3</v>
      </c>
      <c r="P71" s="51">
        <f>+'Particip. Energético'!P225</f>
        <v>8.377988983290667E-3</v>
      </c>
      <c r="Q71" s="51">
        <f>+'Particip. Energético'!Q225</f>
        <v>5.2999999999999964E-2</v>
      </c>
      <c r="R71" s="51">
        <f>+'Particip. Energético'!R225</f>
        <v>5.5542399509892405E-2</v>
      </c>
      <c r="S71" s="51">
        <f>+'Particip. Energético'!S225</f>
        <v>5.8199262290142391E-2</v>
      </c>
      <c r="T71" s="51">
        <f>+'Particip. Energético'!T225</f>
        <v>6.0975010639593E-2</v>
      </c>
      <c r="U71" s="51">
        <f>+'Particip. Energético'!U225</f>
        <v>6.3874166578128153E-2</v>
      </c>
      <c r="V71" s="51">
        <f>+'Particip. Energético'!V225</f>
        <v>6.6901346747900228E-2</v>
      </c>
      <c r="W71" s="51">
        <f>+'Particip. Energético'!W225</f>
        <v>7.0061256381072912E-2</v>
      </c>
      <c r="X71" s="51">
        <f>+'Particip. Energético'!X225</f>
        <v>7.3358682264357031E-2</v>
      </c>
      <c r="Y71" s="51">
        <f>+'Particip. Energético'!Y225</f>
        <v>7.6798484629974587E-2</v>
      </c>
      <c r="Z71" s="51">
        <f>+'Particip. Energético'!Z225</f>
        <v>8.0385587902734687E-2</v>
      </c>
      <c r="AA71" s="51">
        <f>+'Particip. Energético'!AA225</f>
        <v>8.4124970233759394E-2</v>
      </c>
      <c r="AB71" s="51">
        <f>+'Particip. Energético'!AB225</f>
        <v>8.8021651753181038E-2</v>
      </c>
      <c r="AC71" s="51">
        <f>+'Particip. Energético'!AC225</f>
        <v>9.2080681476971751E-2</v>
      </c>
      <c r="AD71" s="51">
        <f>+'Particip. Energético'!AD225</f>
        <v>9.6307122807095483E-2</v>
      </c>
      <c r="AE71" s="51">
        <f>+'Particip. Energético'!AE225</f>
        <v>0.10070603756952731</v>
      </c>
      <c r="AF71" s="51">
        <f>+'Particip. Energético'!AF225</f>
        <v>0.1052824685414991</v>
      </c>
      <c r="AG71" s="51">
        <f>+'Particip. Energético'!AG225</f>
        <v>0.11004142042773479</v>
      </c>
      <c r="AH71" s="51">
        <f>+'Particip. Energético'!AH225</f>
        <v>0.11498783925556323</v>
      </c>
      <c r="AI71" s="51">
        <f>+'Particip. Energético'!AI225</f>
        <v>0.12012659017074631</v>
      </c>
      <c r="AJ71" s="51">
        <f>+'Particip. Energético'!AJ225</f>
        <v>0.1254624336297416</v>
      </c>
      <c r="AK71" s="51">
        <f>+'Particip. Energético'!AK225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Energético'!E226</f>
        <v>0</v>
      </c>
      <c r="F72" s="51">
        <f>+'Particip. Energético'!F226</f>
        <v>0</v>
      </c>
      <c r="G72" s="51">
        <f>+'Particip. Energético'!G226</f>
        <v>0</v>
      </c>
      <c r="H72" s="51">
        <f>+'Particip. Energético'!H226</f>
        <v>0</v>
      </c>
      <c r="I72" s="51">
        <f>+'Particip. Energético'!I226</f>
        <v>0</v>
      </c>
      <c r="J72" s="51">
        <f>+'Particip. Energético'!J226</f>
        <v>0</v>
      </c>
      <c r="K72" s="51">
        <f>+'Particip. Energético'!K226</f>
        <v>0</v>
      </c>
      <c r="L72" s="51">
        <f>+'Particip. Energético'!L226</f>
        <v>0</v>
      </c>
      <c r="M72" s="51">
        <f>+'Particip. Energético'!M226</f>
        <v>0</v>
      </c>
      <c r="N72" s="51">
        <f>+'Particip. Energético'!N226</f>
        <v>0</v>
      </c>
      <c r="O72" s="51">
        <f>+'Particip. Energético'!O226</f>
        <v>0</v>
      </c>
      <c r="P72" s="51">
        <f>+'Particip. Energético'!P226</f>
        <v>9.9999999999999903E-8</v>
      </c>
      <c r="Q72" s="51">
        <f>+'Particip. Energético'!Q226</f>
        <v>2.0000000000000004E-2</v>
      </c>
      <c r="R72" s="51">
        <f>+'Particip. Energético'!R226</f>
        <v>2.1657319666885624E-2</v>
      </c>
      <c r="S72" s="51">
        <f>+'Particip. Energético'!S226</f>
        <v>2.3448688700945873E-2</v>
      </c>
      <c r="T72" s="51">
        <f>+'Particip. Energético'!T226</f>
        <v>2.5384384977203911E-2</v>
      </c>
      <c r="U72" s="51">
        <f>+'Particip. Energético'!U226</f>
        <v>2.7475377786880185E-2</v>
      </c>
      <c r="V72" s="51">
        <f>+'Particip. Energético'!V226</f>
        <v>2.9733357634829229E-2</v>
      </c>
      <c r="W72" s="51">
        <f>+'Particip. Energético'!W226</f>
        <v>3.2170764218298405E-2</v>
      </c>
      <c r="X72" s="51">
        <f>+'Particip. Energético'!X226</f>
        <v>3.4800811850193569E-2</v>
      </c>
      <c r="Y72" s="51">
        <f>+'Particip. Energético'!Y226</f>
        <v>3.7637511468653219E-2</v>
      </c>
      <c r="Z72" s="51">
        <f>+'Particip. Energético'!Z226</f>
        <v>4.0695688242412591E-2</v>
      </c>
      <c r="AA72" s="51">
        <f>+'Particip. Energético'!AA226</f>
        <v>4.3990993639052942E-2</v>
      </c>
      <c r="AB72" s="51">
        <f>+'Particip. Energético'!AB226</f>
        <v>4.7539910672315035E-2</v>
      </c>
      <c r="AC72" s="51">
        <f>+'Particip. Energético'!AC226</f>
        <v>5.1359750887593647E-2</v>
      </c>
      <c r="AD72" s="51">
        <f>+'Particip. Energético'!AD226</f>
        <v>5.5468641484930165E-2</v>
      </c>
      <c r="AE72" s="51">
        <f>+'Particip. Energético'!AE226</f>
        <v>5.9885500820928313E-2</v>
      </c>
      <c r="AF72" s="51">
        <f>+'Particip. Energético'!AF226</f>
        <v>6.4630000381117075E-2</v>
      </c>
      <c r="AG72" s="51">
        <f>+'Particip. Energético'!AG226</f>
        <v>6.9722511180103794E-2</v>
      </c>
      <c r="AH72" s="51">
        <f>+'Particip. Energético'!AH226</f>
        <v>7.5184032437948384E-2</v>
      </c>
      <c r="AI72" s="51">
        <f>+'Particip. Energético'!AI226</f>
        <v>8.1036100309042083E-2</v>
      </c>
      <c r="AJ72" s="51">
        <f>+'Particip. Energético'!AJ226</f>
        <v>8.7300674417890398E-2</v>
      </c>
      <c r="AK72" s="51">
        <f>+'Particip. Energético'!AK226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124"/>
      <c r="B76" s="125"/>
      <c r="C76" s="124"/>
      <c r="D76" s="126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  <c r="AH76" s="127"/>
      <c r="AI76" s="127"/>
      <c r="AJ76" s="127"/>
      <c r="AK76" s="127"/>
    </row>
    <row r="77" spans="1:37" s="5" customFormat="1" x14ac:dyDescent="0.25">
      <c r="A77" s="119" t="s">
        <v>230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s="5" customFormat="1" x14ac:dyDescent="0.25">
      <c r="A78" s="120" t="s">
        <v>16</v>
      </c>
      <c r="B78" s="121" t="s">
        <v>20</v>
      </c>
      <c r="C78" s="120" t="s">
        <v>168</v>
      </c>
      <c r="D78" s="122">
        <f>D45*SUMPRODUCT(D117:D122,D52:D57)</f>
        <v>31.509219817110107</v>
      </c>
      <c r="E78" s="123">
        <f>+D78</f>
        <v>31.509219817110107</v>
      </c>
      <c r="F78" s="123">
        <f t="shared" ref="F78:G78" si="3">+E78</f>
        <v>31.509219817110107</v>
      </c>
      <c r="G78" s="123">
        <f t="shared" si="3"/>
        <v>31.509219817110107</v>
      </c>
      <c r="H78" s="123">
        <f>+G78*(1-SGE!F$25)*(1-SGE!F$30)</f>
        <v>31.509219817110107</v>
      </c>
      <c r="I78" s="123">
        <f>+H78*(1-SGE!G$25)*(1-SGE!G$30)</f>
        <v>31.509219817110107</v>
      </c>
      <c r="J78" s="123">
        <f>+I78*(1-SGE!H$25)*(1-SGE!H$30)</f>
        <v>31.509219817110107</v>
      </c>
      <c r="K78" s="123">
        <f>+J78*(1-SGE!I$25)*(1-SGE!I$30)</f>
        <v>31.084160441777289</v>
      </c>
      <c r="L78" s="123">
        <f>+K78*(1-SGE!J$25)*(1-SGE!J$30)</f>
        <v>30.664835117417709</v>
      </c>
      <c r="M78" s="123">
        <f>+L78*(1-SGE!K$25)*(1-SGE!K$30)</f>
        <v>30.25116649168374</v>
      </c>
      <c r="N78" s="123">
        <f>+M78*(1-SGE!L$25)*(1-SGE!L$30)</f>
        <v>29.843078255710921</v>
      </c>
      <c r="O78" s="123">
        <f>+N78*(1-SGE!M$25)*(1-SGE!M$30)</f>
        <v>29.440495130041374</v>
      </c>
      <c r="P78" s="123">
        <f>+O78*(1-SGE!N$25)*(1-SGE!N$30)</f>
        <v>29.043342850737112</v>
      </c>
      <c r="Q78" s="123">
        <f>+P78*(1-SGE!O$25)*(1-SGE!O$30)</f>
        <v>28.651548155680665</v>
      </c>
      <c r="R78" s="123">
        <f>+Q78*(1-SGE!P$25)*(1-SGE!P$30)</f>
        <v>28.448122163775331</v>
      </c>
      <c r="S78" s="123">
        <f>+R78*(1-SGE!Q$25)*(1-SGE!Q$30)</f>
        <v>28.246140496412522</v>
      </c>
      <c r="T78" s="123">
        <f>+S78*(1-SGE!R$25)*(1-SGE!R$30)</f>
        <v>28.045592898887989</v>
      </c>
      <c r="U78" s="123">
        <f>+T78*(1-SGE!S$25)*(1-SGE!S$30)</f>
        <v>27.846469189305882</v>
      </c>
      <c r="V78" s="123">
        <f>+U78*(1-SGE!T$25)*(1-SGE!T$30)</f>
        <v>27.648759258061808</v>
      </c>
      <c r="W78" s="123">
        <f>+V78*(1-SGE!U$25)*(1-SGE!U$30)</f>
        <v>27.452453067329568</v>
      </c>
      <c r="X78" s="123">
        <f>+W78*(1-SGE!V$25)*(1-SGE!V$30)</f>
        <v>27.257540650551526</v>
      </c>
      <c r="Y78" s="123">
        <f>+X78*(1-SGE!W$25)*(1-SGE!W$30)</f>
        <v>27.064012111932605</v>
      </c>
      <c r="Z78" s="123">
        <f>+Y78*(1-SGE!X$25)*(1-SGE!X$30)</f>
        <v>26.871857625937881</v>
      </c>
      <c r="AA78" s="123">
        <f>+Z78*(1-SGE!Y$25)*(1-SGE!Y$30)</f>
        <v>26.681067436793718</v>
      </c>
      <c r="AB78" s="123">
        <f>+AA78*(1-SGE!Z$25)*(1-SGE!Z$30)</f>
        <v>26.491631857992477</v>
      </c>
      <c r="AC78" s="123">
        <f>+AB78*(1-SGE!AA$25)*(1-SGE!AA$30)</f>
        <v>26.303541271800725</v>
      </c>
      <c r="AD78" s="123">
        <f>+AC78*(1-SGE!AB$25)*(1-SGE!AB$30)</f>
        <v>26.116786128770936</v>
      </c>
      <c r="AE78" s="123">
        <f>+AD78*(1-SGE!AC$25)*(1-SGE!AC$30)</f>
        <v>25.93135694725666</v>
      </c>
      <c r="AF78" s="123">
        <f>+AE78*(1-SGE!AD$25)*(1-SGE!AD$30)</f>
        <v>25.820889366661351</v>
      </c>
      <c r="AG78" s="123">
        <f>+AF78*(1-SGE!AE$25)*(1-SGE!AE$30)</f>
        <v>25.710892377959379</v>
      </c>
      <c r="AH78" s="123">
        <f>+AG78*(1-SGE!AF$25)*(1-SGE!AF$30)</f>
        <v>25.601363976429276</v>
      </c>
      <c r="AI78" s="123">
        <f>+AH78*(1-SGE!AG$25)*(1-SGE!AG$30)</f>
        <v>25.49230216588969</v>
      </c>
      <c r="AJ78" s="123">
        <f>+AI78*(1-SGE!AH$25)*(1-SGE!AH$30)</f>
        <v>25.383704958663003</v>
      </c>
      <c r="AK78" s="123">
        <f>+AJ78*(1-SGE!AI$25)*(1-SGE!AI$30)</f>
        <v>25.275570375539104</v>
      </c>
    </row>
    <row r="79" spans="1:37" s="5" customFormat="1" x14ac:dyDescent="0.25">
      <c r="A79" s="120" t="s">
        <v>82</v>
      </c>
      <c r="B79" s="121" t="s">
        <v>20</v>
      </c>
      <c r="C79" s="120" t="s">
        <v>168</v>
      </c>
      <c r="D79" s="122">
        <f>D46*SUMPRODUCT(D125:D137,D60:D72)</f>
        <v>0.63299379864827465</v>
      </c>
      <c r="E79" s="123">
        <f t="shared" ref="E79:G80" si="4">+D79</f>
        <v>0.63299379864827465</v>
      </c>
      <c r="F79" s="123">
        <f t="shared" si="4"/>
        <v>0.63299379864827465</v>
      </c>
      <c r="G79" s="123">
        <f t="shared" si="4"/>
        <v>0.63299379864827465</v>
      </c>
      <c r="H79" s="123">
        <f>+G79*(1-SGE!F$26)*(1-SGE!F$31)</f>
        <v>0.63299379864827465</v>
      </c>
      <c r="I79" s="123">
        <f>+H79*(1-SGE!G$26)*(1-SGE!G$31)</f>
        <v>0.63299379864827465</v>
      </c>
      <c r="J79" s="123">
        <f>+I79*(1-SGE!H$26)*(1-SGE!H$31)</f>
        <v>0.63299379864827465</v>
      </c>
      <c r="K79" s="123">
        <f>+J79*(1-SGE!I$26)*(1-SGE!I$31)</f>
        <v>0.62445471230450933</v>
      </c>
      <c r="L79" s="123">
        <f>+K79*(1-SGE!J$26)*(1-SGE!J$31)</f>
        <v>0.61603081823552142</v>
      </c>
      <c r="M79" s="123">
        <f>+L79*(1-SGE!K$26)*(1-SGE!K$31)</f>
        <v>0.60772056249752415</v>
      </c>
      <c r="N79" s="123">
        <f>+M79*(1-SGE!L$26)*(1-SGE!L$31)</f>
        <v>0.59952241210943247</v>
      </c>
      <c r="O79" s="123">
        <f>+N79*(1-SGE!M$26)*(1-SGE!M$31)</f>
        <v>0.59143485477007618</v>
      </c>
      <c r="P79" s="123">
        <f>+O79*(1-SGE!N$26)*(1-SGE!N$31)</f>
        <v>0.58345639857922782</v>
      </c>
      <c r="Q79" s="123">
        <f>+P79*(1-SGE!O$26)*(1-SGE!O$31)</f>
        <v>0.57558557176239389</v>
      </c>
      <c r="R79" s="123">
        <f>+Q79*(1-SGE!P$26)*(1-SGE!P$31)</f>
        <v>0.57149891420288079</v>
      </c>
      <c r="S79" s="123">
        <f>+R79*(1-SGE!Q$26)*(1-SGE!Q$31)</f>
        <v>0.5674412719120403</v>
      </c>
      <c r="T79" s="123">
        <f>+S79*(1-SGE!R$26)*(1-SGE!R$31)</f>
        <v>0.56341243888146475</v>
      </c>
      <c r="U79" s="123">
        <f>+T79*(1-SGE!S$26)*(1-SGE!S$31)</f>
        <v>0.55941221056540624</v>
      </c>
      <c r="V79" s="123">
        <f>+U79*(1-SGE!T$26)*(1-SGE!T$31)</f>
        <v>0.55544038387039174</v>
      </c>
      <c r="W79" s="123">
        <f>+V79*(1-SGE!U$26)*(1-SGE!U$31)</f>
        <v>0.55149675714491186</v>
      </c>
      <c r="X79" s="123">
        <f>+W79*(1-SGE!V$26)*(1-SGE!V$31)</f>
        <v>0.54758113016918286</v>
      </c>
      <c r="Y79" s="123">
        <f>+X79*(1-SGE!W$26)*(1-SGE!W$31)</f>
        <v>0.54369330414498163</v>
      </c>
      <c r="Z79" s="123">
        <f>+Y79*(1-SGE!X$26)*(1-SGE!X$31)</f>
        <v>0.53983308168555222</v>
      </c>
      <c r="AA79" s="123">
        <f>+Z79*(1-SGE!Y$26)*(1-SGE!Y$31)</f>
        <v>0.53600026680558477</v>
      </c>
      <c r="AB79" s="123">
        <f>+AA79*(1-SGE!Z$26)*(1-SGE!Z$31)</f>
        <v>0.5321946649112651</v>
      </c>
      <c r="AC79" s="123">
        <f>+AB79*(1-SGE!AA$26)*(1-SGE!AA$31)</f>
        <v>0.52841608279039498</v>
      </c>
      <c r="AD79" s="123">
        <f>+AC79*(1-SGE!AB$26)*(1-SGE!AB$31)</f>
        <v>0.52466432860258316</v>
      </c>
      <c r="AE79" s="123">
        <f>+AD79*(1-SGE!AC$26)*(1-SGE!AC$31)</f>
        <v>0.52093921186950476</v>
      </c>
      <c r="AF79" s="123">
        <f>+AE79*(1-SGE!AD$26)*(1-SGE!AD$31)</f>
        <v>0.51872001082694075</v>
      </c>
      <c r="AG79" s="123">
        <f>+AF79*(1-SGE!AE$26)*(1-SGE!AE$31)</f>
        <v>0.51651026358081809</v>
      </c>
      <c r="AH79" s="123">
        <f>+AG79*(1-SGE!AF$26)*(1-SGE!AF$31)</f>
        <v>0.51430992985796387</v>
      </c>
      <c r="AI79" s="123">
        <f>+AH79*(1-SGE!AG$26)*(1-SGE!AG$31)</f>
        <v>0.51211896955676894</v>
      </c>
      <c r="AJ79" s="123">
        <f>+AI79*(1-SGE!AH$26)*(1-SGE!AH$31)</f>
        <v>0.50993734274645719</v>
      </c>
      <c r="AK79" s="123">
        <f>+AJ79*(1-SGE!AI$26)*(1-SGE!AI$31)</f>
        <v>0.50776500966635729</v>
      </c>
    </row>
    <row r="80" spans="1:37" s="5" customFormat="1" x14ac:dyDescent="0.25">
      <c r="A80" s="120" t="s">
        <v>83</v>
      </c>
      <c r="B80" s="121" t="s">
        <v>20</v>
      </c>
      <c r="C80" s="120" t="s">
        <v>168</v>
      </c>
      <c r="D80" s="122">
        <f>D47*SUMPRODUCT(D140:D140,D75:D75)</f>
        <v>0.39663180645760454</v>
      </c>
      <c r="E80" s="123">
        <f t="shared" si="4"/>
        <v>0.39663180645760454</v>
      </c>
      <c r="F80" s="123">
        <f t="shared" si="4"/>
        <v>0.39663180645760454</v>
      </c>
      <c r="G80" s="123">
        <f t="shared" si="4"/>
        <v>0.39663180645760454</v>
      </c>
      <c r="H80" s="123">
        <f>+G80*(1-SGE!F$27)*(1-SGE!F$32)</f>
        <v>0.39663180645760454</v>
      </c>
      <c r="I80" s="123">
        <f>+H80*(1-SGE!G$27)*(1-SGE!G$32)</f>
        <v>0.39663180645760454</v>
      </c>
      <c r="J80" s="123">
        <f>+I80*(1-SGE!H$27)*(1-SGE!H$32)</f>
        <v>0.39663180645760454</v>
      </c>
      <c r="K80" s="123">
        <f>+J80*(1-SGE!I$27)*(1-SGE!I$32)</f>
        <v>0.39128124338849141</v>
      </c>
      <c r="L80" s="123">
        <f>+K80*(1-SGE!J$27)*(1-SGE!J$32)</f>
        <v>0.38600285941518059</v>
      </c>
      <c r="M80" s="123">
        <f>+L80*(1-SGE!K$27)*(1-SGE!K$32)</f>
        <v>0.38079568084166976</v>
      </c>
      <c r="N80" s="123">
        <f>+M80*(1-SGE!L$27)*(1-SGE!L$32)</f>
        <v>0.37565874710711555</v>
      </c>
      <c r="O80" s="123">
        <f>+N80*(1-SGE!M$27)*(1-SGE!M$32)</f>
        <v>0.37059111060864053</v>
      </c>
      <c r="P80" s="123">
        <f>+O80*(1-SGE!N$27)*(1-SGE!N$32)</f>
        <v>0.36559183652652988</v>
      </c>
      <c r="Q80" s="123">
        <f>+P80*(1-SGE!O$27)*(1-SGE!O$32)</f>
        <v>0.36066000265178694</v>
      </c>
      <c r="R80" s="123">
        <f>+Q80*(1-SGE!P$27)*(1-SGE!P$32)</f>
        <v>0.35809931663295919</v>
      </c>
      <c r="S80" s="123">
        <f>+R80*(1-SGE!Q$27)*(1-SGE!Q$32)</f>
        <v>0.35555681148486512</v>
      </c>
      <c r="T80" s="123">
        <f>+S80*(1-SGE!R$27)*(1-SGE!R$32)</f>
        <v>0.35303235812332256</v>
      </c>
      <c r="U80" s="123">
        <f>+T80*(1-SGE!S$27)*(1-SGE!S$32)</f>
        <v>0.35052582838064694</v>
      </c>
      <c r="V80" s="123">
        <f>+U80*(1-SGE!T$27)*(1-SGE!T$32)</f>
        <v>0.34803709499914431</v>
      </c>
      <c r="W80" s="123">
        <f>+V80*(1-SGE!U$27)*(1-SGE!U$32)</f>
        <v>0.34556603162465033</v>
      </c>
      <c r="X80" s="123">
        <f>+W80*(1-SGE!V$27)*(1-SGE!V$32)</f>
        <v>0.34311251280011523</v>
      </c>
      <c r="Y80" s="123">
        <f>+X80*(1-SGE!W$27)*(1-SGE!W$32)</f>
        <v>0.34067641395923443</v>
      </c>
      <c r="Z80" s="123">
        <f>+Y80*(1-SGE!X$27)*(1-SGE!X$32)</f>
        <v>0.33825761142012384</v>
      </c>
      <c r="AA80" s="123">
        <f>+Z80*(1-SGE!Y$27)*(1-SGE!Y$32)</f>
        <v>0.33585598237904091</v>
      </c>
      <c r="AB80" s="123">
        <f>+AA80*(1-SGE!Z$27)*(1-SGE!Z$32)</f>
        <v>0.33347140490414967</v>
      </c>
      <c r="AC80" s="123">
        <f>+AB80*(1-SGE!AA$27)*(1-SGE!AA$32)</f>
        <v>0.33110375792933022</v>
      </c>
      <c r="AD80" s="123">
        <f>+AC80*(1-SGE!AB$27)*(1-SGE!AB$32)</f>
        <v>0.32875292124803196</v>
      </c>
      <c r="AE80" s="123">
        <f>+AD80*(1-SGE!AC$27)*(1-SGE!AC$32)</f>
        <v>0.32641877550717086</v>
      </c>
      <c r="AF80" s="123">
        <f>+AE80*(1-SGE!AD$27)*(1-SGE!AD$32)</f>
        <v>0.32502823152351035</v>
      </c>
      <c r="AG80" s="123">
        <f>+AF80*(1-SGE!AE$27)*(1-SGE!AE$32)</f>
        <v>0.32364361125722024</v>
      </c>
      <c r="AH80" s="123">
        <f>+AG80*(1-SGE!AF$27)*(1-SGE!AF$32)</f>
        <v>0.32226488947326454</v>
      </c>
      <c r="AI80" s="123">
        <f>+AH80*(1-SGE!AG$27)*(1-SGE!AG$32)</f>
        <v>0.32089204104410846</v>
      </c>
      <c r="AJ80" s="123">
        <f>+AI80*(1-SGE!AH$27)*(1-SGE!AH$32)</f>
        <v>0.3195250409492606</v>
      </c>
      <c r="AK80" s="123">
        <f>+AJ80*(1-SGE!AI$27)*(1-SGE!AI$32)</f>
        <v>0.3181638642748168</v>
      </c>
    </row>
    <row r="81" spans="1:37" s="5" customFormat="1" x14ac:dyDescent="0.25">
      <c r="A81" s="6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33" t="s">
        <v>16</v>
      </c>
      <c r="B83" s="34" t="s">
        <v>18</v>
      </c>
      <c r="C83" s="33" t="s">
        <v>168</v>
      </c>
      <c r="D83" s="48">
        <f>+D78</f>
        <v>31.509219817110107</v>
      </c>
      <c r="E83" s="48">
        <f t="shared" ref="E83:AK85" si="5">+E78</f>
        <v>31.509219817110107</v>
      </c>
      <c r="F83" s="48">
        <f t="shared" si="5"/>
        <v>31.509219817110107</v>
      </c>
      <c r="G83" s="48">
        <f t="shared" si="5"/>
        <v>31.509219817110107</v>
      </c>
      <c r="H83" s="48">
        <f t="shared" si="5"/>
        <v>31.509219817110107</v>
      </c>
      <c r="I83" s="48">
        <f t="shared" si="5"/>
        <v>31.509219817110107</v>
      </c>
      <c r="J83" s="48">
        <f t="shared" si="5"/>
        <v>31.509219817110107</v>
      </c>
      <c r="K83" s="48">
        <f t="shared" si="5"/>
        <v>31.084160441777289</v>
      </c>
      <c r="L83" s="48">
        <f t="shared" si="5"/>
        <v>30.664835117417709</v>
      </c>
      <c r="M83" s="48">
        <f t="shared" si="5"/>
        <v>30.25116649168374</v>
      </c>
      <c r="N83" s="48">
        <f t="shared" si="5"/>
        <v>29.843078255710921</v>
      </c>
      <c r="O83" s="48">
        <f t="shared" si="5"/>
        <v>29.440495130041374</v>
      </c>
      <c r="P83" s="48">
        <f t="shared" si="5"/>
        <v>29.043342850737112</v>
      </c>
      <c r="Q83" s="48">
        <f t="shared" si="5"/>
        <v>28.651548155680665</v>
      </c>
      <c r="R83" s="48">
        <f t="shared" si="5"/>
        <v>28.448122163775331</v>
      </c>
      <c r="S83" s="48">
        <f t="shared" si="5"/>
        <v>28.246140496412522</v>
      </c>
      <c r="T83" s="48">
        <f t="shared" si="5"/>
        <v>28.045592898887989</v>
      </c>
      <c r="U83" s="48">
        <f t="shared" si="5"/>
        <v>27.846469189305882</v>
      </c>
      <c r="V83" s="48">
        <f t="shared" si="5"/>
        <v>27.648759258061808</v>
      </c>
      <c r="W83" s="48">
        <f t="shared" si="5"/>
        <v>27.452453067329568</v>
      </c>
      <c r="X83" s="48">
        <f t="shared" si="5"/>
        <v>27.257540650551526</v>
      </c>
      <c r="Y83" s="48">
        <f t="shared" si="5"/>
        <v>27.064012111932605</v>
      </c>
      <c r="Z83" s="48">
        <f t="shared" si="5"/>
        <v>26.871857625937881</v>
      </c>
      <c r="AA83" s="48">
        <f t="shared" si="5"/>
        <v>26.681067436793718</v>
      </c>
      <c r="AB83" s="48">
        <f t="shared" si="5"/>
        <v>26.491631857992477</v>
      </c>
      <c r="AC83" s="48">
        <f t="shared" si="5"/>
        <v>26.303541271800725</v>
      </c>
      <c r="AD83" s="48">
        <f t="shared" si="5"/>
        <v>26.116786128770936</v>
      </c>
      <c r="AE83" s="48">
        <f t="shared" si="5"/>
        <v>25.93135694725666</v>
      </c>
      <c r="AF83" s="48">
        <f t="shared" si="5"/>
        <v>25.820889366661351</v>
      </c>
      <c r="AG83" s="48">
        <f t="shared" si="5"/>
        <v>25.710892377959379</v>
      </c>
      <c r="AH83" s="48">
        <f t="shared" si="5"/>
        <v>25.601363976429276</v>
      </c>
      <c r="AI83" s="48">
        <f t="shared" si="5"/>
        <v>25.49230216588969</v>
      </c>
      <c r="AJ83" s="48">
        <f t="shared" si="5"/>
        <v>25.383704958663003</v>
      </c>
      <c r="AK83" s="48">
        <f t="shared" si="5"/>
        <v>25.275570375539104</v>
      </c>
    </row>
    <row r="84" spans="1:37" x14ac:dyDescent="0.25">
      <c r="A84" s="33" t="s">
        <v>82</v>
      </c>
      <c r="B84" s="34" t="s">
        <v>18</v>
      </c>
      <c r="C84" s="33" t="s">
        <v>168</v>
      </c>
      <c r="D84" s="48">
        <f>+D79</f>
        <v>0.63299379864827465</v>
      </c>
      <c r="E84" s="48">
        <f t="shared" si="5"/>
        <v>0.63299379864827465</v>
      </c>
      <c r="F84" s="48">
        <f t="shared" si="5"/>
        <v>0.63299379864827465</v>
      </c>
      <c r="G84" s="48">
        <f t="shared" si="5"/>
        <v>0.63299379864827465</v>
      </c>
      <c r="H84" s="48">
        <f t="shared" si="5"/>
        <v>0.63299379864827465</v>
      </c>
      <c r="I84" s="48">
        <f t="shared" si="5"/>
        <v>0.63299379864827465</v>
      </c>
      <c r="J84" s="48">
        <f t="shared" si="5"/>
        <v>0.63299379864827465</v>
      </c>
      <c r="K84" s="48">
        <f t="shared" si="5"/>
        <v>0.62445471230450933</v>
      </c>
      <c r="L84" s="48">
        <f t="shared" si="5"/>
        <v>0.61603081823552142</v>
      </c>
      <c r="M84" s="48">
        <f t="shared" si="5"/>
        <v>0.60772056249752415</v>
      </c>
      <c r="N84" s="48">
        <f t="shared" si="5"/>
        <v>0.59952241210943247</v>
      </c>
      <c r="O84" s="48">
        <f t="shared" si="5"/>
        <v>0.59143485477007618</v>
      </c>
      <c r="P84" s="48">
        <f t="shared" si="5"/>
        <v>0.58345639857922782</v>
      </c>
      <c r="Q84" s="48">
        <f t="shared" si="5"/>
        <v>0.57558557176239389</v>
      </c>
      <c r="R84" s="48">
        <f t="shared" si="5"/>
        <v>0.57149891420288079</v>
      </c>
      <c r="S84" s="48">
        <f t="shared" si="5"/>
        <v>0.5674412719120403</v>
      </c>
      <c r="T84" s="48">
        <f t="shared" si="5"/>
        <v>0.56341243888146475</v>
      </c>
      <c r="U84" s="48">
        <f t="shared" si="5"/>
        <v>0.55941221056540624</v>
      </c>
      <c r="V84" s="48">
        <f t="shared" si="5"/>
        <v>0.55544038387039174</v>
      </c>
      <c r="W84" s="48">
        <f t="shared" si="5"/>
        <v>0.55149675714491186</v>
      </c>
      <c r="X84" s="48">
        <f t="shared" si="5"/>
        <v>0.54758113016918286</v>
      </c>
      <c r="Y84" s="48">
        <f t="shared" si="5"/>
        <v>0.54369330414498163</v>
      </c>
      <c r="Z84" s="48">
        <f t="shared" si="5"/>
        <v>0.53983308168555222</v>
      </c>
      <c r="AA84" s="48">
        <f t="shared" si="5"/>
        <v>0.53600026680558477</v>
      </c>
      <c r="AB84" s="48">
        <f t="shared" si="5"/>
        <v>0.5321946649112651</v>
      </c>
      <c r="AC84" s="48">
        <f t="shared" si="5"/>
        <v>0.52841608279039498</v>
      </c>
      <c r="AD84" s="48">
        <f t="shared" si="5"/>
        <v>0.52466432860258316</v>
      </c>
      <c r="AE84" s="48">
        <f t="shared" si="5"/>
        <v>0.52093921186950476</v>
      </c>
      <c r="AF84" s="48">
        <f t="shared" si="5"/>
        <v>0.51872001082694075</v>
      </c>
      <c r="AG84" s="48">
        <f t="shared" si="5"/>
        <v>0.51651026358081809</v>
      </c>
      <c r="AH84" s="48">
        <f t="shared" si="5"/>
        <v>0.51430992985796387</v>
      </c>
      <c r="AI84" s="48">
        <f t="shared" si="5"/>
        <v>0.51211896955676894</v>
      </c>
      <c r="AJ84" s="48">
        <f t="shared" si="5"/>
        <v>0.50993734274645719</v>
      </c>
      <c r="AK84" s="48">
        <f t="shared" si="5"/>
        <v>0.50776500966635729</v>
      </c>
    </row>
    <row r="85" spans="1:37" x14ac:dyDescent="0.25">
      <c r="A85" s="33" t="s">
        <v>83</v>
      </c>
      <c r="B85" s="34" t="s">
        <v>18</v>
      </c>
      <c r="C85" s="33" t="s">
        <v>168</v>
      </c>
      <c r="D85" s="48">
        <f>+D80</f>
        <v>0.39663180645760454</v>
      </c>
      <c r="E85" s="48">
        <f t="shared" si="5"/>
        <v>0.39663180645760454</v>
      </c>
      <c r="F85" s="48">
        <f t="shared" si="5"/>
        <v>0.39663180645760454</v>
      </c>
      <c r="G85" s="48">
        <f t="shared" si="5"/>
        <v>0.39663180645760454</v>
      </c>
      <c r="H85" s="48">
        <f t="shared" si="5"/>
        <v>0.39663180645760454</v>
      </c>
      <c r="I85" s="48">
        <f t="shared" si="5"/>
        <v>0.39663180645760454</v>
      </c>
      <c r="J85" s="48">
        <f t="shared" si="5"/>
        <v>0.39663180645760454</v>
      </c>
      <c r="K85" s="48">
        <f t="shared" si="5"/>
        <v>0.39128124338849141</v>
      </c>
      <c r="L85" s="48">
        <f t="shared" si="5"/>
        <v>0.38600285941518059</v>
      </c>
      <c r="M85" s="48">
        <f t="shared" si="5"/>
        <v>0.38079568084166976</v>
      </c>
      <c r="N85" s="48">
        <f t="shared" si="5"/>
        <v>0.37565874710711555</v>
      </c>
      <c r="O85" s="48">
        <f t="shared" si="5"/>
        <v>0.37059111060864053</v>
      </c>
      <c r="P85" s="48">
        <f t="shared" si="5"/>
        <v>0.36559183652652988</v>
      </c>
      <c r="Q85" s="48">
        <f t="shared" si="5"/>
        <v>0.36066000265178694</v>
      </c>
      <c r="R85" s="48">
        <f t="shared" si="5"/>
        <v>0.35809931663295919</v>
      </c>
      <c r="S85" s="48">
        <f t="shared" si="5"/>
        <v>0.35555681148486512</v>
      </c>
      <c r="T85" s="48">
        <f t="shared" si="5"/>
        <v>0.35303235812332256</v>
      </c>
      <c r="U85" s="48">
        <f t="shared" si="5"/>
        <v>0.35052582838064694</v>
      </c>
      <c r="V85" s="48">
        <f t="shared" si="5"/>
        <v>0.34803709499914431</v>
      </c>
      <c r="W85" s="48">
        <f t="shared" si="5"/>
        <v>0.34556603162465033</v>
      </c>
      <c r="X85" s="48">
        <f t="shared" si="5"/>
        <v>0.34311251280011523</v>
      </c>
      <c r="Y85" s="48">
        <f t="shared" si="5"/>
        <v>0.34067641395923443</v>
      </c>
      <c r="Z85" s="48">
        <f t="shared" si="5"/>
        <v>0.33825761142012384</v>
      </c>
      <c r="AA85" s="48">
        <f t="shared" si="5"/>
        <v>0.33585598237904091</v>
      </c>
      <c r="AB85" s="48">
        <f t="shared" si="5"/>
        <v>0.33347140490414967</v>
      </c>
      <c r="AC85" s="48">
        <f t="shared" si="5"/>
        <v>0.33110375792933022</v>
      </c>
      <c r="AD85" s="48">
        <f t="shared" si="5"/>
        <v>0.32875292124803196</v>
      </c>
      <c r="AE85" s="48">
        <f t="shared" si="5"/>
        <v>0.32641877550717086</v>
      </c>
      <c r="AF85" s="48">
        <f t="shared" si="5"/>
        <v>0.32502823152351035</v>
      </c>
      <c r="AG85" s="48">
        <f t="shared" si="5"/>
        <v>0.32364361125722024</v>
      </c>
      <c r="AH85" s="48">
        <f t="shared" si="5"/>
        <v>0.32226488947326454</v>
      </c>
      <c r="AI85" s="48">
        <f t="shared" si="5"/>
        <v>0.32089204104410846</v>
      </c>
      <c r="AJ85" s="48">
        <f t="shared" si="5"/>
        <v>0.3195250409492606</v>
      </c>
      <c r="AK85" s="48">
        <f t="shared" si="5"/>
        <v>0.3181638642748168</v>
      </c>
    </row>
    <row r="88" spans="1:37" x14ac:dyDescent="0.25">
      <c r="A88" s="23" t="s">
        <v>81</v>
      </c>
    </row>
    <row r="89" spans="1:37" x14ac:dyDescent="0.25">
      <c r="A89" s="23" t="s">
        <v>16</v>
      </c>
    </row>
    <row r="90" spans="1:37" x14ac:dyDescent="0.25">
      <c r="A90" s="33" t="s">
        <v>7</v>
      </c>
      <c r="B90" s="34" t="s">
        <v>20</v>
      </c>
      <c r="C90" s="33" t="s">
        <v>168</v>
      </c>
      <c r="D90" s="50">
        <f t="shared" ref="D90:D95" si="6">D52*D117/SUMPRODUCT(D$52:D$57,D$117:D$122)</f>
        <v>0</v>
      </c>
      <c r="E90" s="50">
        <f t="shared" ref="E90:AK90" si="7">E52*E117/SUMPRODUCT(E$52:E$57,E$117:E$122)</f>
        <v>0</v>
      </c>
      <c r="F90" s="50">
        <f t="shared" si="7"/>
        <v>0</v>
      </c>
      <c r="G90" s="50">
        <f t="shared" si="7"/>
        <v>0</v>
      </c>
      <c r="H90" s="50">
        <f t="shared" si="7"/>
        <v>0</v>
      </c>
      <c r="I90" s="50">
        <f t="shared" si="7"/>
        <v>0</v>
      </c>
      <c r="J90" s="50">
        <f t="shared" si="7"/>
        <v>0</v>
      </c>
      <c r="K90" s="50">
        <f t="shared" si="7"/>
        <v>0</v>
      </c>
      <c r="L90" s="50">
        <f t="shared" si="7"/>
        <v>0</v>
      </c>
      <c r="M90" s="50">
        <f t="shared" si="7"/>
        <v>0</v>
      </c>
      <c r="N90" s="50">
        <f t="shared" si="7"/>
        <v>0</v>
      </c>
      <c r="O90" s="50">
        <f t="shared" si="7"/>
        <v>0</v>
      </c>
      <c r="P90" s="50">
        <f t="shared" si="7"/>
        <v>0</v>
      </c>
      <c r="Q90" s="50">
        <f t="shared" si="7"/>
        <v>0</v>
      </c>
      <c r="R90" s="50">
        <f t="shared" si="7"/>
        <v>0</v>
      </c>
      <c r="S90" s="50">
        <f t="shared" si="7"/>
        <v>0</v>
      </c>
      <c r="T90" s="50">
        <f t="shared" si="7"/>
        <v>0</v>
      </c>
      <c r="U90" s="50">
        <f t="shared" si="7"/>
        <v>0</v>
      </c>
      <c r="V90" s="50">
        <f t="shared" si="7"/>
        <v>0</v>
      </c>
      <c r="W90" s="50">
        <f t="shared" si="7"/>
        <v>0</v>
      </c>
      <c r="X90" s="50">
        <f t="shared" si="7"/>
        <v>0</v>
      </c>
      <c r="Y90" s="50">
        <f t="shared" si="7"/>
        <v>0</v>
      </c>
      <c r="Z90" s="50">
        <f t="shared" si="7"/>
        <v>0</v>
      </c>
      <c r="AA90" s="50">
        <f t="shared" si="7"/>
        <v>0</v>
      </c>
      <c r="AB90" s="50">
        <f t="shared" si="7"/>
        <v>0</v>
      </c>
      <c r="AC90" s="50">
        <f t="shared" si="7"/>
        <v>0</v>
      </c>
      <c r="AD90" s="50">
        <f t="shared" si="7"/>
        <v>0</v>
      </c>
      <c r="AE90" s="50">
        <f t="shared" si="7"/>
        <v>0</v>
      </c>
      <c r="AF90" s="50">
        <f t="shared" si="7"/>
        <v>0</v>
      </c>
      <c r="AG90" s="50">
        <f t="shared" si="7"/>
        <v>0</v>
      </c>
      <c r="AH90" s="50">
        <f t="shared" si="7"/>
        <v>0</v>
      </c>
      <c r="AI90" s="50">
        <f t="shared" si="7"/>
        <v>0</v>
      </c>
      <c r="AJ90" s="50">
        <f t="shared" si="7"/>
        <v>0</v>
      </c>
      <c r="AK90" s="50">
        <f t="shared" si="7"/>
        <v>0</v>
      </c>
    </row>
    <row r="91" spans="1:37" x14ac:dyDescent="0.25">
      <c r="A91" s="33" t="s">
        <v>11</v>
      </c>
      <c r="B91" s="34" t="s">
        <v>20</v>
      </c>
      <c r="C91" s="33" t="s">
        <v>168</v>
      </c>
      <c r="D91" s="50">
        <f t="shared" si="6"/>
        <v>0</v>
      </c>
      <c r="E91" s="50">
        <f t="shared" ref="E91:AK91" si="8">E53*E118/SUMPRODUCT(E$52:E$57,E$117:E$122)</f>
        <v>0</v>
      </c>
      <c r="F91" s="50">
        <f t="shared" si="8"/>
        <v>0</v>
      </c>
      <c r="G91" s="50">
        <f t="shared" si="8"/>
        <v>0</v>
      </c>
      <c r="H91" s="50">
        <f t="shared" si="8"/>
        <v>0</v>
      </c>
      <c r="I91" s="50">
        <f t="shared" si="8"/>
        <v>0</v>
      </c>
      <c r="J91" s="50">
        <f t="shared" si="8"/>
        <v>0</v>
      </c>
      <c r="K91" s="50">
        <f t="shared" si="8"/>
        <v>0</v>
      </c>
      <c r="L91" s="50">
        <f t="shared" si="8"/>
        <v>0</v>
      </c>
      <c r="M91" s="50">
        <f t="shared" si="8"/>
        <v>0</v>
      </c>
      <c r="N91" s="50">
        <f t="shared" si="8"/>
        <v>0</v>
      </c>
      <c r="O91" s="50">
        <f t="shared" si="8"/>
        <v>0</v>
      </c>
      <c r="P91" s="50">
        <f t="shared" si="8"/>
        <v>0</v>
      </c>
      <c r="Q91" s="50">
        <f t="shared" si="8"/>
        <v>0</v>
      </c>
      <c r="R91" s="50">
        <f t="shared" si="8"/>
        <v>0</v>
      </c>
      <c r="S91" s="50">
        <f t="shared" si="8"/>
        <v>0</v>
      </c>
      <c r="T91" s="50">
        <f t="shared" si="8"/>
        <v>0</v>
      </c>
      <c r="U91" s="50">
        <f t="shared" si="8"/>
        <v>0</v>
      </c>
      <c r="V91" s="50">
        <f t="shared" si="8"/>
        <v>0</v>
      </c>
      <c r="W91" s="50">
        <f t="shared" si="8"/>
        <v>0</v>
      </c>
      <c r="X91" s="50">
        <f t="shared" si="8"/>
        <v>0</v>
      </c>
      <c r="Y91" s="50">
        <f t="shared" si="8"/>
        <v>0</v>
      </c>
      <c r="Z91" s="50">
        <f t="shared" si="8"/>
        <v>0</v>
      </c>
      <c r="AA91" s="50">
        <f t="shared" si="8"/>
        <v>0</v>
      </c>
      <c r="AB91" s="50">
        <f t="shared" si="8"/>
        <v>0</v>
      </c>
      <c r="AC91" s="50">
        <f t="shared" si="8"/>
        <v>0</v>
      </c>
      <c r="AD91" s="50">
        <f t="shared" si="8"/>
        <v>0</v>
      </c>
      <c r="AE91" s="50">
        <f t="shared" si="8"/>
        <v>0</v>
      </c>
      <c r="AF91" s="50">
        <f t="shared" si="8"/>
        <v>0</v>
      </c>
      <c r="AG91" s="50">
        <f t="shared" si="8"/>
        <v>0</v>
      </c>
      <c r="AH91" s="50">
        <f t="shared" si="8"/>
        <v>0</v>
      </c>
      <c r="AI91" s="50">
        <f t="shared" si="8"/>
        <v>0</v>
      </c>
      <c r="AJ91" s="50">
        <f t="shared" si="8"/>
        <v>0</v>
      </c>
      <c r="AK91" s="50">
        <f t="shared" si="8"/>
        <v>0</v>
      </c>
    </row>
    <row r="92" spans="1:37" x14ac:dyDescent="0.25">
      <c r="A92" s="33" t="s">
        <v>12</v>
      </c>
      <c r="B92" s="34" t="s">
        <v>20</v>
      </c>
      <c r="C92" s="33" t="s">
        <v>168</v>
      </c>
      <c r="D92" s="50">
        <f t="shared" si="6"/>
        <v>1</v>
      </c>
      <c r="E92" s="50">
        <f t="shared" ref="E92:AK92" si="9">E54*E119/SUMPRODUCT(E$52:E$57,E$117:E$122)</f>
        <v>1</v>
      </c>
      <c r="F92" s="50">
        <f t="shared" si="9"/>
        <v>1</v>
      </c>
      <c r="G92" s="50">
        <f t="shared" si="9"/>
        <v>1</v>
      </c>
      <c r="H92" s="50">
        <f t="shared" si="9"/>
        <v>1</v>
      </c>
      <c r="I92" s="50">
        <f t="shared" si="9"/>
        <v>1</v>
      </c>
      <c r="J92" s="50">
        <f t="shared" si="9"/>
        <v>1</v>
      </c>
      <c r="K92" s="50">
        <f t="shared" si="9"/>
        <v>1</v>
      </c>
      <c r="L92" s="50">
        <f t="shared" si="9"/>
        <v>1</v>
      </c>
      <c r="M92" s="50">
        <f t="shared" si="9"/>
        <v>1</v>
      </c>
      <c r="N92" s="50">
        <f t="shared" si="9"/>
        <v>1</v>
      </c>
      <c r="O92" s="50">
        <f t="shared" si="9"/>
        <v>1</v>
      </c>
      <c r="P92" s="50">
        <f t="shared" si="9"/>
        <v>1</v>
      </c>
      <c r="Q92" s="50">
        <f t="shared" si="9"/>
        <v>1</v>
      </c>
      <c r="R92" s="50">
        <f t="shared" si="9"/>
        <v>1</v>
      </c>
      <c r="S92" s="50">
        <f t="shared" si="9"/>
        <v>1</v>
      </c>
      <c r="T92" s="50">
        <f t="shared" si="9"/>
        <v>1</v>
      </c>
      <c r="U92" s="50">
        <f t="shared" si="9"/>
        <v>1</v>
      </c>
      <c r="V92" s="50">
        <f t="shared" si="9"/>
        <v>1</v>
      </c>
      <c r="W92" s="50">
        <f t="shared" si="9"/>
        <v>1</v>
      </c>
      <c r="X92" s="50">
        <f t="shared" si="9"/>
        <v>1</v>
      </c>
      <c r="Y92" s="50">
        <f t="shared" si="9"/>
        <v>1</v>
      </c>
      <c r="Z92" s="50">
        <f t="shared" si="9"/>
        <v>1</v>
      </c>
      <c r="AA92" s="50">
        <f t="shared" si="9"/>
        <v>1</v>
      </c>
      <c r="AB92" s="50">
        <f t="shared" si="9"/>
        <v>1</v>
      </c>
      <c r="AC92" s="50">
        <f t="shared" si="9"/>
        <v>1</v>
      </c>
      <c r="AD92" s="50">
        <f t="shared" si="9"/>
        <v>1</v>
      </c>
      <c r="AE92" s="50">
        <f t="shared" si="9"/>
        <v>1</v>
      </c>
      <c r="AF92" s="50">
        <f t="shared" si="9"/>
        <v>1</v>
      </c>
      <c r="AG92" s="50">
        <f t="shared" si="9"/>
        <v>1</v>
      </c>
      <c r="AH92" s="50">
        <f t="shared" si="9"/>
        <v>1</v>
      </c>
      <c r="AI92" s="50">
        <f t="shared" si="9"/>
        <v>1</v>
      </c>
      <c r="AJ92" s="50">
        <f t="shared" si="9"/>
        <v>1</v>
      </c>
      <c r="AK92" s="50">
        <f t="shared" si="9"/>
        <v>1</v>
      </c>
    </row>
    <row r="93" spans="1:37" x14ac:dyDescent="0.25">
      <c r="A93" s="33" t="s">
        <v>13</v>
      </c>
      <c r="B93" s="34" t="s">
        <v>20</v>
      </c>
      <c r="C93" s="33" t="s">
        <v>168</v>
      </c>
      <c r="D93" s="50">
        <f t="shared" si="6"/>
        <v>0</v>
      </c>
      <c r="E93" s="50">
        <f t="shared" ref="E93:AK93" si="10">E55*E120/SUMPRODUCT(E$52:E$57,E$117:E$122)</f>
        <v>0</v>
      </c>
      <c r="F93" s="50">
        <f t="shared" si="10"/>
        <v>0</v>
      </c>
      <c r="G93" s="50">
        <f t="shared" si="10"/>
        <v>0</v>
      </c>
      <c r="H93" s="50">
        <f t="shared" si="10"/>
        <v>0</v>
      </c>
      <c r="I93" s="50">
        <f t="shared" si="10"/>
        <v>0</v>
      </c>
      <c r="J93" s="50">
        <f t="shared" si="10"/>
        <v>0</v>
      </c>
      <c r="K93" s="50">
        <f t="shared" si="10"/>
        <v>0</v>
      </c>
      <c r="L93" s="50">
        <f t="shared" si="10"/>
        <v>0</v>
      </c>
      <c r="M93" s="50">
        <f t="shared" si="10"/>
        <v>0</v>
      </c>
      <c r="N93" s="50">
        <f t="shared" si="10"/>
        <v>0</v>
      </c>
      <c r="O93" s="50">
        <f t="shared" si="10"/>
        <v>0</v>
      </c>
      <c r="P93" s="50">
        <f t="shared" si="10"/>
        <v>0</v>
      </c>
      <c r="Q93" s="50">
        <f t="shared" si="10"/>
        <v>0</v>
      </c>
      <c r="R93" s="50">
        <f t="shared" si="10"/>
        <v>0</v>
      </c>
      <c r="S93" s="50">
        <f t="shared" si="10"/>
        <v>0</v>
      </c>
      <c r="T93" s="50">
        <f t="shared" si="10"/>
        <v>0</v>
      </c>
      <c r="U93" s="50">
        <f t="shared" si="10"/>
        <v>0</v>
      </c>
      <c r="V93" s="50">
        <f t="shared" si="10"/>
        <v>0</v>
      </c>
      <c r="W93" s="50">
        <f t="shared" si="10"/>
        <v>0</v>
      </c>
      <c r="X93" s="50">
        <f t="shared" si="10"/>
        <v>0</v>
      </c>
      <c r="Y93" s="50">
        <f t="shared" si="10"/>
        <v>0</v>
      </c>
      <c r="Z93" s="50">
        <f t="shared" si="10"/>
        <v>0</v>
      </c>
      <c r="AA93" s="50">
        <f t="shared" si="10"/>
        <v>0</v>
      </c>
      <c r="AB93" s="50">
        <f t="shared" si="10"/>
        <v>0</v>
      </c>
      <c r="AC93" s="50">
        <f t="shared" si="10"/>
        <v>0</v>
      </c>
      <c r="AD93" s="50">
        <f t="shared" si="10"/>
        <v>0</v>
      </c>
      <c r="AE93" s="50">
        <f t="shared" si="10"/>
        <v>0</v>
      </c>
      <c r="AF93" s="50">
        <f t="shared" si="10"/>
        <v>0</v>
      </c>
      <c r="AG93" s="50">
        <f t="shared" si="10"/>
        <v>0</v>
      </c>
      <c r="AH93" s="50">
        <f t="shared" si="10"/>
        <v>0</v>
      </c>
      <c r="AI93" s="50">
        <f t="shared" si="10"/>
        <v>0</v>
      </c>
      <c r="AJ93" s="50">
        <f t="shared" si="10"/>
        <v>0</v>
      </c>
      <c r="AK93" s="50">
        <f t="shared" si="10"/>
        <v>0</v>
      </c>
    </row>
    <row r="94" spans="1:37" x14ac:dyDescent="0.25">
      <c r="A94" s="33" t="s">
        <v>55</v>
      </c>
      <c r="B94" s="34" t="s">
        <v>20</v>
      </c>
      <c r="C94" s="33" t="s">
        <v>168</v>
      </c>
      <c r="D94" s="50">
        <f t="shared" si="6"/>
        <v>0</v>
      </c>
      <c r="E94" s="50">
        <f t="shared" ref="E94:AK94" si="11">E56*E121/SUMPRODUCT(E$52:E$57,E$117:E$122)</f>
        <v>0</v>
      </c>
      <c r="F94" s="50">
        <f t="shared" si="11"/>
        <v>0</v>
      </c>
      <c r="G94" s="50">
        <f t="shared" si="11"/>
        <v>0</v>
      </c>
      <c r="H94" s="50">
        <f t="shared" si="11"/>
        <v>0</v>
      </c>
      <c r="I94" s="50">
        <f t="shared" si="11"/>
        <v>0</v>
      </c>
      <c r="J94" s="50">
        <f t="shared" si="11"/>
        <v>0</v>
      </c>
      <c r="K94" s="50">
        <f t="shared" si="11"/>
        <v>0</v>
      </c>
      <c r="L94" s="50">
        <f t="shared" si="11"/>
        <v>0</v>
      </c>
      <c r="M94" s="50">
        <f t="shared" si="11"/>
        <v>0</v>
      </c>
      <c r="N94" s="50">
        <f t="shared" si="11"/>
        <v>0</v>
      </c>
      <c r="O94" s="50">
        <f t="shared" si="11"/>
        <v>0</v>
      </c>
      <c r="P94" s="50">
        <f t="shared" si="11"/>
        <v>0</v>
      </c>
      <c r="Q94" s="50">
        <f t="shared" si="11"/>
        <v>0</v>
      </c>
      <c r="R94" s="50">
        <f t="shared" si="11"/>
        <v>0</v>
      </c>
      <c r="S94" s="50">
        <f t="shared" si="11"/>
        <v>0</v>
      </c>
      <c r="T94" s="50">
        <f t="shared" si="11"/>
        <v>0</v>
      </c>
      <c r="U94" s="50">
        <f t="shared" si="11"/>
        <v>0</v>
      </c>
      <c r="V94" s="50">
        <f t="shared" si="11"/>
        <v>0</v>
      </c>
      <c r="W94" s="50">
        <f t="shared" si="11"/>
        <v>0</v>
      </c>
      <c r="X94" s="50">
        <f t="shared" si="11"/>
        <v>0</v>
      </c>
      <c r="Y94" s="50">
        <f t="shared" si="11"/>
        <v>0</v>
      </c>
      <c r="Z94" s="50">
        <f t="shared" si="11"/>
        <v>0</v>
      </c>
      <c r="AA94" s="50">
        <f t="shared" si="11"/>
        <v>0</v>
      </c>
      <c r="AB94" s="50">
        <f t="shared" si="11"/>
        <v>0</v>
      </c>
      <c r="AC94" s="50">
        <f t="shared" si="11"/>
        <v>0</v>
      </c>
      <c r="AD94" s="50">
        <f t="shared" si="11"/>
        <v>0</v>
      </c>
      <c r="AE94" s="50">
        <f t="shared" si="11"/>
        <v>0</v>
      </c>
      <c r="AF94" s="50">
        <f t="shared" si="11"/>
        <v>0</v>
      </c>
      <c r="AG94" s="50">
        <f t="shared" si="11"/>
        <v>0</v>
      </c>
      <c r="AH94" s="50">
        <f t="shared" si="11"/>
        <v>0</v>
      </c>
      <c r="AI94" s="50">
        <f t="shared" si="11"/>
        <v>0</v>
      </c>
      <c r="AJ94" s="50">
        <f t="shared" si="11"/>
        <v>0</v>
      </c>
      <c r="AK94" s="50">
        <f t="shared" si="11"/>
        <v>0</v>
      </c>
    </row>
    <row r="95" spans="1:37" x14ac:dyDescent="0.25">
      <c r="A95" s="33" t="s">
        <v>79</v>
      </c>
      <c r="B95" s="34" t="s">
        <v>20</v>
      </c>
      <c r="C95" s="33" t="s">
        <v>168</v>
      </c>
      <c r="D95" s="50">
        <f t="shared" si="6"/>
        <v>0</v>
      </c>
      <c r="E95" s="50">
        <f t="shared" ref="E95:AK95" si="12">E57*E122/SUMPRODUCT(E$52:E$57,E$117:E$122)</f>
        <v>0</v>
      </c>
      <c r="F95" s="50">
        <f t="shared" si="12"/>
        <v>0</v>
      </c>
      <c r="G95" s="50">
        <f t="shared" si="12"/>
        <v>0</v>
      </c>
      <c r="H95" s="50">
        <f t="shared" si="12"/>
        <v>0</v>
      </c>
      <c r="I95" s="50">
        <f t="shared" si="12"/>
        <v>0</v>
      </c>
      <c r="J95" s="50">
        <f t="shared" si="12"/>
        <v>0</v>
      </c>
      <c r="K95" s="50">
        <f t="shared" si="12"/>
        <v>0</v>
      </c>
      <c r="L95" s="50">
        <f t="shared" si="12"/>
        <v>0</v>
      </c>
      <c r="M95" s="50">
        <f t="shared" si="12"/>
        <v>0</v>
      </c>
      <c r="N95" s="50">
        <f t="shared" si="12"/>
        <v>0</v>
      </c>
      <c r="O95" s="50">
        <f t="shared" si="12"/>
        <v>0</v>
      </c>
      <c r="P95" s="50">
        <f t="shared" si="12"/>
        <v>0</v>
      </c>
      <c r="Q95" s="50">
        <f t="shared" si="12"/>
        <v>0</v>
      </c>
      <c r="R95" s="50">
        <f t="shared" si="12"/>
        <v>0</v>
      </c>
      <c r="S95" s="50">
        <f t="shared" si="12"/>
        <v>0</v>
      </c>
      <c r="T95" s="50">
        <f t="shared" si="12"/>
        <v>0</v>
      </c>
      <c r="U95" s="50">
        <f t="shared" si="12"/>
        <v>0</v>
      </c>
      <c r="V95" s="50">
        <f t="shared" si="12"/>
        <v>0</v>
      </c>
      <c r="W95" s="50">
        <f t="shared" si="12"/>
        <v>0</v>
      </c>
      <c r="X95" s="50">
        <f t="shared" si="12"/>
        <v>0</v>
      </c>
      <c r="Y95" s="50">
        <f t="shared" si="12"/>
        <v>0</v>
      </c>
      <c r="Z95" s="50">
        <f t="shared" si="12"/>
        <v>0</v>
      </c>
      <c r="AA95" s="50">
        <f t="shared" si="12"/>
        <v>0</v>
      </c>
      <c r="AB95" s="50">
        <f t="shared" si="12"/>
        <v>0</v>
      </c>
      <c r="AC95" s="50">
        <f t="shared" si="12"/>
        <v>0</v>
      </c>
      <c r="AD95" s="50">
        <f t="shared" si="12"/>
        <v>0</v>
      </c>
      <c r="AE95" s="50">
        <f t="shared" si="12"/>
        <v>0</v>
      </c>
      <c r="AF95" s="50">
        <f t="shared" si="12"/>
        <v>0</v>
      </c>
      <c r="AG95" s="50">
        <f t="shared" si="12"/>
        <v>0</v>
      </c>
      <c r="AH95" s="50">
        <f t="shared" si="12"/>
        <v>0</v>
      </c>
      <c r="AI95" s="50">
        <f t="shared" si="12"/>
        <v>0</v>
      </c>
      <c r="AJ95" s="50">
        <f t="shared" si="12"/>
        <v>0</v>
      </c>
      <c r="AK95" s="50">
        <f t="shared" si="12"/>
        <v>0</v>
      </c>
    </row>
    <row r="96" spans="1:37" x14ac:dyDescent="0.25">
      <c r="A96" s="6"/>
      <c r="B96" s="5"/>
      <c r="C96" s="5"/>
    </row>
    <row r="97" spans="1:37" x14ac:dyDescent="0.25">
      <c r="A97" s="23" t="s">
        <v>82</v>
      </c>
    </row>
    <row r="98" spans="1:37" x14ac:dyDescent="0.25">
      <c r="A98" s="33" t="s">
        <v>7</v>
      </c>
      <c r="B98" s="34" t="s">
        <v>20</v>
      </c>
      <c r="C98" s="33" t="s">
        <v>168</v>
      </c>
      <c r="D98" s="50">
        <f t="shared" ref="D98:D110" si="13">D$46/D$84*D60*D125</f>
        <v>0</v>
      </c>
      <c r="E98" s="50">
        <f t="shared" ref="E98:E110" si="14">E60*E125/SUMPRODUCT(E$60:E$72,E$125:E$137)</f>
        <v>0</v>
      </c>
      <c r="F98" s="50">
        <f t="shared" ref="F98:AK98" si="15">F60*F125/SUMPRODUCT(F$60:F$72,F$125:F$137)</f>
        <v>0</v>
      </c>
      <c r="G98" s="50">
        <f t="shared" si="15"/>
        <v>0</v>
      </c>
      <c r="H98" s="50">
        <f t="shared" si="15"/>
        <v>0</v>
      </c>
      <c r="I98" s="50">
        <f t="shared" si="15"/>
        <v>0</v>
      </c>
      <c r="J98" s="50">
        <f t="shared" si="15"/>
        <v>0</v>
      </c>
      <c r="K98" s="50">
        <f t="shared" si="15"/>
        <v>0</v>
      </c>
      <c r="L98" s="50">
        <f t="shared" si="15"/>
        <v>0</v>
      </c>
      <c r="M98" s="50">
        <f t="shared" si="15"/>
        <v>0</v>
      </c>
      <c r="N98" s="50">
        <f t="shared" si="15"/>
        <v>0</v>
      </c>
      <c r="O98" s="50">
        <f t="shared" si="15"/>
        <v>0</v>
      </c>
      <c r="P98" s="50">
        <f t="shared" si="15"/>
        <v>0</v>
      </c>
      <c r="Q98" s="50">
        <f t="shared" si="15"/>
        <v>0</v>
      </c>
      <c r="R98" s="50">
        <f t="shared" si="15"/>
        <v>0</v>
      </c>
      <c r="S98" s="50">
        <f t="shared" si="15"/>
        <v>0</v>
      </c>
      <c r="T98" s="50">
        <f t="shared" si="15"/>
        <v>0</v>
      </c>
      <c r="U98" s="50">
        <f t="shared" si="15"/>
        <v>0</v>
      </c>
      <c r="V98" s="50">
        <f t="shared" si="15"/>
        <v>0</v>
      </c>
      <c r="W98" s="50">
        <f t="shared" si="15"/>
        <v>0</v>
      </c>
      <c r="X98" s="50">
        <f t="shared" si="15"/>
        <v>0</v>
      </c>
      <c r="Y98" s="50">
        <f t="shared" si="15"/>
        <v>0</v>
      </c>
      <c r="Z98" s="50">
        <f t="shared" si="15"/>
        <v>0</v>
      </c>
      <c r="AA98" s="50">
        <f t="shared" si="15"/>
        <v>0</v>
      </c>
      <c r="AB98" s="50">
        <f t="shared" si="15"/>
        <v>0</v>
      </c>
      <c r="AC98" s="50">
        <f t="shared" si="15"/>
        <v>0</v>
      </c>
      <c r="AD98" s="50">
        <f t="shared" si="15"/>
        <v>0</v>
      </c>
      <c r="AE98" s="50">
        <f t="shared" si="15"/>
        <v>0</v>
      </c>
      <c r="AF98" s="50">
        <f t="shared" si="15"/>
        <v>0</v>
      </c>
      <c r="AG98" s="50">
        <f t="shared" si="15"/>
        <v>0</v>
      </c>
      <c r="AH98" s="50">
        <f t="shared" si="15"/>
        <v>0</v>
      </c>
      <c r="AI98" s="50">
        <f t="shared" si="15"/>
        <v>0</v>
      </c>
      <c r="AJ98" s="50">
        <f t="shared" si="15"/>
        <v>0</v>
      </c>
      <c r="AK98" s="50">
        <f t="shared" si="15"/>
        <v>0</v>
      </c>
    </row>
    <row r="99" spans="1:37" x14ac:dyDescent="0.25">
      <c r="A99" s="33" t="s">
        <v>9</v>
      </c>
      <c r="B99" s="34" t="s">
        <v>20</v>
      </c>
      <c r="C99" s="33" t="s">
        <v>168</v>
      </c>
      <c r="D99" s="50">
        <f t="shared" si="13"/>
        <v>0</v>
      </c>
      <c r="E99" s="50">
        <f t="shared" si="14"/>
        <v>0</v>
      </c>
      <c r="F99" s="50">
        <f t="shared" ref="F99:AK99" si="16">F61*F126/SUMPRODUCT(F$60:F$72,F$125:F$137)</f>
        <v>0</v>
      </c>
      <c r="G99" s="50">
        <f t="shared" si="16"/>
        <v>0</v>
      </c>
      <c r="H99" s="50">
        <f t="shared" si="16"/>
        <v>0</v>
      </c>
      <c r="I99" s="50">
        <f t="shared" si="16"/>
        <v>0</v>
      </c>
      <c r="J99" s="50">
        <f t="shared" si="16"/>
        <v>0</v>
      </c>
      <c r="K99" s="50">
        <f t="shared" si="16"/>
        <v>0</v>
      </c>
      <c r="L99" s="50">
        <f t="shared" si="16"/>
        <v>0</v>
      </c>
      <c r="M99" s="50">
        <f t="shared" si="16"/>
        <v>0</v>
      </c>
      <c r="N99" s="50">
        <f t="shared" si="16"/>
        <v>0</v>
      </c>
      <c r="O99" s="50">
        <f t="shared" si="16"/>
        <v>0</v>
      </c>
      <c r="P99" s="50">
        <f t="shared" si="16"/>
        <v>0</v>
      </c>
      <c r="Q99" s="50">
        <f t="shared" si="16"/>
        <v>0</v>
      </c>
      <c r="R99" s="50">
        <f t="shared" si="16"/>
        <v>0</v>
      </c>
      <c r="S99" s="50">
        <f t="shared" si="16"/>
        <v>0</v>
      </c>
      <c r="T99" s="50">
        <f t="shared" si="16"/>
        <v>0</v>
      </c>
      <c r="U99" s="50">
        <f t="shared" si="16"/>
        <v>0</v>
      </c>
      <c r="V99" s="50">
        <f t="shared" si="16"/>
        <v>0</v>
      </c>
      <c r="W99" s="50">
        <f t="shared" si="16"/>
        <v>0</v>
      </c>
      <c r="X99" s="50">
        <f t="shared" si="16"/>
        <v>0</v>
      </c>
      <c r="Y99" s="50">
        <f t="shared" si="16"/>
        <v>0</v>
      </c>
      <c r="Z99" s="50">
        <f t="shared" si="16"/>
        <v>0</v>
      </c>
      <c r="AA99" s="50">
        <f t="shared" si="16"/>
        <v>0</v>
      </c>
      <c r="AB99" s="50">
        <f t="shared" si="16"/>
        <v>0</v>
      </c>
      <c r="AC99" s="50">
        <f t="shared" si="16"/>
        <v>0</v>
      </c>
      <c r="AD99" s="50">
        <f t="shared" si="16"/>
        <v>0</v>
      </c>
      <c r="AE99" s="50">
        <f t="shared" si="16"/>
        <v>0</v>
      </c>
      <c r="AF99" s="50">
        <f t="shared" si="16"/>
        <v>0</v>
      </c>
      <c r="AG99" s="50">
        <f t="shared" si="16"/>
        <v>0</v>
      </c>
      <c r="AH99" s="50">
        <f t="shared" si="16"/>
        <v>0</v>
      </c>
      <c r="AI99" s="50">
        <f t="shared" si="16"/>
        <v>0</v>
      </c>
      <c r="AJ99" s="50">
        <f t="shared" si="16"/>
        <v>0</v>
      </c>
      <c r="AK99" s="50">
        <f t="shared" si="16"/>
        <v>0</v>
      </c>
    </row>
    <row r="100" spans="1:37" x14ac:dyDescent="0.25">
      <c r="A100" s="33" t="s">
        <v>10</v>
      </c>
      <c r="B100" s="34" t="s">
        <v>20</v>
      </c>
      <c r="C100" s="33" t="s">
        <v>168</v>
      </c>
      <c r="D100" s="50">
        <f t="shared" si="13"/>
        <v>0</v>
      </c>
      <c r="E100" s="50">
        <f t="shared" si="14"/>
        <v>0</v>
      </c>
      <c r="F100" s="50">
        <f t="shared" ref="F100:AK100" si="17">F62*F127/SUMPRODUCT(F$60:F$72,F$125:F$137)</f>
        <v>0</v>
      </c>
      <c r="G100" s="50">
        <f t="shared" si="17"/>
        <v>0</v>
      </c>
      <c r="H100" s="50">
        <f t="shared" si="17"/>
        <v>0</v>
      </c>
      <c r="I100" s="50">
        <f t="shared" si="17"/>
        <v>0</v>
      </c>
      <c r="J100" s="50">
        <f t="shared" si="17"/>
        <v>0</v>
      </c>
      <c r="K100" s="50">
        <f t="shared" si="17"/>
        <v>0</v>
      </c>
      <c r="L100" s="50">
        <f t="shared" si="17"/>
        <v>0</v>
      </c>
      <c r="M100" s="50">
        <f t="shared" si="17"/>
        <v>0</v>
      </c>
      <c r="N100" s="50">
        <f t="shared" si="17"/>
        <v>0</v>
      </c>
      <c r="O100" s="50">
        <f t="shared" si="17"/>
        <v>0</v>
      </c>
      <c r="P100" s="50">
        <f t="shared" si="17"/>
        <v>0</v>
      </c>
      <c r="Q100" s="50">
        <f t="shared" si="17"/>
        <v>0</v>
      </c>
      <c r="R100" s="50">
        <f t="shared" si="17"/>
        <v>0</v>
      </c>
      <c r="S100" s="50">
        <f t="shared" si="17"/>
        <v>0</v>
      </c>
      <c r="T100" s="50">
        <f t="shared" si="17"/>
        <v>0</v>
      </c>
      <c r="U100" s="50">
        <f t="shared" si="17"/>
        <v>0</v>
      </c>
      <c r="V100" s="50">
        <f t="shared" si="17"/>
        <v>0</v>
      </c>
      <c r="W100" s="50">
        <f t="shared" si="17"/>
        <v>0</v>
      </c>
      <c r="X100" s="50">
        <f t="shared" si="17"/>
        <v>0</v>
      </c>
      <c r="Y100" s="50">
        <f t="shared" si="17"/>
        <v>0</v>
      </c>
      <c r="Z100" s="50">
        <f t="shared" si="17"/>
        <v>0</v>
      </c>
      <c r="AA100" s="50">
        <f t="shared" si="17"/>
        <v>0</v>
      </c>
      <c r="AB100" s="50">
        <f t="shared" si="17"/>
        <v>0</v>
      </c>
      <c r="AC100" s="50">
        <f t="shared" si="17"/>
        <v>0</v>
      </c>
      <c r="AD100" s="50">
        <f t="shared" si="17"/>
        <v>0</v>
      </c>
      <c r="AE100" s="50">
        <f t="shared" si="17"/>
        <v>0</v>
      </c>
      <c r="AF100" s="50">
        <f t="shared" si="17"/>
        <v>0</v>
      </c>
      <c r="AG100" s="50">
        <f t="shared" si="17"/>
        <v>0</v>
      </c>
      <c r="AH100" s="50">
        <f t="shared" si="17"/>
        <v>0</v>
      </c>
      <c r="AI100" s="50">
        <f t="shared" si="17"/>
        <v>0</v>
      </c>
      <c r="AJ100" s="50">
        <f t="shared" si="17"/>
        <v>0</v>
      </c>
      <c r="AK100" s="50">
        <f t="shared" si="17"/>
        <v>0</v>
      </c>
    </row>
    <row r="101" spans="1:37" x14ac:dyDescent="0.25">
      <c r="A101" s="33" t="s">
        <v>11</v>
      </c>
      <c r="B101" s="34" t="s">
        <v>20</v>
      </c>
      <c r="C101" s="33" t="s">
        <v>168</v>
      </c>
      <c r="D101" s="50">
        <f t="shared" si="13"/>
        <v>0</v>
      </c>
      <c r="E101" s="50">
        <f t="shared" si="14"/>
        <v>0</v>
      </c>
      <c r="F101" s="50">
        <f t="shared" ref="F101:AK101" si="18">F63*F128/SUMPRODUCT(F$60:F$72,F$125:F$137)</f>
        <v>0</v>
      </c>
      <c r="G101" s="50">
        <f t="shared" si="18"/>
        <v>0</v>
      </c>
      <c r="H101" s="50">
        <f t="shared" si="18"/>
        <v>0</v>
      </c>
      <c r="I101" s="50">
        <f t="shared" si="18"/>
        <v>0</v>
      </c>
      <c r="J101" s="50">
        <f t="shared" si="18"/>
        <v>0</v>
      </c>
      <c r="K101" s="50">
        <f t="shared" si="18"/>
        <v>0</v>
      </c>
      <c r="L101" s="50">
        <f t="shared" si="18"/>
        <v>0</v>
      </c>
      <c r="M101" s="50">
        <f t="shared" si="18"/>
        <v>0</v>
      </c>
      <c r="N101" s="50">
        <f t="shared" si="18"/>
        <v>0</v>
      </c>
      <c r="O101" s="50">
        <f t="shared" si="18"/>
        <v>0</v>
      </c>
      <c r="P101" s="50">
        <f t="shared" si="18"/>
        <v>0</v>
      </c>
      <c r="Q101" s="50">
        <f t="shared" si="18"/>
        <v>0</v>
      </c>
      <c r="R101" s="50">
        <f t="shared" si="18"/>
        <v>0</v>
      </c>
      <c r="S101" s="50">
        <f t="shared" si="18"/>
        <v>0</v>
      </c>
      <c r="T101" s="50">
        <f t="shared" si="18"/>
        <v>0</v>
      </c>
      <c r="U101" s="50">
        <f t="shared" si="18"/>
        <v>0</v>
      </c>
      <c r="V101" s="50">
        <f t="shared" si="18"/>
        <v>0</v>
      </c>
      <c r="W101" s="50">
        <f t="shared" si="18"/>
        <v>0</v>
      </c>
      <c r="X101" s="50">
        <f t="shared" si="18"/>
        <v>0</v>
      </c>
      <c r="Y101" s="50">
        <f t="shared" si="18"/>
        <v>0</v>
      </c>
      <c r="Z101" s="50">
        <f t="shared" si="18"/>
        <v>0</v>
      </c>
      <c r="AA101" s="50">
        <f t="shared" si="18"/>
        <v>0</v>
      </c>
      <c r="AB101" s="50">
        <f t="shared" si="18"/>
        <v>0</v>
      </c>
      <c r="AC101" s="50">
        <f t="shared" si="18"/>
        <v>0</v>
      </c>
      <c r="AD101" s="50">
        <f t="shared" si="18"/>
        <v>0</v>
      </c>
      <c r="AE101" s="50">
        <f t="shared" si="18"/>
        <v>0</v>
      </c>
      <c r="AF101" s="50">
        <f t="shared" si="18"/>
        <v>0</v>
      </c>
      <c r="AG101" s="50">
        <f t="shared" si="18"/>
        <v>0</v>
      </c>
      <c r="AH101" s="50">
        <f t="shared" si="18"/>
        <v>0</v>
      </c>
      <c r="AI101" s="50">
        <f t="shared" si="18"/>
        <v>0</v>
      </c>
      <c r="AJ101" s="50">
        <f t="shared" si="18"/>
        <v>0</v>
      </c>
      <c r="AK101" s="50">
        <f t="shared" si="18"/>
        <v>0</v>
      </c>
    </row>
    <row r="102" spans="1:37" x14ac:dyDescent="0.25">
      <c r="A102" s="33" t="s">
        <v>111</v>
      </c>
      <c r="B102" s="34" t="s">
        <v>20</v>
      </c>
      <c r="C102" s="33" t="s">
        <v>168</v>
      </c>
      <c r="D102" s="50">
        <f t="shared" si="13"/>
        <v>0</v>
      </c>
      <c r="E102" s="50">
        <f t="shared" si="14"/>
        <v>0</v>
      </c>
      <c r="F102" s="50">
        <f t="shared" ref="F102:AK102" si="19">F64*F129/SUMPRODUCT(F$60:F$72,F$125:F$137)</f>
        <v>0</v>
      </c>
      <c r="G102" s="50">
        <f t="shared" si="19"/>
        <v>0</v>
      </c>
      <c r="H102" s="50">
        <f t="shared" si="19"/>
        <v>0</v>
      </c>
      <c r="I102" s="50">
        <f t="shared" si="19"/>
        <v>0</v>
      </c>
      <c r="J102" s="50">
        <f t="shared" si="19"/>
        <v>0</v>
      </c>
      <c r="K102" s="50">
        <f t="shared" si="19"/>
        <v>0</v>
      </c>
      <c r="L102" s="50">
        <f t="shared" si="19"/>
        <v>0</v>
      </c>
      <c r="M102" s="50">
        <f t="shared" si="19"/>
        <v>0</v>
      </c>
      <c r="N102" s="50">
        <f t="shared" si="19"/>
        <v>0</v>
      </c>
      <c r="O102" s="50">
        <f t="shared" si="19"/>
        <v>0</v>
      </c>
      <c r="P102" s="50">
        <f t="shared" si="19"/>
        <v>0</v>
      </c>
      <c r="Q102" s="50">
        <f t="shared" si="19"/>
        <v>0</v>
      </c>
      <c r="R102" s="50">
        <f t="shared" si="19"/>
        <v>0</v>
      </c>
      <c r="S102" s="50">
        <f t="shared" si="19"/>
        <v>0</v>
      </c>
      <c r="T102" s="50">
        <f t="shared" si="19"/>
        <v>0</v>
      </c>
      <c r="U102" s="50">
        <f t="shared" si="19"/>
        <v>0</v>
      </c>
      <c r="V102" s="50">
        <f t="shared" si="19"/>
        <v>0</v>
      </c>
      <c r="W102" s="50">
        <f t="shared" si="19"/>
        <v>0</v>
      </c>
      <c r="X102" s="50">
        <f t="shared" si="19"/>
        <v>0</v>
      </c>
      <c r="Y102" s="50">
        <f t="shared" si="19"/>
        <v>0</v>
      </c>
      <c r="Z102" s="50">
        <f t="shared" si="19"/>
        <v>0</v>
      </c>
      <c r="AA102" s="50">
        <f t="shared" si="19"/>
        <v>0</v>
      </c>
      <c r="AB102" s="50">
        <f t="shared" si="19"/>
        <v>0</v>
      </c>
      <c r="AC102" s="50">
        <f t="shared" si="19"/>
        <v>0</v>
      </c>
      <c r="AD102" s="50">
        <f t="shared" si="19"/>
        <v>0</v>
      </c>
      <c r="AE102" s="50">
        <f t="shared" si="19"/>
        <v>0</v>
      </c>
      <c r="AF102" s="50">
        <f t="shared" si="19"/>
        <v>0</v>
      </c>
      <c r="AG102" s="50">
        <f t="shared" si="19"/>
        <v>0</v>
      </c>
      <c r="AH102" s="50">
        <f t="shared" si="19"/>
        <v>0</v>
      </c>
      <c r="AI102" s="50">
        <f t="shared" si="19"/>
        <v>0</v>
      </c>
      <c r="AJ102" s="50">
        <f t="shared" si="19"/>
        <v>0</v>
      </c>
      <c r="AK102" s="50">
        <f t="shared" si="19"/>
        <v>0</v>
      </c>
    </row>
    <row r="103" spans="1:37" x14ac:dyDescent="0.25">
      <c r="A103" s="33" t="s">
        <v>12</v>
      </c>
      <c r="B103" s="34" t="s">
        <v>20</v>
      </c>
      <c r="C103" s="33" t="s">
        <v>168</v>
      </c>
      <c r="D103" s="50">
        <f t="shared" si="13"/>
        <v>1</v>
      </c>
      <c r="E103" s="50">
        <f t="shared" si="14"/>
        <v>1</v>
      </c>
      <c r="F103" s="50">
        <f t="shared" ref="F103:AK103" si="20">F65*F130/SUMPRODUCT(F$60:F$72,F$125:F$137)</f>
        <v>1</v>
      </c>
      <c r="G103" s="50">
        <f t="shared" si="20"/>
        <v>1</v>
      </c>
      <c r="H103" s="50">
        <f t="shared" si="20"/>
        <v>1</v>
      </c>
      <c r="I103" s="50">
        <f t="shared" si="20"/>
        <v>1</v>
      </c>
      <c r="J103" s="50">
        <f t="shared" si="20"/>
        <v>0.9999998780845103</v>
      </c>
      <c r="K103" s="50">
        <f t="shared" si="20"/>
        <v>0.99999919308135554</v>
      </c>
      <c r="L103" s="50">
        <f t="shared" si="20"/>
        <v>0.99999465930388731</v>
      </c>
      <c r="M103" s="50">
        <f t="shared" si="20"/>
        <v>0.99996465352406461</v>
      </c>
      <c r="N103" s="50">
        <f t="shared" si="20"/>
        <v>0.99976613716663254</v>
      </c>
      <c r="O103" s="50">
        <f t="shared" si="20"/>
        <v>0.9984558329193457</v>
      </c>
      <c r="P103" s="50">
        <f t="shared" si="20"/>
        <v>0.98993875871576709</v>
      </c>
      <c r="Q103" s="50">
        <f t="shared" si="20"/>
        <v>0.91870941913199755</v>
      </c>
      <c r="R103" s="50">
        <f t="shared" si="20"/>
        <v>0.91449752614898749</v>
      </c>
      <c r="S103" s="50">
        <f t="shared" si="20"/>
        <v>0.91008178807054463</v>
      </c>
      <c r="T103" s="50">
        <f t="shared" si="20"/>
        <v>0.90545467150094505</v>
      </c>
      <c r="U103" s="50">
        <f t="shared" si="20"/>
        <v>0.90060869304780733</v>
      </c>
      <c r="V103" s="50">
        <f t="shared" si="20"/>
        <v>0.89553647171239692</v>
      </c>
      <c r="W103" s="50">
        <f t="shared" si="20"/>
        <v>0.8902307877437452</v>
      </c>
      <c r="X103" s="50">
        <f t="shared" si="20"/>
        <v>0.88468464821962445</v>
      </c>
      <c r="Y103" s="50">
        <f t="shared" si="20"/>
        <v>0.87889135953788833</v>
      </c>
      <c r="Z103" s="50">
        <f t="shared" si="20"/>
        <v>0.87284460689934329</v>
      </c>
      <c r="AA103" s="50">
        <f t="shared" si="20"/>
        <v>0.86653854073574221</v>
      </c>
      <c r="AB103" s="50">
        <f t="shared" si="20"/>
        <v>0.85996786988165763</v>
      </c>
      <c r="AC103" s="50">
        <f t="shared" si="20"/>
        <v>0.85312796110540612</v>
      </c>
      <c r="AD103" s="50">
        <f t="shared" si="20"/>
        <v>0.84601494440131242</v>
      </c>
      <c r="AE103" s="50">
        <f t="shared" si="20"/>
        <v>0.83862582320391443</v>
      </c>
      <c r="AF103" s="50">
        <f t="shared" si="20"/>
        <v>0.83095858841629655</v>
      </c>
      <c r="AG103" s="50">
        <f t="shared" si="20"/>
        <v>0.82301233485339442</v>
      </c>
      <c r="AH103" s="50">
        <f t="shared" si="20"/>
        <v>0.81478737839279214</v>
      </c>
      <c r="AI103" s="50">
        <f t="shared" si="20"/>
        <v>0.8062853718085724</v>
      </c>
      <c r="AJ103" s="50">
        <f t="shared" si="20"/>
        <v>0.79750941694907751</v>
      </c>
      <c r="AK103" s="50">
        <f t="shared" si="20"/>
        <v>0.78846417062053109</v>
      </c>
    </row>
    <row r="104" spans="1:37" x14ac:dyDescent="0.25">
      <c r="A104" s="33" t="s">
        <v>54</v>
      </c>
      <c r="B104" s="34" t="s">
        <v>20</v>
      </c>
      <c r="C104" s="33" t="s">
        <v>168</v>
      </c>
      <c r="D104" s="50">
        <f t="shared" si="13"/>
        <v>0</v>
      </c>
      <c r="E104" s="50">
        <f t="shared" si="14"/>
        <v>0</v>
      </c>
      <c r="F104" s="50">
        <f t="shared" ref="F104:AK104" si="21">F66*F131/SUMPRODUCT(F$60:F$72,F$125:F$137)</f>
        <v>0</v>
      </c>
      <c r="G104" s="50">
        <f t="shared" si="21"/>
        <v>0</v>
      </c>
      <c r="H104" s="50">
        <f t="shared" si="21"/>
        <v>0</v>
      </c>
      <c r="I104" s="50">
        <f t="shared" si="21"/>
        <v>0</v>
      </c>
      <c r="J104" s="50">
        <f t="shared" si="21"/>
        <v>0</v>
      </c>
      <c r="K104" s="50">
        <f t="shared" si="21"/>
        <v>0</v>
      </c>
      <c r="L104" s="50">
        <f t="shared" si="21"/>
        <v>0</v>
      </c>
      <c r="M104" s="50">
        <f t="shared" si="21"/>
        <v>0</v>
      </c>
      <c r="N104" s="50">
        <f t="shared" si="21"/>
        <v>0</v>
      </c>
      <c r="O104" s="50">
        <f t="shared" si="21"/>
        <v>0</v>
      </c>
      <c r="P104" s="50">
        <f t="shared" si="21"/>
        <v>0</v>
      </c>
      <c r="Q104" s="50">
        <f t="shared" si="21"/>
        <v>0</v>
      </c>
      <c r="R104" s="50">
        <f t="shared" si="21"/>
        <v>0</v>
      </c>
      <c r="S104" s="50">
        <f t="shared" si="21"/>
        <v>0</v>
      </c>
      <c r="T104" s="50">
        <f t="shared" si="21"/>
        <v>0</v>
      </c>
      <c r="U104" s="50">
        <f t="shared" si="21"/>
        <v>0</v>
      </c>
      <c r="V104" s="50">
        <f t="shared" si="21"/>
        <v>0</v>
      </c>
      <c r="W104" s="50">
        <f t="shared" si="21"/>
        <v>0</v>
      </c>
      <c r="X104" s="50">
        <f t="shared" si="21"/>
        <v>0</v>
      </c>
      <c r="Y104" s="50">
        <f t="shared" si="21"/>
        <v>0</v>
      </c>
      <c r="Z104" s="50">
        <f t="shared" si="21"/>
        <v>0</v>
      </c>
      <c r="AA104" s="50">
        <f t="shared" si="21"/>
        <v>0</v>
      </c>
      <c r="AB104" s="50">
        <f t="shared" si="21"/>
        <v>0</v>
      </c>
      <c r="AC104" s="50">
        <f t="shared" si="21"/>
        <v>0</v>
      </c>
      <c r="AD104" s="50">
        <f t="shared" si="21"/>
        <v>0</v>
      </c>
      <c r="AE104" s="50">
        <f t="shared" si="21"/>
        <v>0</v>
      </c>
      <c r="AF104" s="50">
        <f t="shared" si="21"/>
        <v>0</v>
      </c>
      <c r="AG104" s="50">
        <f t="shared" si="21"/>
        <v>0</v>
      </c>
      <c r="AH104" s="50">
        <f t="shared" si="21"/>
        <v>0</v>
      </c>
      <c r="AI104" s="50">
        <f t="shared" si="21"/>
        <v>0</v>
      </c>
      <c r="AJ104" s="50">
        <f t="shared" si="21"/>
        <v>0</v>
      </c>
      <c r="AK104" s="50">
        <f t="shared" si="21"/>
        <v>0</v>
      </c>
    </row>
    <row r="105" spans="1:37" x14ac:dyDescent="0.25">
      <c r="A105" s="33" t="s">
        <v>78</v>
      </c>
      <c r="B105" s="34" t="s">
        <v>20</v>
      </c>
      <c r="C105" s="33" t="s">
        <v>168</v>
      </c>
      <c r="D105" s="50">
        <f t="shared" si="13"/>
        <v>0</v>
      </c>
      <c r="E105" s="50">
        <f t="shared" si="14"/>
        <v>0</v>
      </c>
      <c r="F105" s="50">
        <f t="shared" ref="F105:AK105" si="22">F67*F132/SUMPRODUCT(F$60:F$72,F$125:F$137)</f>
        <v>0</v>
      </c>
      <c r="G105" s="50">
        <f t="shared" si="22"/>
        <v>0</v>
      </c>
      <c r="H105" s="50">
        <f t="shared" si="22"/>
        <v>0</v>
      </c>
      <c r="I105" s="50">
        <f t="shared" si="22"/>
        <v>0</v>
      </c>
      <c r="J105" s="50">
        <f t="shared" si="22"/>
        <v>0</v>
      </c>
      <c r="K105" s="50">
        <f t="shared" si="22"/>
        <v>0</v>
      </c>
      <c r="L105" s="50">
        <f t="shared" si="22"/>
        <v>0</v>
      </c>
      <c r="M105" s="50">
        <f t="shared" si="22"/>
        <v>0</v>
      </c>
      <c r="N105" s="50">
        <f t="shared" si="22"/>
        <v>0</v>
      </c>
      <c r="O105" s="50">
        <f t="shared" si="22"/>
        <v>0</v>
      </c>
      <c r="P105" s="50">
        <f t="shared" si="22"/>
        <v>0</v>
      </c>
      <c r="Q105" s="50">
        <f t="shared" si="22"/>
        <v>0</v>
      </c>
      <c r="R105" s="50">
        <f t="shared" si="22"/>
        <v>0</v>
      </c>
      <c r="S105" s="50">
        <f t="shared" si="22"/>
        <v>0</v>
      </c>
      <c r="T105" s="50">
        <f t="shared" si="22"/>
        <v>0</v>
      </c>
      <c r="U105" s="50">
        <f t="shared" si="22"/>
        <v>0</v>
      </c>
      <c r="V105" s="50">
        <f t="shared" si="22"/>
        <v>0</v>
      </c>
      <c r="W105" s="50">
        <f t="shared" si="22"/>
        <v>0</v>
      </c>
      <c r="X105" s="50">
        <f t="shared" si="22"/>
        <v>0</v>
      </c>
      <c r="Y105" s="50">
        <f t="shared" si="22"/>
        <v>0</v>
      </c>
      <c r="Z105" s="50">
        <f t="shared" si="22"/>
        <v>0</v>
      </c>
      <c r="AA105" s="50">
        <f t="shared" si="22"/>
        <v>0</v>
      </c>
      <c r="AB105" s="50">
        <f t="shared" si="22"/>
        <v>0</v>
      </c>
      <c r="AC105" s="50">
        <f t="shared" si="22"/>
        <v>0</v>
      </c>
      <c r="AD105" s="50">
        <f t="shared" si="22"/>
        <v>0</v>
      </c>
      <c r="AE105" s="50">
        <f t="shared" si="22"/>
        <v>0</v>
      </c>
      <c r="AF105" s="50">
        <f t="shared" si="22"/>
        <v>0</v>
      </c>
      <c r="AG105" s="50">
        <f t="shared" si="22"/>
        <v>0</v>
      </c>
      <c r="AH105" s="50">
        <f t="shared" si="22"/>
        <v>0</v>
      </c>
      <c r="AI105" s="50">
        <f t="shared" si="22"/>
        <v>0</v>
      </c>
      <c r="AJ105" s="50">
        <f t="shared" si="22"/>
        <v>0</v>
      </c>
      <c r="AK105" s="50">
        <f t="shared" si="22"/>
        <v>0</v>
      </c>
    </row>
    <row r="106" spans="1:37" x14ac:dyDescent="0.25">
      <c r="A106" s="33" t="s">
        <v>13</v>
      </c>
      <c r="B106" s="34" t="s">
        <v>20</v>
      </c>
      <c r="C106" s="33" t="s">
        <v>168</v>
      </c>
      <c r="D106" s="50">
        <f t="shared" si="13"/>
        <v>0</v>
      </c>
      <c r="E106" s="50">
        <f t="shared" si="14"/>
        <v>0</v>
      </c>
      <c r="F106" s="50">
        <f t="shared" ref="F106:AB106" si="23">F68*F133/SUMPRODUCT(F$60:F$72,F$125:F$137)</f>
        <v>0</v>
      </c>
      <c r="G106" s="50">
        <f t="shared" si="23"/>
        <v>0</v>
      </c>
      <c r="H106" s="50">
        <f t="shared" si="23"/>
        <v>0</v>
      </c>
      <c r="I106" s="50">
        <f t="shared" si="23"/>
        <v>0</v>
      </c>
      <c r="J106" s="50">
        <f t="shared" si="23"/>
        <v>0</v>
      </c>
      <c r="K106" s="50">
        <f t="shared" si="23"/>
        <v>0</v>
      </c>
      <c r="L106" s="50">
        <f t="shared" si="23"/>
        <v>0</v>
      </c>
      <c r="M106" s="50">
        <f t="shared" si="23"/>
        <v>0</v>
      </c>
      <c r="N106" s="50">
        <f t="shared" si="23"/>
        <v>0</v>
      </c>
      <c r="O106" s="50">
        <f t="shared" si="23"/>
        <v>0</v>
      </c>
      <c r="P106" s="50">
        <f t="shared" si="23"/>
        <v>0</v>
      </c>
      <c r="Q106" s="50">
        <f t="shared" si="23"/>
        <v>0</v>
      </c>
      <c r="R106" s="50">
        <f t="shared" si="23"/>
        <v>0</v>
      </c>
      <c r="S106" s="50">
        <f t="shared" si="23"/>
        <v>0</v>
      </c>
      <c r="T106" s="50">
        <f t="shared" si="23"/>
        <v>0</v>
      </c>
      <c r="U106" s="50">
        <f t="shared" si="23"/>
        <v>0</v>
      </c>
      <c r="V106" s="50">
        <f t="shared" si="23"/>
        <v>0</v>
      </c>
      <c r="W106" s="50">
        <f t="shared" si="23"/>
        <v>0</v>
      </c>
      <c r="X106" s="50">
        <f t="shared" si="23"/>
        <v>0</v>
      </c>
      <c r="Y106" s="50">
        <f t="shared" si="23"/>
        <v>0</v>
      </c>
      <c r="Z106" s="50">
        <f t="shared" si="23"/>
        <v>0</v>
      </c>
      <c r="AA106" s="50">
        <f t="shared" si="23"/>
        <v>0</v>
      </c>
      <c r="AB106" s="50">
        <f t="shared" si="23"/>
        <v>0</v>
      </c>
      <c r="AC106" s="50">
        <f t="shared" ref="AC106:AK106" si="24">AC68*AC133/SUMPRODUCT(AC$60:AC$72,AC$125:AC$137)</f>
        <v>0</v>
      </c>
      <c r="AD106" s="50">
        <f t="shared" si="24"/>
        <v>0</v>
      </c>
      <c r="AE106" s="50">
        <f t="shared" si="24"/>
        <v>0</v>
      </c>
      <c r="AF106" s="50">
        <f t="shared" si="24"/>
        <v>0</v>
      </c>
      <c r="AG106" s="50">
        <f t="shared" si="24"/>
        <v>0</v>
      </c>
      <c r="AH106" s="50">
        <f t="shared" si="24"/>
        <v>0</v>
      </c>
      <c r="AI106" s="50">
        <f t="shared" si="24"/>
        <v>0</v>
      </c>
      <c r="AJ106" s="50">
        <f t="shared" si="24"/>
        <v>0</v>
      </c>
      <c r="AK106" s="50">
        <f t="shared" si="24"/>
        <v>0</v>
      </c>
    </row>
    <row r="107" spans="1:37" x14ac:dyDescent="0.25">
      <c r="A107" s="33" t="s">
        <v>55</v>
      </c>
      <c r="B107" s="34" t="s">
        <v>20</v>
      </c>
      <c r="C107" s="33" t="s">
        <v>168</v>
      </c>
      <c r="D107" s="50">
        <f t="shared" si="13"/>
        <v>0</v>
      </c>
      <c r="E107" s="50">
        <f t="shared" si="14"/>
        <v>0</v>
      </c>
      <c r="F107" s="50">
        <f t="shared" ref="F107:AB107" si="25">F69*F134/SUMPRODUCT(F$60:F$72,F$125:F$137)</f>
        <v>0</v>
      </c>
      <c r="G107" s="50">
        <f t="shared" si="25"/>
        <v>0</v>
      </c>
      <c r="H107" s="50">
        <f t="shared" si="25"/>
        <v>0</v>
      </c>
      <c r="I107" s="50">
        <f t="shared" si="25"/>
        <v>0</v>
      </c>
      <c r="J107" s="50">
        <f t="shared" si="25"/>
        <v>0</v>
      </c>
      <c r="K107" s="50">
        <f t="shared" si="25"/>
        <v>0</v>
      </c>
      <c r="L107" s="50">
        <f t="shared" si="25"/>
        <v>0</v>
      </c>
      <c r="M107" s="50">
        <f t="shared" si="25"/>
        <v>0</v>
      </c>
      <c r="N107" s="50">
        <f t="shared" si="25"/>
        <v>0</v>
      </c>
      <c r="O107" s="50">
        <f t="shared" si="25"/>
        <v>0</v>
      </c>
      <c r="P107" s="50">
        <f t="shared" si="25"/>
        <v>0</v>
      </c>
      <c r="Q107" s="50">
        <f t="shared" si="25"/>
        <v>0</v>
      </c>
      <c r="R107" s="50">
        <f t="shared" si="25"/>
        <v>0</v>
      </c>
      <c r="S107" s="50">
        <f t="shared" si="25"/>
        <v>0</v>
      </c>
      <c r="T107" s="50">
        <f t="shared" si="25"/>
        <v>0</v>
      </c>
      <c r="U107" s="50">
        <f t="shared" si="25"/>
        <v>0</v>
      </c>
      <c r="V107" s="50">
        <f t="shared" si="25"/>
        <v>0</v>
      </c>
      <c r="W107" s="50">
        <f t="shared" si="25"/>
        <v>0</v>
      </c>
      <c r="X107" s="50">
        <f t="shared" si="25"/>
        <v>0</v>
      </c>
      <c r="Y107" s="50">
        <f t="shared" si="25"/>
        <v>0</v>
      </c>
      <c r="Z107" s="50">
        <f t="shared" si="25"/>
        <v>0</v>
      </c>
      <c r="AA107" s="50">
        <f t="shared" si="25"/>
        <v>0</v>
      </c>
      <c r="AB107" s="50">
        <f t="shared" si="25"/>
        <v>0</v>
      </c>
      <c r="AC107" s="50">
        <f t="shared" ref="AC107:AK107" si="26">AC69*AC134/SUMPRODUCT(AC$60:AC$72,AC$125:AC$137)</f>
        <v>0</v>
      </c>
      <c r="AD107" s="50">
        <f t="shared" si="26"/>
        <v>0</v>
      </c>
      <c r="AE107" s="50">
        <f t="shared" si="26"/>
        <v>0</v>
      </c>
      <c r="AF107" s="50">
        <f t="shared" si="26"/>
        <v>0</v>
      </c>
      <c r="AG107" s="50">
        <f t="shared" si="26"/>
        <v>0</v>
      </c>
      <c r="AH107" s="50">
        <f t="shared" si="26"/>
        <v>0</v>
      </c>
      <c r="AI107" s="50">
        <f t="shared" si="26"/>
        <v>0</v>
      </c>
      <c r="AJ107" s="50">
        <f t="shared" si="26"/>
        <v>0</v>
      </c>
      <c r="AK107" s="50">
        <f t="shared" si="26"/>
        <v>0</v>
      </c>
    </row>
    <row r="108" spans="1:37" x14ac:dyDescent="0.25">
      <c r="A108" s="33" t="s">
        <v>56</v>
      </c>
      <c r="B108" s="34" t="s">
        <v>20</v>
      </c>
      <c r="C108" s="33" t="s">
        <v>168</v>
      </c>
      <c r="D108" s="50">
        <f t="shared" si="13"/>
        <v>0</v>
      </c>
      <c r="E108" s="50">
        <f t="shared" si="14"/>
        <v>0</v>
      </c>
      <c r="F108" s="50">
        <f t="shared" ref="F108:AB108" si="27">F70*F135/SUMPRODUCT(F$60:F$72,F$125:F$137)</f>
        <v>0</v>
      </c>
      <c r="G108" s="50">
        <f t="shared" si="27"/>
        <v>0</v>
      </c>
      <c r="H108" s="50">
        <f t="shared" si="27"/>
        <v>0</v>
      </c>
      <c r="I108" s="50">
        <f t="shared" si="27"/>
        <v>0</v>
      </c>
      <c r="J108" s="50">
        <f t="shared" si="27"/>
        <v>0</v>
      </c>
      <c r="K108" s="50">
        <f t="shared" si="27"/>
        <v>0</v>
      </c>
      <c r="L108" s="50">
        <f t="shared" si="27"/>
        <v>0</v>
      </c>
      <c r="M108" s="50">
        <f t="shared" si="27"/>
        <v>0</v>
      </c>
      <c r="N108" s="50">
        <f t="shared" si="27"/>
        <v>0</v>
      </c>
      <c r="O108" s="50">
        <f t="shared" si="27"/>
        <v>0</v>
      </c>
      <c r="P108" s="50">
        <f t="shared" si="27"/>
        <v>0</v>
      </c>
      <c r="Q108" s="50">
        <f t="shared" si="27"/>
        <v>0</v>
      </c>
      <c r="R108" s="50">
        <f t="shared" si="27"/>
        <v>0</v>
      </c>
      <c r="S108" s="50">
        <f t="shared" si="27"/>
        <v>0</v>
      </c>
      <c r="T108" s="50">
        <f t="shared" si="27"/>
        <v>0</v>
      </c>
      <c r="U108" s="50">
        <f t="shared" si="27"/>
        <v>0</v>
      </c>
      <c r="V108" s="50">
        <f t="shared" si="27"/>
        <v>0</v>
      </c>
      <c r="W108" s="50">
        <f t="shared" si="27"/>
        <v>0</v>
      </c>
      <c r="X108" s="50">
        <f t="shared" si="27"/>
        <v>0</v>
      </c>
      <c r="Y108" s="50">
        <f t="shared" si="27"/>
        <v>0</v>
      </c>
      <c r="Z108" s="50">
        <f t="shared" si="27"/>
        <v>0</v>
      </c>
      <c r="AA108" s="50">
        <f t="shared" si="27"/>
        <v>0</v>
      </c>
      <c r="AB108" s="50">
        <f t="shared" si="27"/>
        <v>0</v>
      </c>
      <c r="AC108" s="50">
        <f t="shared" ref="AC108:AK108" si="28">AC70*AC135/SUMPRODUCT(AC$60:AC$72,AC$125:AC$137)</f>
        <v>0</v>
      </c>
      <c r="AD108" s="50">
        <f t="shared" si="28"/>
        <v>0</v>
      </c>
      <c r="AE108" s="50">
        <f t="shared" si="28"/>
        <v>0</v>
      </c>
      <c r="AF108" s="50">
        <f t="shared" si="28"/>
        <v>0</v>
      </c>
      <c r="AG108" s="50">
        <f t="shared" si="28"/>
        <v>0</v>
      </c>
      <c r="AH108" s="50">
        <f t="shared" si="28"/>
        <v>0</v>
      </c>
      <c r="AI108" s="50">
        <f t="shared" si="28"/>
        <v>0</v>
      </c>
      <c r="AJ108" s="50">
        <f t="shared" si="28"/>
        <v>0</v>
      </c>
      <c r="AK108" s="50">
        <f t="shared" si="28"/>
        <v>0</v>
      </c>
    </row>
    <row r="109" spans="1:37" x14ac:dyDescent="0.25">
      <c r="A109" s="33" t="s">
        <v>14</v>
      </c>
      <c r="B109" s="34" t="s">
        <v>20</v>
      </c>
      <c r="C109" s="33" t="s">
        <v>168</v>
      </c>
      <c r="D109" s="50">
        <f t="shared" si="13"/>
        <v>0</v>
      </c>
      <c r="E109" s="50">
        <f t="shared" si="14"/>
        <v>0</v>
      </c>
      <c r="F109" s="50">
        <f t="shared" ref="F109:AB109" si="29">F71*F136/SUMPRODUCT(F$60:F$72,F$125:F$137)</f>
        <v>0</v>
      </c>
      <c r="G109" s="50">
        <f t="shared" si="29"/>
        <v>0</v>
      </c>
      <c r="H109" s="50">
        <f t="shared" si="29"/>
        <v>0</v>
      </c>
      <c r="I109" s="50">
        <f t="shared" si="29"/>
        <v>0</v>
      </c>
      <c r="J109" s="50">
        <f t="shared" si="29"/>
        <v>1.2191548978037986E-7</v>
      </c>
      <c r="K109" s="50">
        <f t="shared" si="29"/>
        <v>8.0691864444843251E-7</v>
      </c>
      <c r="L109" s="50">
        <f t="shared" si="29"/>
        <v>5.3406961127255843E-6</v>
      </c>
      <c r="M109" s="50">
        <f t="shared" si="29"/>
        <v>3.5346475935380363E-5</v>
      </c>
      <c r="N109" s="50">
        <f t="shared" si="29"/>
        <v>2.3386283336753979E-4</v>
      </c>
      <c r="O109" s="50">
        <f t="shared" si="29"/>
        <v>1.5441670806543631E-3</v>
      </c>
      <c r="P109" s="50">
        <f t="shared" si="29"/>
        <v>1.0061121194301926E-2</v>
      </c>
      <c r="Q109" s="50">
        <f t="shared" si="29"/>
        <v>5.9019188849371608E-2</v>
      </c>
      <c r="R109" s="50">
        <f t="shared" si="29"/>
        <v>6.1515930528741984E-2</v>
      </c>
      <c r="S109" s="50">
        <f t="shared" si="29"/>
        <v>6.4094365348056043E-2</v>
      </c>
      <c r="T109" s="50">
        <f t="shared" si="29"/>
        <v>6.6754779488433821E-2</v>
      </c>
      <c r="U109" s="50">
        <f t="shared" si="29"/>
        <v>6.949719279731896E-2</v>
      </c>
      <c r="V109" s="50">
        <f t="shared" si="29"/>
        <v>7.2321333967127477E-2</v>
      </c>
      <c r="W109" s="50">
        <f t="shared" si="29"/>
        <v>7.5226615668409921E-2</v>
      </c>
      <c r="X109" s="50">
        <f t="shared" si="29"/>
        <v>7.8212110002103777E-2</v>
      </c>
      <c r="Y109" s="50">
        <f t="shared" si="29"/>
        <v>8.1276524696568972E-2</v>
      </c>
      <c r="Z109" s="50">
        <f t="shared" si="29"/>
        <v>8.4418180538059079E-2</v>
      </c>
      <c r="AA109" s="50">
        <f t="shared" si="29"/>
        <v>8.7634990586386768E-2</v>
      </c>
      <c r="AB109" s="50">
        <f t="shared" si="29"/>
        <v>9.0924441788630933E-2</v>
      </c>
      <c r="AC109" s="50">
        <f t="shared" ref="AC109:AK109" si="30">AC71*AC136/SUMPRODUCT(AC$60:AC$72,AC$125:AC$137)</f>
        <v>9.4283579660119687E-2</v>
      </c>
      <c r="AD109" s="50">
        <f t="shared" si="30"/>
        <v>9.7708996750408006E-2</v>
      </c>
      <c r="AE109" s="50">
        <f t="shared" si="30"/>
        <v>0.10119682564884123</v>
      </c>
      <c r="AF109" s="50">
        <f t="shared" si="30"/>
        <v>0.10474273730539023</v>
      </c>
      <c r="AG109" s="50">
        <f t="shared" si="30"/>
        <v>0.10834194544325108</v>
      </c>
      <c r="AH109" s="50">
        <f t="shared" si="30"/>
        <v>0.11198921781552668</v>
      </c>
      <c r="AI109" s="50">
        <f t="shared" si="30"/>
        <v>0.11567889500447978</v>
      </c>
      <c r="AJ109" s="50">
        <f t="shared" si="30"/>
        <v>0.11940491737405222</v>
      </c>
      <c r="AK109" s="50">
        <f t="shared" si="30"/>
        <v>0.12316086066093528</v>
      </c>
    </row>
    <row r="110" spans="1:37" x14ac:dyDescent="0.25">
      <c r="A110" s="33" t="s">
        <v>79</v>
      </c>
      <c r="B110" s="34" t="s">
        <v>20</v>
      </c>
      <c r="C110" s="33" t="s">
        <v>168</v>
      </c>
      <c r="D110" s="50">
        <f t="shared" si="13"/>
        <v>0</v>
      </c>
      <c r="E110" s="50">
        <f t="shared" si="14"/>
        <v>0</v>
      </c>
      <c r="F110" s="50">
        <f t="shared" ref="F110:AB110" si="31">F72*F137/SUMPRODUCT(F$60:F$72,F$125:F$137)</f>
        <v>0</v>
      </c>
      <c r="G110" s="50">
        <f t="shared" si="31"/>
        <v>0</v>
      </c>
      <c r="H110" s="50">
        <f t="shared" si="31"/>
        <v>0</v>
      </c>
      <c r="I110" s="50">
        <f t="shared" si="31"/>
        <v>0</v>
      </c>
      <c r="J110" s="50">
        <f t="shared" si="31"/>
        <v>0</v>
      </c>
      <c r="K110" s="50">
        <f t="shared" si="31"/>
        <v>0</v>
      </c>
      <c r="L110" s="50">
        <f t="shared" si="31"/>
        <v>0</v>
      </c>
      <c r="M110" s="50">
        <f t="shared" si="31"/>
        <v>0</v>
      </c>
      <c r="N110" s="50">
        <f t="shared" si="31"/>
        <v>0</v>
      </c>
      <c r="O110" s="50">
        <f t="shared" si="31"/>
        <v>0</v>
      </c>
      <c r="P110" s="50">
        <f t="shared" si="31"/>
        <v>1.2008993106064166E-7</v>
      </c>
      <c r="Q110" s="50">
        <f t="shared" si="31"/>
        <v>2.2271392018630817E-2</v>
      </c>
      <c r="R110" s="50">
        <f t="shared" si="31"/>
        <v>2.3986543322270567E-2</v>
      </c>
      <c r="S110" s="50">
        <f t="shared" si="31"/>
        <v>2.5823846581399364E-2</v>
      </c>
      <c r="T110" s="50">
        <f t="shared" si="31"/>
        <v>2.7790549010621213E-2</v>
      </c>
      <c r="U110" s="50">
        <f t="shared" si="31"/>
        <v>2.9894114154873783E-2</v>
      </c>
      <c r="V110" s="50">
        <f t="shared" si="31"/>
        <v>3.2142194320475548E-2</v>
      </c>
      <c r="W110" s="50">
        <f t="shared" si="31"/>
        <v>3.4542596587844789E-2</v>
      </c>
      <c r="X110" s="50">
        <f t="shared" si="31"/>
        <v>3.7103241778271769E-2</v>
      </c>
      <c r="Y110" s="50">
        <f t="shared" si="31"/>
        <v>3.9832115765542589E-2</v>
      </c>
      <c r="Z110" s="50">
        <f t="shared" si="31"/>
        <v>4.2737212562597701E-2</v>
      </c>
      <c r="AA110" s="50">
        <f t="shared" si="31"/>
        <v>4.5826468677870998E-2</v>
      </c>
      <c r="AB110" s="50">
        <f t="shared" si="31"/>
        <v>4.9107688329711553E-2</v>
      </c>
      <c r="AC110" s="50">
        <f t="shared" ref="AC110:AK110" si="32">AC72*AC137/SUMPRODUCT(AC$60:AC$72,AC$125:AC$137)</f>
        <v>5.2588459234474264E-2</v>
      </c>
      <c r="AD110" s="50">
        <f t="shared" si="32"/>
        <v>5.627605884827952E-2</v>
      </c>
      <c r="AE110" s="50">
        <f t="shared" si="32"/>
        <v>6.017735114724429E-2</v>
      </c>
      <c r="AF110" s="50">
        <f t="shared" si="32"/>
        <v>6.4298674278313289E-2</v>
      </c>
      <c r="AG110" s="50">
        <f t="shared" si="32"/>
        <v>6.864571970335448E-2</v>
      </c>
      <c r="AH110" s="50">
        <f t="shared" si="32"/>
        <v>7.3223403791681088E-2</v>
      </c>
      <c r="AI110" s="50">
        <f t="shared" si="32"/>
        <v>7.8035733186947676E-2</v>
      </c>
      <c r="AJ110" s="50">
        <f t="shared" si="32"/>
        <v>8.3085665676870285E-2</v>
      </c>
      <c r="AK110" s="50">
        <f t="shared" si="32"/>
        <v>8.8374968718533689E-2</v>
      </c>
    </row>
    <row r="111" spans="1:37" x14ac:dyDescent="0.25">
      <c r="A111" s="6"/>
      <c r="B111" s="5"/>
      <c r="C111" s="5"/>
    </row>
    <row r="112" spans="1:37" x14ac:dyDescent="0.25">
      <c r="A112" s="23" t="s">
        <v>83</v>
      </c>
      <c r="B112" s="5"/>
      <c r="C112" s="5"/>
    </row>
    <row r="113" spans="1:37" x14ac:dyDescent="0.25">
      <c r="A113" s="33" t="s">
        <v>12</v>
      </c>
      <c r="B113" s="34" t="s">
        <v>20</v>
      </c>
      <c r="C113" s="33" t="s">
        <v>168</v>
      </c>
      <c r="D113" s="52">
        <f>D$47/D$85*D75*D140</f>
        <v>1</v>
      </c>
      <c r="E113" s="53">
        <f>D113</f>
        <v>1</v>
      </c>
      <c r="F113" s="53">
        <f t="shared" ref="F113:AK113" si="33">E113</f>
        <v>1</v>
      </c>
      <c r="G113" s="53">
        <f t="shared" si="33"/>
        <v>1</v>
      </c>
      <c r="H113" s="53">
        <f t="shared" si="33"/>
        <v>1</v>
      </c>
      <c r="I113" s="53">
        <f t="shared" si="33"/>
        <v>1</v>
      </c>
      <c r="J113" s="53">
        <f t="shared" si="33"/>
        <v>1</v>
      </c>
      <c r="K113" s="53">
        <f t="shared" si="33"/>
        <v>1</v>
      </c>
      <c r="L113" s="53">
        <f t="shared" si="33"/>
        <v>1</v>
      </c>
      <c r="M113" s="53">
        <f t="shared" si="33"/>
        <v>1</v>
      </c>
      <c r="N113" s="53">
        <f t="shared" si="33"/>
        <v>1</v>
      </c>
      <c r="O113" s="53">
        <f t="shared" si="33"/>
        <v>1</v>
      </c>
      <c r="P113" s="53">
        <f t="shared" si="33"/>
        <v>1</v>
      </c>
      <c r="Q113" s="53">
        <f t="shared" si="33"/>
        <v>1</v>
      </c>
      <c r="R113" s="53">
        <f t="shared" si="33"/>
        <v>1</v>
      </c>
      <c r="S113" s="53">
        <f t="shared" si="33"/>
        <v>1</v>
      </c>
      <c r="T113" s="53">
        <f t="shared" si="33"/>
        <v>1</v>
      </c>
      <c r="U113" s="53">
        <f t="shared" si="33"/>
        <v>1</v>
      </c>
      <c r="V113" s="53">
        <f t="shared" si="33"/>
        <v>1</v>
      </c>
      <c r="W113" s="53">
        <f t="shared" si="33"/>
        <v>1</v>
      </c>
      <c r="X113" s="53">
        <f t="shared" si="33"/>
        <v>1</v>
      </c>
      <c r="Y113" s="53">
        <f t="shared" si="33"/>
        <v>1</v>
      </c>
      <c r="Z113" s="53">
        <f t="shared" si="33"/>
        <v>1</v>
      </c>
      <c r="AA113" s="53">
        <f t="shared" si="33"/>
        <v>1</v>
      </c>
      <c r="AB113" s="53">
        <f t="shared" si="33"/>
        <v>1</v>
      </c>
      <c r="AC113" s="53">
        <f t="shared" si="33"/>
        <v>1</v>
      </c>
      <c r="AD113" s="53">
        <f t="shared" si="33"/>
        <v>1</v>
      </c>
      <c r="AE113" s="53">
        <f t="shared" si="33"/>
        <v>1</v>
      </c>
      <c r="AF113" s="53">
        <f t="shared" si="33"/>
        <v>1</v>
      </c>
      <c r="AG113" s="53">
        <f t="shared" si="33"/>
        <v>1</v>
      </c>
      <c r="AH113" s="53">
        <f t="shared" si="33"/>
        <v>1</v>
      </c>
      <c r="AI113" s="53">
        <f t="shared" si="33"/>
        <v>1</v>
      </c>
      <c r="AJ113" s="53">
        <f t="shared" si="33"/>
        <v>1</v>
      </c>
      <c r="AK113" s="53">
        <f t="shared" si="33"/>
        <v>1</v>
      </c>
    </row>
    <row r="116" spans="1:37" x14ac:dyDescent="0.25">
      <c r="A116" s="23" t="s">
        <v>22</v>
      </c>
    </row>
    <row r="117" spans="1:37" x14ac:dyDescent="0.25">
      <c r="A117" s="33" t="s">
        <v>7</v>
      </c>
      <c r="B117" s="34" t="s">
        <v>20</v>
      </c>
      <c r="C117" s="33" t="s">
        <v>169</v>
      </c>
      <c r="D117" s="54">
        <f>'Param.Transv.'!D113</f>
        <v>0.3</v>
      </c>
      <c r="E117" s="53">
        <f>'Param.Transv.'!E113</f>
        <v>0.3</v>
      </c>
      <c r="F117" s="53">
        <f>'Param.Transv.'!F113</f>
        <v>0.3</v>
      </c>
      <c r="G117" s="53">
        <f>'Param.Transv.'!G113</f>
        <v>0.3</v>
      </c>
      <c r="H117" s="53">
        <f>'Param.Transv.'!H113</f>
        <v>0.3</v>
      </c>
      <c r="I117" s="53">
        <f>'Param.Transv.'!I113</f>
        <v>0.3</v>
      </c>
      <c r="J117" s="53">
        <f>'Param.Transv.'!J113</f>
        <v>0.3</v>
      </c>
      <c r="K117" s="53">
        <f>'Param.Transv.'!K113</f>
        <v>0.3</v>
      </c>
      <c r="L117" s="53">
        <f>'Param.Transv.'!L113</f>
        <v>0.3</v>
      </c>
      <c r="M117" s="53">
        <f>'Param.Transv.'!M113</f>
        <v>0.3</v>
      </c>
      <c r="N117" s="53">
        <f>'Param.Transv.'!N113</f>
        <v>0.3</v>
      </c>
      <c r="O117" s="53">
        <f>'Param.Transv.'!O113</f>
        <v>0.3</v>
      </c>
      <c r="P117" s="53">
        <f>'Param.Transv.'!P113</f>
        <v>0.3</v>
      </c>
      <c r="Q117" s="53">
        <f>'Param.Transv.'!Q113</f>
        <v>0.3</v>
      </c>
      <c r="R117" s="53">
        <f>'Param.Transv.'!R113</f>
        <v>0.3</v>
      </c>
      <c r="S117" s="53">
        <f>'Param.Transv.'!S113</f>
        <v>0.3</v>
      </c>
      <c r="T117" s="53">
        <f>'Param.Transv.'!T113</f>
        <v>0.3</v>
      </c>
      <c r="U117" s="53">
        <f>'Param.Transv.'!U113</f>
        <v>0.3</v>
      </c>
      <c r="V117" s="53">
        <f>'Param.Transv.'!V113</f>
        <v>0.3</v>
      </c>
      <c r="W117" s="53">
        <f>'Param.Transv.'!W113</f>
        <v>0.3</v>
      </c>
      <c r="X117" s="53">
        <f>'Param.Transv.'!X113</f>
        <v>0.3</v>
      </c>
      <c r="Y117" s="53">
        <f>'Param.Transv.'!Y113</f>
        <v>0.3</v>
      </c>
      <c r="Z117" s="53">
        <f>'Param.Transv.'!Z113</f>
        <v>0.3</v>
      </c>
      <c r="AA117" s="53">
        <f>'Param.Transv.'!AA113</f>
        <v>0.3</v>
      </c>
      <c r="AB117" s="53">
        <f>'Param.Transv.'!AB113</f>
        <v>0.3</v>
      </c>
      <c r="AC117" s="53">
        <f>'Param.Transv.'!AC113</f>
        <v>0.3</v>
      </c>
      <c r="AD117" s="53">
        <f>'Param.Transv.'!AD113</f>
        <v>0.3</v>
      </c>
      <c r="AE117" s="53">
        <f>'Param.Transv.'!AE113</f>
        <v>0.3</v>
      </c>
      <c r="AF117" s="53">
        <f>'Param.Transv.'!AF113</f>
        <v>0.3</v>
      </c>
      <c r="AG117" s="53">
        <f>'Param.Transv.'!AG113</f>
        <v>0.3</v>
      </c>
      <c r="AH117" s="53">
        <f>'Param.Transv.'!AH113</f>
        <v>0.3</v>
      </c>
      <c r="AI117" s="53">
        <f>'Param.Transv.'!AI113</f>
        <v>0.3</v>
      </c>
      <c r="AJ117" s="53">
        <f>'Param.Transv.'!AJ113</f>
        <v>0.3</v>
      </c>
      <c r="AK117" s="53">
        <f>'Param.Transv.'!AK113</f>
        <v>0.3</v>
      </c>
    </row>
    <row r="118" spans="1:37" x14ac:dyDescent="0.25">
      <c r="A118" s="33" t="s">
        <v>11</v>
      </c>
      <c r="B118" s="34" t="s">
        <v>20</v>
      </c>
      <c r="C118" s="33" t="s">
        <v>169</v>
      </c>
      <c r="D118" s="54">
        <f>'Param.Transv.'!D114</f>
        <v>0.25</v>
      </c>
      <c r="E118" s="53">
        <f>'Param.Transv.'!E114</f>
        <v>0.25</v>
      </c>
      <c r="F118" s="53">
        <f>'Param.Transv.'!F114</f>
        <v>0.25</v>
      </c>
      <c r="G118" s="53">
        <f>'Param.Transv.'!G114</f>
        <v>0.25</v>
      </c>
      <c r="H118" s="53">
        <f>'Param.Transv.'!H114</f>
        <v>0.25</v>
      </c>
      <c r="I118" s="53">
        <f>'Param.Transv.'!I114</f>
        <v>0.25</v>
      </c>
      <c r="J118" s="53">
        <f>'Param.Transv.'!J114</f>
        <v>0.25</v>
      </c>
      <c r="K118" s="53">
        <f>'Param.Transv.'!K114</f>
        <v>0.25</v>
      </c>
      <c r="L118" s="53">
        <f>'Param.Transv.'!L114</f>
        <v>0.25</v>
      </c>
      <c r="M118" s="53">
        <f>'Param.Transv.'!M114</f>
        <v>0.25</v>
      </c>
      <c r="N118" s="53">
        <f>'Param.Transv.'!N114</f>
        <v>0.25</v>
      </c>
      <c r="O118" s="53">
        <f>'Param.Transv.'!O114</f>
        <v>0.25</v>
      </c>
      <c r="P118" s="53">
        <f>'Param.Transv.'!P114</f>
        <v>0.25</v>
      </c>
      <c r="Q118" s="53">
        <f>'Param.Transv.'!Q114</f>
        <v>0.25</v>
      </c>
      <c r="R118" s="53">
        <f>'Param.Transv.'!R114</f>
        <v>0.25</v>
      </c>
      <c r="S118" s="53">
        <f>'Param.Transv.'!S114</f>
        <v>0.25</v>
      </c>
      <c r="T118" s="53">
        <f>'Param.Transv.'!T114</f>
        <v>0.25</v>
      </c>
      <c r="U118" s="53">
        <f>'Param.Transv.'!U114</f>
        <v>0.25</v>
      </c>
      <c r="V118" s="53">
        <f>'Param.Transv.'!V114</f>
        <v>0.25</v>
      </c>
      <c r="W118" s="53">
        <f>'Param.Transv.'!W114</f>
        <v>0.25</v>
      </c>
      <c r="X118" s="53">
        <f>'Param.Transv.'!X114</f>
        <v>0.25</v>
      </c>
      <c r="Y118" s="53">
        <f>'Param.Transv.'!Y114</f>
        <v>0.25</v>
      </c>
      <c r="Z118" s="53">
        <f>'Param.Transv.'!Z114</f>
        <v>0.25</v>
      </c>
      <c r="AA118" s="53">
        <f>'Param.Transv.'!AA114</f>
        <v>0.25</v>
      </c>
      <c r="AB118" s="53">
        <f>'Param.Transv.'!AB114</f>
        <v>0.25</v>
      </c>
      <c r="AC118" s="53">
        <f>'Param.Transv.'!AC114</f>
        <v>0.25</v>
      </c>
      <c r="AD118" s="53">
        <f>'Param.Transv.'!AD114</f>
        <v>0.25</v>
      </c>
      <c r="AE118" s="53">
        <f>'Param.Transv.'!AE114</f>
        <v>0.25</v>
      </c>
      <c r="AF118" s="53">
        <f>'Param.Transv.'!AF114</f>
        <v>0.25</v>
      </c>
      <c r="AG118" s="53">
        <f>'Param.Transv.'!AG114</f>
        <v>0.25</v>
      </c>
      <c r="AH118" s="53">
        <f>'Param.Transv.'!AH114</f>
        <v>0.25</v>
      </c>
      <c r="AI118" s="53">
        <f>'Param.Transv.'!AI114</f>
        <v>0.25</v>
      </c>
      <c r="AJ118" s="53">
        <f>'Param.Transv.'!AJ114</f>
        <v>0.25</v>
      </c>
      <c r="AK118" s="53">
        <f>'Param.Transv.'!AK114</f>
        <v>0.25</v>
      </c>
    </row>
    <row r="119" spans="1:37" x14ac:dyDescent="0.25">
      <c r="A119" s="33" t="s">
        <v>12</v>
      </c>
      <c r="B119" s="34" t="s">
        <v>20</v>
      </c>
      <c r="C119" s="33" t="s">
        <v>169</v>
      </c>
      <c r="D119" s="54">
        <f>'Param.Transv.'!D115</f>
        <v>0.87906603773584902</v>
      </c>
      <c r="E119" s="53">
        <f>'Param.Transv.'!E115</f>
        <v>0.8820145137880987</v>
      </c>
      <c r="F119" s="53">
        <f>'Param.Transv.'!F115</f>
        <v>0.88496298984034827</v>
      </c>
      <c r="G119" s="53">
        <f>'Param.Transv.'!G115</f>
        <v>0.88791146589259795</v>
      </c>
      <c r="H119" s="53">
        <f>'Param.Transv.'!H115</f>
        <v>0.89085994194484752</v>
      </c>
      <c r="I119" s="53">
        <f>'Param.Transv.'!I115</f>
        <v>0.89380841799709732</v>
      </c>
      <c r="J119" s="53">
        <f>'Param.Transv.'!J115</f>
        <v>0.89675689404934689</v>
      </c>
      <c r="K119" s="53">
        <f>'Param.Transv.'!K115</f>
        <v>0.89970537010159646</v>
      </c>
      <c r="L119" s="53">
        <f>'Param.Transv.'!L115</f>
        <v>0.90265384615384625</v>
      </c>
      <c r="M119" s="53">
        <f>'Param.Transv.'!M115</f>
        <v>0.90560232220609582</v>
      </c>
      <c r="N119" s="53">
        <f>'Param.Transv.'!N115</f>
        <v>0.90855079825834539</v>
      </c>
      <c r="O119" s="53">
        <f>'Param.Transv.'!O115</f>
        <v>0.91149927431059508</v>
      </c>
      <c r="P119" s="53">
        <f>'Param.Transv.'!P115</f>
        <v>0.91444775036284465</v>
      </c>
      <c r="Q119" s="53">
        <f>'Param.Transv.'!Q115</f>
        <v>0.91739622641509433</v>
      </c>
      <c r="R119" s="53">
        <f>'Param.Transv.'!R115</f>
        <v>0.91739622641509433</v>
      </c>
      <c r="S119" s="53">
        <f>'Param.Transv.'!S115</f>
        <v>0.91739622641509433</v>
      </c>
      <c r="T119" s="53">
        <f>'Param.Transv.'!T115</f>
        <v>0.91739622641509433</v>
      </c>
      <c r="U119" s="53">
        <f>'Param.Transv.'!U115</f>
        <v>0.91739622641509433</v>
      </c>
      <c r="V119" s="53">
        <f>'Param.Transv.'!V115</f>
        <v>0.91739622641509433</v>
      </c>
      <c r="W119" s="53">
        <f>'Param.Transv.'!W115</f>
        <v>0.91739622641509433</v>
      </c>
      <c r="X119" s="53">
        <f>'Param.Transv.'!X115</f>
        <v>0.91739622641509433</v>
      </c>
      <c r="Y119" s="53">
        <f>'Param.Transv.'!Y115</f>
        <v>0.91739622641509433</v>
      </c>
      <c r="Z119" s="53">
        <f>'Param.Transv.'!Z115</f>
        <v>0.91739622641509433</v>
      </c>
      <c r="AA119" s="53">
        <f>'Param.Transv.'!AA115</f>
        <v>0.91739622641509433</v>
      </c>
      <c r="AB119" s="53">
        <f>'Param.Transv.'!AB115</f>
        <v>0.91739622641509433</v>
      </c>
      <c r="AC119" s="53">
        <f>'Param.Transv.'!AC115</f>
        <v>0.91739622641509433</v>
      </c>
      <c r="AD119" s="53">
        <f>'Param.Transv.'!AD115</f>
        <v>0.91739622641509433</v>
      </c>
      <c r="AE119" s="53">
        <f>'Param.Transv.'!AE115</f>
        <v>0.91739622641509433</v>
      </c>
      <c r="AF119" s="53">
        <f>'Param.Transv.'!AF115</f>
        <v>0.91739622641509433</v>
      </c>
      <c r="AG119" s="53">
        <f>'Param.Transv.'!AG115</f>
        <v>0.91739622641509433</v>
      </c>
      <c r="AH119" s="53">
        <f>'Param.Transv.'!AH115</f>
        <v>0.91739622641509433</v>
      </c>
      <c r="AI119" s="53">
        <f>'Param.Transv.'!AI115</f>
        <v>0.91739622641509433</v>
      </c>
      <c r="AJ119" s="53">
        <f>'Param.Transv.'!AJ115</f>
        <v>0.91739622641509433</v>
      </c>
      <c r="AK119" s="53">
        <f>'Param.Transv.'!AK115</f>
        <v>0.91739622641509433</v>
      </c>
    </row>
    <row r="120" spans="1:37" x14ac:dyDescent="0.25">
      <c r="A120" s="33" t="s">
        <v>13</v>
      </c>
      <c r="B120" s="34" t="s">
        <v>20</v>
      </c>
      <c r="C120" s="33" t="s">
        <v>169</v>
      </c>
      <c r="D120" s="54">
        <f>'Param.Transv.'!D116</f>
        <v>0.25</v>
      </c>
      <c r="E120" s="53">
        <f>'Param.Transv.'!E116</f>
        <v>0.25</v>
      </c>
      <c r="F120" s="53">
        <f>'Param.Transv.'!F116</f>
        <v>0.25</v>
      </c>
      <c r="G120" s="53">
        <f>'Param.Transv.'!G116</f>
        <v>0.25</v>
      </c>
      <c r="H120" s="53">
        <f>'Param.Transv.'!H116</f>
        <v>0.25</v>
      </c>
      <c r="I120" s="53">
        <f>'Param.Transv.'!I116</f>
        <v>0.25</v>
      </c>
      <c r="J120" s="53">
        <f>'Param.Transv.'!J116</f>
        <v>0.25</v>
      </c>
      <c r="K120" s="53">
        <f>'Param.Transv.'!K116</f>
        <v>0.25</v>
      </c>
      <c r="L120" s="53">
        <f>'Param.Transv.'!L116</f>
        <v>0.25</v>
      </c>
      <c r="M120" s="53">
        <f>'Param.Transv.'!M116</f>
        <v>0.25</v>
      </c>
      <c r="N120" s="53">
        <f>'Param.Transv.'!N116</f>
        <v>0.25</v>
      </c>
      <c r="O120" s="53">
        <f>'Param.Transv.'!O116</f>
        <v>0.25</v>
      </c>
      <c r="P120" s="53">
        <f>'Param.Transv.'!P116</f>
        <v>0.25</v>
      </c>
      <c r="Q120" s="53">
        <f>'Param.Transv.'!Q116</f>
        <v>0.25</v>
      </c>
      <c r="R120" s="53">
        <f>'Param.Transv.'!R116</f>
        <v>0.25</v>
      </c>
      <c r="S120" s="53">
        <f>'Param.Transv.'!S116</f>
        <v>0.25</v>
      </c>
      <c r="T120" s="53">
        <f>'Param.Transv.'!T116</f>
        <v>0.25</v>
      </c>
      <c r="U120" s="53">
        <f>'Param.Transv.'!U116</f>
        <v>0.25</v>
      </c>
      <c r="V120" s="53">
        <f>'Param.Transv.'!V116</f>
        <v>0.25</v>
      </c>
      <c r="W120" s="53">
        <f>'Param.Transv.'!W116</f>
        <v>0.25</v>
      </c>
      <c r="X120" s="53">
        <f>'Param.Transv.'!X116</f>
        <v>0.25</v>
      </c>
      <c r="Y120" s="53">
        <f>'Param.Transv.'!Y116</f>
        <v>0.25</v>
      </c>
      <c r="Z120" s="53">
        <f>'Param.Transv.'!Z116</f>
        <v>0.25</v>
      </c>
      <c r="AA120" s="53">
        <f>'Param.Transv.'!AA116</f>
        <v>0.25</v>
      </c>
      <c r="AB120" s="53">
        <f>'Param.Transv.'!AB116</f>
        <v>0.25</v>
      </c>
      <c r="AC120" s="53">
        <f>'Param.Transv.'!AC116</f>
        <v>0.25</v>
      </c>
      <c r="AD120" s="53">
        <f>'Param.Transv.'!AD116</f>
        <v>0.25</v>
      </c>
      <c r="AE120" s="53">
        <f>'Param.Transv.'!AE116</f>
        <v>0.25</v>
      </c>
      <c r="AF120" s="53">
        <f>'Param.Transv.'!AF116</f>
        <v>0.25</v>
      </c>
      <c r="AG120" s="53">
        <f>'Param.Transv.'!AG116</f>
        <v>0.25</v>
      </c>
      <c r="AH120" s="53">
        <f>'Param.Transv.'!AH116</f>
        <v>0.25</v>
      </c>
      <c r="AI120" s="53">
        <f>'Param.Transv.'!AI116</f>
        <v>0.25</v>
      </c>
      <c r="AJ120" s="53">
        <f>'Param.Transv.'!AJ116</f>
        <v>0.25</v>
      </c>
      <c r="AK120" s="53">
        <f>'Param.Transv.'!AK116</f>
        <v>0.25</v>
      </c>
    </row>
    <row r="121" spans="1:37" x14ac:dyDescent="0.25">
      <c r="A121" s="33" t="s">
        <v>55</v>
      </c>
      <c r="B121" s="34" t="s">
        <v>20</v>
      </c>
      <c r="C121" s="33" t="s">
        <v>169</v>
      </c>
      <c r="D121" s="54">
        <f>'Param.Transv.'!D117</f>
        <v>0.25</v>
      </c>
      <c r="E121" s="53">
        <f>'Param.Transv.'!E117</f>
        <v>0.25</v>
      </c>
      <c r="F121" s="53">
        <f>'Param.Transv.'!F117</f>
        <v>0.25</v>
      </c>
      <c r="G121" s="53">
        <f>'Param.Transv.'!G117</f>
        <v>0.25</v>
      </c>
      <c r="H121" s="53">
        <f>'Param.Transv.'!H117</f>
        <v>0.25</v>
      </c>
      <c r="I121" s="53">
        <f>'Param.Transv.'!I117</f>
        <v>0.25</v>
      </c>
      <c r="J121" s="53">
        <f>'Param.Transv.'!J117</f>
        <v>0.25</v>
      </c>
      <c r="K121" s="53">
        <f>'Param.Transv.'!K117</f>
        <v>0.25</v>
      </c>
      <c r="L121" s="53">
        <f>'Param.Transv.'!L117</f>
        <v>0.25</v>
      </c>
      <c r="M121" s="53">
        <f>'Param.Transv.'!M117</f>
        <v>0.25</v>
      </c>
      <c r="N121" s="53">
        <f>'Param.Transv.'!N117</f>
        <v>0.25</v>
      </c>
      <c r="O121" s="53">
        <f>'Param.Transv.'!O117</f>
        <v>0.25</v>
      </c>
      <c r="P121" s="53">
        <f>'Param.Transv.'!P117</f>
        <v>0.25</v>
      </c>
      <c r="Q121" s="53">
        <f>'Param.Transv.'!Q117</f>
        <v>0.25</v>
      </c>
      <c r="R121" s="53">
        <f>'Param.Transv.'!R117</f>
        <v>0.25</v>
      </c>
      <c r="S121" s="53">
        <f>'Param.Transv.'!S117</f>
        <v>0.25</v>
      </c>
      <c r="T121" s="53">
        <f>'Param.Transv.'!T117</f>
        <v>0.25</v>
      </c>
      <c r="U121" s="53">
        <f>'Param.Transv.'!U117</f>
        <v>0.25</v>
      </c>
      <c r="V121" s="53">
        <f>'Param.Transv.'!V117</f>
        <v>0.25</v>
      </c>
      <c r="W121" s="53">
        <f>'Param.Transv.'!W117</f>
        <v>0.25</v>
      </c>
      <c r="X121" s="53">
        <f>'Param.Transv.'!X117</f>
        <v>0.25</v>
      </c>
      <c r="Y121" s="53">
        <f>'Param.Transv.'!Y117</f>
        <v>0.25</v>
      </c>
      <c r="Z121" s="53">
        <f>'Param.Transv.'!Z117</f>
        <v>0.25</v>
      </c>
      <c r="AA121" s="53">
        <f>'Param.Transv.'!AA117</f>
        <v>0.25</v>
      </c>
      <c r="AB121" s="53">
        <f>'Param.Transv.'!AB117</f>
        <v>0.25</v>
      </c>
      <c r="AC121" s="53">
        <f>'Param.Transv.'!AC117</f>
        <v>0.25</v>
      </c>
      <c r="AD121" s="53">
        <f>'Param.Transv.'!AD117</f>
        <v>0.25</v>
      </c>
      <c r="AE121" s="53">
        <f>'Param.Transv.'!AE117</f>
        <v>0.25</v>
      </c>
      <c r="AF121" s="53">
        <f>'Param.Transv.'!AF117</f>
        <v>0.25</v>
      </c>
      <c r="AG121" s="53">
        <f>'Param.Transv.'!AG117</f>
        <v>0.25</v>
      </c>
      <c r="AH121" s="53">
        <f>'Param.Transv.'!AH117</f>
        <v>0.25</v>
      </c>
      <c r="AI121" s="53">
        <f>'Param.Transv.'!AI117</f>
        <v>0.25</v>
      </c>
      <c r="AJ121" s="53">
        <f>'Param.Transv.'!AJ117</f>
        <v>0.25</v>
      </c>
      <c r="AK121" s="53">
        <f>'Param.Transv.'!AK117</f>
        <v>0.25</v>
      </c>
    </row>
    <row r="122" spans="1:37" x14ac:dyDescent="0.25">
      <c r="A122" s="33" t="s">
        <v>79</v>
      </c>
      <c r="B122" s="34" t="s">
        <v>20</v>
      </c>
      <c r="C122" s="33" t="s">
        <v>169</v>
      </c>
      <c r="D122" s="54">
        <f>'Param.Transv.'!D118</f>
        <v>1</v>
      </c>
      <c r="E122" s="53">
        <f>'Param.Transv.'!E118</f>
        <v>1</v>
      </c>
      <c r="F122" s="53">
        <f>'Param.Transv.'!F118</f>
        <v>1</v>
      </c>
      <c r="G122" s="53">
        <f>'Param.Transv.'!G118</f>
        <v>1</v>
      </c>
      <c r="H122" s="53">
        <f>'Param.Transv.'!H118</f>
        <v>1</v>
      </c>
      <c r="I122" s="53">
        <f>'Param.Transv.'!I118</f>
        <v>1</v>
      </c>
      <c r="J122" s="53">
        <f>'Param.Transv.'!J118</f>
        <v>1</v>
      </c>
      <c r="K122" s="53">
        <f>'Param.Transv.'!K118</f>
        <v>1</v>
      </c>
      <c r="L122" s="53">
        <f>'Param.Transv.'!L118</f>
        <v>1</v>
      </c>
      <c r="M122" s="53">
        <f>'Param.Transv.'!M118</f>
        <v>1</v>
      </c>
      <c r="N122" s="53">
        <f>'Param.Transv.'!N118</f>
        <v>1</v>
      </c>
      <c r="O122" s="53">
        <f>'Param.Transv.'!O118</f>
        <v>1</v>
      </c>
      <c r="P122" s="53">
        <f>'Param.Transv.'!P118</f>
        <v>1</v>
      </c>
      <c r="Q122" s="53">
        <f>'Param.Transv.'!Q118</f>
        <v>1</v>
      </c>
      <c r="R122" s="53">
        <f>'Param.Transv.'!R118</f>
        <v>1</v>
      </c>
      <c r="S122" s="53">
        <f>'Param.Transv.'!S118</f>
        <v>1</v>
      </c>
      <c r="T122" s="53">
        <f>'Param.Transv.'!T118</f>
        <v>1</v>
      </c>
      <c r="U122" s="53">
        <f>'Param.Transv.'!U118</f>
        <v>1</v>
      </c>
      <c r="V122" s="53">
        <f>'Param.Transv.'!V118</f>
        <v>1</v>
      </c>
      <c r="W122" s="53">
        <f>'Param.Transv.'!W118</f>
        <v>1</v>
      </c>
      <c r="X122" s="53">
        <f>'Param.Transv.'!X118</f>
        <v>1</v>
      </c>
      <c r="Y122" s="53">
        <f>'Param.Transv.'!Y118</f>
        <v>1</v>
      </c>
      <c r="Z122" s="53">
        <f>'Param.Transv.'!Z118</f>
        <v>1</v>
      </c>
      <c r="AA122" s="53">
        <f>'Param.Transv.'!AA118</f>
        <v>1</v>
      </c>
      <c r="AB122" s="53">
        <f>'Param.Transv.'!AB118</f>
        <v>1</v>
      </c>
      <c r="AC122" s="53">
        <f>'Param.Transv.'!AC118</f>
        <v>1</v>
      </c>
      <c r="AD122" s="53">
        <f>'Param.Transv.'!AD118</f>
        <v>1</v>
      </c>
      <c r="AE122" s="53">
        <f>'Param.Transv.'!AE118</f>
        <v>1</v>
      </c>
      <c r="AF122" s="53">
        <f>'Param.Transv.'!AF118</f>
        <v>1</v>
      </c>
      <c r="AG122" s="53">
        <f>'Param.Transv.'!AG118</f>
        <v>1</v>
      </c>
      <c r="AH122" s="53">
        <f>'Param.Transv.'!AH118</f>
        <v>1</v>
      </c>
      <c r="AI122" s="53">
        <f>'Param.Transv.'!AI118</f>
        <v>1</v>
      </c>
      <c r="AJ122" s="53">
        <f>'Param.Transv.'!AJ118</f>
        <v>1</v>
      </c>
      <c r="AK122" s="53">
        <f>'Param.Transv.'!AK118</f>
        <v>1</v>
      </c>
    </row>
    <row r="124" spans="1:37" x14ac:dyDescent="0.25">
      <c r="A124" s="23" t="s">
        <v>84</v>
      </c>
    </row>
    <row r="125" spans="1:37" x14ac:dyDescent="0.25">
      <c r="A125" s="33" t="s">
        <v>7</v>
      </c>
      <c r="B125" s="34" t="s">
        <v>20</v>
      </c>
      <c r="C125" s="33" t="s">
        <v>169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</v>
      </c>
      <c r="I125" s="56">
        <f>'Param.Transv.'!I121</f>
        <v>0.82</v>
      </c>
      <c r="J125" s="56">
        <f>'Param.Transv.'!J121</f>
        <v>0.82</v>
      </c>
      <c r="K125" s="56">
        <f>'Param.Transv.'!K121</f>
        <v>0.82</v>
      </c>
      <c r="L125" s="56">
        <f>'Param.Transv.'!L121</f>
        <v>0.82</v>
      </c>
      <c r="M125" s="56">
        <f>'Param.Transv.'!M121</f>
        <v>0.82</v>
      </c>
      <c r="N125" s="56">
        <f>'Param.Transv.'!N121</f>
        <v>0.82</v>
      </c>
      <c r="O125" s="56">
        <f>'Param.Transv.'!O121</f>
        <v>0.82</v>
      </c>
      <c r="P125" s="56">
        <f>'Param.Transv.'!P121</f>
        <v>0.82</v>
      </c>
      <c r="Q125" s="56">
        <f>'Param.Transv.'!Q121</f>
        <v>0.82</v>
      </c>
      <c r="R125" s="56">
        <f>'Param.Transv.'!R121</f>
        <v>0.82</v>
      </c>
      <c r="S125" s="56">
        <f>'Param.Transv.'!S121</f>
        <v>0.82</v>
      </c>
      <c r="T125" s="56">
        <f>'Param.Transv.'!T121</f>
        <v>0.82</v>
      </c>
      <c r="U125" s="56">
        <f>'Param.Transv.'!U121</f>
        <v>0.82</v>
      </c>
      <c r="V125" s="56">
        <f>'Param.Transv.'!V121</f>
        <v>0.82</v>
      </c>
      <c r="W125" s="56">
        <f>'Param.Transv.'!W121</f>
        <v>0.82</v>
      </c>
      <c r="X125" s="56">
        <f>'Param.Transv.'!X121</f>
        <v>0.82</v>
      </c>
      <c r="Y125" s="56">
        <f>'Param.Transv.'!Y121</f>
        <v>0.82</v>
      </c>
      <c r="Z125" s="56">
        <f>'Param.Transv.'!Z121</f>
        <v>0.82</v>
      </c>
      <c r="AA125" s="56">
        <f>'Param.Transv.'!AA121</f>
        <v>0.82</v>
      </c>
      <c r="AB125" s="56">
        <f>'Param.Transv.'!AB121</f>
        <v>0.82</v>
      </c>
      <c r="AC125" s="56">
        <f>'Param.Transv.'!AC121</f>
        <v>0.82</v>
      </c>
      <c r="AD125" s="56">
        <f>'Param.Transv.'!AD121</f>
        <v>0.82</v>
      </c>
      <c r="AE125" s="56">
        <f>'Param.Transv.'!AE121</f>
        <v>0.82</v>
      </c>
      <c r="AF125" s="56">
        <f>'Param.Transv.'!AF121</f>
        <v>0.82</v>
      </c>
      <c r="AG125" s="56">
        <f>'Param.Transv.'!AG121</f>
        <v>0.82</v>
      </c>
      <c r="AH125" s="56">
        <f>'Param.Transv.'!AH121</f>
        <v>0.82</v>
      </c>
      <c r="AI125" s="56">
        <f>'Param.Transv.'!AI121</f>
        <v>0.82</v>
      </c>
      <c r="AJ125" s="56">
        <f>'Param.Transv.'!AJ121</f>
        <v>0.82</v>
      </c>
      <c r="AK125" s="56">
        <f>'Param.Transv.'!AK121</f>
        <v>0.82</v>
      </c>
    </row>
    <row r="126" spans="1:37" x14ac:dyDescent="0.25">
      <c r="A126" s="33" t="s">
        <v>9</v>
      </c>
      <c r="B126" s="34" t="s">
        <v>20</v>
      </c>
      <c r="C126" s="33" t="s">
        <v>169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0.74099999999999999</v>
      </c>
      <c r="I126" s="56">
        <f>'Param.Transv.'!I122</f>
        <v>0.74099999999999999</v>
      </c>
      <c r="J126" s="56">
        <f>'Param.Transv.'!J122</f>
        <v>0.74099999999999999</v>
      </c>
      <c r="K126" s="56">
        <f>'Param.Transv.'!K122</f>
        <v>0.74099999999999999</v>
      </c>
      <c r="L126" s="56">
        <f>'Param.Transv.'!L122</f>
        <v>0.74099999999999999</v>
      </c>
      <c r="M126" s="56">
        <f>'Param.Transv.'!M122</f>
        <v>0.74099999999999999</v>
      </c>
      <c r="N126" s="56">
        <f>'Param.Transv.'!N122</f>
        <v>0.74099999999999999</v>
      </c>
      <c r="O126" s="56">
        <f>'Param.Transv.'!O122</f>
        <v>0.74099999999999999</v>
      </c>
      <c r="P126" s="56">
        <f>'Param.Transv.'!P122</f>
        <v>0.74099999999999999</v>
      </c>
      <c r="Q126" s="56">
        <f>'Param.Transv.'!Q122</f>
        <v>0.74099999999999999</v>
      </c>
      <c r="R126" s="56">
        <f>'Param.Transv.'!R122</f>
        <v>0.74099999999999999</v>
      </c>
      <c r="S126" s="56">
        <f>'Param.Transv.'!S122</f>
        <v>0.74099999999999999</v>
      </c>
      <c r="T126" s="56">
        <f>'Param.Transv.'!T122</f>
        <v>0.74099999999999999</v>
      </c>
      <c r="U126" s="56">
        <f>'Param.Transv.'!U122</f>
        <v>0.74099999999999999</v>
      </c>
      <c r="V126" s="56">
        <f>'Param.Transv.'!V122</f>
        <v>0.74099999999999999</v>
      </c>
      <c r="W126" s="56">
        <f>'Param.Transv.'!W122</f>
        <v>0.74099999999999999</v>
      </c>
      <c r="X126" s="56">
        <f>'Param.Transv.'!X122</f>
        <v>0.74099999999999999</v>
      </c>
      <c r="Y126" s="56">
        <f>'Param.Transv.'!Y122</f>
        <v>0.74099999999999999</v>
      </c>
      <c r="Z126" s="56">
        <f>'Param.Transv.'!Z122</f>
        <v>0.74099999999999999</v>
      </c>
      <c r="AA126" s="56">
        <f>'Param.Transv.'!AA122</f>
        <v>0.74099999999999999</v>
      </c>
      <c r="AB126" s="56">
        <f>'Param.Transv.'!AB122</f>
        <v>0.74099999999999999</v>
      </c>
      <c r="AC126" s="56">
        <f>'Param.Transv.'!AC122</f>
        <v>0.74099999999999999</v>
      </c>
      <c r="AD126" s="56">
        <f>'Param.Transv.'!AD122</f>
        <v>0.74099999999999999</v>
      </c>
      <c r="AE126" s="56">
        <f>'Param.Transv.'!AE122</f>
        <v>0.74099999999999999</v>
      </c>
      <c r="AF126" s="56">
        <f>'Param.Transv.'!AF122</f>
        <v>0.74099999999999999</v>
      </c>
      <c r="AG126" s="56">
        <f>'Param.Transv.'!AG122</f>
        <v>0.74099999999999999</v>
      </c>
      <c r="AH126" s="56">
        <f>'Param.Transv.'!AH122</f>
        <v>0.74099999999999999</v>
      </c>
      <c r="AI126" s="56">
        <f>'Param.Transv.'!AI122</f>
        <v>0.74099999999999999</v>
      </c>
      <c r="AJ126" s="56">
        <f>'Param.Transv.'!AJ122</f>
        <v>0.74099999999999999</v>
      </c>
      <c r="AK126" s="56">
        <f>'Param.Transv.'!AK122</f>
        <v>0.74099999999999999</v>
      </c>
    </row>
    <row r="127" spans="1:37" x14ac:dyDescent="0.25">
      <c r="A127" s="33" t="s">
        <v>10</v>
      </c>
      <c r="B127" s="34" t="s">
        <v>20</v>
      </c>
      <c r="C127" s="33" t="s">
        <v>169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</v>
      </c>
      <c r="I127" s="56">
        <f>'Param.Transv.'!I123</f>
        <v>0.82</v>
      </c>
      <c r="J127" s="56">
        <f>'Param.Transv.'!J123</f>
        <v>0.82</v>
      </c>
      <c r="K127" s="56">
        <f>'Param.Transv.'!K123</f>
        <v>0.82</v>
      </c>
      <c r="L127" s="56">
        <f>'Param.Transv.'!L123</f>
        <v>0.82</v>
      </c>
      <c r="M127" s="56">
        <f>'Param.Transv.'!M123</f>
        <v>0.82</v>
      </c>
      <c r="N127" s="56">
        <f>'Param.Transv.'!N123</f>
        <v>0.82</v>
      </c>
      <c r="O127" s="56">
        <f>'Param.Transv.'!O123</f>
        <v>0.82</v>
      </c>
      <c r="P127" s="56">
        <f>'Param.Transv.'!P123</f>
        <v>0.82</v>
      </c>
      <c r="Q127" s="56">
        <f>'Param.Transv.'!Q123</f>
        <v>0.82</v>
      </c>
      <c r="R127" s="56">
        <f>'Param.Transv.'!R123</f>
        <v>0.82</v>
      </c>
      <c r="S127" s="56">
        <f>'Param.Transv.'!S123</f>
        <v>0.82</v>
      </c>
      <c r="T127" s="56">
        <f>'Param.Transv.'!T123</f>
        <v>0.82</v>
      </c>
      <c r="U127" s="56">
        <f>'Param.Transv.'!U123</f>
        <v>0.82</v>
      </c>
      <c r="V127" s="56">
        <f>'Param.Transv.'!V123</f>
        <v>0.82</v>
      </c>
      <c r="W127" s="56">
        <f>'Param.Transv.'!W123</f>
        <v>0.82</v>
      </c>
      <c r="X127" s="56">
        <f>'Param.Transv.'!X123</f>
        <v>0.82</v>
      </c>
      <c r="Y127" s="56">
        <f>'Param.Transv.'!Y123</f>
        <v>0.82</v>
      </c>
      <c r="Z127" s="56">
        <f>'Param.Transv.'!Z123</f>
        <v>0.82</v>
      </c>
      <c r="AA127" s="56">
        <f>'Param.Transv.'!AA123</f>
        <v>0.82</v>
      </c>
      <c r="AB127" s="56">
        <f>'Param.Transv.'!AB123</f>
        <v>0.82</v>
      </c>
      <c r="AC127" s="56">
        <f>'Param.Transv.'!AC123</f>
        <v>0.82</v>
      </c>
      <c r="AD127" s="56">
        <f>'Param.Transv.'!AD123</f>
        <v>0.82</v>
      </c>
      <c r="AE127" s="56">
        <f>'Param.Transv.'!AE123</f>
        <v>0.82</v>
      </c>
      <c r="AF127" s="56">
        <f>'Param.Transv.'!AF123</f>
        <v>0.82</v>
      </c>
      <c r="AG127" s="56">
        <f>'Param.Transv.'!AG123</f>
        <v>0.82</v>
      </c>
      <c r="AH127" s="56">
        <f>'Param.Transv.'!AH123</f>
        <v>0.82</v>
      </c>
      <c r="AI127" s="56">
        <f>'Param.Transv.'!AI123</f>
        <v>0.82</v>
      </c>
      <c r="AJ127" s="56">
        <f>'Param.Transv.'!AJ123</f>
        <v>0.82</v>
      </c>
      <c r="AK127" s="56">
        <f>'Param.Transv.'!AK123</f>
        <v>0.82</v>
      </c>
    </row>
    <row r="128" spans="1:37" x14ac:dyDescent="0.25">
      <c r="A128" s="33" t="s">
        <v>11</v>
      </c>
      <c r="B128" s="34" t="s">
        <v>20</v>
      </c>
      <c r="C128" s="33" t="s">
        <v>169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0.76700000000000002</v>
      </c>
      <c r="I128" s="56">
        <f>'Param.Transv.'!I124</f>
        <v>0.76700000000000002</v>
      </c>
      <c r="J128" s="56">
        <f>'Param.Transv.'!J124</f>
        <v>0.76700000000000002</v>
      </c>
      <c r="K128" s="56">
        <f>'Param.Transv.'!K124</f>
        <v>0.76700000000000002</v>
      </c>
      <c r="L128" s="56">
        <f>'Param.Transv.'!L124</f>
        <v>0.76700000000000002</v>
      </c>
      <c r="M128" s="56">
        <f>'Param.Transv.'!M124</f>
        <v>0.76700000000000002</v>
      </c>
      <c r="N128" s="56">
        <f>'Param.Transv.'!N124</f>
        <v>0.76700000000000002</v>
      </c>
      <c r="O128" s="56">
        <f>'Param.Transv.'!O124</f>
        <v>0.76700000000000002</v>
      </c>
      <c r="P128" s="56">
        <f>'Param.Transv.'!P124</f>
        <v>0.76700000000000002</v>
      </c>
      <c r="Q128" s="56">
        <f>'Param.Transv.'!Q124</f>
        <v>0.76700000000000002</v>
      </c>
      <c r="R128" s="56">
        <f>'Param.Transv.'!R124</f>
        <v>0.76700000000000002</v>
      </c>
      <c r="S128" s="56">
        <f>'Param.Transv.'!S124</f>
        <v>0.76700000000000002</v>
      </c>
      <c r="T128" s="56">
        <f>'Param.Transv.'!T124</f>
        <v>0.76700000000000002</v>
      </c>
      <c r="U128" s="56">
        <f>'Param.Transv.'!U124</f>
        <v>0.76700000000000002</v>
      </c>
      <c r="V128" s="56">
        <f>'Param.Transv.'!V124</f>
        <v>0.76700000000000002</v>
      </c>
      <c r="W128" s="56">
        <f>'Param.Transv.'!W124</f>
        <v>0.76700000000000002</v>
      </c>
      <c r="X128" s="56">
        <f>'Param.Transv.'!X124</f>
        <v>0.76700000000000002</v>
      </c>
      <c r="Y128" s="56">
        <f>'Param.Transv.'!Y124</f>
        <v>0.76700000000000002</v>
      </c>
      <c r="Z128" s="56">
        <f>'Param.Transv.'!Z124</f>
        <v>0.76700000000000002</v>
      </c>
      <c r="AA128" s="56">
        <f>'Param.Transv.'!AA124</f>
        <v>0.76700000000000002</v>
      </c>
      <c r="AB128" s="56">
        <f>'Param.Transv.'!AB124</f>
        <v>0.76700000000000002</v>
      </c>
      <c r="AC128" s="56">
        <f>'Param.Transv.'!AC124</f>
        <v>0.76700000000000002</v>
      </c>
      <c r="AD128" s="56">
        <f>'Param.Transv.'!AD124</f>
        <v>0.76700000000000002</v>
      </c>
      <c r="AE128" s="56">
        <f>'Param.Transv.'!AE124</f>
        <v>0.76700000000000002</v>
      </c>
      <c r="AF128" s="56">
        <f>'Param.Transv.'!AF124</f>
        <v>0.76700000000000002</v>
      </c>
      <c r="AG128" s="56">
        <f>'Param.Transv.'!AG124</f>
        <v>0.76700000000000002</v>
      </c>
      <c r="AH128" s="56">
        <f>'Param.Transv.'!AH124</f>
        <v>0.76700000000000002</v>
      </c>
      <c r="AI128" s="56">
        <f>'Param.Transv.'!AI124</f>
        <v>0.76700000000000002</v>
      </c>
      <c r="AJ128" s="56">
        <f>'Param.Transv.'!AJ124</f>
        <v>0.76700000000000002</v>
      </c>
      <c r="AK128" s="56">
        <f>'Param.Transv.'!AK124</f>
        <v>0.76700000000000002</v>
      </c>
    </row>
    <row r="129" spans="1:37" x14ac:dyDescent="0.25">
      <c r="A129" s="33" t="s">
        <v>111</v>
      </c>
      <c r="B129" s="34" t="s">
        <v>20</v>
      </c>
      <c r="C129" s="33" t="s">
        <v>169</v>
      </c>
      <c r="D129" s="55">
        <f>'Param.Transv.'!D125</f>
        <v>0.63200000000000001</v>
      </c>
      <c r="E129" s="56">
        <f>'Param.Transv.'!E125</f>
        <v>0.63200000000000001</v>
      </c>
      <c r="F129" s="56">
        <f>'Param.Transv.'!F125</f>
        <v>0.63200000000000001</v>
      </c>
      <c r="G129" s="56">
        <f>'Param.Transv.'!G125</f>
        <v>0.63200000000000001</v>
      </c>
      <c r="H129" s="56">
        <f>'Param.Transv.'!H125</f>
        <v>0.63252666666666657</v>
      </c>
      <c r="I129" s="56">
        <f>'Param.Transv.'!I125</f>
        <v>0.63305333333333336</v>
      </c>
      <c r="J129" s="56">
        <f>'Param.Transv.'!J125</f>
        <v>0.63357999999999992</v>
      </c>
      <c r="K129" s="56">
        <f>'Param.Transv.'!K125</f>
        <v>0.63410666666666671</v>
      </c>
      <c r="L129" s="56">
        <f>'Param.Transv.'!L125</f>
        <v>0.63463333333333338</v>
      </c>
      <c r="M129" s="56">
        <f>'Param.Transv.'!M125</f>
        <v>0.63515999999999995</v>
      </c>
      <c r="N129" s="56">
        <f>'Param.Transv.'!N125</f>
        <v>0.63568666666666673</v>
      </c>
      <c r="O129" s="56">
        <f>'Param.Transv.'!O125</f>
        <v>0.6362133333333333</v>
      </c>
      <c r="P129" s="56">
        <f>'Param.Transv.'!P125</f>
        <v>0.63674000000000008</v>
      </c>
      <c r="Q129" s="56">
        <f>'Param.Transv.'!Q125</f>
        <v>0.63726666666666665</v>
      </c>
      <c r="R129" s="56">
        <f>'Param.Transv.'!R125</f>
        <v>0.63779333333333343</v>
      </c>
      <c r="S129" s="56">
        <f>'Param.Transv.'!S125</f>
        <v>0.63832</v>
      </c>
      <c r="T129" s="56">
        <f>'Param.Transv.'!T125</f>
        <v>0.63884666666666667</v>
      </c>
      <c r="U129" s="56">
        <f>'Param.Transv.'!U125</f>
        <v>0.63937333333333335</v>
      </c>
      <c r="V129" s="56">
        <f>'Param.Transv.'!V125</f>
        <v>0.63990000000000002</v>
      </c>
      <c r="W129" s="56">
        <f>'Param.Transv.'!W125</f>
        <v>0.6404266666666667</v>
      </c>
      <c r="X129" s="56">
        <f>'Param.Transv.'!X125</f>
        <v>0.64095333333333337</v>
      </c>
      <c r="Y129" s="56">
        <f>'Param.Transv.'!Y125</f>
        <v>0.64147999999999994</v>
      </c>
      <c r="Z129" s="56">
        <f>'Param.Transv.'!Z125</f>
        <v>0.64200666666666673</v>
      </c>
      <c r="AA129" s="56">
        <f>'Param.Transv.'!AA125</f>
        <v>0.64253333333333329</v>
      </c>
      <c r="AB129" s="56">
        <f>'Param.Transv.'!AB125</f>
        <v>0.64306000000000008</v>
      </c>
      <c r="AC129" s="56">
        <f>'Param.Transv.'!AC125</f>
        <v>0.64358666666666664</v>
      </c>
      <c r="AD129" s="56">
        <f>'Param.Transv.'!AD125</f>
        <v>0.64411333333333332</v>
      </c>
      <c r="AE129" s="56">
        <f>'Param.Transv.'!AE125</f>
        <v>0.64463999999999999</v>
      </c>
      <c r="AF129" s="56">
        <f>'Param.Transv.'!AF125</f>
        <v>0.64516666666666667</v>
      </c>
      <c r="AG129" s="56">
        <f>'Param.Transv.'!AG125</f>
        <v>0.64569333333333334</v>
      </c>
      <c r="AH129" s="56">
        <f>'Param.Transv.'!AH125</f>
        <v>0.64622000000000002</v>
      </c>
      <c r="AI129" s="56">
        <f>'Param.Transv.'!AI125</f>
        <v>0.64674666666666669</v>
      </c>
      <c r="AJ129" s="56">
        <f>'Param.Transv.'!AJ125</f>
        <v>0.64727333333333337</v>
      </c>
      <c r="AK129" s="56">
        <f>'Param.Transv.'!AK125</f>
        <v>0.64779999999999993</v>
      </c>
    </row>
    <row r="130" spans="1:37" x14ac:dyDescent="0.25">
      <c r="A130" s="33" t="s">
        <v>12</v>
      </c>
      <c r="B130" s="34" t="s">
        <v>20</v>
      </c>
      <c r="C130" s="33" t="s">
        <v>169</v>
      </c>
      <c r="D130" s="55">
        <f>'Param.Transv.'!D126</f>
        <v>0.81799999999999995</v>
      </c>
      <c r="E130" s="56">
        <f>'Param.Transv.'!E126</f>
        <v>0.81799999999999995</v>
      </c>
      <c r="F130" s="56">
        <f>'Param.Transv.'!F126</f>
        <v>0.81799999999999995</v>
      </c>
      <c r="G130" s="56">
        <f>'Param.Transv.'!G126</f>
        <v>0.81819473030000001</v>
      </c>
      <c r="H130" s="56">
        <f>'Param.Transv.'!H126</f>
        <v>0.8188765592419166</v>
      </c>
      <c r="I130" s="56">
        <f>'Param.Transv.'!I126</f>
        <v>0.81955838818383342</v>
      </c>
      <c r="J130" s="56">
        <f>'Param.Transv.'!J126</f>
        <v>0.82024021712575002</v>
      </c>
      <c r="K130" s="56">
        <f>'Param.Transv.'!K126</f>
        <v>0.82092204606766672</v>
      </c>
      <c r="L130" s="56">
        <f>'Param.Transv.'!L126</f>
        <v>0.82160387500958332</v>
      </c>
      <c r="M130" s="56">
        <f>'Param.Transv.'!M126</f>
        <v>0.82228570395149991</v>
      </c>
      <c r="N130" s="56">
        <f>'Param.Transv.'!N126</f>
        <v>0.82296753289341673</v>
      </c>
      <c r="O130" s="56">
        <f>'Param.Transv.'!O126</f>
        <v>0.82364936183533333</v>
      </c>
      <c r="P130" s="56">
        <f>'Param.Transv.'!P126</f>
        <v>0.82433119077725003</v>
      </c>
      <c r="Q130" s="56">
        <f>'Param.Transv.'!Q126</f>
        <v>0.82501301971916663</v>
      </c>
      <c r="R130" s="56">
        <f>'Param.Transv.'!R126</f>
        <v>0.82569484866108345</v>
      </c>
      <c r="S130" s="56">
        <f>'Param.Transv.'!S126</f>
        <v>0.82637667760300004</v>
      </c>
      <c r="T130" s="56">
        <f>'Param.Transv.'!T126</f>
        <v>0.82705850654491664</v>
      </c>
      <c r="U130" s="56">
        <f>'Param.Transv.'!U126</f>
        <v>0.82774033548683335</v>
      </c>
      <c r="V130" s="56">
        <f>'Param.Transv.'!V126</f>
        <v>0.82842216442874994</v>
      </c>
      <c r="W130" s="56">
        <f>'Param.Transv.'!W126</f>
        <v>0.82910399337066676</v>
      </c>
      <c r="X130" s="56">
        <f>'Param.Transv.'!X126</f>
        <v>0.82978582231258335</v>
      </c>
      <c r="Y130" s="56">
        <f>'Param.Transv.'!Y126</f>
        <v>0.83046765125449995</v>
      </c>
      <c r="Z130" s="56">
        <f>'Param.Transv.'!Z126</f>
        <v>0.83114948019641666</v>
      </c>
      <c r="AA130" s="56">
        <f>'Param.Transv.'!AA126</f>
        <v>0.83183130913833325</v>
      </c>
      <c r="AB130" s="56">
        <f>'Param.Transv.'!AB126</f>
        <v>0.83251313808025007</v>
      </c>
      <c r="AC130" s="56">
        <f>'Param.Transv.'!AC126</f>
        <v>0.83319496702216667</v>
      </c>
      <c r="AD130" s="56">
        <f>'Param.Transv.'!AD126</f>
        <v>0.83387679596408326</v>
      </c>
      <c r="AE130" s="56">
        <f>'Param.Transv.'!AE126</f>
        <v>0.83455862490599997</v>
      </c>
      <c r="AF130" s="56">
        <f>'Param.Transv.'!AF126</f>
        <v>0.83524045384791656</v>
      </c>
      <c r="AG130" s="56">
        <f>'Param.Transv.'!AG126</f>
        <v>0.83592228278983338</v>
      </c>
      <c r="AH130" s="56">
        <f>'Param.Transv.'!AH126</f>
        <v>0.83660411173174998</v>
      </c>
      <c r="AI130" s="56">
        <f>'Param.Transv.'!AI126</f>
        <v>0.8372859406736668</v>
      </c>
      <c r="AJ130" s="56">
        <f>'Param.Transv.'!AJ126</f>
        <v>0.83796776961558339</v>
      </c>
      <c r="AK130" s="56">
        <f>'Param.Transv.'!AK126</f>
        <v>0.83864959855749999</v>
      </c>
    </row>
    <row r="131" spans="1:37" x14ac:dyDescent="0.25">
      <c r="A131" s="33" t="s">
        <v>54</v>
      </c>
      <c r="B131" s="34" t="s">
        <v>20</v>
      </c>
      <c r="C131" s="33" t="s">
        <v>169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33" t="s">
        <v>78</v>
      </c>
      <c r="B132" s="34" t="s">
        <v>20</v>
      </c>
      <c r="C132" s="33" t="s">
        <v>169</v>
      </c>
      <c r="D132" s="55">
        <f>'Param.Transv.'!D128</f>
        <v>0.5</v>
      </c>
      <c r="E132" s="56">
        <f>'Param.Transv.'!E128</f>
        <v>0.5</v>
      </c>
      <c r="F132" s="56">
        <f>'Param.Transv.'!F128</f>
        <v>0.5</v>
      </c>
      <c r="G132" s="56">
        <f>'Param.Transv.'!G128</f>
        <v>0.5</v>
      </c>
      <c r="H132" s="56">
        <f>'Param.Transv.'!H128</f>
        <v>0.50041666666666662</v>
      </c>
      <c r="I132" s="56">
        <f>'Param.Transv.'!I128</f>
        <v>0.50083333333333335</v>
      </c>
      <c r="J132" s="56">
        <f>'Param.Transv.'!J128</f>
        <v>0.50124999999999997</v>
      </c>
      <c r="K132" s="56">
        <f>'Param.Transv.'!K128</f>
        <v>0.50166666666666671</v>
      </c>
      <c r="L132" s="56">
        <f>'Param.Transv.'!L128</f>
        <v>0.50208333333333333</v>
      </c>
      <c r="M132" s="56">
        <f>'Param.Transv.'!M128</f>
        <v>0.50249999999999995</v>
      </c>
      <c r="N132" s="56">
        <f>'Param.Transv.'!N128</f>
        <v>0.50291666666666668</v>
      </c>
      <c r="O132" s="56">
        <f>'Param.Transv.'!O128</f>
        <v>0.5033333333333333</v>
      </c>
      <c r="P132" s="56">
        <f>'Param.Transv.'!P128</f>
        <v>0.50375000000000003</v>
      </c>
      <c r="Q132" s="56">
        <f>'Param.Transv.'!Q128</f>
        <v>0.50416666666666665</v>
      </c>
      <c r="R132" s="56">
        <f>'Param.Transv.'!R128</f>
        <v>0.50458333333333338</v>
      </c>
      <c r="S132" s="56">
        <f>'Param.Transv.'!S128</f>
        <v>0.505</v>
      </c>
      <c r="T132" s="56">
        <f>'Param.Transv.'!T128</f>
        <v>0.50541666666666663</v>
      </c>
      <c r="U132" s="56">
        <f>'Param.Transv.'!U128</f>
        <v>0.50583333333333336</v>
      </c>
      <c r="V132" s="56">
        <f>'Param.Transv.'!V128</f>
        <v>0.50624999999999998</v>
      </c>
      <c r="W132" s="56">
        <f>'Param.Transv.'!W128</f>
        <v>0.50666666666666671</v>
      </c>
      <c r="X132" s="56">
        <f>'Param.Transv.'!X128</f>
        <v>0.50708333333333333</v>
      </c>
      <c r="Y132" s="56">
        <f>'Param.Transv.'!Y128</f>
        <v>0.50749999999999995</v>
      </c>
      <c r="Z132" s="56">
        <f>'Param.Transv.'!Z128</f>
        <v>0.50791666666666668</v>
      </c>
      <c r="AA132" s="56">
        <f>'Param.Transv.'!AA128</f>
        <v>0.5083333333333333</v>
      </c>
      <c r="AB132" s="56">
        <f>'Param.Transv.'!AB128</f>
        <v>0.50875000000000004</v>
      </c>
      <c r="AC132" s="56">
        <f>'Param.Transv.'!AC128</f>
        <v>0.50916666666666666</v>
      </c>
      <c r="AD132" s="56">
        <f>'Param.Transv.'!AD128</f>
        <v>0.50958333333333328</v>
      </c>
      <c r="AE132" s="56">
        <f>'Param.Transv.'!AE128</f>
        <v>0.51</v>
      </c>
      <c r="AF132" s="56">
        <f>'Param.Transv.'!AF128</f>
        <v>0.51041666666666663</v>
      </c>
      <c r="AG132" s="56">
        <f>'Param.Transv.'!AG128</f>
        <v>0.51083333333333336</v>
      </c>
      <c r="AH132" s="56">
        <f>'Param.Transv.'!AH128</f>
        <v>0.51124999999999998</v>
      </c>
      <c r="AI132" s="56">
        <f>'Param.Transv.'!AI128</f>
        <v>0.51166666666666671</v>
      </c>
      <c r="AJ132" s="56">
        <f>'Param.Transv.'!AJ128</f>
        <v>0.51208333333333333</v>
      </c>
      <c r="AK132" s="56">
        <f>'Param.Transv.'!AK128</f>
        <v>0.51249999999999996</v>
      </c>
    </row>
    <row r="133" spans="1:37" x14ac:dyDescent="0.25">
      <c r="A133" s="33" t="s">
        <v>13</v>
      </c>
      <c r="B133" s="34" t="s">
        <v>20</v>
      </c>
      <c r="C133" s="33" t="s">
        <v>169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33" t="s">
        <v>55</v>
      </c>
      <c r="B134" s="34" t="s">
        <v>20</v>
      </c>
      <c r="C134" s="33" t="s">
        <v>169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33" t="s">
        <v>56</v>
      </c>
      <c r="B135" s="34" t="s">
        <v>20</v>
      </c>
      <c r="C135" s="33" t="s">
        <v>169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33" t="s">
        <v>14</v>
      </c>
      <c r="B136" s="34" t="s">
        <v>20</v>
      </c>
      <c r="C136" s="33" t="s">
        <v>169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33" t="s">
        <v>79</v>
      </c>
      <c r="B137" s="34" t="s">
        <v>20</v>
      </c>
      <c r="C137" s="33" t="s">
        <v>169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85</v>
      </c>
    </row>
    <row r="140" spans="1:37" x14ac:dyDescent="0.25">
      <c r="A140" s="33" t="s">
        <v>23</v>
      </c>
      <c r="B140" s="34" t="s">
        <v>20</v>
      </c>
      <c r="C140" s="33" t="s">
        <v>169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112</v>
      </c>
    </row>
    <row r="143" spans="1:37" x14ac:dyDescent="0.25">
      <c r="A143" s="33" t="s">
        <v>16</v>
      </c>
      <c r="B143" s="33" t="s">
        <v>8</v>
      </c>
      <c r="C143" s="33" t="s">
        <v>170</v>
      </c>
      <c r="D143" s="12">
        <f>D$83*D$11/1000</f>
        <v>0.16267492109715867</v>
      </c>
      <c r="E143" s="12">
        <f t="shared" ref="E143:AK143" si="34">E$83*E$11/1000</f>
        <v>0.16834464379839087</v>
      </c>
      <c r="F143" s="12">
        <f t="shared" si="34"/>
        <v>0.16491826254702627</v>
      </c>
      <c r="G143" s="12">
        <f t="shared" si="34"/>
        <v>0.14348692778071861</v>
      </c>
      <c r="H143" s="12">
        <f t="shared" si="34"/>
        <v>0.16186065233019498</v>
      </c>
      <c r="I143" s="12">
        <f t="shared" si="34"/>
        <v>0.16535313278468139</v>
      </c>
      <c r="J143" s="12">
        <f t="shared" si="34"/>
        <v>0.16812539031694565</v>
      </c>
      <c r="K143" s="12">
        <f t="shared" si="34"/>
        <v>0.16799819760133619</v>
      </c>
      <c r="L143" s="12">
        <f t="shared" si="34"/>
        <v>0.16703668342570216</v>
      </c>
      <c r="M143" s="12">
        <f t="shared" si="34"/>
        <v>0.16580888740656738</v>
      </c>
      <c r="N143" s="12">
        <f t="shared" si="34"/>
        <v>0.16412274710092201</v>
      </c>
      <c r="O143" s="12">
        <f t="shared" si="34"/>
        <v>0.16248806946373359</v>
      </c>
      <c r="P143" s="12">
        <f t="shared" si="34"/>
        <v>0.16094560634121197</v>
      </c>
      <c r="Q143" s="12">
        <f t="shared" si="34"/>
        <v>0.15948081469987094</v>
      </c>
      <c r="R143" s="12">
        <f t="shared" si="34"/>
        <v>0.15910320959874735</v>
      </c>
      <c r="S143" s="12">
        <f t="shared" si="34"/>
        <v>0.15875605855870106</v>
      </c>
      <c r="T143" s="12">
        <f t="shared" si="34"/>
        <v>0.15844262986053417</v>
      </c>
      <c r="U143" s="12">
        <f t="shared" si="34"/>
        <v>0.15815356627531349</v>
      </c>
      <c r="V143" s="12">
        <f t="shared" si="34"/>
        <v>0.15788581768877694</v>
      </c>
      <c r="W143" s="12">
        <f t="shared" si="34"/>
        <v>0.15745661011235257</v>
      </c>
      <c r="X143" s="12">
        <f t="shared" si="34"/>
        <v>0.15693672080616833</v>
      </c>
      <c r="Y143" s="12">
        <f t="shared" si="34"/>
        <v>0.15633460560981863</v>
      </c>
      <c r="Z143" s="12">
        <f t="shared" si="34"/>
        <v>0.15564735442333782</v>
      </c>
      <c r="AA143" s="12">
        <f t="shared" si="34"/>
        <v>0.15487193832127497</v>
      </c>
      <c r="AB143" s="12">
        <f t="shared" si="34"/>
        <v>0.15404705639386362</v>
      </c>
      <c r="AC143" s="12">
        <f t="shared" si="34"/>
        <v>0.15314869943928514</v>
      </c>
      <c r="AD143" s="12">
        <f t="shared" si="34"/>
        <v>0.15218555993800423</v>
      </c>
      <c r="AE143" s="12">
        <f t="shared" si="34"/>
        <v>0.15117234215879927</v>
      </c>
      <c r="AF143" s="12">
        <f t="shared" si="34"/>
        <v>0.15054579376471353</v>
      </c>
      <c r="AG143" s="12">
        <f t="shared" si="34"/>
        <v>0.14990419004664912</v>
      </c>
      <c r="AH143" s="12">
        <f t="shared" si="34"/>
        <v>0.1492470117916872</v>
      </c>
      <c r="AI143" s="12">
        <f t="shared" si="34"/>
        <v>0.1485719221987388</v>
      </c>
      <c r="AJ143" s="12">
        <f t="shared" si="34"/>
        <v>0.14787008963144016</v>
      </c>
      <c r="AK143" s="12">
        <f t="shared" si="34"/>
        <v>0.14712855628480059</v>
      </c>
    </row>
    <row r="144" spans="1:37" x14ac:dyDescent="0.25">
      <c r="A144" s="33" t="s">
        <v>7</v>
      </c>
      <c r="B144" s="33" t="s">
        <v>8</v>
      </c>
      <c r="C144" s="33" t="s">
        <v>170</v>
      </c>
      <c r="D144" s="12">
        <f>D$143*D90</f>
        <v>0</v>
      </c>
      <c r="E144" s="12">
        <f t="shared" ref="E144:AK144" si="35">E$143*E90</f>
        <v>0</v>
      </c>
      <c r="F144" s="12">
        <f t="shared" si="35"/>
        <v>0</v>
      </c>
      <c r="G144" s="12">
        <f t="shared" si="35"/>
        <v>0</v>
      </c>
      <c r="H144" s="12">
        <f t="shared" si="35"/>
        <v>0</v>
      </c>
      <c r="I144" s="12">
        <f t="shared" si="35"/>
        <v>0</v>
      </c>
      <c r="J144" s="12">
        <f t="shared" si="35"/>
        <v>0</v>
      </c>
      <c r="K144" s="12">
        <f t="shared" si="35"/>
        <v>0</v>
      </c>
      <c r="L144" s="12">
        <f t="shared" si="35"/>
        <v>0</v>
      </c>
      <c r="M144" s="12">
        <f t="shared" si="35"/>
        <v>0</v>
      </c>
      <c r="N144" s="12">
        <f t="shared" si="35"/>
        <v>0</v>
      </c>
      <c r="O144" s="12">
        <f t="shared" si="35"/>
        <v>0</v>
      </c>
      <c r="P144" s="12">
        <f t="shared" si="35"/>
        <v>0</v>
      </c>
      <c r="Q144" s="12">
        <f t="shared" si="35"/>
        <v>0</v>
      </c>
      <c r="R144" s="12">
        <f t="shared" si="35"/>
        <v>0</v>
      </c>
      <c r="S144" s="12">
        <f t="shared" si="35"/>
        <v>0</v>
      </c>
      <c r="T144" s="12">
        <f t="shared" si="35"/>
        <v>0</v>
      </c>
      <c r="U144" s="12">
        <f t="shared" si="35"/>
        <v>0</v>
      </c>
      <c r="V144" s="12">
        <f t="shared" si="35"/>
        <v>0</v>
      </c>
      <c r="W144" s="12">
        <f t="shared" si="35"/>
        <v>0</v>
      </c>
      <c r="X144" s="12">
        <f t="shared" si="35"/>
        <v>0</v>
      </c>
      <c r="Y144" s="12">
        <f t="shared" si="35"/>
        <v>0</v>
      </c>
      <c r="Z144" s="12">
        <f t="shared" si="35"/>
        <v>0</v>
      </c>
      <c r="AA144" s="12">
        <f t="shared" si="35"/>
        <v>0</v>
      </c>
      <c r="AB144" s="12">
        <f t="shared" si="35"/>
        <v>0</v>
      </c>
      <c r="AC144" s="12">
        <f t="shared" si="35"/>
        <v>0</v>
      </c>
      <c r="AD144" s="12">
        <f t="shared" si="35"/>
        <v>0</v>
      </c>
      <c r="AE144" s="12">
        <f t="shared" si="35"/>
        <v>0</v>
      </c>
      <c r="AF144" s="12">
        <f t="shared" si="35"/>
        <v>0</v>
      </c>
      <c r="AG144" s="12">
        <f t="shared" si="35"/>
        <v>0</v>
      </c>
      <c r="AH144" s="12">
        <f t="shared" si="35"/>
        <v>0</v>
      </c>
      <c r="AI144" s="12">
        <f t="shared" si="35"/>
        <v>0</v>
      </c>
      <c r="AJ144" s="12">
        <f t="shared" si="35"/>
        <v>0</v>
      </c>
      <c r="AK144" s="12">
        <f t="shared" si="35"/>
        <v>0</v>
      </c>
    </row>
    <row r="145" spans="1:37" x14ac:dyDescent="0.25">
      <c r="A145" s="33" t="s">
        <v>11</v>
      </c>
      <c r="B145" s="33" t="s">
        <v>8</v>
      </c>
      <c r="C145" s="33" t="s">
        <v>170</v>
      </c>
      <c r="D145" s="12">
        <f t="shared" ref="D145:AK149" si="36">D$143*D91</f>
        <v>0</v>
      </c>
      <c r="E145" s="12">
        <f t="shared" si="36"/>
        <v>0</v>
      </c>
      <c r="F145" s="12">
        <f t="shared" si="36"/>
        <v>0</v>
      </c>
      <c r="G145" s="12">
        <f t="shared" si="36"/>
        <v>0</v>
      </c>
      <c r="H145" s="12">
        <f t="shared" si="36"/>
        <v>0</v>
      </c>
      <c r="I145" s="12">
        <f t="shared" si="36"/>
        <v>0</v>
      </c>
      <c r="J145" s="12">
        <f t="shared" si="36"/>
        <v>0</v>
      </c>
      <c r="K145" s="12">
        <f t="shared" si="36"/>
        <v>0</v>
      </c>
      <c r="L145" s="12">
        <f t="shared" si="36"/>
        <v>0</v>
      </c>
      <c r="M145" s="12">
        <f t="shared" si="36"/>
        <v>0</v>
      </c>
      <c r="N145" s="12">
        <f t="shared" si="36"/>
        <v>0</v>
      </c>
      <c r="O145" s="12">
        <f t="shared" si="36"/>
        <v>0</v>
      </c>
      <c r="P145" s="12">
        <f t="shared" si="36"/>
        <v>0</v>
      </c>
      <c r="Q145" s="12">
        <f t="shared" si="36"/>
        <v>0</v>
      </c>
      <c r="R145" s="12">
        <f t="shared" si="36"/>
        <v>0</v>
      </c>
      <c r="S145" s="12">
        <f t="shared" si="36"/>
        <v>0</v>
      </c>
      <c r="T145" s="12">
        <f t="shared" si="36"/>
        <v>0</v>
      </c>
      <c r="U145" s="12">
        <f t="shared" si="36"/>
        <v>0</v>
      </c>
      <c r="V145" s="12">
        <f t="shared" si="36"/>
        <v>0</v>
      </c>
      <c r="W145" s="12">
        <f t="shared" si="36"/>
        <v>0</v>
      </c>
      <c r="X145" s="12">
        <f t="shared" si="36"/>
        <v>0</v>
      </c>
      <c r="Y145" s="12">
        <f t="shared" si="36"/>
        <v>0</v>
      </c>
      <c r="Z145" s="12">
        <f t="shared" si="36"/>
        <v>0</v>
      </c>
      <c r="AA145" s="12">
        <f t="shared" si="36"/>
        <v>0</v>
      </c>
      <c r="AB145" s="12">
        <f t="shared" si="36"/>
        <v>0</v>
      </c>
      <c r="AC145" s="12">
        <f t="shared" si="36"/>
        <v>0</v>
      </c>
      <c r="AD145" s="12">
        <f t="shared" si="36"/>
        <v>0</v>
      </c>
      <c r="AE145" s="12">
        <f t="shared" si="36"/>
        <v>0</v>
      </c>
      <c r="AF145" s="12">
        <f t="shared" si="36"/>
        <v>0</v>
      </c>
      <c r="AG145" s="12">
        <f t="shared" si="36"/>
        <v>0</v>
      </c>
      <c r="AH145" s="12">
        <f t="shared" si="36"/>
        <v>0</v>
      </c>
      <c r="AI145" s="12">
        <f t="shared" si="36"/>
        <v>0</v>
      </c>
      <c r="AJ145" s="12">
        <f t="shared" si="36"/>
        <v>0</v>
      </c>
      <c r="AK145" s="12">
        <f t="shared" si="36"/>
        <v>0</v>
      </c>
    </row>
    <row r="146" spans="1:37" x14ac:dyDescent="0.25">
      <c r="A146" s="33" t="s">
        <v>12</v>
      </c>
      <c r="B146" s="33" t="s">
        <v>8</v>
      </c>
      <c r="C146" s="33" t="s">
        <v>170</v>
      </c>
      <c r="D146" s="12">
        <f t="shared" si="36"/>
        <v>0.16267492109715867</v>
      </c>
      <c r="E146" s="12">
        <f t="shared" si="36"/>
        <v>0.16834464379839087</v>
      </c>
      <c r="F146" s="12">
        <f t="shared" si="36"/>
        <v>0.16491826254702627</v>
      </c>
      <c r="G146" s="12">
        <f t="shared" si="36"/>
        <v>0.14348692778071861</v>
      </c>
      <c r="H146" s="12">
        <f t="shared" si="36"/>
        <v>0.16186065233019498</v>
      </c>
      <c r="I146" s="12">
        <f t="shared" si="36"/>
        <v>0.16535313278468139</v>
      </c>
      <c r="J146" s="12">
        <f t="shared" si="36"/>
        <v>0.16812539031694565</v>
      </c>
      <c r="K146" s="12">
        <f t="shared" si="36"/>
        <v>0.16799819760133619</v>
      </c>
      <c r="L146" s="12">
        <f t="shared" si="36"/>
        <v>0.16703668342570216</v>
      </c>
      <c r="M146" s="12">
        <f t="shared" si="36"/>
        <v>0.16580888740656738</v>
      </c>
      <c r="N146" s="12">
        <f t="shared" si="36"/>
        <v>0.16412274710092201</v>
      </c>
      <c r="O146" s="12">
        <f t="shared" si="36"/>
        <v>0.16248806946373359</v>
      </c>
      <c r="P146" s="12">
        <f t="shared" si="36"/>
        <v>0.16094560634121197</v>
      </c>
      <c r="Q146" s="12">
        <f t="shared" si="36"/>
        <v>0.15948081469987094</v>
      </c>
      <c r="R146" s="12">
        <f t="shared" si="36"/>
        <v>0.15910320959874735</v>
      </c>
      <c r="S146" s="12">
        <f t="shared" si="36"/>
        <v>0.15875605855870106</v>
      </c>
      <c r="T146" s="12">
        <f t="shared" si="36"/>
        <v>0.15844262986053417</v>
      </c>
      <c r="U146" s="12">
        <f t="shared" si="36"/>
        <v>0.15815356627531349</v>
      </c>
      <c r="V146" s="12">
        <f t="shared" si="36"/>
        <v>0.15788581768877694</v>
      </c>
      <c r="W146" s="12">
        <f t="shared" si="36"/>
        <v>0.15745661011235257</v>
      </c>
      <c r="X146" s="12">
        <f t="shared" si="36"/>
        <v>0.15693672080616833</v>
      </c>
      <c r="Y146" s="12">
        <f t="shared" si="36"/>
        <v>0.15633460560981863</v>
      </c>
      <c r="Z146" s="12">
        <f t="shared" si="36"/>
        <v>0.15564735442333782</v>
      </c>
      <c r="AA146" s="12">
        <f t="shared" si="36"/>
        <v>0.15487193832127497</v>
      </c>
      <c r="AB146" s="12">
        <f t="shared" si="36"/>
        <v>0.15404705639386362</v>
      </c>
      <c r="AC146" s="12">
        <f t="shared" si="36"/>
        <v>0.15314869943928514</v>
      </c>
      <c r="AD146" s="12">
        <f t="shared" si="36"/>
        <v>0.15218555993800423</v>
      </c>
      <c r="AE146" s="12">
        <f t="shared" si="36"/>
        <v>0.15117234215879927</v>
      </c>
      <c r="AF146" s="12">
        <f t="shared" si="36"/>
        <v>0.15054579376471353</v>
      </c>
      <c r="AG146" s="12">
        <f t="shared" si="36"/>
        <v>0.14990419004664912</v>
      </c>
      <c r="AH146" s="12">
        <f t="shared" si="36"/>
        <v>0.1492470117916872</v>
      </c>
      <c r="AI146" s="12">
        <f t="shared" si="36"/>
        <v>0.1485719221987388</v>
      </c>
      <c r="AJ146" s="12">
        <f t="shared" si="36"/>
        <v>0.14787008963144016</v>
      </c>
      <c r="AK146" s="12">
        <f t="shared" si="36"/>
        <v>0.14712855628480059</v>
      </c>
    </row>
    <row r="147" spans="1:37" x14ac:dyDescent="0.25">
      <c r="A147" s="33" t="s">
        <v>13</v>
      </c>
      <c r="B147" s="33" t="s">
        <v>8</v>
      </c>
      <c r="C147" s="33" t="s">
        <v>170</v>
      </c>
      <c r="D147" s="12">
        <f t="shared" si="36"/>
        <v>0</v>
      </c>
      <c r="E147" s="12">
        <f t="shared" si="36"/>
        <v>0</v>
      </c>
      <c r="F147" s="12">
        <f t="shared" si="36"/>
        <v>0</v>
      </c>
      <c r="G147" s="12">
        <f t="shared" si="36"/>
        <v>0</v>
      </c>
      <c r="H147" s="12">
        <f t="shared" si="36"/>
        <v>0</v>
      </c>
      <c r="I147" s="12">
        <f t="shared" si="36"/>
        <v>0</v>
      </c>
      <c r="J147" s="12">
        <f t="shared" si="36"/>
        <v>0</v>
      </c>
      <c r="K147" s="12">
        <f t="shared" si="36"/>
        <v>0</v>
      </c>
      <c r="L147" s="12">
        <f t="shared" si="36"/>
        <v>0</v>
      </c>
      <c r="M147" s="12">
        <f t="shared" si="36"/>
        <v>0</v>
      </c>
      <c r="N147" s="12">
        <f t="shared" si="36"/>
        <v>0</v>
      </c>
      <c r="O147" s="12">
        <f t="shared" si="36"/>
        <v>0</v>
      </c>
      <c r="P147" s="12">
        <f t="shared" si="36"/>
        <v>0</v>
      </c>
      <c r="Q147" s="12">
        <f t="shared" si="36"/>
        <v>0</v>
      </c>
      <c r="R147" s="12">
        <f t="shared" si="36"/>
        <v>0</v>
      </c>
      <c r="S147" s="12">
        <f t="shared" si="36"/>
        <v>0</v>
      </c>
      <c r="T147" s="12">
        <f t="shared" si="36"/>
        <v>0</v>
      </c>
      <c r="U147" s="12">
        <f t="shared" si="36"/>
        <v>0</v>
      </c>
      <c r="V147" s="12">
        <f t="shared" si="36"/>
        <v>0</v>
      </c>
      <c r="W147" s="12">
        <f t="shared" si="36"/>
        <v>0</v>
      </c>
      <c r="X147" s="12">
        <f t="shared" si="36"/>
        <v>0</v>
      </c>
      <c r="Y147" s="12">
        <f t="shared" si="36"/>
        <v>0</v>
      </c>
      <c r="Z147" s="12">
        <f t="shared" si="36"/>
        <v>0</v>
      </c>
      <c r="AA147" s="12">
        <f t="shared" si="36"/>
        <v>0</v>
      </c>
      <c r="AB147" s="12">
        <f t="shared" si="36"/>
        <v>0</v>
      </c>
      <c r="AC147" s="12">
        <f t="shared" si="36"/>
        <v>0</v>
      </c>
      <c r="AD147" s="12">
        <f t="shared" si="36"/>
        <v>0</v>
      </c>
      <c r="AE147" s="12">
        <f t="shared" si="36"/>
        <v>0</v>
      </c>
      <c r="AF147" s="12">
        <f t="shared" si="36"/>
        <v>0</v>
      </c>
      <c r="AG147" s="12">
        <f t="shared" si="36"/>
        <v>0</v>
      </c>
      <c r="AH147" s="12">
        <f t="shared" si="36"/>
        <v>0</v>
      </c>
      <c r="AI147" s="12">
        <f t="shared" si="36"/>
        <v>0</v>
      </c>
      <c r="AJ147" s="12">
        <f t="shared" si="36"/>
        <v>0</v>
      </c>
      <c r="AK147" s="12">
        <f t="shared" si="36"/>
        <v>0</v>
      </c>
    </row>
    <row r="148" spans="1:37" x14ac:dyDescent="0.25">
      <c r="A148" s="33" t="s">
        <v>55</v>
      </c>
      <c r="B148" s="33" t="s">
        <v>8</v>
      </c>
      <c r="C148" s="33" t="s">
        <v>170</v>
      </c>
      <c r="D148" s="12">
        <f t="shared" si="36"/>
        <v>0</v>
      </c>
      <c r="E148" s="12">
        <f t="shared" si="36"/>
        <v>0</v>
      </c>
      <c r="F148" s="12">
        <f t="shared" si="36"/>
        <v>0</v>
      </c>
      <c r="G148" s="12">
        <f t="shared" si="36"/>
        <v>0</v>
      </c>
      <c r="H148" s="12">
        <f t="shared" si="36"/>
        <v>0</v>
      </c>
      <c r="I148" s="12">
        <f t="shared" si="36"/>
        <v>0</v>
      </c>
      <c r="J148" s="12">
        <f t="shared" si="36"/>
        <v>0</v>
      </c>
      <c r="K148" s="12">
        <f t="shared" si="36"/>
        <v>0</v>
      </c>
      <c r="L148" s="12">
        <f t="shared" si="36"/>
        <v>0</v>
      </c>
      <c r="M148" s="12">
        <f t="shared" si="36"/>
        <v>0</v>
      </c>
      <c r="N148" s="12">
        <f t="shared" si="36"/>
        <v>0</v>
      </c>
      <c r="O148" s="12">
        <f t="shared" si="36"/>
        <v>0</v>
      </c>
      <c r="P148" s="12">
        <f t="shared" si="36"/>
        <v>0</v>
      </c>
      <c r="Q148" s="12">
        <f t="shared" si="36"/>
        <v>0</v>
      </c>
      <c r="R148" s="12">
        <f t="shared" si="36"/>
        <v>0</v>
      </c>
      <c r="S148" s="12">
        <f t="shared" si="36"/>
        <v>0</v>
      </c>
      <c r="T148" s="12">
        <f t="shared" si="36"/>
        <v>0</v>
      </c>
      <c r="U148" s="12">
        <f t="shared" si="36"/>
        <v>0</v>
      </c>
      <c r="V148" s="12">
        <f t="shared" si="36"/>
        <v>0</v>
      </c>
      <c r="W148" s="12">
        <f t="shared" si="36"/>
        <v>0</v>
      </c>
      <c r="X148" s="12">
        <f t="shared" si="36"/>
        <v>0</v>
      </c>
      <c r="Y148" s="12">
        <f t="shared" si="36"/>
        <v>0</v>
      </c>
      <c r="Z148" s="12">
        <f t="shared" si="36"/>
        <v>0</v>
      </c>
      <c r="AA148" s="12">
        <f t="shared" si="36"/>
        <v>0</v>
      </c>
      <c r="AB148" s="12">
        <f t="shared" si="36"/>
        <v>0</v>
      </c>
      <c r="AC148" s="12">
        <f t="shared" si="36"/>
        <v>0</v>
      </c>
      <c r="AD148" s="12">
        <f t="shared" si="36"/>
        <v>0</v>
      </c>
      <c r="AE148" s="12">
        <f t="shared" si="36"/>
        <v>0</v>
      </c>
      <c r="AF148" s="12">
        <f t="shared" si="36"/>
        <v>0</v>
      </c>
      <c r="AG148" s="12">
        <f t="shared" si="36"/>
        <v>0</v>
      </c>
      <c r="AH148" s="12">
        <f t="shared" si="36"/>
        <v>0</v>
      </c>
      <c r="AI148" s="12">
        <f t="shared" si="36"/>
        <v>0</v>
      </c>
      <c r="AJ148" s="12">
        <f t="shared" si="36"/>
        <v>0</v>
      </c>
      <c r="AK148" s="12">
        <f t="shared" si="36"/>
        <v>0</v>
      </c>
    </row>
    <row r="149" spans="1:37" x14ac:dyDescent="0.25">
      <c r="A149" s="33" t="s">
        <v>79</v>
      </c>
      <c r="B149" s="33" t="s">
        <v>8</v>
      </c>
      <c r="C149" s="33" t="s">
        <v>170</v>
      </c>
      <c r="D149" s="12">
        <f t="shared" si="36"/>
        <v>0</v>
      </c>
      <c r="E149" s="12">
        <f t="shared" si="36"/>
        <v>0</v>
      </c>
      <c r="F149" s="12">
        <f t="shared" si="36"/>
        <v>0</v>
      </c>
      <c r="G149" s="12">
        <f t="shared" si="36"/>
        <v>0</v>
      </c>
      <c r="H149" s="12">
        <f t="shared" si="36"/>
        <v>0</v>
      </c>
      <c r="I149" s="12">
        <f t="shared" si="36"/>
        <v>0</v>
      </c>
      <c r="J149" s="12">
        <f t="shared" si="36"/>
        <v>0</v>
      </c>
      <c r="K149" s="12">
        <f t="shared" si="36"/>
        <v>0</v>
      </c>
      <c r="L149" s="12">
        <f t="shared" si="36"/>
        <v>0</v>
      </c>
      <c r="M149" s="12">
        <f t="shared" si="36"/>
        <v>0</v>
      </c>
      <c r="N149" s="12">
        <f t="shared" si="36"/>
        <v>0</v>
      </c>
      <c r="O149" s="12">
        <f t="shared" si="36"/>
        <v>0</v>
      </c>
      <c r="P149" s="12">
        <f t="shared" si="36"/>
        <v>0</v>
      </c>
      <c r="Q149" s="12">
        <f t="shared" si="36"/>
        <v>0</v>
      </c>
      <c r="R149" s="12">
        <f t="shared" si="36"/>
        <v>0</v>
      </c>
      <c r="S149" s="12">
        <f t="shared" si="36"/>
        <v>0</v>
      </c>
      <c r="T149" s="12">
        <f t="shared" si="36"/>
        <v>0</v>
      </c>
      <c r="U149" s="12">
        <f t="shared" si="36"/>
        <v>0</v>
      </c>
      <c r="V149" s="12">
        <f t="shared" si="36"/>
        <v>0</v>
      </c>
      <c r="W149" s="12">
        <f t="shared" si="36"/>
        <v>0</v>
      </c>
      <c r="X149" s="12">
        <f t="shared" si="36"/>
        <v>0</v>
      </c>
      <c r="Y149" s="12">
        <f t="shared" si="36"/>
        <v>0</v>
      </c>
      <c r="Z149" s="12">
        <f t="shared" si="36"/>
        <v>0</v>
      </c>
      <c r="AA149" s="12">
        <f t="shared" si="36"/>
        <v>0</v>
      </c>
      <c r="AB149" s="12">
        <f t="shared" si="36"/>
        <v>0</v>
      </c>
      <c r="AC149" s="12">
        <f t="shared" si="36"/>
        <v>0</v>
      </c>
      <c r="AD149" s="12">
        <f t="shared" si="36"/>
        <v>0</v>
      </c>
      <c r="AE149" s="12">
        <f t="shared" si="36"/>
        <v>0</v>
      </c>
      <c r="AF149" s="12">
        <f t="shared" si="36"/>
        <v>0</v>
      </c>
      <c r="AG149" s="12">
        <f t="shared" si="36"/>
        <v>0</v>
      </c>
      <c r="AH149" s="12">
        <f t="shared" si="36"/>
        <v>0</v>
      </c>
      <c r="AI149" s="12">
        <f t="shared" si="36"/>
        <v>0</v>
      </c>
      <c r="AJ149" s="12">
        <f t="shared" si="36"/>
        <v>0</v>
      </c>
      <c r="AK149" s="12">
        <f t="shared" si="36"/>
        <v>0</v>
      </c>
    </row>
    <row r="151" spans="1:37" x14ac:dyDescent="0.25">
      <c r="A151" s="33" t="s">
        <v>82</v>
      </c>
      <c r="B151" s="33" t="s">
        <v>8</v>
      </c>
      <c r="C151" s="33" t="s">
        <v>170</v>
      </c>
      <c r="D151" s="12">
        <f>D$84*D$11/1000</f>
        <v>3.2680027257984646E-3</v>
      </c>
      <c r="E151" s="12">
        <f t="shared" ref="E151:AK151" si="37">E$84*E$11/1000</f>
        <v>3.3819026995447676E-3</v>
      </c>
      <c r="F151" s="12">
        <f t="shared" si="37"/>
        <v>3.3130695739863629E-3</v>
      </c>
      <c r="G151" s="12">
        <f t="shared" si="37"/>
        <v>2.8825320334642914E-3</v>
      </c>
      <c r="H151" s="12">
        <f t="shared" si="37"/>
        <v>3.2516447492153336E-3</v>
      </c>
      <c r="I151" s="12">
        <f t="shared" si="37"/>
        <v>3.3218057523255965E-3</v>
      </c>
      <c r="J151" s="12">
        <f t="shared" si="37"/>
        <v>3.3774980809952622E-3</v>
      </c>
      <c r="K151" s="12">
        <f t="shared" si="37"/>
        <v>3.3749428860180039E-3</v>
      </c>
      <c r="L151" s="12">
        <f t="shared" si="37"/>
        <v>3.3556268726726572E-3</v>
      </c>
      <c r="M151" s="12">
        <f t="shared" si="37"/>
        <v>3.3309614804278346E-3</v>
      </c>
      <c r="N151" s="12">
        <f t="shared" si="37"/>
        <v>3.297088335890474E-3</v>
      </c>
      <c r="O151" s="12">
        <f t="shared" si="37"/>
        <v>3.2642490331995398E-3</v>
      </c>
      <c r="P151" s="12">
        <f t="shared" si="37"/>
        <v>3.2332622427659143E-3</v>
      </c>
      <c r="Q151" s="12">
        <f t="shared" si="37"/>
        <v>3.2038358072444227E-3</v>
      </c>
      <c r="R151" s="12">
        <f t="shared" si="37"/>
        <v>3.1962500374685741E-3</v>
      </c>
      <c r="S151" s="12">
        <f t="shared" si="37"/>
        <v>3.1892760642372765E-3</v>
      </c>
      <c r="T151" s="12">
        <f t="shared" si="37"/>
        <v>3.182979544570664E-3</v>
      </c>
      <c r="U151" s="12">
        <f t="shared" si="37"/>
        <v>3.1771724995875834E-3</v>
      </c>
      <c r="V151" s="12">
        <f t="shared" si="37"/>
        <v>3.1717936550507077E-3</v>
      </c>
      <c r="W151" s="12">
        <f t="shared" si="37"/>
        <v>3.1631712348262004E-3</v>
      </c>
      <c r="X151" s="12">
        <f t="shared" si="37"/>
        <v>3.1527270947075835E-3</v>
      </c>
      <c r="Y151" s="12">
        <f t="shared" si="37"/>
        <v>3.1406311054202104E-3</v>
      </c>
      <c r="Z151" s="12">
        <f t="shared" si="37"/>
        <v>3.1268248054965356E-3</v>
      </c>
      <c r="AA151" s="12">
        <f t="shared" si="37"/>
        <v>3.1112473463646771E-3</v>
      </c>
      <c r="AB151" s="12">
        <f t="shared" si="37"/>
        <v>3.0946761602896455E-3</v>
      </c>
      <c r="AC151" s="12">
        <f t="shared" si="37"/>
        <v>3.0766289225439515E-3</v>
      </c>
      <c r="AD151" s="12">
        <f t="shared" si="37"/>
        <v>3.0572802577695556E-3</v>
      </c>
      <c r="AE151" s="12">
        <f t="shared" si="37"/>
        <v>3.0369255623934215E-3</v>
      </c>
      <c r="AF151" s="12">
        <f t="shared" si="37"/>
        <v>3.0243387306561936E-3</v>
      </c>
      <c r="AG151" s="12">
        <f t="shared" si="37"/>
        <v>3.0114494500874658E-3</v>
      </c>
      <c r="AH151" s="12">
        <f t="shared" si="37"/>
        <v>2.9982472901351745E-3</v>
      </c>
      <c r="AI151" s="12">
        <f t="shared" si="37"/>
        <v>2.984685306425369E-3</v>
      </c>
      <c r="AJ151" s="12">
        <f t="shared" si="37"/>
        <v>2.9705860787907889E-3</v>
      </c>
      <c r="AK151" s="12">
        <f t="shared" si="37"/>
        <v>2.9556892957971694E-3</v>
      </c>
    </row>
    <row r="152" spans="1:37" x14ac:dyDescent="0.25">
      <c r="A152" s="33" t="s">
        <v>7</v>
      </c>
      <c r="B152" s="33" t="s">
        <v>8</v>
      </c>
      <c r="C152" s="33" t="s">
        <v>170</v>
      </c>
      <c r="D152" s="12">
        <f>D$151*D98</f>
        <v>0</v>
      </c>
      <c r="E152" s="12">
        <f t="shared" ref="E152:AK152" si="38">E$151*E98</f>
        <v>0</v>
      </c>
      <c r="F152" s="12">
        <f t="shared" si="38"/>
        <v>0</v>
      </c>
      <c r="G152" s="12">
        <f t="shared" si="38"/>
        <v>0</v>
      </c>
      <c r="H152" s="12">
        <f t="shared" si="38"/>
        <v>0</v>
      </c>
      <c r="I152" s="12">
        <f t="shared" si="38"/>
        <v>0</v>
      </c>
      <c r="J152" s="12">
        <f t="shared" si="38"/>
        <v>0</v>
      </c>
      <c r="K152" s="12">
        <f t="shared" si="38"/>
        <v>0</v>
      </c>
      <c r="L152" s="12">
        <f t="shared" si="38"/>
        <v>0</v>
      </c>
      <c r="M152" s="12">
        <f t="shared" si="38"/>
        <v>0</v>
      </c>
      <c r="N152" s="12">
        <f t="shared" si="38"/>
        <v>0</v>
      </c>
      <c r="O152" s="12">
        <f t="shared" si="38"/>
        <v>0</v>
      </c>
      <c r="P152" s="12">
        <f t="shared" si="38"/>
        <v>0</v>
      </c>
      <c r="Q152" s="12">
        <f t="shared" si="38"/>
        <v>0</v>
      </c>
      <c r="R152" s="12">
        <f t="shared" si="38"/>
        <v>0</v>
      </c>
      <c r="S152" s="12">
        <f t="shared" si="38"/>
        <v>0</v>
      </c>
      <c r="T152" s="12">
        <f t="shared" si="38"/>
        <v>0</v>
      </c>
      <c r="U152" s="12">
        <f t="shared" si="38"/>
        <v>0</v>
      </c>
      <c r="V152" s="12">
        <f t="shared" si="38"/>
        <v>0</v>
      </c>
      <c r="W152" s="12">
        <f t="shared" si="38"/>
        <v>0</v>
      </c>
      <c r="X152" s="12">
        <f t="shared" si="38"/>
        <v>0</v>
      </c>
      <c r="Y152" s="12">
        <f t="shared" si="38"/>
        <v>0</v>
      </c>
      <c r="Z152" s="12">
        <f t="shared" si="38"/>
        <v>0</v>
      </c>
      <c r="AA152" s="12">
        <f t="shared" si="38"/>
        <v>0</v>
      </c>
      <c r="AB152" s="12">
        <f t="shared" si="38"/>
        <v>0</v>
      </c>
      <c r="AC152" s="12">
        <f t="shared" si="38"/>
        <v>0</v>
      </c>
      <c r="AD152" s="12">
        <f t="shared" si="38"/>
        <v>0</v>
      </c>
      <c r="AE152" s="12">
        <f t="shared" si="38"/>
        <v>0</v>
      </c>
      <c r="AF152" s="12">
        <f t="shared" si="38"/>
        <v>0</v>
      </c>
      <c r="AG152" s="12">
        <f t="shared" si="38"/>
        <v>0</v>
      </c>
      <c r="AH152" s="12">
        <f t="shared" si="38"/>
        <v>0</v>
      </c>
      <c r="AI152" s="12">
        <f t="shared" si="38"/>
        <v>0</v>
      </c>
      <c r="AJ152" s="12">
        <f t="shared" si="38"/>
        <v>0</v>
      </c>
      <c r="AK152" s="12">
        <f t="shared" si="38"/>
        <v>0</v>
      </c>
    </row>
    <row r="153" spans="1:37" x14ac:dyDescent="0.25">
      <c r="A153" s="33" t="s">
        <v>9</v>
      </c>
      <c r="B153" s="33" t="s">
        <v>8</v>
      </c>
      <c r="C153" s="33" t="s">
        <v>170</v>
      </c>
      <c r="D153" s="12">
        <f t="shared" ref="D153:AK160" si="39">D$151*D99</f>
        <v>0</v>
      </c>
      <c r="E153" s="12">
        <f t="shared" si="39"/>
        <v>0</v>
      </c>
      <c r="F153" s="12">
        <f t="shared" si="39"/>
        <v>0</v>
      </c>
      <c r="G153" s="12">
        <f t="shared" si="39"/>
        <v>0</v>
      </c>
      <c r="H153" s="12">
        <f t="shared" si="39"/>
        <v>0</v>
      </c>
      <c r="I153" s="12">
        <f t="shared" si="39"/>
        <v>0</v>
      </c>
      <c r="J153" s="12">
        <f t="shared" si="39"/>
        <v>0</v>
      </c>
      <c r="K153" s="12">
        <f t="shared" si="39"/>
        <v>0</v>
      </c>
      <c r="L153" s="12">
        <f t="shared" si="39"/>
        <v>0</v>
      </c>
      <c r="M153" s="12">
        <f t="shared" si="39"/>
        <v>0</v>
      </c>
      <c r="N153" s="12">
        <f t="shared" si="39"/>
        <v>0</v>
      </c>
      <c r="O153" s="12">
        <f t="shared" si="39"/>
        <v>0</v>
      </c>
      <c r="P153" s="12">
        <f t="shared" si="39"/>
        <v>0</v>
      </c>
      <c r="Q153" s="12">
        <f t="shared" si="39"/>
        <v>0</v>
      </c>
      <c r="R153" s="12">
        <f t="shared" si="39"/>
        <v>0</v>
      </c>
      <c r="S153" s="12">
        <f t="shared" si="39"/>
        <v>0</v>
      </c>
      <c r="T153" s="12">
        <f t="shared" si="39"/>
        <v>0</v>
      </c>
      <c r="U153" s="12">
        <f t="shared" si="39"/>
        <v>0</v>
      </c>
      <c r="V153" s="12">
        <f t="shared" si="39"/>
        <v>0</v>
      </c>
      <c r="W153" s="12">
        <f t="shared" si="39"/>
        <v>0</v>
      </c>
      <c r="X153" s="12">
        <f t="shared" si="39"/>
        <v>0</v>
      </c>
      <c r="Y153" s="12">
        <f t="shared" si="39"/>
        <v>0</v>
      </c>
      <c r="Z153" s="12">
        <f t="shared" si="39"/>
        <v>0</v>
      </c>
      <c r="AA153" s="12">
        <f t="shared" si="39"/>
        <v>0</v>
      </c>
      <c r="AB153" s="12">
        <f t="shared" si="39"/>
        <v>0</v>
      </c>
      <c r="AC153" s="12">
        <f t="shared" si="39"/>
        <v>0</v>
      </c>
      <c r="AD153" s="12">
        <f t="shared" si="39"/>
        <v>0</v>
      </c>
      <c r="AE153" s="12">
        <f t="shared" si="39"/>
        <v>0</v>
      </c>
      <c r="AF153" s="12">
        <f t="shared" si="39"/>
        <v>0</v>
      </c>
      <c r="AG153" s="12">
        <f t="shared" si="39"/>
        <v>0</v>
      </c>
      <c r="AH153" s="12">
        <f t="shared" si="39"/>
        <v>0</v>
      </c>
      <c r="AI153" s="12">
        <f t="shared" si="39"/>
        <v>0</v>
      </c>
      <c r="AJ153" s="12">
        <f t="shared" si="39"/>
        <v>0</v>
      </c>
      <c r="AK153" s="12">
        <f t="shared" si="39"/>
        <v>0</v>
      </c>
    </row>
    <row r="154" spans="1:37" x14ac:dyDescent="0.25">
      <c r="A154" s="33" t="s">
        <v>10</v>
      </c>
      <c r="B154" s="33" t="s">
        <v>8</v>
      </c>
      <c r="C154" s="33" t="s">
        <v>170</v>
      </c>
      <c r="D154" s="12">
        <f t="shared" si="39"/>
        <v>0</v>
      </c>
      <c r="E154" s="12">
        <f t="shared" si="39"/>
        <v>0</v>
      </c>
      <c r="F154" s="12">
        <f t="shared" si="39"/>
        <v>0</v>
      </c>
      <c r="G154" s="12">
        <f t="shared" si="39"/>
        <v>0</v>
      </c>
      <c r="H154" s="12">
        <f t="shared" si="39"/>
        <v>0</v>
      </c>
      <c r="I154" s="12">
        <f t="shared" si="39"/>
        <v>0</v>
      </c>
      <c r="J154" s="12">
        <f t="shared" si="39"/>
        <v>0</v>
      </c>
      <c r="K154" s="12">
        <f t="shared" si="39"/>
        <v>0</v>
      </c>
      <c r="L154" s="12">
        <f t="shared" si="39"/>
        <v>0</v>
      </c>
      <c r="M154" s="12">
        <f t="shared" si="39"/>
        <v>0</v>
      </c>
      <c r="N154" s="12">
        <f t="shared" si="39"/>
        <v>0</v>
      </c>
      <c r="O154" s="12">
        <f t="shared" si="39"/>
        <v>0</v>
      </c>
      <c r="P154" s="12">
        <f t="shared" si="39"/>
        <v>0</v>
      </c>
      <c r="Q154" s="12">
        <f t="shared" si="39"/>
        <v>0</v>
      </c>
      <c r="R154" s="12">
        <f t="shared" si="39"/>
        <v>0</v>
      </c>
      <c r="S154" s="12">
        <f t="shared" si="39"/>
        <v>0</v>
      </c>
      <c r="T154" s="12">
        <f t="shared" si="39"/>
        <v>0</v>
      </c>
      <c r="U154" s="12">
        <f t="shared" si="39"/>
        <v>0</v>
      </c>
      <c r="V154" s="12">
        <f t="shared" si="39"/>
        <v>0</v>
      </c>
      <c r="W154" s="12">
        <f t="shared" si="39"/>
        <v>0</v>
      </c>
      <c r="X154" s="12">
        <f t="shared" si="39"/>
        <v>0</v>
      </c>
      <c r="Y154" s="12">
        <f t="shared" si="39"/>
        <v>0</v>
      </c>
      <c r="Z154" s="12">
        <f t="shared" si="39"/>
        <v>0</v>
      </c>
      <c r="AA154" s="12">
        <f t="shared" si="39"/>
        <v>0</v>
      </c>
      <c r="AB154" s="12">
        <f t="shared" si="39"/>
        <v>0</v>
      </c>
      <c r="AC154" s="12">
        <f t="shared" si="39"/>
        <v>0</v>
      </c>
      <c r="AD154" s="12">
        <f t="shared" si="39"/>
        <v>0</v>
      </c>
      <c r="AE154" s="12">
        <f t="shared" si="39"/>
        <v>0</v>
      </c>
      <c r="AF154" s="12">
        <f t="shared" si="39"/>
        <v>0</v>
      </c>
      <c r="AG154" s="12">
        <f t="shared" si="39"/>
        <v>0</v>
      </c>
      <c r="AH154" s="12">
        <f t="shared" si="39"/>
        <v>0</v>
      </c>
      <c r="AI154" s="12">
        <f t="shared" si="39"/>
        <v>0</v>
      </c>
      <c r="AJ154" s="12">
        <f t="shared" si="39"/>
        <v>0</v>
      </c>
      <c r="AK154" s="12">
        <f t="shared" si="39"/>
        <v>0</v>
      </c>
    </row>
    <row r="155" spans="1:37" x14ac:dyDescent="0.25">
      <c r="A155" s="33" t="s">
        <v>11</v>
      </c>
      <c r="B155" s="33" t="s">
        <v>8</v>
      </c>
      <c r="C155" s="33" t="s">
        <v>170</v>
      </c>
      <c r="D155" s="12">
        <f t="shared" si="39"/>
        <v>0</v>
      </c>
      <c r="E155" s="12">
        <f t="shared" si="39"/>
        <v>0</v>
      </c>
      <c r="F155" s="12">
        <f t="shared" si="39"/>
        <v>0</v>
      </c>
      <c r="G155" s="12">
        <f t="shared" si="39"/>
        <v>0</v>
      </c>
      <c r="H155" s="12">
        <f t="shared" si="39"/>
        <v>0</v>
      </c>
      <c r="I155" s="12">
        <f t="shared" si="39"/>
        <v>0</v>
      </c>
      <c r="J155" s="12">
        <f t="shared" si="39"/>
        <v>0</v>
      </c>
      <c r="K155" s="12">
        <f t="shared" si="39"/>
        <v>0</v>
      </c>
      <c r="L155" s="12">
        <f t="shared" si="39"/>
        <v>0</v>
      </c>
      <c r="M155" s="12">
        <f t="shared" si="39"/>
        <v>0</v>
      </c>
      <c r="N155" s="12">
        <f t="shared" si="39"/>
        <v>0</v>
      </c>
      <c r="O155" s="12">
        <f t="shared" si="39"/>
        <v>0</v>
      </c>
      <c r="P155" s="12">
        <f t="shared" si="39"/>
        <v>0</v>
      </c>
      <c r="Q155" s="12">
        <f t="shared" si="39"/>
        <v>0</v>
      </c>
      <c r="R155" s="12">
        <f t="shared" si="39"/>
        <v>0</v>
      </c>
      <c r="S155" s="12">
        <f t="shared" si="39"/>
        <v>0</v>
      </c>
      <c r="T155" s="12">
        <f t="shared" si="39"/>
        <v>0</v>
      </c>
      <c r="U155" s="12">
        <f t="shared" si="39"/>
        <v>0</v>
      </c>
      <c r="V155" s="12">
        <f t="shared" si="39"/>
        <v>0</v>
      </c>
      <c r="W155" s="12">
        <f t="shared" si="39"/>
        <v>0</v>
      </c>
      <c r="X155" s="12">
        <f t="shared" si="39"/>
        <v>0</v>
      </c>
      <c r="Y155" s="12">
        <f t="shared" si="39"/>
        <v>0</v>
      </c>
      <c r="Z155" s="12">
        <f t="shared" si="39"/>
        <v>0</v>
      </c>
      <c r="AA155" s="12">
        <f t="shared" si="39"/>
        <v>0</v>
      </c>
      <c r="AB155" s="12">
        <f t="shared" si="39"/>
        <v>0</v>
      </c>
      <c r="AC155" s="12">
        <f t="shared" si="39"/>
        <v>0</v>
      </c>
      <c r="AD155" s="12">
        <f t="shared" si="39"/>
        <v>0</v>
      </c>
      <c r="AE155" s="12">
        <f t="shared" si="39"/>
        <v>0</v>
      </c>
      <c r="AF155" s="12">
        <f t="shared" si="39"/>
        <v>0</v>
      </c>
      <c r="AG155" s="12">
        <f t="shared" si="39"/>
        <v>0</v>
      </c>
      <c r="AH155" s="12">
        <f t="shared" si="39"/>
        <v>0</v>
      </c>
      <c r="AI155" s="12">
        <f t="shared" si="39"/>
        <v>0</v>
      </c>
      <c r="AJ155" s="12">
        <f t="shared" si="39"/>
        <v>0</v>
      </c>
      <c r="AK155" s="12">
        <f t="shared" si="39"/>
        <v>0</v>
      </c>
    </row>
    <row r="156" spans="1:37" x14ac:dyDescent="0.25">
      <c r="A156" s="33" t="s">
        <v>111</v>
      </c>
      <c r="B156" s="33" t="s">
        <v>8</v>
      </c>
      <c r="C156" s="33" t="s">
        <v>170</v>
      </c>
      <c r="D156" s="12">
        <f t="shared" si="39"/>
        <v>0</v>
      </c>
      <c r="E156" s="12">
        <f t="shared" si="39"/>
        <v>0</v>
      </c>
      <c r="F156" s="12">
        <f t="shared" si="39"/>
        <v>0</v>
      </c>
      <c r="G156" s="12">
        <f t="shared" si="39"/>
        <v>0</v>
      </c>
      <c r="H156" s="12">
        <f t="shared" si="39"/>
        <v>0</v>
      </c>
      <c r="I156" s="12">
        <f t="shared" si="39"/>
        <v>0</v>
      </c>
      <c r="J156" s="12">
        <f t="shared" si="39"/>
        <v>0</v>
      </c>
      <c r="K156" s="12">
        <f t="shared" si="39"/>
        <v>0</v>
      </c>
      <c r="L156" s="12">
        <f t="shared" si="39"/>
        <v>0</v>
      </c>
      <c r="M156" s="12">
        <f t="shared" si="39"/>
        <v>0</v>
      </c>
      <c r="N156" s="12">
        <f t="shared" si="39"/>
        <v>0</v>
      </c>
      <c r="O156" s="12">
        <f t="shared" si="39"/>
        <v>0</v>
      </c>
      <c r="P156" s="12">
        <f t="shared" si="39"/>
        <v>0</v>
      </c>
      <c r="Q156" s="12">
        <f t="shared" si="39"/>
        <v>0</v>
      </c>
      <c r="R156" s="12">
        <f t="shared" si="39"/>
        <v>0</v>
      </c>
      <c r="S156" s="12">
        <f t="shared" si="39"/>
        <v>0</v>
      </c>
      <c r="T156" s="12">
        <f t="shared" si="39"/>
        <v>0</v>
      </c>
      <c r="U156" s="12">
        <f t="shared" si="39"/>
        <v>0</v>
      </c>
      <c r="V156" s="12">
        <f t="shared" si="39"/>
        <v>0</v>
      </c>
      <c r="W156" s="12">
        <f t="shared" si="39"/>
        <v>0</v>
      </c>
      <c r="X156" s="12">
        <f t="shared" si="39"/>
        <v>0</v>
      </c>
      <c r="Y156" s="12">
        <f t="shared" si="39"/>
        <v>0</v>
      </c>
      <c r="Z156" s="12">
        <f t="shared" si="39"/>
        <v>0</v>
      </c>
      <c r="AA156" s="12">
        <f t="shared" si="39"/>
        <v>0</v>
      </c>
      <c r="AB156" s="12">
        <f t="shared" si="39"/>
        <v>0</v>
      </c>
      <c r="AC156" s="12">
        <f t="shared" si="39"/>
        <v>0</v>
      </c>
      <c r="AD156" s="12">
        <f t="shared" si="39"/>
        <v>0</v>
      </c>
      <c r="AE156" s="12">
        <f t="shared" si="39"/>
        <v>0</v>
      </c>
      <c r="AF156" s="12">
        <f t="shared" si="39"/>
        <v>0</v>
      </c>
      <c r="AG156" s="12">
        <f t="shared" si="39"/>
        <v>0</v>
      </c>
      <c r="AH156" s="12">
        <f t="shared" si="39"/>
        <v>0</v>
      </c>
      <c r="AI156" s="12">
        <f t="shared" si="39"/>
        <v>0</v>
      </c>
      <c r="AJ156" s="12">
        <f t="shared" si="39"/>
        <v>0</v>
      </c>
      <c r="AK156" s="12">
        <f t="shared" si="39"/>
        <v>0</v>
      </c>
    </row>
    <row r="157" spans="1:37" x14ac:dyDescent="0.25">
      <c r="A157" s="33" t="s">
        <v>12</v>
      </c>
      <c r="B157" s="33" t="s">
        <v>8</v>
      </c>
      <c r="C157" s="33" t="s">
        <v>170</v>
      </c>
      <c r="D157" s="12">
        <f t="shared" si="39"/>
        <v>3.2680027257984646E-3</v>
      </c>
      <c r="E157" s="12">
        <f t="shared" si="39"/>
        <v>3.3819026995447676E-3</v>
      </c>
      <c r="F157" s="12">
        <f t="shared" si="39"/>
        <v>3.3130695739863629E-3</v>
      </c>
      <c r="G157" s="12">
        <f t="shared" si="39"/>
        <v>2.8825320334642914E-3</v>
      </c>
      <c r="H157" s="12">
        <f t="shared" si="39"/>
        <v>3.2516447492153336E-3</v>
      </c>
      <c r="I157" s="12">
        <f t="shared" si="39"/>
        <v>3.3218057523255965E-3</v>
      </c>
      <c r="J157" s="12">
        <f t="shared" si="39"/>
        <v>3.3774976692259296E-3</v>
      </c>
      <c r="K157" s="12">
        <f t="shared" si="39"/>
        <v>3.3749401627136653E-3</v>
      </c>
      <c r="L157" s="12">
        <f t="shared" si="39"/>
        <v>3.3556089512892626E-3</v>
      </c>
      <c r="M157" s="12">
        <f t="shared" si="39"/>
        <v>3.330843742678025E-3</v>
      </c>
      <c r="N157" s="12">
        <f t="shared" si="39"/>
        <v>3.2963172694703796E-3</v>
      </c>
      <c r="O157" s="12">
        <f t="shared" si="39"/>
        <v>3.2592084872994152E-3</v>
      </c>
      <c r="P157" s="12">
        <f t="shared" si="39"/>
        <v>3.2007316112062463E-3</v>
      </c>
      <c r="Q157" s="12">
        <f t="shared" si="39"/>
        <v>2.9433941334678182E-3</v>
      </c>
      <c r="R157" s="12">
        <f t="shared" si="39"/>
        <v>2.9229627522186197E-3</v>
      </c>
      <c r="S157" s="12">
        <f t="shared" si="39"/>
        <v>2.9025020631916498E-3</v>
      </c>
      <c r="T157" s="12">
        <f t="shared" si="39"/>
        <v>2.8820436979234581E-3</v>
      </c>
      <c r="U157" s="12">
        <f t="shared" si="39"/>
        <v>2.8613891724410087E-3</v>
      </c>
      <c r="V157" s="12">
        <f t="shared" si="39"/>
        <v>2.8404568988438781E-3</v>
      </c>
      <c r="W157" s="12">
        <f t="shared" si="39"/>
        <v>2.8159524201476836E-3</v>
      </c>
      <c r="X157" s="12">
        <f t="shared" si="39"/>
        <v>2.789169260713857E-3</v>
      </c>
      <c r="Y157" s="12">
        <f t="shared" si="39"/>
        <v>2.7602735420497499E-3</v>
      </c>
      <c r="Z157" s="12">
        <f t="shared" si="39"/>
        <v>2.7292321681967394E-3</v>
      </c>
      <c r="AA157" s="12">
        <f t="shared" si="39"/>
        <v>2.6960157353867974E-3</v>
      </c>
      <c r="AB157" s="12">
        <f t="shared" si="39"/>
        <v>2.6613220655378337E-3</v>
      </c>
      <c r="AC157" s="12">
        <f t="shared" si="39"/>
        <v>2.624758159767844E-3</v>
      </c>
      <c r="AD157" s="12">
        <f t="shared" si="39"/>
        <v>2.5865047872961405E-3</v>
      </c>
      <c r="AE157" s="12">
        <f t="shared" si="39"/>
        <v>2.5468441997711939E-3</v>
      </c>
      <c r="AF157" s="12">
        <f t="shared" si="39"/>
        <v>2.5131002425188048E-3</v>
      </c>
      <c r="AG157" s="12">
        <f t="shared" si="39"/>
        <v>2.478460043209456E-3</v>
      </c>
      <c r="AH157" s="12">
        <f t="shared" si="39"/>
        <v>2.442934049302532E-3</v>
      </c>
      <c r="AI157" s="12">
        <f t="shared" si="39"/>
        <v>2.4065081020227617E-3</v>
      </c>
      <c r="AJ157" s="12">
        <f t="shared" si="39"/>
        <v>2.3690703716934885E-3</v>
      </c>
      <c r="AK157" s="12">
        <f t="shared" si="39"/>
        <v>2.3304551092226968E-3</v>
      </c>
    </row>
    <row r="158" spans="1:37" x14ac:dyDescent="0.25">
      <c r="A158" s="33" t="s">
        <v>54</v>
      </c>
      <c r="B158" s="33" t="s">
        <v>8</v>
      </c>
      <c r="C158" s="33" t="s">
        <v>170</v>
      </c>
      <c r="D158" s="12">
        <f t="shared" si="39"/>
        <v>0</v>
      </c>
      <c r="E158" s="12">
        <f t="shared" si="39"/>
        <v>0</v>
      </c>
      <c r="F158" s="12">
        <f t="shared" si="39"/>
        <v>0</v>
      </c>
      <c r="G158" s="12">
        <f t="shared" si="39"/>
        <v>0</v>
      </c>
      <c r="H158" s="12">
        <f t="shared" si="39"/>
        <v>0</v>
      </c>
      <c r="I158" s="12">
        <f t="shared" si="39"/>
        <v>0</v>
      </c>
      <c r="J158" s="12">
        <f t="shared" si="39"/>
        <v>0</v>
      </c>
      <c r="K158" s="12">
        <f t="shared" si="39"/>
        <v>0</v>
      </c>
      <c r="L158" s="12">
        <f t="shared" si="39"/>
        <v>0</v>
      </c>
      <c r="M158" s="12">
        <f t="shared" si="39"/>
        <v>0</v>
      </c>
      <c r="N158" s="12">
        <f t="shared" si="39"/>
        <v>0</v>
      </c>
      <c r="O158" s="12">
        <f t="shared" si="39"/>
        <v>0</v>
      </c>
      <c r="P158" s="12">
        <f t="shared" si="39"/>
        <v>0</v>
      </c>
      <c r="Q158" s="12">
        <f t="shared" si="39"/>
        <v>0</v>
      </c>
      <c r="R158" s="12">
        <f t="shared" si="39"/>
        <v>0</v>
      </c>
      <c r="S158" s="12">
        <f t="shared" si="39"/>
        <v>0</v>
      </c>
      <c r="T158" s="12">
        <f t="shared" si="39"/>
        <v>0</v>
      </c>
      <c r="U158" s="12">
        <f t="shared" si="39"/>
        <v>0</v>
      </c>
      <c r="V158" s="12">
        <f t="shared" si="39"/>
        <v>0</v>
      </c>
      <c r="W158" s="12">
        <f t="shared" si="39"/>
        <v>0</v>
      </c>
      <c r="X158" s="12">
        <f t="shared" si="39"/>
        <v>0</v>
      </c>
      <c r="Y158" s="12">
        <f t="shared" si="39"/>
        <v>0</v>
      </c>
      <c r="Z158" s="12">
        <f t="shared" si="39"/>
        <v>0</v>
      </c>
      <c r="AA158" s="12">
        <f t="shared" si="39"/>
        <v>0</v>
      </c>
      <c r="AB158" s="12">
        <f t="shared" si="39"/>
        <v>0</v>
      </c>
      <c r="AC158" s="12">
        <f t="shared" si="39"/>
        <v>0</v>
      </c>
      <c r="AD158" s="12">
        <f t="shared" si="39"/>
        <v>0</v>
      </c>
      <c r="AE158" s="12">
        <f t="shared" si="39"/>
        <v>0</v>
      </c>
      <c r="AF158" s="12">
        <f t="shared" si="39"/>
        <v>0</v>
      </c>
      <c r="AG158" s="12">
        <f t="shared" si="39"/>
        <v>0</v>
      </c>
      <c r="AH158" s="12">
        <f t="shared" si="39"/>
        <v>0</v>
      </c>
      <c r="AI158" s="12">
        <f t="shared" si="39"/>
        <v>0</v>
      </c>
      <c r="AJ158" s="12">
        <f t="shared" si="39"/>
        <v>0</v>
      </c>
      <c r="AK158" s="12">
        <f t="shared" si="39"/>
        <v>0</v>
      </c>
    </row>
    <row r="159" spans="1:37" x14ac:dyDescent="0.25">
      <c r="A159" s="33" t="s">
        <v>78</v>
      </c>
      <c r="B159" s="33" t="s">
        <v>8</v>
      </c>
      <c r="C159" s="33" t="s">
        <v>170</v>
      </c>
      <c r="D159" s="12">
        <f t="shared" si="39"/>
        <v>0</v>
      </c>
      <c r="E159" s="12">
        <f t="shared" si="39"/>
        <v>0</v>
      </c>
      <c r="F159" s="12">
        <f t="shared" si="39"/>
        <v>0</v>
      </c>
      <c r="G159" s="12">
        <f t="shared" si="39"/>
        <v>0</v>
      </c>
      <c r="H159" s="12">
        <f t="shared" si="39"/>
        <v>0</v>
      </c>
      <c r="I159" s="12">
        <f t="shared" si="39"/>
        <v>0</v>
      </c>
      <c r="J159" s="12">
        <f t="shared" si="39"/>
        <v>0</v>
      </c>
      <c r="K159" s="12">
        <f t="shared" si="39"/>
        <v>0</v>
      </c>
      <c r="L159" s="12">
        <f t="shared" si="39"/>
        <v>0</v>
      </c>
      <c r="M159" s="12">
        <f t="shared" si="39"/>
        <v>0</v>
      </c>
      <c r="N159" s="12">
        <f t="shared" si="39"/>
        <v>0</v>
      </c>
      <c r="O159" s="12">
        <f t="shared" si="39"/>
        <v>0</v>
      </c>
      <c r="P159" s="12">
        <f t="shared" si="39"/>
        <v>0</v>
      </c>
      <c r="Q159" s="12">
        <f t="shared" si="39"/>
        <v>0</v>
      </c>
      <c r="R159" s="12">
        <f t="shared" si="39"/>
        <v>0</v>
      </c>
      <c r="S159" s="12">
        <f t="shared" si="39"/>
        <v>0</v>
      </c>
      <c r="T159" s="12">
        <f t="shared" si="39"/>
        <v>0</v>
      </c>
      <c r="U159" s="12">
        <f t="shared" si="39"/>
        <v>0</v>
      </c>
      <c r="V159" s="12">
        <f t="shared" si="39"/>
        <v>0</v>
      </c>
      <c r="W159" s="12">
        <f t="shared" si="39"/>
        <v>0</v>
      </c>
      <c r="X159" s="12">
        <f t="shared" si="39"/>
        <v>0</v>
      </c>
      <c r="Y159" s="12">
        <f t="shared" si="39"/>
        <v>0</v>
      </c>
      <c r="Z159" s="12">
        <f t="shared" si="39"/>
        <v>0</v>
      </c>
      <c r="AA159" s="12">
        <f t="shared" si="39"/>
        <v>0</v>
      </c>
      <c r="AB159" s="12">
        <f t="shared" si="39"/>
        <v>0</v>
      </c>
      <c r="AC159" s="12">
        <f t="shared" si="39"/>
        <v>0</v>
      </c>
      <c r="AD159" s="12">
        <f t="shared" si="39"/>
        <v>0</v>
      </c>
      <c r="AE159" s="12">
        <f t="shared" si="39"/>
        <v>0</v>
      </c>
      <c r="AF159" s="12">
        <f t="shared" si="39"/>
        <v>0</v>
      </c>
      <c r="AG159" s="12">
        <f t="shared" si="39"/>
        <v>0</v>
      </c>
      <c r="AH159" s="12">
        <f t="shared" si="39"/>
        <v>0</v>
      </c>
      <c r="AI159" s="12">
        <f t="shared" si="39"/>
        <v>0</v>
      </c>
      <c r="AJ159" s="12">
        <f t="shared" si="39"/>
        <v>0</v>
      </c>
      <c r="AK159" s="12">
        <f t="shared" si="39"/>
        <v>0</v>
      </c>
    </row>
    <row r="160" spans="1:37" x14ac:dyDescent="0.25">
      <c r="A160" s="33" t="s">
        <v>13</v>
      </c>
      <c r="B160" s="33" t="s">
        <v>8</v>
      </c>
      <c r="C160" s="33" t="s">
        <v>170</v>
      </c>
      <c r="D160" s="12">
        <f t="shared" si="39"/>
        <v>0</v>
      </c>
      <c r="E160" s="12">
        <f t="shared" si="39"/>
        <v>0</v>
      </c>
      <c r="F160" s="12">
        <f t="shared" si="39"/>
        <v>0</v>
      </c>
      <c r="G160" s="12">
        <f t="shared" si="39"/>
        <v>0</v>
      </c>
      <c r="H160" s="12">
        <f t="shared" si="39"/>
        <v>0</v>
      </c>
      <c r="I160" s="12">
        <f t="shared" si="39"/>
        <v>0</v>
      </c>
      <c r="J160" s="12">
        <f t="shared" si="39"/>
        <v>0</v>
      </c>
      <c r="K160" s="12">
        <f t="shared" si="39"/>
        <v>0</v>
      </c>
      <c r="L160" s="12">
        <f t="shared" si="39"/>
        <v>0</v>
      </c>
      <c r="M160" s="12">
        <f t="shared" si="39"/>
        <v>0</v>
      </c>
      <c r="N160" s="12">
        <f t="shared" si="39"/>
        <v>0</v>
      </c>
      <c r="O160" s="12">
        <f t="shared" si="39"/>
        <v>0</v>
      </c>
      <c r="P160" s="12">
        <f t="shared" si="39"/>
        <v>0</v>
      </c>
      <c r="Q160" s="12">
        <f t="shared" si="39"/>
        <v>0</v>
      </c>
      <c r="R160" s="12">
        <f t="shared" si="39"/>
        <v>0</v>
      </c>
      <c r="S160" s="12">
        <f t="shared" si="39"/>
        <v>0</v>
      </c>
      <c r="T160" s="12">
        <f t="shared" si="39"/>
        <v>0</v>
      </c>
      <c r="U160" s="12">
        <f t="shared" ref="U160:AK160" si="40">U$151*U106</f>
        <v>0</v>
      </c>
      <c r="V160" s="12">
        <f t="shared" si="40"/>
        <v>0</v>
      </c>
      <c r="W160" s="12">
        <f t="shared" si="40"/>
        <v>0</v>
      </c>
      <c r="X160" s="12">
        <f t="shared" si="40"/>
        <v>0</v>
      </c>
      <c r="Y160" s="12">
        <f t="shared" si="40"/>
        <v>0</v>
      </c>
      <c r="Z160" s="12">
        <f t="shared" si="40"/>
        <v>0</v>
      </c>
      <c r="AA160" s="12">
        <f t="shared" si="40"/>
        <v>0</v>
      </c>
      <c r="AB160" s="12">
        <f t="shared" si="40"/>
        <v>0</v>
      </c>
      <c r="AC160" s="12">
        <f t="shared" si="40"/>
        <v>0</v>
      </c>
      <c r="AD160" s="12">
        <f t="shared" si="40"/>
        <v>0</v>
      </c>
      <c r="AE160" s="12">
        <f t="shared" si="40"/>
        <v>0</v>
      </c>
      <c r="AF160" s="12">
        <f t="shared" si="40"/>
        <v>0</v>
      </c>
      <c r="AG160" s="12">
        <f t="shared" si="40"/>
        <v>0</v>
      </c>
      <c r="AH160" s="12">
        <f t="shared" si="40"/>
        <v>0</v>
      </c>
      <c r="AI160" s="12">
        <f t="shared" si="40"/>
        <v>0</v>
      </c>
      <c r="AJ160" s="12">
        <f t="shared" si="40"/>
        <v>0</v>
      </c>
      <c r="AK160" s="12">
        <f t="shared" si="40"/>
        <v>0</v>
      </c>
    </row>
    <row r="161" spans="1:37" x14ac:dyDescent="0.25">
      <c r="A161" s="33" t="s">
        <v>55</v>
      </c>
      <c r="B161" s="33" t="s">
        <v>8</v>
      </c>
      <c r="C161" s="33" t="s">
        <v>170</v>
      </c>
      <c r="D161" s="12">
        <f t="shared" ref="D161:AK164" si="41">D$151*D107</f>
        <v>0</v>
      </c>
      <c r="E161" s="12">
        <f t="shared" si="41"/>
        <v>0</v>
      </c>
      <c r="F161" s="12">
        <f t="shared" si="41"/>
        <v>0</v>
      </c>
      <c r="G161" s="12">
        <f t="shared" si="41"/>
        <v>0</v>
      </c>
      <c r="H161" s="12">
        <f t="shared" si="41"/>
        <v>0</v>
      </c>
      <c r="I161" s="12">
        <f t="shared" si="41"/>
        <v>0</v>
      </c>
      <c r="J161" s="12">
        <f t="shared" si="41"/>
        <v>0</v>
      </c>
      <c r="K161" s="12">
        <f t="shared" si="41"/>
        <v>0</v>
      </c>
      <c r="L161" s="12">
        <f t="shared" si="41"/>
        <v>0</v>
      </c>
      <c r="M161" s="12">
        <f t="shared" si="41"/>
        <v>0</v>
      </c>
      <c r="N161" s="12">
        <f t="shared" si="41"/>
        <v>0</v>
      </c>
      <c r="O161" s="12">
        <f t="shared" si="41"/>
        <v>0</v>
      </c>
      <c r="P161" s="12">
        <f t="shared" si="41"/>
        <v>0</v>
      </c>
      <c r="Q161" s="12">
        <f t="shared" si="41"/>
        <v>0</v>
      </c>
      <c r="R161" s="12">
        <f t="shared" si="41"/>
        <v>0</v>
      </c>
      <c r="S161" s="12">
        <f t="shared" si="41"/>
        <v>0</v>
      </c>
      <c r="T161" s="12">
        <f t="shared" si="41"/>
        <v>0</v>
      </c>
      <c r="U161" s="12">
        <f t="shared" si="41"/>
        <v>0</v>
      </c>
      <c r="V161" s="12">
        <f t="shared" si="41"/>
        <v>0</v>
      </c>
      <c r="W161" s="12">
        <f t="shared" si="41"/>
        <v>0</v>
      </c>
      <c r="X161" s="12">
        <f t="shared" si="41"/>
        <v>0</v>
      </c>
      <c r="Y161" s="12">
        <f t="shared" si="41"/>
        <v>0</v>
      </c>
      <c r="Z161" s="12">
        <f t="shared" si="41"/>
        <v>0</v>
      </c>
      <c r="AA161" s="12">
        <f t="shared" si="41"/>
        <v>0</v>
      </c>
      <c r="AB161" s="12">
        <f t="shared" si="41"/>
        <v>0</v>
      </c>
      <c r="AC161" s="12">
        <f t="shared" si="41"/>
        <v>0</v>
      </c>
      <c r="AD161" s="12">
        <f t="shared" si="41"/>
        <v>0</v>
      </c>
      <c r="AE161" s="12">
        <f t="shared" si="41"/>
        <v>0</v>
      </c>
      <c r="AF161" s="12">
        <f t="shared" si="41"/>
        <v>0</v>
      </c>
      <c r="AG161" s="12">
        <f t="shared" si="41"/>
        <v>0</v>
      </c>
      <c r="AH161" s="12">
        <f t="shared" si="41"/>
        <v>0</v>
      </c>
      <c r="AI161" s="12">
        <f t="shared" si="41"/>
        <v>0</v>
      </c>
      <c r="AJ161" s="12">
        <f t="shared" si="41"/>
        <v>0</v>
      </c>
      <c r="AK161" s="12">
        <f t="shared" si="41"/>
        <v>0</v>
      </c>
    </row>
    <row r="162" spans="1:37" x14ac:dyDescent="0.25">
      <c r="A162" s="33" t="s">
        <v>56</v>
      </c>
      <c r="B162" s="33" t="s">
        <v>8</v>
      </c>
      <c r="C162" s="33" t="s">
        <v>170</v>
      </c>
      <c r="D162" s="12">
        <f t="shared" si="41"/>
        <v>0</v>
      </c>
      <c r="E162" s="12">
        <f t="shared" si="41"/>
        <v>0</v>
      </c>
      <c r="F162" s="12">
        <f t="shared" si="41"/>
        <v>0</v>
      </c>
      <c r="G162" s="12">
        <f t="shared" si="41"/>
        <v>0</v>
      </c>
      <c r="H162" s="12">
        <f t="shared" si="41"/>
        <v>0</v>
      </c>
      <c r="I162" s="12">
        <f t="shared" si="41"/>
        <v>0</v>
      </c>
      <c r="J162" s="12">
        <f t="shared" si="41"/>
        <v>0</v>
      </c>
      <c r="K162" s="12">
        <f t="shared" si="41"/>
        <v>0</v>
      </c>
      <c r="L162" s="12">
        <f t="shared" si="41"/>
        <v>0</v>
      </c>
      <c r="M162" s="12">
        <f t="shared" si="41"/>
        <v>0</v>
      </c>
      <c r="N162" s="12">
        <f t="shared" si="41"/>
        <v>0</v>
      </c>
      <c r="O162" s="12">
        <f t="shared" si="41"/>
        <v>0</v>
      </c>
      <c r="P162" s="12">
        <f t="shared" si="41"/>
        <v>0</v>
      </c>
      <c r="Q162" s="12">
        <f t="shared" si="41"/>
        <v>0</v>
      </c>
      <c r="R162" s="12">
        <f t="shared" si="41"/>
        <v>0</v>
      </c>
      <c r="S162" s="12">
        <f t="shared" si="41"/>
        <v>0</v>
      </c>
      <c r="T162" s="12">
        <f t="shared" si="41"/>
        <v>0</v>
      </c>
      <c r="U162" s="12">
        <f t="shared" si="41"/>
        <v>0</v>
      </c>
      <c r="V162" s="12">
        <f t="shared" si="41"/>
        <v>0</v>
      </c>
      <c r="W162" s="12">
        <f t="shared" si="41"/>
        <v>0</v>
      </c>
      <c r="X162" s="12">
        <f t="shared" si="41"/>
        <v>0</v>
      </c>
      <c r="Y162" s="12">
        <f t="shared" si="41"/>
        <v>0</v>
      </c>
      <c r="Z162" s="12">
        <f t="shared" si="41"/>
        <v>0</v>
      </c>
      <c r="AA162" s="12">
        <f t="shared" si="41"/>
        <v>0</v>
      </c>
      <c r="AB162" s="12">
        <f t="shared" si="41"/>
        <v>0</v>
      </c>
      <c r="AC162" s="12">
        <f t="shared" si="41"/>
        <v>0</v>
      </c>
      <c r="AD162" s="12">
        <f t="shared" si="41"/>
        <v>0</v>
      </c>
      <c r="AE162" s="12">
        <f t="shared" si="41"/>
        <v>0</v>
      </c>
      <c r="AF162" s="12">
        <f t="shared" si="41"/>
        <v>0</v>
      </c>
      <c r="AG162" s="12">
        <f t="shared" si="41"/>
        <v>0</v>
      </c>
      <c r="AH162" s="12">
        <f t="shared" si="41"/>
        <v>0</v>
      </c>
      <c r="AI162" s="12">
        <f t="shared" si="41"/>
        <v>0</v>
      </c>
      <c r="AJ162" s="12">
        <f t="shared" si="41"/>
        <v>0</v>
      </c>
      <c r="AK162" s="12">
        <f t="shared" si="41"/>
        <v>0</v>
      </c>
    </row>
    <row r="163" spans="1:37" x14ac:dyDescent="0.25">
      <c r="A163" s="33" t="s">
        <v>14</v>
      </c>
      <c r="B163" s="33" t="s">
        <v>8</v>
      </c>
      <c r="C163" s="33" t="s">
        <v>170</v>
      </c>
      <c r="D163" s="12">
        <f t="shared" si="41"/>
        <v>0</v>
      </c>
      <c r="E163" s="12">
        <f t="shared" si="41"/>
        <v>0</v>
      </c>
      <c r="F163" s="12">
        <f t="shared" si="41"/>
        <v>0</v>
      </c>
      <c r="G163" s="12">
        <f t="shared" si="41"/>
        <v>0</v>
      </c>
      <c r="H163" s="12">
        <f t="shared" si="41"/>
        <v>0</v>
      </c>
      <c r="I163" s="12">
        <f t="shared" si="41"/>
        <v>0</v>
      </c>
      <c r="J163" s="12">
        <f t="shared" si="41"/>
        <v>4.1176933277683051E-10</v>
      </c>
      <c r="K163" s="12">
        <f t="shared" si="41"/>
        <v>2.7233043386765282E-9</v>
      </c>
      <c r="L163" s="12">
        <f t="shared" si="41"/>
        <v>1.7921383394640371E-8</v>
      </c>
      <c r="M163" s="12">
        <f t="shared" si="41"/>
        <v>1.177377498096214E-7</v>
      </c>
      <c r="N163" s="12">
        <f t="shared" si="41"/>
        <v>7.7106642009441301E-7</v>
      </c>
      <c r="O163" s="12">
        <f t="shared" si="41"/>
        <v>5.0405459001245608E-6</v>
      </c>
      <c r="P163" s="12">
        <f t="shared" si="41"/>
        <v>3.2530243277428322E-5</v>
      </c>
      <c r="Q163" s="12">
        <f t="shared" si="41"/>
        <v>1.8908779055013751E-4</v>
      </c>
      <c r="R163" s="12">
        <f t="shared" si="41"/>
        <v>1.9662029525740576E-4</v>
      </c>
      <c r="S163" s="12">
        <f t="shared" si="41"/>
        <v>2.0441462525703426E-4</v>
      </c>
      <c r="T163" s="12">
        <f t="shared" si="41"/>
        <v>2.124790976140102E-4</v>
      </c>
      <c r="U163" s="12">
        <f t="shared" si="41"/>
        <v>2.2080456975417806E-4</v>
      </c>
      <c r="V163" s="12">
        <f t="shared" si="41"/>
        <v>2.2938834820173816E-4</v>
      </c>
      <c r="W163" s="12">
        <f t="shared" si="41"/>
        <v>2.379546667756402E-4</v>
      </c>
      <c r="X163" s="12">
        <f t="shared" si="41"/>
        <v>2.465814383378826E-4</v>
      </c>
      <c r="Y163" s="12">
        <f t="shared" si="41"/>
        <v>2.5525958160249845E-4</v>
      </c>
      <c r="Z163" s="12">
        <f t="shared" si="41"/>
        <v>2.6396086094128803E-4</v>
      </c>
      <c r="AA163" s="12">
        <f t="shared" si="41"/>
        <v>2.7265413191058927E-4</v>
      </c>
      <c r="AB163" s="12">
        <f t="shared" si="41"/>
        <v>2.8138170239091977E-4</v>
      </c>
      <c r="AC163" s="12">
        <f t="shared" si="41"/>
        <v>2.9007558810330086E-4</v>
      </c>
      <c r="AD163" s="12">
        <f t="shared" si="41"/>
        <v>2.9872378677149206E-4</v>
      </c>
      <c r="AE163" s="12">
        <f t="shared" si="41"/>
        <v>3.0732722664603617E-4</v>
      </c>
      <c r="AF163" s="12">
        <f t="shared" si="41"/>
        <v>3.1677751718763904E-4</v>
      </c>
      <c r="AG163" s="12">
        <f t="shared" si="41"/>
        <v>3.2626629202648472E-4</v>
      </c>
      <c r="AH163" s="12">
        <f t="shared" si="41"/>
        <v>3.3577136883976066E-4</v>
      </c>
      <c r="AI163" s="12">
        <f t="shared" si="41"/>
        <v>3.452650981833938E-4</v>
      </c>
      <c r="AJ163" s="12">
        <f t="shared" si="41"/>
        <v>3.5470258529052393E-4</v>
      </c>
      <c r="AK163" s="12">
        <f t="shared" si="41"/>
        <v>3.6402523751669308E-4</v>
      </c>
    </row>
    <row r="164" spans="1:37" x14ac:dyDescent="0.25">
      <c r="A164" s="33" t="s">
        <v>79</v>
      </c>
      <c r="B164" s="33"/>
      <c r="D164" s="12">
        <f t="shared" si="41"/>
        <v>0</v>
      </c>
      <c r="E164" s="12">
        <f t="shared" si="41"/>
        <v>0</v>
      </c>
      <c r="F164" s="12">
        <f t="shared" si="41"/>
        <v>0</v>
      </c>
      <c r="G164" s="12">
        <f t="shared" si="41"/>
        <v>0</v>
      </c>
      <c r="H164" s="12">
        <f t="shared" si="41"/>
        <v>0</v>
      </c>
      <c r="I164" s="12">
        <f t="shared" si="41"/>
        <v>0</v>
      </c>
      <c r="J164" s="12">
        <f t="shared" si="41"/>
        <v>0</v>
      </c>
      <c r="K164" s="12">
        <f t="shared" si="41"/>
        <v>0</v>
      </c>
      <c r="L164" s="12">
        <f t="shared" si="41"/>
        <v>0</v>
      </c>
      <c r="M164" s="12">
        <f t="shared" si="41"/>
        <v>0</v>
      </c>
      <c r="N164" s="12">
        <f t="shared" si="41"/>
        <v>0</v>
      </c>
      <c r="O164" s="12">
        <f t="shared" si="41"/>
        <v>0</v>
      </c>
      <c r="P164" s="12">
        <f t="shared" si="41"/>
        <v>3.8828223983473431E-10</v>
      </c>
      <c r="Q164" s="12">
        <f t="shared" si="41"/>
        <v>7.1353883226467054E-5</v>
      </c>
      <c r="R164" s="12">
        <f t="shared" si="41"/>
        <v>7.6666989992548877E-5</v>
      </c>
      <c r="S164" s="12">
        <f t="shared" si="41"/>
        <v>8.2359375788592615E-5</v>
      </c>
      <c r="T164" s="12">
        <f t="shared" si="41"/>
        <v>8.8456749033195828E-5</v>
      </c>
      <c r="U164" s="12">
        <f t="shared" si="41"/>
        <v>9.4978757392396898E-5</v>
      </c>
      <c r="V164" s="12">
        <f t="shared" si="41"/>
        <v>1.0194840800509124E-4</v>
      </c>
      <c r="W164" s="12">
        <f t="shared" si="41"/>
        <v>1.092641479028763E-4</v>
      </c>
      <c r="X164" s="12">
        <f t="shared" si="41"/>
        <v>1.1697639565584378E-4</v>
      </c>
      <c r="Y164" s="12">
        <f t="shared" si="41"/>
        <v>1.2509798176796181E-4</v>
      </c>
      <c r="Z164" s="12">
        <f t="shared" si="41"/>
        <v>1.3363177635850864E-4</v>
      </c>
      <c r="AA164" s="12">
        <f t="shared" si="41"/>
        <v>1.4257747906729014E-4</v>
      </c>
      <c r="AB164" s="12">
        <f t="shared" si="41"/>
        <v>1.5197239236089239E-4</v>
      </c>
      <c r="AC164" s="12">
        <f t="shared" si="41"/>
        <v>1.6179517467280707E-4</v>
      </c>
      <c r="AD164" s="12">
        <f t="shared" si="41"/>
        <v>1.7205168370192268E-4</v>
      </c>
      <c r="AE164" s="12">
        <f t="shared" si="41"/>
        <v>1.8275413597619128E-4</v>
      </c>
      <c r="AF164" s="12">
        <f t="shared" si="41"/>
        <v>1.9446097094975005E-4</v>
      </c>
      <c r="AG164" s="12">
        <f t="shared" si="41"/>
        <v>2.0672311485152517E-4</v>
      </c>
      <c r="AH164" s="12">
        <f t="shared" si="41"/>
        <v>2.1954187199288148E-4</v>
      </c>
      <c r="AI164" s="12">
        <f t="shared" si="41"/>
        <v>2.3291210621921327E-4</v>
      </c>
      <c r="AJ164" s="12">
        <f t="shared" si="41"/>
        <v>2.4681312180677655E-4</v>
      </c>
      <c r="AK164" s="12">
        <f t="shared" si="41"/>
        <v>2.6120894905777971E-4</v>
      </c>
    </row>
    <row r="166" spans="1:37" x14ac:dyDescent="0.25">
      <c r="A166" s="23" t="s">
        <v>83</v>
      </c>
      <c r="B166" s="33" t="s">
        <v>8</v>
      </c>
      <c r="C166" s="33" t="s">
        <v>170</v>
      </c>
      <c r="D166">
        <f>D$85*D$11/1000</f>
        <v>2.0477196260212582E-3</v>
      </c>
      <c r="E166">
        <f t="shared" ref="E166:AK166" si="42">E$85*E$11/1000</f>
        <v>2.1190889703006834E-3</v>
      </c>
      <c r="F166">
        <f t="shared" si="42"/>
        <v>2.0759583630298793E-3</v>
      </c>
      <c r="G166">
        <f t="shared" si="42"/>
        <v>1.8061849737648615E-3</v>
      </c>
      <c r="H166">
        <f t="shared" si="42"/>
        <v>2.037469772363903E-3</v>
      </c>
      <c r="I166">
        <f t="shared" si="42"/>
        <v>2.0814324232870658E-3</v>
      </c>
      <c r="J166">
        <f t="shared" si="42"/>
        <v>2.1163290509842894E-3</v>
      </c>
      <c r="K166">
        <f t="shared" si="42"/>
        <v>2.1147279743199596E-3</v>
      </c>
      <c r="L166">
        <f t="shared" si="42"/>
        <v>2.1026246246772231E-3</v>
      </c>
      <c r="M166">
        <f t="shared" si="42"/>
        <v>2.0871693720287124E-3</v>
      </c>
      <c r="N166">
        <f t="shared" si="42"/>
        <v>2.0659445724541463E-3</v>
      </c>
      <c r="O166">
        <f t="shared" si="42"/>
        <v>2.0453675747380113E-3</v>
      </c>
      <c r="P166">
        <f t="shared" si="42"/>
        <v>2.0259513550337145E-3</v>
      </c>
      <c r="Q166">
        <f t="shared" si="42"/>
        <v>2.007512848521611E-3</v>
      </c>
      <c r="R166">
        <f t="shared" si="42"/>
        <v>2.0027596304395515E-3</v>
      </c>
      <c r="S166">
        <f t="shared" si="42"/>
        <v>1.9983897620351162E-3</v>
      </c>
      <c r="T166">
        <f t="shared" si="42"/>
        <v>1.9944443837784931E-3</v>
      </c>
      <c r="U166">
        <f t="shared" si="42"/>
        <v>1.9908057087286929E-3</v>
      </c>
      <c r="V166">
        <f t="shared" si="42"/>
        <v>1.9874353426526407E-3</v>
      </c>
      <c r="W166">
        <f t="shared" si="42"/>
        <v>1.9820325628513444E-3</v>
      </c>
      <c r="X166">
        <f t="shared" si="42"/>
        <v>1.9754882994304553E-3</v>
      </c>
      <c r="Y166">
        <f t="shared" si="42"/>
        <v>1.9679089928208368E-3</v>
      </c>
      <c r="Z166">
        <f t="shared" si="42"/>
        <v>1.9592580112615917E-3</v>
      </c>
      <c r="AA166">
        <f t="shared" si="42"/>
        <v>1.949497227240196E-3</v>
      </c>
      <c r="AB166">
        <f t="shared" si="42"/>
        <v>1.9391137772251713E-3</v>
      </c>
      <c r="AC166">
        <f t="shared" si="42"/>
        <v>1.927805438148343E-3</v>
      </c>
      <c r="AD166">
        <f t="shared" si="42"/>
        <v>1.9156816292288886E-3</v>
      </c>
      <c r="AE166">
        <f t="shared" si="42"/>
        <v>1.9029274448843175E-3</v>
      </c>
      <c r="AF166">
        <f t="shared" si="42"/>
        <v>1.895040578030052E-3</v>
      </c>
      <c r="AG166">
        <f t="shared" si="42"/>
        <v>1.8869641977450784E-3</v>
      </c>
      <c r="AH166">
        <f t="shared" si="42"/>
        <v>1.8786917682802062E-3</v>
      </c>
      <c r="AI166">
        <f t="shared" si="42"/>
        <v>1.870193874447035E-3</v>
      </c>
      <c r="AJ166">
        <f t="shared" si="42"/>
        <v>1.8613593453595428E-3</v>
      </c>
      <c r="AK166">
        <f t="shared" si="42"/>
        <v>1.8520250707398174E-3</v>
      </c>
    </row>
    <row r="167" spans="1:37" x14ac:dyDescent="0.25">
      <c r="A167" s="33" t="s">
        <v>12</v>
      </c>
      <c r="B167" s="33" t="s">
        <v>8</v>
      </c>
      <c r="C167" s="33" t="s">
        <v>170</v>
      </c>
      <c r="D167" s="12">
        <f>D166</f>
        <v>2.0477196260212582E-3</v>
      </c>
      <c r="E167" s="12">
        <f t="shared" ref="E167:AK167" si="43">E166</f>
        <v>2.1190889703006834E-3</v>
      </c>
      <c r="F167" s="12">
        <f t="shared" si="43"/>
        <v>2.0759583630298793E-3</v>
      </c>
      <c r="G167" s="12">
        <f t="shared" si="43"/>
        <v>1.8061849737648615E-3</v>
      </c>
      <c r="H167" s="12">
        <f t="shared" si="43"/>
        <v>2.037469772363903E-3</v>
      </c>
      <c r="I167" s="12">
        <f t="shared" si="43"/>
        <v>2.0814324232870658E-3</v>
      </c>
      <c r="J167" s="12">
        <f t="shared" si="43"/>
        <v>2.1163290509842894E-3</v>
      </c>
      <c r="K167" s="12">
        <f t="shared" si="43"/>
        <v>2.1147279743199596E-3</v>
      </c>
      <c r="L167" s="12">
        <f t="shared" si="43"/>
        <v>2.1026246246772231E-3</v>
      </c>
      <c r="M167" s="12">
        <f t="shared" si="43"/>
        <v>2.0871693720287124E-3</v>
      </c>
      <c r="N167" s="12">
        <f t="shared" si="43"/>
        <v>2.0659445724541463E-3</v>
      </c>
      <c r="O167" s="12">
        <f t="shared" si="43"/>
        <v>2.0453675747380113E-3</v>
      </c>
      <c r="P167" s="12">
        <f t="shared" si="43"/>
        <v>2.0259513550337145E-3</v>
      </c>
      <c r="Q167" s="12">
        <f t="shared" si="43"/>
        <v>2.007512848521611E-3</v>
      </c>
      <c r="R167" s="12">
        <f t="shared" si="43"/>
        <v>2.0027596304395515E-3</v>
      </c>
      <c r="S167" s="12">
        <f t="shared" si="43"/>
        <v>1.9983897620351162E-3</v>
      </c>
      <c r="T167" s="12">
        <f t="shared" si="43"/>
        <v>1.9944443837784931E-3</v>
      </c>
      <c r="U167" s="12">
        <f t="shared" si="43"/>
        <v>1.9908057087286929E-3</v>
      </c>
      <c r="V167" s="12">
        <f t="shared" si="43"/>
        <v>1.9874353426526407E-3</v>
      </c>
      <c r="W167" s="12">
        <f t="shared" si="43"/>
        <v>1.9820325628513444E-3</v>
      </c>
      <c r="X167" s="12">
        <f t="shared" si="43"/>
        <v>1.9754882994304553E-3</v>
      </c>
      <c r="Y167" s="12">
        <f t="shared" si="43"/>
        <v>1.9679089928208368E-3</v>
      </c>
      <c r="Z167" s="12">
        <f t="shared" si="43"/>
        <v>1.9592580112615917E-3</v>
      </c>
      <c r="AA167" s="12">
        <f t="shared" si="43"/>
        <v>1.949497227240196E-3</v>
      </c>
      <c r="AB167" s="12">
        <f t="shared" si="43"/>
        <v>1.9391137772251713E-3</v>
      </c>
      <c r="AC167" s="12">
        <f t="shared" si="43"/>
        <v>1.927805438148343E-3</v>
      </c>
      <c r="AD167" s="12">
        <f t="shared" si="43"/>
        <v>1.9156816292288886E-3</v>
      </c>
      <c r="AE167" s="12">
        <f t="shared" si="43"/>
        <v>1.9029274448843175E-3</v>
      </c>
      <c r="AF167" s="12">
        <f t="shared" si="43"/>
        <v>1.895040578030052E-3</v>
      </c>
      <c r="AG167" s="12">
        <f t="shared" si="43"/>
        <v>1.8869641977450784E-3</v>
      </c>
      <c r="AH167" s="12">
        <f t="shared" si="43"/>
        <v>1.8786917682802062E-3</v>
      </c>
      <c r="AI167" s="12">
        <f t="shared" si="43"/>
        <v>1.870193874447035E-3</v>
      </c>
      <c r="AJ167" s="12">
        <f t="shared" si="43"/>
        <v>1.8613593453595428E-3</v>
      </c>
      <c r="AK167" s="12">
        <f t="shared" si="43"/>
        <v>1.8520250707398174E-3</v>
      </c>
    </row>
    <row r="169" spans="1:37" x14ac:dyDescent="0.25">
      <c r="A169" s="23" t="s">
        <v>113</v>
      </c>
    </row>
    <row r="170" spans="1:37" x14ac:dyDescent="0.25">
      <c r="A170" s="33" t="s">
        <v>16</v>
      </c>
      <c r="B170" s="33"/>
      <c r="C170" s="33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</row>
    <row r="171" spans="1:37" x14ac:dyDescent="0.25">
      <c r="A171" s="33" t="s">
        <v>7</v>
      </c>
      <c r="B171" s="33" t="s">
        <v>8</v>
      </c>
      <c r="C171" s="33" t="s">
        <v>170</v>
      </c>
      <c r="D171" s="12">
        <f>D144/D117</f>
        <v>0</v>
      </c>
      <c r="E171" s="12">
        <f t="shared" ref="E171:AK171" si="44">E144/E117</f>
        <v>0</v>
      </c>
      <c r="F171" s="12">
        <f t="shared" si="44"/>
        <v>0</v>
      </c>
      <c r="G171" s="12">
        <f t="shared" si="44"/>
        <v>0</v>
      </c>
      <c r="H171" s="12">
        <f t="shared" si="44"/>
        <v>0</v>
      </c>
      <c r="I171" s="12">
        <f t="shared" si="44"/>
        <v>0</v>
      </c>
      <c r="J171" s="12">
        <f t="shared" si="44"/>
        <v>0</v>
      </c>
      <c r="K171" s="12">
        <f t="shared" si="44"/>
        <v>0</v>
      </c>
      <c r="L171" s="12">
        <f t="shared" si="44"/>
        <v>0</v>
      </c>
      <c r="M171" s="12">
        <f t="shared" si="44"/>
        <v>0</v>
      </c>
      <c r="N171" s="12">
        <f t="shared" si="44"/>
        <v>0</v>
      </c>
      <c r="O171" s="12">
        <f t="shared" si="44"/>
        <v>0</v>
      </c>
      <c r="P171" s="12">
        <f t="shared" si="44"/>
        <v>0</v>
      </c>
      <c r="Q171" s="12">
        <f t="shared" si="44"/>
        <v>0</v>
      </c>
      <c r="R171" s="12">
        <f t="shared" si="44"/>
        <v>0</v>
      </c>
      <c r="S171" s="12">
        <f t="shared" si="44"/>
        <v>0</v>
      </c>
      <c r="T171" s="12">
        <f t="shared" si="44"/>
        <v>0</v>
      </c>
      <c r="U171" s="12">
        <f t="shared" si="44"/>
        <v>0</v>
      </c>
      <c r="V171" s="12">
        <f t="shared" si="44"/>
        <v>0</v>
      </c>
      <c r="W171" s="12">
        <f t="shared" si="44"/>
        <v>0</v>
      </c>
      <c r="X171" s="12">
        <f t="shared" si="44"/>
        <v>0</v>
      </c>
      <c r="Y171" s="12">
        <f t="shared" si="44"/>
        <v>0</v>
      </c>
      <c r="Z171" s="12">
        <f t="shared" si="44"/>
        <v>0</v>
      </c>
      <c r="AA171" s="12">
        <f t="shared" si="44"/>
        <v>0</v>
      </c>
      <c r="AB171" s="12">
        <f t="shared" si="44"/>
        <v>0</v>
      </c>
      <c r="AC171" s="12">
        <f t="shared" si="44"/>
        <v>0</v>
      </c>
      <c r="AD171" s="12">
        <f t="shared" si="44"/>
        <v>0</v>
      </c>
      <c r="AE171" s="12">
        <f t="shared" si="44"/>
        <v>0</v>
      </c>
      <c r="AF171" s="12">
        <f t="shared" si="44"/>
        <v>0</v>
      </c>
      <c r="AG171" s="12">
        <f t="shared" si="44"/>
        <v>0</v>
      </c>
      <c r="AH171" s="12">
        <f t="shared" si="44"/>
        <v>0</v>
      </c>
      <c r="AI171" s="12">
        <f t="shared" si="44"/>
        <v>0</v>
      </c>
      <c r="AJ171" s="12">
        <f t="shared" si="44"/>
        <v>0</v>
      </c>
      <c r="AK171" s="12">
        <f t="shared" si="44"/>
        <v>0</v>
      </c>
    </row>
    <row r="172" spans="1:37" x14ac:dyDescent="0.25">
      <c r="A172" s="33" t="s">
        <v>11</v>
      </c>
      <c r="B172" s="33" t="s">
        <v>8</v>
      </c>
      <c r="C172" s="33" t="s">
        <v>170</v>
      </c>
      <c r="D172" s="12">
        <f t="shared" ref="D172:AK173" si="45">D145/D118</f>
        <v>0</v>
      </c>
      <c r="E172" s="12">
        <f t="shared" si="45"/>
        <v>0</v>
      </c>
      <c r="F172" s="12">
        <f t="shared" si="45"/>
        <v>0</v>
      </c>
      <c r="G172" s="12">
        <f t="shared" si="45"/>
        <v>0</v>
      </c>
      <c r="H172" s="12">
        <f t="shared" si="45"/>
        <v>0</v>
      </c>
      <c r="I172" s="12">
        <f t="shared" si="45"/>
        <v>0</v>
      </c>
      <c r="J172" s="12">
        <f t="shared" si="45"/>
        <v>0</v>
      </c>
      <c r="K172" s="12">
        <f t="shared" si="45"/>
        <v>0</v>
      </c>
      <c r="L172" s="12">
        <f t="shared" si="45"/>
        <v>0</v>
      </c>
      <c r="M172" s="12">
        <f t="shared" si="45"/>
        <v>0</v>
      </c>
      <c r="N172" s="12">
        <f t="shared" si="45"/>
        <v>0</v>
      </c>
      <c r="O172" s="12">
        <f t="shared" si="45"/>
        <v>0</v>
      </c>
      <c r="P172" s="12">
        <f t="shared" si="45"/>
        <v>0</v>
      </c>
      <c r="Q172" s="12">
        <f t="shared" si="45"/>
        <v>0</v>
      </c>
      <c r="R172" s="12">
        <f t="shared" si="45"/>
        <v>0</v>
      </c>
      <c r="S172" s="12">
        <f t="shared" si="45"/>
        <v>0</v>
      </c>
      <c r="T172" s="12">
        <f t="shared" si="45"/>
        <v>0</v>
      </c>
      <c r="U172" s="12">
        <f t="shared" si="45"/>
        <v>0</v>
      </c>
      <c r="V172" s="12">
        <f t="shared" si="45"/>
        <v>0</v>
      </c>
      <c r="W172" s="12">
        <f t="shared" si="45"/>
        <v>0</v>
      </c>
      <c r="X172" s="12">
        <f t="shared" si="45"/>
        <v>0</v>
      </c>
      <c r="Y172" s="12">
        <f t="shared" si="45"/>
        <v>0</v>
      </c>
      <c r="Z172" s="12">
        <f t="shared" si="45"/>
        <v>0</v>
      </c>
      <c r="AA172" s="12">
        <f t="shared" si="45"/>
        <v>0</v>
      </c>
      <c r="AB172" s="12">
        <f t="shared" si="45"/>
        <v>0</v>
      </c>
      <c r="AC172" s="12">
        <f t="shared" si="45"/>
        <v>0</v>
      </c>
      <c r="AD172" s="12">
        <f t="shared" si="45"/>
        <v>0</v>
      </c>
      <c r="AE172" s="12">
        <f t="shared" si="45"/>
        <v>0</v>
      </c>
      <c r="AF172" s="12">
        <f t="shared" si="45"/>
        <v>0</v>
      </c>
      <c r="AG172" s="12">
        <f t="shared" si="45"/>
        <v>0</v>
      </c>
      <c r="AH172" s="12">
        <f t="shared" si="45"/>
        <v>0</v>
      </c>
      <c r="AI172" s="12">
        <f t="shared" si="45"/>
        <v>0</v>
      </c>
      <c r="AJ172" s="12">
        <f t="shared" si="45"/>
        <v>0</v>
      </c>
      <c r="AK172" s="12">
        <f t="shared" si="45"/>
        <v>0</v>
      </c>
    </row>
    <row r="173" spans="1:37" x14ac:dyDescent="0.25">
      <c r="A173" s="33" t="s">
        <v>12</v>
      </c>
      <c r="B173" s="33" t="s">
        <v>8</v>
      </c>
      <c r="C173" s="33" t="s">
        <v>170</v>
      </c>
      <c r="D173" s="12">
        <f>D146/D119</f>
        <v>0.18505426681725695</v>
      </c>
      <c r="E173" s="12">
        <f t="shared" si="45"/>
        <v>0.1908638023147487</v>
      </c>
      <c r="F173" s="12">
        <f t="shared" si="45"/>
        <v>0.18635611256102172</v>
      </c>
      <c r="G173" s="12">
        <f t="shared" si="45"/>
        <v>0.16160048979261052</v>
      </c>
      <c r="H173" s="12">
        <f t="shared" si="45"/>
        <v>0.18169034739269446</v>
      </c>
      <c r="I173" s="12">
        <f t="shared" si="45"/>
        <v>0.18499840620791555</v>
      </c>
      <c r="J173" s="12">
        <f t="shared" si="45"/>
        <v>0.18748156990214787</v>
      </c>
      <c r="K173" s="12">
        <f t="shared" si="45"/>
        <v>0.18672579178044199</v>
      </c>
      <c r="L173" s="12">
        <f t="shared" si="45"/>
        <v>0.18505065273630131</v>
      </c>
      <c r="M173" s="12">
        <f t="shared" si="45"/>
        <v>0.18309238320264909</v>
      </c>
      <c r="N173" s="12">
        <f t="shared" si="45"/>
        <v>0.18064234538733395</v>
      </c>
      <c r="O173" s="12">
        <f t="shared" si="45"/>
        <v>0.17826461747501676</v>
      </c>
      <c r="P173" s="12">
        <f t="shared" si="45"/>
        <v>0.17600306444775024</v>
      </c>
      <c r="Q173" s="12">
        <f t="shared" si="45"/>
        <v>0.17384071365005882</v>
      </c>
      <c r="R173" s="12">
        <f t="shared" si="45"/>
        <v>0.17342910840223788</v>
      </c>
      <c r="S173" s="12">
        <f t="shared" si="45"/>
        <v>0.17305069934620451</v>
      </c>
      <c r="T173" s="12">
        <f t="shared" si="45"/>
        <v>0.17270904904381373</v>
      </c>
      <c r="U173" s="12">
        <f t="shared" si="45"/>
        <v>0.17239395772678243</v>
      </c>
      <c r="V173" s="12">
        <f t="shared" si="45"/>
        <v>0.17210210064384801</v>
      </c>
      <c r="W173" s="12">
        <f t="shared" si="45"/>
        <v>0.17163424655412543</v>
      </c>
      <c r="X173" s="12">
        <f t="shared" si="45"/>
        <v>0.17106754561159396</v>
      </c>
      <c r="Y173" s="12">
        <f t="shared" si="45"/>
        <v>0.1704112150327092</v>
      </c>
      <c r="Z173" s="12">
        <f t="shared" si="45"/>
        <v>0.1696620826876086</v>
      </c>
      <c r="AA173" s="12">
        <f t="shared" si="45"/>
        <v>0.16881684692171389</v>
      </c>
      <c r="AB173" s="12">
        <f t="shared" si="45"/>
        <v>0.16791769135113266</v>
      </c>
      <c r="AC173" s="12">
        <f t="shared" si="45"/>
        <v>0.16693844494842072</v>
      </c>
      <c r="AD173" s="12">
        <f t="shared" si="45"/>
        <v>0.16588858287841357</v>
      </c>
      <c r="AE173" s="12">
        <f t="shared" si="45"/>
        <v>0.16478413340496814</v>
      </c>
      <c r="AF173" s="12">
        <f t="shared" si="45"/>
        <v>0.16410116962547441</v>
      </c>
      <c r="AG173" s="12">
        <f t="shared" si="45"/>
        <v>0.16340179491737081</v>
      </c>
      <c r="AH173" s="12">
        <f t="shared" si="45"/>
        <v>0.1626854433170051</v>
      </c>
      <c r="AI173" s="12">
        <f t="shared" si="45"/>
        <v>0.16194956761410795</v>
      </c>
      <c r="AJ173" s="12">
        <f t="shared" si="45"/>
        <v>0.1611845409581327</v>
      </c>
      <c r="AK173" s="12">
        <f t="shared" si="45"/>
        <v>0.16037623880330779</v>
      </c>
    </row>
    <row r="174" spans="1:37" x14ac:dyDescent="0.25">
      <c r="A174" s="33" t="s">
        <v>13</v>
      </c>
      <c r="B174" s="33" t="s">
        <v>8</v>
      </c>
      <c r="C174" s="33" t="s">
        <v>170</v>
      </c>
      <c r="D174" s="12">
        <f t="shared" ref="D174:AK176" si="46">D147/D120</f>
        <v>0</v>
      </c>
      <c r="E174" s="12">
        <f t="shared" si="46"/>
        <v>0</v>
      </c>
      <c r="F174" s="12">
        <f t="shared" si="46"/>
        <v>0</v>
      </c>
      <c r="G174" s="12">
        <f t="shared" si="46"/>
        <v>0</v>
      </c>
      <c r="H174" s="12">
        <f t="shared" si="46"/>
        <v>0</v>
      </c>
      <c r="I174" s="12">
        <f t="shared" si="46"/>
        <v>0</v>
      </c>
      <c r="J174" s="12">
        <f t="shared" si="46"/>
        <v>0</v>
      </c>
      <c r="K174" s="12">
        <f t="shared" si="46"/>
        <v>0</v>
      </c>
      <c r="L174" s="12">
        <f t="shared" si="46"/>
        <v>0</v>
      </c>
      <c r="M174" s="12">
        <f t="shared" si="46"/>
        <v>0</v>
      </c>
      <c r="N174" s="12">
        <f t="shared" si="46"/>
        <v>0</v>
      </c>
      <c r="O174" s="12">
        <f t="shared" si="46"/>
        <v>0</v>
      </c>
      <c r="P174" s="12">
        <f t="shared" si="46"/>
        <v>0</v>
      </c>
      <c r="Q174" s="12">
        <f t="shared" si="46"/>
        <v>0</v>
      </c>
      <c r="R174" s="12">
        <f t="shared" si="46"/>
        <v>0</v>
      </c>
      <c r="S174" s="12">
        <f t="shared" si="46"/>
        <v>0</v>
      </c>
      <c r="T174" s="12">
        <f t="shared" si="46"/>
        <v>0</v>
      </c>
      <c r="U174" s="12">
        <f t="shared" si="46"/>
        <v>0</v>
      </c>
      <c r="V174" s="12">
        <f t="shared" si="46"/>
        <v>0</v>
      </c>
      <c r="W174" s="12">
        <f t="shared" si="46"/>
        <v>0</v>
      </c>
      <c r="X174" s="12">
        <f t="shared" si="46"/>
        <v>0</v>
      </c>
      <c r="Y174" s="12">
        <f t="shared" si="46"/>
        <v>0</v>
      </c>
      <c r="Z174" s="12">
        <f t="shared" si="46"/>
        <v>0</v>
      </c>
      <c r="AA174" s="12">
        <f t="shared" si="46"/>
        <v>0</v>
      </c>
      <c r="AB174" s="12">
        <f t="shared" si="46"/>
        <v>0</v>
      </c>
      <c r="AC174" s="12">
        <f t="shared" si="46"/>
        <v>0</v>
      </c>
      <c r="AD174" s="12">
        <f t="shared" si="46"/>
        <v>0</v>
      </c>
      <c r="AE174" s="12">
        <f t="shared" si="46"/>
        <v>0</v>
      </c>
      <c r="AF174" s="12">
        <f t="shared" si="46"/>
        <v>0</v>
      </c>
      <c r="AG174" s="12">
        <f t="shared" si="46"/>
        <v>0</v>
      </c>
      <c r="AH174" s="12">
        <f t="shared" si="46"/>
        <v>0</v>
      </c>
      <c r="AI174" s="12">
        <f t="shared" si="46"/>
        <v>0</v>
      </c>
      <c r="AJ174" s="12">
        <f t="shared" si="46"/>
        <v>0</v>
      </c>
      <c r="AK174" s="12">
        <f t="shared" si="46"/>
        <v>0</v>
      </c>
    </row>
    <row r="175" spans="1:37" x14ac:dyDescent="0.25">
      <c r="A175" s="33" t="s">
        <v>55</v>
      </c>
      <c r="B175" s="33" t="s">
        <v>8</v>
      </c>
      <c r="C175" s="33" t="s">
        <v>170</v>
      </c>
      <c r="D175" s="12">
        <f t="shared" si="46"/>
        <v>0</v>
      </c>
      <c r="E175" s="12">
        <f t="shared" si="46"/>
        <v>0</v>
      </c>
      <c r="F175" s="12">
        <f t="shared" si="46"/>
        <v>0</v>
      </c>
      <c r="G175" s="12">
        <f t="shared" si="46"/>
        <v>0</v>
      </c>
      <c r="H175" s="12">
        <f t="shared" si="46"/>
        <v>0</v>
      </c>
      <c r="I175" s="12">
        <f t="shared" si="46"/>
        <v>0</v>
      </c>
      <c r="J175" s="12">
        <f t="shared" si="46"/>
        <v>0</v>
      </c>
      <c r="K175" s="12">
        <f t="shared" si="46"/>
        <v>0</v>
      </c>
      <c r="L175" s="12">
        <f t="shared" si="46"/>
        <v>0</v>
      </c>
      <c r="M175" s="12">
        <f t="shared" si="46"/>
        <v>0</v>
      </c>
      <c r="N175" s="12">
        <f t="shared" si="46"/>
        <v>0</v>
      </c>
      <c r="O175" s="12">
        <f t="shared" si="46"/>
        <v>0</v>
      </c>
      <c r="P175" s="12">
        <f t="shared" si="46"/>
        <v>0</v>
      </c>
      <c r="Q175" s="12">
        <f t="shared" si="46"/>
        <v>0</v>
      </c>
      <c r="R175" s="12">
        <f t="shared" si="46"/>
        <v>0</v>
      </c>
      <c r="S175" s="12">
        <f t="shared" si="46"/>
        <v>0</v>
      </c>
      <c r="T175" s="12">
        <f t="shared" si="46"/>
        <v>0</v>
      </c>
      <c r="U175" s="12">
        <f t="shared" si="46"/>
        <v>0</v>
      </c>
      <c r="V175" s="12">
        <f t="shared" si="46"/>
        <v>0</v>
      </c>
      <c r="W175" s="12">
        <f t="shared" si="46"/>
        <v>0</v>
      </c>
      <c r="X175" s="12">
        <f t="shared" si="46"/>
        <v>0</v>
      </c>
      <c r="Y175" s="12">
        <f t="shared" si="46"/>
        <v>0</v>
      </c>
      <c r="Z175" s="12">
        <f t="shared" si="46"/>
        <v>0</v>
      </c>
      <c r="AA175" s="12">
        <f t="shared" si="46"/>
        <v>0</v>
      </c>
      <c r="AB175" s="12">
        <f t="shared" si="46"/>
        <v>0</v>
      </c>
      <c r="AC175" s="12">
        <f t="shared" si="46"/>
        <v>0</v>
      </c>
      <c r="AD175" s="12">
        <f t="shared" si="46"/>
        <v>0</v>
      </c>
      <c r="AE175" s="12">
        <f t="shared" si="46"/>
        <v>0</v>
      </c>
      <c r="AF175" s="12">
        <f t="shared" si="46"/>
        <v>0</v>
      </c>
      <c r="AG175" s="12">
        <f t="shared" si="46"/>
        <v>0</v>
      </c>
      <c r="AH175" s="12">
        <f t="shared" si="46"/>
        <v>0</v>
      </c>
      <c r="AI175" s="12">
        <f t="shared" si="46"/>
        <v>0</v>
      </c>
      <c r="AJ175" s="12">
        <f t="shared" si="46"/>
        <v>0</v>
      </c>
      <c r="AK175" s="12">
        <f t="shared" si="46"/>
        <v>0</v>
      </c>
    </row>
    <row r="176" spans="1:37" x14ac:dyDescent="0.25">
      <c r="A176" s="33" t="s">
        <v>79</v>
      </c>
      <c r="B176" s="33" t="s">
        <v>8</v>
      </c>
      <c r="C176" s="33" t="s">
        <v>170</v>
      </c>
      <c r="D176" s="12">
        <f t="shared" si="46"/>
        <v>0</v>
      </c>
      <c r="E176" s="12">
        <f t="shared" si="46"/>
        <v>0</v>
      </c>
      <c r="F176" s="12">
        <f t="shared" si="46"/>
        <v>0</v>
      </c>
      <c r="G176" s="12">
        <f t="shared" si="46"/>
        <v>0</v>
      </c>
      <c r="H176" s="12">
        <f t="shared" si="46"/>
        <v>0</v>
      </c>
      <c r="I176" s="12">
        <f t="shared" si="46"/>
        <v>0</v>
      </c>
      <c r="J176" s="12">
        <f t="shared" si="46"/>
        <v>0</v>
      </c>
      <c r="K176" s="12">
        <f t="shared" si="46"/>
        <v>0</v>
      </c>
      <c r="L176" s="12">
        <f t="shared" si="46"/>
        <v>0</v>
      </c>
      <c r="M176" s="12">
        <f t="shared" si="46"/>
        <v>0</v>
      </c>
      <c r="N176" s="12">
        <f t="shared" si="46"/>
        <v>0</v>
      </c>
      <c r="O176" s="12">
        <f t="shared" si="46"/>
        <v>0</v>
      </c>
      <c r="P176" s="12">
        <f t="shared" si="46"/>
        <v>0</v>
      </c>
      <c r="Q176" s="12">
        <f t="shared" si="46"/>
        <v>0</v>
      </c>
      <c r="R176" s="12">
        <f t="shared" si="46"/>
        <v>0</v>
      </c>
      <c r="S176" s="12">
        <f t="shared" si="46"/>
        <v>0</v>
      </c>
      <c r="T176" s="12">
        <f t="shared" si="46"/>
        <v>0</v>
      </c>
      <c r="U176" s="12">
        <f t="shared" si="46"/>
        <v>0</v>
      </c>
      <c r="V176" s="12">
        <f t="shared" si="46"/>
        <v>0</v>
      </c>
      <c r="W176" s="12">
        <f t="shared" si="46"/>
        <v>0</v>
      </c>
      <c r="X176" s="12">
        <f t="shared" si="46"/>
        <v>0</v>
      </c>
      <c r="Y176" s="12">
        <f t="shared" si="46"/>
        <v>0</v>
      </c>
      <c r="Z176" s="12">
        <f t="shared" si="46"/>
        <v>0</v>
      </c>
      <c r="AA176" s="12">
        <f t="shared" si="46"/>
        <v>0</v>
      </c>
      <c r="AB176" s="12">
        <f t="shared" si="46"/>
        <v>0</v>
      </c>
      <c r="AC176" s="12">
        <f t="shared" si="46"/>
        <v>0</v>
      </c>
      <c r="AD176" s="12">
        <f t="shared" si="46"/>
        <v>0</v>
      </c>
      <c r="AE176" s="12">
        <f t="shared" si="46"/>
        <v>0</v>
      </c>
      <c r="AF176" s="12">
        <f t="shared" si="46"/>
        <v>0</v>
      </c>
      <c r="AG176" s="12">
        <f t="shared" si="46"/>
        <v>0</v>
      </c>
      <c r="AH176" s="12">
        <f t="shared" si="46"/>
        <v>0</v>
      </c>
      <c r="AI176" s="12">
        <f t="shared" si="46"/>
        <v>0</v>
      </c>
      <c r="AJ176" s="12">
        <f t="shared" si="46"/>
        <v>0</v>
      </c>
      <c r="AK176" s="12">
        <f t="shared" si="46"/>
        <v>0</v>
      </c>
    </row>
    <row r="178" spans="1:37" x14ac:dyDescent="0.25">
      <c r="A178" s="23" t="s">
        <v>82</v>
      </c>
      <c r="B178" s="33"/>
      <c r="C178" s="33"/>
    </row>
    <row r="179" spans="1:37" x14ac:dyDescent="0.25">
      <c r="A179" s="33" t="s">
        <v>7</v>
      </c>
      <c r="B179" s="33" t="s">
        <v>8</v>
      </c>
      <c r="C179" s="33" t="s">
        <v>170</v>
      </c>
      <c r="D179" s="12">
        <f>D152/D125</f>
        <v>0</v>
      </c>
      <c r="E179" s="12">
        <f t="shared" ref="E179:AK179" si="47">E152/E125</f>
        <v>0</v>
      </c>
      <c r="F179" s="12">
        <f t="shared" si="47"/>
        <v>0</v>
      </c>
      <c r="G179" s="12">
        <f t="shared" si="47"/>
        <v>0</v>
      </c>
      <c r="H179" s="12">
        <f t="shared" si="47"/>
        <v>0</v>
      </c>
      <c r="I179" s="12">
        <f t="shared" si="47"/>
        <v>0</v>
      </c>
      <c r="J179" s="12">
        <f t="shared" si="47"/>
        <v>0</v>
      </c>
      <c r="K179" s="12">
        <f t="shared" si="47"/>
        <v>0</v>
      </c>
      <c r="L179" s="12">
        <f t="shared" si="47"/>
        <v>0</v>
      </c>
      <c r="M179" s="12">
        <f t="shared" si="47"/>
        <v>0</v>
      </c>
      <c r="N179" s="12">
        <f t="shared" si="47"/>
        <v>0</v>
      </c>
      <c r="O179" s="12">
        <f t="shared" si="47"/>
        <v>0</v>
      </c>
      <c r="P179" s="12">
        <f t="shared" si="47"/>
        <v>0</v>
      </c>
      <c r="Q179" s="12">
        <f t="shared" si="47"/>
        <v>0</v>
      </c>
      <c r="R179" s="12">
        <f t="shared" si="47"/>
        <v>0</v>
      </c>
      <c r="S179" s="12">
        <f t="shared" si="47"/>
        <v>0</v>
      </c>
      <c r="T179" s="12">
        <f t="shared" si="47"/>
        <v>0</v>
      </c>
      <c r="U179" s="12">
        <f t="shared" si="47"/>
        <v>0</v>
      </c>
      <c r="V179" s="12">
        <f t="shared" si="47"/>
        <v>0</v>
      </c>
      <c r="W179" s="12">
        <f t="shared" si="47"/>
        <v>0</v>
      </c>
      <c r="X179" s="12">
        <f t="shared" si="47"/>
        <v>0</v>
      </c>
      <c r="Y179" s="12">
        <f t="shared" si="47"/>
        <v>0</v>
      </c>
      <c r="Z179" s="12">
        <f t="shared" si="47"/>
        <v>0</v>
      </c>
      <c r="AA179" s="12">
        <f t="shared" si="47"/>
        <v>0</v>
      </c>
      <c r="AB179" s="12">
        <f t="shared" si="47"/>
        <v>0</v>
      </c>
      <c r="AC179" s="12">
        <f t="shared" si="47"/>
        <v>0</v>
      </c>
      <c r="AD179" s="12">
        <f t="shared" si="47"/>
        <v>0</v>
      </c>
      <c r="AE179" s="12">
        <f t="shared" si="47"/>
        <v>0</v>
      </c>
      <c r="AF179" s="12">
        <f t="shared" si="47"/>
        <v>0</v>
      </c>
      <c r="AG179" s="12">
        <f t="shared" si="47"/>
        <v>0</v>
      </c>
      <c r="AH179" s="12">
        <f t="shared" si="47"/>
        <v>0</v>
      </c>
      <c r="AI179" s="12">
        <f t="shared" si="47"/>
        <v>0</v>
      </c>
      <c r="AJ179" s="12">
        <f t="shared" si="47"/>
        <v>0</v>
      </c>
      <c r="AK179" s="12">
        <f t="shared" si="47"/>
        <v>0</v>
      </c>
    </row>
    <row r="180" spans="1:37" x14ac:dyDescent="0.25">
      <c r="A180" s="33" t="s">
        <v>9</v>
      </c>
      <c r="B180" s="33" t="s">
        <v>8</v>
      </c>
      <c r="C180" s="33" t="s">
        <v>170</v>
      </c>
      <c r="D180" s="12">
        <f t="shared" ref="D180:AK187" si="48">D153/D126</f>
        <v>0</v>
      </c>
      <c r="E180" s="12">
        <f t="shared" si="48"/>
        <v>0</v>
      </c>
      <c r="F180" s="12">
        <f t="shared" si="48"/>
        <v>0</v>
      </c>
      <c r="G180" s="12">
        <f t="shared" si="48"/>
        <v>0</v>
      </c>
      <c r="H180" s="12">
        <f t="shared" si="48"/>
        <v>0</v>
      </c>
      <c r="I180" s="12">
        <f t="shared" si="48"/>
        <v>0</v>
      </c>
      <c r="J180" s="12">
        <f t="shared" si="48"/>
        <v>0</v>
      </c>
      <c r="K180" s="12">
        <f t="shared" si="48"/>
        <v>0</v>
      </c>
      <c r="L180" s="12">
        <f t="shared" si="48"/>
        <v>0</v>
      </c>
      <c r="M180" s="12">
        <f t="shared" si="48"/>
        <v>0</v>
      </c>
      <c r="N180" s="12">
        <f t="shared" si="48"/>
        <v>0</v>
      </c>
      <c r="O180" s="12">
        <f t="shared" si="48"/>
        <v>0</v>
      </c>
      <c r="P180" s="12">
        <f t="shared" si="48"/>
        <v>0</v>
      </c>
      <c r="Q180" s="12">
        <f t="shared" si="48"/>
        <v>0</v>
      </c>
      <c r="R180" s="12">
        <f t="shared" si="48"/>
        <v>0</v>
      </c>
      <c r="S180" s="12">
        <f t="shared" si="48"/>
        <v>0</v>
      </c>
      <c r="T180" s="12">
        <f t="shared" si="48"/>
        <v>0</v>
      </c>
      <c r="U180" s="12">
        <f t="shared" si="48"/>
        <v>0</v>
      </c>
      <c r="V180" s="12">
        <f t="shared" si="48"/>
        <v>0</v>
      </c>
      <c r="W180" s="12">
        <f t="shared" si="48"/>
        <v>0</v>
      </c>
      <c r="X180" s="12">
        <f t="shared" si="48"/>
        <v>0</v>
      </c>
      <c r="Y180" s="12">
        <f t="shared" si="48"/>
        <v>0</v>
      </c>
      <c r="Z180" s="12">
        <f t="shared" si="48"/>
        <v>0</v>
      </c>
      <c r="AA180" s="12">
        <f t="shared" si="48"/>
        <v>0</v>
      </c>
      <c r="AB180" s="12">
        <f t="shared" si="48"/>
        <v>0</v>
      </c>
      <c r="AC180" s="12">
        <f t="shared" si="48"/>
        <v>0</v>
      </c>
      <c r="AD180" s="12">
        <f t="shared" si="48"/>
        <v>0</v>
      </c>
      <c r="AE180" s="12">
        <f t="shared" si="48"/>
        <v>0</v>
      </c>
      <c r="AF180" s="12">
        <f t="shared" si="48"/>
        <v>0</v>
      </c>
      <c r="AG180" s="12">
        <f t="shared" si="48"/>
        <v>0</v>
      </c>
      <c r="AH180" s="12">
        <f t="shared" si="48"/>
        <v>0</v>
      </c>
      <c r="AI180" s="12">
        <f t="shared" si="48"/>
        <v>0</v>
      </c>
      <c r="AJ180" s="12">
        <f t="shared" si="48"/>
        <v>0</v>
      </c>
      <c r="AK180" s="12">
        <f t="shared" si="48"/>
        <v>0</v>
      </c>
    </row>
    <row r="181" spans="1:37" x14ac:dyDescent="0.25">
      <c r="A181" s="33" t="s">
        <v>10</v>
      </c>
      <c r="B181" s="33" t="s">
        <v>8</v>
      </c>
      <c r="C181" s="33" t="s">
        <v>170</v>
      </c>
      <c r="D181" s="12">
        <f t="shared" si="48"/>
        <v>0</v>
      </c>
      <c r="E181" s="12">
        <f t="shared" si="48"/>
        <v>0</v>
      </c>
      <c r="F181" s="12">
        <f t="shared" si="48"/>
        <v>0</v>
      </c>
      <c r="G181" s="12">
        <f t="shared" si="48"/>
        <v>0</v>
      </c>
      <c r="H181" s="12">
        <f t="shared" si="48"/>
        <v>0</v>
      </c>
      <c r="I181" s="12">
        <f t="shared" si="48"/>
        <v>0</v>
      </c>
      <c r="J181" s="12">
        <f t="shared" si="48"/>
        <v>0</v>
      </c>
      <c r="K181" s="12">
        <f t="shared" si="48"/>
        <v>0</v>
      </c>
      <c r="L181" s="12">
        <f t="shared" si="48"/>
        <v>0</v>
      </c>
      <c r="M181" s="12">
        <f t="shared" si="48"/>
        <v>0</v>
      </c>
      <c r="N181" s="12">
        <f t="shared" si="48"/>
        <v>0</v>
      </c>
      <c r="O181" s="12">
        <f t="shared" si="48"/>
        <v>0</v>
      </c>
      <c r="P181" s="12">
        <f t="shared" si="48"/>
        <v>0</v>
      </c>
      <c r="Q181" s="12">
        <f t="shared" si="48"/>
        <v>0</v>
      </c>
      <c r="R181" s="12">
        <f t="shared" si="48"/>
        <v>0</v>
      </c>
      <c r="S181" s="12">
        <f t="shared" si="48"/>
        <v>0</v>
      </c>
      <c r="T181" s="12">
        <f t="shared" si="48"/>
        <v>0</v>
      </c>
      <c r="U181" s="12">
        <f t="shared" si="48"/>
        <v>0</v>
      </c>
      <c r="V181" s="12">
        <f t="shared" si="48"/>
        <v>0</v>
      </c>
      <c r="W181" s="12">
        <f t="shared" si="48"/>
        <v>0</v>
      </c>
      <c r="X181" s="12">
        <f t="shared" si="48"/>
        <v>0</v>
      </c>
      <c r="Y181" s="12">
        <f t="shared" si="48"/>
        <v>0</v>
      </c>
      <c r="Z181" s="12">
        <f t="shared" si="48"/>
        <v>0</v>
      </c>
      <c r="AA181" s="12">
        <f t="shared" si="48"/>
        <v>0</v>
      </c>
      <c r="AB181" s="12">
        <f t="shared" si="48"/>
        <v>0</v>
      </c>
      <c r="AC181" s="12">
        <f t="shared" si="48"/>
        <v>0</v>
      </c>
      <c r="AD181" s="12">
        <f t="shared" si="48"/>
        <v>0</v>
      </c>
      <c r="AE181" s="12">
        <f t="shared" si="48"/>
        <v>0</v>
      </c>
      <c r="AF181" s="12">
        <f t="shared" si="48"/>
        <v>0</v>
      </c>
      <c r="AG181" s="12">
        <f t="shared" si="48"/>
        <v>0</v>
      </c>
      <c r="AH181" s="12">
        <f t="shared" si="48"/>
        <v>0</v>
      </c>
      <c r="AI181" s="12">
        <f t="shared" si="48"/>
        <v>0</v>
      </c>
      <c r="AJ181" s="12">
        <f t="shared" si="48"/>
        <v>0</v>
      </c>
      <c r="AK181" s="12">
        <f t="shared" si="48"/>
        <v>0</v>
      </c>
    </row>
    <row r="182" spans="1:37" x14ac:dyDescent="0.25">
      <c r="A182" s="33" t="s">
        <v>11</v>
      </c>
      <c r="B182" s="33" t="s">
        <v>8</v>
      </c>
      <c r="C182" s="33" t="s">
        <v>170</v>
      </c>
      <c r="D182" s="12">
        <f t="shared" si="48"/>
        <v>0</v>
      </c>
      <c r="E182" s="12">
        <f t="shared" si="48"/>
        <v>0</v>
      </c>
      <c r="F182" s="12">
        <f t="shared" si="48"/>
        <v>0</v>
      </c>
      <c r="G182" s="12">
        <f t="shared" si="48"/>
        <v>0</v>
      </c>
      <c r="H182" s="12">
        <f t="shared" si="48"/>
        <v>0</v>
      </c>
      <c r="I182" s="12">
        <f t="shared" si="48"/>
        <v>0</v>
      </c>
      <c r="J182" s="12">
        <f t="shared" si="48"/>
        <v>0</v>
      </c>
      <c r="K182" s="12">
        <f t="shared" si="48"/>
        <v>0</v>
      </c>
      <c r="L182" s="12">
        <f t="shared" si="48"/>
        <v>0</v>
      </c>
      <c r="M182" s="12">
        <f t="shared" si="48"/>
        <v>0</v>
      </c>
      <c r="N182" s="12">
        <f t="shared" si="48"/>
        <v>0</v>
      </c>
      <c r="O182" s="12">
        <f t="shared" si="48"/>
        <v>0</v>
      </c>
      <c r="P182" s="12">
        <f t="shared" si="48"/>
        <v>0</v>
      </c>
      <c r="Q182" s="12">
        <f t="shared" si="48"/>
        <v>0</v>
      </c>
      <c r="R182" s="12">
        <f t="shared" si="48"/>
        <v>0</v>
      </c>
      <c r="S182" s="12">
        <f t="shared" si="48"/>
        <v>0</v>
      </c>
      <c r="T182" s="12">
        <f t="shared" si="48"/>
        <v>0</v>
      </c>
      <c r="U182" s="12">
        <f t="shared" si="48"/>
        <v>0</v>
      </c>
      <c r="V182" s="12">
        <f t="shared" si="48"/>
        <v>0</v>
      </c>
      <c r="W182" s="12">
        <f t="shared" si="48"/>
        <v>0</v>
      </c>
      <c r="X182" s="12">
        <f t="shared" si="48"/>
        <v>0</v>
      </c>
      <c r="Y182" s="12">
        <f t="shared" si="48"/>
        <v>0</v>
      </c>
      <c r="Z182" s="12">
        <f t="shared" si="48"/>
        <v>0</v>
      </c>
      <c r="AA182" s="12">
        <f t="shared" si="48"/>
        <v>0</v>
      </c>
      <c r="AB182" s="12">
        <f t="shared" si="48"/>
        <v>0</v>
      </c>
      <c r="AC182" s="12">
        <f t="shared" si="48"/>
        <v>0</v>
      </c>
      <c r="AD182" s="12">
        <f t="shared" si="48"/>
        <v>0</v>
      </c>
      <c r="AE182" s="12">
        <f t="shared" si="48"/>
        <v>0</v>
      </c>
      <c r="AF182" s="12">
        <f t="shared" si="48"/>
        <v>0</v>
      </c>
      <c r="AG182" s="12">
        <f t="shared" si="48"/>
        <v>0</v>
      </c>
      <c r="AH182" s="12">
        <f t="shared" si="48"/>
        <v>0</v>
      </c>
      <c r="AI182" s="12">
        <f t="shared" si="48"/>
        <v>0</v>
      </c>
      <c r="AJ182" s="12">
        <f t="shared" si="48"/>
        <v>0</v>
      </c>
      <c r="AK182" s="12">
        <f t="shared" si="48"/>
        <v>0</v>
      </c>
    </row>
    <row r="183" spans="1:37" x14ac:dyDescent="0.25">
      <c r="A183" s="33" t="s">
        <v>111</v>
      </c>
      <c r="B183" s="33" t="s">
        <v>8</v>
      </c>
      <c r="C183" s="33" t="s">
        <v>170</v>
      </c>
      <c r="D183" s="12">
        <f t="shared" si="48"/>
        <v>0</v>
      </c>
      <c r="E183" s="12">
        <f t="shared" si="48"/>
        <v>0</v>
      </c>
      <c r="F183" s="12">
        <f t="shared" si="48"/>
        <v>0</v>
      </c>
      <c r="G183" s="12">
        <f t="shared" si="48"/>
        <v>0</v>
      </c>
      <c r="H183" s="12">
        <f t="shared" si="48"/>
        <v>0</v>
      </c>
      <c r="I183" s="12">
        <f t="shared" si="48"/>
        <v>0</v>
      </c>
      <c r="J183" s="12">
        <f t="shared" si="48"/>
        <v>0</v>
      </c>
      <c r="K183" s="12">
        <f t="shared" si="48"/>
        <v>0</v>
      </c>
      <c r="L183" s="12">
        <f t="shared" si="48"/>
        <v>0</v>
      </c>
      <c r="M183" s="12">
        <f t="shared" si="48"/>
        <v>0</v>
      </c>
      <c r="N183" s="12">
        <f t="shared" si="48"/>
        <v>0</v>
      </c>
      <c r="O183" s="12">
        <f t="shared" si="48"/>
        <v>0</v>
      </c>
      <c r="P183" s="12">
        <f t="shared" si="48"/>
        <v>0</v>
      </c>
      <c r="Q183" s="12">
        <f t="shared" si="48"/>
        <v>0</v>
      </c>
      <c r="R183" s="12">
        <f t="shared" si="48"/>
        <v>0</v>
      </c>
      <c r="S183" s="12">
        <f t="shared" si="48"/>
        <v>0</v>
      </c>
      <c r="T183" s="12">
        <f t="shared" si="48"/>
        <v>0</v>
      </c>
      <c r="U183" s="12">
        <f t="shared" si="48"/>
        <v>0</v>
      </c>
      <c r="V183" s="12">
        <f t="shared" si="48"/>
        <v>0</v>
      </c>
      <c r="W183" s="12">
        <f t="shared" si="48"/>
        <v>0</v>
      </c>
      <c r="X183" s="12">
        <f t="shared" si="48"/>
        <v>0</v>
      </c>
      <c r="Y183" s="12">
        <f t="shared" si="48"/>
        <v>0</v>
      </c>
      <c r="Z183" s="12">
        <f t="shared" si="48"/>
        <v>0</v>
      </c>
      <c r="AA183" s="12">
        <f t="shared" si="48"/>
        <v>0</v>
      </c>
      <c r="AB183" s="12">
        <f t="shared" si="48"/>
        <v>0</v>
      </c>
      <c r="AC183" s="12">
        <f t="shared" si="48"/>
        <v>0</v>
      </c>
      <c r="AD183" s="12">
        <f t="shared" si="48"/>
        <v>0</v>
      </c>
      <c r="AE183" s="12">
        <f t="shared" si="48"/>
        <v>0</v>
      </c>
      <c r="AF183" s="12">
        <f t="shared" si="48"/>
        <v>0</v>
      </c>
      <c r="AG183" s="12">
        <f t="shared" si="48"/>
        <v>0</v>
      </c>
      <c r="AH183" s="12">
        <f t="shared" si="48"/>
        <v>0</v>
      </c>
      <c r="AI183" s="12">
        <f t="shared" si="48"/>
        <v>0</v>
      </c>
      <c r="AJ183" s="12">
        <f t="shared" si="48"/>
        <v>0</v>
      </c>
      <c r="AK183" s="12">
        <f t="shared" si="48"/>
        <v>0</v>
      </c>
    </row>
    <row r="184" spans="1:37" x14ac:dyDescent="0.25">
      <c r="A184" s="33" t="s">
        <v>12</v>
      </c>
      <c r="B184" s="33" t="s">
        <v>8</v>
      </c>
      <c r="C184" s="33" t="s">
        <v>170</v>
      </c>
      <c r="D184" s="12">
        <f t="shared" si="48"/>
        <v>3.9951133567218394E-3</v>
      </c>
      <c r="E184" s="12">
        <f t="shared" si="48"/>
        <v>4.1343553784165864E-3</v>
      </c>
      <c r="F184" s="12">
        <f t="shared" si="48"/>
        <v>4.0502073031618135E-3</v>
      </c>
      <c r="G184" s="12">
        <f t="shared" si="48"/>
        <v>3.5230391088040612E-3</v>
      </c>
      <c r="H184" s="12">
        <f t="shared" si="48"/>
        <v>3.9708607024062058E-3</v>
      </c>
      <c r="I184" s="12">
        <f t="shared" si="48"/>
        <v>4.0531654610805948E-3</v>
      </c>
      <c r="J184" s="12">
        <f t="shared" si="48"/>
        <v>4.1176933277683085E-3</v>
      </c>
      <c r="K184" s="12">
        <f t="shared" si="48"/>
        <v>4.1111579094264897E-3</v>
      </c>
      <c r="L184" s="12">
        <f t="shared" si="48"/>
        <v>4.084217532749736E-3</v>
      </c>
      <c r="M184" s="12">
        <f t="shared" si="48"/>
        <v>4.0507134280355732E-3</v>
      </c>
      <c r="N184" s="12">
        <f t="shared" si="48"/>
        <v>4.0054037829184794E-3</v>
      </c>
      <c r="O184" s="12">
        <f t="shared" si="48"/>
        <v>3.9570339495400555E-3</v>
      </c>
      <c r="P184" s="12">
        <f t="shared" si="48"/>
        <v>3.8828223983473466E-3</v>
      </c>
      <c r="Q184" s="12">
        <f t="shared" si="48"/>
        <v>3.567694161323352E-3</v>
      </c>
      <c r="R184" s="12">
        <f t="shared" si="48"/>
        <v>3.5400036187199051E-3</v>
      </c>
      <c r="S184" s="12">
        <f t="shared" si="48"/>
        <v>3.5123233046831484E-3</v>
      </c>
      <c r="T184" s="12">
        <f t="shared" si="48"/>
        <v>3.4846914397427065E-3</v>
      </c>
      <c r="U184" s="12">
        <f t="shared" si="48"/>
        <v>3.4568681140300962E-3</v>
      </c>
      <c r="V184" s="12">
        <f t="shared" si="48"/>
        <v>3.4287553143904047E-3</v>
      </c>
      <c r="W184" s="12">
        <f t="shared" si="48"/>
        <v>3.3963802401911218E-3</v>
      </c>
      <c r="X184" s="12">
        <f t="shared" si="48"/>
        <v>3.3613122636158596E-3</v>
      </c>
      <c r="Y184" s="12">
        <f t="shared" si="48"/>
        <v>3.3237580511174584E-3</v>
      </c>
      <c r="Z184" s="12">
        <f t="shared" si="48"/>
        <v>3.2836839019038657E-3</v>
      </c>
      <c r="AA184" s="12">
        <f t="shared" si="48"/>
        <v>3.2410606643064584E-3</v>
      </c>
      <c r="AB184" s="12">
        <f t="shared" si="48"/>
        <v>3.1967328127394615E-3</v>
      </c>
      <c r="AC184" s="12">
        <f t="shared" si="48"/>
        <v>3.1502328550407745E-3</v>
      </c>
      <c r="AD184" s="12">
        <f t="shared" si="48"/>
        <v>3.1017829010408708E-3</v>
      </c>
      <c r="AE184" s="12">
        <f t="shared" si="48"/>
        <v>3.0517259348413735E-3</v>
      </c>
      <c r="AF184" s="12">
        <f t="shared" si="48"/>
        <v>3.0088344391618737E-3</v>
      </c>
      <c r="AG184" s="12">
        <f t="shared" si="48"/>
        <v>2.964940753747783E-3</v>
      </c>
      <c r="AH184" s="12">
        <f t="shared" si="48"/>
        <v>2.9200598168776849E-3</v>
      </c>
      <c r="AI184" s="12">
        <f t="shared" si="48"/>
        <v>2.874177130081181E-3</v>
      </c>
      <c r="AJ184" s="12">
        <f t="shared" si="48"/>
        <v>2.8271616852045471E-3</v>
      </c>
      <c r="AK184" s="12">
        <f t="shared" si="48"/>
        <v>2.7788186069976576E-3</v>
      </c>
    </row>
    <row r="185" spans="1:37" x14ac:dyDescent="0.25">
      <c r="A185" s="33" t="s">
        <v>54</v>
      </c>
      <c r="B185" s="33" t="s">
        <v>8</v>
      </c>
      <c r="C185" s="33" t="s">
        <v>170</v>
      </c>
      <c r="D185" s="12">
        <f t="shared" si="48"/>
        <v>0</v>
      </c>
      <c r="E185" s="12">
        <f t="shared" si="48"/>
        <v>0</v>
      </c>
      <c r="F185" s="12">
        <f t="shared" si="48"/>
        <v>0</v>
      </c>
      <c r="G185" s="12">
        <f t="shared" si="48"/>
        <v>0</v>
      </c>
      <c r="H185" s="12">
        <f t="shared" si="48"/>
        <v>0</v>
      </c>
      <c r="I185" s="12">
        <f t="shared" si="48"/>
        <v>0</v>
      </c>
      <c r="J185" s="12">
        <f t="shared" si="48"/>
        <v>0</v>
      </c>
      <c r="K185" s="12">
        <f t="shared" si="48"/>
        <v>0</v>
      </c>
      <c r="L185" s="12">
        <f t="shared" si="48"/>
        <v>0</v>
      </c>
      <c r="M185" s="12">
        <f t="shared" si="48"/>
        <v>0</v>
      </c>
      <c r="N185" s="12">
        <f t="shared" si="48"/>
        <v>0</v>
      </c>
      <c r="O185" s="12">
        <f t="shared" si="48"/>
        <v>0</v>
      </c>
      <c r="P185" s="12">
        <f t="shared" si="48"/>
        <v>0</v>
      </c>
      <c r="Q185" s="12">
        <f t="shared" si="48"/>
        <v>0</v>
      </c>
      <c r="R185" s="12">
        <f t="shared" si="48"/>
        <v>0</v>
      </c>
      <c r="S185" s="12">
        <f t="shared" si="48"/>
        <v>0</v>
      </c>
      <c r="T185" s="12">
        <f t="shared" si="48"/>
        <v>0</v>
      </c>
      <c r="U185" s="12">
        <f t="shared" si="48"/>
        <v>0</v>
      </c>
      <c r="V185" s="12">
        <f t="shared" si="48"/>
        <v>0</v>
      </c>
      <c r="W185" s="12">
        <f t="shared" si="48"/>
        <v>0</v>
      </c>
      <c r="X185" s="12">
        <f t="shared" si="48"/>
        <v>0</v>
      </c>
      <c r="Y185" s="12">
        <f t="shared" si="48"/>
        <v>0</v>
      </c>
      <c r="Z185" s="12">
        <f t="shared" si="48"/>
        <v>0</v>
      </c>
      <c r="AA185" s="12">
        <f t="shared" si="48"/>
        <v>0</v>
      </c>
      <c r="AB185" s="12">
        <f t="shared" si="48"/>
        <v>0</v>
      </c>
      <c r="AC185" s="12">
        <f t="shared" si="48"/>
        <v>0</v>
      </c>
      <c r="AD185" s="12">
        <f t="shared" si="48"/>
        <v>0</v>
      </c>
      <c r="AE185" s="12">
        <f t="shared" si="48"/>
        <v>0</v>
      </c>
      <c r="AF185" s="12">
        <f t="shared" si="48"/>
        <v>0</v>
      </c>
      <c r="AG185" s="12">
        <f t="shared" si="48"/>
        <v>0</v>
      </c>
      <c r="AH185" s="12">
        <f t="shared" si="48"/>
        <v>0</v>
      </c>
      <c r="AI185" s="12">
        <f t="shared" si="48"/>
        <v>0</v>
      </c>
      <c r="AJ185" s="12">
        <f t="shared" si="48"/>
        <v>0</v>
      </c>
      <c r="AK185" s="12">
        <f t="shared" si="48"/>
        <v>0</v>
      </c>
    </row>
    <row r="186" spans="1:37" x14ac:dyDescent="0.25">
      <c r="A186" s="33" t="s">
        <v>78</v>
      </c>
      <c r="B186" s="33" t="s">
        <v>8</v>
      </c>
      <c r="C186" s="33" t="s">
        <v>170</v>
      </c>
      <c r="D186" s="12">
        <f t="shared" si="48"/>
        <v>0</v>
      </c>
      <c r="E186" s="12">
        <f t="shared" si="48"/>
        <v>0</v>
      </c>
      <c r="F186" s="12">
        <f t="shared" si="48"/>
        <v>0</v>
      </c>
      <c r="G186" s="12">
        <f t="shared" si="48"/>
        <v>0</v>
      </c>
      <c r="H186" s="12">
        <f t="shared" si="48"/>
        <v>0</v>
      </c>
      <c r="I186" s="12">
        <f t="shared" si="48"/>
        <v>0</v>
      </c>
      <c r="J186" s="12">
        <f t="shared" si="48"/>
        <v>0</v>
      </c>
      <c r="K186" s="12">
        <f t="shared" si="48"/>
        <v>0</v>
      </c>
      <c r="L186" s="12">
        <f t="shared" si="48"/>
        <v>0</v>
      </c>
      <c r="M186" s="12">
        <f t="shared" si="48"/>
        <v>0</v>
      </c>
      <c r="N186" s="12">
        <f t="shared" si="48"/>
        <v>0</v>
      </c>
      <c r="O186" s="12">
        <f t="shared" si="48"/>
        <v>0</v>
      </c>
      <c r="P186" s="12">
        <f t="shared" si="48"/>
        <v>0</v>
      </c>
      <c r="Q186" s="12">
        <f t="shared" si="48"/>
        <v>0</v>
      </c>
      <c r="R186" s="12">
        <f t="shared" si="48"/>
        <v>0</v>
      </c>
      <c r="S186" s="12">
        <f t="shared" si="48"/>
        <v>0</v>
      </c>
      <c r="T186" s="12">
        <f t="shared" si="48"/>
        <v>0</v>
      </c>
      <c r="U186" s="12">
        <f t="shared" si="48"/>
        <v>0</v>
      </c>
      <c r="V186" s="12">
        <f t="shared" si="48"/>
        <v>0</v>
      </c>
      <c r="W186" s="12">
        <f t="shared" si="48"/>
        <v>0</v>
      </c>
      <c r="X186" s="12">
        <f t="shared" si="48"/>
        <v>0</v>
      </c>
      <c r="Y186" s="12">
        <f t="shared" si="48"/>
        <v>0</v>
      </c>
      <c r="Z186" s="12">
        <f t="shared" si="48"/>
        <v>0</v>
      </c>
      <c r="AA186" s="12">
        <f t="shared" si="48"/>
        <v>0</v>
      </c>
      <c r="AB186" s="12">
        <f t="shared" si="48"/>
        <v>0</v>
      </c>
      <c r="AC186" s="12">
        <f t="shared" si="48"/>
        <v>0</v>
      </c>
      <c r="AD186" s="12">
        <f t="shared" si="48"/>
        <v>0</v>
      </c>
      <c r="AE186" s="12">
        <f t="shared" si="48"/>
        <v>0</v>
      </c>
      <c r="AF186" s="12">
        <f t="shared" si="48"/>
        <v>0</v>
      </c>
      <c r="AG186" s="12">
        <f t="shared" si="48"/>
        <v>0</v>
      </c>
      <c r="AH186" s="12">
        <f t="shared" si="48"/>
        <v>0</v>
      </c>
      <c r="AI186" s="12">
        <f t="shared" si="48"/>
        <v>0</v>
      </c>
      <c r="AJ186" s="12">
        <f t="shared" si="48"/>
        <v>0</v>
      </c>
      <c r="AK186" s="12">
        <f t="shared" si="48"/>
        <v>0</v>
      </c>
    </row>
    <row r="187" spans="1:37" x14ac:dyDescent="0.25">
      <c r="A187" s="33" t="s">
        <v>13</v>
      </c>
      <c r="B187" s="33" t="s">
        <v>8</v>
      </c>
      <c r="C187" s="33" t="s">
        <v>170</v>
      </c>
      <c r="D187" s="12">
        <f t="shared" si="48"/>
        <v>0</v>
      </c>
      <c r="E187" s="12">
        <f t="shared" si="48"/>
        <v>0</v>
      </c>
      <c r="F187" s="12">
        <f t="shared" si="48"/>
        <v>0</v>
      </c>
      <c r="G187" s="12">
        <f t="shared" si="48"/>
        <v>0</v>
      </c>
      <c r="H187" s="12">
        <f t="shared" si="48"/>
        <v>0</v>
      </c>
      <c r="I187" s="12">
        <f t="shared" si="48"/>
        <v>0</v>
      </c>
      <c r="J187" s="12">
        <f t="shared" si="48"/>
        <v>0</v>
      </c>
      <c r="K187" s="12">
        <f t="shared" si="48"/>
        <v>0</v>
      </c>
      <c r="L187" s="12">
        <f t="shared" si="48"/>
        <v>0</v>
      </c>
      <c r="M187" s="12">
        <f t="shared" si="48"/>
        <v>0</v>
      </c>
      <c r="N187" s="12">
        <f t="shared" si="48"/>
        <v>0</v>
      </c>
      <c r="O187" s="12">
        <f t="shared" si="48"/>
        <v>0</v>
      </c>
      <c r="P187" s="12">
        <f t="shared" si="48"/>
        <v>0</v>
      </c>
      <c r="Q187" s="12">
        <f t="shared" si="48"/>
        <v>0</v>
      </c>
      <c r="R187" s="12">
        <f t="shared" si="48"/>
        <v>0</v>
      </c>
      <c r="S187" s="12">
        <f t="shared" si="48"/>
        <v>0</v>
      </c>
      <c r="T187" s="12">
        <f t="shared" si="48"/>
        <v>0</v>
      </c>
      <c r="U187" s="12">
        <f t="shared" ref="U187:AK187" si="49">U160/U133</f>
        <v>0</v>
      </c>
      <c r="V187" s="12">
        <f t="shared" si="49"/>
        <v>0</v>
      </c>
      <c r="W187" s="12">
        <f t="shared" si="49"/>
        <v>0</v>
      </c>
      <c r="X187" s="12">
        <f t="shared" si="49"/>
        <v>0</v>
      </c>
      <c r="Y187" s="12">
        <f t="shared" si="49"/>
        <v>0</v>
      </c>
      <c r="Z187" s="12">
        <f t="shared" si="49"/>
        <v>0</v>
      </c>
      <c r="AA187" s="12">
        <f t="shared" si="49"/>
        <v>0</v>
      </c>
      <c r="AB187" s="12">
        <f t="shared" si="49"/>
        <v>0</v>
      </c>
      <c r="AC187" s="12">
        <f t="shared" si="49"/>
        <v>0</v>
      </c>
      <c r="AD187" s="12">
        <f t="shared" si="49"/>
        <v>0</v>
      </c>
      <c r="AE187" s="12">
        <f t="shared" si="49"/>
        <v>0</v>
      </c>
      <c r="AF187" s="12">
        <f t="shared" si="49"/>
        <v>0</v>
      </c>
      <c r="AG187" s="12">
        <f t="shared" si="49"/>
        <v>0</v>
      </c>
      <c r="AH187" s="12">
        <f t="shared" si="49"/>
        <v>0</v>
      </c>
      <c r="AI187" s="12">
        <f t="shared" si="49"/>
        <v>0</v>
      </c>
      <c r="AJ187" s="12">
        <f t="shared" si="49"/>
        <v>0</v>
      </c>
      <c r="AK187" s="12">
        <f t="shared" si="49"/>
        <v>0</v>
      </c>
    </row>
    <row r="188" spans="1:37" x14ac:dyDescent="0.25">
      <c r="A188" s="33" t="s">
        <v>55</v>
      </c>
      <c r="B188" s="33" t="s">
        <v>8</v>
      </c>
      <c r="C188" s="33" t="s">
        <v>170</v>
      </c>
      <c r="D188" s="12">
        <f t="shared" ref="D188:AK191" si="50">D161/D134</f>
        <v>0</v>
      </c>
      <c r="E188" s="12">
        <f t="shared" si="50"/>
        <v>0</v>
      </c>
      <c r="F188" s="12">
        <f t="shared" si="50"/>
        <v>0</v>
      </c>
      <c r="G188" s="12">
        <f t="shared" si="50"/>
        <v>0</v>
      </c>
      <c r="H188" s="12">
        <f t="shared" si="50"/>
        <v>0</v>
      </c>
      <c r="I188" s="12">
        <f t="shared" si="50"/>
        <v>0</v>
      </c>
      <c r="J188" s="12">
        <f t="shared" si="50"/>
        <v>0</v>
      </c>
      <c r="K188" s="12">
        <f t="shared" si="50"/>
        <v>0</v>
      </c>
      <c r="L188" s="12">
        <f t="shared" si="50"/>
        <v>0</v>
      </c>
      <c r="M188" s="12">
        <f t="shared" si="50"/>
        <v>0</v>
      </c>
      <c r="N188" s="12">
        <f t="shared" si="50"/>
        <v>0</v>
      </c>
      <c r="O188" s="12">
        <f t="shared" si="50"/>
        <v>0</v>
      </c>
      <c r="P188" s="12">
        <f t="shared" si="50"/>
        <v>0</v>
      </c>
      <c r="Q188" s="12">
        <f t="shared" si="50"/>
        <v>0</v>
      </c>
      <c r="R188" s="12">
        <f t="shared" si="50"/>
        <v>0</v>
      </c>
      <c r="S188" s="12">
        <f t="shared" si="50"/>
        <v>0</v>
      </c>
      <c r="T188" s="12">
        <f t="shared" si="50"/>
        <v>0</v>
      </c>
      <c r="U188" s="12">
        <f t="shared" si="50"/>
        <v>0</v>
      </c>
      <c r="V188" s="12">
        <f t="shared" si="50"/>
        <v>0</v>
      </c>
      <c r="W188" s="12">
        <f t="shared" si="50"/>
        <v>0</v>
      </c>
      <c r="X188" s="12">
        <f t="shared" si="50"/>
        <v>0</v>
      </c>
      <c r="Y188" s="12">
        <f t="shared" si="50"/>
        <v>0</v>
      </c>
      <c r="Z188" s="12">
        <f t="shared" si="50"/>
        <v>0</v>
      </c>
      <c r="AA188" s="12">
        <f t="shared" si="50"/>
        <v>0</v>
      </c>
      <c r="AB188" s="12">
        <f t="shared" si="50"/>
        <v>0</v>
      </c>
      <c r="AC188" s="12">
        <f t="shared" si="50"/>
        <v>0</v>
      </c>
      <c r="AD188" s="12">
        <f t="shared" si="50"/>
        <v>0</v>
      </c>
      <c r="AE188" s="12">
        <f t="shared" si="50"/>
        <v>0</v>
      </c>
      <c r="AF188" s="12">
        <f t="shared" si="50"/>
        <v>0</v>
      </c>
      <c r="AG188" s="12">
        <f t="shared" si="50"/>
        <v>0</v>
      </c>
      <c r="AH188" s="12">
        <f t="shared" si="50"/>
        <v>0</v>
      </c>
      <c r="AI188" s="12">
        <f t="shared" si="50"/>
        <v>0</v>
      </c>
      <c r="AJ188" s="12">
        <f t="shared" si="50"/>
        <v>0</v>
      </c>
      <c r="AK188" s="12">
        <f t="shared" si="50"/>
        <v>0</v>
      </c>
    </row>
    <row r="189" spans="1:37" x14ac:dyDescent="0.25">
      <c r="A189" s="33" t="s">
        <v>56</v>
      </c>
      <c r="B189" s="33" t="s">
        <v>8</v>
      </c>
      <c r="C189" s="33" t="s">
        <v>170</v>
      </c>
      <c r="D189" s="12">
        <f t="shared" si="50"/>
        <v>0</v>
      </c>
      <c r="E189" s="12">
        <f t="shared" si="50"/>
        <v>0</v>
      </c>
      <c r="F189" s="12">
        <f t="shared" si="50"/>
        <v>0</v>
      </c>
      <c r="G189" s="12">
        <f t="shared" si="50"/>
        <v>0</v>
      </c>
      <c r="H189" s="12">
        <f t="shared" si="50"/>
        <v>0</v>
      </c>
      <c r="I189" s="12">
        <f t="shared" si="50"/>
        <v>0</v>
      </c>
      <c r="J189" s="12">
        <f t="shared" si="50"/>
        <v>0</v>
      </c>
      <c r="K189" s="12">
        <f t="shared" si="50"/>
        <v>0</v>
      </c>
      <c r="L189" s="12">
        <f t="shared" si="50"/>
        <v>0</v>
      </c>
      <c r="M189" s="12">
        <f t="shared" si="50"/>
        <v>0</v>
      </c>
      <c r="N189" s="12">
        <f t="shared" si="50"/>
        <v>0</v>
      </c>
      <c r="O189" s="12">
        <f t="shared" si="50"/>
        <v>0</v>
      </c>
      <c r="P189" s="12">
        <f t="shared" si="50"/>
        <v>0</v>
      </c>
      <c r="Q189" s="12">
        <f t="shared" si="50"/>
        <v>0</v>
      </c>
      <c r="R189" s="12">
        <f t="shared" si="50"/>
        <v>0</v>
      </c>
      <c r="S189" s="12">
        <f t="shared" si="50"/>
        <v>0</v>
      </c>
      <c r="T189" s="12">
        <f t="shared" si="50"/>
        <v>0</v>
      </c>
      <c r="U189" s="12">
        <f t="shared" si="50"/>
        <v>0</v>
      </c>
      <c r="V189" s="12">
        <f t="shared" si="50"/>
        <v>0</v>
      </c>
      <c r="W189" s="12">
        <f t="shared" si="50"/>
        <v>0</v>
      </c>
      <c r="X189" s="12">
        <f t="shared" si="50"/>
        <v>0</v>
      </c>
      <c r="Y189" s="12">
        <f t="shared" si="50"/>
        <v>0</v>
      </c>
      <c r="Z189" s="12">
        <f t="shared" si="50"/>
        <v>0</v>
      </c>
      <c r="AA189" s="12">
        <f t="shared" si="50"/>
        <v>0</v>
      </c>
      <c r="AB189" s="12">
        <f t="shared" si="50"/>
        <v>0</v>
      </c>
      <c r="AC189" s="12">
        <f t="shared" si="50"/>
        <v>0</v>
      </c>
      <c r="AD189" s="12">
        <f t="shared" si="50"/>
        <v>0</v>
      </c>
      <c r="AE189" s="12">
        <f t="shared" si="50"/>
        <v>0</v>
      </c>
      <c r="AF189" s="12">
        <f t="shared" si="50"/>
        <v>0</v>
      </c>
      <c r="AG189" s="12">
        <f t="shared" si="50"/>
        <v>0</v>
      </c>
      <c r="AH189" s="12">
        <f t="shared" si="50"/>
        <v>0</v>
      </c>
      <c r="AI189" s="12">
        <f t="shared" si="50"/>
        <v>0</v>
      </c>
      <c r="AJ189" s="12">
        <f t="shared" si="50"/>
        <v>0</v>
      </c>
      <c r="AK189" s="12">
        <f t="shared" si="50"/>
        <v>0</v>
      </c>
    </row>
    <row r="190" spans="1:37" x14ac:dyDescent="0.25">
      <c r="A190" s="33" t="s">
        <v>14</v>
      </c>
      <c r="B190" s="33" t="s">
        <v>8</v>
      </c>
      <c r="C190" s="33" t="s">
        <v>170</v>
      </c>
      <c r="D190" s="12">
        <f t="shared" si="50"/>
        <v>0</v>
      </c>
      <c r="E190" s="12">
        <f t="shared" si="50"/>
        <v>0</v>
      </c>
      <c r="F190" s="12">
        <f t="shared" si="50"/>
        <v>0</v>
      </c>
      <c r="G190" s="12">
        <f t="shared" si="50"/>
        <v>0</v>
      </c>
      <c r="H190" s="12">
        <f t="shared" si="50"/>
        <v>0</v>
      </c>
      <c r="I190" s="12">
        <f t="shared" si="50"/>
        <v>0</v>
      </c>
      <c r="J190" s="12">
        <f t="shared" si="50"/>
        <v>4.1176933277683051E-10</v>
      </c>
      <c r="K190" s="12">
        <f t="shared" si="50"/>
        <v>2.7233043386765282E-9</v>
      </c>
      <c r="L190" s="12">
        <f t="shared" si="50"/>
        <v>1.7921383394640371E-8</v>
      </c>
      <c r="M190" s="12">
        <f t="shared" si="50"/>
        <v>1.177377498096214E-7</v>
      </c>
      <c r="N190" s="12">
        <f t="shared" si="50"/>
        <v>7.7106642009441301E-7</v>
      </c>
      <c r="O190" s="12">
        <f t="shared" si="50"/>
        <v>5.0405459001245608E-6</v>
      </c>
      <c r="P190" s="12">
        <f t="shared" si="50"/>
        <v>3.2530243277428322E-5</v>
      </c>
      <c r="Q190" s="12">
        <f t="shared" si="50"/>
        <v>1.8908779055013751E-4</v>
      </c>
      <c r="R190" s="12">
        <f t="shared" si="50"/>
        <v>1.9662029525740576E-4</v>
      </c>
      <c r="S190" s="12">
        <f t="shared" si="50"/>
        <v>2.0441462525703426E-4</v>
      </c>
      <c r="T190" s="12">
        <f t="shared" si="50"/>
        <v>2.124790976140102E-4</v>
      </c>
      <c r="U190" s="12">
        <f t="shared" si="50"/>
        <v>2.2080456975417806E-4</v>
      </c>
      <c r="V190" s="12">
        <f t="shared" si="50"/>
        <v>2.2938834820173816E-4</v>
      </c>
      <c r="W190" s="12">
        <f t="shared" si="50"/>
        <v>2.379546667756402E-4</v>
      </c>
      <c r="X190" s="12">
        <f t="shared" si="50"/>
        <v>2.465814383378826E-4</v>
      </c>
      <c r="Y190" s="12">
        <f t="shared" si="50"/>
        <v>2.5525958160249845E-4</v>
      </c>
      <c r="Z190" s="12">
        <f t="shared" si="50"/>
        <v>2.6396086094128803E-4</v>
      </c>
      <c r="AA190" s="12">
        <f t="shared" si="50"/>
        <v>2.7265413191058927E-4</v>
      </c>
      <c r="AB190" s="12">
        <f t="shared" si="50"/>
        <v>2.8138170239091977E-4</v>
      </c>
      <c r="AC190" s="12">
        <f t="shared" si="50"/>
        <v>2.9007558810330086E-4</v>
      </c>
      <c r="AD190" s="12">
        <f t="shared" si="50"/>
        <v>2.9872378677149206E-4</v>
      </c>
      <c r="AE190" s="12">
        <f t="shared" si="50"/>
        <v>3.0732722664603617E-4</v>
      </c>
      <c r="AF190" s="12">
        <f t="shared" si="50"/>
        <v>3.1677751718763904E-4</v>
      </c>
      <c r="AG190" s="12">
        <f t="shared" si="50"/>
        <v>3.2626629202648472E-4</v>
      </c>
      <c r="AH190" s="12">
        <f t="shared" si="50"/>
        <v>3.3577136883976066E-4</v>
      </c>
      <c r="AI190" s="12">
        <f t="shared" si="50"/>
        <v>3.452650981833938E-4</v>
      </c>
      <c r="AJ190" s="12">
        <f t="shared" si="50"/>
        <v>3.5470258529052393E-4</v>
      </c>
      <c r="AK190" s="12">
        <f t="shared" si="50"/>
        <v>3.6402523751669308E-4</v>
      </c>
    </row>
    <row r="191" spans="1:37" x14ac:dyDescent="0.25">
      <c r="A191" s="33" t="s">
        <v>79</v>
      </c>
      <c r="B191" s="33" t="s">
        <v>8</v>
      </c>
      <c r="C191" s="33" t="s">
        <v>170</v>
      </c>
      <c r="D191" s="12">
        <f t="shared" si="50"/>
        <v>0</v>
      </c>
      <c r="E191" s="12">
        <f t="shared" si="50"/>
        <v>0</v>
      </c>
      <c r="F191" s="12">
        <f t="shared" si="50"/>
        <v>0</v>
      </c>
      <c r="G191" s="12">
        <f t="shared" si="50"/>
        <v>0</v>
      </c>
      <c r="H191" s="12">
        <f t="shared" si="50"/>
        <v>0</v>
      </c>
      <c r="I191" s="12">
        <f t="shared" si="50"/>
        <v>0</v>
      </c>
      <c r="J191" s="12">
        <f t="shared" si="50"/>
        <v>0</v>
      </c>
      <c r="K191" s="12">
        <f t="shared" si="50"/>
        <v>0</v>
      </c>
      <c r="L191" s="12">
        <f t="shared" si="50"/>
        <v>0</v>
      </c>
      <c r="M191" s="12">
        <f t="shared" si="50"/>
        <v>0</v>
      </c>
      <c r="N191" s="12">
        <f t="shared" si="50"/>
        <v>0</v>
      </c>
      <c r="O191" s="12">
        <f t="shared" si="50"/>
        <v>0</v>
      </c>
      <c r="P191" s="12">
        <f t="shared" si="50"/>
        <v>3.8828223983473431E-10</v>
      </c>
      <c r="Q191" s="12">
        <f t="shared" si="50"/>
        <v>7.1353883226467054E-5</v>
      </c>
      <c r="R191" s="12">
        <f t="shared" si="50"/>
        <v>7.6666989992548877E-5</v>
      </c>
      <c r="S191" s="12">
        <f t="shared" si="50"/>
        <v>8.2359375788592615E-5</v>
      </c>
      <c r="T191" s="12">
        <f t="shared" si="50"/>
        <v>8.8456749033195828E-5</v>
      </c>
      <c r="U191" s="12">
        <f t="shared" si="50"/>
        <v>9.4978757392396898E-5</v>
      </c>
      <c r="V191" s="12">
        <f t="shared" si="50"/>
        <v>1.0194840800509124E-4</v>
      </c>
      <c r="W191" s="12">
        <f t="shared" si="50"/>
        <v>1.092641479028763E-4</v>
      </c>
      <c r="X191" s="12">
        <f t="shared" si="50"/>
        <v>1.1697639565584378E-4</v>
      </c>
      <c r="Y191" s="12">
        <f t="shared" si="50"/>
        <v>1.2509798176796181E-4</v>
      </c>
      <c r="Z191" s="12">
        <f t="shared" si="50"/>
        <v>1.3363177635850864E-4</v>
      </c>
      <c r="AA191" s="12">
        <f t="shared" si="50"/>
        <v>1.4257747906729014E-4</v>
      </c>
      <c r="AB191" s="12">
        <f t="shared" si="50"/>
        <v>1.5197239236089239E-4</v>
      </c>
      <c r="AC191" s="12">
        <f t="shared" si="50"/>
        <v>1.6179517467280707E-4</v>
      </c>
      <c r="AD191" s="12">
        <f t="shared" si="50"/>
        <v>1.7205168370192268E-4</v>
      </c>
      <c r="AE191" s="12">
        <f t="shared" si="50"/>
        <v>1.8275413597619128E-4</v>
      </c>
      <c r="AF191" s="12">
        <f t="shared" si="50"/>
        <v>1.9446097094975005E-4</v>
      </c>
      <c r="AG191" s="12">
        <f t="shared" si="50"/>
        <v>2.0672311485152517E-4</v>
      </c>
      <c r="AH191" s="12">
        <f t="shared" si="50"/>
        <v>2.1954187199288148E-4</v>
      </c>
      <c r="AI191" s="12">
        <f t="shared" si="50"/>
        <v>2.3291210621921327E-4</v>
      </c>
      <c r="AJ191" s="12">
        <f t="shared" si="50"/>
        <v>2.4681312180677655E-4</v>
      </c>
      <c r="AK191" s="12">
        <f t="shared" si="50"/>
        <v>2.6120894905777971E-4</v>
      </c>
    </row>
    <row r="193" spans="1:37" x14ac:dyDescent="0.25">
      <c r="A193" s="23" t="s">
        <v>83</v>
      </c>
      <c r="B193" s="33"/>
    </row>
    <row r="194" spans="1:37" x14ac:dyDescent="0.25">
      <c r="A194" s="33" t="s">
        <v>12</v>
      </c>
      <c r="B194" s="33" t="s">
        <v>8</v>
      </c>
      <c r="C194" s="33" t="s">
        <v>170</v>
      </c>
      <c r="D194" s="12">
        <f t="shared" ref="D194:AK194" si="51">D167/D140</f>
        <v>2.0477196260212582E-3</v>
      </c>
      <c r="E194" s="12">
        <f t="shared" si="51"/>
        <v>2.1190889703006834E-3</v>
      </c>
      <c r="F194" s="12">
        <f t="shared" si="51"/>
        <v>2.0759583630298793E-3</v>
      </c>
      <c r="G194" s="12">
        <f t="shared" si="51"/>
        <v>1.8061849737648615E-3</v>
      </c>
      <c r="H194" s="12">
        <f t="shared" si="51"/>
        <v>2.037469772363903E-3</v>
      </c>
      <c r="I194" s="12">
        <f t="shared" si="51"/>
        <v>2.0814324232870658E-3</v>
      </c>
      <c r="J194" s="12">
        <f t="shared" si="51"/>
        <v>2.1163290509842894E-3</v>
      </c>
      <c r="K194" s="12">
        <f t="shared" si="51"/>
        <v>2.1147279743199596E-3</v>
      </c>
      <c r="L194" s="12">
        <f t="shared" si="51"/>
        <v>2.1026246246772231E-3</v>
      </c>
      <c r="M194" s="12">
        <f t="shared" si="51"/>
        <v>2.0871693720287124E-3</v>
      </c>
      <c r="N194" s="12">
        <f t="shared" si="51"/>
        <v>2.0659445724541463E-3</v>
      </c>
      <c r="O194" s="12">
        <f t="shared" si="51"/>
        <v>2.0453675747380113E-3</v>
      </c>
      <c r="P194" s="12">
        <f t="shared" si="51"/>
        <v>2.0259513550337145E-3</v>
      </c>
      <c r="Q194" s="12">
        <f t="shared" si="51"/>
        <v>2.007512848521611E-3</v>
      </c>
      <c r="R194" s="12">
        <f t="shared" si="51"/>
        <v>2.0027596304395515E-3</v>
      </c>
      <c r="S194" s="12">
        <f t="shared" si="51"/>
        <v>1.9983897620351162E-3</v>
      </c>
      <c r="T194" s="12">
        <f t="shared" si="51"/>
        <v>1.9944443837784931E-3</v>
      </c>
      <c r="U194" s="12">
        <f t="shared" si="51"/>
        <v>1.9908057087286929E-3</v>
      </c>
      <c r="V194" s="12">
        <f t="shared" si="51"/>
        <v>1.9874353426526407E-3</v>
      </c>
      <c r="W194" s="12">
        <f t="shared" si="51"/>
        <v>1.9820325628513444E-3</v>
      </c>
      <c r="X194" s="12">
        <f t="shared" si="51"/>
        <v>1.9754882994304553E-3</v>
      </c>
      <c r="Y194" s="12">
        <f t="shared" si="51"/>
        <v>1.9679089928208368E-3</v>
      </c>
      <c r="Z194" s="12">
        <f t="shared" si="51"/>
        <v>1.9592580112615917E-3</v>
      </c>
      <c r="AA194" s="12">
        <f t="shared" si="51"/>
        <v>1.949497227240196E-3</v>
      </c>
      <c r="AB194" s="12">
        <f t="shared" si="51"/>
        <v>1.9391137772251713E-3</v>
      </c>
      <c r="AC194" s="12">
        <f t="shared" si="51"/>
        <v>1.927805438148343E-3</v>
      </c>
      <c r="AD194" s="12">
        <f t="shared" si="51"/>
        <v>1.9156816292288886E-3</v>
      </c>
      <c r="AE194" s="12">
        <f t="shared" si="51"/>
        <v>1.9029274448843175E-3</v>
      </c>
      <c r="AF194" s="12">
        <f t="shared" si="51"/>
        <v>1.895040578030052E-3</v>
      </c>
      <c r="AG194" s="12">
        <f t="shared" si="51"/>
        <v>1.8869641977450784E-3</v>
      </c>
      <c r="AH194" s="12">
        <f t="shared" si="51"/>
        <v>1.8786917682802062E-3</v>
      </c>
      <c r="AI194" s="12">
        <f t="shared" si="51"/>
        <v>1.870193874447035E-3</v>
      </c>
      <c r="AJ194" s="12">
        <f t="shared" si="51"/>
        <v>1.8613593453595428E-3</v>
      </c>
      <c r="AK194" s="12">
        <f t="shared" si="51"/>
        <v>1.8520250707398174E-3</v>
      </c>
    </row>
    <row r="196" spans="1:37" x14ac:dyDescent="0.25">
      <c r="A196" s="23" t="s">
        <v>114</v>
      </c>
    </row>
    <row r="197" spans="1:37" x14ac:dyDescent="0.25">
      <c r="A197" s="33" t="s">
        <v>7</v>
      </c>
      <c r="B197" s="33" t="s">
        <v>8</v>
      </c>
      <c r="C197" s="33" t="s">
        <v>171</v>
      </c>
      <c r="D197" s="12">
        <f>D179+D171</f>
        <v>0</v>
      </c>
      <c r="E197" s="12">
        <f t="shared" ref="E197:AK197" si="52">E179+E171</f>
        <v>0</v>
      </c>
      <c r="F197" s="12">
        <f t="shared" si="52"/>
        <v>0</v>
      </c>
      <c r="G197" s="12">
        <f t="shared" si="52"/>
        <v>0</v>
      </c>
      <c r="H197" s="12">
        <f t="shared" si="52"/>
        <v>0</v>
      </c>
      <c r="I197" s="12">
        <f t="shared" si="52"/>
        <v>0</v>
      </c>
      <c r="J197" s="12">
        <f t="shared" si="52"/>
        <v>0</v>
      </c>
      <c r="K197" s="12">
        <f t="shared" si="52"/>
        <v>0</v>
      </c>
      <c r="L197" s="12">
        <f t="shared" si="52"/>
        <v>0</v>
      </c>
      <c r="M197" s="12">
        <f t="shared" si="52"/>
        <v>0</v>
      </c>
      <c r="N197" s="12">
        <f t="shared" si="52"/>
        <v>0</v>
      </c>
      <c r="O197" s="12">
        <f t="shared" si="52"/>
        <v>0</v>
      </c>
      <c r="P197" s="12">
        <f t="shared" si="52"/>
        <v>0</v>
      </c>
      <c r="Q197" s="12">
        <f t="shared" si="52"/>
        <v>0</v>
      </c>
      <c r="R197" s="12">
        <f t="shared" si="52"/>
        <v>0</v>
      </c>
      <c r="S197" s="12">
        <f t="shared" si="52"/>
        <v>0</v>
      </c>
      <c r="T197" s="12">
        <f t="shared" si="52"/>
        <v>0</v>
      </c>
      <c r="U197" s="12">
        <f t="shared" si="52"/>
        <v>0</v>
      </c>
      <c r="V197" s="12">
        <f t="shared" si="52"/>
        <v>0</v>
      </c>
      <c r="W197" s="12">
        <f t="shared" si="52"/>
        <v>0</v>
      </c>
      <c r="X197" s="12">
        <f t="shared" si="52"/>
        <v>0</v>
      </c>
      <c r="Y197" s="12">
        <f t="shared" si="52"/>
        <v>0</v>
      </c>
      <c r="Z197" s="12">
        <f t="shared" si="52"/>
        <v>0</v>
      </c>
      <c r="AA197" s="12">
        <f t="shared" si="52"/>
        <v>0</v>
      </c>
      <c r="AB197" s="12">
        <f t="shared" si="52"/>
        <v>0</v>
      </c>
      <c r="AC197" s="12">
        <f t="shared" si="52"/>
        <v>0</v>
      </c>
      <c r="AD197" s="12">
        <f t="shared" si="52"/>
        <v>0</v>
      </c>
      <c r="AE197" s="12">
        <f t="shared" si="52"/>
        <v>0</v>
      </c>
      <c r="AF197" s="12">
        <f t="shared" si="52"/>
        <v>0</v>
      </c>
      <c r="AG197" s="12">
        <f t="shared" si="52"/>
        <v>0</v>
      </c>
      <c r="AH197" s="12">
        <f t="shared" si="52"/>
        <v>0</v>
      </c>
      <c r="AI197" s="12">
        <f t="shared" si="52"/>
        <v>0</v>
      </c>
      <c r="AJ197" s="12">
        <f t="shared" si="52"/>
        <v>0</v>
      </c>
      <c r="AK197" s="12">
        <f t="shared" si="52"/>
        <v>0</v>
      </c>
    </row>
    <row r="198" spans="1:37" x14ac:dyDescent="0.25">
      <c r="A198" s="33" t="s">
        <v>9</v>
      </c>
      <c r="B198" s="33" t="s">
        <v>8</v>
      </c>
      <c r="C198" s="33" t="s">
        <v>171</v>
      </c>
      <c r="D198" s="12">
        <f>D180</f>
        <v>0</v>
      </c>
      <c r="E198" s="12">
        <f t="shared" ref="E198:AK199" si="53">E180</f>
        <v>0</v>
      </c>
      <c r="F198" s="12">
        <f t="shared" si="53"/>
        <v>0</v>
      </c>
      <c r="G198" s="12">
        <f t="shared" si="53"/>
        <v>0</v>
      </c>
      <c r="H198" s="12">
        <f t="shared" si="53"/>
        <v>0</v>
      </c>
      <c r="I198" s="12">
        <f t="shared" si="53"/>
        <v>0</v>
      </c>
      <c r="J198" s="12">
        <f t="shared" si="53"/>
        <v>0</v>
      </c>
      <c r="K198" s="12">
        <f t="shared" si="53"/>
        <v>0</v>
      </c>
      <c r="L198" s="12">
        <f t="shared" si="53"/>
        <v>0</v>
      </c>
      <c r="M198" s="12">
        <f t="shared" si="53"/>
        <v>0</v>
      </c>
      <c r="N198" s="12">
        <f t="shared" si="53"/>
        <v>0</v>
      </c>
      <c r="O198" s="12">
        <f t="shared" si="53"/>
        <v>0</v>
      </c>
      <c r="P198" s="12">
        <f t="shared" si="53"/>
        <v>0</v>
      </c>
      <c r="Q198" s="12">
        <f t="shared" si="53"/>
        <v>0</v>
      </c>
      <c r="R198" s="12">
        <f t="shared" si="53"/>
        <v>0</v>
      </c>
      <c r="S198" s="12">
        <f t="shared" si="53"/>
        <v>0</v>
      </c>
      <c r="T198" s="12">
        <f t="shared" si="53"/>
        <v>0</v>
      </c>
      <c r="U198" s="12">
        <f t="shared" si="53"/>
        <v>0</v>
      </c>
      <c r="V198" s="12">
        <f t="shared" si="53"/>
        <v>0</v>
      </c>
      <c r="W198" s="12">
        <f t="shared" si="53"/>
        <v>0</v>
      </c>
      <c r="X198" s="12">
        <f t="shared" si="53"/>
        <v>0</v>
      </c>
      <c r="Y198" s="12">
        <f t="shared" si="53"/>
        <v>0</v>
      </c>
      <c r="Z198" s="12">
        <f t="shared" si="53"/>
        <v>0</v>
      </c>
      <c r="AA198" s="12">
        <f t="shared" si="53"/>
        <v>0</v>
      </c>
      <c r="AB198" s="12">
        <f t="shared" si="53"/>
        <v>0</v>
      </c>
      <c r="AC198" s="12">
        <f t="shared" si="53"/>
        <v>0</v>
      </c>
      <c r="AD198" s="12">
        <f t="shared" si="53"/>
        <v>0</v>
      </c>
      <c r="AE198" s="12">
        <f t="shared" si="53"/>
        <v>0</v>
      </c>
      <c r="AF198" s="12">
        <f t="shared" si="53"/>
        <v>0</v>
      </c>
      <c r="AG198" s="12">
        <f t="shared" si="53"/>
        <v>0</v>
      </c>
      <c r="AH198" s="12">
        <f t="shared" si="53"/>
        <v>0</v>
      </c>
      <c r="AI198" s="12">
        <f t="shared" si="53"/>
        <v>0</v>
      </c>
      <c r="AJ198" s="12">
        <f t="shared" si="53"/>
        <v>0</v>
      </c>
      <c r="AK198" s="12">
        <f t="shared" si="53"/>
        <v>0</v>
      </c>
    </row>
    <row r="199" spans="1:37" x14ac:dyDescent="0.25">
      <c r="A199" s="33" t="s">
        <v>10</v>
      </c>
      <c r="B199" s="33" t="s">
        <v>8</v>
      </c>
      <c r="C199" s="33" t="s">
        <v>171</v>
      </c>
      <c r="D199" s="12">
        <f>D181</f>
        <v>0</v>
      </c>
      <c r="E199" s="12">
        <f t="shared" si="53"/>
        <v>0</v>
      </c>
      <c r="F199" s="12">
        <f t="shared" si="53"/>
        <v>0</v>
      </c>
      <c r="G199" s="12">
        <f t="shared" si="53"/>
        <v>0</v>
      </c>
      <c r="H199" s="12">
        <f t="shared" si="53"/>
        <v>0</v>
      </c>
      <c r="I199" s="12">
        <f t="shared" si="53"/>
        <v>0</v>
      </c>
      <c r="J199" s="12">
        <f t="shared" si="53"/>
        <v>0</v>
      </c>
      <c r="K199" s="12">
        <f t="shared" si="53"/>
        <v>0</v>
      </c>
      <c r="L199" s="12">
        <f t="shared" si="53"/>
        <v>0</v>
      </c>
      <c r="M199" s="12">
        <f t="shared" si="53"/>
        <v>0</v>
      </c>
      <c r="N199" s="12">
        <f t="shared" si="53"/>
        <v>0</v>
      </c>
      <c r="O199" s="12">
        <f t="shared" si="53"/>
        <v>0</v>
      </c>
      <c r="P199" s="12">
        <f t="shared" si="53"/>
        <v>0</v>
      </c>
      <c r="Q199" s="12">
        <f t="shared" si="53"/>
        <v>0</v>
      </c>
      <c r="R199" s="12">
        <f t="shared" si="53"/>
        <v>0</v>
      </c>
      <c r="S199" s="12">
        <f t="shared" si="53"/>
        <v>0</v>
      </c>
      <c r="T199" s="12">
        <f t="shared" si="53"/>
        <v>0</v>
      </c>
      <c r="U199" s="12">
        <f t="shared" si="53"/>
        <v>0</v>
      </c>
      <c r="V199" s="12">
        <f t="shared" si="53"/>
        <v>0</v>
      </c>
      <c r="W199" s="12">
        <f t="shared" si="53"/>
        <v>0</v>
      </c>
      <c r="X199" s="12">
        <f t="shared" si="53"/>
        <v>0</v>
      </c>
      <c r="Y199" s="12">
        <f t="shared" si="53"/>
        <v>0</v>
      </c>
      <c r="Z199" s="12">
        <f t="shared" si="53"/>
        <v>0</v>
      </c>
      <c r="AA199" s="12">
        <f t="shared" si="53"/>
        <v>0</v>
      </c>
      <c r="AB199" s="12">
        <f t="shared" si="53"/>
        <v>0</v>
      </c>
      <c r="AC199" s="12">
        <f t="shared" si="53"/>
        <v>0</v>
      </c>
      <c r="AD199" s="12">
        <f t="shared" si="53"/>
        <v>0</v>
      </c>
      <c r="AE199" s="12">
        <f t="shared" si="53"/>
        <v>0</v>
      </c>
      <c r="AF199" s="12">
        <f t="shared" si="53"/>
        <v>0</v>
      </c>
      <c r="AG199" s="12">
        <f t="shared" si="53"/>
        <v>0</v>
      </c>
      <c r="AH199" s="12">
        <f t="shared" si="53"/>
        <v>0</v>
      </c>
      <c r="AI199" s="12">
        <f t="shared" si="53"/>
        <v>0</v>
      </c>
      <c r="AJ199" s="12">
        <f t="shared" si="53"/>
        <v>0</v>
      </c>
      <c r="AK199" s="12">
        <f t="shared" si="53"/>
        <v>0</v>
      </c>
    </row>
    <row r="200" spans="1:37" x14ac:dyDescent="0.25">
      <c r="A200" s="33" t="s">
        <v>11</v>
      </c>
      <c r="B200" s="33" t="s">
        <v>8</v>
      </c>
      <c r="C200" s="33" t="s">
        <v>171</v>
      </c>
      <c r="D200" s="12">
        <f>D182+D172</f>
        <v>0</v>
      </c>
      <c r="E200" s="12">
        <f t="shared" ref="E200:AK200" si="54">E182+E172</f>
        <v>0</v>
      </c>
      <c r="F200" s="12">
        <f t="shared" si="54"/>
        <v>0</v>
      </c>
      <c r="G200" s="12">
        <f t="shared" si="54"/>
        <v>0</v>
      </c>
      <c r="H200" s="12">
        <f t="shared" si="54"/>
        <v>0</v>
      </c>
      <c r="I200" s="12">
        <f t="shared" si="54"/>
        <v>0</v>
      </c>
      <c r="J200" s="12">
        <f t="shared" si="54"/>
        <v>0</v>
      </c>
      <c r="K200" s="12">
        <f t="shared" si="54"/>
        <v>0</v>
      </c>
      <c r="L200" s="12">
        <f t="shared" si="54"/>
        <v>0</v>
      </c>
      <c r="M200" s="12">
        <f t="shared" si="54"/>
        <v>0</v>
      </c>
      <c r="N200" s="12">
        <f t="shared" si="54"/>
        <v>0</v>
      </c>
      <c r="O200" s="12">
        <f t="shared" si="54"/>
        <v>0</v>
      </c>
      <c r="P200" s="12">
        <f t="shared" si="54"/>
        <v>0</v>
      </c>
      <c r="Q200" s="12">
        <f t="shared" si="54"/>
        <v>0</v>
      </c>
      <c r="R200" s="12">
        <f t="shared" si="54"/>
        <v>0</v>
      </c>
      <c r="S200" s="12">
        <f t="shared" si="54"/>
        <v>0</v>
      </c>
      <c r="T200" s="12">
        <f t="shared" si="54"/>
        <v>0</v>
      </c>
      <c r="U200" s="12">
        <f t="shared" si="54"/>
        <v>0</v>
      </c>
      <c r="V200" s="12">
        <f t="shared" si="54"/>
        <v>0</v>
      </c>
      <c r="W200" s="12">
        <f t="shared" si="54"/>
        <v>0</v>
      </c>
      <c r="X200" s="12">
        <f t="shared" si="54"/>
        <v>0</v>
      </c>
      <c r="Y200" s="12">
        <f t="shared" si="54"/>
        <v>0</v>
      </c>
      <c r="Z200" s="12">
        <f t="shared" si="54"/>
        <v>0</v>
      </c>
      <c r="AA200" s="12">
        <f t="shared" si="54"/>
        <v>0</v>
      </c>
      <c r="AB200" s="12">
        <f t="shared" si="54"/>
        <v>0</v>
      </c>
      <c r="AC200" s="12">
        <f t="shared" si="54"/>
        <v>0</v>
      </c>
      <c r="AD200" s="12">
        <f t="shared" si="54"/>
        <v>0</v>
      </c>
      <c r="AE200" s="12">
        <f t="shared" si="54"/>
        <v>0</v>
      </c>
      <c r="AF200" s="12">
        <f t="shared" si="54"/>
        <v>0</v>
      </c>
      <c r="AG200" s="12">
        <f t="shared" si="54"/>
        <v>0</v>
      </c>
      <c r="AH200" s="12">
        <f t="shared" si="54"/>
        <v>0</v>
      </c>
      <c r="AI200" s="12">
        <f t="shared" si="54"/>
        <v>0</v>
      </c>
      <c r="AJ200" s="12">
        <f t="shared" si="54"/>
        <v>0</v>
      </c>
      <c r="AK200" s="12">
        <f t="shared" si="54"/>
        <v>0</v>
      </c>
    </row>
    <row r="201" spans="1:37" x14ac:dyDescent="0.25">
      <c r="A201" s="33" t="s">
        <v>12</v>
      </c>
      <c r="B201" s="33" t="s">
        <v>8</v>
      </c>
      <c r="C201" s="33" t="s">
        <v>171</v>
      </c>
      <c r="D201" s="12">
        <f>D183+D173+D194</f>
        <v>0.18710198644327822</v>
      </c>
      <c r="E201" s="12">
        <f t="shared" ref="E201:AK201" si="55">E183+E173+E194</f>
        <v>0.19298289128504939</v>
      </c>
      <c r="F201" s="12">
        <f t="shared" si="55"/>
        <v>0.18843207092405159</v>
      </c>
      <c r="G201" s="12">
        <f t="shared" si="55"/>
        <v>0.16340667476637538</v>
      </c>
      <c r="H201" s="12">
        <f t="shared" si="55"/>
        <v>0.18372781716505837</v>
      </c>
      <c r="I201" s="12">
        <f t="shared" si="55"/>
        <v>0.18707983863120262</v>
      </c>
      <c r="J201" s="12">
        <f t="shared" si="55"/>
        <v>0.18959789895313217</v>
      </c>
      <c r="K201" s="12">
        <f t="shared" si="55"/>
        <v>0.18884051975476196</v>
      </c>
      <c r="L201" s="12">
        <f t="shared" si="55"/>
        <v>0.18715327736097853</v>
      </c>
      <c r="M201" s="12">
        <f t="shared" si="55"/>
        <v>0.1851795525746778</v>
      </c>
      <c r="N201" s="12">
        <f t="shared" si="55"/>
        <v>0.18270828995978811</v>
      </c>
      <c r="O201" s="12">
        <f t="shared" si="55"/>
        <v>0.18030998504975476</v>
      </c>
      <c r="P201" s="12">
        <f t="shared" si="55"/>
        <v>0.17802901580278396</v>
      </c>
      <c r="Q201" s="12">
        <f t="shared" si="55"/>
        <v>0.17584822649858042</v>
      </c>
      <c r="R201" s="12">
        <f t="shared" si="55"/>
        <v>0.17543186803267743</v>
      </c>
      <c r="S201" s="12">
        <f t="shared" si="55"/>
        <v>0.17504908910823963</v>
      </c>
      <c r="T201" s="12">
        <f t="shared" si="55"/>
        <v>0.17470349342759223</v>
      </c>
      <c r="U201" s="12">
        <f t="shared" si="55"/>
        <v>0.17438476343551113</v>
      </c>
      <c r="V201" s="12">
        <f t="shared" si="55"/>
        <v>0.17408953598650065</v>
      </c>
      <c r="W201" s="12">
        <f t="shared" si="55"/>
        <v>0.17361627911697677</v>
      </c>
      <c r="X201" s="12">
        <f t="shared" si="55"/>
        <v>0.17304303391102441</v>
      </c>
      <c r="Y201" s="12">
        <f t="shared" si="55"/>
        <v>0.17237912402553004</v>
      </c>
      <c r="Z201" s="12">
        <f t="shared" si="55"/>
        <v>0.1716213406988702</v>
      </c>
      <c r="AA201" s="12">
        <f t="shared" si="55"/>
        <v>0.17076634414895409</v>
      </c>
      <c r="AB201" s="12">
        <f t="shared" si="55"/>
        <v>0.16985680512835782</v>
      </c>
      <c r="AC201" s="12">
        <f t="shared" si="55"/>
        <v>0.16886625038656908</v>
      </c>
      <c r="AD201" s="12">
        <f t="shared" si="55"/>
        <v>0.16780426450764246</v>
      </c>
      <c r="AE201" s="12">
        <f t="shared" si="55"/>
        <v>0.16668706084985246</v>
      </c>
      <c r="AF201" s="12">
        <f t="shared" si="55"/>
        <v>0.16599621020350447</v>
      </c>
      <c r="AG201" s="12">
        <f t="shared" si="55"/>
        <v>0.1652887591151159</v>
      </c>
      <c r="AH201" s="12">
        <f t="shared" si="55"/>
        <v>0.16456413508528531</v>
      </c>
      <c r="AI201" s="12">
        <f t="shared" si="55"/>
        <v>0.16381976148855498</v>
      </c>
      <c r="AJ201" s="12">
        <f t="shared" si="55"/>
        <v>0.16304590030349225</v>
      </c>
      <c r="AK201" s="12">
        <f t="shared" si="55"/>
        <v>0.1622282638740476</v>
      </c>
    </row>
    <row r="202" spans="1:37" x14ac:dyDescent="0.25">
      <c r="A202" s="33" t="s">
        <v>54</v>
      </c>
      <c r="B202" s="33" t="s">
        <v>8</v>
      </c>
      <c r="C202" s="33" t="s">
        <v>171</v>
      </c>
      <c r="D202" s="12">
        <f>D185</f>
        <v>0</v>
      </c>
      <c r="E202" s="12">
        <f t="shared" ref="E202:AK203" si="56">E185</f>
        <v>0</v>
      </c>
      <c r="F202" s="12">
        <f t="shared" si="56"/>
        <v>0</v>
      </c>
      <c r="G202" s="12">
        <f t="shared" si="56"/>
        <v>0</v>
      </c>
      <c r="H202" s="12">
        <f t="shared" si="56"/>
        <v>0</v>
      </c>
      <c r="I202" s="12">
        <f t="shared" si="56"/>
        <v>0</v>
      </c>
      <c r="J202" s="12">
        <f t="shared" si="56"/>
        <v>0</v>
      </c>
      <c r="K202" s="12">
        <f t="shared" si="56"/>
        <v>0</v>
      </c>
      <c r="L202" s="12">
        <f t="shared" si="56"/>
        <v>0</v>
      </c>
      <c r="M202" s="12">
        <f t="shared" si="56"/>
        <v>0</v>
      </c>
      <c r="N202" s="12">
        <f t="shared" si="56"/>
        <v>0</v>
      </c>
      <c r="O202" s="12">
        <f t="shared" si="56"/>
        <v>0</v>
      </c>
      <c r="P202" s="12">
        <f t="shared" si="56"/>
        <v>0</v>
      </c>
      <c r="Q202" s="12">
        <f t="shared" si="56"/>
        <v>0</v>
      </c>
      <c r="R202" s="12">
        <f t="shared" si="56"/>
        <v>0</v>
      </c>
      <c r="S202" s="12">
        <f t="shared" si="56"/>
        <v>0</v>
      </c>
      <c r="T202" s="12">
        <f t="shared" si="56"/>
        <v>0</v>
      </c>
      <c r="U202" s="12">
        <f t="shared" si="56"/>
        <v>0</v>
      </c>
      <c r="V202" s="12">
        <f t="shared" si="56"/>
        <v>0</v>
      </c>
      <c r="W202" s="12">
        <f t="shared" si="56"/>
        <v>0</v>
      </c>
      <c r="X202" s="12">
        <f t="shared" si="56"/>
        <v>0</v>
      </c>
      <c r="Y202" s="12">
        <f t="shared" si="56"/>
        <v>0</v>
      </c>
      <c r="Z202" s="12">
        <f t="shared" si="56"/>
        <v>0</v>
      </c>
      <c r="AA202" s="12">
        <f t="shared" si="56"/>
        <v>0</v>
      </c>
      <c r="AB202" s="12">
        <f t="shared" si="56"/>
        <v>0</v>
      </c>
      <c r="AC202" s="12">
        <f t="shared" si="56"/>
        <v>0</v>
      </c>
      <c r="AD202" s="12">
        <f t="shared" si="56"/>
        <v>0</v>
      </c>
      <c r="AE202" s="12">
        <f t="shared" si="56"/>
        <v>0</v>
      </c>
      <c r="AF202" s="12">
        <f t="shared" si="56"/>
        <v>0</v>
      </c>
      <c r="AG202" s="12">
        <f t="shared" si="56"/>
        <v>0</v>
      </c>
      <c r="AH202" s="12">
        <f t="shared" si="56"/>
        <v>0</v>
      </c>
      <c r="AI202" s="12">
        <f t="shared" si="56"/>
        <v>0</v>
      </c>
      <c r="AJ202" s="12">
        <f t="shared" si="56"/>
        <v>0</v>
      </c>
      <c r="AK202" s="12">
        <f t="shared" si="56"/>
        <v>0</v>
      </c>
    </row>
    <row r="203" spans="1:37" x14ac:dyDescent="0.25">
      <c r="A203" s="33" t="s">
        <v>78</v>
      </c>
      <c r="B203" s="33" t="s">
        <v>8</v>
      </c>
      <c r="C203" s="33" t="s">
        <v>171</v>
      </c>
      <c r="D203" s="12">
        <f>D186</f>
        <v>0</v>
      </c>
      <c r="E203" s="12">
        <f t="shared" si="56"/>
        <v>0</v>
      </c>
      <c r="F203" s="12">
        <f t="shared" si="56"/>
        <v>0</v>
      </c>
      <c r="G203" s="12">
        <f t="shared" si="56"/>
        <v>0</v>
      </c>
      <c r="H203" s="12">
        <f t="shared" si="56"/>
        <v>0</v>
      </c>
      <c r="I203" s="12">
        <f t="shared" si="56"/>
        <v>0</v>
      </c>
      <c r="J203" s="12">
        <f t="shared" si="56"/>
        <v>0</v>
      </c>
      <c r="K203" s="12">
        <f t="shared" si="56"/>
        <v>0</v>
      </c>
      <c r="L203" s="12">
        <f t="shared" si="56"/>
        <v>0</v>
      </c>
      <c r="M203" s="12">
        <f t="shared" si="56"/>
        <v>0</v>
      </c>
      <c r="N203" s="12">
        <f t="shared" si="56"/>
        <v>0</v>
      </c>
      <c r="O203" s="12">
        <f t="shared" si="56"/>
        <v>0</v>
      </c>
      <c r="P203" s="12">
        <f t="shared" si="56"/>
        <v>0</v>
      </c>
      <c r="Q203" s="12">
        <f t="shared" si="56"/>
        <v>0</v>
      </c>
      <c r="R203" s="12">
        <f t="shared" si="56"/>
        <v>0</v>
      </c>
      <c r="S203" s="12">
        <f t="shared" si="56"/>
        <v>0</v>
      </c>
      <c r="T203" s="12">
        <f t="shared" si="56"/>
        <v>0</v>
      </c>
      <c r="U203" s="12">
        <f t="shared" si="56"/>
        <v>0</v>
      </c>
      <c r="V203" s="12">
        <f t="shared" si="56"/>
        <v>0</v>
      </c>
      <c r="W203" s="12">
        <f t="shared" si="56"/>
        <v>0</v>
      </c>
      <c r="X203" s="12">
        <f t="shared" si="56"/>
        <v>0</v>
      </c>
      <c r="Y203" s="12">
        <f t="shared" si="56"/>
        <v>0</v>
      </c>
      <c r="Z203" s="12">
        <f t="shared" si="56"/>
        <v>0</v>
      </c>
      <c r="AA203" s="12">
        <f t="shared" si="56"/>
        <v>0</v>
      </c>
      <c r="AB203" s="12">
        <f t="shared" si="56"/>
        <v>0</v>
      </c>
      <c r="AC203" s="12">
        <f t="shared" si="56"/>
        <v>0</v>
      </c>
      <c r="AD203" s="12">
        <f t="shared" si="56"/>
        <v>0</v>
      </c>
      <c r="AE203" s="12">
        <f t="shared" si="56"/>
        <v>0</v>
      </c>
      <c r="AF203" s="12">
        <f t="shared" si="56"/>
        <v>0</v>
      </c>
      <c r="AG203" s="12">
        <f t="shared" si="56"/>
        <v>0</v>
      </c>
      <c r="AH203" s="12">
        <f t="shared" si="56"/>
        <v>0</v>
      </c>
      <c r="AI203" s="12">
        <f t="shared" si="56"/>
        <v>0</v>
      </c>
      <c r="AJ203" s="12">
        <f t="shared" si="56"/>
        <v>0</v>
      </c>
      <c r="AK203" s="12">
        <f t="shared" si="56"/>
        <v>0</v>
      </c>
    </row>
    <row r="204" spans="1:37" x14ac:dyDescent="0.25">
      <c r="A204" s="33" t="s">
        <v>13</v>
      </c>
      <c r="B204" s="33" t="s">
        <v>8</v>
      </c>
      <c r="C204" s="33" t="s">
        <v>171</v>
      </c>
      <c r="D204" s="12">
        <f>D187+D174</f>
        <v>0</v>
      </c>
      <c r="E204" s="12">
        <f t="shared" ref="E204:AK204" si="57">E187+E174</f>
        <v>0</v>
      </c>
      <c r="F204" s="12">
        <f t="shared" si="57"/>
        <v>0</v>
      </c>
      <c r="G204" s="12">
        <f t="shared" si="57"/>
        <v>0</v>
      </c>
      <c r="H204" s="12">
        <f t="shared" si="57"/>
        <v>0</v>
      </c>
      <c r="I204" s="12">
        <f t="shared" si="57"/>
        <v>0</v>
      </c>
      <c r="J204" s="12">
        <f t="shared" si="57"/>
        <v>0</v>
      </c>
      <c r="K204" s="12">
        <f t="shared" si="57"/>
        <v>0</v>
      </c>
      <c r="L204" s="12">
        <f t="shared" si="57"/>
        <v>0</v>
      </c>
      <c r="M204" s="12">
        <f t="shared" si="57"/>
        <v>0</v>
      </c>
      <c r="N204" s="12">
        <f t="shared" si="57"/>
        <v>0</v>
      </c>
      <c r="O204" s="12">
        <f t="shared" si="57"/>
        <v>0</v>
      </c>
      <c r="P204" s="12">
        <f t="shared" si="57"/>
        <v>0</v>
      </c>
      <c r="Q204" s="12">
        <f t="shared" si="57"/>
        <v>0</v>
      </c>
      <c r="R204" s="12">
        <f t="shared" si="57"/>
        <v>0</v>
      </c>
      <c r="S204" s="12">
        <f t="shared" si="57"/>
        <v>0</v>
      </c>
      <c r="T204" s="12">
        <f t="shared" si="57"/>
        <v>0</v>
      </c>
      <c r="U204" s="12">
        <f t="shared" si="57"/>
        <v>0</v>
      </c>
      <c r="V204" s="12">
        <f t="shared" si="57"/>
        <v>0</v>
      </c>
      <c r="W204" s="12">
        <f t="shared" si="57"/>
        <v>0</v>
      </c>
      <c r="X204" s="12">
        <f t="shared" si="57"/>
        <v>0</v>
      </c>
      <c r="Y204" s="12">
        <f t="shared" si="57"/>
        <v>0</v>
      </c>
      <c r="Z204" s="12">
        <f t="shared" si="57"/>
        <v>0</v>
      </c>
      <c r="AA204" s="12">
        <f t="shared" si="57"/>
        <v>0</v>
      </c>
      <c r="AB204" s="12">
        <f t="shared" si="57"/>
        <v>0</v>
      </c>
      <c r="AC204" s="12">
        <f t="shared" si="57"/>
        <v>0</v>
      </c>
      <c r="AD204" s="12">
        <f t="shared" si="57"/>
        <v>0</v>
      </c>
      <c r="AE204" s="12">
        <f t="shared" si="57"/>
        <v>0</v>
      </c>
      <c r="AF204" s="12">
        <f t="shared" si="57"/>
        <v>0</v>
      </c>
      <c r="AG204" s="12">
        <f t="shared" si="57"/>
        <v>0</v>
      </c>
      <c r="AH204" s="12">
        <f t="shared" si="57"/>
        <v>0</v>
      </c>
      <c r="AI204" s="12">
        <f t="shared" si="57"/>
        <v>0</v>
      </c>
      <c r="AJ204" s="12">
        <f t="shared" si="57"/>
        <v>0</v>
      </c>
      <c r="AK204" s="12">
        <f t="shared" si="57"/>
        <v>0</v>
      </c>
    </row>
    <row r="205" spans="1:37" x14ac:dyDescent="0.25">
      <c r="A205" s="33" t="s">
        <v>55</v>
      </c>
      <c r="B205" s="33" t="s">
        <v>8</v>
      </c>
      <c r="C205" s="33" t="s">
        <v>171</v>
      </c>
      <c r="D205" s="12">
        <f>D188</f>
        <v>0</v>
      </c>
      <c r="E205" s="12">
        <f t="shared" ref="E205:AK208" si="58">E188</f>
        <v>0</v>
      </c>
      <c r="F205" s="12">
        <f t="shared" si="58"/>
        <v>0</v>
      </c>
      <c r="G205" s="12">
        <f t="shared" si="58"/>
        <v>0</v>
      </c>
      <c r="H205" s="12">
        <f t="shared" si="58"/>
        <v>0</v>
      </c>
      <c r="I205" s="12">
        <f t="shared" si="58"/>
        <v>0</v>
      </c>
      <c r="J205" s="12">
        <f t="shared" si="58"/>
        <v>0</v>
      </c>
      <c r="K205" s="12">
        <f t="shared" si="58"/>
        <v>0</v>
      </c>
      <c r="L205" s="12">
        <f t="shared" si="58"/>
        <v>0</v>
      </c>
      <c r="M205" s="12">
        <f t="shared" si="58"/>
        <v>0</v>
      </c>
      <c r="N205" s="12">
        <f t="shared" si="58"/>
        <v>0</v>
      </c>
      <c r="O205" s="12">
        <f t="shared" si="58"/>
        <v>0</v>
      </c>
      <c r="P205" s="12">
        <f t="shared" si="58"/>
        <v>0</v>
      </c>
      <c r="Q205" s="12">
        <f t="shared" si="58"/>
        <v>0</v>
      </c>
      <c r="R205" s="12">
        <f t="shared" si="58"/>
        <v>0</v>
      </c>
      <c r="S205" s="12">
        <f t="shared" si="58"/>
        <v>0</v>
      </c>
      <c r="T205" s="12">
        <f t="shared" si="58"/>
        <v>0</v>
      </c>
      <c r="U205" s="12">
        <f t="shared" si="58"/>
        <v>0</v>
      </c>
      <c r="V205" s="12">
        <f t="shared" si="58"/>
        <v>0</v>
      </c>
      <c r="W205" s="12">
        <f t="shared" si="58"/>
        <v>0</v>
      </c>
      <c r="X205" s="12">
        <f t="shared" si="58"/>
        <v>0</v>
      </c>
      <c r="Y205" s="12">
        <f t="shared" si="58"/>
        <v>0</v>
      </c>
      <c r="Z205" s="12">
        <f t="shared" si="58"/>
        <v>0</v>
      </c>
      <c r="AA205" s="12">
        <f t="shared" si="58"/>
        <v>0</v>
      </c>
      <c r="AB205" s="12">
        <f t="shared" si="58"/>
        <v>0</v>
      </c>
      <c r="AC205" s="12">
        <f t="shared" si="58"/>
        <v>0</v>
      </c>
      <c r="AD205" s="12">
        <f t="shared" si="58"/>
        <v>0</v>
      </c>
      <c r="AE205" s="12">
        <f t="shared" si="58"/>
        <v>0</v>
      </c>
      <c r="AF205" s="12">
        <f t="shared" si="58"/>
        <v>0</v>
      </c>
      <c r="AG205" s="12">
        <f t="shared" si="58"/>
        <v>0</v>
      </c>
      <c r="AH205" s="12">
        <f t="shared" si="58"/>
        <v>0</v>
      </c>
      <c r="AI205" s="12">
        <f t="shared" si="58"/>
        <v>0</v>
      </c>
      <c r="AJ205" s="12">
        <f t="shared" si="58"/>
        <v>0</v>
      </c>
      <c r="AK205" s="12">
        <f t="shared" si="58"/>
        <v>0</v>
      </c>
    </row>
    <row r="206" spans="1:37" x14ac:dyDescent="0.25">
      <c r="A206" s="33" t="s">
        <v>56</v>
      </c>
      <c r="B206" s="33" t="s">
        <v>8</v>
      </c>
      <c r="C206" s="33" t="s">
        <v>171</v>
      </c>
      <c r="D206" s="12">
        <f>D189</f>
        <v>0</v>
      </c>
      <c r="E206" s="12">
        <f t="shared" si="58"/>
        <v>0</v>
      </c>
      <c r="F206" s="12">
        <f t="shared" si="58"/>
        <v>0</v>
      </c>
      <c r="G206" s="12">
        <f t="shared" si="58"/>
        <v>0</v>
      </c>
      <c r="H206" s="12">
        <f t="shared" si="58"/>
        <v>0</v>
      </c>
      <c r="I206" s="12">
        <f t="shared" si="58"/>
        <v>0</v>
      </c>
      <c r="J206" s="12">
        <f t="shared" si="58"/>
        <v>0</v>
      </c>
      <c r="K206" s="12">
        <f t="shared" si="58"/>
        <v>0</v>
      </c>
      <c r="L206" s="12">
        <f t="shared" si="58"/>
        <v>0</v>
      </c>
      <c r="M206" s="12">
        <f t="shared" si="58"/>
        <v>0</v>
      </c>
      <c r="N206" s="12">
        <f t="shared" si="58"/>
        <v>0</v>
      </c>
      <c r="O206" s="12">
        <f t="shared" si="58"/>
        <v>0</v>
      </c>
      <c r="P206" s="12">
        <f t="shared" si="58"/>
        <v>0</v>
      </c>
      <c r="Q206" s="12">
        <f t="shared" si="58"/>
        <v>0</v>
      </c>
      <c r="R206" s="12">
        <f t="shared" si="58"/>
        <v>0</v>
      </c>
      <c r="S206" s="12">
        <f t="shared" si="58"/>
        <v>0</v>
      </c>
      <c r="T206" s="12">
        <f t="shared" si="58"/>
        <v>0</v>
      </c>
      <c r="U206" s="12">
        <f t="shared" si="58"/>
        <v>0</v>
      </c>
      <c r="V206" s="12">
        <f t="shared" si="58"/>
        <v>0</v>
      </c>
      <c r="W206" s="12">
        <f t="shared" si="58"/>
        <v>0</v>
      </c>
      <c r="X206" s="12">
        <f t="shared" si="58"/>
        <v>0</v>
      </c>
      <c r="Y206" s="12">
        <f t="shared" si="58"/>
        <v>0</v>
      </c>
      <c r="Z206" s="12">
        <f t="shared" si="58"/>
        <v>0</v>
      </c>
      <c r="AA206" s="12">
        <f t="shared" si="58"/>
        <v>0</v>
      </c>
      <c r="AB206" s="12">
        <f t="shared" si="58"/>
        <v>0</v>
      </c>
      <c r="AC206" s="12">
        <f t="shared" si="58"/>
        <v>0</v>
      </c>
      <c r="AD206" s="12">
        <f t="shared" si="58"/>
        <v>0</v>
      </c>
      <c r="AE206" s="12">
        <f t="shared" si="58"/>
        <v>0</v>
      </c>
      <c r="AF206" s="12">
        <f t="shared" si="58"/>
        <v>0</v>
      </c>
      <c r="AG206" s="12">
        <f t="shared" si="58"/>
        <v>0</v>
      </c>
      <c r="AH206" s="12">
        <f t="shared" si="58"/>
        <v>0</v>
      </c>
      <c r="AI206" s="12">
        <f t="shared" si="58"/>
        <v>0</v>
      </c>
      <c r="AJ206" s="12">
        <f t="shared" si="58"/>
        <v>0</v>
      </c>
      <c r="AK206" s="12">
        <f t="shared" si="58"/>
        <v>0</v>
      </c>
    </row>
    <row r="207" spans="1:37" x14ac:dyDescent="0.25">
      <c r="A207" s="33" t="s">
        <v>14</v>
      </c>
      <c r="B207" s="33" t="s">
        <v>8</v>
      </c>
      <c r="C207" s="33" t="s">
        <v>171</v>
      </c>
      <c r="D207" s="12">
        <f>D190</f>
        <v>0</v>
      </c>
      <c r="E207" s="12">
        <f t="shared" si="58"/>
        <v>0</v>
      </c>
      <c r="F207" s="12">
        <f t="shared" si="58"/>
        <v>0</v>
      </c>
      <c r="G207" s="12">
        <f t="shared" si="58"/>
        <v>0</v>
      </c>
      <c r="H207" s="12">
        <f t="shared" si="58"/>
        <v>0</v>
      </c>
      <c r="I207" s="12">
        <f t="shared" si="58"/>
        <v>0</v>
      </c>
      <c r="J207" s="12">
        <f t="shared" si="58"/>
        <v>4.1176933277683051E-10</v>
      </c>
      <c r="K207" s="12">
        <f t="shared" si="58"/>
        <v>2.7233043386765282E-9</v>
      </c>
      <c r="L207" s="12">
        <f t="shared" si="58"/>
        <v>1.7921383394640371E-8</v>
      </c>
      <c r="M207" s="12">
        <f t="shared" si="58"/>
        <v>1.177377498096214E-7</v>
      </c>
      <c r="N207" s="12">
        <f t="shared" si="58"/>
        <v>7.7106642009441301E-7</v>
      </c>
      <c r="O207" s="12">
        <f t="shared" si="58"/>
        <v>5.0405459001245608E-6</v>
      </c>
      <c r="P207" s="12">
        <f t="shared" si="58"/>
        <v>3.2530243277428322E-5</v>
      </c>
      <c r="Q207" s="12">
        <f t="shared" si="58"/>
        <v>1.8908779055013751E-4</v>
      </c>
      <c r="R207" s="12">
        <f t="shared" si="58"/>
        <v>1.9662029525740576E-4</v>
      </c>
      <c r="S207" s="12">
        <f t="shared" si="58"/>
        <v>2.0441462525703426E-4</v>
      </c>
      <c r="T207" s="12">
        <f t="shared" si="58"/>
        <v>2.124790976140102E-4</v>
      </c>
      <c r="U207" s="12">
        <f t="shared" si="58"/>
        <v>2.2080456975417806E-4</v>
      </c>
      <c r="V207" s="12">
        <f t="shared" si="58"/>
        <v>2.2938834820173816E-4</v>
      </c>
      <c r="W207" s="12">
        <f t="shared" si="58"/>
        <v>2.379546667756402E-4</v>
      </c>
      <c r="X207" s="12">
        <f t="shared" si="58"/>
        <v>2.465814383378826E-4</v>
      </c>
      <c r="Y207" s="12">
        <f t="shared" si="58"/>
        <v>2.5525958160249845E-4</v>
      </c>
      <c r="Z207" s="12">
        <f t="shared" si="58"/>
        <v>2.6396086094128803E-4</v>
      </c>
      <c r="AA207" s="12">
        <f t="shared" si="58"/>
        <v>2.7265413191058927E-4</v>
      </c>
      <c r="AB207" s="12">
        <f t="shared" si="58"/>
        <v>2.8138170239091977E-4</v>
      </c>
      <c r="AC207" s="12">
        <f t="shared" si="58"/>
        <v>2.9007558810330086E-4</v>
      </c>
      <c r="AD207" s="12">
        <f t="shared" si="58"/>
        <v>2.9872378677149206E-4</v>
      </c>
      <c r="AE207" s="12">
        <f t="shared" si="58"/>
        <v>3.0732722664603617E-4</v>
      </c>
      <c r="AF207" s="12">
        <f t="shared" si="58"/>
        <v>3.1677751718763904E-4</v>
      </c>
      <c r="AG207" s="12">
        <f t="shared" si="58"/>
        <v>3.2626629202648472E-4</v>
      </c>
      <c r="AH207" s="12">
        <f t="shared" si="58"/>
        <v>3.3577136883976066E-4</v>
      </c>
      <c r="AI207" s="12">
        <f t="shared" si="58"/>
        <v>3.452650981833938E-4</v>
      </c>
      <c r="AJ207" s="12">
        <f t="shared" si="58"/>
        <v>3.5470258529052393E-4</v>
      </c>
      <c r="AK207" s="12">
        <f t="shared" si="58"/>
        <v>3.6402523751669308E-4</v>
      </c>
    </row>
    <row r="208" spans="1:37" x14ac:dyDescent="0.25">
      <c r="A208" s="33" t="s">
        <v>79</v>
      </c>
      <c r="B208" s="33" t="s">
        <v>8</v>
      </c>
      <c r="C208" s="33" t="s">
        <v>171</v>
      </c>
      <c r="D208" s="12">
        <f>D191</f>
        <v>0</v>
      </c>
      <c r="E208" s="12">
        <f t="shared" si="58"/>
        <v>0</v>
      </c>
      <c r="F208" s="12">
        <f t="shared" si="58"/>
        <v>0</v>
      </c>
      <c r="G208" s="12">
        <f t="shared" si="58"/>
        <v>0</v>
      </c>
      <c r="H208" s="12">
        <f t="shared" si="58"/>
        <v>0</v>
      </c>
      <c r="I208" s="12">
        <f t="shared" si="58"/>
        <v>0</v>
      </c>
      <c r="J208" s="12">
        <f t="shared" si="58"/>
        <v>0</v>
      </c>
      <c r="K208" s="12">
        <f t="shared" si="58"/>
        <v>0</v>
      </c>
      <c r="L208" s="12">
        <f t="shared" si="58"/>
        <v>0</v>
      </c>
      <c r="M208" s="12">
        <f t="shared" si="58"/>
        <v>0</v>
      </c>
      <c r="N208" s="12">
        <f t="shared" si="58"/>
        <v>0</v>
      </c>
      <c r="O208" s="12">
        <f t="shared" si="58"/>
        <v>0</v>
      </c>
      <c r="P208" s="12">
        <f t="shared" si="58"/>
        <v>3.8828223983473431E-10</v>
      </c>
      <c r="Q208" s="12">
        <f t="shared" si="58"/>
        <v>7.1353883226467054E-5</v>
      </c>
      <c r="R208" s="12">
        <f t="shared" si="58"/>
        <v>7.6666989992548877E-5</v>
      </c>
      <c r="S208" s="12">
        <f t="shared" si="58"/>
        <v>8.2359375788592615E-5</v>
      </c>
      <c r="T208" s="12">
        <f t="shared" si="58"/>
        <v>8.8456749033195828E-5</v>
      </c>
      <c r="U208" s="12">
        <f t="shared" si="58"/>
        <v>9.4978757392396898E-5</v>
      </c>
      <c r="V208" s="12">
        <f t="shared" si="58"/>
        <v>1.0194840800509124E-4</v>
      </c>
      <c r="W208" s="12">
        <f t="shared" si="58"/>
        <v>1.092641479028763E-4</v>
      </c>
      <c r="X208" s="12">
        <f t="shared" si="58"/>
        <v>1.1697639565584378E-4</v>
      </c>
      <c r="Y208" s="12">
        <f t="shared" si="58"/>
        <v>1.2509798176796181E-4</v>
      </c>
      <c r="Z208" s="12">
        <f t="shared" si="58"/>
        <v>1.3363177635850864E-4</v>
      </c>
      <c r="AA208" s="12">
        <f t="shared" si="58"/>
        <v>1.4257747906729014E-4</v>
      </c>
      <c r="AB208" s="12">
        <f t="shared" si="58"/>
        <v>1.5197239236089239E-4</v>
      </c>
      <c r="AC208" s="12">
        <f t="shared" si="58"/>
        <v>1.6179517467280707E-4</v>
      </c>
      <c r="AD208" s="12">
        <f t="shared" si="58"/>
        <v>1.7205168370192268E-4</v>
      </c>
      <c r="AE208" s="12">
        <f t="shared" si="58"/>
        <v>1.8275413597619128E-4</v>
      </c>
      <c r="AF208" s="12">
        <f t="shared" si="58"/>
        <v>1.9446097094975005E-4</v>
      </c>
      <c r="AG208" s="12">
        <f t="shared" si="58"/>
        <v>2.0672311485152517E-4</v>
      </c>
      <c r="AH208" s="12">
        <f t="shared" si="58"/>
        <v>2.1954187199288148E-4</v>
      </c>
      <c r="AI208" s="12">
        <f t="shared" si="58"/>
        <v>2.3291210621921327E-4</v>
      </c>
      <c r="AJ208" s="12">
        <f t="shared" si="58"/>
        <v>2.4681312180677655E-4</v>
      </c>
      <c r="AK208" s="12">
        <f t="shared" si="58"/>
        <v>2.6120894905777971E-4</v>
      </c>
    </row>
    <row r="209" spans="1:37" x14ac:dyDescent="0.25">
      <c r="A209" s="33" t="s">
        <v>115</v>
      </c>
      <c r="B209" s="33" t="s">
        <v>8</v>
      </c>
      <c r="C209" s="33" t="s">
        <v>171</v>
      </c>
      <c r="D209" s="12">
        <f>SUM(D197:D208)</f>
        <v>0.18710198644327822</v>
      </c>
      <c r="E209" s="12">
        <f t="shared" ref="E209:AK209" si="59">SUM(E197:E208)</f>
        <v>0.19298289128504939</v>
      </c>
      <c r="F209" s="12">
        <f t="shared" si="59"/>
        <v>0.18843207092405159</v>
      </c>
      <c r="G209" s="12">
        <f t="shared" si="59"/>
        <v>0.16340667476637538</v>
      </c>
      <c r="H209" s="12">
        <f t="shared" si="59"/>
        <v>0.18372781716505837</v>
      </c>
      <c r="I209" s="12">
        <f t="shared" si="59"/>
        <v>0.18707983863120262</v>
      </c>
      <c r="J209" s="12">
        <f t="shared" si="59"/>
        <v>0.18959789936490151</v>
      </c>
      <c r="K209" s="12">
        <f t="shared" si="59"/>
        <v>0.18884052247806629</v>
      </c>
      <c r="L209" s="12">
        <f t="shared" si="59"/>
        <v>0.18715329528236194</v>
      </c>
      <c r="M209" s="12">
        <f t="shared" si="59"/>
        <v>0.1851796703124276</v>
      </c>
      <c r="N209" s="12">
        <f t="shared" si="59"/>
        <v>0.18270906102620821</v>
      </c>
      <c r="O209" s="12">
        <f t="shared" si="59"/>
        <v>0.18031502559565488</v>
      </c>
      <c r="P209" s="12">
        <f t="shared" si="59"/>
        <v>0.17806154643434363</v>
      </c>
      <c r="Q209" s="12">
        <f t="shared" si="59"/>
        <v>0.17610866817235701</v>
      </c>
      <c r="R209" s="12">
        <f t="shared" si="59"/>
        <v>0.17570515531792738</v>
      </c>
      <c r="S209" s="12">
        <f t="shared" si="59"/>
        <v>0.17533586310928526</v>
      </c>
      <c r="T209" s="12">
        <f t="shared" si="59"/>
        <v>0.17500442927423943</v>
      </c>
      <c r="U209" s="12">
        <f t="shared" si="59"/>
        <v>0.1747005467626577</v>
      </c>
      <c r="V209" s="12">
        <f t="shared" si="59"/>
        <v>0.17442087274270748</v>
      </c>
      <c r="W209" s="12">
        <f t="shared" si="59"/>
        <v>0.1739634979316553</v>
      </c>
      <c r="X209" s="12">
        <f t="shared" si="59"/>
        <v>0.17340659174501813</v>
      </c>
      <c r="Y209" s="12">
        <f t="shared" si="59"/>
        <v>0.1727594815889005</v>
      </c>
      <c r="Z209" s="12">
        <f t="shared" si="59"/>
        <v>0.17201893333616999</v>
      </c>
      <c r="AA209" s="12">
        <f t="shared" si="59"/>
        <v>0.17118157575993195</v>
      </c>
      <c r="AB209" s="12">
        <f t="shared" si="59"/>
        <v>0.17029015922310964</v>
      </c>
      <c r="AC209" s="12">
        <f t="shared" si="59"/>
        <v>0.16931812114934516</v>
      </c>
      <c r="AD209" s="12">
        <f t="shared" si="59"/>
        <v>0.16827503997811588</v>
      </c>
      <c r="AE209" s="12">
        <f t="shared" si="59"/>
        <v>0.16717714221247468</v>
      </c>
      <c r="AF209" s="12">
        <f t="shared" si="59"/>
        <v>0.16650744869164186</v>
      </c>
      <c r="AG209" s="12">
        <f t="shared" si="59"/>
        <v>0.16582174852199391</v>
      </c>
      <c r="AH209" s="12">
        <f t="shared" si="59"/>
        <v>0.16511944832611794</v>
      </c>
      <c r="AI209" s="12">
        <f t="shared" si="59"/>
        <v>0.16439793869295757</v>
      </c>
      <c r="AJ209" s="12">
        <f t="shared" si="59"/>
        <v>0.16364741601058955</v>
      </c>
      <c r="AK209" s="12">
        <f t="shared" si="59"/>
        <v>0.16285349806062208</v>
      </c>
    </row>
    <row r="211" spans="1:37" s="30" customFormat="1" ht="12.75" x14ac:dyDescent="0.2">
      <c r="A211" s="105" t="s">
        <v>183</v>
      </c>
      <c r="B211" s="106"/>
    </row>
    <row r="212" spans="1:37" s="30" customFormat="1" ht="12.75" x14ac:dyDescent="0.2">
      <c r="A212" s="33" t="s">
        <v>184</v>
      </c>
      <c r="B212" s="34" t="s">
        <v>185</v>
      </c>
      <c r="C212" s="34" t="s">
        <v>171</v>
      </c>
      <c r="D212" s="107">
        <f>D166+D151+D143</f>
        <v>0.16799064344897841</v>
      </c>
      <c r="E212" s="107">
        <f t="shared" ref="E212:AK212" si="60">E166+E151+E143</f>
        <v>0.17384563546823631</v>
      </c>
      <c r="F212" s="107">
        <f t="shared" si="60"/>
        <v>0.1703072904840425</v>
      </c>
      <c r="G212" s="107">
        <f t="shared" si="60"/>
        <v>0.14817564478794776</v>
      </c>
      <c r="H212" s="107">
        <f t="shared" si="60"/>
        <v>0.16714976685177421</v>
      </c>
      <c r="I212" s="107">
        <f t="shared" si="60"/>
        <v>0.17075637096029406</v>
      </c>
      <c r="J212" s="107">
        <f t="shared" si="60"/>
        <v>0.17361921744892519</v>
      </c>
      <c r="K212" s="107">
        <f t="shared" si="60"/>
        <v>0.17348786846167416</v>
      </c>
      <c r="L212" s="107">
        <f t="shared" si="60"/>
        <v>0.17249493492305204</v>
      </c>
      <c r="M212" s="107">
        <f t="shared" si="60"/>
        <v>0.17122701825902392</v>
      </c>
      <c r="N212" s="107">
        <f t="shared" si="60"/>
        <v>0.16948578000926662</v>
      </c>
      <c r="O212" s="107">
        <f t="shared" si="60"/>
        <v>0.16779768607167114</v>
      </c>
      <c r="P212" s="107">
        <f t="shared" si="60"/>
        <v>0.16620481993901159</v>
      </c>
      <c r="Q212" s="107">
        <f t="shared" si="60"/>
        <v>0.16469216335563697</v>
      </c>
      <c r="R212" s="107">
        <f t="shared" si="60"/>
        <v>0.16430221926665547</v>
      </c>
      <c r="S212" s="107">
        <f t="shared" si="60"/>
        <v>0.16394372438497345</v>
      </c>
      <c r="T212" s="107">
        <f t="shared" si="60"/>
        <v>0.16362005378888334</v>
      </c>
      <c r="U212" s="107">
        <f t="shared" si="60"/>
        <v>0.16332154448362976</v>
      </c>
      <c r="V212" s="107">
        <f t="shared" si="60"/>
        <v>0.16304504668648029</v>
      </c>
      <c r="W212" s="107">
        <f t="shared" si="60"/>
        <v>0.16260181391003012</v>
      </c>
      <c r="X212" s="107">
        <f t="shared" si="60"/>
        <v>0.16206493620030638</v>
      </c>
      <c r="Y212" s="107">
        <f t="shared" si="60"/>
        <v>0.16144314570805968</v>
      </c>
      <c r="Z212" s="107">
        <f t="shared" si="60"/>
        <v>0.16073343724009595</v>
      </c>
      <c r="AA212" s="107">
        <f t="shared" si="60"/>
        <v>0.15993268289487983</v>
      </c>
      <c r="AB212" s="107">
        <f t="shared" si="60"/>
        <v>0.15908084633137845</v>
      </c>
      <c r="AC212" s="107">
        <f t="shared" si="60"/>
        <v>0.15815313379997742</v>
      </c>
      <c r="AD212" s="107">
        <f t="shared" si="60"/>
        <v>0.15715852182500267</v>
      </c>
      <c r="AE212" s="107">
        <f t="shared" si="60"/>
        <v>0.15611219516607699</v>
      </c>
      <c r="AF212" s="107">
        <f t="shared" si="60"/>
        <v>0.15546517307339977</v>
      </c>
      <c r="AG212" s="107">
        <f t="shared" si="60"/>
        <v>0.15480260369448168</v>
      </c>
      <c r="AH212" s="107">
        <f t="shared" si="60"/>
        <v>0.15412395085010258</v>
      </c>
      <c r="AI212" s="107">
        <f t="shared" si="60"/>
        <v>0.15342680137961121</v>
      </c>
      <c r="AJ212" s="107">
        <f t="shared" si="60"/>
        <v>0.15270203505559049</v>
      </c>
      <c r="AK212" s="107">
        <f t="shared" si="60"/>
        <v>0.15193627065133758</v>
      </c>
    </row>
    <row r="213" spans="1:37" s="30" customFormat="1" ht="12.75" x14ac:dyDescent="0.2">
      <c r="B213" s="106"/>
    </row>
    <row r="214" spans="1:37" s="30" customFormat="1" ht="12.75" x14ac:dyDescent="0.2">
      <c r="A214" s="33" t="s">
        <v>186</v>
      </c>
      <c r="B214" s="34"/>
    </row>
    <row r="215" spans="1:37" s="30" customFormat="1" ht="12.75" x14ac:dyDescent="0.2">
      <c r="A215" s="33" t="s">
        <v>16</v>
      </c>
      <c r="B215" s="34" t="s">
        <v>185</v>
      </c>
      <c r="C215" s="34" t="s">
        <v>171</v>
      </c>
    </row>
    <row r="216" spans="1:37" s="30" customFormat="1" ht="12.75" x14ac:dyDescent="0.2">
      <c r="A216" s="33" t="s">
        <v>7</v>
      </c>
      <c r="B216" s="34" t="s">
        <v>185</v>
      </c>
      <c r="C216" s="34" t="s">
        <v>171</v>
      </c>
      <c r="D216" s="30">
        <f>D144*1163/8760*2</f>
        <v>0</v>
      </c>
    </row>
    <row r="217" spans="1:37" s="30" customFormat="1" ht="12.75" x14ac:dyDescent="0.2">
      <c r="A217" s="33" t="s">
        <v>11</v>
      </c>
      <c r="B217" s="34" t="s">
        <v>185</v>
      </c>
      <c r="C217" s="34" t="s">
        <v>171</v>
      </c>
      <c r="D217" s="30">
        <f t="shared" ref="D217:D221" si="61">D145*1163/8760*2</f>
        <v>0</v>
      </c>
    </row>
    <row r="218" spans="1:37" s="30" customFormat="1" ht="12.75" x14ac:dyDescent="0.2">
      <c r="A218" s="33" t="s">
        <v>12</v>
      </c>
      <c r="B218" s="34" t="s">
        <v>185</v>
      </c>
      <c r="C218" s="34" t="s">
        <v>171</v>
      </c>
      <c r="D218" s="30">
        <f t="shared" si="61"/>
        <v>4.3194276994519533E-2</v>
      </c>
    </row>
    <row r="219" spans="1:37" s="30" customFormat="1" ht="12.75" x14ac:dyDescent="0.2">
      <c r="A219" s="33" t="s">
        <v>13</v>
      </c>
      <c r="B219" s="34" t="s">
        <v>185</v>
      </c>
      <c r="C219" s="34" t="s">
        <v>171</v>
      </c>
      <c r="D219" s="30">
        <f t="shared" si="61"/>
        <v>0</v>
      </c>
    </row>
    <row r="220" spans="1:37" s="30" customFormat="1" ht="12.75" x14ac:dyDescent="0.2">
      <c r="A220" s="33" t="s">
        <v>55</v>
      </c>
      <c r="B220" s="34" t="s">
        <v>185</v>
      </c>
      <c r="C220" s="34" t="s">
        <v>171</v>
      </c>
      <c r="D220" s="30">
        <f t="shared" si="61"/>
        <v>0</v>
      </c>
    </row>
    <row r="221" spans="1:37" s="30" customFormat="1" ht="12.75" x14ac:dyDescent="0.2">
      <c r="A221" s="33" t="s">
        <v>79</v>
      </c>
      <c r="B221" s="34" t="s">
        <v>185</v>
      </c>
      <c r="C221" s="34" t="s">
        <v>171</v>
      </c>
      <c r="D221" s="30">
        <f t="shared" si="61"/>
        <v>0</v>
      </c>
    </row>
    <row r="222" spans="1:37" s="30" customFormat="1" ht="12.75" x14ac:dyDescent="0.2">
      <c r="B222" s="34"/>
    </row>
    <row r="223" spans="1:37" s="30" customFormat="1" ht="12.75" x14ac:dyDescent="0.2">
      <c r="A223" s="33" t="s">
        <v>82</v>
      </c>
      <c r="B223" s="34" t="s">
        <v>185</v>
      </c>
      <c r="C223" s="34" t="s">
        <v>171</v>
      </c>
      <c r="D223" s="30">
        <f>D151*1163/8760*2</f>
        <v>8.6773679682730913E-4</v>
      </c>
    </row>
    <row r="224" spans="1:37" s="30" customFormat="1" ht="12.75" x14ac:dyDescent="0.2">
      <c r="A224" s="33" t="s">
        <v>7</v>
      </c>
      <c r="B224" s="34" t="s">
        <v>185</v>
      </c>
      <c r="C224" s="34" t="s">
        <v>171</v>
      </c>
      <c r="D224" s="30">
        <f t="shared" ref="D224:D236" si="62">D152*1163/8760*2</f>
        <v>0</v>
      </c>
    </row>
    <row r="225" spans="1:4" s="30" customFormat="1" ht="12.75" x14ac:dyDescent="0.2">
      <c r="A225" s="33" t="s">
        <v>9</v>
      </c>
      <c r="B225" s="34" t="s">
        <v>185</v>
      </c>
      <c r="C225" s="34" t="s">
        <v>171</v>
      </c>
      <c r="D225" s="30">
        <f t="shared" si="62"/>
        <v>0</v>
      </c>
    </row>
    <row r="226" spans="1:4" s="30" customFormat="1" ht="12.75" x14ac:dyDescent="0.2">
      <c r="A226" s="33" t="s">
        <v>10</v>
      </c>
      <c r="B226" s="34" t="s">
        <v>185</v>
      </c>
      <c r="C226" s="34" t="s">
        <v>171</v>
      </c>
      <c r="D226" s="30">
        <f t="shared" si="62"/>
        <v>0</v>
      </c>
    </row>
    <row r="227" spans="1:4" s="30" customFormat="1" ht="12.75" x14ac:dyDescent="0.2">
      <c r="A227" s="33" t="s">
        <v>11</v>
      </c>
      <c r="B227" s="34" t="s">
        <v>185</v>
      </c>
      <c r="C227" s="34" t="s">
        <v>171</v>
      </c>
      <c r="D227" s="30">
        <f t="shared" si="62"/>
        <v>0</v>
      </c>
    </row>
    <row r="228" spans="1:4" s="30" customFormat="1" ht="12.75" x14ac:dyDescent="0.2">
      <c r="A228" s="33" t="s">
        <v>111</v>
      </c>
      <c r="B228" s="34" t="s">
        <v>185</v>
      </c>
      <c r="C228" s="34" t="s">
        <v>171</v>
      </c>
      <c r="D228" s="30">
        <f t="shared" si="62"/>
        <v>0</v>
      </c>
    </row>
    <row r="229" spans="1:4" s="30" customFormat="1" ht="12.75" x14ac:dyDescent="0.2">
      <c r="A229" s="33" t="s">
        <v>12</v>
      </c>
      <c r="B229" s="34" t="s">
        <v>185</v>
      </c>
      <c r="C229" s="34" t="s">
        <v>171</v>
      </c>
      <c r="D229" s="30">
        <f t="shared" si="62"/>
        <v>8.6773679682730913E-4</v>
      </c>
    </row>
    <row r="230" spans="1:4" s="30" customFormat="1" ht="12.75" x14ac:dyDescent="0.2">
      <c r="A230" s="33" t="s">
        <v>54</v>
      </c>
      <c r="B230" s="34" t="s">
        <v>185</v>
      </c>
      <c r="C230" s="34" t="s">
        <v>171</v>
      </c>
      <c r="D230" s="30">
        <f t="shared" si="62"/>
        <v>0</v>
      </c>
    </row>
    <row r="231" spans="1:4" s="30" customFormat="1" ht="12.75" x14ac:dyDescent="0.2">
      <c r="A231" s="33" t="s">
        <v>78</v>
      </c>
      <c r="B231" s="34" t="s">
        <v>185</v>
      </c>
      <c r="C231" s="34" t="s">
        <v>171</v>
      </c>
      <c r="D231" s="30">
        <f t="shared" si="62"/>
        <v>0</v>
      </c>
    </row>
    <row r="232" spans="1:4" s="30" customFormat="1" ht="12.75" x14ac:dyDescent="0.2">
      <c r="A232" s="33" t="s">
        <v>13</v>
      </c>
      <c r="B232" s="34" t="s">
        <v>185</v>
      </c>
      <c r="C232" s="34" t="s">
        <v>171</v>
      </c>
      <c r="D232" s="30">
        <f t="shared" si="62"/>
        <v>0</v>
      </c>
    </row>
    <row r="233" spans="1:4" s="30" customFormat="1" ht="12.75" x14ac:dyDescent="0.2">
      <c r="A233" s="33" t="s">
        <v>55</v>
      </c>
      <c r="B233" s="34" t="s">
        <v>185</v>
      </c>
      <c r="C233" s="34" t="s">
        <v>171</v>
      </c>
      <c r="D233" s="30">
        <f t="shared" si="62"/>
        <v>0</v>
      </c>
    </row>
    <row r="234" spans="1:4" s="30" customFormat="1" ht="12.75" x14ac:dyDescent="0.2">
      <c r="A234" s="33" t="s">
        <v>56</v>
      </c>
      <c r="B234" s="34" t="s">
        <v>185</v>
      </c>
      <c r="C234" s="34" t="s">
        <v>171</v>
      </c>
      <c r="D234" s="30">
        <f t="shared" si="62"/>
        <v>0</v>
      </c>
    </row>
    <row r="235" spans="1:4" s="30" customFormat="1" ht="12.75" x14ac:dyDescent="0.2">
      <c r="A235" s="33" t="s">
        <v>14</v>
      </c>
      <c r="B235" s="34" t="s">
        <v>185</v>
      </c>
      <c r="C235" s="34" t="s">
        <v>171</v>
      </c>
      <c r="D235" s="30">
        <f t="shared" si="62"/>
        <v>0</v>
      </c>
    </row>
    <row r="236" spans="1:4" s="30" customFormat="1" ht="12.75" x14ac:dyDescent="0.2">
      <c r="A236" s="33" t="s">
        <v>79</v>
      </c>
      <c r="B236" s="34" t="s">
        <v>185</v>
      </c>
      <c r="C236" s="34" t="s">
        <v>171</v>
      </c>
      <c r="D236" s="30">
        <f t="shared" si="62"/>
        <v>0</v>
      </c>
    </row>
    <row r="237" spans="1:4" s="30" customFormat="1" ht="12.75" x14ac:dyDescent="0.2">
      <c r="A237" s="33"/>
      <c r="B237" s="34"/>
    </row>
    <row r="238" spans="1:4" s="30" customFormat="1" ht="12.75" x14ac:dyDescent="0.2">
      <c r="A238" s="33" t="s">
        <v>83</v>
      </c>
      <c r="B238" s="34" t="s">
        <v>185</v>
      </c>
      <c r="C238" s="34" t="s">
        <v>171</v>
      </c>
    </row>
    <row r="239" spans="1:4" s="30" customFormat="1" ht="12.75" x14ac:dyDescent="0.2">
      <c r="A239" s="33" t="s">
        <v>12</v>
      </c>
      <c r="B239" s="34" t="s">
        <v>185</v>
      </c>
      <c r="C239" s="34" t="s">
        <v>171</v>
      </c>
      <c r="D239" s="30">
        <f t="shared" ref="D239" si="63">D167*1163/8760*2</f>
        <v>5.4372098745724274E-4</v>
      </c>
    </row>
    <row r="240" spans="1:4" s="30" customFormat="1" ht="12.75" x14ac:dyDescent="0.2">
      <c r="A240" s="33"/>
      <c r="B240" s="106"/>
    </row>
    <row r="241" spans="1:4" s="30" customFormat="1" ht="12.75" x14ac:dyDescent="0.2">
      <c r="B241" s="106"/>
    </row>
    <row r="242" spans="1:4" s="30" customFormat="1" ht="12.75" x14ac:dyDescent="0.2">
      <c r="A242" s="23" t="s">
        <v>21</v>
      </c>
      <c r="B242" s="31"/>
      <c r="C242" s="32"/>
      <c r="D242" s="32"/>
    </row>
    <row r="243" spans="1:4" s="30" customFormat="1" ht="12.75" x14ac:dyDescent="0.2">
      <c r="A243" s="33" t="s">
        <v>16</v>
      </c>
      <c r="B243" s="34" t="s">
        <v>20</v>
      </c>
      <c r="C243" s="33" t="s">
        <v>171</v>
      </c>
      <c r="D243" s="48">
        <f>D83/SUM($D$83:$D$85)</f>
        <v>0.96835703320920852</v>
      </c>
    </row>
    <row r="244" spans="1:4" s="30" customFormat="1" ht="12.75" x14ac:dyDescent="0.2">
      <c r="A244" s="33" t="s">
        <v>82</v>
      </c>
      <c r="B244" s="34" t="s">
        <v>20</v>
      </c>
      <c r="C244" s="33" t="s">
        <v>171</v>
      </c>
      <c r="D244" s="48">
        <f t="shared" ref="D244:D245" si="64">D84/SUM($D$83:$D$85)</f>
        <v>1.9453480614776097E-2</v>
      </c>
    </row>
    <row r="245" spans="1:4" s="30" customFormat="1" ht="12.75" x14ac:dyDescent="0.2">
      <c r="A245" s="33" t="s">
        <v>83</v>
      </c>
      <c r="B245" s="34" t="s">
        <v>20</v>
      </c>
      <c r="C245" s="33" t="s">
        <v>171</v>
      </c>
      <c r="D245" s="48">
        <f t="shared" si="64"/>
        <v>1.2189486176015426E-2</v>
      </c>
    </row>
    <row r="247" spans="1:4" x14ac:dyDescent="0.25">
      <c r="A247" s="33" t="s">
        <v>187</v>
      </c>
      <c r="D247" s="48">
        <f>D224</f>
        <v>0</v>
      </c>
    </row>
    <row r="248" spans="1:4" x14ac:dyDescent="0.25">
      <c r="A248" s="33" t="s">
        <v>188</v>
      </c>
      <c r="D248" s="48">
        <f>D225</f>
        <v>0</v>
      </c>
    </row>
    <row r="249" spans="1:4" x14ac:dyDescent="0.25">
      <c r="A249" s="33" t="s">
        <v>189</v>
      </c>
      <c r="D249" s="48">
        <f>D226</f>
        <v>0</v>
      </c>
    </row>
    <row r="250" spans="1:4" x14ac:dyDescent="0.25">
      <c r="A250" s="33" t="s">
        <v>190</v>
      </c>
      <c r="D250" s="48">
        <f>D227</f>
        <v>0</v>
      </c>
    </row>
    <row r="251" spans="1:4" x14ac:dyDescent="0.25">
      <c r="A251" s="33" t="s">
        <v>191</v>
      </c>
      <c r="D251" s="48">
        <v>0</v>
      </c>
    </row>
    <row r="252" spans="1:4" x14ac:dyDescent="0.25">
      <c r="A252" s="33" t="s">
        <v>192</v>
      </c>
      <c r="D252" s="48">
        <f>D228</f>
        <v>0</v>
      </c>
    </row>
    <row r="253" spans="1:4" x14ac:dyDescent="0.25">
      <c r="A253" s="33" t="s">
        <v>193</v>
      </c>
      <c r="D253" s="48">
        <v>0</v>
      </c>
    </row>
    <row r="254" spans="1:4" x14ac:dyDescent="0.25">
      <c r="A254" s="33" t="s">
        <v>194</v>
      </c>
      <c r="D254" s="48">
        <f>D229</f>
        <v>8.6773679682730913E-4</v>
      </c>
    </row>
    <row r="255" spans="1:4" x14ac:dyDescent="0.25">
      <c r="A255" s="33" t="s">
        <v>195</v>
      </c>
      <c r="D255" s="48">
        <f>D230</f>
        <v>0</v>
      </c>
    </row>
    <row r="256" spans="1:4" x14ac:dyDescent="0.25">
      <c r="A256" s="33" t="s">
        <v>196</v>
      </c>
      <c r="D256" s="48">
        <f>D231</f>
        <v>0</v>
      </c>
    </row>
    <row r="257" spans="1:4" x14ac:dyDescent="0.25">
      <c r="A257" s="33" t="s">
        <v>197</v>
      </c>
      <c r="D257" s="48">
        <v>0</v>
      </c>
    </row>
    <row r="258" spans="1:4" x14ac:dyDescent="0.25">
      <c r="A258" s="33" t="s">
        <v>198</v>
      </c>
      <c r="D258" s="48">
        <f>D232</f>
        <v>0</v>
      </c>
    </row>
    <row r="259" spans="1:4" x14ac:dyDescent="0.25">
      <c r="A259" s="33" t="s">
        <v>199</v>
      </c>
      <c r="D259" s="48">
        <f t="shared" ref="D259:D262" si="65">D233</f>
        <v>0</v>
      </c>
    </row>
    <row r="260" spans="1:4" x14ac:dyDescent="0.25">
      <c r="A260" s="33" t="s">
        <v>200</v>
      </c>
      <c r="D260" s="48">
        <f t="shared" si="65"/>
        <v>0</v>
      </c>
    </row>
    <row r="261" spans="1:4" x14ac:dyDescent="0.25">
      <c r="A261" s="33" t="s">
        <v>201</v>
      </c>
      <c r="D261" s="48">
        <f t="shared" si="65"/>
        <v>0</v>
      </c>
    </row>
    <row r="262" spans="1:4" x14ac:dyDescent="0.25">
      <c r="A262" s="33" t="s">
        <v>202</v>
      </c>
      <c r="D262" s="48">
        <f t="shared" si="65"/>
        <v>0</v>
      </c>
    </row>
    <row r="263" spans="1:4" x14ac:dyDescent="0.25">
      <c r="A263" s="33" t="s">
        <v>203</v>
      </c>
      <c r="D263" s="48">
        <f>D218</f>
        <v>4.3194276994519533E-2</v>
      </c>
    </row>
    <row r="264" spans="1:4" x14ac:dyDescent="0.25">
      <c r="A264" s="33" t="s">
        <v>204</v>
      </c>
      <c r="D264" s="48">
        <f>D216</f>
        <v>0</v>
      </c>
    </row>
    <row r="265" spans="1:4" x14ac:dyDescent="0.25">
      <c r="A265" s="33" t="s">
        <v>205</v>
      </c>
      <c r="D265" s="48">
        <v>0</v>
      </c>
    </row>
    <row r="266" spans="1:4" x14ac:dyDescent="0.25">
      <c r="A266" s="33" t="s">
        <v>206</v>
      </c>
      <c r="D266" s="48">
        <v>0</v>
      </c>
    </row>
    <row r="267" spans="1:4" x14ac:dyDescent="0.25">
      <c r="A267" s="33" t="s">
        <v>207</v>
      </c>
      <c r="D267" s="48">
        <v>0</v>
      </c>
    </row>
    <row r="268" spans="1:4" x14ac:dyDescent="0.25">
      <c r="A268" s="33" t="s">
        <v>208</v>
      </c>
      <c r="D268" s="48">
        <v>0</v>
      </c>
    </row>
    <row r="269" spans="1:4" x14ac:dyDescent="0.25">
      <c r="A269" s="33" t="s">
        <v>209</v>
      </c>
      <c r="D269" s="48">
        <v>0</v>
      </c>
    </row>
    <row r="270" spans="1:4" x14ac:dyDescent="0.25">
      <c r="A270" s="33" t="s">
        <v>210</v>
      </c>
      <c r="D270" s="48">
        <f>D239</f>
        <v>5.4372098745724274E-4</v>
      </c>
    </row>
  </sheetData>
  <mergeCells count="3">
    <mergeCell ref="E28:E29"/>
    <mergeCell ref="F28:F29"/>
    <mergeCell ref="G28:G29"/>
  </mergeCells>
  <conditionalFormatting sqref="E98:AK110">
    <cfRule type="cellIs" dxfId="398" priority="7" operator="equal">
      <formula>0</formula>
    </cfRule>
  </conditionalFormatting>
  <conditionalFormatting sqref="D1:AK1">
    <cfRule type="cellIs" dxfId="397" priority="38" operator="equal">
      <formula>0</formula>
    </cfRule>
  </conditionalFormatting>
  <conditionalFormatting sqref="D5:AK5">
    <cfRule type="cellIs" dxfId="396" priority="37" operator="equal">
      <formula>0</formula>
    </cfRule>
  </conditionalFormatting>
  <conditionalFormatting sqref="D8:AK8">
    <cfRule type="cellIs" dxfId="395" priority="36" operator="equal">
      <formula>0</formula>
    </cfRule>
  </conditionalFormatting>
  <conditionalFormatting sqref="E11:AK11">
    <cfRule type="cellIs" dxfId="394" priority="35" operator="equal">
      <formula>0</formula>
    </cfRule>
  </conditionalFormatting>
  <conditionalFormatting sqref="D14:AK14">
    <cfRule type="cellIs" dxfId="393" priority="34" operator="equal">
      <formula>0</formula>
    </cfRule>
  </conditionalFormatting>
  <conditionalFormatting sqref="D15:AK26">
    <cfRule type="cellIs" dxfId="392" priority="33" operator="equal">
      <formula>0</formula>
    </cfRule>
  </conditionalFormatting>
  <conditionalFormatting sqref="D75:AK76">
    <cfRule type="cellIs" dxfId="391" priority="17" operator="equal">
      <formula>0</formula>
    </cfRule>
  </conditionalFormatting>
  <conditionalFormatting sqref="D91:D95">
    <cfRule type="cellIs" dxfId="390" priority="15" operator="equal">
      <formula>0</formula>
    </cfRule>
  </conditionalFormatting>
  <conditionalFormatting sqref="D98:D110">
    <cfRule type="cellIs" dxfId="389" priority="14" operator="equal">
      <formula>0</formula>
    </cfRule>
  </conditionalFormatting>
  <conditionalFormatting sqref="D113">
    <cfRule type="cellIs" dxfId="388" priority="13" operator="equal">
      <formula>0</formula>
    </cfRule>
  </conditionalFormatting>
  <conditionalFormatting sqref="D117:AK122">
    <cfRule type="cellIs" dxfId="387" priority="12" operator="equal">
      <formula>0</formula>
    </cfRule>
  </conditionalFormatting>
  <conditionalFormatting sqref="D125:AK137">
    <cfRule type="cellIs" dxfId="386" priority="11" operator="equal">
      <formula>0</formula>
    </cfRule>
  </conditionalFormatting>
  <conditionalFormatting sqref="D140:AK140">
    <cfRule type="cellIs" dxfId="385" priority="10" operator="equal">
      <formula>0</formula>
    </cfRule>
  </conditionalFormatting>
  <conditionalFormatting sqref="D90:AK95">
    <cfRule type="cellIs" dxfId="384" priority="8" operator="equal">
      <formula>0</formula>
    </cfRule>
  </conditionalFormatting>
  <conditionalFormatting sqref="D11">
    <cfRule type="cellIs" dxfId="383" priority="21" operator="equal">
      <formula>0</formula>
    </cfRule>
  </conditionalFormatting>
  <conditionalFormatting sqref="D60:D72">
    <cfRule type="cellIs" dxfId="382" priority="18" operator="equal">
      <formula>0</formula>
    </cfRule>
  </conditionalFormatting>
  <conditionalFormatting sqref="D45:AK47">
    <cfRule type="cellIs" dxfId="381" priority="20" operator="equal">
      <formula>0</formula>
    </cfRule>
  </conditionalFormatting>
  <conditionalFormatting sqref="D52:AK57">
    <cfRule type="cellIs" dxfId="380" priority="19" operator="equal">
      <formula>0</formula>
    </cfRule>
  </conditionalFormatting>
  <conditionalFormatting sqref="D243:D245">
    <cfRule type="cellIs" dxfId="379" priority="5" operator="equal">
      <formula>0</formula>
    </cfRule>
  </conditionalFormatting>
  <conditionalFormatting sqref="D247:D270">
    <cfRule type="cellIs" dxfId="378" priority="4" operator="equal">
      <formula>0</formula>
    </cfRule>
  </conditionalFormatting>
  <conditionalFormatting sqref="D83:AK85">
    <cfRule type="cellIs" dxfId="377" priority="2" operator="equal">
      <formula>0</formula>
    </cfRule>
  </conditionalFormatting>
  <conditionalFormatting sqref="E60:AK72">
    <cfRule type="cellIs" dxfId="376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5">
    <tabColor rgb="FF00B050"/>
  </sheetPr>
  <dimension ref="A1:AK270"/>
  <sheetViews>
    <sheetView topLeftCell="A20" zoomScale="40" zoomScaleNormal="40" workbookViewId="0">
      <selection activeCell="O66" sqref="O66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Específicos'!D25</f>
        <v>147.95264925561847</v>
      </c>
      <c r="E5" s="36">
        <f>'Datos Específicos'!E13*'Datos Específicos'!E25</f>
        <v>153.1092553786423</v>
      </c>
      <c r="F5" s="36">
        <f>'Datos Específicos'!F13*'Datos Específicos'!F25</f>
        <v>149.99296566366897</v>
      </c>
      <c r="G5" s="36">
        <f>'Datos Específicos'!G13*'Datos Específicos'!G25</f>
        <v>130.50119192021981</v>
      </c>
      <c r="H5" s="36">
        <f>'Datos Específicos'!H13*'Datos Específicos'!H25</f>
        <v>147.21207277052872</v>
      </c>
      <c r="I5" s="36">
        <f>'Datos Específicos'!I13*'Datos Específicos'!I25</f>
        <v>150.38847963293694</v>
      </c>
      <c r="J5" s="36">
        <f>'Datos Específicos'!J13*'Datos Específicos'!J25</f>
        <v>152.90984459534789</v>
      </c>
      <c r="K5" s="36">
        <f>'Datos Específicos'!K13*'Datos Específicos'!K25</f>
        <v>154.88354195113862</v>
      </c>
      <c r="L5" s="36">
        <f>'Datos Específicos'!L13*'Datos Específicos'!L25</f>
        <v>156.10291600891782</v>
      </c>
      <c r="M5" s="36">
        <f>'Datos Específicos'!M13*'Datos Específicos'!M25</f>
        <v>157.07442213557698</v>
      </c>
      <c r="N5" s="36">
        <f>'Datos Específicos'!N13*'Datos Específicos'!N25</f>
        <v>157.6031709494743</v>
      </c>
      <c r="O5" s="36">
        <f>'Datos Específicos'!O13*'Datos Específicos'!O25</f>
        <v>158.16710311059452</v>
      </c>
      <c r="P5" s="36">
        <f>'Datos Específicos'!P13*'Datos Específicos'!P25</f>
        <v>158.80797757865381</v>
      </c>
      <c r="Q5" s="36">
        <f>'Datos Específicos'!Q13*'Datos Específicos'!Q25</f>
        <v>159.51449132571221</v>
      </c>
      <c r="R5" s="36">
        <f>'Datos Específicos'!R13*'Datos Específicos'!R25</f>
        <v>160.27475726451794</v>
      </c>
      <c r="S5" s="36">
        <f>'Datos Específicos'!S13*'Datos Específicos'!S25</f>
        <v>161.06863732201501</v>
      </c>
      <c r="T5" s="36">
        <f>'Datos Específicos'!T13*'Datos Específicos'!T25</f>
        <v>161.90013389963931</v>
      </c>
      <c r="U5" s="36">
        <f>'Datos Específicos'!U13*'Datos Específicos'!U25</f>
        <v>162.76036098849102</v>
      </c>
      <c r="V5" s="36">
        <f>'Datos Específicos'!V13*'Datos Específicos'!V25</f>
        <v>163.64670486034206</v>
      </c>
      <c r="W5" s="36">
        <f>'Datos Específicos'!W13*'Datos Específicos'!W25</f>
        <v>164.36885536838764</v>
      </c>
      <c r="X5" s="36">
        <f>'Datos Específicos'!X13*'Datos Específicos'!X25</f>
        <v>164.99762639903642</v>
      </c>
      <c r="Y5" s="36">
        <f>'Datos Específicos'!Y13*'Datos Específicos'!Y25</f>
        <v>165.53991754211353</v>
      </c>
      <c r="Z5" s="36">
        <f>'Datos Específicos'!Z13*'Datos Específicos'!Z25</f>
        <v>165.99073376324668</v>
      </c>
      <c r="AA5" s="36">
        <f>'Datos Específicos'!AA13*'Datos Específicos'!AA25</f>
        <v>166.34483654860682</v>
      </c>
      <c r="AB5" s="36">
        <f>'Datos Específicos'!AB13*'Datos Específicos'!AB25</f>
        <v>166.6420056880973</v>
      </c>
      <c r="AC5" s="36">
        <f>'Datos Específicos'!AC13*'Datos Específicos'!AC25</f>
        <v>166.85486827229315</v>
      </c>
      <c r="AD5" s="36">
        <f>'Datos Específicos'!AD13*'Datos Específicos'!AD25</f>
        <v>166.99116910976747</v>
      </c>
      <c r="AE5" s="36">
        <f>'Datos Específicos'!AE13*'Datos Específicos'!AE25</f>
        <v>167.06554422519639</v>
      </c>
      <c r="AF5" s="36">
        <f>'Datos Específicos'!AF13*'Datos Específicos'!AF25</f>
        <v>167.0849066200924</v>
      </c>
      <c r="AG5" s="36">
        <f>'Datos Específicos'!AG13*'Datos Específicos'!AG25</f>
        <v>167.0845960491323</v>
      </c>
      <c r="AH5" s="36">
        <f>'Datos Específicos'!AH13*'Datos Específicos'!AH25</f>
        <v>167.06379083969603</v>
      </c>
      <c r="AI5" s="36">
        <f>'Datos Específicos'!AI13*'Datos Específicos'!AI25</f>
        <v>167.01961409635257</v>
      </c>
      <c r="AJ5" s="36">
        <f>'Datos Específicos'!AJ13*'Datos Específicos'!AJ25</f>
        <v>166.94180937194074</v>
      </c>
      <c r="AK5" s="36">
        <f>'Datos Específicos'!AK13*'Datos Específicos'!AK25</f>
        <v>166.8152689303277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Generales'!D14</f>
        <v>176.125</v>
      </c>
      <c r="E8" s="38">
        <f>'Datos Generales'!E14</f>
        <v>0</v>
      </c>
      <c r="F8" s="38">
        <f>'Datos Generales'!F14</f>
        <v>0</v>
      </c>
      <c r="G8" s="38">
        <f>'Datos Generales'!G14</f>
        <v>0</v>
      </c>
      <c r="H8" s="38">
        <f>'Datos Generales'!H14</f>
        <v>0</v>
      </c>
      <c r="I8" s="38">
        <f>'Datos Generales'!I14</f>
        <v>0</v>
      </c>
      <c r="J8" s="38">
        <f>'Datos Generales'!J14</f>
        <v>0</v>
      </c>
      <c r="K8" s="38">
        <f>'Datos Generales'!K14</f>
        <v>0</v>
      </c>
      <c r="L8" s="38">
        <f>'Datos Generales'!L14</f>
        <v>0</v>
      </c>
      <c r="M8" s="38">
        <f>'Datos Generales'!M14</f>
        <v>0</v>
      </c>
      <c r="N8" s="38">
        <f>'Datos Generales'!N14</f>
        <v>0</v>
      </c>
      <c r="O8" s="38">
        <f>'Datos Generales'!O14</f>
        <v>0</v>
      </c>
      <c r="P8" s="38">
        <f>'Datos Generales'!P14</f>
        <v>0</v>
      </c>
      <c r="Q8" s="38">
        <f>'Datos Generales'!Q14</f>
        <v>0</v>
      </c>
      <c r="R8" s="38">
        <f>'Datos Generales'!R14</f>
        <v>0</v>
      </c>
      <c r="S8" s="38">
        <f>'Datos Generales'!S14</f>
        <v>0</v>
      </c>
      <c r="T8" s="38">
        <f>'Datos Generales'!T14</f>
        <v>0</v>
      </c>
      <c r="U8" s="38">
        <f>'Datos Generales'!U14</f>
        <v>0</v>
      </c>
      <c r="V8" s="38">
        <f>'Datos Generales'!V14</f>
        <v>0</v>
      </c>
      <c r="W8" s="38">
        <f>'Datos Generales'!W14</f>
        <v>0</v>
      </c>
      <c r="X8" s="38">
        <f>'Datos Generales'!X14</f>
        <v>0</v>
      </c>
      <c r="Y8" s="38">
        <f>'Datos Generales'!Y14</f>
        <v>0</v>
      </c>
      <c r="Z8" s="38">
        <f>'Datos Generales'!Z14</f>
        <v>0</v>
      </c>
      <c r="AA8" s="38">
        <f>'Datos Generales'!AA14</f>
        <v>0</v>
      </c>
      <c r="AB8" s="38">
        <f>'Datos Generales'!AB14</f>
        <v>0</v>
      </c>
      <c r="AC8" s="38">
        <f>'Datos Generales'!AC14</f>
        <v>0</v>
      </c>
      <c r="AD8" s="38">
        <f>'Datos Generales'!AD14</f>
        <v>0</v>
      </c>
      <c r="AE8" s="38">
        <f>'Datos Generales'!AE14</f>
        <v>0</v>
      </c>
      <c r="AF8" s="38">
        <f>'Datos Generales'!AF14</f>
        <v>0</v>
      </c>
      <c r="AG8" s="38">
        <f>'Datos Generales'!AG14</f>
        <v>0</v>
      </c>
      <c r="AH8" s="38">
        <f>'Datos Generales'!AH14</f>
        <v>0</v>
      </c>
      <c r="AI8" s="38">
        <f>'Datos Generales'!AI14</f>
        <v>0</v>
      </c>
      <c r="AJ8" s="38">
        <f>'Datos Generales'!AJ14</f>
        <v>0</v>
      </c>
      <c r="AK8" s="38">
        <f>'Datos Generales'!AK14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147.95264925561847</v>
      </c>
      <c r="E11" s="36">
        <f t="shared" ref="E11:AK11" si="1">IF(E8=0,E5,E8)</f>
        <v>153.1092553786423</v>
      </c>
      <c r="F11" s="36">
        <f t="shared" si="1"/>
        <v>149.99296566366897</v>
      </c>
      <c r="G11" s="36">
        <f t="shared" si="1"/>
        <v>130.50119192021981</v>
      </c>
      <c r="H11" s="36">
        <f t="shared" si="1"/>
        <v>147.21207277052872</v>
      </c>
      <c r="I11" s="36">
        <f t="shared" si="1"/>
        <v>150.38847963293694</v>
      </c>
      <c r="J11" s="36">
        <f t="shared" si="1"/>
        <v>152.90984459534789</v>
      </c>
      <c r="K11" s="36">
        <f t="shared" si="1"/>
        <v>154.88354195113862</v>
      </c>
      <c r="L11" s="36">
        <f t="shared" si="1"/>
        <v>156.10291600891782</v>
      </c>
      <c r="M11" s="36">
        <f t="shared" si="1"/>
        <v>157.07442213557698</v>
      </c>
      <c r="N11" s="36">
        <f t="shared" si="1"/>
        <v>157.6031709494743</v>
      </c>
      <c r="O11" s="36">
        <f t="shared" si="1"/>
        <v>158.16710311059452</v>
      </c>
      <c r="P11" s="36">
        <f t="shared" si="1"/>
        <v>158.80797757865381</v>
      </c>
      <c r="Q11" s="36">
        <f t="shared" si="1"/>
        <v>159.51449132571221</v>
      </c>
      <c r="R11" s="36">
        <f t="shared" si="1"/>
        <v>160.27475726451794</v>
      </c>
      <c r="S11" s="36">
        <f t="shared" si="1"/>
        <v>161.06863732201501</v>
      </c>
      <c r="T11" s="36">
        <f t="shared" si="1"/>
        <v>161.90013389963931</v>
      </c>
      <c r="U11" s="36">
        <f t="shared" si="1"/>
        <v>162.76036098849102</v>
      </c>
      <c r="V11" s="36">
        <f t="shared" si="1"/>
        <v>163.64670486034206</v>
      </c>
      <c r="W11" s="36">
        <f t="shared" si="1"/>
        <v>164.36885536838764</v>
      </c>
      <c r="X11" s="36">
        <f t="shared" si="1"/>
        <v>164.99762639903642</v>
      </c>
      <c r="Y11" s="36">
        <f t="shared" si="1"/>
        <v>165.53991754211353</v>
      </c>
      <c r="Z11" s="36">
        <f t="shared" si="1"/>
        <v>165.99073376324668</v>
      </c>
      <c r="AA11" s="36">
        <f t="shared" si="1"/>
        <v>166.34483654860682</v>
      </c>
      <c r="AB11" s="36">
        <f t="shared" si="1"/>
        <v>166.6420056880973</v>
      </c>
      <c r="AC11" s="36">
        <f t="shared" si="1"/>
        <v>166.85486827229315</v>
      </c>
      <c r="AD11" s="36">
        <f t="shared" si="1"/>
        <v>166.99116910976747</v>
      </c>
      <c r="AE11" s="36">
        <f t="shared" si="1"/>
        <v>167.06554422519639</v>
      </c>
      <c r="AF11" s="36">
        <f t="shared" si="1"/>
        <v>167.0849066200924</v>
      </c>
      <c r="AG11" s="36">
        <f t="shared" si="1"/>
        <v>167.0845960491323</v>
      </c>
      <c r="AH11" s="36">
        <f t="shared" si="1"/>
        <v>167.06379083969603</v>
      </c>
      <c r="AI11" s="36">
        <f t="shared" si="1"/>
        <v>167.01961409635257</v>
      </c>
      <c r="AJ11" s="36">
        <f t="shared" si="1"/>
        <v>166.94180937194074</v>
      </c>
      <c r="AK11" s="36">
        <f t="shared" si="1"/>
        <v>166.8152689303277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Generales'!D177</f>
        <v>0</v>
      </c>
      <c r="E14" s="38">
        <f>'Datos Generales'!E177</f>
        <v>0</v>
      </c>
      <c r="F14" s="38">
        <f>'Datos Generales'!F177</f>
        <v>0</v>
      </c>
      <c r="G14" s="38">
        <f>'Datos Generales'!G177</f>
        <v>0</v>
      </c>
      <c r="H14" s="38">
        <f>'Datos Generales'!H177</f>
        <v>0</v>
      </c>
      <c r="I14" s="38">
        <f>'Datos Generales'!I177</f>
        <v>0</v>
      </c>
      <c r="J14" s="38">
        <f>'Datos Generales'!J177</f>
        <v>0</v>
      </c>
      <c r="K14" s="38">
        <f>'Datos Generales'!K177</f>
        <v>0</v>
      </c>
      <c r="L14" s="38">
        <f>'Datos Generales'!L177</f>
        <v>0</v>
      </c>
      <c r="M14" s="38">
        <f>'Datos Generales'!M177</f>
        <v>0</v>
      </c>
      <c r="N14" s="38">
        <f>'Datos Generales'!N177</f>
        <v>0</v>
      </c>
      <c r="O14" s="38">
        <f>'Datos Generales'!O177</f>
        <v>0</v>
      </c>
      <c r="P14" s="38">
        <f>'Datos Generales'!P177</f>
        <v>0</v>
      </c>
      <c r="Q14" s="38">
        <f>'Datos Generales'!Q177</f>
        <v>0</v>
      </c>
      <c r="R14" s="38">
        <f>'Datos Generales'!R177</f>
        <v>0</v>
      </c>
      <c r="S14" s="38">
        <f>'Datos Generales'!S177</f>
        <v>0</v>
      </c>
      <c r="T14" s="38">
        <f>'Datos Generales'!T177</f>
        <v>0</v>
      </c>
      <c r="U14" s="38">
        <f>'Datos Generales'!U177</f>
        <v>0</v>
      </c>
      <c r="V14" s="38">
        <f>'Datos Generales'!V177</f>
        <v>0</v>
      </c>
      <c r="W14" s="38">
        <f>'Datos Generales'!W177</f>
        <v>0</v>
      </c>
      <c r="X14" s="38">
        <f>'Datos Generales'!X177</f>
        <v>0</v>
      </c>
      <c r="Y14" s="38">
        <f>'Datos Generales'!Y177</f>
        <v>0</v>
      </c>
      <c r="Z14" s="38">
        <f>'Datos Generales'!Z177</f>
        <v>0</v>
      </c>
      <c r="AA14" s="38">
        <f>'Datos Generales'!AA177</f>
        <v>0</v>
      </c>
      <c r="AB14" s="38">
        <f>'Datos Generales'!AB177</f>
        <v>0</v>
      </c>
      <c r="AC14" s="38">
        <f>'Datos Generales'!AC177</f>
        <v>0</v>
      </c>
      <c r="AD14" s="38">
        <f>'Datos Generales'!AD177</f>
        <v>0</v>
      </c>
      <c r="AE14" s="38">
        <f>'Datos Generales'!AE177</f>
        <v>0</v>
      </c>
      <c r="AF14" s="38">
        <f>'Datos Generales'!AF177</f>
        <v>0</v>
      </c>
      <c r="AG14" s="38">
        <f>'Datos Generales'!AG177</f>
        <v>0</v>
      </c>
      <c r="AH14" s="38">
        <f>'Datos Generales'!AH177</f>
        <v>0</v>
      </c>
      <c r="AI14" s="38">
        <f>'Datos Generales'!AI177</f>
        <v>0</v>
      </c>
      <c r="AJ14" s="38">
        <f>'Datos Generales'!AJ177</f>
        <v>0</v>
      </c>
      <c r="AK14" s="38">
        <f>'Datos Generales'!AK177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Generales'!D178</f>
        <v>0</v>
      </c>
      <c r="E15" s="38">
        <f>'Datos Generales'!E178</f>
        <v>0</v>
      </c>
      <c r="F15" s="38">
        <f>'Datos Generales'!F178</f>
        <v>0</v>
      </c>
      <c r="G15" s="38">
        <f>'Datos Generales'!G178</f>
        <v>0</v>
      </c>
      <c r="H15" s="38">
        <f>'Datos Generales'!H178</f>
        <v>0</v>
      </c>
      <c r="I15" s="38">
        <f>'Datos Generales'!I178</f>
        <v>0</v>
      </c>
      <c r="J15" s="38">
        <f>'Datos Generales'!J178</f>
        <v>0</v>
      </c>
      <c r="K15" s="38">
        <f>'Datos Generales'!K178</f>
        <v>0</v>
      </c>
      <c r="L15" s="38">
        <f>'Datos Generales'!L178</f>
        <v>0</v>
      </c>
      <c r="M15" s="38">
        <f>'Datos Generales'!M178</f>
        <v>0</v>
      </c>
      <c r="N15" s="38">
        <f>'Datos Generales'!N178</f>
        <v>0</v>
      </c>
      <c r="O15" s="38">
        <f>'Datos Generales'!O178</f>
        <v>0</v>
      </c>
      <c r="P15" s="38">
        <f>'Datos Generales'!P178</f>
        <v>0</v>
      </c>
      <c r="Q15" s="38">
        <f>'Datos Generales'!Q178</f>
        <v>0</v>
      </c>
      <c r="R15" s="38">
        <f>'Datos Generales'!R178</f>
        <v>0</v>
      </c>
      <c r="S15" s="38">
        <f>'Datos Generales'!S178</f>
        <v>0</v>
      </c>
      <c r="T15" s="38">
        <f>'Datos Generales'!T178</f>
        <v>0</v>
      </c>
      <c r="U15" s="38">
        <f>'Datos Generales'!U178</f>
        <v>0</v>
      </c>
      <c r="V15" s="38">
        <f>'Datos Generales'!V178</f>
        <v>0</v>
      </c>
      <c r="W15" s="38">
        <f>'Datos Generales'!W178</f>
        <v>0</v>
      </c>
      <c r="X15" s="38">
        <f>'Datos Generales'!X178</f>
        <v>0</v>
      </c>
      <c r="Y15" s="38">
        <f>'Datos Generales'!Y178</f>
        <v>0</v>
      </c>
      <c r="Z15" s="38">
        <f>'Datos Generales'!Z178</f>
        <v>0</v>
      </c>
      <c r="AA15" s="38">
        <f>'Datos Generales'!AA178</f>
        <v>0</v>
      </c>
      <c r="AB15" s="38">
        <f>'Datos Generales'!AB178</f>
        <v>0</v>
      </c>
      <c r="AC15" s="38">
        <f>'Datos Generales'!AC178</f>
        <v>0</v>
      </c>
      <c r="AD15" s="38">
        <f>'Datos Generales'!AD178</f>
        <v>0</v>
      </c>
      <c r="AE15" s="38">
        <f>'Datos Generales'!AE178</f>
        <v>0</v>
      </c>
      <c r="AF15" s="38">
        <f>'Datos Generales'!AF178</f>
        <v>0</v>
      </c>
      <c r="AG15" s="38">
        <f>'Datos Generales'!AG178</f>
        <v>0</v>
      </c>
      <c r="AH15" s="38">
        <f>'Datos Generales'!AH178</f>
        <v>0</v>
      </c>
      <c r="AI15" s="38">
        <f>'Datos Generales'!AI178</f>
        <v>0</v>
      </c>
      <c r="AJ15" s="38">
        <f>'Datos Generales'!AJ178</f>
        <v>0</v>
      </c>
      <c r="AK15" s="38">
        <f>'Datos Generales'!AK178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Generales'!D179</f>
        <v>0</v>
      </c>
      <c r="E16" s="38">
        <f>'Datos Generales'!E179</f>
        <v>0</v>
      </c>
      <c r="F16" s="38">
        <f>'Datos Generales'!F179</f>
        <v>0</v>
      </c>
      <c r="G16" s="38">
        <f>'Datos Generales'!G179</f>
        <v>0</v>
      </c>
      <c r="H16" s="38">
        <f>'Datos Generales'!H179</f>
        <v>0</v>
      </c>
      <c r="I16" s="38">
        <f>'Datos Generales'!I179</f>
        <v>0</v>
      </c>
      <c r="J16" s="38">
        <f>'Datos Generales'!J179</f>
        <v>0</v>
      </c>
      <c r="K16" s="38">
        <f>'Datos Generales'!K179</f>
        <v>0</v>
      </c>
      <c r="L16" s="38">
        <f>'Datos Generales'!L179</f>
        <v>0</v>
      </c>
      <c r="M16" s="38">
        <f>'Datos Generales'!M179</f>
        <v>0</v>
      </c>
      <c r="N16" s="38">
        <f>'Datos Generales'!N179</f>
        <v>0</v>
      </c>
      <c r="O16" s="38">
        <f>'Datos Generales'!O179</f>
        <v>0</v>
      </c>
      <c r="P16" s="38">
        <f>'Datos Generales'!P179</f>
        <v>0</v>
      </c>
      <c r="Q16" s="38">
        <f>'Datos Generales'!Q179</f>
        <v>0</v>
      </c>
      <c r="R16" s="38">
        <f>'Datos Generales'!R179</f>
        <v>0</v>
      </c>
      <c r="S16" s="38">
        <f>'Datos Generales'!S179</f>
        <v>0</v>
      </c>
      <c r="T16" s="38">
        <f>'Datos Generales'!T179</f>
        <v>0</v>
      </c>
      <c r="U16" s="38">
        <f>'Datos Generales'!U179</f>
        <v>0</v>
      </c>
      <c r="V16" s="38">
        <f>'Datos Generales'!V179</f>
        <v>0</v>
      </c>
      <c r="W16" s="38">
        <f>'Datos Generales'!W179</f>
        <v>0</v>
      </c>
      <c r="X16" s="38">
        <f>'Datos Generales'!X179</f>
        <v>0</v>
      </c>
      <c r="Y16" s="38">
        <f>'Datos Generales'!Y179</f>
        <v>0</v>
      </c>
      <c r="Z16" s="38">
        <f>'Datos Generales'!Z179</f>
        <v>0</v>
      </c>
      <c r="AA16" s="38">
        <f>'Datos Generales'!AA179</f>
        <v>0</v>
      </c>
      <c r="AB16" s="38">
        <f>'Datos Generales'!AB179</f>
        <v>0</v>
      </c>
      <c r="AC16" s="38">
        <f>'Datos Generales'!AC179</f>
        <v>0</v>
      </c>
      <c r="AD16" s="38">
        <f>'Datos Generales'!AD179</f>
        <v>0</v>
      </c>
      <c r="AE16" s="38">
        <f>'Datos Generales'!AE179</f>
        <v>0</v>
      </c>
      <c r="AF16" s="38">
        <f>'Datos Generales'!AF179</f>
        <v>0</v>
      </c>
      <c r="AG16" s="38">
        <f>'Datos Generales'!AG179</f>
        <v>0</v>
      </c>
      <c r="AH16" s="38">
        <f>'Datos Generales'!AH179</f>
        <v>0</v>
      </c>
      <c r="AI16" s="38">
        <f>'Datos Generales'!AI179</f>
        <v>0</v>
      </c>
      <c r="AJ16" s="38">
        <f>'Datos Generales'!AJ179</f>
        <v>0</v>
      </c>
      <c r="AK16" s="38">
        <f>'Datos Generales'!AK179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Generales'!D180</f>
        <v>8.0464999999999998E-3</v>
      </c>
      <c r="E17" s="38">
        <f>'Datos Generales'!E180</f>
        <v>0</v>
      </c>
      <c r="F17" s="38">
        <f>'Datos Generales'!F180</f>
        <v>0</v>
      </c>
      <c r="G17" s="38">
        <f>'Datos Generales'!G180</f>
        <v>0</v>
      </c>
      <c r="H17" s="38">
        <f>'Datos Generales'!H180</f>
        <v>0</v>
      </c>
      <c r="I17" s="38">
        <f>'Datos Generales'!I180</f>
        <v>0</v>
      </c>
      <c r="J17" s="38">
        <f>'Datos Generales'!J180</f>
        <v>0</v>
      </c>
      <c r="K17" s="38">
        <f>'Datos Generales'!K180</f>
        <v>0</v>
      </c>
      <c r="L17" s="38">
        <f>'Datos Generales'!L180</f>
        <v>0</v>
      </c>
      <c r="M17" s="38">
        <f>'Datos Generales'!M180</f>
        <v>0</v>
      </c>
      <c r="N17" s="38">
        <f>'Datos Generales'!N180</f>
        <v>0</v>
      </c>
      <c r="O17" s="38">
        <f>'Datos Generales'!O180</f>
        <v>0</v>
      </c>
      <c r="P17" s="38">
        <f>'Datos Generales'!P180</f>
        <v>0</v>
      </c>
      <c r="Q17" s="38">
        <f>'Datos Generales'!Q180</f>
        <v>0</v>
      </c>
      <c r="R17" s="38">
        <f>'Datos Generales'!R180</f>
        <v>0</v>
      </c>
      <c r="S17" s="38">
        <f>'Datos Generales'!S180</f>
        <v>0</v>
      </c>
      <c r="T17" s="38">
        <f>'Datos Generales'!T180</f>
        <v>0</v>
      </c>
      <c r="U17" s="38">
        <f>'Datos Generales'!U180</f>
        <v>0</v>
      </c>
      <c r="V17" s="38">
        <f>'Datos Generales'!V180</f>
        <v>0</v>
      </c>
      <c r="W17" s="38">
        <f>'Datos Generales'!W180</f>
        <v>0</v>
      </c>
      <c r="X17" s="38">
        <f>'Datos Generales'!X180</f>
        <v>0</v>
      </c>
      <c r="Y17" s="38">
        <f>'Datos Generales'!Y180</f>
        <v>0</v>
      </c>
      <c r="Z17" s="38">
        <f>'Datos Generales'!Z180</f>
        <v>0</v>
      </c>
      <c r="AA17" s="38">
        <f>'Datos Generales'!AA180</f>
        <v>0</v>
      </c>
      <c r="AB17" s="38">
        <f>'Datos Generales'!AB180</f>
        <v>0</v>
      </c>
      <c r="AC17" s="38">
        <f>'Datos Generales'!AC180</f>
        <v>0</v>
      </c>
      <c r="AD17" s="38">
        <f>'Datos Generales'!AD180</f>
        <v>0</v>
      </c>
      <c r="AE17" s="38">
        <f>'Datos Generales'!AE180</f>
        <v>0</v>
      </c>
      <c r="AF17" s="38">
        <f>'Datos Generales'!AF180</f>
        <v>0</v>
      </c>
      <c r="AG17" s="38">
        <f>'Datos Generales'!AG180</f>
        <v>0</v>
      </c>
      <c r="AH17" s="38">
        <f>'Datos Generales'!AH180</f>
        <v>0</v>
      </c>
      <c r="AI17" s="38">
        <f>'Datos Generales'!AI180</f>
        <v>0</v>
      </c>
      <c r="AJ17" s="38">
        <f>'Datos Generales'!AJ180</f>
        <v>0</v>
      </c>
      <c r="AK17" s="38">
        <f>'Datos Generales'!AK180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Generales'!D181</f>
        <v>0</v>
      </c>
      <c r="E18" s="38">
        <f>'Datos Generales'!E181</f>
        <v>0</v>
      </c>
      <c r="F18" s="38">
        <f>'Datos Generales'!F181</f>
        <v>0</v>
      </c>
      <c r="G18" s="38">
        <f>'Datos Generales'!G181</f>
        <v>0</v>
      </c>
      <c r="H18" s="38">
        <f>'Datos Generales'!H181</f>
        <v>0</v>
      </c>
      <c r="I18" s="38">
        <f>'Datos Generales'!I181</f>
        <v>0</v>
      </c>
      <c r="J18" s="38">
        <f>'Datos Generales'!J181</f>
        <v>0</v>
      </c>
      <c r="K18" s="38">
        <f>'Datos Generales'!K181</f>
        <v>0</v>
      </c>
      <c r="L18" s="38">
        <f>'Datos Generales'!L181</f>
        <v>0</v>
      </c>
      <c r="M18" s="38">
        <f>'Datos Generales'!M181</f>
        <v>0</v>
      </c>
      <c r="N18" s="38">
        <f>'Datos Generales'!N181</f>
        <v>0</v>
      </c>
      <c r="O18" s="38">
        <f>'Datos Generales'!O181</f>
        <v>0</v>
      </c>
      <c r="P18" s="38">
        <f>'Datos Generales'!P181</f>
        <v>0</v>
      </c>
      <c r="Q18" s="38">
        <f>'Datos Generales'!Q181</f>
        <v>0</v>
      </c>
      <c r="R18" s="38">
        <f>'Datos Generales'!R181</f>
        <v>0</v>
      </c>
      <c r="S18" s="38">
        <f>'Datos Generales'!S181</f>
        <v>0</v>
      </c>
      <c r="T18" s="38">
        <f>'Datos Generales'!T181</f>
        <v>0</v>
      </c>
      <c r="U18" s="38">
        <f>'Datos Generales'!U181</f>
        <v>0</v>
      </c>
      <c r="V18" s="38">
        <f>'Datos Generales'!V181</f>
        <v>0</v>
      </c>
      <c r="W18" s="38">
        <f>'Datos Generales'!W181</f>
        <v>0</v>
      </c>
      <c r="X18" s="38">
        <f>'Datos Generales'!X181</f>
        <v>0</v>
      </c>
      <c r="Y18" s="38">
        <f>'Datos Generales'!Y181</f>
        <v>0</v>
      </c>
      <c r="Z18" s="38">
        <f>'Datos Generales'!Z181</f>
        <v>0</v>
      </c>
      <c r="AA18" s="38">
        <f>'Datos Generales'!AA181</f>
        <v>0</v>
      </c>
      <c r="AB18" s="38">
        <f>'Datos Generales'!AB181</f>
        <v>0</v>
      </c>
      <c r="AC18" s="38">
        <f>'Datos Generales'!AC181</f>
        <v>0</v>
      </c>
      <c r="AD18" s="38">
        <f>'Datos Generales'!AD181</f>
        <v>0</v>
      </c>
      <c r="AE18" s="38">
        <f>'Datos Generales'!AE181</f>
        <v>0</v>
      </c>
      <c r="AF18" s="38">
        <f>'Datos Generales'!AF181</f>
        <v>0</v>
      </c>
      <c r="AG18" s="38">
        <f>'Datos Generales'!AG181</f>
        <v>0</v>
      </c>
      <c r="AH18" s="38">
        <f>'Datos Generales'!AH181</f>
        <v>0</v>
      </c>
      <c r="AI18" s="38">
        <f>'Datos Generales'!AI181</f>
        <v>0</v>
      </c>
      <c r="AJ18" s="38">
        <f>'Datos Generales'!AJ181</f>
        <v>0</v>
      </c>
      <c r="AK18" s="38">
        <f>'Datos Generales'!AK181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Generales'!D182</f>
        <v>13.00069568</v>
      </c>
      <c r="E19" s="38">
        <f>'Datos Generales'!E182</f>
        <v>0</v>
      </c>
      <c r="F19" s="38">
        <f>'Datos Generales'!F182</f>
        <v>0</v>
      </c>
      <c r="G19" s="38">
        <f>'Datos Generales'!G182</f>
        <v>0</v>
      </c>
      <c r="H19" s="38">
        <f>'Datos Generales'!H182</f>
        <v>0</v>
      </c>
      <c r="I19" s="38">
        <f>'Datos Generales'!I182</f>
        <v>0</v>
      </c>
      <c r="J19" s="38">
        <f>'Datos Generales'!J182</f>
        <v>0</v>
      </c>
      <c r="K19" s="38">
        <f>'Datos Generales'!K182</f>
        <v>0</v>
      </c>
      <c r="L19" s="38">
        <f>'Datos Generales'!L182</f>
        <v>0</v>
      </c>
      <c r="M19" s="38">
        <f>'Datos Generales'!M182</f>
        <v>0</v>
      </c>
      <c r="N19" s="38">
        <f>'Datos Generales'!N182</f>
        <v>0</v>
      </c>
      <c r="O19" s="38">
        <f>'Datos Generales'!O182</f>
        <v>0</v>
      </c>
      <c r="P19" s="38">
        <f>'Datos Generales'!P182</f>
        <v>0</v>
      </c>
      <c r="Q19" s="38">
        <f>'Datos Generales'!Q182</f>
        <v>0</v>
      </c>
      <c r="R19" s="38">
        <f>'Datos Generales'!R182</f>
        <v>0</v>
      </c>
      <c r="S19" s="38">
        <f>'Datos Generales'!S182</f>
        <v>0</v>
      </c>
      <c r="T19" s="38">
        <f>'Datos Generales'!T182</f>
        <v>0</v>
      </c>
      <c r="U19" s="38">
        <f>'Datos Generales'!U182</f>
        <v>0</v>
      </c>
      <c r="V19" s="38">
        <f>'Datos Generales'!V182</f>
        <v>0</v>
      </c>
      <c r="W19" s="38">
        <f>'Datos Generales'!W182</f>
        <v>0</v>
      </c>
      <c r="X19" s="38">
        <f>'Datos Generales'!X182</f>
        <v>0</v>
      </c>
      <c r="Y19" s="38">
        <f>'Datos Generales'!Y182</f>
        <v>0</v>
      </c>
      <c r="Z19" s="38">
        <f>'Datos Generales'!Z182</f>
        <v>0</v>
      </c>
      <c r="AA19" s="38">
        <f>'Datos Generales'!AA182</f>
        <v>0</v>
      </c>
      <c r="AB19" s="38">
        <f>'Datos Generales'!AB182</f>
        <v>0</v>
      </c>
      <c r="AC19" s="38">
        <f>'Datos Generales'!AC182</f>
        <v>0</v>
      </c>
      <c r="AD19" s="38">
        <f>'Datos Generales'!AD182</f>
        <v>0</v>
      </c>
      <c r="AE19" s="38">
        <f>'Datos Generales'!AE182</f>
        <v>0</v>
      </c>
      <c r="AF19" s="38">
        <f>'Datos Generales'!AF182</f>
        <v>0</v>
      </c>
      <c r="AG19" s="38">
        <f>'Datos Generales'!AG182</f>
        <v>0</v>
      </c>
      <c r="AH19" s="38">
        <f>'Datos Generales'!AH182</f>
        <v>0</v>
      </c>
      <c r="AI19" s="38">
        <f>'Datos Generales'!AI182</f>
        <v>0</v>
      </c>
      <c r="AJ19" s="38">
        <f>'Datos Generales'!AJ182</f>
        <v>0</v>
      </c>
      <c r="AK19" s="38">
        <f>'Datos Generales'!AK182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Generales'!D183</f>
        <v>0</v>
      </c>
      <c r="E20" s="38">
        <f>'Datos Generales'!E183</f>
        <v>0</v>
      </c>
      <c r="F20" s="38">
        <f>'Datos Generales'!F183</f>
        <v>0</v>
      </c>
      <c r="G20" s="38">
        <f>'Datos Generales'!G183</f>
        <v>0</v>
      </c>
      <c r="H20" s="38">
        <f>'Datos Generales'!H183</f>
        <v>0</v>
      </c>
      <c r="I20" s="38">
        <f>'Datos Generales'!I183</f>
        <v>0</v>
      </c>
      <c r="J20" s="38">
        <f>'Datos Generales'!J183</f>
        <v>0</v>
      </c>
      <c r="K20" s="38">
        <f>'Datos Generales'!K183</f>
        <v>0</v>
      </c>
      <c r="L20" s="38">
        <f>'Datos Generales'!L183</f>
        <v>0</v>
      </c>
      <c r="M20" s="38">
        <f>'Datos Generales'!M183</f>
        <v>0</v>
      </c>
      <c r="N20" s="38">
        <f>'Datos Generales'!N183</f>
        <v>0</v>
      </c>
      <c r="O20" s="38">
        <f>'Datos Generales'!O183</f>
        <v>0</v>
      </c>
      <c r="P20" s="38">
        <f>'Datos Generales'!P183</f>
        <v>0</v>
      </c>
      <c r="Q20" s="38">
        <f>'Datos Generales'!Q183</f>
        <v>0</v>
      </c>
      <c r="R20" s="38">
        <f>'Datos Generales'!R183</f>
        <v>0</v>
      </c>
      <c r="S20" s="38">
        <f>'Datos Generales'!S183</f>
        <v>0</v>
      </c>
      <c r="T20" s="38">
        <f>'Datos Generales'!T183</f>
        <v>0</v>
      </c>
      <c r="U20" s="38">
        <f>'Datos Generales'!U183</f>
        <v>0</v>
      </c>
      <c r="V20" s="38">
        <f>'Datos Generales'!V183</f>
        <v>0</v>
      </c>
      <c r="W20" s="38">
        <f>'Datos Generales'!W183</f>
        <v>0</v>
      </c>
      <c r="X20" s="38">
        <f>'Datos Generales'!X183</f>
        <v>0</v>
      </c>
      <c r="Y20" s="38">
        <f>'Datos Generales'!Y183</f>
        <v>0</v>
      </c>
      <c r="Z20" s="38">
        <f>'Datos Generales'!Z183</f>
        <v>0</v>
      </c>
      <c r="AA20" s="38">
        <f>'Datos Generales'!AA183</f>
        <v>0</v>
      </c>
      <c r="AB20" s="38">
        <f>'Datos Generales'!AB183</f>
        <v>0</v>
      </c>
      <c r="AC20" s="38">
        <f>'Datos Generales'!AC183</f>
        <v>0</v>
      </c>
      <c r="AD20" s="38">
        <f>'Datos Generales'!AD183</f>
        <v>0</v>
      </c>
      <c r="AE20" s="38">
        <f>'Datos Generales'!AE183</f>
        <v>0</v>
      </c>
      <c r="AF20" s="38">
        <f>'Datos Generales'!AF183</f>
        <v>0</v>
      </c>
      <c r="AG20" s="38">
        <f>'Datos Generales'!AG183</f>
        <v>0</v>
      </c>
      <c r="AH20" s="38">
        <f>'Datos Generales'!AH183</f>
        <v>0</v>
      </c>
      <c r="AI20" s="38">
        <f>'Datos Generales'!AI183</f>
        <v>0</v>
      </c>
      <c r="AJ20" s="38">
        <f>'Datos Generales'!AJ183</f>
        <v>0</v>
      </c>
      <c r="AK20" s="38">
        <f>'Datos Generales'!AK183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Generales'!D184</f>
        <v>0</v>
      </c>
      <c r="E21" s="38">
        <f>'Datos Generales'!E184</f>
        <v>0</v>
      </c>
      <c r="F21" s="38">
        <f>'Datos Generales'!F184</f>
        <v>0</v>
      </c>
      <c r="G21" s="38">
        <f>'Datos Generales'!G184</f>
        <v>0</v>
      </c>
      <c r="H21" s="38">
        <f>'Datos Generales'!H184</f>
        <v>0</v>
      </c>
      <c r="I21" s="38">
        <f>'Datos Generales'!I184</f>
        <v>0</v>
      </c>
      <c r="J21" s="38">
        <f>'Datos Generales'!J184</f>
        <v>0</v>
      </c>
      <c r="K21" s="38">
        <f>'Datos Generales'!K184</f>
        <v>0</v>
      </c>
      <c r="L21" s="38">
        <f>'Datos Generales'!L184</f>
        <v>0</v>
      </c>
      <c r="M21" s="38">
        <f>'Datos Generales'!M184</f>
        <v>0</v>
      </c>
      <c r="N21" s="38">
        <f>'Datos Generales'!N184</f>
        <v>0</v>
      </c>
      <c r="O21" s="38">
        <f>'Datos Generales'!O184</f>
        <v>0</v>
      </c>
      <c r="P21" s="38">
        <f>'Datos Generales'!P184</f>
        <v>0</v>
      </c>
      <c r="Q21" s="38">
        <f>'Datos Generales'!Q184</f>
        <v>0</v>
      </c>
      <c r="R21" s="38">
        <f>'Datos Generales'!R184</f>
        <v>0</v>
      </c>
      <c r="S21" s="38">
        <f>'Datos Generales'!S184</f>
        <v>0</v>
      </c>
      <c r="T21" s="38">
        <f>'Datos Generales'!T184</f>
        <v>0</v>
      </c>
      <c r="U21" s="38">
        <f>'Datos Generales'!U184</f>
        <v>0</v>
      </c>
      <c r="V21" s="38">
        <f>'Datos Generales'!V184</f>
        <v>0</v>
      </c>
      <c r="W21" s="38">
        <f>'Datos Generales'!W184</f>
        <v>0</v>
      </c>
      <c r="X21" s="38">
        <f>'Datos Generales'!X184</f>
        <v>0</v>
      </c>
      <c r="Y21" s="38">
        <f>'Datos Generales'!Y184</f>
        <v>0</v>
      </c>
      <c r="Z21" s="38">
        <f>'Datos Generales'!Z184</f>
        <v>0</v>
      </c>
      <c r="AA21" s="38">
        <f>'Datos Generales'!AA184</f>
        <v>0</v>
      </c>
      <c r="AB21" s="38">
        <f>'Datos Generales'!AB184</f>
        <v>0</v>
      </c>
      <c r="AC21" s="38">
        <f>'Datos Generales'!AC184</f>
        <v>0</v>
      </c>
      <c r="AD21" s="38">
        <f>'Datos Generales'!AD184</f>
        <v>0</v>
      </c>
      <c r="AE21" s="38">
        <f>'Datos Generales'!AE184</f>
        <v>0</v>
      </c>
      <c r="AF21" s="38">
        <f>'Datos Generales'!AF184</f>
        <v>0</v>
      </c>
      <c r="AG21" s="38">
        <f>'Datos Generales'!AG184</f>
        <v>0</v>
      </c>
      <c r="AH21" s="38">
        <f>'Datos Generales'!AH184</f>
        <v>0</v>
      </c>
      <c r="AI21" s="38">
        <f>'Datos Generales'!AI184</f>
        <v>0</v>
      </c>
      <c r="AJ21" s="38">
        <f>'Datos Generales'!AJ184</f>
        <v>0</v>
      </c>
      <c r="AK21" s="38">
        <f>'Datos Generales'!AK184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Generales'!D185</f>
        <v>12.459847808000001</v>
      </c>
      <c r="E22" s="38">
        <f>'Datos Generales'!E185</f>
        <v>0</v>
      </c>
      <c r="F22" s="38">
        <f>'Datos Generales'!F185</f>
        <v>0</v>
      </c>
      <c r="G22" s="38">
        <f>'Datos Generales'!G185</f>
        <v>0</v>
      </c>
      <c r="H22" s="38">
        <f>'Datos Generales'!H185</f>
        <v>0</v>
      </c>
      <c r="I22" s="38">
        <f>'Datos Generales'!I185</f>
        <v>0</v>
      </c>
      <c r="J22" s="38">
        <f>'Datos Generales'!J185</f>
        <v>0</v>
      </c>
      <c r="K22" s="38">
        <f>'Datos Generales'!K185</f>
        <v>0</v>
      </c>
      <c r="L22" s="38">
        <f>'Datos Generales'!L185</f>
        <v>0</v>
      </c>
      <c r="M22" s="38">
        <f>'Datos Generales'!M185</f>
        <v>0</v>
      </c>
      <c r="N22" s="38">
        <f>'Datos Generales'!N185</f>
        <v>0</v>
      </c>
      <c r="O22" s="38">
        <f>'Datos Generales'!O185</f>
        <v>0</v>
      </c>
      <c r="P22" s="38">
        <f>'Datos Generales'!P185</f>
        <v>0</v>
      </c>
      <c r="Q22" s="38">
        <f>'Datos Generales'!Q185</f>
        <v>0</v>
      </c>
      <c r="R22" s="38">
        <f>'Datos Generales'!R185</f>
        <v>0</v>
      </c>
      <c r="S22" s="38">
        <f>'Datos Generales'!S185</f>
        <v>0</v>
      </c>
      <c r="T22" s="38">
        <f>'Datos Generales'!T185</f>
        <v>0</v>
      </c>
      <c r="U22" s="38">
        <f>'Datos Generales'!U185</f>
        <v>0</v>
      </c>
      <c r="V22" s="38">
        <f>'Datos Generales'!V185</f>
        <v>0</v>
      </c>
      <c r="W22" s="38">
        <f>'Datos Generales'!W185</f>
        <v>0</v>
      </c>
      <c r="X22" s="38">
        <f>'Datos Generales'!X185</f>
        <v>0</v>
      </c>
      <c r="Y22" s="38">
        <f>'Datos Generales'!Y185</f>
        <v>0</v>
      </c>
      <c r="Z22" s="38">
        <f>'Datos Generales'!Z185</f>
        <v>0</v>
      </c>
      <c r="AA22" s="38">
        <f>'Datos Generales'!AA185</f>
        <v>0</v>
      </c>
      <c r="AB22" s="38">
        <f>'Datos Generales'!AB185</f>
        <v>0</v>
      </c>
      <c r="AC22" s="38">
        <f>'Datos Generales'!AC185</f>
        <v>0</v>
      </c>
      <c r="AD22" s="38">
        <f>'Datos Generales'!AD185</f>
        <v>0</v>
      </c>
      <c r="AE22" s="38">
        <f>'Datos Generales'!AE185</f>
        <v>0</v>
      </c>
      <c r="AF22" s="38">
        <f>'Datos Generales'!AF185</f>
        <v>0</v>
      </c>
      <c r="AG22" s="38">
        <f>'Datos Generales'!AG185</f>
        <v>0</v>
      </c>
      <c r="AH22" s="38">
        <f>'Datos Generales'!AH185</f>
        <v>0</v>
      </c>
      <c r="AI22" s="38">
        <f>'Datos Generales'!AI185</f>
        <v>0</v>
      </c>
      <c r="AJ22" s="38">
        <f>'Datos Generales'!AJ185</f>
        <v>0</v>
      </c>
      <c r="AK22" s="38">
        <f>'Datos Generales'!AK185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Generales'!D186</f>
        <v>0</v>
      </c>
      <c r="E23" s="38">
        <f>'Datos Generales'!E186</f>
        <v>0</v>
      </c>
      <c r="F23" s="38">
        <f>'Datos Generales'!F186</f>
        <v>0</v>
      </c>
      <c r="G23" s="38">
        <f>'Datos Generales'!G186</f>
        <v>0</v>
      </c>
      <c r="H23" s="38">
        <f>'Datos Generales'!H186</f>
        <v>0</v>
      </c>
      <c r="I23" s="38">
        <f>'Datos Generales'!I186</f>
        <v>0</v>
      </c>
      <c r="J23" s="38">
        <f>'Datos Generales'!J186</f>
        <v>0</v>
      </c>
      <c r="K23" s="38">
        <f>'Datos Generales'!K186</f>
        <v>0</v>
      </c>
      <c r="L23" s="38">
        <f>'Datos Generales'!L186</f>
        <v>0</v>
      </c>
      <c r="M23" s="38">
        <f>'Datos Generales'!M186</f>
        <v>0</v>
      </c>
      <c r="N23" s="38">
        <f>'Datos Generales'!N186</f>
        <v>0</v>
      </c>
      <c r="O23" s="38">
        <f>'Datos Generales'!O186</f>
        <v>0</v>
      </c>
      <c r="P23" s="38">
        <f>'Datos Generales'!P186</f>
        <v>0</v>
      </c>
      <c r="Q23" s="38">
        <f>'Datos Generales'!Q186</f>
        <v>0</v>
      </c>
      <c r="R23" s="38">
        <f>'Datos Generales'!R186</f>
        <v>0</v>
      </c>
      <c r="S23" s="38">
        <f>'Datos Generales'!S186</f>
        <v>0</v>
      </c>
      <c r="T23" s="38">
        <f>'Datos Generales'!T186</f>
        <v>0</v>
      </c>
      <c r="U23" s="38">
        <f>'Datos Generales'!U186</f>
        <v>0</v>
      </c>
      <c r="V23" s="38">
        <f>'Datos Generales'!V186</f>
        <v>0</v>
      </c>
      <c r="W23" s="38">
        <f>'Datos Generales'!W186</f>
        <v>0</v>
      </c>
      <c r="X23" s="38">
        <f>'Datos Generales'!X186</f>
        <v>0</v>
      </c>
      <c r="Y23" s="38">
        <f>'Datos Generales'!Y186</f>
        <v>0</v>
      </c>
      <c r="Z23" s="38">
        <f>'Datos Generales'!Z186</f>
        <v>0</v>
      </c>
      <c r="AA23" s="38">
        <f>'Datos Generales'!AA186</f>
        <v>0</v>
      </c>
      <c r="AB23" s="38">
        <f>'Datos Generales'!AB186</f>
        <v>0</v>
      </c>
      <c r="AC23" s="38">
        <f>'Datos Generales'!AC186</f>
        <v>0</v>
      </c>
      <c r="AD23" s="38">
        <f>'Datos Generales'!AD186</f>
        <v>0</v>
      </c>
      <c r="AE23" s="38">
        <f>'Datos Generales'!AE186</f>
        <v>0</v>
      </c>
      <c r="AF23" s="38">
        <f>'Datos Generales'!AF186</f>
        <v>0</v>
      </c>
      <c r="AG23" s="38">
        <f>'Datos Generales'!AG186</f>
        <v>0</v>
      </c>
      <c r="AH23" s="38">
        <f>'Datos Generales'!AH186</f>
        <v>0</v>
      </c>
      <c r="AI23" s="38">
        <f>'Datos Generales'!AI186</f>
        <v>0</v>
      </c>
      <c r="AJ23" s="38">
        <f>'Datos Generales'!AJ186</f>
        <v>0</v>
      </c>
      <c r="AK23" s="38">
        <f>'Datos Generales'!AK186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Generales'!D187</f>
        <v>0</v>
      </c>
      <c r="E24" s="38">
        <f>'Datos Generales'!E187</f>
        <v>0</v>
      </c>
      <c r="F24" s="38">
        <f>'Datos Generales'!F187</f>
        <v>0</v>
      </c>
      <c r="G24" s="38">
        <f>'Datos Generales'!G187</f>
        <v>0</v>
      </c>
      <c r="H24" s="38">
        <f>'Datos Generales'!H187</f>
        <v>0</v>
      </c>
      <c r="I24" s="38">
        <f>'Datos Generales'!I187</f>
        <v>0</v>
      </c>
      <c r="J24" s="38">
        <f>'Datos Generales'!J187</f>
        <v>0</v>
      </c>
      <c r="K24" s="38">
        <f>'Datos Generales'!K187</f>
        <v>0</v>
      </c>
      <c r="L24" s="38">
        <f>'Datos Generales'!L187</f>
        <v>0</v>
      </c>
      <c r="M24" s="38">
        <f>'Datos Generales'!M187</f>
        <v>0</v>
      </c>
      <c r="N24" s="38">
        <f>'Datos Generales'!N187</f>
        <v>0</v>
      </c>
      <c r="O24" s="38">
        <f>'Datos Generales'!O187</f>
        <v>0</v>
      </c>
      <c r="P24" s="38">
        <f>'Datos Generales'!P187</f>
        <v>0</v>
      </c>
      <c r="Q24" s="38">
        <f>'Datos Generales'!Q187</f>
        <v>0</v>
      </c>
      <c r="R24" s="38">
        <f>'Datos Generales'!R187</f>
        <v>0</v>
      </c>
      <c r="S24" s="38">
        <f>'Datos Generales'!S187</f>
        <v>0</v>
      </c>
      <c r="T24" s="38">
        <f>'Datos Generales'!T187</f>
        <v>0</v>
      </c>
      <c r="U24" s="38">
        <f>'Datos Generales'!U187</f>
        <v>0</v>
      </c>
      <c r="V24" s="38">
        <f>'Datos Generales'!V187</f>
        <v>0</v>
      </c>
      <c r="W24" s="38">
        <f>'Datos Generales'!W187</f>
        <v>0</v>
      </c>
      <c r="X24" s="38">
        <f>'Datos Generales'!X187</f>
        <v>0</v>
      </c>
      <c r="Y24" s="38">
        <f>'Datos Generales'!Y187</f>
        <v>0</v>
      </c>
      <c r="Z24" s="38">
        <f>'Datos Generales'!Z187</f>
        <v>0</v>
      </c>
      <c r="AA24" s="38">
        <f>'Datos Generales'!AA187</f>
        <v>0</v>
      </c>
      <c r="AB24" s="38">
        <f>'Datos Generales'!AB187</f>
        <v>0</v>
      </c>
      <c r="AC24" s="38">
        <f>'Datos Generales'!AC187</f>
        <v>0</v>
      </c>
      <c r="AD24" s="38">
        <f>'Datos Generales'!AD187</f>
        <v>0</v>
      </c>
      <c r="AE24" s="38">
        <f>'Datos Generales'!AE187</f>
        <v>0</v>
      </c>
      <c r="AF24" s="38">
        <f>'Datos Generales'!AF187</f>
        <v>0</v>
      </c>
      <c r="AG24" s="38">
        <f>'Datos Generales'!AG187</f>
        <v>0</v>
      </c>
      <c r="AH24" s="38">
        <f>'Datos Generales'!AH187</f>
        <v>0</v>
      </c>
      <c r="AI24" s="38">
        <f>'Datos Generales'!AI187</f>
        <v>0</v>
      </c>
      <c r="AJ24" s="38">
        <f>'Datos Generales'!AJ187</f>
        <v>0</v>
      </c>
      <c r="AK24" s="38">
        <f>'Datos Generales'!AK187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Generales'!D189</f>
        <v>0</v>
      </c>
      <c r="E25" s="38">
        <f>'Datos Generales'!E189</f>
        <v>0</v>
      </c>
      <c r="F25" s="38">
        <f>'Datos Generales'!F189</f>
        <v>0</v>
      </c>
      <c r="G25" s="38">
        <f>'Datos Generales'!G189</f>
        <v>0</v>
      </c>
      <c r="H25" s="38">
        <f>'Datos Generales'!H189</f>
        <v>0</v>
      </c>
      <c r="I25" s="38">
        <f>'Datos Generales'!I189</f>
        <v>0</v>
      </c>
      <c r="J25" s="38">
        <f>'Datos Generales'!J189</f>
        <v>0</v>
      </c>
      <c r="K25" s="38">
        <f>'Datos Generales'!K189</f>
        <v>0</v>
      </c>
      <c r="L25" s="38">
        <f>'Datos Generales'!L189</f>
        <v>0</v>
      </c>
      <c r="M25" s="38">
        <f>'Datos Generales'!M189</f>
        <v>0</v>
      </c>
      <c r="N25" s="38">
        <f>'Datos Generales'!N189</f>
        <v>0</v>
      </c>
      <c r="O25" s="38">
        <f>'Datos Generales'!O189</f>
        <v>0</v>
      </c>
      <c r="P25" s="38">
        <f>'Datos Generales'!P189</f>
        <v>0</v>
      </c>
      <c r="Q25" s="38">
        <f>'Datos Generales'!Q189</f>
        <v>0</v>
      </c>
      <c r="R25" s="38">
        <f>'Datos Generales'!R189</f>
        <v>0</v>
      </c>
      <c r="S25" s="38">
        <f>'Datos Generales'!S189</f>
        <v>0</v>
      </c>
      <c r="T25" s="38">
        <f>'Datos Generales'!T189</f>
        <v>0</v>
      </c>
      <c r="U25" s="38">
        <f>'Datos Generales'!U189</f>
        <v>0</v>
      </c>
      <c r="V25" s="38">
        <f>'Datos Generales'!V189</f>
        <v>0</v>
      </c>
      <c r="W25" s="38">
        <f>'Datos Generales'!W189</f>
        <v>0</v>
      </c>
      <c r="X25" s="38">
        <f>'Datos Generales'!X189</f>
        <v>0</v>
      </c>
      <c r="Y25" s="38">
        <f>'Datos Generales'!Y189</f>
        <v>0</v>
      </c>
      <c r="Z25" s="38">
        <f>'Datos Generales'!Z189</f>
        <v>0</v>
      </c>
      <c r="AA25" s="38">
        <f>'Datos Generales'!AA189</f>
        <v>0</v>
      </c>
      <c r="AB25" s="38">
        <f>'Datos Generales'!AB189</f>
        <v>0</v>
      </c>
      <c r="AC25" s="38">
        <f>'Datos Generales'!AC189</f>
        <v>0</v>
      </c>
      <c r="AD25" s="38">
        <f>'Datos Generales'!AD189</f>
        <v>0</v>
      </c>
      <c r="AE25" s="38">
        <f>'Datos Generales'!AE189</f>
        <v>0</v>
      </c>
      <c r="AF25" s="38">
        <f>'Datos Generales'!AF189</f>
        <v>0</v>
      </c>
      <c r="AG25" s="38">
        <f>'Datos Generales'!AG189</f>
        <v>0</v>
      </c>
      <c r="AH25" s="38">
        <f>'Datos Generales'!AH189</f>
        <v>0</v>
      </c>
      <c r="AI25" s="38">
        <f>'Datos Generales'!AI189</f>
        <v>0</v>
      </c>
      <c r="AJ25" s="38">
        <f>'Datos Generales'!AJ189</f>
        <v>0</v>
      </c>
      <c r="AK25" s="38">
        <f>'Datos Generales'!AK189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Generales'!D190</f>
        <v>0</v>
      </c>
      <c r="E26" s="38">
        <f>'Datos Generales'!E190</f>
        <v>0</v>
      </c>
      <c r="F26" s="38">
        <f>'Datos Generales'!F190</f>
        <v>0</v>
      </c>
      <c r="G26" s="38">
        <f>'Datos Generales'!G190</f>
        <v>0</v>
      </c>
      <c r="H26" s="38">
        <f>'Datos Generales'!H190</f>
        <v>0</v>
      </c>
      <c r="I26" s="38">
        <f>'Datos Generales'!I190</f>
        <v>0</v>
      </c>
      <c r="J26" s="38">
        <f>'Datos Generales'!J190</f>
        <v>0</v>
      </c>
      <c r="K26" s="38">
        <f>'Datos Generales'!K190</f>
        <v>0</v>
      </c>
      <c r="L26" s="38">
        <f>'Datos Generales'!L190</f>
        <v>0</v>
      </c>
      <c r="M26" s="38">
        <f>'Datos Generales'!M190</f>
        <v>0</v>
      </c>
      <c r="N26" s="38">
        <f>'Datos Generales'!N190</f>
        <v>0</v>
      </c>
      <c r="O26" s="38">
        <f>'Datos Generales'!O190</f>
        <v>0</v>
      </c>
      <c r="P26" s="38">
        <f>'Datos Generales'!P190</f>
        <v>0</v>
      </c>
      <c r="Q26" s="38">
        <f>'Datos Generales'!Q190</f>
        <v>0</v>
      </c>
      <c r="R26" s="38">
        <f>'Datos Generales'!R190</f>
        <v>0</v>
      </c>
      <c r="S26" s="38">
        <f>'Datos Generales'!S190</f>
        <v>0</v>
      </c>
      <c r="T26" s="38">
        <f>'Datos Generales'!T190</f>
        <v>0</v>
      </c>
      <c r="U26" s="38">
        <f>'Datos Generales'!U190</f>
        <v>0</v>
      </c>
      <c r="V26" s="38">
        <f>'Datos Generales'!V190</f>
        <v>0</v>
      </c>
      <c r="W26" s="38">
        <f>'Datos Generales'!W190</f>
        <v>0</v>
      </c>
      <c r="X26" s="38">
        <f>'Datos Generales'!X190</f>
        <v>0</v>
      </c>
      <c r="Y26" s="38">
        <f>'Datos Generales'!Y190</f>
        <v>0</v>
      </c>
      <c r="Z26" s="38">
        <f>'Datos Generales'!Z190</f>
        <v>0</v>
      </c>
      <c r="AA26" s="38">
        <f>'Datos Generales'!AA190</f>
        <v>0</v>
      </c>
      <c r="AB26" s="38">
        <f>'Datos Generales'!AB190</f>
        <v>0</v>
      </c>
      <c r="AC26" s="38">
        <f>'Datos Generales'!AC190</f>
        <v>0</v>
      </c>
      <c r="AD26" s="38">
        <f>'Datos Generales'!AD190</f>
        <v>0</v>
      </c>
      <c r="AE26" s="38">
        <f>'Datos Generales'!AE190</f>
        <v>0</v>
      </c>
      <c r="AF26" s="38">
        <f>'Datos Generales'!AF190</f>
        <v>0</v>
      </c>
      <c r="AG26" s="38">
        <f>'Datos Generales'!AG190</f>
        <v>0</v>
      </c>
      <c r="AH26" s="38">
        <f>'Datos Generales'!AH190</f>
        <v>0</v>
      </c>
      <c r="AI26" s="38">
        <f>'Datos Generales'!AI190</f>
        <v>0</v>
      </c>
      <c r="AJ26" s="38">
        <f>'Datos Generales'!AJ190</f>
        <v>0</v>
      </c>
      <c r="AK26" s="38">
        <f>'Datos Generales'!AK190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85.092023916385529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86.10653110693778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0.94158654317071955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0</v>
      </c>
      <c r="E52" s="51">
        <f>+'Particip. Energético'!E231</f>
        <v>0</v>
      </c>
      <c r="F52" s="51">
        <f>+'Particip. Energético'!F231</f>
        <v>0</v>
      </c>
      <c r="G52" s="51">
        <f>+'Particip. Energético'!G231</f>
        <v>0</v>
      </c>
      <c r="H52" s="51">
        <f>+'Particip. Energético'!H231</f>
        <v>0</v>
      </c>
      <c r="I52" s="51">
        <f>+'Particip. Energético'!I231</f>
        <v>0</v>
      </c>
      <c r="J52" s="51">
        <f>+'Particip. Energético'!J231</f>
        <v>0</v>
      </c>
      <c r="K52" s="51">
        <f>+'Particip. Energético'!K231</f>
        <v>0</v>
      </c>
      <c r="L52" s="51">
        <f>+'Particip. Energético'!L231</f>
        <v>0</v>
      </c>
      <c r="M52" s="51">
        <f>+'Particip. Energético'!M231</f>
        <v>0</v>
      </c>
      <c r="N52" s="51">
        <f>+'Particip. Energético'!N231</f>
        <v>0</v>
      </c>
      <c r="O52" s="51">
        <f>+'Particip. Energético'!O231</f>
        <v>0</v>
      </c>
      <c r="P52" s="51">
        <f>+'Particip. Energético'!P231</f>
        <v>0</v>
      </c>
      <c r="Q52" s="51">
        <f>+'Particip. Energético'!Q231</f>
        <v>0</v>
      </c>
      <c r="R52" s="51">
        <f>+'Particip. Energético'!R231</f>
        <v>0</v>
      </c>
      <c r="S52" s="51">
        <f>+'Particip. Energético'!S231</f>
        <v>0</v>
      </c>
      <c r="T52" s="51">
        <f>+'Particip. Energético'!T231</f>
        <v>0</v>
      </c>
      <c r="U52" s="51">
        <f>+'Particip. Energético'!U231</f>
        <v>0</v>
      </c>
      <c r="V52" s="51">
        <f>+'Particip. Energético'!V231</f>
        <v>0</v>
      </c>
      <c r="W52" s="51">
        <f>+'Particip. Energético'!W231</f>
        <v>0</v>
      </c>
      <c r="X52" s="51">
        <f>+'Particip. Energético'!X231</f>
        <v>0</v>
      </c>
      <c r="Y52" s="51">
        <f>+'Particip. Energético'!Y231</f>
        <v>0</v>
      </c>
      <c r="Z52" s="51">
        <f>+'Particip. Energético'!Z231</f>
        <v>0</v>
      </c>
      <c r="AA52" s="51">
        <f>+'Particip. Energético'!AA231</f>
        <v>0</v>
      </c>
      <c r="AB52" s="51">
        <f>+'Particip. Energético'!AB231</f>
        <v>0</v>
      </c>
      <c r="AC52" s="51">
        <f>+'Particip. Energético'!AC231</f>
        <v>0</v>
      </c>
      <c r="AD52" s="51">
        <f>+'Particip. Energético'!AD231</f>
        <v>0</v>
      </c>
      <c r="AE52" s="51">
        <f>+'Particip. Energético'!AE231</f>
        <v>0</v>
      </c>
      <c r="AF52" s="51">
        <f>+'Particip. Energético'!AF231</f>
        <v>0</v>
      </c>
      <c r="AG52" s="51">
        <f>+'Particip. Energético'!AG231</f>
        <v>0</v>
      </c>
      <c r="AH52" s="51">
        <f>+'Particip. Energético'!AH231</f>
        <v>0</v>
      </c>
      <c r="AI52" s="51">
        <f>+'Particip. Energético'!AI231</f>
        <v>0</v>
      </c>
      <c r="AJ52" s="51">
        <f>+'Particip. Energético'!AJ231</f>
        <v>0</v>
      </c>
      <c r="AK52" s="51">
        <f>+'Particip. Energético'!AK231</f>
        <v>0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Energético'!E232</f>
        <v>0</v>
      </c>
      <c r="F53" s="51">
        <f>+'Particip. Energético'!F232</f>
        <v>0</v>
      </c>
      <c r="G53" s="51">
        <f>+'Particip. Energético'!G232</f>
        <v>0</v>
      </c>
      <c r="H53" s="51">
        <f>+'Particip. Energético'!H232</f>
        <v>0</v>
      </c>
      <c r="I53" s="51">
        <f>+'Particip. Energético'!I232</f>
        <v>0</v>
      </c>
      <c r="J53" s="51">
        <f>+'Particip. Energético'!J232</f>
        <v>0</v>
      </c>
      <c r="K53" s="51">
        <f>+'Particip. Energético'!K232</f>
        <v>0</v>
      </c>
      <c r="L53" s="51">
        <f>+'Particip. Energético'!L232</f>
        <v>0</v>
      </c>
      <c r="M53" s="51">
        <f>+'Particip. Energético'!M232</f>
        <v>0</v>
      </c>
      <c r="N53" s="51">
        <f>+'Particip. Energético'!N232</f>
        <v>0</v>
      </c>
      <c r="O53" s="51">
        <f>+'Particip. Energético'!O232</f>
        <v>0</v>
      </c>
      <c r="P53" s="51">
        <f>+'Particip. Energético'!P232</f>
        <v>0</v>
      </c>
      <c r="Q53" s="51">
        <f>+'Particip. Energético'!Q232</f>
        <v>0</v>
      </c>
      <c r="R53" s="51">
        <f>+'Particip. Energético'!R232</f>
        <v>0</v>
      </c>
      <c r="S53" s="51">
        <f>+'Particip. Energético'!S232</f>
        <v>0</v>
      </c>
      <c r="T53" s="51">
        <f>+'Particip. Energético'!T232</f>
        <v>0</v>
      </c>
      <c r="U53" s="51">
        <f>+'Particip. Energético'!U232</f>
        <v>0</v>
      </c>
      <c r="V53" s="51">
        <f>+'Particip. Energético'!V232</f>
        <v>0</v>
      </c>
      <c r="W53" s="51">
        <f>+'Particip. Energético'!W232</f>
        <v>0</v>
      </c>
      <c r="X53" s="51">
        <f>+'Particip. Energético'!X232</f>
        <v>0</v>
      </c>
      <c r="Y53" s="51">
        <f>+'Particip. Energético'!Y232</f>
        <v>0</v>
      </c>
      <c r="Z53" s="51">
        <f>+'Particip. Energético'!Z232</f>
        <v>0</v>
      </c>
      <c r="AA53" s="51">
        <f>+'Particip. Energético'!AA232</f>
        <v>0</v>
      </c>
      <c r="AB53" s="51">
        <f>+'Particip. Energético'!AB232</f>
        <v>0</v>
      </c>
      <c r="AC53" s="51">
        <f>+'Particip. Energético'!AC232</f>
        <v>0</v>
      </c>
      <c r="AD53" s="51">
        <f>+'Particip. Energético'!AD232</f>
        <v>0</v>
      </c>
      <c r="AE53" s="51">
        <f>+'Particip. Energético'!AE232</f>
        <v>0</v>
      </c>
      <c r="AF53" s="51">
        <f>+'Particip. Energético'!AF232</f>
        <v>0</v>
      </c>
      <c r="AG53" s="51">
        <f>+'Particip. Energético'!AG232</f>
        <v>0</v>
      </c>
      <c r="AH53" s="51">
        <f>+'Particip. Energético'!AH232</f>
        <v>0</v>
      </c>
      <c r="AI53" s="51">
        <f>+'Particip. Energético'!AI232</f>
        <v>0</v>
      </c>
      <c r="AJ53" s="51">
        <f>+'Particip. Energético'!AJ232</f>
        <v>0</v>
      </c>
      <c r="AK53" s="51">
        <f>+'Particip. Energético'!AK232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1</v>
      </c>
      <c r="E54" s="51">
        <f>+'Particip. Energético'!E233</f>
        <v>1</v>
      </c>
      <c r="F54" s="51">
        <f>+'Particip. Energético'!F233</f>
        <v>1</v>
      </c>
      <c r="G54" s="51">
        <f>+'Particip. Energético'!G233</f>
        <v>1</v>
      </c>
      <c r="H54" s="51">
        <f>+'Particip. Energético'!H233</f>
        <v>1</v>
      </c>
      <c r="I54" s="51">
        <f>+'Particip. Energético'!I233</f>
        <v>1</v>
      </c>
      <c r="J54" s="51">
        <f>+'Particip. Energético'!J233</f>
        <v>1</v>
      </c>
      <c r="K54" s="51">
        <f>+'Particip. Energético'!K233</f>
        <v>1</v>
      </c>
      <c r="L54" s="51">
        <f>+'Particip. Energético'!L233</f>
        <v>1</v>
      </c>
      <c r="M54" s="51">
        <f>+'Particip. Energético'!M233</f>
        <v>1</v>
      </c>
      <c r="N54" s="51">
        <f>+'Particip. Energético'!N233</f>
        <v>1</v>
      </c>
      <c r="O54" s="51">
        <f>+'Particip. Energético'!O233</f>
        <v>1</v>
      </c>
      <c r="P54" s="51">
        <f>+'Particip. Energético'!P233</f>
        <v>1</v>
      </c>
      <c r="Q54" s="51">
        <f>+'Particip. Energético'!Q233</f>
        <v>1</v>
      </c>
      <c r="R54" s="51">
        <f>+'Particip. Energético'!R233</f>
        <v>1</v>
      </c>
      <c r="S54" s="51">
        <f>+'Particip. Energético'!S233</f>
        <v>1</v>
      </c>
      <c r="T54" s="51">
        <f>+'Particip. Energético'!T233</f>
        <v>1</v>
      </c>
      <c r="U54" s="51">
        <f>+'Particip. Energético'!U233</f>
        <v>1</v>
      </c>
      <c r="V54" s="51">
        <f>+'Particip. Energético'!V233</f>
        <v>1</v>
      </c>
      <c r="W54" s="51">
        <f>+'Particip. Energético'!W233</f>
        <v>1</v>
      </c>
      <c r="X54" s="51">
        <f>+'Particip. Energético'!X233</f>
        <v>1</v>
      </c>
      <c r="Y54" s="51">
        <f>+'Particip. Energético'!Y233</f>
        <v>1</v>
      </c>
      <c r="Z54" s="51">
        <f>+'Particip. Energético'!Z233</f>
        <v>1</v>
      </c>
      <c r="AA54" s="51">
        <f>+'Particip. Energético'!AA233</f>
        <v>1</v>
      </c>
      <c r="AB54" s="51">
        <f>+'Particip. Energético'!AB233</f>
        <v>1</v>
      </c>
      <c r="AC54" s="51">
        <f>+'Particip. Energético'!AC233</f>
        <v>1</v>
      </c>
      <c r="AD54" s="51">
        <f>+'Particip. Energético'!AD233</f>
        <v>1</v>
      </c>
      <c r="AE54" s="51">
        <f>+'Particip. Energético'!AE233</f>
        <v>1</v>
      </c>
      <c r="AF54" s="51">
        <f>+'Particip. Energético'!AF233</f>
        <v>1</v>
      </c>
      <c r="AG54" s="51">
        <f>+'Particip. Energético'!AG233</f>
        <v>1</v>
      </c>
      <c r="AH54" s="51">
        <f>+'Particip. Energético'!AH233</f>
        <v>1</v>
      </c>
      <c r="AI54" s="51">
        <f>+'Particip. Energético'!AI233</f>
        <v>1</v>
      </c>
      <c r="AJ54" s="51">
        <f>+'Particip. Energético'!AJ233</f>
        <v>1</v>
      </c>
      <c r="AK54" s="51">
        <f>+'Particip. Energético'!AK233</f>
        <v>1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Energético'!E234</f>
        <v>0</v>
      </c>
      <c r="F55" s="51">
        <f>+'Particip. Energético'!F234</f>
        <v>0</v>
      </c>
      <c r="G55" s="51">
        <f>+'Particip. Energético'!G234</f>
        <v>0</v>
      </c>
      <c r="H55" s="51">
        <f>+'Particip. Energético'!H234</f>
        <v>0</v>
      </c>
      <c r="I55" s="51">
        <f>+'Particip. Energético'!I234</f>
        <v>0</v>
      </c>
      <c r="J55" s="51">
        <f>+'Particip. Energético'!J234</f>
        <v>0</v>
      </c>
      <c r="K55" s="51">
        <f>+'Particip. Energético'!K234</f>
        <v>0</v>
      </c>
      <c r="L55" s="51">
        <f>+'Particip. Energético'!L234</f>
        <v>0</v>
      </c>
      <c r="M55" s="51">
        <f>+'Particip. Energético'!M234</f>
        <v>0</v>
      </c>
      <c r="N55" s="51">
        <f>+'Particip. Energético'!N234</f>
        <v>0</v>
      </c>
      <c r="O55" s="51">
        <f>+'Particip. Energético'!O234</f>
        <v>0</v>
      </c>
      <c r="P55" s="51">
        <f>+'Particip. Energético'!P234</f>
        <v>0</v>
      </c>
      <c r="Q55" s="51">
        <f>+'Particip. Energético'!Q234</f>
        <v>0</v>
      </c>
      <c r="R55" s="51">
        <f>+'Particip. Energético'!R234</f>
        <v>0</v>
      </c>
      <c r="S55" s="51">
        <f>+'Particip. Energético'!S234</f>
        <v>0</v>
      </c>
      <c r="T55" s="51">
        <f>+'Particip. Energético'!T234</f>
        <v>0</v>
      </c>
      <c r="U55" s="51">
        <f>+'Particip. Energético'!U234</f>
        <v>0</v>
      </c>
      <c r="V55" s="51">
        <f>+'Particip. Energético'!V234</f>
        <v>0</v>
      </c>
      <c r="W55" s="51">
        <f>+'Particip. Energético'!W234</f>
        <v>0</v>
      </c>
      <c r="X55" s="51">
        <f>+'Particip. Energético'!X234</f>
        <v>0</v>
      </c>
      <c r="Y55" s="51">
        <f>+'Particip. Energético'!Y234</f>
        <v>0</v>
      </c>
      <c r="Z55" s="51">
        <f>+'Particip. Energético'!Z234</f>
        <v>0</v>
      </c>
      <c r="AA55" s="51">
        <f>+'Particip. Energético'!AA234</f>
        <v>0</v>
      </c>
      <c r="AB55" s="51">
        <f>+'Particip. Energético'!AB234</f>
        <v>0</v>
      </c>
      <c r="AC55" s="51">
        <f>+'Particip. Energético'!AC234</f>
        <v>0</v>
      </c>
      <c r="AD55" s="51">
        <f>+'Particip. Energético'!AD234</f>
        <v>0</v>
      </c>
      <c r="AE55" s="51">
        <f>+'Particip. Energético'!AE234</f>
        <v>0</v>
      </c>
      <c r="AF55" s="51">
        <f>+'Particip. Energético'!AF234</f>
        <v>0</v>
      </c>
      <c r="AG55" s="51">
        <f>+'Particip. Energético'!AG234</f>
        <v>0</v>
      </c>
      <c r="AH55" s="51">
        <f>+'Particip. Energético'!AH234</f>
        <v>0</v>
      </c>
      <c r="AI55" s="51">
        <f>+'Particip. Energético'!AI234</f>
        <v>0</v>
      </c>
      <c r="AJ55" s="51">
        <f>+'Particip. Energético'!AJ234</f>
        <v>0</v>
      </c>
      <c r="AK55" s="51">
        <f>+'Particip. Energético'!AK234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Energético'!E235</f>
        <v>0</v>
      </c>
      <c r="F56" s="51">
        <f>+'Particip. Energético'!F235</f>
        <v>0</v>
      </c>
      <c r="G56" s="51">
        <f>+'Particip. Energético'!G235</f>
        <v>0</v>
      </c>
      <c r="H56" s="51">
        <f>+'Particip. Energético'!H235</f>
        <v>0</v>
      </c>
      <c r="I56" s="51">
        <f>+'Particip. Energético'!I235</f>
        <v>0</v>
      </c>
      <c r="J56" s="51">
        <f>+'Particip. Energético'!J235</f>
        <v>0</v>
      </c>
      <c r="K56" s="51">
        <f>+'Particip. Energético'!K235</f>
        <v>0</v>
      </c>
      <c r="L56" s="51">
        <f>+'Particip. Energético'!L235</f>
        <v>0</v>
      </c>
      <c r="M56" s="51">
        <f>+'Particip. Energético'!M235</f>
        <v>0</v>
      </c>
      <c r="N56" s="51">
        <f>+'Particip. Energético'!N235</f>
        <v>0</v>
      </c>
      <c r="O56" s="51">
        <f>+'Particip. Energético'!O235</f>
        <v>0</v>
      </c>
      <c r="P56" s="51">
        <f>+'Particip. Energético'!P235</f>
        <v>0</v>
      </c>
      <c r="Q56" s="51">
        <f>+'Particip. Energético'!Q235</f>
        <v>0</v>
      </c>
      <c r="R56" s="51">
        <f>+'Particip. Energético'!R235</f>
        <v>0</v>
      </c>
      <c r="S56" s="51">
        <f>+'Particip. Energético'!S235</f>
        <v>0</v>
      </c>
      <c r="T56" s="51">
        <f>+'Particip. Energético'!T235</f>
        <v>0</v>
      </c>
      <c r="U56" s="51">
        <f>+'Particip. Energético'!U235</f>
        <v>0</v>
      </c>
      <c r="V56" s="51">
        <f>+'Particip. Energético'!V235</f>
        <v>0</v>
      </c>
      <c r="W56" s="51">
        <f>+'Particip. Energético'!W235</f>
        <v>0</v>
      </c>
      <c r="X56" s="51">
        <f>+'Particip. Energético'!X235</f>
        <v>0</v>
      </c>
      <c r="Y56" s="51">
        <f>+'Particip. Energético'!Y235</f>
        <v>0</v>
      </c>
      <c r="Z56" s="51">
        <f>+'Particip. Energético'!Z235</f>
        <v>0</v>
      </c>
      <c r="AA56" s="51">
        <f>+'Particip. Energético'!AA235</f>
        <v>0</v>
      </c>
      <c r="AB56" s="51">
        <f>+'Particip. Energético'!AB235</f>
        <v>0</v>
      </c>
      <c r="AC56" s="51">
        <f>+'Particip. Energético'!AC235</f>
        <v>0</v>
      </c>
      <c r="AD56" s="51">
        <f>+'Particip. Energético'!AD235</f>
        <v>0</v>
      </c>
      <c r="AE56" s="51">
        <f>+'Particip. Energético'!AE235</f>
        <v>0</v>
      </c>
      <c r="AF56" s="51">
        <f>+'Particip. Energético'!AF235</f>
        <v>0</v>
      </c>
      <c r="AG56" s="51">
        <f>+'Particip. Energético'!AG235</f>
        <v>0</v>
      </c>
      <c r="AH56" s="51">
        <f>+'Particip. Energético'!AH235</f>
        <v>0</v>
      </c>
      <c r="AI56" s="51">
        <f>+'Particip. Energético'!AI235</f>
        <v>0</v>
      </c>
      <c r="AJ56" s="51">
        <f>+'Particip. Energético'!AJ235</f>
        <v>0</v>
      </c>
      <c r="AK56" s="51">
        <f>+'Particip. Energético'!AK235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Energético'!E236</f>
        <v>0</v>
      </c>
      <c r="F57" s="51">
        <f>+'Particip. Energético'!F236</f>
        <v>0</v>
      </c>
      <c r="G57" s="51">
        <f>+'Particip. Energético'!G236</f>
        <v>0</v>
      </c>
      <c r="H57" s="51">
        <f>+'Particip. Energético'!H236</f>
        <v>0</v>
      </c>
      <c r="I57" s="51">
        <f>+'Particip. Energético'!I236</f>
        <v>0</v>
      </c>
      <c r="J57" s="51">
        <f>+'Particip. Energético'!J236</f>
        <v>0</v>
      </c>
      <c r="K57" s="51">
        <f>+'Particip. Energético'!K236</f>
        <v>0</v>
      </c>
      <c r="L57" s="51">
        <f>+'Particip. Energético'!L236</f>
        <v>0</v>
      </c>
      <c r="M57" s="51">
        <f>+'Particip. Energético'!M236</f>
        <v>0</v>
      </c>
      <c r="N57" s="51">
        <f>+'Particip. Energético'!N236</f>
        <v>0</v>
      </c>
      <c r="O57" s="51">
        <f>+'Particip. Energético'!O236</f>
        <v>0</v>
      </c>
      <c r="P57" s="51">
        <f>+'Particip. Energético'!P236</f>
        <v>0</v>
      </c>
      <c r="Q57" s="51">
        <f>+'Particip. Energético'!Q236</f>
        <v>0</v>
      </c>
      <c r="R57" s="51">
        <f>+'Particip. Energético'!R236</f>
        <v>0</v>
      </c>
      <c r="S57" s="51">
        <f>+'Particip. Energético'!S236</f>
        <v>0</v>
      </c>
      <c r="T57" s="51">
        <f>+'Particip. Energético'!T236</f>
        <v>0</v>
      </c>
      <c r="U57" s="51">
        <f>+'Particip. Energético'!U236</f>
        <v>0</v>
      </c>
      <c r="V57" s="51">
        <f>+'Particip. Energético'!V236</f>
        <v>0</v>
      </c>
      <c r="W57" s="51">
        <f>+'Particip. Energético'!W236</f>
        <v>0</v>
      </c>
      <c r="X57" s="51">
        <f>+'Particip. Energético'!X236</f>
        <v>0</v>
      </c>
      <c r="Y57" s="51">
        <f>+'Particip. Energético'!Y236</f>
        <v>0</v>
      </c>
      <c r="Z57" s="51">
        <f>+'Particip. Energético'!Z236</f>
        <v>0</v>
      </c>
      <c r="AA57" s="51">
        <f>+'Particip. Energético'!AA236</f>
        <v>0</v>
      </c>
      <c r="AB57" s="51">
        <f>+'Particip. Energético'!AB236</f>
        <v>0</v>
      </c>
      <c r="AC57" s="51">
        <f>+'Particip. Energético'!AC236</f>
        <v>0</v>
      </c>
      <c r="AD57" s="51">
        <f>+'Particip. Energético'!AD236</f>
        <v>0</v>
      </c>
      <c r="AE57" s="51">
        <f>+'Particip. Energético'!AE236</f>
        <v>0</v>
      </c>
      <c r="AF57" s="51">
        <f>+'Particip. Energético'!AF236</f>
        <v>0</v>
      </c>
      <c r="AG57" s="51">
        <f>+'Particip. Energético'!AG236</f>
        <v>0</v>
      </c>
      <c r="AH57" s="51">
        <f>+'Particip. Energético'!AH236</f>
        <v>0</v>
      </c>
      <c r="AI57" s="51">
        <f>+'Particip. Energético'!AI236</f>
        <v>0</v>
      </c>
      <c r="AJ57" s="51">
        <f>+'Particip. Energético'!AJ236</f>
        <v>0</v>
      </c>
      <c r="AK57" s="51">
        <f>+'Particip. Energético'!AK236</f>
        <v>0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0</v>
      </c>
      <c r="E60" s="51">
        <f>+'Particip. Energético'!E239</f>
        <v>0</v>
      </c>
      <c r="F60" s="51">
        <f>+'Particip. Energético'!F239</f>
        <v>0</v>
      </c>
      <c r="G60" s="51">
        <f>+'Particip. Energético'!G239</f>
        <v>0</v>
      </c>
      <c r="H60" s="51">
        <f>+'Particip. Energético'!H239</f>
        <v>0</v>
      </c>
      <c r="I60" s="51">
        <f>+'Particip. Energético'!I239</f>
        <v>0</v>
      </c>
      <c r="J60" s="51">
        <f>+'Particip. Energético'!J239</f>
        <v>0</v>
      </c>
      <c r="K60" s="51">
        <f>+'Particip. Energético'!K239</f>
        <v>0</v>
      </c>
      <c r="L60" s="51">
        <f>+'Particip. Energético'!L239</f>
        <v>0</v>
      </c>
      <c r="M60" s="51">
        <f>+'Particip. Energético'!M239</f>
        <v>0</v>
      </c>
      <c r="N60" s="51">
        <f>+'Particip. Energético'!N239</f>
        <v>0</v>
      </c>
      <c r="O60" s="51">
        <f>+'Particip. Energético'!O239</f>
        <v>0</v>
      </c>
      <c r="P60" s="51">
        <f>+'Particip. Energético'!P239</f>
        <v>0</v>
      </c>
      <c r="Q60" s="51">
        <f>+'Particip. Energético'!Q239</f>
        <v>0</v>
      </c>
      <c r="R60" s="51">
        <f>+'Particip. Energético'!R239</f>
        <v>0</v>
      </c>
      <c r="S60" s="51">
        <f>+'Particip. Energético'!S239</f>
        <v>0</v>
      </c>
      <c r="T60" s="51">
        <f>+'Particip. Energético'!T239</f>
        <v>0</v>
      </c>
      <c r="U60" s="51">
        <f>+'Particip. Energético'!U239</f>
        <v>0</v>
      </c>
      <c r="V60" s="51">
        <f>+'Particip. Energético'!V239</f>
        <v>0</v>
      </c>
      <c r="W60" s="51">
        <f>+'Particip. Energético'!W239</f>
        <v>0</v>
      </c>
      <c r="X60" s="51">
        <f>+'Particip. Energético'!X239</f>
        <v>0</v>
      </c>
      <c r="Y60" s="51">
        <f>+'Particip. Energético'!Y239</f>
        <v>0</v>
      </c>
      <c r="Z60" s="51">
        <f>+'Particip. Energético'!Z239</f>
        <v>0</v>
      </c>
      <c r="AA60" s="51">
        <f>+'Particip. Energético'!AA239</f>
        <v>0</v>
      </c>
      <c r="AB60" s="51">
        <f>+'Particip. Energético'!AB239</f>
        <v>0</v>
      </c>
      <c r="AC60" s="51">
        <f>+'Particip. Energético'!AC239</f>
        <v>0</v>
      </c>
      <c r="AD60" s="51">
        <f>+'Particip. Energético'!AD239</f>
        <v>0</v>
      </c>
      <c r="AE60" s="51">
        <f>+'Particip. Energético'!AE239</f>
        <v>0</v>
      </c>
      <c r="AF60" s="51">
        <f>+'Particip. Energético'!AF239</f>
        <v>0</v>
      </c>
      <c r="AG60" s="51">
        <f>+'Particip. Energético'!AG239</f>
        <v>0</v>
      </c>
      <c r="AH60" s="51">
        <f>+'Particip. Energético'!AH239</f>
        <v>0</v>
      </c>
      <c r="AI60" s="51">
        <f>+'Particip. Energético'!AI239</f>
        <v>0</v>
      </c>
      <c r="AJ60" s="51">
        <f>+'Particip. Energético'!AJ239</f>
        <v>0</v>
      </c>
      <c r="AK60" s="51">
        <f>+'Particip. Energético'!AK239</f>
        <v>0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0</v>
      </c>
      <c r="E61" s="51">
        <f>+'Particip. Energético'!E240</f>
        <v>0</v>
      </c>
      <c r="F61" s="51">
        <f>+'Particip. Energético'!F240</f>
        <v>0</v>
      </c>
      <c r="G61" s="51">
        <f>+'Particip. Energético'!G240</f>
        <v>0</v>
      </c>
      <c r="H61" s="51">
        <f>+'Particip. Energético'!H240</f>
        <v>0</v>
      </c>
      <c r="I61" s="51">
        <f>+'Particip. Energético'!I240</f>
        <v>0</v>
      </c>
      <c r="J61" s="51">
        <f>+'Particip. Energético'!J240</f>
        <v>0</v>
      </c>
      <c r="K61" s="51">
        <f>+'Particip. Energético'!K240</f>
        <v>0</v>
      </c>
      <c r="L61" s="51">
        <f>+'Particip. Energético'!L240</f>
        <v>0</v>
      </c>
      <c r="M61" s="51">
        <f>+'Particip. Energético'!M240</f>
        <v>0</v>
      </c>
      <c r="N61" s="51">
        <f>+'Particip. Energético'!N240</f>
        <v>0</v>
      </c>
      <c r="O61" s="51">
        <f>+'Particip. Energético'!O240</f>
        <v>0</v>
      </c>
      <c r="P61" s="51">
        <f>+'Particip. Energético'!P240</f>
        <v>0</v>
      </c>
      <c r="Q61" s="51">
        <f>+'Particip. Energético'!Q240</f>
        <v>0</v>
      </c>
      <c r="R61" s="51">
        <f>+'Particip. Energético'!R240</f>
        <v>0</v>
      </c>
      <c r="S61" s="51">
        <f>+'Particip. Energético'!S240</f>
        <v>0</v>
      </c>
      <c r="T61" s="51">
        <f>+'Particip. Energético'!T240</f>
        <v>0</v>
      </c>
      <c r="U61" s="51">
        <f>+'Particip. Energético'!U240</f>
        <v>0</v>
      </c>
      <c r="V61" s="51">
        <f>+'Particip. Energético'!V240</f>
        <v>0</v>
      </c>
      <c r="W61" s="51">
        <f>+'Particip. Energético'!W240</f>
        <v>0</v>
      </c>
      <c r="X61" s="51">
        <f>+'Particip. Energético'!X240</f>
        <v>0</v>
      </c>
      <c r="Y61" s="51">
        <f>+'Particip. Energético'!Y240</f>
        <v>0</v>
      </c>
      <c r="Z61" s="51">
        <f>+'Particip. Energético'!Z240</f>
        <v>0</v>
      </c>
      <c r="AA61" s="51">
        <f>+'Particip. Energético'!AA240</f>
        <v>0</v>
      </c>
      <c r="AB61" s="51">
        <f>+'Particip. Energético'!AB240</f>
        <v>0</v>
      </c>
      <c r="AC61" s="51">
        <f>+'Particip. Energético'!AC240</f>
        <v>0</v>
      </c>
      <c r="AD61" s="51">
        <f>+'Particip. Energético'!AD240</f>
        <v>0</v>
      </c>
      <c r="AE61" s="51">
        <f>+'Particip. Energético'!AE240</f>
        <v>0</v>
      </c>
      <c r="AF61" s="51">
        <f>+'Particip. Energético'!AF240</f>
        <v>0</v>
      </c>
      <c r="AG61" s="51">
        <f>+'Particip. Energético'!AG240</f>
        <v>0</v>
      </c>
      <c r="AH61" s="51">
        <f>+'Particip. Energético'!AH240</f>
        <v>0</v>
      </c>
      <c r="AI61" s="51">
        <f>+'Particip. Energético'!AI240</f>
        <v>0</v>
      </c>
      <c r="AJ61" s="51">
        <f>+'Particip. Energético'!AJ240</f>
        <v>0</v>
      </c>
      <c r="AK61" s="51">
        <f>+'Particip. Energético'!AK240</f>
        <v>0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0</v>
      </c>
      <c r="E62" s="51">
        <f>+'Particip. Energético'!E241</f>
        <v>0</v>
      </c>
      <c r="F62" s="51">
        <f>+'Particip. Energético'!F241</f>
        <v>0</v>
      </c>
      <c r="G62" s="51">
        <f>+'Particip. Energético'!G241</f>
        <v>0</v>
      </c>
      <c r="H62" s="51">
        <f>+'Particip. Energético'!H241</f>
        <v>0</v>
      </c>
      <c r="I62" s="51">
        <f>+'Particip. Energético'!I241</f>
        <v>0</v>
      </c>
      <c r="J62" s="51">
        <f>+'Particip. Energético'!J241</f>
        <v>0</v>
      </c>
      <c r="K62" s="51">
        <f>+'Particip. Energético'!K241</f>
        <v>0</v>
      </c>
      <c r="L62" s="51">
        <f>+'Particip. Energético'!L241</f>
        <v>0</v>
      </c>
      <c r="M62" s="51">
        <f>+'Particip. Energético'!M241</f>
        <v>0</v>
      </c>
      <c r="N62" s="51">
        <f>+'Particip. Energético'!N241</f>
        <v>0</v>
      </c>
      <c r="O62" s="51">
        <f>+'Particip. Energético'!O241</f>
        <v>0</v>
      </c>
      <c r="P62" s="51">
        <f>+'Particip. Energético'!P241</f>
        <v>0</v>
      </c>
      <c r="Q62" s="51">
        <f>+'Particip. Energético'!Q241</f>
        <v>0</v>
      </c>
      <c r="R62" s="51">
        <f>+'Particip. Energético'!R241</f>
        <v>0</v>
      </c>
      <c r="S62" s="51">
        <f>+'Particip. Energético'!S241</f>
        <v>0</v>
      </c>
      <c r="T62" s="51">
        <f>+'Particip. Energético'!T241</f>
        <v>0</v>
      </c>
      <c r="U62" s="51">
        <f>+'Particip. Energético'!U241</f>
        <v>0</v>
      </c>
      <c r="V62" s="51">
        <f>+'Particip. Energético'!V241</f>
        <v>0</v>
      </c>
      <c r="W62" s="51">
        <f>+'Particip. Energético'!W241</f>
        <v>0</v>
      </c>
      <c r="X62" s="51">
        <f>+'Particip. Energético'!X241</f>
        <v>0</v>
      </c>
      <c r="Y62" s="51">
        <f>+'Particip. Energético'!Y241</f>
        <v>0</v>
      </c>
      <c r="Z62" s="51">
        <f>+'Particip. Energético'!Z241</f>
        <v>0</v>
      </c>
      <c r="AA62" s="51">
        <f>+'Particip. Energético'!AA241</f>
        <v>0</v>
      </c>
      <c r="AB62" s="51">
        <f>+'Particip. Energético'!AB241</f>
        <v>0</v>
      </c>
      <c r="AC62" s="51">
        <f>+'Particip. Energético'!AC241</f>
        <v>0</v>
      </c>
      <c r="AD62" s="51">
        <f>+'Particip. Energético'!AD241</f>
        <v>0</v>
      </c>
      <c r="AE62" s="51">
        <f>+'Particip. Energético'!AE241</f>
        <v>0</v>
      </c>
      <c r="AF62" s="51">
        <f>+'Particip. Energético'!AF241</f>
        <v>0</v>
      </c>
      <c r="AG62" s="51">
        <f>+'Particip. Energético'!AG241</f>
        <v>0</v>
      </c>
      <c r="AH62" s="51">
        <f>+'Particip. Energético'!AH241</f>
        <v>0</v>
      </c>
      <c r="AI62" s="51">
        <f>+'Particip. Energético'!AI241</f>
        <v>0</v>
      </c>
      <c r="AJ62" s="51">
        <f>+'Particip. Energético'!AJ241</f>
        <v>0</v>
      </c>
      <c r="AK62" s="51">
        <f>+'Particip. Energético'!AK241</f>
        <v>0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6.3160880538053969E-4</v>
      </c>
      <c r="E63" s="51">
        <f>+'Particip. Energético'!E242</f>
        <v>6.3160880538053969E-4</v>
      </c>
      <c r="F63" s="51">
        <f>+'Particip. Energético'!F242</f>
        <v>6.3160880538053969E-4</v>
      </c>
      <c r="G63" s="51">
        <f>+'Particip. Energético'!G242</f>
        <v>6.3160880538053969E-4</v>
      </c>
      <c r="H63" s="51">
        <f>+'Particip. Energético'!H242</f>
        <v>6.3160880538053969E-4</v>
      </c>
      <c r="I63" s="51">
        <f>+'Particip. Energético'!I242</f>
        <v>6.2593770340537802E-4</v>
      </c>
      <c r="J63" s="51">
        <f>+'Particip. Energético'!J242</f>
        <v>6.2026653689245396E-4</v>
      </c>
      <c r="K63" s="51">
        <f>+'Particip. Energético'!K242</f>
        <v>6.1459507194540374E-4</v>
      </c>
      <c r="L63" s="51">
        <f>+'Particip. Energético'!L242</f>
        <v>6.0892156558865925E-4</v>
      </c>
      <c r="M63" s="51">
        <f>+'Particip. Energético'!M242</f>
        <v>6.0323453700439973E-4</v>
      </c>
      <c r="N63" s="51">
        <f>+'Particip. Energético'!N242</f>
        <v>5.9745795411681075E-4</v>
      </c>
      <c r="O63" s="51">
        <f>+'Particip. Energético'!O242</f>
        <v>5.9108899713312252E-4</v>
      </c>
      <c r="P63" s="51">
        <f>+'Particip. Energético'!P242</f>
        <v>5.8083295842076136E-4</v>
      </c>
      <c r="Q63" s="51">
        <f>+'Particip. Energético'!Q242</f>
        <v>5.3345632108007233E-4</v>
      </c>
      <c r="R63" s="51">
        <f>+'Particip. Energético'!R242</f>
        <v>5.2507481432274448E-4</v>
      </c>
      <c r="S63" s="51">
        <f>+'Particip. Energético'!S242</f>
        <v>5.1653292306996746E-4</v>
      </c>
      <c r="T63" s="51">
        <f>+'Particip. Energético'!T242</f>
        <v>5.0782116015846471E-4</v>
      </c>
      <c r="U63" s="51">
        <f>+'Particip. Energético'!U242</f>
        <v>4.98929527842689E-4</v>
      </c>
      <c r="V63" s="51">
        <f>+'Particip. Energético'!V242</f>
        <v>4.8984750185485689E-4</v>
      </c>
      <c r="W63" s="51">
        <f>+'Particip. Energético'!W242</f>
        <v>4.8056401724116818E-4</v>
      </c>
      <c r="X63" s="51">
        <f>+'Particip. Energético'!X242</f>
        <v>4.7106745649472975E-4</v>
      </c>
      <c r="Y63" s="51">
        <f>+'Particip. Energético'!Y242</f>
        <v>4.6134564058445933E-4</v>
      </c>
      <c r="Z63" s="51">
        <f>+'Particip. Energético'!Z242</f>
        <v>4.5138582356460806E-4</v>
      </c>
      <c r="AA63" s="51">
        <f>+'Particip. Energético'!AA242</f>
        <v>4.41174691540881E-4</v>
      </c>
      <c r="AB63" s="51">
        <f>+'Particip. Energético'!AB242</f>
        <v>4.3069836686538505E-4</v>
      </c>
      <c r="AC63" s="51">
        <f>+'Particip. Energético'!AC242</f>
        <v>4.1994241853216246E-4</v>
      </c>
      <c r="AD63" s="51">
        <f>+'Particip. Energético'!AD242</f>
        <v>4.0889187984560082E-4</v>
      </c>
      <c r="AE63" s="51">
        <f>+'Particip. Energético'!AE242</f>
        <v>3.9753127453245359E-4</v>
      </c>
      <c r="AF63" s="51">
        <f>+'Particip. Energético'!AF242</f>
        <v>3.8584465256055067E-4</v>
      </c>
      <c r="AG63" s="51">
        <f>+'Particip. Energético'!AG242</f>
        <v>3.7381563700845244E-4</v>
      </c>
      <c r="AH63" s="51">
        <f>+'Particip. Energético'!AH242</f>
        <v>3.6142748339405514E-4</v>
      </c>
      <c r="AI63" s="51">
        <f>+'Particip. Energético'!AI242</f>
        <v>3.4866315290900542E-4</v>
      </c>
      <c r="AJ63" s="51">
        <f>+'Particip. Energético'!AJ242</f>
        <v>3.3550540101094851E-4</v>
      </c>
      <c r="AK63" s="51">
        <f>+'Particip. Energético'!AK242</f>
        <v>3.219368827871145E-4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</v>
      </c>
      <c r="E64" s="51">
        <f>+'Particip. Energético'!E243</f>
        <v>0</v>
      </c>
      <c r="F64" s="51">
        <f>+'Particip. Energético'!F243</f>
        <v>0</v>
      </c>
      <c r="G64" s="51">
        <f>+'Particip. Energético'!G243</f>
        <v>0</v>
      </c>
      <c r="H64" s="51">
        <f>+'Particip. Energético'!H243</f>
        <v>0</v>
      </c>
      <c r="I64" s="51">
        <f>+'Particip. Energético'!I243</f>
        <v>0</v>
      </c>
      <c r="J64" s="51">
        <f>+'Particip. Energético'!J243</f>
        <v>0</v>
      </c>
      <c r="K64" s="51">
        <f>+'Particip. Energético'!K243</f>
        <v>0</v>
      </c>
      <c r="L64" s="51">
        <f>+'Particip. Energético'!L243</f>
        <v>0</v>
      </c>
      <c r="M64" s="51">
        <f>+'Particip. Energético'!M243</f>
        <v>0</v>
      </c>
      <c r="N64" s="51">
        <f>+'Particip. Energético'!N243</f>
        <v>0</v>
      </c>
      <c r="O64" s="51">
        <f>+'Particip. Energético'!O243</f>
        <v>0</v>
      </c>
      <c r="P64" s="51">
        <f>+'Particip. Energético'!P243</f>
        <v>0</v>
      </c>
      <c r="Q64" s="51">
        <f>+'Particip. Energético'!Q243</f>
        <v>0</v>
      </c>
      <c r="R64" s="51">
        <f>+'Particip. Energético'!R243</f>
        <v>0</v>
      </c>
      <c r="S64" s="51">
        <f>+'Particip. Energético'!S243</f>
        <v>0</v>
      </c>
      <c r="T64" s="51">
        <f>+'Particip. Energético'!T243</f>
        <v>0</v>
      </c>
      <c r="U64" s="51">
        <f>+'Particip. Energético'!U243</f>
        <v>0</v>
      </c>
      <c r="V64" s="51">
        <f>+'Particip. Energético'!V243</f>
        <v>0</v>
      </c>
      <c r="W64" s="51">
        <f>+'Particip. Energético'!W243</f>
        <v>0</v>
      </c>
      <c r="X64" s="51">
        <f>+'Particip. Energético'!X243</f>
        <v>0</v>
      </c>
      <c r="Y64" s="51">
        <f>+'Particip. Energético'!Y243</f>
        <v>0</v>
      </c>
      <c r="Z64" s="51">
        <f>+'Particip. Energético'!Z243</f>
        <v>0</v>
      </c>
      <c r="AA64" s="51">
        <f>+'Particip. Energético'!AA243</f>
        <v>0</v>
      </c>
      <c r="AB64" s="51">
        <f>+'Particip. Energético'!AB243</f>
        <v>0</v>
      </c>
      <c r="AC64" s="51">
        <f>+'Particip. Energético'!AC243</f>
        <v>0</v>
      </c>
      <c r="AD64" s="51">
        <f>+'Particip. Energético'!AD243</f>
        <v>0</v>
      </c>
      <c r="AE64" s="51">
        <f>+'Particip. Energético'!AE243</f>
        <v>0</v>
      </c>
      <c r="AF64" s="51">
        <f>+'Particip. Energético'!AF243</f>
        <v>0</v>
      </c>
      <c r="AG64" s="51">
        <f>+'Particip. Energético'!AG243</f>
        <v>0</v>
      </c>
      <c r="AH64" s="51">
        <f>+'Particip. Energético'!AH243</f>
        <v>0</v>
      </c>
      <c r="AI64" s="51">
        <f>+'Particip. Energético'!AI243</f>
        <v>0</v>
      </c>
      <c r="AJ64" s="51">
        <f>+'Particip. Energético'!AJ243</f>
        <v>0</v>
      </c>
      <c r="AK64" s="51">
        <f>+'Particip. Energético'!AK243</f>
        <v>0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2.1334514448926773E-2</v>
      </c>
      <c r="E65" s="51">
        <f>+'Particip. Energético'!E244</f>
        <v>2.1334514448926773E-2</v>
      </c>
      <c r="F65" s="51">
        <f>+'Particip. Energético'!F244</f>
        <v>2.1334514448926773E-2</v>
      </c>
      <c r="G65" s="51">
        <f>+'Particip. Energético'!G244</f>
        <v>2.1334514448926773E-2</v>
      </c>
      <c r="H65" s="51">
        <f>+'Particip. Energético'!H244</f>
        <v>2.1334514448926773E-2</v>
      </c>
      <c r="I65" s="51">
        <f>+'Particip. Energético'!I244</f>
        <v>3.0121775995711871E-2</v>
      </c>
      <c r="J65" s="51">
        <f>+'Particip. Energético'!J244</f>
        <v>3.8909037542496971E-2</v>
      </c>
      <c r="K65" s="51">
        <f>+'Particip. Energético'!K244</f>
        <v>4.7696299089282065E-2</v>
      </c>
      <c r="L65" s="51">
        <f>+'Particip. Energético'!L244</f>
        <v>5.6483560636067159E-2</v>
      </c>
      <c r="M65" s="51">
        <f>+'Particip. Energético'!M244</f>
        <v>6.5270822182852253E-2</v>
      </c>
      <c r="N65" s="51">
        <f>+'Particip. Energético'!N244</f>
        <v>7.4058083729637347E-2</v>
      </c>
      <c r="O65" s="51">
        <f>+'Particip. Energético'!O244</f>
        <v>8.2845345276422441E-2</v>
      </c>
      <c r="P65" s="51">
        <f>+'Particip. Energético'!P244</f>
        <v>9.1632606823207535E-2</v>
      </c>
      <c r="Q65" s="51">
        <f>+'Particip. Energético'!Q244</f>
        <v>0.10041986836999263</v>
      </c>
      <c r="R65" s="51">
        <f>+'Particip. Energético'!R244</f>
        <v>0.10920712991677772</v>
      </c>
      <c r="S65" s="51">
        <f>+'Particip. Energético'!S244</f>
        <v>0.11799439146356282</v>
      </c>
      <c r="T65" s="51">
        <f>+'Particip. Energético'!T244</f>
        <v>0.12678165301034791</v>
      </c>
      <c r="U65" s="51">
        <f>+'Particip. Energético'!U244</f>
        <v>0.13556891455713302</v>
      </c>
      <c r="V65" s="51">
        <f>+'Particip. Energético'!V244</f>
        <v>0.14435617610391813</v>
      </c>
      <c r="W65" s="51">
        <f>+'Particip. Energético'!W244</f>
        <v>0.15314343765070323</v>
      </c>
      <c r="X65" s="51">
        <f>+'Particip. Energético'!X244</f>
        <v>0.16193069919748834</v>
      </c>
      <c r="Y65" s="51">
        <f>+'Particip. Energético'!Y244</f>
        <v>0.17071796074427345</v>
      </c>
      <c r="Z65" s="51">
        <f>+'Particip. Energético'!Z244</f>
        <v>0.17950522229105856</v>
      </c>
      <c r="AA65" s="51">
        <f>+'Particip. Energético'!AA244</f>
        <v>0.18829248383784367</v>
      </c>
      <c r="AB65" s="51">
        <f>+'Particip. Energético'!AB244</f>
        <v>0.19707974538462877</v>
      </c>
      <c r="AC65" s="51">
        <f>+'Particip. Energético'!AC244</f>
        <v>0.20586700693141388</v>
      </c>
      <c r="AD65" s="51">
        <f>+'Particip. Energético'!AD244</f>
        <v>0.21465426847819899</v>
      </c>
      <c r="AE65" s="51">
        <f>+'Particip. Energético'!AE244</f>
        <v>0.2234415300249841</v>
      </c>
      <c r="AF65" s="51">
        <f>+'Particip. Energético'!AF244</f>
        <v>0.23222879157176921</v>
      </c>
      <c r="AG65" s="51">
        <f>+'Particip. Energético'!AG244</f>
        <v>0.24101605311855431</v>
      </c>
      <c r="AH65" s="51">
        <f>+'Particip. Energético'!AH244</f>
        <v>0.24980331466533942</v>
      </c>
      <c r="AI65" s="51">
        <f>+'Particip. Energético'!AI244</f>
        <v>0.2585905762121245</v>
      </c>
      <c r="AJ65" s="51">
        <f>+'Particip. Energético'!AJ244</f>
        <v>0.26737783775890961</v>
      </c>
      <c r="AK65" s="51">
        <f>+'Particip. Energético'!AK244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0</v>
      </c>
      <c r="E66" s="51">
        <f>+'Particip. Energético'!E245</f>
        <v>0</v>
      </c>
      <c r="F66" s="51">
        <f>+'Particip. Energético'!F245</f>
        <v>0</v>
      </c>
      <c r="G66" s="51">
        <f>+'Particip. Energético'!G245</f>
        <v>0</v>
      </c>
      <c r="H66" s="51">
        <f>+'Particip. Energético'!H245</f>
        <v>0</v>
      </c>
      <c r="I66" s="51">
        <f>+'Particip. Energético'!I245</f>
        <v>0</v>
      </c>
      <c r="J66" s="51">
        <f>+'Particip. Energético'!J245</f>
        <v>0</v>
      </c>
      <c r="K66" s="51">
        <f>+'Particip. Energético'!K245</f>
        <v>0</v>
      </c>
      <c r="L66" s="51">
        <f>+'Particip. Energético'!L245</f>
        <v>0</v>
      </c>
      <c r="M66" s="51">
        <f>+'Particip. Energético'!M245</f>
        <v>0</v>
      </c>
      <c r="N66" s="51">
        <f>+'Particip. Energético'!N245</f>
        <v>0</v>
      </c>
      <c r="O66" s="51">
        <f>+'Particip. Energético'!O245</f>
        <v>0</v>
      </c>
      <c r="P66" s="51">
        <f>+'Particip. Energético'!P245</f>
        <v>0</v>
      </c>
      <c r="Q66" s="51">
        <f>+'Particip. Energético'!Q245</f>
        <v>0</v>
      </c>
      <c r="R66" s="51">
        <f>+'Particip. Energético'!R245</f>
        <v>0</v>
      </c>
      <c r="S66" s="51">
        <f>+'Particip. Energético'!S245</f>
        <v>0</v>
      </c>
      <c r="T66" s="51">
        <f>+'Particip. Energético'!T245</f>
        <v>0</v>
      </c>
      <c r="U66" s="51">
        <f>+'Particip. Energético'!U245</f>
        <v>0</v>
      </c>
      <c r="V66" s="51">
        <f>+'Particip. Energético'!V245</f>
        <v>0</v>
      </c>
      <c r="W66" s="51">
        <f>+'Particip. Energético'!W245</f>
        <v>0</v>
      </c>
      <c r="X66" s="51">
        <f>+'Particip. Energético'!X245</f>
        <v>0</v>
      </c>
      <c r="Y66" s="51">
        <f>+'Particip. Energético'!Y245</f>
        <v>0</v>
      </c>
      <c r="Z66" s="51">
        <f>+'Particip. Energético'!Z245</f>
        <v>0</v>
      </c>
      <c r="AA66" s="51">
        <f>+'Particip. Energético'!AA245</f>
        <v>0</v>
      </c>
      <c r="AB66" s="51">
        <f>+'Particip. Energético'!AB245</f>
        <v>0</v>
      </c>
      <c r="AC66" s="51">
        <f>+'Particip. Energético'!AC245</f>
        <v>0</v>
      </c>
      <c r="AD66" s="51">
        <f>+'Particip. Energético'!AD245</f>
        <v>0</v>
      </c>
      <c r="AE66" s="51">
        <f>+'Particip. Energético'!AE245</f>
        <v>0</v>
      </c>
      <c r="AF66" s="51">
        <f>+'Particip. Energético'!AF245</f>
        <v>0</v>
      </c>
      <c r="AG66" s="51">
        <f>+'Particip. Energético'!AG245</f>
        <v>0</v>
      </c>
      <c r="AH66" s="51">
        <f>+'Particip. Energético'!AH245</f>
        <v>0</v>
      </c>
      <c r="AI66" s="51">
        <f>+'Particip. Energético'!AI245</f>
        <v>0</v>
      </c>
      <c r="AJ66" s="51">
        <f>+'Particip. Energético'!AJ245</f>
        <v>0</v>
      </c>
      <c r="AK66" s="51">
        <f>+'Particip. Energético'!AK245</f>
        <v>0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</v>
      </c>
      <c r="E67" s="51">
        <f>+'Particip. Energético'!E246</f>
        <v>0</v>
      </c>
      <c r="F67" s="51">
        <f>+'Particip. Energético'!F246</f>
        <v>0</v>
      </c>
      <c r="G67" s="51">
        <f>+'Particip. Energético'!G246</f>
        <v>0</v>
      </c>
      <c r="H67" s="51">
        <f>+'Particip. Energético'!H246</f>
        <v>0</v>
      </c>
      <c r="I67" s="51">
        <f>+'Particip. Energético'!I246</f>
        <v>0</v>
      </c>
      <c r="J67" s="51">
        <f>+'Particip. Energético'!J246</f>
        <v>0</v>
      </c>
      <c r="K67" s="51">
        <f>+'Particip. Energético'!K246</f>
        <v>0</v>
      </c>
      <c r="L67" s="51">
        <f>+'Particip. Energético'!L246</f>
        <v>0</v>
      </c>
      <c r="M67" s="51">
        <f>+'Particip. Energético'!M246</f>
        <v>0</v>
      </c>
      <c r="N67" s="51">
        <f>+'Particip. Energético'!N246</f>
        <v>0</v>
      </c>
      <c r="O67" s="51">
        <f>+'Particip. Energético'!O246</f>
        <v>0</v>
      </c>
      <c r="P67" s="51">
        <f>+'Particip. Energético'!P246</f>
        <v>0</v>
      </c>
      <c r="Q67" s="51">
        <f>+'Particip. Energético'!Q246</f>
        <v>0</v>
      </c>
      <c r="R67" s="51">
        <f>+'Particip. Energético'!R246</f>
        <v>0</v>
      </c>
      <c r="S67" s="51">
        <f>+'Particip. Energético'!S246</f>
        <v>0</v>
      </c>
      <c r="T67" s="51">
        <f>+'Particip. Energético'!T246</f>
        <v>0</v>
      </c>
      <c r="U67" s="51">
        <f>+'Particip. Energético'!U246</f>
        <v>0</v>
      </c>
      <c r="V67" s="51">
        <f>+'Particip. Energético'!V246</f>
        <v>0</v>
      </c>
      <c r="W67" s="51">
        <f>+'Particip. Energético'!W246</f>
        <v>0</v>
      </c>
      <c r="X67" s="51">
        <f>+'Particip. Energético'!X246</f>
        <v>0</v>
      </c>
      <c r="Y67" s="51">
        <f>+'Particip. Energético'!Y246</f>
        <v>0</v>
      </c>
      <c r="Z67" s="51">
        <f>+'Particip. Energético'!Z246</f>
        <v>0</v>
      </c>
      <c r="AA67" s="51">
        <f>+'Particip. Energético'!AA246</f>
        <v>0</v>
      </c>
      <c r="AB67" s="51">
        <f>+'Particip. Energético'!AB246</f>
        <v>0</v>
      </c>
      <c r="AC67" s="51">
        <f>+'Particip. Energético'!AC246</f>
        <v>0</v>
      </c>
      <c r="AD67" s="51">
        <f>+'Particip. Energético'!AD246</f>
        <v>0</v>
      </c>
      <c r="AE67" s="51">
        <f>+'Particip. Energético'!AE246</f>
        <v>0</v>
      </c>
      <c r="AF67" s="51">
        <f>+'Particip. Energético'!AF246</f>
        <v>0</v>
      </c>
      <c r="AG67" s="51">
        <f>+'Particip. Energético'!AG246</f>
        <v>0</v>
      </c>
      <c r="AH67" s="51">
        <f>+'Particip. Energético'!AH246</f>
        <v>0</v>
      </c>
      <c r="AI67" s="51">
        <f>+'Particip. Energético'!AI246</f>
        <v>0</v>
      </c>
      <c r="AJ67" s="51">
        <f>+'Particip. Energético'!AJ246</f>
        <v>0</v>
      </c>
      <c r="AK67" s="51">
        <f>+'Particip. Energético'!AK246</f>
        <v>0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0.97803387674569275</v>
      </c>
      <c r="E68" s="51">
        <f>+'Particip. Energético'!E247</f>
        <v>0.97803387674569275</v>
      </c>
      <c r="F68" s="51">
        <f>+'Particip. Energético'!F247</f>
        <v>0.97803387674569275</v>
      </c>
      <c r="G68" s="51">
        <f>+'Particip. Energético'!G247</f>
        <v>0.97803387674569275</v>
      </c>
      <c r="H68" s="51">
        <f>+'Particip. Energético'!H247</f>
        <v>0.97803387674569275</v>
      </c>
      <c r="I68" s="51">
        <f>+'Particip. Energético'!I247</f>
        <v>0.96925228630088278</v>
      </c>
      <c r="J68" s="51">
        <f>+'Particip. Energético'!J247</f>
        <v>0.96047059592061057</v>
      </c>
      <c r="K68" s="51">
        <f>+'Particip. Energético'!K247</f>
        <v>0.95168844342093339</v>
      </c>
      <c r="L68" s="51">
        <f>+'Particip. Energético'!L247</f>
        <v>0.94290312983828795</v>
      </c>
      <c r="M68" s="51">
        <f>+'Particip. Energético'!M247</f>
        <v>0.9340968773509184</v>
      </c>
      <c r="N68" s="51">
        <f>+'Particip. Energético'!N247</f>
        <v>0.92515195177710918</v>
      </c>
      <c r="O68" s="51">
        <f>+'Particip. Energético'!O247</f>
        <v>0.91528974650618966</v>
      </c>
      <c r="P68" s="51">
        <f>+'Particip. Energético'!P247</f>
        <v>0.89940847123508094</v>
      </c>
      <c r="Q68" s="51">
        <f>+'Particip. Energético'!Q247</f>
        <v>0.82604667530892728</v>
      </c>
      <c r="R68" s="51">
        <f>+'Particip. Energético'!R247</f>
        <v>0.81306807609212151</v>
      </c>
      <c r="S68" s="51">
        <f>+'Particip. Energético'!S247</f>
        <v>0.79984112462227897</v>
      </c>
      <c r="T68" s="51">
        <f>+'Particip. Energético'!T247</f>
        <v>0.78635113021269676</v>
      </c>
      <c r="U68" s="51">
        <f>+'Particip. Energético'!U247</f>
        <v>0.77258261155001606</v>
      </c>
      <c r="V68" s="51">
        <f>+'Particip. Energético'!V247</f>
        <v>0.7585192720114976</v>
      </c>
      <c r="W68" s="51">
        <f>+'Particip. Energético'!W247</f>
        <v>0.74414397773268437</v>
      </c>
      <c r="X68" s="51">
        <f>+'Particip. Energético'!X247</f>
        <v>0.7294387392314664</v>
      </c>
      <c r="Y68" s="51">
        <f>+'Particip. Energético'!Y247</f>
        <v>0.71438469751651434</v>
      </c>
      <c r="Z68" s="51">
        <f>+'Particip. Energético'!Z247</f>
        <v>0.69896211574022971</v>
      </c>
      <c r="AA68" s="51">
        <f>+'Particip. Energético'!AA247</f>
        <v>0.68315037759780328</v>
      </c>
      <c r="AB68" s="51">
        <f>+'Particip. Energético'!AB247</f>
        <v>0.66692799382300993</v>
      </c>
      <c r="AC68" s="51">
        <f>+'Particip. Energético'!AC247</f>
        <v>0.65027261828548877</v>
      </c>
      <c r="AD68" s="51">
        <f>+'Particip. Energético'!AD247</f>
        <v>0.63316107534992994</v>
      </c>
      <c r="AE68" s="51">
        <f>+'Particip. Energético'!AE247</f>
        <v>0.61556940031002805</v>
      </c>
      <c r="AF68" s="51">
        <f>+'Particip. Energético'!AF247</f>
        <v>0.59747289485305433</v>
      </c>
      <c r="AG68" s="51">
        <f>+'Particip. Energético'!AG247</f>
        <v>0.57884619963659889</v>
      </c>
      <c r="AH68" s="51">
        <f>+'Particip. Energético'!AH247</f>
        <v>0.55966338615775524</v>
      </c>
      <c r="AI68" s="51">
        <f>+'Particip. Energético'!AI247</f>
        <v>0.53989807015517843</v>
      </c>
      <c r="AJ68" s="51">
        <f>+'Particip. Energético'!AJ247</f>
        <v>0.51952354879244778</v>
      </c>
      <c r="AK68" s="51">
        <f>+'Particip. Energético'!AK247</f>
        <v>0.49851296381151866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Energético'!E248</f>
        <v>0</v>
      </c>
      <c r="F69" s="51">
        <f>+'Particip. Energético'!F248</f>
        <v>0</v>
      </c>
      <c r="G69" s="51">
        <f>+'Particip. Energético'!G248</f>
        <v>0</v>
      </c>
      <c r="H69" s="51">
        <f>+'Particip. Energético'!H248</f>
        <v>0</v>
      </c>
      <c r="I69" s="51">
        <f>+'Particip. Energético'!I248</f>
        <v>0</v>
      </c>
      <c r="J69" s="51">
        <f>+'Particip. Energético'!J248</f>
        <v>0</v>
      </c>
      <c r="K69" s="51">
        <f>+'Particip. Energético'!K248</f>
        <v>0</v>
      </c>
      <c r="L69" s="51">
        <f>+'Particip. Energético'!L248</f>
        <v>0</v>
      </c>
      <c r="M69" s="51">
        <f>+'Particip. Energético'!M248</f>
        <v>0</v>
      </c>
      <c r="N69" s="51">
        <f>+'Particip. Energético'!N248</f>
        <v>0</v>
      </c>
      <c r="O69" s="51">
        <f>+'Particip. Energético'!O248</f>
        <v>0</v>
      </c>
      <c r="P69" s="51">
        <f>+'Particip. Energético'!P248</f>
        <v>0</v>
      </c>
      <c r="Q69" s="51">
        <f>+'Particip. Energético'!Q248</f>
        <v>0</v>
      </c>
      <c r="R69" s="51">
        <f>+'Particip. Energético'!R248</f>
        <v>0</v>
      </c>
      <c r="S69" s="51">
        <f>+'Particip. Energético'!S248</f>
        <v>0</v>
      </c>
      <c r="T69" s="51">
        <f>+'Particip. Energético'!T248</f>
        <v>0</v>
      </c>
      <c r="U69" s="51">
        <f>+'Particip. Energético'!U248</f>
        <v>0</v>
      </c>
      <c r="V69" s="51">
        <f>+'Particip. Energético'!V248</f>
        <v>0</v>
      </c>
      <c r="W69" s="51">
        <f>+'Particip. Energético'!W248</f>
        <v>0</v>
      </c>
      <c r="X69" s="51">
        <f>+'Particip. Energético'!X248</f>
        <v>0</v>
      </c>
      <c r="Y69" s="51">
        <f>+'Particip. Energético'!Y248</f>
        <v>0</v>
      </c>
      <c r="Z69" s="51">
        <f>+'Particip. Energético'!Z248</f>
        <v>0</v>
      </c>
      <c r="AA69" s="51">
        <f>+'Particip. Energético'!AA248</f>
        <v>0</v>
      </c>
      <c r="AB69" s="51">
        <f>+'Particip. Energético'!AB248</f>
        <v>0</v>
      </c>
      <c r="AC69" s="51">
        <f>+'Particip. Energético'!AC248</f>
        <v>0</v>
      </c>
      <c r="AD69" s="51">
        <f>+'Particip. Energético'!AD248</f>
        <v>0</v>
      </c>
      <c r="AE69" s="51">
        <f>+'Particip. Energético'!AE248</f>
        <v>0</v>
      </c>
      <c r="AF69" s="51">
        <f>+'Particip. Energético'!AF248</f>
        <v>0</v>
      </c>
      <c r="AG69" s="51">
        <f>+'Particip. Energético'!AG248</f>
        <v>0</v>
      </c>
      <c r="AH69" s="51">
        <f>+'Particip. Energético'!AH248</f>
        <v>0</v>
      </c>
      <c r="AI69" s="51">
        <f>+'Particip. Energético'!AI248</f>
        <v>0</v>
      </c>
      <c r="AJ69" s="51">
        <f>+'Particip. Energético'!AJ248</f>
        <v>0</v>
      </c>
      <c r="AK69" s="51">
        <f>+'Particip. Energético'!AK248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0</v>
      </c>
      <c r="E70" s="51">
        <f>+'Particip. Energético'!E249</f>
        <v>0</v>
      </c>
      <c r="F70" s="51">
        <f>+'Particip. Energético'!F249</f>
        <v>0</v>
      </c>
      <c r="G70" s="51">
        <f>+'Particip. Energético'!G249</f>
        <v>0</v>
      </c>
      <c r="H70" s="51">
        <f>+'Particip. Energético'!H249</f>
        <v>0</v>
      </c>
      <c r="I70" s="51">
        <f>+'Particip. Energético'!I249</f>
        <v>0</v>
      </c>
      <c r="J70" s="51">
        <f>+'Particip. Energético'!J249</f>
        <v>0</v>
      </c>
      <c r="K70" s="51">
        <f>+'Particip. Energético'!K249</f>
        <v>0</v>
      </c>
      <c r="L70" s="51">
        <f>+'Particip. Energético'!L249</f>
        <v>0</v>
      </c>
      <c r="M70" s="51">
        <f>+'Particip. Energético'!M249</f>
        <v>0</v>
      </c>
      <c r="N70" s="51">
        <f>+'Particip. Energético'!N249</f>
        <v>0</v>
      </c>
      <c r="O70" s="51">
        <f>+'Particip. Energético'!O249</f>
        <v>0</v>
      </c>
      <c r="P70" s="51">
        <f>+'Particip. Energético'!P249</f>
        <v>0</v>
      </c>
      <c r="Q70" s="51">
        <f>+'Particip. Energético'!Q249</f>
        <v>0</v>
      </c>
      <c r="R70" s="51">
        <f>+'Particip. Energético'!R249</f>
        <v>0</v>
      </c>
      <c r="S70" s="51">
        <f>+'Particip. Energético'!S249</f>
        <v>0</v>
      </c>
      <c r="T70" s="51">
        <f>+'Particip. Energético'!T249</f>
        <v>0</v>
      </c>
      <c r="U70" s="51">
        <f>+'Particip. Energético'!U249</f>
        <v>0</v>
      </c>
      <c r="V70" s="51">
        <f>+'Particip. Energético'!V249</f>
        <v>0</v>
      </c>
      <c r="W70" s="51">
        <f>+'Particip. Energético'!W249</f>
        <v>0</v>
      </c>
      <c r="X70" s="51">
        <f>+'Particip. Energético'!X249</f>
        <v>0</v>
      </c>
      <c r="Y70" s="51">
        <f>+'Particip. Energético'!Y249</f>
        <v>0</v>
      </c>
      <c r="Z70" s="51">
        <f>+'Particip. Energético'!Z249</f>
        <v>0</v>
      </c>
      <c r="AA70" s="51">
        <f>+'Particip. Energético'!AA249</f>
        <v>0</v>
      </c>
      <c r="AB70" s="51">
        <f>+'Particip. Energético'!AB249</f>
        <v>0</v>
      </c>
      <c r="AC70" s="51">
        <f>+'Particip. Energético'!AC249</f>
        <v>0</v>
      </c>
      <c r="AD70" s="51">
        <f>+'Particip. Energético'!AD249</f>
        <v>0</v>
      </c>
      <c r="AE70" s="51">
        <f>+'Particip. Energético'!AE249</f>
        <v>0</v>
      </c>
      <c r="AF70" s="51">
        <f>+'Particip. Energético'!AF249</f>
        <v>0</v>
      </c>
      <c r="AG70" s="51">
        <f>+'Particip. Energético'!AG249</f>
        <v>0</v>
      </c>
      <c r="AH70" s="51">
        <f>+'Particip. Energético'!AH249</f>
        <v>0</v>
      </c>
      <c r="AI70" s="51">
        <f>+'Particip. Energético'!AI249</f>
        <v>0</v>
      </c>
      <c r="AJ70" s="51">
        <f>+'Particip. Energético'!AJ249</f>
        <v>0</v>
      </c>
      <c r="AK70" s="51">
        <f>+'Particip. Energético'!AK249</f>
        <v>0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Energético'!E250</f>
        <v>0</v>
      </c>
      <c r="F71" s="51">
        <f>+'Particip. Energético'!F250</f>
        <v>0</v>
      </c>
      <c r="G71" s="51">
        <f>+'Particip. Energético'!G250</f>
        <v>0</v>
      </c>
      <c r="H71" s="51">
        <f>+'Particip. Energético'!H250</f>
        <v>0</v>
      </c>
      <c r="I71" s="51">
        <f>+'Particip. Energético'!I250</f>
        <v>0</v>
      </c>
      <c r="J71" s="51">
        <f>+'Particip. Energético'!J250</f>
        <v>9.9999999999999903E-8</v>
      </c>
      <c r="K71" s="51">
        <f>+'Particip. Energético'!K250</f>
        <v>6.6241783912806007E-7</v>
      </c>
      <c r="L71" s="51">
        <f>+'Particip. Energético'!L250</f>
        <v>4.3879600562251737E-6</v>
      </c>
      <c r="M71" s="51">
        <f>+'Particip. Energético'!M250</f>
        <v>2.9065929224896882E-5</v>
      </c>
      <c r="N71" s="51">
        <f>+'Particip. Energético'!N250</f>
        <v>1.9250653913663269E-4</v>
      </c>
      <c r="O71" s="51">
        <f>+'Particip. Energético'!O250</f>
        <v>1.2738192202547179E-3</v>
      </c>
      <c r="P71" s="51">
        <f>+'Particip. Energético'!P250</f>
        <v>8.377988983290667E-3</v>
      </c>
      <c r="Q71" s="51">
        <f>+'Particip. Energético'!Q250</f>
        <v>5.2999999999999964E-2</v>
      </c>
      <c r="R71" s="51">
        <f>+'Particip. Energético'!R250</f>
        <v>5.5542399509892405E-2</v>
      </c>
      <c r="S71" s="51">
        <f>+'Particip. Energético'!S250</f>
        <v>5.8199262290142391E-2</v>
      </c>
      <c r="T71" s="51">
        <f>+'Particip. Energético'!T250</f>
        <v>6.0975010639593E-2</v>
      </c>
      <c r="U71" s="51">
        <f>+'Particip. Energético'!U250</f>
        <v>6.3874166578128153E-2</v>
      </c>
      <c r="V71" s="51">
        <f>+'Particip. Energético'!V250</f>
        <v>6.6901346747900228E-2</v>
      </c>
      <c r="W71" s="51">
        <f>+'Particip. Energético'!W250</f>
        <v>7.0061256381072912E-2</v>
      </c>
      <c r="X71" s="51">
        <f>+'Particip. Energético'!X250</f>
        <v>7.3358682264357031E-2</v>
      </c>
      <c r="Y71" s="51">
        <f>+'Particip. Energético'!Y250</f>
        <v>7.6798484629974587E-2</v>
      </c>
      <c r="Z71" s="51">
        <f>+'Particip. Energético'!Z250</f>
        <v>8.0385587902734687E-2</v>
      </c>
      <c r="AA71" s="51">
        <f>+'Particip. Energético'!AA250</f>
        <v>8.4124970233759394E-2</v>
      </c>
      <c r="AB71" s="51">
        <f>+'Particip. Energético'!AB250</f>
        <v>8.8021651753181038E-2</v>
      </c>
      <c r="AC71" s="51">
        <f>+'Particip. Energético'!AC250</f>
        <v>9.2080681476971751E-2</v>
      </c>
      <c r="AD71" s="51">
        <f>+'Particip. Energético'!AD250</f>
        <v>9.6307122807095483E-2</v>
      </c>
      <c r="AE71" s="51">
        <f>+'Particip. Energético'!AE250</f>
        <v>0.10070603756952731</v>
      </c>
      <c r="AF71" s="51">
        <f>+'Particip. Energético'!AF250</f>
        <v>0.1052824685414991</v>
      </c>
      <c r="AG71" s="51">
        <f>+'Particip. Energético'!AG250</f>
        <v>0.11004142042773479</v>
      </c>
      <c r="AH71" s="51">
        <f>+'Particip. Energético'!AH250</f>
        <v>0.11498783925556323</v>
      </c>
      <c r="AI71" s="51">
        <f>+'Particip. Energético'!AI250</f>
        <v>0.12012659017074631</v>
      </c>
      <c r="AJ71" s="51">
        <f>+'Particip. Energético'!AJ250</f>
        <v>0.1254624336297416</v>
      </c>
      <c r="AK71" s="51">
        <f>+'Particip. Energético'!AK250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Energético'!E251</f>
        <v>0</v>
      </c>
      <c r="F72" s="51">
        <f>+'Particip. Energético'!F251</f>
        <v>0</v>
      </c>
      <c r="G72" s="51">
        <f>+'Particip. Energético'!G251</f>
        <v>0</v>
      </c>
      <c r="H72" s="51">
        <f>+'Particip. Energético'!H251</f>
        <v>0</v>
      </c>
      <c r="I72" s="51">
        <f>+'Particip. Energético'!I251</f>
        <v>0</v>
      </c>
      <c r="J72" s="51">
        <f>+'Particip. Energético'!J251</f>
        <v>0</v>
      </c>
      <c r="K72" s="51">
        <f>+'Particip. Energético'!K251</f>
        <v>0</v>
      </c>
      <c r="L72" s="51">
        <f>+'Particip. Energético'!L251</f>
        <v>0</v>
      </c>
      <c r="M72" s="51">
        <f>+'Particip. Energético'!M251</f>
        <v>0</v>
      </c>
      <c r="N72" s="51">
        <f>+'Particip. Energético'!N251</f>
        <v>0</v>
      </c>
      <c r="O72" s="51">
        <f>+'Particip. Energético'!O251</f>
        <v>0</v>
      </c>
      <c r="P72" s="51">
        <f>+'Particip. Energético'!P251</f>
        <v>9.9999999999999903E-8</v>
      </c>
      <c r="Q72" s="51">
        <f>+'Particip. Energético'!Q251</f>
        <v>2.0000000000000004E-2</v>
      </c>
      <c r="R72" s="51">
        <f>+'Particip. Energético'!R251</f>
        <v>2.1657319666885624E-2</v>
      </c>
      <c r="S72" s="51">
        <f>+'Particip. Energético'!S251</f>
        <v>2.3448688700945873E-2</v>
      </c>
      <c r="T72" s="51">
        <f>+'Particip. Energético'!T251</f>
        <v>2.5384384977203911E-2</v>
      </c>
      <c r="U72" s="51">
        <f>+'Particip. Energético'!U251</f>
        <v>2.7475377786880185E-2</v>
      </c>
      <c r="V72" s="51">
        <f>+'Particip. Energético'!V251</f>
        <v>2.9733357634829229E-2</v>
      </c>
      <c r="W72" s="51">
        <f>+'Particip. Energético'!W251</f>
        <v>3.2170764218298405E-2</v>
      </c>
      <c r="X72" s="51">
        <f>+'Particip. Energético'!X251</f>
        <v>3.4800811850193569E-2</v>
      </c>
      <c r="Y72" s="51">
        <f>+'Particip. Energético'!Y251</f>
        <v>3.7637511468653219E-2</v>
      </c>
      <c r="Z72" s="51">
        <f>+'Particip. Energético'!Z251</f>
        <v>4.0695688242412591E-2</v>
      </c>
      <c r="AA72" s="51">
        <f>+'Particip. Energético'!AA251</f>
        <v>4.3990993639052942E-2</v>
      </c>
      <c r="AB72" s="51">
        <f>+'Particip. Energético'!AB251</f>
        <v>4.7539910672315035E-2</v>
      </c>
      <c r="AC72" s="51">
        <f>+'Particip. Energético'!AC251</f>
        <v>5.1359750887593647E-2</v>
      </c>
      <c r="AD72" s="51">
        <f>+'Particip. Energético'!AD251</f>
        <v>5.5468641484930165E-2</v>
      </c>
      <c r="AE72" s="51">
        <f>+'Particip. Energético'!AE251</f>
        <v>5.9885500820928313E-2</v>
      </c>
      <c r="AF72" s="51">
        <f>+'Particip. Energético'!AF251</f>
        <v>6.4630000381117075E-2</v>
      </c>
      <c r="AG72" s="51">
        <f>+'Particip. Energético'!AG251</f>
        <v>6.9722511180103794E-2</v>
      </c>
      <c r="AH72" s="51">
        <f>+'Particip. Energético'!AH251</f>
        <v>7.5184032437948384E-2</v>
      </c>
      <c r="AI72" s="51">
        <f>+'Particip. Energético'!AI251</f>
        <v>8.1036100309042083E-2</v>
      </c>
      <c r="AJ72" s="51">
        <f>+'Particip. Energético'!AJ251</f>
        <v>8.7300674417890398E-2</v>
      </c>
      <c r="AK72" s="51">
        <f>+'Particip. Energético'!AK251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124"/>
      <c r="B76" s="125"/>
      <c r="C76" s="124"/>
      <c r="D76" s="126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  <c r="AH76" s="127"/>
      <c r="AI76" s="127"/>
      <c r="AJ76" s="127"/>
      <c r="AK76" s="127"/>
    </row>
    <row r="77" spans="1:37" s="5" customFormat="1" x14ac:dyDescent="0.25">
      <c r="A77" s="119" t="s">
        <v>230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s="5" customFormat="1" x14ac:dyDescent="0.25">
      <c r="A78" s="120" t="s">
        <v>16</v>
      </c>
      <c r="B78" s="121" t="s">
        <v>20</v>
      </c>
      <c r="C78" s="120" t="s">
        <v>168</v>
      </c>
      <c r="D78" s="122">
        <f>D45*SUMPRODUCT(D117:D122,D52:D57)</f>
        <v>74.80150830710113</v>
      </c>
      <c r="E78" s="123">
        <f>+D78</f>
        <v>74.80150830710113</v>
      </c>
      <c r="F78" s="123">
        <f t="shared" ref="F78:G78" si="3">+E78</f>
        <v>74.80150830710113</v>
      </c>
      <c r="G78" s="123">
        <f t="shared" si="3"/>
        <v>74.80150830710113</v>
      </c>
      <c r="H78" s="123">
        <f>+G78*(1-SGE!F$25)*(1-SGE!F$30)</f>
        <v>74.80150830710113</v>
      </c>
      <c r="I78" s="123">
        <f>+H78*(1-SGE!G$25)*(1-SGE!G$30)</f>
        <v>74.80150830710113</v>
      </c>
      <c r="J78" s="123">
        <f>+I78*(1-SGE!H$25)*(1-SGE!H$30)</f>
        <v>74.80150830710113</v>
      </c>
      <c r="K78" s="123">
        <f>+J78*(1-SGE!I$25)*(1-SGE!I$30)</f>
        <v>73.792435960038318</v>
      </c>
      <c r="L78" s="123">
        <f>+K78*(1-SGE!J$25)*(1-SGE!J$30)</f>
        <v>72.796975998937384</v>
      </c>
      <c r="M78" s="123">
        <f>+L78*(1-SGE!K$25)*(1-SGE!K$30)</f>
        <v>71.8149447927117</v>
      </c>
      <c r="N78" s="123">
        <f>+M78*(1-SGE!L$25)*(1-SGE!L$30)</f>
        <v>70.846161187458009</v>
      </c>
      <c r="O78" s="123">
        <f>+N78*(1-SGE!M$25)*(1-SGE!M$30)</f>
        <v>69.890446473039191</v>
      </c>
      <c r="P78" s="123">
        <f>+O78*(1-SGE!N$25)*(1-SGE!N$30)</f>
        <v>68.947624350117877</v>
      </c>
      <c r="Q78" s="123">
        <f>+P78*(1-SGE!O$25)*(1-SGE!O$30)</f>
        <v>68.017520897634768</v>
      </c>
      <c r="R78" s="123">
        <f>+Q78*(1-SGE!P$25)*(1-SGE!P$30)</f>
        <v>67.534596499261554</v>
      </c>
      <c r="S78" s="123">
        <f>+R78*(1-SGE!Q$25)*(1-SGE!Q$30)</f>
        <v>67.055100864116795</v>
      </c>
      <c r="T78" s="123">
        <f>+S78*(1-SGE!R$25)*(1-SGE!R$30)</f>
        <v>66.579009647981565</v>
      </c>
      <c r="U78" s="123">
        <f>+T78*(1-SGE!S$25)*(1-SGE!S$30)</f>
        <v>66.106298679480886</v>
      </c>
      <c r="V78" s="123">
        <f>+U78*(1-SGE!T$25)*(1-SGE!T$30)</f>
        <v>65.636943958856563</v>
      </c>
      <c r="W78" s="123">
        <f>+V78*(1-SGE!U$25)*(1-SGE!U$30)</f>
        <v>65.170921656748675</v>
      </c>
      <c r="X78" s="123">
        <f>+W78*(1-SGE!V$25)*(1-SGE!V$30)</f>
        <v>64.708208112985758</v>
      </c>
      <c r="Y78" s="123">
        <f>+X78*(1-SGE!W$25)*(1-SGE!W$30)</f>
        <v>64.248779835383544</v>
      </c>
      <c r="Z78" s="123">
        <f>+Y78*(1-SGE!X$25)*(1-SGE!X$30)</f>
        <v>63.792613498552321</v>
      </c>
      <c r="AA78" s="123">
        <f>+Z78*(1-SGE!Y$25)*(1-SGE!Y$30)</f>
        <v>63.339685942712592</v>
      </c>
      <c r="AB78" s="123">
        <f>+AA78*(1-SGE!Z$25)*(1-SGE!Z$30)</f>
        <v>62.889974172519324</v>
      </c>
      <c r="AC78" s="123">
        <f>+AB78*(1-SGE!AA$25)*(1-SGE!AA$30)</f>
        <v>62.443455355894429</v>
      </c>
      <c r="AD78" s="123">
        <f>+AC78*(1-SGE!AB$25)*(1-SGE!AB$30)</f>
        <v>62.000106822867572</v>
      </c>
      <c r="AE78" s="123">
        <f>+AD78*(1-SGE!AC$25)*(1-SGE!AC$30)</f>
        <v>61.559906064425199</v>
      </c>
      <c r="AF78" s="123">
        <f>+AE78*(1-SGE!AD$25)*(1-SGE!AD$30)</f>
        <v>61.297660864590753</v>
      </c>
      <c r="AG78" s="123">
        <f>+AF78*(1-SGE!AE$25)*(1-SGE!AE$30)</f>
        <v>61.036532829307603</v>
      </c>
      <c r="AH78" s="123">
        <f>+AG78*(1-SGE!AF$25)*(1-SGE!AF$30)</f>
        <v>60.776517199454759</v>
      </c>
      <c r="AI78" s="123">
        <f>+AH78*(1-SGE!AG$25)*(1-SGE!AG$30)</f>
        <v>60.517609236185088</v>
      </c>
      <c r="AJ78" s="123">
        <f>+AI78*(1-SGE!AH$25)*(1-SGE!AH$30)</f>
        <v>60.259804220838944</v>
      </c>
      <c r="AK78" s="123">
        <f>+AJ78*(1-SGE!AI$25)*(1-SGE!AI$30)</f>
        <v>60.003097454858178</v>
      </c>
    </row>
    <row r="79" spans="1:37" s="5" customFormat="1" x14ac:dyDescent="0.25">
      <c r="A79" s="120" t="s">
        <v>82</v>
      </c>
      <c r="B79" s="121" t="s">
        <v>20</v>
      </c>
      <c r="C79" s="120" t="s">
        <v>168</v>
      </c>
      <c r="D79" s="122">
        <f>D46*SUMPRODUCT(D125:D137,D60:D72)</f>
        <v>66.137398451655727</v>
      </c>
      <c r="E79" s="123">
        <f t="shared" ref="E79:G80" si="4">+D79</f>
        <v>66.137398451655727</v>
      </c>
      <c r="F79" s="123">
        <f t="shared" si="4"/>
        <v>66.137398451655727</v>
      </c>
      <c r="G79" s="123">
        <f t="shared" si="4"/>
        <v>66.137398451655727</v>
      </c>
      <c r="H79" s="123">
        <f>+G79*(1-SGE!F$26)*(1-SGE!F$31)</f>
        <v>66.137398451655727</v>
      </c>
      <c r="I79" s="123">
        <f>+H79*(1-SGE!G$26)*(1-SGE!G$31)</f>
        <v>66.137398451655727</v>
      </c>
      <c r="J79" s="123">
        <f>+I79*(1-SGE!H$26)*(1-SGE!H$31)</f>
        <v>66.137398451655727</v>
      </c>
      <c r="K79" s="123">
        <f>+J79*(1-SGE!I$26)*(1-SGE!I$31)</f>
        <v>65.245204946542884</v>
      </c>
      <c r="L79" s="123">
        <f>+K79*(1-SGE!J$26)*(1-SGE!J$31)</f>
        <v>64.365047131814009</v>
      </c>
      <c r="M79" s="123">
        <f>+L79*(1-SGE!K$26)*(1-SGE!K$31)</f>
        <v>63.496762646005827</v>
      </c>
      <c r="N79" s="123">
        <f>+M79*(1-SGE!L$26)*(1-SGE!L$31)</f>
        <v>62.640191317911196</v>
      </c>
      <c r="O79" s="123">
        <f>+N79*(1-SGE!M$26)*(1-SGE!M$31)</f>
        <v>61.795175137032565</v>
      </c>
      <c r="P79" s="123">
        <f>+O79*(1-SGE!N$26)*(1-SGE!N$31)</f>
        <v>60.961558224433986</v>
      </c>
      <c r="Q79" s="123">
        <f>+P79*(1-SGE!O$26)*(1-SGE!O$31)</f>
        <v>60.139186803986362</v>
      </c>
      <c r="R79" s="123">
        <f>+Q79*(1-SGE!P$26)*(1-SGE!P$31)</f>
        <v>59.712198577678052</v>
      </c>
      <c r="S79" s="123">
        <f>+R79*(1-SGE!Q$26)*(1-SGE!Q$31)</f>
        <v>59.288241967776536</v>
      </c>
      <c r="T79" s="123">
        <f>+S79*(1-SGE!R$26)*(1-SGE!R$31)</f>
        <v>58.867295449805312</v>
      </c>
      <c r="U79" s="123">
        <f>+T79*(1-SGE!S$26)*(1-SGE!S$31)</f>
        <v>58.449337652111687</v>
      </c>
      <c r="V79" s="123">
        <f>+U79*(1-SGE!T$26)*(1-SGE!T$31)</f>
        <v>58.034347354781687</v>
      </c>
      <c r="W79" s="123">
        <f>+V79*(1-SGE!U$26)*(1-SGE!U$31)</f>
        <v>57.622303488562729</v>
      </c>
      <c r="X79" s="123">
        <f>+W79*(1-SGE!V$26)*(1-SGE!V$31)</f>
        <v>57.213185133793928</v>
      </c>
      <c r="Y79" s="123">
        <f>+X79*(1-SGE!W$26)*(1-SGE!W$31)</f>
        <v>56.806971519343989</v>
      </c>
      <c r="Z79" s="123">
        <f>+Y79*(1-SGE!X$26)*(1-SGE!X$31)</f>
        <v>56.403642021556642</v>
      </c>
      <c r="AA79" s="123">
        <f>+Z79*(1-SGE!Y$26)*(1-SGE!Y$31)</f>
        <v>56.003176163203584</v>
      </c>
      <c r="AB79" s="123">
        <f>+AA79*(1-SGE!Z$26)*(1-SGE!Z$31)</f>
        <v>55.605553612444837</v>
      </c>
      <c r="AC79" s="123">
        <f>+AB79*(1-SGE!AA$26)*(1-SGE!AA$31)</f>
        <v>55.210754181796474</v>
      </c>
      <c r="AD79" s="123">
        <f>+AC79*(1-SGE!AB$26)*(1-SGE!AB$31)</f>
        <v>54.818757827105713</v>
      </c>
      <c r="AE79" s="123">
        <f>+AD79*(1-SGE!AC$26)*(1-SGE!AC$31)</f>
        <v>54.429544646533259</v>
      </c>
      <c r="AF79" s="123">
        <f>+AE79*(1-SGE!AD$26)*(1-SGE!AD$31)</f>
        <v>54.197674786339036</v>
      </c>
      <c r="AG79" s="123">
        <f>+AF79*(1-SGE!AE$26)*(1-SGE!AE$31)</f>
        <v>53.966792691749241</v>
      </c>
      <c r="AH79" s="123">
        <f>+AG79*(1-SGE!AF$26)*(1-SGE!AF$31)</f>
        <v>53.7368941548824</v>
      </c>
      <c r="AI79" s="123">
        <f>+AH79*(1-SGE!AG$26)*(1-SGE!AG$31)</f>
        <v>53.50797498578261</v>
      </c>
      <c r="AJ79" s="123">
        <f>+AI79*(1-SGE!AH$26)*(1-SGE!AH$31)</f>
        <v>53.28003101234318</v>
      </c>
      <c r="AK79" s="123">
        <f>+AJ79*(1-SGE!AI$26)*(1-SGE!AI$31)</f>
        <v>53.053058080230606</v>
      </c>
    </row>
    <row r="80" spans="1:37" s="5" customFormat="1" x14ac:dyDescent="0.25">
      <c r="A80" s="120" t="s">
        <v>83</v>
      </c>
      <c r="B80" s="121" t="s">
        <v>20</v>
      </c>
      <c r="C80" s="120" t="s">
        <v>168</v>
      </c>
      <c r="D80" s="122">
        <f>D47*SUMPRODUCT(D140:D140,D75:D75)</f>
        <v>0.94158654317071955</v>
      </c>
      <c r="E80" s="123">
        <f t="shared" si="4"/>
        <v>0.94158654317071955</v>
      </c>
      <c r="F80" s="123">
        <f t="shared" si="4"/>
        <v>0.94158654317071955</v>
      </c>
      <c r="G80" s="123">
        <f t="shared" si="4"/>
        <v>0.94158654317071955</v>
      </c>
      <c r="H80" s="123">
        <f>+G80*(1-SGE!F$27)*(1-SGE!F$32)</f>
        <v>0.94158654317071955</v>
      </c>
      <c r="I80" s="123">
        <f>+H80*(1-SGE!G$27)*(1-SGE!G$32)</f>
        <v>0.94158654317071955</v>
      </c>
      <c r="J80" s="123">
        <f>+I80*(1-SGE!H$27)*(1-SGE!H$32)</f>
        <v>0.94158654317071955</v>
      </c>
      <c r="K80" s="123">
        <f>+J80*(1-SGE!I$27)*(1-SGE!I$32)</f>
        <v>0.92888454070334636</v>
      </c>
      <c r="L80" s="123">
        <f>+K80*(1-SGE!J$27)*(1-SGE!J$32)</f>
        <v>0.91635388824925801</v>
      </c>
      <c r="M80" s="123">
        <f>+L80*(1-SGE!K$27)*(1-SGE!K$32)</f>
        <v>0.90399227429677531</v>
      </c>
      <c r="N80" s="123">
        <f>+M80*(1-SGE!L$27)*(1-SGE!L$32)</f>
        <v>0.89179741851651162</v>
      </c>
      <c r="O80" s="123">
        <f>+N80*(1-SGE!M$27)*(1-SGE!M$32)</f>
        <v>0.87976707134072374</v>
      </c>
      <c r="P80" s="123">
        <f>+O80*(1-SGE!N$27)*(1-SGE!N$32)</f>
        <v>0.86789901354833721</v>
      </c>
      <c r="Q80" s="123">
        <f>+P80*(1-SGE!O$27)*(1-SGE!O$32)</f>
        <v>0.85619105585556998</v>
      </c>
      <c r="R80" s="123">
        <f>+Q80*(1-SGE!P$27)*(1-SGE!P$32)</f>
        <v>0.85011209935899523</v>
      </c>
      <c r="S80" s="123">
        <f>+R80*(1-SGE!Q$27)*(1-SGE!Q$32)</f>
        <v>0.84407630345354634</v>
      </c>
      <c r="T80" s="123">
        <f>+S80*(1-SGE!R$27)*(1-SGE!R$32)</f>
        <v>0.83808336169902609</v>
      </c>
      <c r="U80" s="123">
        <f>+T80*(1-SGE!S$27)*(1-SGE!S$32)</f>
        <v>0.83213296983096285</v>
      </c>
      <c r="V80" s="123">
        <f>+U80*(1-SGE!T$27)*(1-SGE!T$32)</f>
        <v>0.82622482574516287</v>
      </c>
      <c r="W80" s="123">
        <f>+V80*(1-SGE!U$27)*(1-SGE!U$32)</f>
        <v>0.82035862948237215</v>
      </c>
      <c r="X80" s="123">
        <f>+W80*(1-SGE!V$27)*(1-SGE!V$32)</f>
        <v>0.81453408321304721</v>
      </c>
      <c r="Y80" s="123">
        <f>+X80*(1-SGE!W$27)*(1-SGE!W$32)</f>
        <v>0.80875089122223442</v>
      </c>
      <c r="Z80" s="123">
        <f>+Y80*(1-SGE!X$27)*(1-SGE!X$32)</f>
        <v>0.80300875989455656</v>
      </c>
      <c r="AA80" s="123">
        <f>+Z80*(1-SGE!Y$27)*(1-SGE!Y$32)</f>
        <v>0.79730739769930503</v>
      </c>
      <c r="AB80" s="123">
        <f>+AA80*(1-SGE!Z$27)*(1-SGE!Z$32)</f>
        <v>0.79164651517563978</v>
      </c>
      <c r="AC80" s="123">
        <f>+AB80*(1-SGE!AA$27)*(1-SGE!AA$32)</f>
        <v>0.78602582491789263</v>
      </c>
      <c r="AD80" s="123">
        <f>+AC80*(1-SGE!AB$27)*(1-SGE!AB$32)</f>
        <v>0.78044504156097549</v>
      </c>
      <c r="AE80" s="123">
        <f>+AD80*(1-SGE!AC$27)*(1-SGE!AC$32)</f>
        <v>0.77490388176589253</v>
      </c>
      <c r="AF80" s="123">
        <f>+AE80*(1-SGE!AD$27)*(1-SGE!AD$32)</f>
        <v>0.77160279122956998</v>
      </c>
      <c r="AG80" s="123">
        <f>+AF80*(1-SGE!AE$27)*(1-SGE!AE$32)</f>
        <v>0.76831576333893215</v>
      </c>
      <c r="AH80" s="123">
        <f>+AG80*(1-SGE!AF$27)*(1-SGE!AF$32)</f>
        <v>0.76504273818710844</v>
      </c>
      <c r="AI80" s="123">
        <f>+AH80*(1-SGE!AG$27)*(1-SGE!AG$32)</f>
        <v>0.76178365612243149</v>
      </c>
      <c r="AJ80" s="123">
        <f>+AI80*(1-SGE!AH$27)*(1-SGE!AH$32)</f>
        <v>0.75853845774735007</v>
      </c>
      <c r="AK80" s="123">
        <f>+AJ80*(1-SGE!AI$27)*(1-SGE!AI$32)</f>
        <v>0.75530708391734647</v>
      </c>
    </row>
    <row r="81" spans="1:37" s="5" customFormat="1" x14ac:dyDescent="0.25">
      <c r="A81" s="6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33" t="s">
        <v>16</v>
      </c>
      <c r="B83" s="34" t="s">
        <v>18</v>
      </c>
      <c r="C83" s="33" t="s">
        <v>168</v>
      </c>
      <c r="D83" s="48">
        <f>+D78</f>
        <v>74.80150830710113</v>
      </c>
      <c r="E83" s="48">
        <f t="shared" ref="E83:AK85" si="5">+E78</f>
        <v>74.80150830710113</v>
      </c>
      <c r="F83" s="48">
        <f t="shared" si="5"/>
        <v>74.80150830710113</v>
      </c>
      <c r="G83" s="48">
        <f t="shared" si="5"/>
        <v>74.80150830710113</v>
      </c>
      <c r="H83" s="48">
        <f t="shared" si="5"/>
        <v>74.80150830710113</v>
      </c>
      <c r="I83" s="48">
        <f t="shared" si="5"/>
        <v>74.80150830710113</v>
      </c>
      <c r="J83" s="48">
        <f t="shared" si="5"/>
        <v>74.80150830710113</v>
      </c>
      <c r="K83" s="48">
        <f t="shared" si="5"/>
        <v>73.792435960038318</v>
      </c>
      <c r="L83" s="48">
        <f t="shared" si="5"/>
        <v>72.796975998937384</v>
      </c>
      <c r="M83" s="48">
        <f t="shared" si="5"/>
        <v>71.8149447927117</v>
      </c>
      <c r="N83" s="48">
        <f t="shared" si="5"/>
        <v>70.846161187458009</v>
      </c>
      <c r="O83" s="48">
        <f t="shared" si="5"/>
        <v>69.890446473039191</v>
      </c>
      <c r="P83" s="48">
        <f t="shared" si="5"/>
        <v>68.947624350117877</v>
      </c>
      <c r="Q83" s="48">
        <f t="shared" si="5"/>
        <v>68.017520897634768</v>
      </c>
      <c r="R83" s="48">
        <f t="shared" si="5"/>
        <v>67.534596499261554</v>
      </c>
      <c r="S83" s="48">
        <f t="shared" si="5"/>
        <v>67.055100864116795</v>
      </c>
      <c r="T83" s="48">
        <f t="shared" si="5"/>
        <v>66.579009647981565</v>
      </c>
      <c r="U83" s="48">
        <f t="shared" si="5"/>
        <v>66.106298679480886</v>
      </c>
      <c r="V83" s="48">
        <f t="shared" si="5"/>
        <v>65.636943958856563</v>
      </c>
      <c r="W83" s="48">
        <f t="shared" si="5"/>
        <v>65.170921656748675</v>
      </c>
      <c r="X83" s="48">
        <f t="shared" si="5"/>
        <v>64.708208112985758</v>
      </c>
      <c r="Y83" s="48">
        <f t="shared" si="5"/>
        <v>64.248779835383544</v>
      </c>
      <c r="Z83" s="48">
        <f t="shared" si="5"/>
        <v>63.792613498552321</v>
      </c>
      <c r="AA83" s="48">
        <f t="shared" si="5"/>
        <v>63.339685942712592</v>
      </c>
      <c r="AB83" s="48">
        <f t="shared" si="5"/>
        <v>62.889974172519324</v>
      </c>
      <c r="AC83" s="48">
        <f t="shared" si="5"/>
        <v>62.443455355894429</v>
      </c>
      <c r="AD83" s="48">
        <f t="shared" si="5"/>
        <v>62.000106822867572</v>
      </c>
      <c r="AE83" s="48">
        <f t="shared" si="5"/>
        <v>61.559906064425199</v>
      </c>
      <c r="AF83" s="48">
        <f t="shared" si="5"/>
        <v>61.297660864590753</v>
      </c>
      <c r="AG83" s="48">
        <f t="shared" si="5"/>
        <v>61.036532829307603</v>
      </c>
      <c r="AH83" s="48">
        <f t="shared" si="5"/>
        <v>60.776517199454759</v>
      </c>
      <c r="AI83" s="48">
        <f t="shared" si="5"/>
        <v>60.517609236185088</v>
      </c>
      <c r="AJ83" s="48">
        <f t="shared" si="5"/>
        <v>60.259804220838944</v>
      </c>
      <c r="AK83" s="48">
        <f t="shared" si="5"/>
        <v>60.003097454858178</v>
      </c>
    </row>
    <row r="84" spans="1:37" x14ac:dyDescent="0.25">
      <c r="A84" s="33" t="s">
        <v>82</v>
      </c>
      <c r="B84" s="34" t="s">
        <v>18</v>
      </c>
      <c r="C84" s="33" t="s">
        <v>168</v>
      </c>
      <c r="D84" s="48">
        <f>+D79</f>
        <v>66.137398451655727</v>
      </c>
      <c r="E84" s="48">
        <f t="shared" si="5"/>
        <v>66.137398451655727</v>
      </c>
      <c r="F84" s="48">
        <f t="shared" si="5"/>
        <v>66.137398451655727</v>
      </c>
      <c r="G84" s="48">
        <f t="shared" si="5"/>
        <v>66.137398451655727</v>
      </c>
      <c r="H84" s="48">
        <f t="shared" si="5"/>
        <v>66.137398451655727</v>
      </c>
      <c r="I84" s="48">
        <f t="shared" si="5"/>
        <v>66.137398451655727</v>
      </c>
      <c r="J84" s="48">
        <f t="shared" si="5"/>
        <v>66.137398451655727</v>
      </c>
      <c r="K84" s="48">
        <f t="shared" si="5"/>
        <v>65.245204946542884</v>
      </c>
      <c r="L84" s="48">
        <f t="shared" si="5"/>
        <v>64.365047131814009</v>
      </c>
      <c r="M84" s="48">
        <f t="shared" si="5"/>
        <v>63.496762646005827</v>
      </c>
      <c r="N84" s="48">
        <f t="shared" si="5"/>
        <v>62.640191317911196</v>
      </c>
      <c r="O84" s="48">
        <f t="shared" si="5"/>
        <v>61.795175137032565</v>
      </c>
      <c r="P84" s="48">
        <f t="shared" si="5"/>
        <v>60.961558224433986</v>
      </c>
      <c r="Q84" s="48">
        <f t="shared" si="5"/>
        <v>60.139186803986362</v>
      </c>
      <c r="R84" s="48">
        <f t="shared" si="5"/>
        <v>59.712198577678052</v>
      </c>
      <c r="S84" s="48">
        <f t="shared" si="5"/>
        <v>59.288241967776536</v>
      </c>
      <c r="T84" s="48">
        <f t="shared" si="5"/>
        <v>58.867295449805312</v>
      </c>
      <c r="U84" s="48">
        <f t="shared" si="5"/>
        <v>58.449337652111687</v>
      </c>
      <c r="V84" s="48">
        <f t="shared" si="5"/>
        <v>58.034347354781687</v>
      </c>
      <c r="W84" s="48">
        <f t="shared" si="5"/>
        <v>57.622303488562729</v>
      </c>
      <c r="X84" s="48">
        <f t="shared" si="5"/>
        <v>57.213185133793928</v>
      </c>
      <c r="Y84" s="48">
        <f t="shared" si="5"/>
        <v>56.806971519343989</v>
      </c>
      <c r="Z84" s="48">
        <f t="shared" si="5"/>
        <v>56.403642021556642</v>
      </c>
      <c r="AA84" s="48">
        <f t="shared" si="5"/>
        <v>56.003176163203584</v>
      </c>
      <c r="AB84" s="48">
        <f t="shared" si="5"/>
        <v>55.605553612444837</v>
      </c>
      <c r="AC84" s="48">
        <f t="shared" si="5"/>
        <v>55.210754181796474</v>
      </c>
      <c r="AD84" s="48">
        <f t="shared" si="5"/>
        <v>54.818757827105713</v>
      </c>
      <c r="AE84" s="48">
        <f t="shared" si="5"/>
        <v>54.429544646533259</v>
      </c>
      <c r="AF84" s="48">
        <f t="shared" si="5"/>
        <v>54.197674786339036</v>
      </c>
      <c r="AG84" s="48">
        <f t="shared" si="5"/>
        <v>53.966792691749241</v>
      </c>
      <c r="AH84" s="48">
        <f t="shared" si="5"/>
        <v>53.7368941548824</v>
      </c>
      <c r="AI84" s="48">
        <f t="shared" si="5"/>
        <v>53.50797498578261</v>
      </c>
      <c r="AJ84" s="48">
        <f t="shared" si="5"/>
        <v>53.28003101234318</v>
      </c>
      <c r="AK84" s="48">
        <f t="shared" si="5"/>
        <v>53.053058080230606</v>
      </c>
    </row>
    <row r="85" spans="1:37" x14ac:dyDescent="0.25">
      <c r="A85" s="33" t="s">
        <v>83</v>
      </c>
      <c r="B85" s="34" t="s">
        <v>18</v>
      </c>
      <c r="C85" s="33" t="s">
        <v>168</v>
      </c>
      <c r="D85" s="48">
        <f>+D80</f>
        <v>0.94158654317071955</v>
      </c>
      <c r="E85" s="48">
        <f t="shared" si="5"/>
        <v>0.94158654317071955</v>
      </c>
      <c r="F85" s="48">
        <f t="shared" si="5"/>
        <v>0.94158654317071955</v>
      </c>
      <c r="G85" s="48">
        <f t="shared" si="5"/>
        <v>0.94158654317071955</v>
      </c>
      <c r="H85" s="48">
        <f t="shared" si="5"/>
        <v>0.94158654317071955</v>
      </c>
      <c r="I85" s="48">
        <f t="shared" si="5"/>
        <v>0.94158654317071955</v>
      </c>
      <c r="J85" s="48">
        <f t="shared" si="5"/>
        <v>0.94158654317071955</v>
      </c>
      <c r="K85" s="48">
        <f t="shared" si="5"/>
        <v>0.92888454070334636</v>
      </c>
      <c r="L85" s="48">
        <f t="shared" si="5"/>
        <v>0.91635388824925801</v>
      </c>
      <c r="M85" s="48">
        <f t="shared" si="5"/>
        <v>0.90399227429677531</v>
      </c>
      <c r="N85" s="48">
        <f t="shared" si="5"/>
        <v>0.89179741851651162</v>
      </c>
      <c r="O85" s="48">
        <f t="shared" si="5"/>
        <v>0.87976707134072374</v>
      </c>
      <c r="P85" s="48">
        <f t="shared" si="5"/>
        <v>0.86789901354833721</v>
      </c>
      <c r="Q85" s="48">
        <f t="shared" si="5"/>
        <v>0.85619105585556998</v>
      </c>
      <c r="R85" s="48">
        <f t="shared" si="5"/>
        <v>0.85011209935899523</v>
      </c>
      <c r="S85" s="48">
        <f t="shared" si="5"/>
        <v>0.84407630345354634</v>
      </c>
      <c r="T85" s="48">
        <f t="shared" si="5"/>
        <v>0.83808336169902609</v>
      </c>
      <c r="U85" s="48">
        <f t="shared" si="5"/>
        <v>0.83213296983096285</v>
      </c>
      <c r="V85" s="48">
        <f t="shared" si="5"/>
        <v>0.82622482574516287</v>
      </c>
      <c r="W85" s="48">
        <f t="shared" si="5"/>
        <v>0.82035862948237215</v>
      </c>
      <c r="X85" s="48">
        <f t="shared" si="5"/>
        <v>0.81453408321304721</v>
      </c>
      <c r="Y85" s="48">
        <f t="shared" si="5"/>
        <v>0.80875089122223442</v>
      </c>
      <c r="Z85" s="48">
        <f t="shared" si="5"/>
        <v>0.80300875989455656</v>
      </c>
      <c r="AA85" s="48">
        <f t="shared" si="5"/>
        <v>0.79730739769930503</v>
      </c>
      <c r="AB85" s="48">
        <f t="shared" si="5"/>
        <v>0.79164651517563978</v>
      </c>
      <c r="AC85" s="48">
        <f t="shared" si="5"/>
        <v>0.78602582491789263</v>
      </c>
      <c r="AD85" s="48">
        <f t="shared" si="5"/>
        <v>0.78044504156097549</v>
      </c>
      <c r="AE85" s="48">
        <f t="shared" si="5"/>
        <v>0.77490388176589253</v>
      </c>
      <c r="AF85" s="48">
        <f t="shared" si="5"/>
        <v>0.77160279122956998</v>
      </c>
      <c r="AG85" s="48">
        <f t="shared" si="5"/>
        <v>0.76831576333893215</v>
      </c>
      <c r="AH85" s="48">
        <f t="shared" si="5"/>
        <v>0.76504273818710844</v>
      </c>
      <c r="AI85" s="48">
        <f t="shared" si="5"/>
        <v>0.76178365612243149</v>
      </c>
      <c r="AJ85" s="48">
        <f t="shared" si="5"/>
        <v>0.75853845774735007</v>
      </c>
      <c r="AK85" s="48">
        <f t="shared" si="5"/>
        <v>0.75530708391734647</v>
      </c>
    </row>
    <row r="88" spans="1:37" x14ac:dyDescent="0.25">
      <c r="A88" s="23" t="s">
        <v>81</v>
      </c>
    </row>
    <row r="89" spans="1:37" x14ac:dyDescent="0.25">
      <c r="A89" s="23" t="s">
        <v>16</v>
      </c>
    </row>
    <row r="90" spans="1:37" x14ac:dyDescent="0.25">
      <c r="A90" s="33" t="s">
        <v>7</v>
      </c>
      <c r="B90" s="34" t="s">
        <v>20</v>
      </c>
      <c r="C90" s="33" t="s">
        <v>168</v>
      </c>
      <c r="D90" s="50">
        <f t="shared" ref="D90:D95" si="6">D52*D117/SUMPRODUCT(D$52:D$57,D$117:D$122)</f>
        <v>0</v>
      </c>
      <c r="E90" s="50">
        <f t="shared" ref="E90:AK90" si="7">E52*E117/SUMPRODUCT(E$52:E$57,E$117:E$122)</f>
        <v>0</v>
      </c>
      <c r="F90" s="50">
        <f t="shared" si="7"/>
        <v>0</v>
      </c>
      <c r="G90" s="50">
        <f t="shared" si="7"/>
        <v>0</v>
      </c>
      <c r="H90" s="50">
        <f t="shared" si="7"/>
        <v>0</v>
      </c>
      <c r="I90" s="50">
        <f t="shared" si="7"/>
        <v>0</v>
      </c>
      <c r="J90" s="50">
        <f t="shared" si="7"/>
        <v>0</v>
      </c>
      <c r="K90" s="50">
        <f t="shared" si="7"/>
        <v>0</v>
      </c>
      <c r="L90" s="50">
        <f t="shared" si="7"/>
        <v>0</v>
      </c>
      <c r="M90" s="50">
        <f t="shared" si="7"/>
        <v>0</v>
      </c>
      <c r="N90" s="50">
        <f t="shared" si="7"/>
        <v>0</v>
      </c>
      <c r="O90" s="50">
        <f t="shared" si="7"/>
        <v>0</v>
      </c>
      <c r="P90" s="50">
        <f t="shared" si="7"/>
        <v>0</v>
      </c>
      <c r="Q90" s="50">
        <f t="shared" si="7"/>
        <v>0</v>
      </c>
      <c r="R90" s="50">
        <f t="shared" si="7"/>
        <v>0</v>
      </c>
      <c r="S90" s="50">
        <f t="shared" si="7"/>
        <v>0</v>
      </c>
      <c r="T90" s="50">
        <f t="shared" si="7"/>
        <v>0</v>
      </c>
      <c r="U90" s="50">
        <f t="shared" si="7"/>
        <v>0</v>
      </c>
      <c r="V90" s="50">
        <f t="shared" si="7"/>
        <v>0</v>
      </c>
      <c r="W90" s="50">
        <f t="shared" si="7"/>
        <v>0</v>
      </c>
      <c r="X90" s="50">
        <f t="shared" si="7"/>
        <v>0</v>
      </c>
      <c r="Y90" s="50">
        <f t="shared" si="7"/>
        <v>0</v>
      </c>
      <c r="Z90" s="50">
        <f t="shared" si="7"/>
        <v>0</v>
      </c>
      <c r="AA90" s="50">
        <f t="shared" si="7"/>
        <v>0</v>
      </c>
      <c r="AB90" s="50">
        <f t="shared" si="7"/>
        <v>0</v>
      </c>
      <c r="AC90" s="50">
        <f t="shared" si="7"/>
        <v>0</v>
      </c>
      <c r="AD90" s="50">
        <f t="shared" si="7"/>
        <v>0</v>
      </c>
      <c r="AE90" s="50">
        <f t="shared" si="7"/>
        <v>0</v>
      </c>
      <c r="AF90" s="50">
        <f t="shared" si="7"/>
        <v>0</v>
      </c>
      <c r="AG90" s="50">
        <f t="shared" si="7"/>
        <v>0</v>
      </c>
      <c r="AH90" s="50">
        <f t="shared" si="7"/>
        <v>0</v>
      </c>
      <c r="AI90" s="50">
        <f t="shared" si="7"/>
        <v>0</v>
      </c>
      <c r="AJ90" s="50">
        <f t="shared" si="7"/>
        <v>0</v>
      </c>
      <c r="AK90" s="50">
        <f t="shared" si="7"/>
        <v>0</v>
      </c>
    </row>
    <row r="91" spans="1:37" x14ac:dyDescent="0.25">
      <c r="A91" s="33" t="s">
        <v>11</v>
      </c>
      <c r="B91" s="34" t="s">
        <v>20</v>
      </c>
      <c r="C91" s="33" t="s">
        <v>168</v>
      </c>
      <c r="D91" s="50">
        <f t="shared" si="6"/>
        <v>0</v>
      </c>
      <c r="E91" s="50">
        <f t="shared" ref="E91:AK91" si="8">E53*E118/SUMPRODUCT(E$52:E$57,E$117:E$122)</f>
        <v>0</v>
      </c>
      <c r="F91" s="50">
        <f t="shared" si="8"/>
        <v>0</v>
      </c>
      <c r="G91" s="50">
        <f t="shared" si="8"/>
        <v>0</v>
      </c>
      <c r="H91" s="50">
        <f t="shared" si="8"/>
        <v>0</v>
      </c>
      <c r="I91" s="50">
        <f t="shared" si="8"/>
        <v>0</v>
      </c>
      <c r="J91" s="50">
        <f t="shared" si="8"/>
        <v>0</v>
      </c>
      <c r="K91" s="50">
        <f t="shared" si="8"/>
        <v>0</v>
      </c>
      <c r="L91" s="50">
        <f t="shared" si="8"/>
        <v>0</v>
      </c>
      <c r="M91" s="50">
        <f t="shared" si="8"/>
        <v>0</v>
      </c>
      <c r="N91" s="50">
        <f t="shared" si="8"/>
        <v>0</v>
      </c>
      <c r="O91" s="50">
        <f t="shared" si="8"/>
        <v>0</v>
      </c>
      <c r="P91" s="50">
        <f t="shared" si="8"/>
        <v>0</v>
      </c>
      <c r="Q91" s="50">
        <f t="shared" si="8"/>
        <v>0</v>
      </c>
      <c r="R91" s="50">
        <f t="shared" si="8"/>
        <v>0</v>
      </c>
      <c r="S91" s="50">
        <f t="shared" si="8"/>
        <v>0</v>
      </c>
      <c r="T91" s="50">
        <f t="shared" si="8"/>
        <v>0</v>
      </c>
      <c r="U91" s="50">
        <f t="shared" si="8"/>
        <v>0</v>
      </c>
      <c r="V91" s="50">
        <f t="shared" si="8"/>
        <v>0</v>
      </c>
      <c r="W91" s="50">
        <f t="shared" si="8"/>
        <v>0</v>
      </c>
      <c r="X91" s="50">
        <f t="shared" si="8"/>
        <v>0</v>
      </c>
      <c r="Y91" s="50">
        <f t="shared" si="8"/>
        <v>0</v>
      </c>
      <c r="Z91" s="50">
        <f t="shared" si="8"/>
        <v>0</v>
      </c>
      <c r="AA91" s="50">
        <f t="shared" si="8"/>
        <v>0</v>
      </c>
      <c r="AB91" s="50">
        <f t="shared" si="8"/>
        <v>0</v>
      </c>
      <c r="AC91" s="50">
        <f t="shared" si="8"/>
        <v>0</v>
      </c>
      <c r="AD91" s="50">
        <f t="shared" si="8"/>
        <v>0</v>
      </c>
      <c r="AE91" s="50">
        <f t="shared" si="8"/>
        <v>0</v>
      </c>
      <c r="AF91" s="50">
        <f t="shared" si="8"/>
        <v>0</v>
      </c>
      <c r="AG91" s="50">
        <f t="shared" si="8"/>
        <v>0</v>
      </c>
      <c r="AH91" s="50">
        <f t="shared" si="8"/>
        <v>0</v>
      </c>
      <c r="AI91" s="50">
        <f t="shared" si="8"/>
        <v>0</v>
      </c>
      <c r="AJ91" s="50">
        <f t="shared" si="8"/>
        <v>0</v>
      </c>
      <c r="AK91" s="50">
        <f t="shared" si="8"/>
        <v>0</v>
      </c>
    </row>
    <row r="92" spans="1:37" x14ac:dyDescent="0.25">
      <c r="A92" s="33" t="s">
        <v>12</v>
      </c>
      <c r="B92" s="34" t="s">
        <v>20</v>
      </c>
      <c r="C92" s="33" t="s">
        <v>168</v>
      </c>
      <c r="D92" s="50">
        <f t="shared" si="6"/>
        <v>1</v>
      </c>
      <c r="E92" s="50">
        <f t="shared" ref="E92:AK92" si="9">E54*E119/SUMPRODUCT(E$52:E$57,E$117:E$122)</f>
        <v>1</v>
      </c>
      <c r="F92" s="50">
        <f t="shared" si="9"/>
        <v>1</v>
      </c>
      <c r="G92" s="50">
        <f t="shared" si="9"/>
        <v>1</v>
      </c>
      <c r="H92" s="50">
        <f t="shared" si="9"/>
        <v>1</v>
      </c>
      <c r="I92" s="50">
        <f t="shared" si="9"/>
        <v>1</v>
      </c>
      <c r="J92" s="50">
        <f t="shared" si="9"/>
        <v>1</v>
      </c>
      <c r="K92" s="50">
        <f t="shared" si="9"/>
        <v>1</v>
      </c>
      <c r="L92" s="50">
        <f t="shared" si="9"/>
        <v>1</v>
      </c>
      <c r="M92" s="50">
        <f t="shared" si="9"/>
        <v>1</v>
      </c>
      <c r="N92" s="50">
        <f t="shared" si="9"/>
        <v>1</v>
      </c>
      <c r="O92" s="50">
        <f t="shared" si="9"/>
        <v>1</v>
      </c>
      <c r="P92" s="50">
        <f t="shared" si="9"/>
        <v>1</v>
      </c>
      <c r="Q92" s="50">
        <f t="shared" si="9"/>
        <v>1</v>
      </c>
      <c r="R92" s="50">
        <f t="shared" si="9"/>
        <v>1</v>
      </c>
      <c r="S92" s="50">
        <f t="shared" si="9"/>
        <v>1</v>
      </c>
      <c r="T92" s="50">
        <f t="shared" si="9"/>
        <v>1</v>
      </c>
      <c r="U92" s="50">
        <f t="shared" si="9"/>
        <v>1</v>
      </c>
      <c r="V92" s="50">
        <f t="shared" si="9"/>
        <v>1</v>
      </c>
      <c r="W92" s="50">
        <f t="shared" si="9"/>
        <v>1</v>
      </c>
      <c r="X92" s="50">
        <f t="shared" si="9"/>
        <v>1</v>
      </c>
      <c r="Y92" s="50">
        <f t="shared" si="9"/>
        <v>1</v>
      </c>
      <c r="Z92" s="50">
        <f t="shared" si="9"/>
        <v>1</v>
      </c>
      <c r="AA92" s="50">
        <f t="shared" si="9"/>
        <v>1</v>
      </c>
      <c r="AB92" s="50">
        <f t="shared" si="9"/>
        <v>1</v>
      </c>
      <c r="AC92" s="50">
        <f t="shared" si="9"/>
        <v>1</v>
      </c>
      <c r="AD92" s="50">
        <f t="shared" si="9"/>
        <v>1</v>
      </c>
      <c r="AE92" s="50">
        <f t="shared" si="9"/>
        <v>1</v>
      </c>
      <c r="AF92" s="50">
        <f t="shared" si="9"/>
        <v>1</v>
      </c>
      <c r="AG92" s="50">
        <f t="shared" si="9"/>
        <v>1</v>
      </c>
      <c r="AH92" s="50">
        <f t="shared" si="9"/>
        <v>1</v>
      </c>
      <c r="AI92" s="50">
        <f t="shared" si="9"/>
        <v>1</v>
      </c>
      <c r="AJ92" s="50">
        <f t="shared" si="9"/>
        <v>1</v>
      </c>
      <c r="AK92" s="50">
        <f t="shared" si="9"/>
        <v>1</v>
      </c>
    </row>
    <row r="93" spans="1:37" x14ac:dyDescent="0.25">
      <c r="A93" s="33" t="s">
        <v>13</v>
      </c>
      <c r="B93" s="34" t="s">
        <v>20</v>
      </c>
      <c r="C93" s="33" t="s">
        <v>168</v>
      </c>
      <c r="D93" s="50">
        <f t="shared" si="6"/>
        <v>0</v>
      </c>
      <c r="E93" s="50">
        <f t="shared" ref="E93:AK93" si="10">E55*E120/SUMPRODUCT(E$52:E$57,E$117:E$122)</f>
        <v>0</v>
      </c>
      <c r="F93" s="50">
        <f t="shared" si="10"/>
        <v>0</v>
      </c>
      <c r="G93" s="50">
        <f t="shared" si="10"/>
        <v>0</v>
      </c>
      <c r="H93" s="50">
        <f t="shared" si="10"/>
        <v>0</v>
      </c>
      <c r="I93" s="50">
        <f t="shared" si="10"/>
        <v>0</v>
      </c>
      <c r="J93" s="50">
        <f t="shared" si="10"/>
        <v>0</v>
      </c>
      <c r="K93" s="50">
        <f t="shared" si="10"/>
        <v>0</v>
      </c>
      <c r="L93" s="50">
        <f t="shared" si="10"/>
        <v>0</v>
      </c>
      <c r="M93" s="50">
        <f t="shared" si="10"/>
        <v>0</v>
      </c>
      <c r="N93" s="50">
        <f t="shared" si="10"/>
        <v>0</v>
      </c>
      <c r="O93" s="50">
        <f t="shared" si="10"/>
        <v>0</v>
      </c>
      <c r="P93" s="50">
        <f t="shared" si="10"/>
        <v>0</v>
      </c>
      <c r="Q93" s="50">
        <f t="shared" si="10"/>
        <v>0</v>
      </c>
      <c r="R93" s="50">
        <f t="shared" si="10"/>
        <v>0</v>
      </c>
      <c r="S93" s="50">
        <f t="shared" si="10"/>
        <v>0</v>
      </c>
      <c r="T93" s="50">
        <f t="shared" si="10"/>
        <v>0</v>
      </c>
      <c r="U93" s="50">
        <f t="shared" si="10"/>
        <v>0</v>
      </c>
      <c r="V93" s="50">
        <f t="shared" si="10"/>
        <v>0</v>
      </c>
      <c r="W93" s="50">
        <f t="shared" si="10"/>
        <v>0</v>
      </c>
      <c r="X93" s="50">
        <f t="shared" si="10"/>
        <v>0</v>
      </c>
      <c r="Y93" s="50">
        <f t="shared" si="10"/>
        <v>0</v>
      </c>
      <c r="Z93" s="50">
        <f t="shared" si="10"/>
        <v>0</v>
      </c>
      <c r="AA93" s="50">
        <f t="shared" si="10"/>
        <v>0</v>
      </c>
      <c r="AB93" s="50">
        <f t="shared" si="10"/>
        <v>0</v>
      </c>
      <c r="AC93" s="50">
        <f t="shared" si="10"/>
        <v>0</v>
      </c>
      <c r="AD93" s="50">
        <f t="shared" si="10"/>
        <v>0</v>
      </c>
      <c r="AE93" s="50">
        <f t="shared" si="10"/>
        <v>0</v>
      </c>
      <c r="AF93" s="50">
        <f t="shared" si="10"/>
        <v>0</v>
      </c>
      <c r="AG93" s="50">
        <f t="shared" si="10"/>
        <v>0</v>
      </c>
      <c r="AH93" s="50">
        <f t="shared" si="10"/>
        <v>0</v>
      </c>
      <c r="AI93" s="50">
        <f t="shared" si="10"/>
        <v>0</v>
      </c>
      <c r="AJ93" s="50">
        <f t="shared" si="10"/>
        <v>0</v>
      </c>
      <c r="AK93" s="50">
        <f t="shared" si="10"/>
        <v>0</v>
      </c>
    </row>
    <row r="94" spans="1:37" x14ac:dyDescent="0.25">
      <c r="A94" s="33" t="s">
        <v>55</v>
      </c>
      <c r="B94" s="34" t="s">
        <v>20</v>
      </c>
      <c r="C94" s="33" t="s">
        <v>168</v>
      </c>
      <c r="D94" s="50">
        <f t="shared" si="6"/>
        <v>0</v>
      </c>
      <c r="E94" s="50">
        <f t="shared" ref="E94:AK94" si="11">E56*E121/SUMPRODUCT(E$52:E$57,E$117:E$122)</f>
        <v>0</v>
      </c>
      <c r="F94" s="50">
        <f t="shared" si="11"/>
        <v>0</v>
      </c>
      <c r="G94" s="50">
        <f t="shared" si="11"/>
        <v>0</v>
      </c>
      <c r="H94" s="50">
        <f t="shared" si="11"/>
        <v>0</v>
      </c>
      <c r="I94" s="50">
        <f t="shared" si="11"/>
        <v>0</v>
      </c>
      <c r="J94" s="50">
        <f t="shared" si="11"/>
        <v>0</v>
      </c>
      <c r="K94" s="50">
        <f t="shared" si="11"/>
        <v>0</v>
      </c>
      <c r="L94" s="50">
        <f t="shared" si="11"/>
        <v>0</v>
      </c>
      <c r="M94" s="50">
        <f t="shared" si="11"/>
        <v>0</v>
      </c>
      <c r="N94" s="50">
        <f t="shared" si="11"/>
        <v>0</v>
      </c>
      <c r="O94" s="50">
        <f t="shared" si="11"/>
        <v>0</v>
      </c>
      <c r="P94" s="50">
        <f t="shared" si="11"/>
        <v>0</v>
      </c>
      <c r="Q94" s="50">
        <f t="shared" si="11"/>
        <v>0</v>
      </c>
      <c r="R94" s="50">
        <f t="shared" si="11"/>
        <v>0</v>
      </c>
      <c r="S94" s="50">
        <f t="shared" si="11"/>
        <v>0</v>
      </c>
      <c r="T94" s="50">
        <f t="shared" si="11"/>
        <v>0</v>
      </c>
      <c r="U94" s="50">
        <f t="shared" si="11"/>
        <v>0</v>
      </c>
      <c r="V94" s="50">
        <f t="shared" si="11"/>
        <v>0</v>
      </c>
      <c r="W94" s="50">
        <f t="shared" si="11"/>
        <v>0</v>
      </c>
      <c r="X94" s="50">
        <f t="shared" si="11"/>
        <v>0</v>
      </c>
      <c r="Y94" s="50">
        <f t="shared" si="11"/>
        <v>0</v>
      </c>
      <c r="Z94" s="50">
        <f t="shared" si="11"/>
        <v>0</v>
      </c>
      <c r="AA94" s="50">
        <f t="shared" si="11"/>
        <v>0</v>
      </c>
      <c r="AB94" s="50">
        <f t="shared" si="11"/>
        <v>0</v>
      </c>
      <c r="AC94" s="50">
        <f t="shared" si="11"/>
        <v>0</v>
      </c>
      <c r="AD94" s="50">
        <f t="shared" si="11"/>
        <v>0</v>
      </c>
      <c r="AE94" s="50">
        <f t="shared" si="11"/>
        <v>0</v>
      </c>
      <c r="AF94" s="50">
        <f t="shared" si="11"/>
        <v>0</v>
      </c>
      <c r="AG94" s="50">
        <f t="shared" si="11"/>
        <v>0</v>
      </c>
      <c r="AH94" s="50">
        <f t="shared" si="11"/>
        <v>0</v>
      </c>
      <c r="AI94" s="50">
        <f t="shared" si="11"/>
        <v>0</v>
      </c>
      <c r="AJ94" s="50">
        <f t="shared" si="11"/>
        <v>0</v>
      </c>
      <c r="AK94" s="50">
        <f t="shared" si="11"/>
        <v>0</v>
      </c>
    </row>
    <row r="95" spans="1:37" x14ac:dyDescent="0.25">
      <c r="A95" s="33" t="s">
        <v>79</v>
      </c>
      <c r="B95" s="34" t="s">
        <v>20</v>
      </c>
      <c r="C95" s="33" t="s">
        <v>168</v>
      </c>
      <c r="D95" s="50">
        <f t="shared" si="6"/>
        <v>0</v>
      </c>
      <c r="E95" s="50">
        <f t="shared" ref="E95:AK95" si="12">E57*E122/SUMPRODUCT(E$52:E$57,E$117:E$122)</f>
        <v>0</v>
      </c>
      <c r="F95" s="50">
        <f t="shared" si="12"/>
        <v>0</v>
      </c>
      <c r="G95" s="50">
        <f t="shared" si="12"/>
        <v>0</v>
      </c>
      <c r="H95" s="50">
        <f t="shared" si="12"/>
        <v>0</v>
      </c>
      <c r="I95" s="50">
        <f t="shared" si="12"/>
        <v>0</v>
      </c>
      <c r="J95" s="50">
        <f t="shared" si="12"/>
        <v>0</v>
      </c>
      <c r="K95" s="50">
        <f t="shared" si="12"/>
        <v>0</v>
      </c>
      <c r="L95" s="50">
        <f t="shared" si="12"/>
        <v>0</v>
      </c>
      <c r="M95" s="50">
        <f t="shared" si="12"/>
        <v>0</v>
      </c>
      <c r="N95" s="50">
        <f t="shared" si="12"/>
        <v>0</v>
      </c>
      <c r="O95" s="50">
        <f t="shared" si="12"/>
        <v>0</v>
      </c>
      <c r="P95" s="50">
        <f t="shared" si="12"/>
        <v>0</v>
      </c>
      <c r="Q95" s="50">
        <f t="shared" si="12"/>
        <v>0</v>
      </c>
      <c r="R95" s="50">
        <f t="shared" si="12"/>
        <v>0</v>
      </c>
      <c r="S95" s="50">
        <f t="shared" si="12"/>
        <v>0</v>
      </c>
      <c r="T95" s="50">
        <f t="shared" si="12"/>
        <v>0</v>
      </c>
      <c r="U95" s="50">
        <f t="shared" si="12"/>
        <v>0</v>
      </c>
      <c r="V95" s="50">
        <f t="shared" si="12"/>
        <v>0</v>
      </c>
      <c r="W95" s="50">
        <f t="shared" si="12"/>
        <v>0</v>
      </c>
      <c r="X95" s="50">
        <f t="shared" si="12"/>
        <v>0</v>
      </c>
      <c r="Y95" s="50">
        <f t="shared" si="12"/>
        <v>0</v>
      </c>
      <c r="Z95" s="50">
        <f t="shared" si="12"/>
        <v>0</v>
      </c>
      <c r="AA95" s="50">
        <f t="shared" si="12"/>
        <v>0</v>
      </c>
      <c r="AB95" s="50">
        <f t="shared" si="12"/>
        <v>0</v>
      </c>
      <c r="AC95" s="50">
        <f t="shared" si="12"/>
        <v>0</v>
      </c>
      <c r="AD95" s="50">
        <f t="shared" si="12"/>
        <v>0</v>
      </c>
      <c r="AE95" s="50">
        <f t="shared" si="12"/>
        <v>0</v>
      </c>
      <c r="AF95" s="50">
        <f t="shared" si="12"/>
        <v>0</v>
      </c>
      <c r="AG95" s="50">
        <f t="shared" si="12"/>
        <v>0</v>
      </c>
      <c r="AH95" s="50">
        <f t="shared" si="12"/>
        <v>0</v>
      </c>
      <c r="AI95" s="50">
        <f t="shared" si="12"/>
        <v>0</v>
      </c>
      <c r="AJ95" s="50">
        <f t="shared" si="12"/>
        <v>0</v>
      </c>
      <c r="AK95" s="50">
        <f t="shared" si="12"/>
        <v>0</v>
      </c>
    </row>
    <row r="96" spans="1:37" x14ac:dyDescent="0.25">
      <c r="A96" s="6"/>
      <c r="B96" s="5"/>
      <c r="C96" s="5"/>
    </row>
    <row r="97" spans="1:37" x14ac:dyDescent="0.25">
      <c r="A97" s="23" t="s">
        <v>82</v>
      </c>
    </row>
    <row r="98" spans="1:37" x14ac:dyDescent="0.25">
      <c r="A98" s="33" t="s">
        <v>7</v>
      </c>
      <c r="B98" s="34" t="s">
        <v>20</v>
      </c>
      <c r="C98" s="33" t="s">
        <v>168</v>
      </c>
      <c r="D98" s="50">
        <f t="shared" ref="D98:D110" si="13">D$46/D$84*D60*D125</f>
        <v>0</v>
      </c>
      <c r="E98" s="50">
        <f t="shared" ref="E98:E110" si="14">E60*E125/SUMPRODUCT(E$60:E$72,E$125:E$137)</f>
        <v>0</v>
      </c>
      <c r="F98" s="50">
        <f t="shared" ref="F98:AK98" si="15">F60*F125/SUMPRODUCT(F$60:F$72,F$125:F$137)</f>
        <v>0</v>
      </c>
      <c r="G98" s="50">
        <f t="shared" si="15"/>
        <v>0</v>
      </c>
      <c r="H98" s="50">
        <f t="shared" si="15"/>
        <v>0</v>
      </c>
      <c r="I98" s="50">
        <f t="shared" si="15"/>
        <v>0</v>
      </c>
      <c r="J98" s="50">
        <f t="shared" si="15"/>
        <v>0</v>
      </c>
      <c r="K98" s="50">
        <f t="shared" si="15"/>
        <v>0</v>
      </c>
      <c r="L98" s="50">
        <f t="shared" si="15"/>
        <v>0</v>
      </c>
      <c r="M98" s="50">
        <f t="shared" si="15"/>
        <v>0</v>
      </c>
      <c r="N98" s="50">
        <f t="shared" si="15"/>
        <v>0</v>
      </c>
      <c r="O98" s="50">
        <f t="shared" si="15"/>
        <v>0</v>
      </c>
      <c r="P98" s="50">
        <f t="shared" si="15"/>
        <v>0</v>
      </c>
      <c r="Q98" s="50">
        <f t="shared" si="15"/>
        <v>0</v>
      </c>
      <c r="R98" s="50">
        <f t="shared" si="15"/>
        <v>0</v>
      </c>
      <c r="S98" s="50">
        <f t="shared" si="15"/>
        <v>0</v>
      </c>
      <c r="T98" s="50">
        <f t="shared" si="15"/>
        <v>0</v>
      </c>
      <c r="U98" s="50">
        <f t="shared" si="15"/>
        <v>0</v>
      </c>
      <c r="V98" s="50">
        <f t="shared" si="15"/>
        <v>0</v>
      </c>
      <c r="W98" s="50">
        <f t="shared" si="15"/>
        <v>0</v>
      </c>
      <c r="X98" s="50">
        <f t="shared" si="15"/>
        <v>0</v>
      </c>
      <c r="Y98" s="50">
        <f t="shared" si="15"/>
        <v>0</v>
      </c>
      <c r="Z98" s="50">
        <f t="shared" si="15"/>
        <v>0</v>
      </c>
      <c r="AA98" s="50">
        <f t="shared" si="15"/>
        <v>0</v>
      </c>
      <c r="AB98" s="50">
        <f t="shared" si="15"/>
        <v>0</v>
      </c>
      <c r="AC98" s="50">
        <f t="shared" si="15"/>
        <v>0</v>
      </c>
      <c r="AD98" s="50">
        <f t="shared" si="15"/>
        <v>0</v>
      </c>
      <c r="AE98" s="50">
        <f t="shared" si="15"/>
        <v>0</v>
      </c>
      <c r="AF98" s="50">
        <f t="shared" si="15"/>
        <v>0</v>
      </c>
      <c r="AG98" s="50">
        <f t="shared" si="15"/>
        <v>0</v>
      </c>
      <c r="AH98" s="50">
        <f t="shared" si="15"/>
        <v>0</v>
      </c>
      <c r="AI98" s="50">
        <f t="shared" si="15"/>
        <v>0</v>
      </c>
      <c r="AJ98" s="50">
        <f t="shared" si="15"/>
        <v>0</v>
      </c>
      <c r="AK98" s="50">
        <f t="shared" si="15"/>
        <v>0</v>
      </c>
    </row>
    <row r="99" spans="1:37" x14ac:dyDescent="0.25">
      <c r="A99" s="33" t="s">
        <v>9</v>
      </c>
      <c r="B99" s="34" t="s">
        <v>20</v>
      </c>
      <c r="C99" s="33" t="s">
        <v>168</v>
      </c>
      <c r="D99" s="50">
        <f t="shared" si="13"/>
        <v>0</v>
      </c>
      <c r="E99" s="50">
        <f t="shared" si="14"/>
        <v>0</v>
      </c>
      <c r="F99" s="50">
        <f t="shared" ref="F99:AK99" si="16">F61*F126/SUMPRODUCT(F$60:F$72,F$125:F$137)</f>
        <v>0</v>
      </c>
      <c r="G99" s="50">
        <f t="shared" si="16"/>
        <v>0</v>
      </c>
      <c r="H99" s="50">
        <f t="shared" si="16"/>
        <v>0</v>
      </c>
      <c r="I99" s="50">
        <f t="shared" si="16"/>
        <v>0</v>
      </c>
      <c r="J99" s="50">
        <f t="shared" si="16"/>
        <v>0</v>
      </c>
      <c r="K99" s="50">
        <f t="shared" si="16"/>
        <v>0</v>
      </c>
      <c r="L99" s="50">
        <f t="shared" si="16"/>
        <v>0</v>
      </c>
      <c r="M99" s="50">
        <f t="shared" si="16"/>
        <v>0</v>
      </c>
      <c r="N99" s="50">
        <f t="shared" si="16"/>
        <v>0</v>
      </c>
      <c r="O99" s="50">
        <f t="shared" si="16"/>
        <v>0</v>
      </c>
      <c r="P99" s="50">
        <f t="shared" si="16"/>
        <v>0</v>
      </c>
      <c r="Q99" s="50">
        <f t="shared" si="16"/>
        <v>0</v>
      </c>
      <c r="R99" s="50">
        <f t="shared" si="16"/>
        <v>0</v>
      </c>
      <c r="S99" s="50">
        <f t="shared" si="16"/>
        <v>0</v>
      </c>
      <c r="T99" s="50">
        <f t="shared" si="16"/>
        <v>0</v>
      </c>
      <c r="U99" s="50">
        <f t="shared" si="16"/>
        <v>0</v>
      </c>
      <c r="V99" s="50">
        <f t="shared" si="16"/>
        <v>0</v>
      </c>
      <c r="W99" s="50">
        <f t="shared" si="16"/>
        <v>0</v>
      </c>
      <c r="X99" s="50">
        <f t="shared" si="16"/>
        <v>0</v>
      </c>
      <c r="Y99" s="50">
        <f t="shared" si="16"/>
        <v>0</v>
      </c>
      <c r="Z99" s="50">
        <f t="shared" si="16"/>
        <v>0</v>
      </c>
      <c r="AA99" s="50">
        <f t="shared" si="16"/>
        <v>0</v>
      </c>
      <c r="AB99" s="50">
        <f t="shared" si="16"/>
        <v>0</v>
      </c>
      <c r="AC99" s="50">
        <f t="shared" si="16"/>
        <v>0</v>
      </c>
      <c r="AD99" s="50">
        <f t="shared" si="16"/>
        <v>0</v>
      </c>
      <c r="AE99" s="50">
        <f t="shared" si="16"/>
        <v>0</v>
      </c>
      <c r="AF99" s="50">
        <f t="shared" si="16"/>
        <v>0</v>
      </c>
      <c r="AG99" s="50">
        <f t="shared" si="16"/>
        <v>0</v>
      </c>
      <c r="AH99" s="50">
        <f t="shared" si="16"/>
        <v>0</v>
      </c>
      <c r="AI99" s="50">
        <f t="shared" si="16"/>
        <v>0</v>
      </c>
      <c r="AJ99" s="50">
        <f t="shared" si="16"/>
        <v>0</v>
      </c>
      <c r="AK99" s="50">
        <f t="shared" si="16"/>
        <v>0</v>
      </c>
    </row>
    <row r="100" spans="1:37" x14ac:dyDescent="0.25">
      <c r="A100" s="33" t="s">
        <v>10</v>
      </c>
      <c r="B100" s="34" t="s">
        <v>20</v>
      </c>
      <c r="C100" s="33" t="s">
        <v>168</v>
      </c>
      <c r="D100" s="50">
        <f t="shared" si="13"/>
        <v>0</v>
      </c>
      <c r="E100" s="50">
        <f t="shared" si="14"/>
        <v>0</v>
      </c>
      <c r="F100" s="50">
        <f t="shared" ref="F100:AK100" si="17">F62*F127/SUMPRODUCT(F$60:F$72,F$125:F$137)</f>
        <v>0</v>
      </c>
      <c r="G100" s="50">
        <f t="shared" si="17"/>
        <v>0</v>
      </c>
      <c r="H100" s="50">
        <f t="shared" si="17"/>
        <v>0</v>
      </c>
      <c r="I100" s="50">
        <f t="shared" si="17"/>
        <v>0</v>
      </c>
      <c r="J100" s="50">
        <f t="shared" si="17"/>
        <v>0</v>
      </c>
      <c r="K100" s="50">
        <f t="shared" si="17"/>
        <v>0</v>
      </c>
      <c r="L100" s="50">
        <f t="shared" si="17"/>
        <v>0</v>
      </c>
      <c r="M100" s="50">
        <f t="shared" si="17"/>
        <v>0</v>
      </c>
      <c r="N100" s="50">
        <f t="shared" si="17"/>
        <v>0</v>
      </c>
      <c r="O100" s="50">
        <f t="shared" si="17"/>
        <v>0</v>
      </c>
      <c r="P100" s="50">
        <f t="shared" si="17"/>
        <v>0</v>
      </c>
      <c r="Q100" s="50">
        <f t="shared" si="17"/>
        <v>0</v>
      </c>
      <c r="R100" s="50">
        <f t="shared" si="17"/>
        <v>0</v>
      </c>
      <c r="S100" s="50">
        <f t="shared" si="17"/>
        <v>0</v>
      </c>
      <c r="T100" s="50">
        <f t="shared" si="17"/>
        <v>0</v>
      </c>
      <c r="U100" s="50">
        <f t="shared" si="17"/>
        <v>0</v>
      </c>
      <c r="V100" s="50">
        <f t="shared" si="17"/>
        <v>0</v>
      </c>
      <c r="W100" s="50">
        <f t="shared" si="17"/>
        <v>0</v>
      </c>
      <c r="X100" s="50">
        <f t="shared" si="17"/>
        <v>0</v>
      </c>
      <c r="Y100" s="50">
        <f t="shared" si="17"/>
        <v>0</v>
      </c>
      <c r="Z100" s="50">
        <f t="shared" si="17"/>
        <v>0</v>
      </c>
      <c r="AA100" s="50">
        <f t="shared" si="17"/>
        <v>0</v>
      </c>
      <c r="AB100" s="50">
        <f t="shared" si="17"/>
        <v>0</v>
      </c>
      <c r="AC100" s="50">
        <f t="shared" si="17"/>
        <v>0</v>
      </c>
      <c r="AD100" s="50">
        <f t="shared" si="17"/>
        <v>0</v>
      </c>
      <c r="AE100" s="50">
        <f t="shared" si="17"/>
        <v>0</v>
      </c>
      <c r="AF100" s="50">
        <f t="shared" si="17"/>
        <v>0</v>
      </c>
      <c r="AG100" s="50">
        <f t="shared" si="17"/>
        <v>0</v>
      </c>
      <c r="AH100" s="50">
        <f t="shared" si="17"/>
        <v>0</v>
      </c>
      <c r="AI100" s="50">
        <f t="shared" si="17"/>
        <v>0</v>
      </c>
      <c r="AJ100" s="50">
        <f t="shared" si="17"/>
        <v>0</v>
      </c>
      <c r="AK100" s="50">
        <f t="shared" si="17"/>
        <v>0</v>
      </c>
    </row>
    <row r="101" spans="1:37" x14ac:dyDescent="0.25">
      <c r="A101" s="33" t="s">
        <v>11</v>
      </c>
      <c r="B101" s="34" t="s">
        <v>20</v>
      </c>
      <c r="C101" s="33" t="s">
        <v>168</v>
      </c>
      <c r="D101" s="50">
        <f t="shared" si="13"/>
        <v>6.3071407929119578E-4</v>
      </c>
      <c r="E101" s="50">
        <f t="shared" si="14"/>
        <v>6.3071407929119567E-4</v>
      </c>
      <c r="F101" s="50">
        <f t="shared" ref="F101:AK101" si="18">F63*F128/SUMPRODUCT(F$60:F$72,F$125:F$137)</f>
        <v>6.3071407929119567E-4</v>
      </c>
      <c r="G101" s="50">
        <f t="shared" si="18"/>
        <v>6.307106678690947E-4</v>
      </c>
      <c r="H101" s="50">
        <f t="shared" si="18"/>
        <v>6.3018584421969059E-4</v>
      </c>
      <c r="I101" s="50">
        <f t="shared" si="18"/>
        <v>6.2364300652233129E-4</v>
      </c>
      <c r="J101" s="50">
        <f t="shared" si="18"/>
        <v>6.1711798702375042E-4</v>
      </c>
      <c r="K101" s="50">
        <f t="shared" si="18"/>
        <v>6.1061043167207855E-4</v>
      </c>
      <c r="L101" s="50">
        <f t="shared" si="18"/>
        <v>6.0411807475381398E-4</v>
      </c>
      <c r="M101" s="50">
        <f t="shared" si="18"/>
        <v>5.9762637275746235E-4</v>
      </c>
      <c r="N101" s="50">
        <f t="shared" si="18"/>
        <v>5.9103975075573104E-4</v>
      </c>
      <c r="O101" s="50">
        <f t="shared" si="18"/>
        <v>5.8372950194710688E-4</v>
      </c>
      <c r="P101" s="50">
        <f t="shared" si="18"/>
        <v>5.7160724107947422E-4</v>
      </c>
      <c r="Q101" s="50">
        <f t="shared" si="18"/>
        <v>5.1459382420307161E-4</v>
      </c>
      <c r="R101" s="50">
        <f t="shared" si="18"/>
        <v>5.0523813955880286E-4</v>
      </c>
      <c r="S101" s="50">
        <f t="shared" si="18"/>
        <v>4.9574345343327019E-4</v>
      </c>
      <c r="T101" s="50">
        <f t="shared" si="18"/>
        <v>4.8610186364809587E-4</v>
      </c>
      <c r="U101" s="50">
        <f t="shared" si="18"/>
        <v>4.7630517372507784E-4</v>
      </c>
      <c r="V101" s="50">
        <f t="shared" si="18"/>
        <v>4.6634489942311915E-4</v>
      </c>
      <c r="W101" s="50">
        <f t="shared" si="18"/>
        <v>4.562122788177367E-4</v>
      </c>
      <c r="X101" s="50">
        <f t="shared" si="18"/>
        <v>4.458982864660557E-4</v>
      </c>
      <c r="Y101" s="50">
        <f t="shared" si="18"/>
        <v>4.3539365224719404E-4</v>
      </c>
      <c r="Z101" s="50">
        <f t="shared" si="18"/>
        <v>4.2468888551266617E-4</v>
      </c>
      <c r="AA101" s="50">
        <f t="shared" si="18"/>
        <v>4.1377430522178675E-4</v>
      </c>
      <c r="AB101" s="50">
        <f t="shared" si="18"/>
        <v>4.0264007677049389E-4</v>
      </c>
      <c r="AC101" s="50">
        <f t="shared" si="18"/>
        <v>3.912762562454131E-4</v>
      </c>
      <c r="AD101" s="50">
        <f t="shared" si="18"/>
        <v>3.7967284284467183E-4</v>
      </c>
      <c r="AE101" s="50">
        <f t="shared" si="18"/>
        <v>3.678198401986521E-4</v>
      </c>
      <c r="AF101" s="50">
        <f t="shared" si="18"/>
        <v>3.5570732729269585E-4</v>
      </c>
      <c r="AG101" s="50">
        <f t="shared" si="18"/>
        <v>3.43325539634335E-4</v>
      </c>
      <c r="AH101" s="50">
        <f t="shared" si="18"/>
        <v>3.3066496121415579E-4</v>
      </c>
      <c r="AI101" s="50">
        <f t="shared" si="18"/>
        <v>3.1771642767588863E-4</v>
      </c>
      <c r="AJ101" s="50">
        <f t="shared" si="18"/>
        <v>3.0447124093183384E-4</v>
      </c>
      <c r="AK101" s="50">
        <f t="shared" si="18"/>
        <v>2.9092129522875537E-4</v>
      </c>
    </row>
    <row r="102" spans="1:37" x14ac:dyDescent="0.25">
      <c r="A102" s="33" t="s">
        <v>111</v>
      </c>
      <c r="B102" s="34" t="s">
        <v>20</v>
      </c>
      <c r="C102" s="33" t="s">
        <v>168</v>
      </c>
      <c r="D102" s="50">
        <f t="shared" si="13"/>
        <v>0</v>
      </c>
      <c r="E102" s="50">
        <f t="shared" si="14"/>
        <v>0</v>
      </c>
      <c r="F102" s="50">
        <f t="shared" ref="F102:AK102" si="19">F64*F129/SUMPRODUCT(F$60:F$72,F$125:F$137)</f>
        <v>0</v>
      </c>
      <c r="G102" s="50">
        <f t="shared" si="19"/>
        <v>0</v>
      </c>
      <c r="H102" s="50">
        <f t="shared" si="19"/>
        <v>0</v>
      </c>
      <c r="I102" s="50">
        <f t="shared" si="19"/>
        <v>0</v>
      </c>
      <c r="J102" s="50">
        <f t="shared" si="19"/>
        <v>0</v>
      </c>
      <c r="K102" s="50">
        <f t="shared" si="19"/>
        <v>0</v>
      </c>
      <c r="L102" s="50">
        <f t="shared" si="19"/>
        <v>0</v>
      </c>
      <c r="M102" s="50">
        <f t="shared" si="19"/>
        <v>0</v>
      </c>
      <c r="N102" s="50">
        <f t="shared" si="19"/>
        <v>0</v>
      </c>
      <c r="O102" s="50">
        <f t="shared" si="19"/>
        <v>0</v>
      </c>
      <c r="P102" s="50">
        <f t="shared" si="19"/>
        <v>0</v>
      </c>
      <c r="Q102" s="50">
        <f t="shared" si="19"/>
        <v>0</v>
      </c>
      <c r="R102" s="50">
        <f t="shared" si="19"/>
        <v>0</v>
      </c>
      <c r="S102" s="50">
        <f t="shared" si="19"/>
        <v>0</v>
      </c>
      <c r="T102" s="50">
        <f t="shared" si="19"/>
        <v>0</v>
      </c>
      <c r="U102" s="50">
        <f t="shared" si="19"/>
        <v>0</v>
      </c>
      <c r="V102" s="50">
        <f t="shared" si="19"/>
        <v>0</v>
      </c>
      <c r="W102" s="50">
        <f t="shared" si="19"/>
        <v>0</v>
      </c>
      <c r="X102" s="50">
        <f t="shared" si="19"/>
        <v>0</v>
      </c>
      <c r="Y102" s="50">
        <f t="shared" si="19"/>
        <v>0</v>
      </c>
      <c r="Z102" s="50">
        <f t="shared" si="19"/>
        <v>0</v>
      </c>
      <c r="AA102" s="50">
        <f t="shared" si="19"/>
        <v>0</v>
      </c>
      <c r="AB102" s="50">
        <f t="shared" si="19"/>
        <v>0</v>
      </c>
      <c r="AC102" s="50">
        <f t="shared" si="19"/>
        <v>0</v>
      </c>
      <c r="AD102" s="50">
        <f t="shared" si="19"/>
        <v>0</v>
      </c>
      <c r="AE102" s="50">
        <f t="shared" si="19"/>
        <v>0</v>
      </c>
      <c r="AF102" s="50">
        <f t="shared" si="19"/>
        <v>0</v>
      </c>
      <c r="AG102" s="50">
        <f t="shared" si="19"/>
        <v>0</v>
      </c>
      <c r="AH102" s="50">
        <f t="shared" si="19"/>
        <v>0</v>
      </c>
      <c r="AI102" s="50">
        <f t="shared" si="19"/>
        <v>0</v>
      </c>
      <c r="AJ102" s="50">
        <f t="shared" si="19"/>
        <v>0</v>
      </c>
      <c r="AK102" s="50">
        <f t="shared" si="19"/>
        <v>0</v>
      </c>
    </row>
    <row r="103" spans="1:37" x14ac:dyDescent="0.25">
      <c r="A103" s="33" t="s">
        <v>12</v>
      </c>
      <c r="B103" s="34" t="s">
        <v>20</v>
      </c>
      <c r="C103" s="33" t="s">
        <v>168</v>
      </c>
      <c r="D103" s="50">
        <f t="shared" si="13"/>
        <v>2.2720875017689546E-2</v>
      </c>
      <c r="E103" s="50">
        <f t="shared" si="14"/>
        <v>2.2720875017689546E-2</v>
      </c>
      <c r="F103" s="50">
        <f t="shared" ref="F103:AK103" si="20">F65*F130/SUMPRODUCT(F$60:F$72,F$125:F$137)</f>
        <v>2.2720875017689546E-2</v>
      </c>
      <c r="G103" s="50">
        <f t="shared" si="20"/>
        <v>2.2726160949485489E-2</v>
      </c>
      <c r="H103" s="50">
        <f t="shared" si="20"/>
        <v>2.2726172884239598E-2</v>
      </c>
      <c r="I103" s="50">
        <f t="shared" si="20"/>
        <v>3.2067865594966494E-2</v>
      </c>
      <c r="J103" s="50">
        <f t="shared" si="20"/>
        <v>4.1398636421471832E-2</v>
      </c>
      <c r="K103" s="50">
        <f t="shared" si="20"/>
        <v>5.0718497910254491E-2</v>
      </c>
      <c r="L103" s="50">
        <f t="shared" si="20"/>
        <v>6.0027416938620973E-2</v>
      </c>
      <c r="M103" s="50">
        <f t="shared" si="20"/>
        <v>6.9325021860174252E-2</v>
      </c>
      <c r="N103" s="50">
        <f t="shared" si="20"/>
        <v>7.8608435304118096E-2</v>
      </c>
      <c r="O103" s="50">
        <f t="shared" si="20"/>
        <v>8.7856496909244852E-2</v>
      </c>
      <c r="P103" s="50">
        <f t="shared" si="20"/>
        <v>9.691765126833489E-2</v>
      </c>
      <c r="Q103" s="50">
        <f t="shared" si="20"/>
        <v>0.10419593840772434</v>
      </c>
      <c r="R103" s="50">
        <f t="shared" si="20"/>
        <v>0.11312279956102786</v>
      </c>
      <c r="S103" s="50">
        <f t="shared" si="20"/>
        <v>0.12201213664690215</v>
      </c>
      <c r="T103" s="50">
        <f t="shared" si="20"/>
        <v>0.13086206573011636</v>
      </c>
      <c r="U103" s="50">
        <f t="shared" si="20"/>
        <v>0.13967058921881281</v>
      </c>
      <c r="V103" s="50">
        <f t="shared" si="20"/>
        <v>0.14843559199806988</v>
      </c>
      <c r="W103" s="50">
        <f t="shared" si="20"/>
        <v>0.15715483795584959</v>
      </c>
      <c r="X103" s="50">
        <f t="shared" si="20"/>
        <v>0.16582596701894609</v>
      </c>
      <c r="Y103" s="50">
        <f t="shared" si="20"/>
        <v>0.17444649283345476</v>
      </c>
      <c r="Z103" s="50">
        <f t="shared" si="20"/>
        <v>0.1830138012422621</v>
      </c>
      <c r="AA103" s="50">
        <f t="shared" si="20"/>
        <v>0.19152514973086582</v>
      </c>
      <c r="AB103" s="50">
        <f t="shared" si="20"/>
        <v>0.19997766803210676</v>
      </c>
      <c r="AC103" s="50">
        <f t="shared" si="20"/>
        <v>0.20836836009963186</v>
      </c>
      <c r="AD103" s="50">
        <f t="shared" si="20"/>
        <v>0.21669410767845174</v>
      </c>
      <c r="AE103" s="50">
        <f t="shared" si="20"/>
        <v>0.22495167571796479</v>
      </c>
      <c r="AF103" s="50">
        <f t="shared" si="20"/>
        <v>0.23313771988725765</v>
      </c>
      <c r="AG103" s="50">
        <f t="shared" si="20"/>
        <v>0.24124879646309103</v>
      </c>
      <c r="AH103" s="50">
        <f t="shared" si="20"/>
        <v>0.24928137486627036</v>
      </c>
      <c r="AI103" s="50">
        <f t="shared" si="20"/>
        <v>0.25723185312037888</v>
      </c>
      <c r="AJ103" s="50">
        <f t="shared" si="20"/>
        <v>0.26509657649623147</v>
      </c>
      <c r="AK103" s="50">
        <f t="shared" si="20"/>
        <v>0.2728718595838534</v>
      </c>
    </row>
    <row r="104" spans="1:37" x14ac:dyDescent="0.25">
      <c r="A104" s="33" t="s">
        <v>54</v>
      </c>
      <c r="B104" s="34" t="s">
        <v>20</v>
      </c>
      <c r="C104" s="33" t="s">
        <v>168</v>
      </c>
      <c r="D104" s="50">
        <f t="shared" si="13"/>
        <v>0</v>
      </c>
      <c r="E104" s="50">
        <f t="shared" si="14"/>
        <v>0</v>
      </c>
      <c r="F104" s="50">
        <f t="shared" ref="F104:AK104" si="21">F66*F131/SUMPRODUCT(F$60:F$72,F$125:F$137)</f>
        <v>0</v>
      </c>
      <c r="G104" s="50">
        <f t="shared" si="21"/>
        <v>0</v>
      </c>
      <c r="H104" s="50">
        <f t="shared" si="21"/>
        <v>0</v>
      </c>
      <c r="I104" s="50">
        <f t="shared" si="21"/>
        <v>0</v>
      </c>
      <c r="J104" s="50">
        <f t="shared" si="21"/>
        <v>0</v>
      </c>
      <c r="K104" s="50">
        <f t="shared" si="21"/>
        <v>0</v>
      </c>
      <c r="L104" s="50">
        <f t="shared" si="21"/>
        <v>0</v>
      </c>
      <c r="M104" s="50">
        <f t="shared" si="21"/>
        <v>0</v>
      </c>
      <c r="N104" s="50">
        <f t="shared" si="21"/>
        <v>0</v>
      </c>
      <c r="O104" s="50">
        <f t="shared" si="21"/>
        <v>0</v>
      </c>
      <c r="P104" s="50">
        <f t="shared" si="21"/>
        <v>0</v>
      </c>
      <c r="Q104" s="50">
        <f t="shared" si="21"/>
        <v>0</v>
      </c>
      <c r="R104" s="50">
        <f t="shared" si="21"/>
        <v>0</v>
      </c>
      <c r="S104" s="50">
        <f t="shared" si="21"/>
        <v>0</v>
      </c>
      <c r="T104" s="50">
        <f t="shared" si="21"/>
        <v>0</v>
      </c>
      <c r="U104" s="50">
        <f t="shared" si="21"/>
        <v>0</v>
      </c>
      <c r="V104" s="50">
        <f t="shared" si="21"/>
        <v>0</v>
      </c>
      <c r="W104" s="50">
        <f t="shared" si="21"/>
        <v>0</v>
      </c>
      <c r="X104" s="50">
        <f t="shared" si="21"/>
        <v>0</v>
      </c>
      <c r="Y104" s="50">
        <f t="shared" si="21"/>
        <v>0</v>
      </c>
      <c r="Z104" s="50">
        <f t="shared" si="21"/>
        <v>0</v>
      </c>
      <c r="AA104" s="50">
        <f t="shared" si="21"/>
        <v>0</v>
      </c>
      <c r="AB104" s="50">
        <f t="shared" si="21"/>
        <v>0</v>
      </c>
      <c r="AC104" s="50">
        <f t="shared" si="21"/>
        <v>0</v>
      </c>
      <c r="AD104" s="50">
        <f t="shared" si="21"/>
        <v>0</v>
      </c>
      <c r="AE104" s="50">
        <f t="shared" si="21"/>
        <v>0</v>
      </c>
      <c r="AF104" s="50">
        <f t="shared" si="21"/>
        <v>0</v>
      </c>
      <c r="AG104" s="50">
        <f t="shared" si="21"/>
        <v>0</v>
      </c>
      <c r="AH104" s="50">
        <f t="shared" si="21"/>
        <v>0</v>
      </c>
      <c r="AI104" s="50">
        <f t="shared" si="21"/>
        <v>0</v>
      </c>
      <c r="AJ104" s="50">
        <f t="shared" si="21"/>
        <v>0</v>
      </c>
      <c r="AK104" s="50">
        <f t="shared" si="21"/>
        <v>0</v>
      </c>
    </row>
    <row r="105" spans="1:37" x14ac:dyDescent="0.25">
      <c r="A105" s="33" t="s">
        <v>78</v>
      </c>
      <c r="B105" s="34" t="s">
        <v>20</v>
      </c>
      <c r="C105" s="33" t="s">
        <v>168</v>
      </c>
      <c r="D105" s="50">
        <f t="shared" si="13"/>
        <v>0</v>
      </c>
      <c r="E105" s="50">
        <f t="shared" si="14"/>
        <v>0</v>
      </c>
      <c r="F105" s="50">
        <f t="shared" ref="F105:AK105" si="22">F67*F132/SUMPRODUCT(F$60:F$72,F$125:F$137)</f>
        <v>0</v>
      </c>
      <c r="G105" s="50">
        <f t="shared" si="22"/>
        <v>0</v>
      </c>
      <c r="H105" s="50">
        <f t="shared" si="22"/>
        <v>0</v>
      </c>
      <c r="I105" s="50">
        <f t="shared" si="22"/>
        <v>0</v>
      </c>
      <c r="J105" s="50">
        <f t="shared" si="22"/>
        <v>0</v>
      </c>
      <c r="K105" s="50">
        <f t="shared" si="22"/>
        <v>0</v>
      </c>
      <c r="L105" s="50">
        <f t="shared" si="22"/>
        <v>0</v>
      </c>
      <c r="M105" s="50">
        <f t="shared" si="22"/>
        <v>0</v>
      </c>
      <c r="N105" s="50">
        <f t="shared" si="22"/>
        <v>0</v>
      </c>
      <c r="O105" s="50">
        <f t="shared" si="22"/>
        <v>0</v>
      </c>
      <c r="P105" s="50">
        <f t="shared" si="22"/>
        <v>0</v>
      </c>
      <c r="Q105" s="50">
        <f t="shared" si="22"/>
        <v>0</v>
      </c>
      <c r="R105" s="50">
        <f t="shared" si="22"/>
        <v>0</v>
      </c>
      <c r="S105" s="50">
        <f t="shared" si="22"/>
        <v>0</v>
      </c>
      <c r="T105" s="50">
        <f t="shared" si="22"/>
        <v>0</v>
      </c>
      <c r="U105" s="50">
        <f t="shared" si="22"/>
        <v>0</v>
      </c>
      <c r="V105" s="50">
        <f t="shared" si="22"/>
        <v>0</v>
      </c>
      <c r="W105" s="50">
        <f t="shared" si="22"/>
        <v>0</v>
      </c>
      <c r="X105" s="50">
        <f t="shared" si="22"/>
        <v>0</v>
      </c>
      <c r="Y105" s="50">
        <f t="shared" si="22"/>
        <v>0</v>
      </c>
      <c r="Z105" s="50">
        <f t="shared" si="22"/>
        <v>0</v>
      </c>
      <c r="AA105" s="50">
        <f t="shared" si="22"/>
        <v>0</v>
      </c>
      <c r="AB105" s="50">
        <f t="shared" si="22"/>
        <v>0</v>
      </c>
      <c r="AC105" s="50">
        <f t="shared" si="22"/>
        <v>0</v>
      </c>
      <c r="AD105" s="50">
        <f t="shared" si="22"/>
        <v>0</v>
      </c>
      <c r="AE105" s="50">
        <f t="shared" si="22"/>
        <v>0</v>
      </c>
      <c r="AF105" s="50">
        <f t="shared" si="22"/>
        <v>0</v>
      </c>
      <c r="AG105" s="50">
        <f t="shared" si="22"/>
        <v>0</v>
      </c>
      <c r="AH105" s="50">
        <f t="shared" si="22"/>
        <v>0</v>
      </c>
      <c r="AI105" s="50">
        <f t="shared" si="22"/>
        <v>0</v>
      </c>
      <c r="AJ105" s="50">
        <f t="shared" si="22"/>
        <v>0</v>
      </c>
      <c r="AK105" s="50">
        <f t="shared" si="22"/>
        <v>0</v>
      </c>
    </row>
    <row r="106" spans="1:37" x14ac:dyDescent="0.25">
      <c r="A106" s="33" t="s">
        <v>13</v>
      </c>
      <c r="B106" s="34" t="s">
        <v>20</v>
      </c>
      <c r="C106" s="33" t="s">
        <v>168</v>
      </c>
      <c r="D106" s="50">
        <f t="shared" si="13"/>
        <v>0.97664841090301913</v>
      </c>
      <c r="E106" s="50">
        <f t="shared" si="14"/>
        <v>0.97664841090301924</v>
      </c>
      <c r="F106" s="50">
        <f t="shared" ref="F106:AB106" si="23">F68*F133/SUMPRODUCT(F$60:F$72,F$125:F$137)</f>
        <v>0.97664841090301924</v>
      </c>
      <c r="G106" s="50">
        <f t="shared" si="23"/>
        <v>0.97664312838264544</v>
      </c>
      <c r="H106" s="50">
        <f t="shared" si="23"/>
        <v>0.97664364127154069</v>
      </c>
      <c r="I106" s="50">
        <f t="shared" si="23"/>
        <v>0.96730849139851116</v>
      </c>
      <c r="J106" s="50">
        <f t="shared" si="23"/>
        <v>0.95798411587522347</v>
      </c>
      <c r="K106" s="50">
        <f t="shared" si="23"/>
        <v>0.94867003360964219</v>
      </c>
      <c r="L106" s="50">
        <f t="shared" si="23"/>
        <v>0.93936278917757809</v>
      </c>
      <c r="M106" s="50">
        <f t="shared" si="23"/>
        <v>0.93003980847052559</v>
      </c>
      <c r="N106" s="50">
        <f t="shared" si="23"/>
        <v>0.92055223480952963</v>
      </c>
      <c r="O106" s="50">
        <f t="shared" si="23"/>
        <v>0.90991967029175347</v>
      </c>
      <c r="P106" s="50">
        <f t="shared" si="23"/>
        <v>0.89176104816063162</v>
      </c>
      <c r="Q106" s="50">
        <f t="shared" si="23"/>
        <v>0.80347878853470933</v>
      </c>
      <c r="R106" s="50">
        <f t="shared" si="23"/>
        <v>0.78952292761059628</v>
      </c>
      <c r="S106" s="50">
        <f t="shared" si="23"/>
        <v>0.77532552804409272</v>
      </c>
      <c r="T106" s="50">
        <f t="shared" si="23"/>
        <v>0.76087368280325363</v>
      </c>
      <c r="U106" s="50">
        <f t="shared" si="23"/>
        <v>0.74615398303401592</v>
      </c>
      <c r="V106" s="50">
        <f t="shared" si="23"/>
        <v>0.731152526410209</v>
      </c>
      <c r="W106" s="50">
        <f t="shared" si="23"/>
        <v>0.71585493109293818</v>
      </c>
      <c r="X106" s="50">
        <f t="shared" si="23"/>
        <v>0.70024635618392106</v>
      </c>
      <c r="Y106" s="50">
        <f t="shared" si="23"/>
        <v>0.68431152963684272</v>
      </c>
      <c r="Z106" s="50">
        <f t="shared" si="23"/>
        <v>0.66803478466723143</v>
      </c>
      <c r="AA106" s="50">
        <f t="shared" si="23"/>
        <v>0.65140010577142993</v>
      </c>
      <c r="AB106" s="50">
        <f t="shared" si="23"/>
        <v>0.63439118552490192</v>
      </c>
      <c r="AC106" s="50">
        <f t="shared" ref="AC106:AK106" si="24">AC68*AC133/SUMPRODUCT(AC$60:AC$72,AC$125:AC$137)</f>
        <v>0.61699149337431092</v>
      </c>
      <c r="AD106" s="50">
        <f t="shared" si="24"/>
        <v>0.59918435766067124</v>
      </c>
      <c r="AE106" s="50">
        <f t="shared" si="24"/>
        <v>0.58095306210536879</v>
      </c>
      <c r="AF106" s="50">
        <f t="shared" si="24"/>
        <v>0.56228095794914568</v>
      </c>
      <c r="AG106" s="50">
        <f t="shared" si="24"/>
        <v>0.54315159284735326</v>
      </c>
      <c r="AH106" s="50">
        <f t="shared" si="24"/>
        <v>0.52354885748342195</v>
      </c>
      <c r="AI106" s="50">
        <f t="shared" si="24"/>
        <v>0.50345715065660246</v>
      </c>
      <c r="AJ106" s="50">
        <f t="shared" si="24"/>
        <v>0.48286156331966762</v>
      </c>
      <c r="AK106" s="50">
        <f t="shared" si="24"/>
        <v>0.46174808167811399</v>
      </c>
    </row>
    <row r="107" spans="1:37" x14ac:dyDescent="0.25">
      <c r="A107" s="33" t="s">
        <v>55</v>
      </c>
      <c r="B107" s="34" t="s">
        <v>20</v>
      </c>
      <c r="C107" s="33" t="s">
        <v>168</v>
      </c>
      <c r="D107" s="50">
        <f t="shared" si="13"/>
        <v>0</v>
      </c>
      <c r="E107" s="50">
        <f t="shared" si="14"/>
        <v>0</v>
      </c>
      <c r="F107" s="50">
        <f t="shared" ref="F107:AB107" si="25">F69*F134/SUMPRODUCT(F$60:F$72,F$125:F$137)</f>
        <v>0</v>
      </c>
      <c r="G107" s="50">
        <f t="shared" si="25"/>
        <v>0</v>
      </c>
      <c r="H107" s="50">
        <f t="shared" si="25"/>
        <v>0</v>
      </c>
      <c r="I107" s="50">
        <f t="shared" si="25"/>
        <v>0</v>
      </c>
      <c r="J107" s="50">
        <f t="shared" si="25"/>
        <v>0</v>
      </c>
      <c r="K107" s="50">
        <f t="shared" si="25"/>
        <v>0</v>
      </c>
      <c r="L107" s="50">
        <f t="shared" si="25"/>
        <v>0</v>
      </c>
      <c r="M107" s="50">
        <f t="shared" si="25"/>
        <v>0</v>
      </c>
      <c r="N107" s="50">
        <f t="shared" si="25"/>
        <v>0</v>
      </c>
      <c r="O107" s="50">
        <f t="shared" si="25"/>
        <v>0</v>
      </c>
      <c r="P107" s="50">
        <f t="shared" si="25"/>
        <v>0</v>
      </c>
      <c r="Q107" s="50">
        <f t="shared" si="25"/>
        <v>0</v>
      </c>
      <c r="R107" s="50">
        <f t="shared" si="25"/>
        <v>0</v>
      </c>
      <c r="S107" s="50">
        <f t="shared" si="25"/>
        <v>0</v>
      </c>
      <c r="T107" s="50">
        <f t="shared" si="25"/>
        <v>0</v>
      </c>
      <c r="U107" s="50">
        <f t="shared" si="25"/>
        <v>0</v>
      </c>
      <c r="V107" s="50">
        <f t="shared" si="25"/>
        <v>0</v>
      </c>
      <c r="W107" s="50">
        <f t="shared" si="25"/>
        <v>0</v>
      </c>
      <c r="X107" s="50">
        <f t="shared" si="25"/>
        <v>0</v>
      </c>
      <c r="Y107" s="50">
        <f t="shared" si="25"/>
        <v>0</v>
      </c>
      <c r="Z107" s="50">
        <f t="shared" si="25"/>
        <v>0</v>
      </c>
      <c r="AA107" s="50">
        <f t="shared" si="25"/>
        <v>0</v>
      </c>
      <c r="AB107" s="50">
        <f t="shared" si="25"/>
        <v>0</v>
      </c>
      <c r="AC107" s="50">
        <f t="shared" ref="AC107:AK107" si="26">AC69*AC134/SUMPRODUCT(AC$60:AC$72,AC$125:AC$137)</f>
        <v>0</v>
      </c>
      <c r="AD107" s="50">
        <f t="shared" si="26"/>
        <v>0</v>
      </c>
      <c r="AE107" s="50">
        <f t="shared" si="26"/>
        <v>0</v>
      </c>
      <c r="AF107" s="50">
        <f t="shared" si="26"/>
        <v>0</v>
      </c>
      <c r="AG107" s="50">
        <f t="shared" si="26"/>
        <v>0</v>
      </c>
      <c r="AH107" s="50">
        <f t="shared" si="26"/>
        <v>0</v>
      </c>
      <c r="AI107" s="50">
        <f t="shared" si="26"/>
        <v>0</v>
      </c>
      <c r="AJ107" s="50">
        <f t="shared" si="26"/>
        <v>0</v>
      </c>
      <c r="AK107" s="50">
        <f t="shared" si="26"/>
        <v>0</v>
      </c>
    </row>
    <row r="108" spans="1:37" x14ac:dyDescent="0.25">
      <c r="A108" s="33" t="s">
        <v>56</v>
      </c>
      <c r="B108" s="34" t="s">
        <v>20</v>
      </c>
      <c r="C108" s="33" t="s">
        <v>168</v>
      </c>
      <c r="D108" s="50">
        <f t="shared" si="13"/>
        <v>0</v>
      </c>
      <c r="E108" s="50">
        <f t="shared" si="14"/>
        <v>0</v>
      </c>
      <c r="F108" s="50">
        <f t="shared" ref="F108:AB108" si="27">F70*F135/SUMPRODUCT(F$60:F$72,F$125:F$137)</f>
        <v>0</v>
      </c>
      <c r="G108" s="50">
        <f t="shared" si="27"/>
        <v>0</v>
      </c>
      <c r="H108" s="50">
        <f t="shared" si="27"/>
        <v>0</v>
      </c>
      <c r="I108" s="50">
        <f t="shared" si="27"/>
        <v>0</v>
      </c>
      <c r="J108" s="50">
        <f t="shared" si="27"/>
        <v>0</v>
      </c>
      <c r="K108" s="50">
        <f t="shared" si="27"/>
        <v>0</v>
      </c>
      <c r="L108" s="50">
        <f t="shared" si="27"/>
        <v>0</v>
      </c>
      <c r="M108" s="50">
        <f t="shared" si="27"/>
        <v>0</v>
      </c>
      <c r="N108" s="50">
        <f t="shared" si="27"/>
        <v>0</v>
      </c>
      <c r="O108" s="50">
        <f t="shared" si="27"/>
        <v>0</v>
      </c>
      <c r="P108" s="50">
        <f t="shared" si="27"/>
        <v>0</v>
      </c>
      <c r="Q108" s="50">
        <f t="shared" si="27"/>
        <v>0</v>
      </c>
      <c r="R108" s="50">
        <f t="shared" si="27"/>
        <v>0</v>
      </c>
      <c r="S108" s="50">
        <f t="shared" si="27"/>
        <v>0</v>
      </c>
      <c r="T108" s="50">
        <f t="shared" si="27"/>
        <v>0</v>
      </c>
      <c r="U108" s="50">
        <f t="shared" si="27"/>
        <v>0</v>
      </c>
      <c r="V108" s="50">
        <f t="shared" si="27"/>
        <v>0</v>
      </c>
      <c r="W108" s="50">
        <f t="shared" si="27"/>
        <v>0</v>
      </c>
      <c r="X108" s="50">
        <f t="shared" si="27"/>
        <v>0</v>
      </c>
      <c r="Y108" s="50">
        <f t="shared" si="27"/>
        <v>0</v>
      </c>
      <c r="Z108" s="50">
        <f t="shared" si="27"/>
        <v>0</v>
      </c>
      <c r="AA108" s="50">
        <f t="shared" si="27"/>
        <v>0</v>
      </c>
      <c r="AB108" s="50">
        <f t="shared" si="27"/>
        <v>0</v>
      </c>
      <c r="AC108" s="50">
        <f t="shared" ref="AC108:AK108" si="28">AC70*AC135/SUMPRODUCT(AC$60:AC$72,AC$125:AC$137)</f>
        <v>0</v>
      </c>
      <c r="AD108" s="50">
        <f t="shared" si="28"/>
        <v>0</v>
      </c>
      <c r="AE108" s="50">
        <f t="shared" si="28"/>
        <v>0</v>
      </c>
      <c r="AF108" s="50">
        <f t="shared" si="28"/>
        <v>0</v>
      </c>
      <c r="AG108" s="50">
        <f t="shared" si="28"/>
        <v>0</v>
      </c>
      <c r="AH108" s="50">
        <f t="shared" si="28"/>
        <v>0</v>
      </c>
      <c r="AI108" s="50">
        <f t="shared" si="28"/>
        <v>0</v>
      </c>
      <c r="AJ108" s="50">
        <f t="shared" si="28"/>
        <v>0</v>
      </c>
      <c r="AK108" s="50">
        <f t="shared" si="28"/>
        <v>0</v>
      </c>
    </row>
    <row r="109" spans="1:37" x14ac:dyDescent="0.25">
      <c r="A109" s="33" t="s">
        <v>14</v>
      </c>
      <c r="B109" s="34" t="s">
        <v>20</v>
      </c>
      <c r="C109" s="33" t="s">
        <v>168</v>
      </c>
      <c r="D109" s="50">
        <f t="shared" si="13"/>
        <v>0</v>
      </c>
      <c r="E109" s="50">
        <f t="shared" si="14"/>
        <v>0</v>
      </c>
      <c r="F109" s="50">
        <f t="shared" ref="F109:AB109" si="29">F71*F136/SUMPRODUCT(F$60:F$72,F$125:F$137)</f>
        <v>0</v>
      </c>
      <c r="G109" s="50">
        <f t="shared" si="29"/>
        <v>0</v>
      </c>
      <c r="H109" s="50">
        <f t="shared" si="29"/>
        <v>0</v>
      </c>
      <c r="I109" s="50">
        <f t="shared" si="29"/>
        <v>0</v>
      </c>
      <c r="J109" s="50">
        <f t="shared" si="29"/>
        <v>1.2971628109215179E-7</v>
      </c>
      <c r="K109" s="50">
        <f t="shared" si="29"/>
        <v>8.5804843116513427E-7</v>
      </c>
      <c r="L109" s="50">
        <f t="shared" si="29"/>
        <v>5.6758090471654368E-6</v>
      </c>
      <c r="M109" s="50">
        <f t="shared" si="29"/>
        <v>3.7543296542712819E-5</v>
      </c>
      <c r="N109" s="50">
        <f t="shared" si="29"/>
        <v>2.4829013559653527E-4</v>
      </c>
      <c r="O109" s="50">
        <f t="shared" si="29"/>
        <v>1.6401032970546608E-3</v>
      </c>
      <c r="P109" s="50">
        <f t="shared" si="29"/>
        <v>1.0749565022731004E-2</v>
      </c>
      <c r="Q109" s="50">
        <f t="shared" si="29"/>
        <v>6.6657068484496637E-2</v>
      </c>
      <c r="R109" s="50">
        <f t="shared" si="29"/>
        <v>6.9679369746357744E-2</v>
      </c>
      <c r="S109" s="50">
        <f t="shared" si="29"/>
        <v>7.2825100991711994E-2</v>
      </c>
      <c r="T109" s="50">
        <f t="shared" si="29"/>
        <v>7.6097959831938206E-2</v>
      </c>
      <c r="U109" s="50">
        <f t="shared" si="29"/>
        <v>7.9501619253015188E-2</v>
      </c>
      <c r="V109" s="50">
        <f t="shared" si="29"/>
        <v>8.3039711171802935E-2</v>
      </c>
      <c r="W109" s="50">
        <f t="shared" si="29"/>
        <v>8.6715808522213694E-2</v>
      </c>
      <c r="X109" s="50">
        <f t="shared" si="29"/>
        <v>9.0533405855935625E-2</v>
      </c>
      <c r="Y109" s="50">
        <f t="shared" si="29"/>
        <v>9.4495898461809599E-2</v>
      </c>
      <c r="Z109" s="50">
        <f t="shared" si="29"/>
        <v>9.8606560031287427E-2</v>
      </c>
      <c r="AA109" s="50">
        <f t="shared" si="29"/>
        <v>0.10286851892491755</v>
      </c>
      <c r="AB109" s="50">
        <f t="shared" si="29"/>
        <v>0.1072847331267585</v>
      </c>
      <c r="AC109" s="50">
        <f t="shared" ref="AC109:AK109" si="30">AC71*AC136/SUMPRODUCT(AC$60:AC$72,AC$125:AC$137)</f>
        <v>0.11185796401015553</v>
      </c>
      <c r="AD109" s="50">
        <f t="shared" si="30"/>
        <v>0.11659074907945198</v>
      </c>
      <c r="AE109" s="50">
        <f t="shared" si="30"/>
        <v>0.12148537389778348</v>
      </c>
      <c r="AF109" s="50">
        <f t="shared" si="30"/>
        <v>0.12654384346074055</v>
      </c>
      <c r="AG109" s="50">
        <f t="shared" si="30"/>
        <v>0.13176785332871524</v>
      </c>
      <c r="AH109" s="50">
        <f t="shared" si="30"/>
        <v>0.13715876088619075</v>
      </c>
      <c r="AI109" s="50">
        <f t="shared" si="30"/>
        <v>0.14271755715268775</v>
      </c>
      <c r="AJ109" s="50">
        <f t="shared" si="30"/>
        <v>0.14844483962574975</v>
      </c>
      <c r="AK109" s="50">
        <f t="shared" si="30"/>
        <v>0.15434078668892132</v>
      </c>
    </row>
    <row r="110" spans="1:37" x14ac:dyDescent="0.25">
      <c r="A110" s="33" t="s">
        <v>79</v>
      </c>
      <c r="B110" s="34" t="s">
        <v>20</v>
      </c>
      <c r="C110" s="33" t="s">
        <v>168</v>
      </c>
      <c r="D110" s="50">
        <f t="shared" si="13"/>
        <v>0</v>
      </c>
      <c r="E110" s="50">
        <f t="shared" si="14"/>
        <v>0</v>
      </c>
      <c r="F110" s="50">
        <f t="shared" ref="F110:AB110" si="31">F72*F137/SUMPRODUCT(F$60:F$72,F$125:F$137)</f>
        <v>0</v>
      </c>
      <c r="G110" s="50">
        <f t="shared" si="31"/>
        <v>0</v>
      </c>
      <c r="H110" s="50">
        <f t="shared" si="31"/>
        <v>0</v>
      </c>
      <c r="I110" s="50">
        <f t="shared" si="31"/>
        <v>0</v>
      </c>
      <c r="J110" s="50">
        <f t="shared" si="31"/>
        <v>0</v>
      </c>
      <c r="K110" s="50">
        <f t="shared" si="31"/>
        <v>0</v>
      </c>
      <c r="L110" s="50">
        <f t="shared" si="31"/>
        <v>0</v>
      </c>
      <c r="M110" s="50">
        <f t="shared" si="31"/>
        <v>0</v>
      </c>
      <c r="N110" s="50">
        <f t="shared" si="31"/>
        <v>0</v>
      </c>
      <c r="O110" s="50">
        <f t="shared" si="31"/>
        <v>0</v>
      </c>
      <c r="P110" s="50">
        <f t="shared" si="31"/>
        <v>1.2830722317933665E-7</v>
      </c>
      <c r="Q110" s="50">
        <f t="shared" si="31"/>
        <v>2.5153610748866677E-2</v>
      </c>
      <c r="R110" s="50">
        <f t="shared" si="31"/>
        <v>2.7169664942459239E-2</v>
      </c>
      <c r="S110" s="50">
        <f t="shared" si="31"/>
        <v>2.9341490863859902E-2</v>
      </c>
      <c r="T110" s="50">
        <f t="shared" si="31"/>
        <v>3.1680189771043761E-2</v>
      </c>
      <c r="U110" s="50">
        <f t="shared" si="31"/>
        <v>3.4197503320430991E-2</v>
      </c>
      <c r="V110" s="50">
        <f t="shared" si="31"/>
        <v>3.6905825520494998E-2</v>
      </c>
      <c r="W110" s="50">
        <f t="shared" si="31"/>
        <v>3.9818210150180673E-2</v>
      </c>
      <c r="X110" s="50">
        <f t="shared" si="31"/>
        <v>4.2948372654731226E-2</v>
      </c>
      <c r="Y110" s="50">
        <f t="shared" si="31"/>
        <v>4.6310685415645626E-2</v>
      </c>
      <c r="Z110" s="50">
        <f t="shared" si="31"/>
        <v>4.9920165173706454E-2</v>
      </c>
      <c r="AA110" s="50">
        <f t="shared" si="31"/>
        <v>5.3792451267564836E-2</v>
      </c>
      <c r="AB110" s="50">
        <f t="shared" si="31"/>
        <v>5.7943773239462475E-2</v>
      </c>
      <c r="AC110" s="50">
        <f t="shared" ref="AC110:AK110" si="32">AC72*AC137/SUMPRODUCT(AC$60:AC$72,AC$125:AC$137)</f>
        <v>6.2390906259656181E-2</v>
      </c>
      <c r="AD110" s="50">
        <f t="shared" si="32"/>
        <v>6.7151112738580362E-2</v>
      </c>
      <c r="AE110" s="50">
        <f t="shared" si="32"/>
        <v>7.2242068438684207E-2</v>
      </c>
      <c r="AF110" s="50">
        <f t="shared" si="32"/>
        <v>7.768177137556341E-2</v>
      </c>
      <c r="AG110" s="50">
        <f t="shared" si="32"/>
        <v>8.3488431821206216E-2</v>
      </c>
      <c r="AH110" s="50">
        <f t="shared" si="32"/>
        <v>8.9680341802902935E-2</v>
      </c>
      <c r="AI110" s="50">
        <f t="shared" si="32"/>
        <v>9.6275722642654937E-2</v>
      </c>
      <c r="AJ110" s="50">
        <f t="shared" si="32"/>
        <v>0.10329254931741934</v>
      </c>
      <c r="AK110" s="50">
        <f t="shared" si="32"/>
        <v>0.11074835075388245</v>
      </c>
    </row>
    <row r="111" spans="1:37" x14ac:dyDescent="0.25">
      <c r="A111" s="6"/>
      <c r="B111" s="5"/>
      <c r="C111" s="5"/>
    </row>
    <row r="112" spans="1:37" x14ac:dyDescent="0.25">
      <c r="A112" s="23" t="s">
        <v>83</v>
      </c>
      <c r="B112" s="5"/>
      <c r="C112" s="5"/>
    </row>
    <row r="113" spans="1:37" x14ac:dyDescent="0.25">
      <c r="A113" s="33" t="s">
        <v>12</v>
      </c>
      <c r="B113" s="34" t="s">
        <v>20</v>
      </c>
      <c r="C113" s="33" t="s">
        <v>168</v>
      </c>
      <c r="D113" s="52">
        <f>D$47/D$85*D75*D140</f>
        <v>1</v>
      </c>
      <c r="E113" s="53">
        <f>D113</f>
        <v>1</v>
      </c>
      <c r="F113" s="53">
        <f t="shared" ref="F113:AK113" si="33">E113</f>
        <v>1</v>
      </c>
      <c r="G113" s="53">
        <f t="shared" si="33"/>
        <v>1</v>
      </c>
      <c r="H113" s="53">
        <f t="shared" si="33"/>
        <v>1</v>
      </c>
      <c r="I113" s="53">
        <f t="shared" si="33"/>
        <v>1</v>
      </c>
      <c r="J113" s="53">
        <f t="shared" si="33"/>
        <v>1</v>
      </c>
      <c r="K113" s="53">
        <f t="shared" si="33"/>
        <v>1</v>
      </c>
      <c r="L113" s="53">
        <f t="shared" si="33"/>
        <v>1</v>
      </c>
      <c r="M113" s="53">
        <f t="shared" si="33"/>
        <v>1</v>
      </c>
      <c r="N113" s="53">
        <f t="shared" si="33"/>
        <v>1</v>
      </c>
      <c r="O113" s="53">
        <f t="shared" si="33"/>
        <v>1</v>
      </c>
      <c r="P113" s="53">
        <f t="shared" si="33"/>
        <v>1</v>
      </c>
      <c r="Q113" s="53">
        <f t="shared" si="33"/>
        <v>1</v>
      </c>
      <c r="R113" s="53">
        <f t="shared" si="33"/>
        <v>1</v>
      </c>
      <c r="S113" s="53">
        <f t="shared" si="33"/>
        <v>1</v>
      </c>
      <c r="T113" s="53">
        <f t="shared" si="33"/>
        <v>1</v>
      </c>
      <c r="U113" s="53">
        <f t="shared" si="33"/>
        <v>1</v>
      </c>
      <c r="V113" s="53">
        <f t="shared" si="33"/>
        <v>1</v>
      </c>
      <c r="W113" s="53">
        <f t="shared" si="33"/>
        <v>1</v>
      </c>
      <c r="X113" s="53">
        <f t="shared" si="33"/>
        <v>1</v>
      </c>
      <c r="Y113" s="53">
        <f t="shared" si="33"/>
        <v>1</v>
      </c>
      <c r="Z113" s="53">
        <f t="shared" si="33"/>
        <v>1</v>
      </c>
      <c r="AA113" s="53">
        <f t="shared" si="33"/>
        <v>1</v>
      </c>
      <c r="AB113" s="53">
        <f t="shared" si="33"/>
        <v>1</v>
      </c>
      <c r="AC113" s="53">
        <f t="shared" si="33"/>
        <v>1</v>
      </c>
      <c r="AD113" s="53">
        <f t="shared" si="33"/>
        <v>1</v>
      </c>
      <c r="AE113" s="53">
        <f t="shared" si="33"/>
        <v>1</v>
      </c>
      <c r="AF113" s="53">
        <f t="shared" si="33"/>
        <v>1</v>
      </c>
      <c r="AG113" s="53">
        <f t="shared" si="33"/>
        <v>1</v>
      </c>
      <c r="AH113" s="53">
        <f t="shared" si="33"/>
        <v>1</v>
      </c>
      <c r="AI113" s="53">
        <f t="shared" si="33"/>
        <v>1</v>
      </c>
      <c r="AJ113" s="53">
        <f t="shared" si="33"/>
        <v>1</v>
      </c>
      <c r="AK113" s="53">
        <f t="shared" si="33"/>
        <v>1</v>
      </c>
    </row>
    <row r="116" spans="1:37" x14ac:dyDescent="0.25">
      <c r="A116" s="23" t="s">
        <v>22</v>
      </c>
    </row>
    <row r="117" spans="1:37" x14ac:dyDescent="0.25">
      <c r="A117" s="33" t="s">
        <v>7</v>
      </c>
      <c r="B117" s="34" t="s">
        <v>20</v>
      </c>
      <c r="C117" s="33" t="s">
        <v>169</v>
      </c>
      <c r="D117" s="54">
        <f>'Param.Transv.'!D113</f>
        <v>0.3</v>
      </c>
      <c r="E117" s="53">
        <f>'Param.Transv.'!E113</f>
        <v>0.3</v>
      </c>
      <c r="F117" s="53">
        <f>'Param.Transv.'!F113</f>
        <v>0.3</v>
      </c>
      <c r="G117" s="53">
        <f>'Param.Transv.'!G113</f>
        <v>0.3</v>
      </c>
      <c r="H117" s="53">
        <f>'Param.Transv.'!H113</f>
        <v>0.3</v>
      </c>
      <c r="I117" s="53">
        <f>'Param.Transv.'!I113</f>
        <v>0.3</v>
      </c>
      <c r="J117" s="53">
        <f>'Param.Transv.'!J113</f>
        <v>0.3</v>
      </c>
      <c r="K117" s="53">
        <f>'Param.Transv.'!K113</f>
        <v>0.3</v>
      </c>
      <c r="L117" s="53">
        <f>'Param.Transv.'!L113</f>
        <v>0.3</v>
      </c>
      <c r="M117" s="53">
        <f>'Param.Transv.'!M113</f>
        <v>0.3</v>
      </c>
      <c r="N117" s="53">
        <f>'Param.Transv.'!N113</f>
        <v>0.3</v>
      </c>
      <c r="O117" s="53">
        <f>'Param.Transv.'!O113</f>
        <v>0.3</v>
      </c>
      <c r="P117" s="53">
        <f>'Param.Transv.'!P113</f>
        <v>0.3</v>
      </c>
      <c r="Q117" s="53">
        <f>'Param.Transv.'!Q113</f>
        <v>0.3</v>
      </c>
      <c r="R117" s="53">
        <f>'Param.Transv.'!R113</f>
        <v>0.3</v>
      </c>
      <c r="S117" s="53">
        <f>'Param.Transv.'!S113</f>
        <v>0.3</v>
      </c>
      <c r="T117" s="53">
        <f>'Param.Transv.'!T113</f>
        <v>0.3</v>
      </c>
      <c r="U117" s="53">
        <f>'Param.Transv.'!U113</f>
        <v>0.3</v>
      </c>
      <c r="V117" s="53">
        <f>'Param.Transv.'!V113</f>
        <v>0.3</v>
      </c>
      <c r="W117" s="53">
        <f>'Param.Transv.'!W113</f>
        <v>0.3</v>
      </c>
      <c r="X117" s="53">
        <f>'Param.Transv.'!X113</f>
        <v>0.3</v>
      </c>
      <c r="Y117" s="53">
        <f>'Param.Transv.'!Y113</f>
        <v>0.3</v>
      </c>
      <c r="Z117" s="53">
        <f>'Param.Transv.'!Z113</f>
        <v>0.3</v>
      </c>
      <c r="AA117" s="53">
        <f>'Param.Transv.'!AA113</f>
        <v>0.3</v>
      </c>
      <c r="AB117" s="53">
        <f>'Param.Transv.'!AB113</f>
        <v>0.3</v>
      </c>
      <c r="AC117" s="53">
        <f>'Param.Transv.'!AC113</f>
        <v>0.3</v>
      </c>
      <c r="AD117" s="53">
        <f>'Param.Transv.'!AD113</f>
        <v>0.3</v>
      </c>
      <c r="AE117" s="53">
        <f>'Param.Transv.'!AE113</f>
        <v>0.3</v>
      </c>
      <c r="AF117" s="53">
        <f>'Param.Transv.'!AF113</f>
        <v>0.3</v>
      </c>
      <c r="AG117" s="53">
        <f>'Param.Transv.'!AG113</f>
        <v>0.3</v>
      </c>
      <c r="AH117" s="53">
        <f>'Param.Transv.'!AH113</f>
        <v>0.3</v>
      </c>
      <c r="AI117" s="53">
        <f>'Param.Transv.'!AI113</f>
        <v>0.3</v>
      </c>
      <c r="AJ117" s="53">
        <f>'Param.Transv.'!AJ113</f>
        <v>0.3</v>
      </c>
      <c r="AK117" s="53">
        <f>'Param.Transv.'!AK113</f>
        <v>0.3</v>
      </c>
    </row>
    <row r="118" spans="1:37" x14ac:dyDescent="0.25">
      <c r="A118" s="33" t="s">
        <v>11</v>
      </c>
      <c r="B118" s="34" t="s">
        <v>20</v>
      </c>
      <c r="C118" s="33" t="s">
        <v>169</v>
      </c>
      <c r="D118" s="54">
        <f>'Param.Transv.'!D114</f>
        <v>0.25</v>
      </c>
      <c r="E118" s="53">
        <f>'Param.Transv.'!E114</f>
        <v>0.25</v>
      </c>
      <c r="F118" s="53">
        <f>'Param.Transv.'!F114</f>
        <v>0.25</v>
      </c>
      <c r="G118" s="53">
        <f>'Param.Transv.'!G114</f>
        <v>0.25</v>
      </c>
      <c r="H118" s="53">
        <f>'Param.Transv.'!H114</f>
        <v>0.25</v>
      </c>
      <c r="I118" s="53">
        <f>'Param.Transv.'!I114</f>
        <v>0.25</v>
      </c>
      <c r="J118" s="53">
        <f>'Param.Transv.'!J114</f>
        <v>0.25</v>
      </c>
      <c r="K118" s="53">
        <f>'Param.Transv.'!K114</f>
        <v>0.25</v>
      </c>
      <c r="L118" s="53">
        <f>'Param.Transv.'!L114</f>
        <v>0.25</v>
      </c>
      <c r="M118" s="53">
        <f>'Param.Transv.'!M114</f>
        <v>0.25</v>
      </c>
      <c r="N118" s="53">
        <f>'Param.Transv.'!N114</f>
        <v>0.25</v>
      </c>
      <c r="O118" s="53">
        <f>'Param.Transv.'!O114</f>
        <v>0.25</v>
      </c>
      <c r="P118" s="53">
        <f>'Param.Transv.'!P114</f>
        <v>0.25</v>
      </c>
      <c r="Q118" s="53">
        <f>'Param.Transv.'!Q114</f>
        <v>0.25</v>
      </c>
      <c r="R118" s="53">
        <f>'Param.Transv.'!R114</f>
        <v>0.25</v>
      </c>
      <c r="S118" s="53">
        <f>'Param.Transv.'!S114</f>
        <v>0.25</v>
      </c>
      <c r="T118" s="53">
        <f>'Param.Transv.'!T114</f>
        <v>0.25</v>
      </c>
      <c r="U118" s="53">
        <f>'Param.Transv.'!U114</f>
        <v>0.25</v>
      </c>
      <c r="V118" s="53">
        <f>'Param.Transv.'!V114</f>
        <v>0.25</v>
      </c>
      <c r="W118" s="53">
        <f>'Param.Transv.'!W114</f>
        <v>0.25</v>
      </c>
      <c r="X118" s="53">
        <f>'Param.Transv.'!X114</f>
        <v>0.25</v>
      </c>
      <c r="Y118" s="53">
        <f>'Param.Transv.'!Y114</f>
        <v>0.25</v>
      </c>
      <c r="Z118" s="53">
        <f>'Param.Transv.'!Z114</f>
        <v>0.25</v>
      </c>
      <c r="AA118" s="53">
        <f>'Param.Transv.'!AA114</f>
        <v>0.25</v>
      </c>
      <c r="AB118" s="53">
        <f>'Param.Transv.'!AB114</f>
        <v>0.25</v>
      </c>
      <c r="AC118" s="53">
        <f>'Param.Transv.'!AC114</f>
        <v>0.25</v>
      </c>
      <c r="AD118" s="53">
        <f>'Param.Transv.'!AD114</f>
        <v>0.25</v>
      </c>
      <c r="AE118" s="53">
        <f>'Param.Transv.'!AE114</f>
        <v>0.25</v>
      </c>
      <c r="AF118" s="53">
        <f>'Param.Transv.'!AF114</f>
        <v>0.25</v>
      </c>
      <c r="AG118" s="53">
        <f>'Param.Transv.'!AG114</f>
        <v>0.25</v>
      </c>
      <c r="AH118" s="53">
        <f>'Param.Transv.'!AH114</f>
        <v>0.25</v>
      </c>
      <c r="AI118" s="53">
        <f>'Param.Transv.'!AI114</f>
        <v>0.25</v>
      </c>
      <c r="AJ118" s="53">
        <f>'Param.Transv.'!AJ114</f>
        <v>0.25</v>
      </c>
      <c r="AK118" s="53">
        <f>'Param.Transv.'!AK114</f>
        <v>0.25</v>
      </c>
    </row>
    <row r="119" spans="1:37" x14ac:dyDescent="0.25">
      <c r="A119" s="33" t="s">
        <v>12</v>
      </c>
      <c r="B119" s="34" t="s">
        <v>20</v>
      </c>
      <c r="C119" s="33" t="s">
        <v>169</v>
      </c>
      <c r="D119" s="54">
        <f>'Param.Transv.'!D115</f>
        <v>0.87906603773584902</v>
      </c>
      <c r="E119" s="53">
        <f>'Param.Transv.'!E115</f>
        <v>0.8820145137880987</v>
      </c>
      <c r="F119" s="53">
        <f>'Param.Transv.'!F115</f>
        <v>0.88496298984034827</v>
      </c>
      <c r="G119" s="53">
        <f>'Param.Transv.'!G115</f>
        <v>0.88791146589259795</v>
      </c>
      <c r="H119" s="53">
        <f>'Param.Transv.'!H115</f>
        <v>0.89085994194484752</v>
      </c>
      <c r="I119" s="53">
        <f>'Param.Transv.'!I115</f>
        <v>0.89380841799709732</v>
      </c>
      <c r="J119" s="53">
        <f>'Param.Transv.'!J115</f>
        <v>0.89675689404934689</v>
      </c>
      <c r="K119" s="53">
        <f>'Param.Transv.'!K115</f>
        <v>0.89970537010159646</v>
      </c>
      <c r="L119" s="53">
        <f>'Param.Transv.'!L115</f>
        <v>0.90265384615384625</v>
      </c>
      <c r="M119" s="53">
        <f>'Param.Transv.'!M115</f>
        <v>0.90560232220609582</v>
      </c>
      <c r="N119" s="53">
        <f>'Param.Transv.'!N115</f>
        <v>0.90855079825834539</v>
      </c>
      <c r="O119" s="53">
        <f>'Param.Transv.'!O115</f>
        <v>0.91149927431059508</v>
      </c>
      <c r="P119" s="53">
        <f>'Param.Transv.'!P115</f>
        <v>0.91444775036284465</v>
      </c>
      <c r="Q119" s="53">
        <f>'Param.Transv.'!Q115</f>
        <v>0.91739622641509433</v>
      </c>
      <c r="R119" s="53">
        <f>'Param.Transv.'!R115</f>
        <v>0.91739622641509433</v>
      </c>
      <c r="S119" s="53">
        <f>'Param.Transv.'!S115</f>
        <v>0.91739622641509433</v>
      </c>
      <c r="T119" s="53">
        <f>'Param.Transv.'!T115</f>
        <v>0.91739622641509433</v>
      </c>
      <c r="U119" s="53">
        <f>'Param.Transv.'!U115</f>
        <v>0.91739622641509433</v>
      </c>
      <c r="V119" s="53">
        <f>'Param.Transv.'!V115</f>
        <v>0.91739622641509433</v>
      </c>
      <c r="W119" s="53">
        <f>'Param.Transv.'!W115</f>
        <v>0.91739622641509433</v>
      </c>
      <c r="X119" s="53">
        <f>'Param.Transv.'!X115</f>
        <v>0.91739622641509433</v>
      </c>
      <c r="Y119" s="53">
        <f>'Param.Transv.'!Y115</f>
        <v>0.91739622641509433</v>
      </c>
      <c r="Z119" s="53">
        <f>'Param.Transv.'!Z115</f>
        <v>0.91739622641509433</v>
      </c>
      <c r="AA119" s="53">
        <f>'Param.Transv.'!AA115</f>
        <v>0.91739622641509433</v>
      </c>
      <c r="AB119" s="53">
        <f>'Param.Transv.'!AB115</f>
        <v>0.91739622641509433</v>
      </c>
      <c r="AC119" s="53">
        <f>'Param.Transv.'!AC115</f>
        <v>0.91739622641509433</v>
      </c>
      <c r="AD119" s="53">
        <f>'Param.Transv.'!AD115</f>
        <v>0.91739622641509433</v>
      </c>
      <c r="AE119" s="53">
        <f>'Param.Transv.'!AE115</f>
        <v>0.91739622641509433</v>
      </c>
      <c r="AF119" s="53">
        <f>'Param.Transv.'!AF115</f>
        <v>0.91739622641509433</v>
      </c>
      <c r="AG119" s="53">
        <f>'Param.Transv.'!AG115</f>
        <v>0.91739622641509433</v>
      </c>
      <c r="AH119" s="53">
        <f>'Param.Transv.'!AH115</f>
        <v>0.91739622641509433</v>
      </c>
      <c r="AI119" s="53">
        <f>'Param.Transv.'!AI115</f>
        <v>0.91739622641509433</v>
      </c>
      <c r="AJ119" s="53">
        <f>'Param.Transv.'!AJ115</f>
        <v>0.91739622641509433</v>
      </c>
      <c r="AK119" s="53">
        <f>'Param.Transv.'!AK115</f>
        <v>0.91739622641509433</v>
      </c>
    </row>
    <row r="120" spans="1:37" x14ac:dyDescent="0.25">
      <c r="A120" s="33" t="s">
        <v>13</v>
      </c>
      <c r="B120" s="34" t="s">
        <v>20</v>
      </c>
      <c r="C120" s="33" t="s">
        <v>169</v>
      </c>
      <c r="D120" s="54">
        <f>'Param.Transv.'!D116</f>
        <v>0.25</v>
      </c>
      <c r="E120" s="53">
        <f>'Param.Transv.'!E116</f>
        <v>0.25</v>
      </c>
      <c r="F120" s="53">
        <f>'Param.Transv.'!F116</f>
        <v>0.25</v>
      </c>
      <c r="G120" s="53">
        <f>'Param.Transv.'!G116</f>
        <v>0.25</v>
      </c>
      <c r="H120" s="53">
        <f>'Param.Transv.'!H116</f>
        <v>0.25</v>
      </c>
      <c r="I120" s="53">
        <f>'Param.Transv.'!I116</f>
        <v>0.25</v>
      </c>
      <c r="J120" s="53">
        <f>'Param.Transv.'!J116</f>
        <v>0.25</v>
      </c>
      <c r="K120" s="53">
        <f>'Param.Transv.'!K116</f>
        <v>0.25</v>
      </c>
      <c r="L120" s="53">
        <f>'Param.Transv.'!L116</f>
        <v>0.25</v>
      </c>
      <c r="M120" s="53">
        <f>'Param.Transv.'!M116</f>
        <v>0.25</v>
      </c>
      <c r="N120" s="53">
        <f>'Param.Transv.'!N116</f>
        <v>0.25</v>
      </c>
      <c r="O120" s="53">
        <f>'Param.Transv.'!O116</f>
        <v>0.25</v>
      </c>
      <c r="P120" s="53">
        <f>'Param.Transv.'!P116</f>
        <v>0.25</v>
      </c>
      <c r="Q120" s="53">
        <f>'Param.Transv.'!Q116</f>
        <v>0.25</v>
      </c>
      <c r="R120" s="53">
        <f>'Param.Transv.'!R116</f>
        <v>0.25</v>
      </c>
      <c r="S120" s="53">
        <f>'Param.Transv.'!S116</f>
        <v>0.25</v>
      </c>
      <c r="T120" s="53">
        <f>'Param.Transv.'!T116</f>
        <v>0.25</v>
      </c>
      <c r="U120" s="53">
        <f>'Param.Transv.'!U116</f>
        <v>0.25</v>
      </c>
      <c r="V120" s="53">
        <f>'Param.Transv.'!V116</f>
        <v>0.25</v>
      </c>
      <c r="W120" s="53">
        <f>'Param.Transv.'!W116</f>
        <v>0.25</v>
      </c>
      <c r="X120" s="53">
        <f>'Param.Transv.'!X116</f>
        <v>0.25</v>
      </c>
      <c r="Y120" s="53">
        <f>'Param.Transv.'!Y116</f>
        <v>0.25</v>
      </c>
      <c r="Z120" s="53">
        <f>'Param.Transv.'!Z116</f>
        <v>0.25</v>
      </c>
      <c r="AA120" s="53">
        <f>'Param.Transv.'!AA116</f>
        <v>0.25</v>
      </c>
      <c r="AB120" s="53">
        <f>'Param.Transv.'!AB116</f>
        <v>0.25</v>
      </c>
      <c r="AC120" s="53">
        <f>'Param.Transv.'!AC116</f>
        <v>0.25</v>
      </c>
      <c r="AD120" s="53">
        <f>'Param.Transv.'!AD116</f>
        <v>0.25</v>
      </c>
      <c r="AE120" s="53">
        <f>'Param.Transv.'!AE116</f>
        <v>0.25</v>
      </c>
      <c r="AF120" s="53">
        <f>'Param.Transv.'!AF116</f>
        <v>0.25</v>
      </c>
      <c r="AG120" s="53">
        <f>'Param.Transv.'!AG116</f>
        <v>0.25</v>
      </c>
      <c r="AH120" s="53">
        <f>'Param.Transv.'!AH116</f>
        <v>0.25</v>
      </c>
      <c r="AI120" s="53">
        <f>'Param.Transv.'!AI116</f>
        <v>0.25</v>
      </c>
      <c r="AJ120" s="53">
        <f>'Param.Transv.'!AJ116</f>
        <v>0.25</v>
      </c>
      <c r="AK120" s="53">
        <f>'Param.Transv.'!AK116</f>
        <v>0.25</v>
      </c>
    </row>
    <row r="121" spans="1:37" x14ac:dyDescent="0.25">
      <c r="A121" s="33" t="s">
        <v>55</v>
      </c>
      <c r="B121" s="34" t="s">
        <v>20</v>
      </c>
      <c r="C121" s="33" t="s">
        <v>169</v>
      </c>
      <c r="D121" s="54">
        <f>'Param.Transv.'!D117</f>
        <v>0.25</v>
      </c>
      <c r="E121" s="53">
        <f>'Param.Transv.'!E117</f>
        <v>0.25</v>
      </c>
      <c r="F121" s="53">
        <f>'Param.Transv.'!F117</f>
        <v>0.25</v>
      </c>
      <c r="G121" s="53">
        <f>'Param.Transv.'!G117</f>
        <v>0.25</v>
      </c>
      <c r="H121" s="53">
        <f>'Param.Transv.'!H117</f>
        <v>0.25</v>
      </c>
      <c r="I121" s="53">
        <f>'Param.Transv.'!I117</f>
        <v>0.25</v>
      </c>
      <c r="J121" s="53">
        <f>'Param.Transv.'!J117</f>
        <v>0.25</v>
      </c>
      <c r="K121" s="53">
        <f>'Param.Transv.'!K117</f>
        <v>0.25</v>
      </c>
      <c r="L121" s="53">
        <f>'Param.Transv.'!L117</f>
        <v>0.25</v>
      </c>
      <c r="M121" s="53">
        <f>'Param.Transv.'!M117</f>
        <v>0.25</v>
      </c>
      <c r="N121" s="53">
        <f>'Param.Transv.'!N117</f>
        <v>0.25</v>
      </c>
      <c r="O121" s="53">
        <f>'Param.Transv.'!O117</f>
        <v>0.25</v>
      </c>
      <c r="P121" s="53">
        <f>'Param.Transv.'!P117</f>
        <v>0.25</v>
      </c>
      <c r="Q121" s="53">
        <f>'Param.Transv.'!Q117</f>
        <v>0.25</v>
      </c>
      <c r="R121" s="53">
        <f>'Param.Transv.'!R117</f>
        <v>0.25</v>
      </c>
      <c r="S121" s="53">
        <f>'Param.Transv.'!S117</f>
        <v>0.25</v>
      </c>
      <c r="T121" s="53">
        <f>'Param.Transv.'!T117</f>
        <v>0.25</v>
      </c>
      <c r="U121" s="53">
        <f>'Param.Transv.'!U117</f>
        <v>0.25</v>
      </c>
      <c r="V121" s="53">
        <f>'Param.Transv.'!V117</f>
        <v>0.25</v>
      </c>
      <c r="W121" s="53">
        <f>'Param.Transv.'!W117</f>
        <v>0.25</v>
      </c>
      <c r="X121" s="53">
        <f>'Param.Transv.'!X117</f>
        <v>0.25</v>
      </c>
      <c r="Y121" s="53">
        <f>'Param.Transv.'!Y117</f>
        <v>0.25</v>
      </c>
      <c r="Z121" s="53">
        <f>'Param.Transv.'!Z117</f>
        <v>0.25</v>
      </c>
      <c r="AA121" s="53">
        <f>'Param.Transv.'!AA117</f>
        <v>0.25</v>
      </c>
      <c r="AB121" s="53">
        <f>'Param.Transv.'!AB117</f>
        <v>0.25</v>
      </c>
      <c r="AC121" s="53">
        <f>'Param.Transv.'!AC117</f>
        <v>0.25</v>
      </c>
      <c r="AD121" s="53">
        <f>'Param.Transv.'!AD117</f>
        <v>0.25</v>
      </c>
      <c r="AE121" s="53">
        <f>'Param.Transv.'!AE117</f>
        <v>0.25</v>
      </c>
      <c r="AF121" s="53">
        <f>'Param.Transv.'!AF117</f>
        <v>0.25</v>
      </c>
      <c r="AG121" s="53">
        <f>'Param.Transv.'!AG117</f>
        <v>0.25</v>
      </c>
      <c r="AH121" s="53">
        <f>'Param.Transv.'!AH117</f>
        <v>0.25</v>
      </c>
      <c r="AI121" s="53">
        <f>'Param.Transv.'!AI117</f>
        <v>0.25</v>
      </c>
      <c r="AJ121" s="53">
        <f>'Param.Transv.'!AJ117</f>
        <v>0.25</v>
      </c>
      <c r="AK121" s="53">
        <f>'Param.Transv.'!AK117</f>
        <v>0.25</v>
      </c>
    </row>
    <row r="122" spans="1:37" x14ac:dyDescent="0.25">
      <c r="A122" s="33" t="s">
        <v>79</v>
      </c>
      <c r="B122" s="34" t="s">
        <v>20</v>
      </c>
      <c r="C122" s="33" t="s">
        <v>169</v>
      </c>
      <c r="D122" s="54">
        <f>'Param.Transv.'!D118</f>
        <v>1</v>
      </c>
      <c r="E122" s="53">
        <f>'Param.Transv.'!E118</f>
        <v>1</v>
      </c>
      <c r="F122" s="53">
        <f>'Param.Transv.'!F118</f>
        <v>1</v>
      </c>
      <c r="G122" s="53">
        <f>'Param.Transv.'!G118</f>
        <v>1</v>
      </c>
      <c r="H122" s="53">
        <f>'Param.Transv.'!H118</f>
        <v>1</v>
      </c>
      <c r="I122" s="53">
        <f>'Param.Transv.'!I118</f>
        <v>1</v>
      </c>
      <c r="J122" s="53">
        <f>'Param.Transv.'!J118</f>
        <v>1</v>
      </c>
      <c r="K122" s="53">
        <f>'Param.Transv.'!K118</f>
        <v>1</v>
      </c>
      <c r="L122" s="53">
        <f>'Param.Transv.'!L118</f>
        <v>1</v>
      </c>
      <c r="M122" s="53">
        <f>'Param.Transv.'!M118</f>
        <v>1</v>
      </c>
      <c r="N122" s="53">
        <f>'Param.Transv.'!N118</f>
        <v>1</v>
      </c>
      <c r="O122" s="53">
        <f>'Param.Transv.'!O118</f>
        <v>1</v>
      </c>
      <c r="P122" s="53">
        <f>'Param.Transv.'!P118</f>
        <v>1</v>
      </c>
      <c r="Q122" s="53">
        <f>'Param.Transv.'!Q118</f>
        <v>1</v>
      </c>
      <c r="R122" s="53">
        <f>'Param.Transv.'!R118</f>
        <v>1</v>
      </c>
      <c r="S122" s="53">
        <f>'Param.Transv.'!S118</f>
        <v>1</v>
      </c>
      <c r="T122" s="53">
        <f>'Param.Transv.'!T118</f>
        <v>1</v>
      </c>
      <c r="U122" s="53">
        <f>'Param.Transv.'!U118</f>
        <v>1</v>
      </c>
      <c r="V122" s="53">
        <f>'Param.Transv.'!V118</f>
        <v>1</v>
      </c>
      <c r="W122" s="53">
        <f>'Param.Transv.'!W118</f>
        <v>1</v>
      </c>
      <c r="X122" s="53">
        <f>'Param.Transv.'!X118</f>
        <v>1</v>
      </c>
      <c r="Y122" s="53">
        <f>'Param.Transv.'!Y118</f>
        <v>1</v>
      </c>
      <c r="Z122" s="53">
        <f>'Param.Transv.'!Z118</f>
        <v>1</v>
      </c>
      <c r="AA122" s="53">
        <f>'Param.Transv.'!AA118</f>
        <v>1</v>
      </c>
      <c r="AB122" s="53">
        <f>'Param.Transv.'!AB118</f>
        <v>1</v>
      </c>
      <c r="AC122" s="53">
        <f>'Param.Transv.'!AC118</f>
        <v>1</v>
      </c>
      <c r="AD122" s="53">
        <f>'Param.Transv.'!AD118</f>
        <v>1</v>
      </c>
      <c r="AE122" s="53">
        <f>'Param.Transv.'!AE118</f>
        <v>1</v>
      </c>
      <c r="AF122" s="53">
        <f>'Param.Transv.'!AF118</f>
        <v>1</v>
      </c>
      <c r="AG122" s="53">
        <f>'Param.Transv.'!AG118</f>
        <v>1</v>
      </c>
      <c r="AH122" s="53">
        <f>'Param.Transv.'!AH118</f>
        <v>1</v>
      </c>
      <c r="AI122" s="53">
        <f>'Param.Transv.'!AI118</f>
        <v>1</v>
      </c>
      <c r="AJ122" s="53">
        <f>'Param.Transv.'!AJ118</f>
        <v>1</v>
      </c>
      <c r="AK122" s="53">
        <f>'Param.Transv.'!AK118</f>
        <v>1</v>
      </c>
    </row>
    <row r="124" spans="1:37" x14ac:dyDescent="0.25">
      <c r="A124" s="23" t="s">
        <v>84</v>
      </c>
    </row>
    <row r="125" spans="1:37" x14ac:dyDescent="0.25">
      <c r="A125" s="33" t="s">
        <v>7</v>
      </c>
      <c r="B125" s="34" t="s">
        <v>20</v>
      </c>
      <c r="C125" s="33" t="s">
        <v>169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</v>
      </c>
      <c r="I125" s="56">
        <f>'Param.Transv.'!I121</f>
        <v>0.82</v>
      </c>
      <c r="J125" s="56">
        <f>'Param.Transv.'!J121</f>
        <v>0.82</v>
      </c>
      <c r="K125" s="56">
        <f>'Param.Transv.'!K121</f>
        <v>0.82</v>
      </c>
      <c r="L125" s="56">
        <f>'Param.Transv.'!L121</f>
        <v>0.82</v>
      </c>
      <c r="M125" s="56">
        <f>'Param.Transv.'!M121</f>
        <v>0.82</v>
      </c>
      <c r="N125" s="56">
        <f>'Param.Transv.'!N121</f>
        <v>0.82</v>
      </c>
      <c r="O125" s="56">
        <f>'Param.Transv.'!O121</f>
        <v>0.82</v>
      </c>
      <c r="P125" s="56">
        <f>'Param.Transv.'!P121</f>
        <v>0.82</v>
      </c>
      <c r="Q125" s="56">
        <f>'Param.Transv.'!Q121</f>
        <v>0.82</v>
      </c>
      <c r="R125" s="56">
        <f>'Param.Transv.'!R121</f>
        <v>0.82</v>
      </c>
      <c r="S125" s="56">
        <f>'Param.Transv.'!S121</f>
        <v>0.82</v>
      </c>
      <c r="T125" s="56">
        <f>'Param.Transv.'!T121</f>
        <v>0.82</v>
      </c>
      <c r="U125" s="56">
        <f>'Param.Transv.'!U121</f>
        <v>0.82</v>
      </c>
      <c r="V125" s="56">
        <f>'Param.Transv.'!V121</f>
        <v>0.82</v>
      </c>
      <c r="W125" s="56">
        <f>'Param.Transv.'!W121</f>
        <v>0.82</v>
      </c>
      <c r="X125" s="56">
        <f>'Param.Transv.'!X121</f>
        <v>0.82</v>
      </c>
      <c r="Y125" s="56">
        <f>'Param.Transv.'!Y121</f>
        <v>0.82</v>
      </c>
      <c r="Z125" s="56">
        <f>'Param.Transv.'!Z121</f>
        <v>0.82</v>
      </c>
      <c r="AA125" s="56">
        <f>'Param.Transv.'!AA121</f>
        <v>0.82</v>
      </c>
      <c r="AB125" s="56">
        <f>'Param.Transv.'!AB121</f>
        <v>0.82</v>
      </c>
      <c r="AC125" s="56">
        <f>'Param.Transv.'!AC121</f>
        <v>0.82</v>
      </c>
      <c r="AD125" s="56">
        <f>'Param.Transv.'!AD121</f>
        <v>0.82</v>
      </c>
      <c r="AE125" s="56">
        <f>'Param.Transv.'!AE121</f>
        <v>0.82</v>
      </c>
      <c r="AF125" s="56">
        <f>'Param.Transv.'!AF121</f>
        <v>0.82</v>
      </c>
      <c r="AG125" s="56">
        <f>'Param.Transv.'!AG121</f>
        <v>0.82</v>
      </c>
      <c r="AH125" s="56">
        <f>'Param.Transv.'!AH121</f>
        <v>0.82</v>
      </c>
      <c r="AI125" s="56">
        <f>'Param.Transv.'!AI121</f>
        <v>0.82</v>
      </c>
      <c r="AJ125" s="56">
        <f>'Param.Transv.'!AJ121</f>
        <v>0.82</v>
      </c>
      <c r="AK125" s="56">
        <f>'Param.Transv.'!AK121</f>
        <v>0.82</v>
      </c>
    </row>
    <row r="126" spans="1:37" x14ac:dyDescent="0.25">
      <c r="A126" s="33" t="s">
        <v>9</v>
      </c>
      <c r="B126" s="34" t="s">
        <v>20</v>
      </c>
      <c r="C126" s="33" t="s">
        <v>169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0.74099999999999999</v>
      </c>
      <c r="I126" s="56">
        <f>'Param.Transv.'!I122</f>
        <v>0.74099999999999999</v>
      </c>
      <c r="J126" s="56">
        <f>'Param.Transv.'!J122</f>
        <v>0.74099999999999999</v>
      </c>
      <c r="K126" s="56">
        <f>'Param.Transv.'!K122</f>
        <v>0.74099999999999999</v>
      </c>
      <c r="L126" s="56">
        <f>'Param.Transv.'!L122</f>
        <v>0.74099999999999999</v>
      </c>
      <c r="M126" s="56">
        <f>'Param.Transv.'!M122</f>
        <v>0.74099999999999999</v>
      </c>
      <c r="N126" s="56">
        <f>'Param.Transv.'!N122</f>
        <v>0.74099999999999999</v>
      </c>
      <c r="O126" s="56">
        <f>'Param.Transv.'!O122</f>
        <v>0.74099999999999999</v>
      </c>
      <c r="P126" s="56">
        <f>'Param.Transv.'!P122</f>
        <v>0.74099999999999999</v>
      </c>
      <c r="Q126" s="56">
        <f>'Param.Transv.'!Q122</f>
        <v>0.74099999999999999</v>
      </c>
      <c r="R126" s="56">
        <f>'Param.Transv.'!R122</f>
        <v>0.74099999999999999</v>
      </c>
      <c r="S126" s="56">
        <f>'Param.Transv.'!S122</f>
        <v>0.74099999999999999</v>
      </c>
      <c r="T126" s="56">
        <f>'Param.Transv.'!T122</f>
        <v>0.74099999999999999</v>
      </c>
      <c r="U126" s="56">
        <f>'Param.Transv.'!U122</f>
        <v>0.74099999999999999</v>
      </c>
      <c r="V126" s="56">
        <f>'Param.Transv.'!V122</f>
        <v>0.74099999999999999</v>
      </c>
      <c r="W126" s="56">
        <f>'Param.Transv.'!W122</f>
        <v>0.74099999999999999</v>
      </c>
      <c r="X126" s="56">
        <f>'Param.Transv.'!X122</f>
        <v>0.74099999999999999</v>
      </c>
      <c r="Y126" s="56">
        <f>'Param.Transv.'!Y122</f>
        <v>0.74099999999999999</v>
      </c>
      <c r="Z126" s="56">
        <f>'Param.Transv.'!Z122</f>
        <v>0.74099999999999999</v>
      </c>
      <c r="AA126" s="56">
        <f>'Param.Transv.'!AA122</f>
        <v>0.74099999999999999</v>
      </c>
      <c r="AB126" s="56">
        <f>'Param.Transv.'!AB122</f>
        <v>0.74099999999999999</v>
      </c>
      <c r="AC126" s="56">
        <f>'Param.Transv.'!AC122</f>
        <v>0.74099999999999999</v>
      </c>
      <c r="AD126" s="56">
        <f>'Param.Transv.'!AD122</f>
        <v>0.74099999999999999</v>
      </c>
      <c r="AE126" s="56">
        <f>'Param.Transv.'!AE122</f>
        <v>0.74099999999999999</v>
      </c>
      <c r="AF126" s="56">
        <f>'Param.Transv.'!AF122</f>
        <v>0.74099999999999999</v>
      </c>
      <c r="AG126" s="56">
        <f>'Param.Transv.'!AG122</f>
        <v>0.74099999999999999</v>
      </c>
      <c r="AH126" s="56">
        <f>'Param.Transv.'!AH122</f>
        <v>0.74099999999999999</v>
      </c>
      <c r="AI126" s="56">
        <f>'Param.Transv.'!AI122</f>
        <v>0.74099999999999999</v>
      </c>
      <c r="AJ126" s="56">
        <f>'Param.Transv.'!AJ122</f>
        <v>0.74099999999999999</v>
      </c>
      <c r="AK126" s="56">
        <f>'Param.Transv.'!AK122</f>
        <v>0.74099999999999999</v>
      </c>
    </row>
    <row r="127" spans="1:37" x14ac:dyDescent="0.25">
      <c r="A127" s="33" t="s">
        <v>10</v>
      </c>
      <c r="B127" s="34" t="s">
        <v>20</v>
      </c>
      <c r="C127" s="33" t="s">
        <v>169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</v>
      </c>
      <c r="I127" s="56">
        <f>'Param.Transv.'!I123</f>
        <v>0.82</v>
      </c>
      <c r="J127" s="56">
        <f>'Param.Transv.'!J123</f>
        <v>0.82</v>
      </c>
      <c r="K127" s="56">
        <f>'Param.Transv.'!K123</f>
        <v>0.82</v>
      </c>
      <c r="L127" s="56">
        <f>'Param.Transv.'!L123</f>
        <v>0.82</v>
      </c>
      <c r="M127" s="56">
        <f>'Param.Transv.'!M123</f>
        <v>0.82</v>
      </c>
      <c r="N127" s="56">
        <f>'Param.Transv.'!N123</f>
        <v>0.82</v>
      </c>
      <c r="O127" s="56">
        <f>'Param.Transv.'!O123</f>
        <v>0.82</v>
      </c>
      <c r="P127" s="56">
        <f>'Param.Transv.'!P123</f>
        <v>0.82</v>
      </c>
      <c r="Q127" s="56">
        <f>'Param.Transv.'!Q123</f>
        <v>0.82</v>
      </c>
      <c r="R127" s="56">
        <f>'Param.Transv.'!R123</f>
        <v>0.82</v>
      </c>
      <c r="S127" s="56">
        <f>'Param.Transv.'!S123</f>
        <v>0.82</v>
      </c>
      <c r="T127" s="56">
        <f>'Param.Transv.'!T123</f>
        <v>0.82</v>
      </c>
      <c r="U127" s="56">
        <f>'Param.Transv.'!U123</f>
        <v>0.82</v>
      </c>
      <c r="V127" s="56">
        <f>'Param.Transv.'!V123</f>
        <v>0.82</v>
      </c>
      <c r="W127" s="56">
        <f>'Param.Transv.'!W123</f>
        <v>0.82</v>
      </c>
      <c r="X127" s="56">
        <f>'Param.Transv.'!X123</f>
        <v>0.82</v>
      </c>
      <c r="Y127" s="56">
        <f>'Param.Transv.'!Y123</f>
        <v>0.82</v>
      </c>
      <c r="Z127" s="56">
        <f>'Param.Transv.'!Z123</f>
        <v>0.82</v>
      </c>
      <c r="AA127" s="56">
        <f>'Param.Transv.'!AA123</f>
        <v>0.82</v>
      </c>
      <c r="AB127" s="56">
        <f>'Param.Transv.'!AB123</f>
        <v>0.82</v>
      </c>
      <c r="AC127" s="56">
        <f>'Param.Transv.'!AC123</f>
        <v>0.82</v>
      </c>
      <c r="AD127" s="56">
        <f>'Param.Transv.'!AD123</f>
        <v>0.82</v>
      </c>
      <c r="AE127" s="56">
        <f>'Param.Transv.'!AE123</f>
        <v>0.82</v>
      </c>
      <c r="AF127" s="56">
        <f>'Param.Transv.'!AF123</f>
        <v>0.82</v>
      </c>
      <c r="AG127" s="56">
        <f>'Param.Transv.'!AG123</f>
        <v>0.82</v>
      </c>
      <c r="AH127" s="56">
        <f>'Param.Transv.'!AH123</f>
        <v>0.82</v>
      </c>
      <c r="AI127" s="56">
        <f>'Param.Transv.'!AI123</f>
        <v>0.82</v>
      </c>
      <c r="AJ127" s="56">
        <f>'Param.Transv.'!AJ123</f>
        <v>0.82</v>
      </c>
      <c r="AK127" s="56">
        <f>'Param.Transv.'!AK123</f>
        <v>0.82</v>
      </c>
    </row>
    <row r="128" spans="1:37" x14ac:dyDescent="0.25">
      <c r="A128" s="33" t="s">
        <v>11</v>
      </c>
      <c r="B128" s="34" t="s">
        <v>20</v>
      </c>
      <c r="C128" s="33" t="s">
        <v>169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0.76700000000000002</v>
      </c>
      <c r="I128" s="56">
        <f>'Param.Transv.'!I124</f>
        <v>0.76700000000000002</v>
      </c>
      <c r="J128" s="56">
        <f>'Param.Transv.'!J124</f>
        <v>0.76700000000000002</v>
      </c>
      <c r="K128" s="56">
        <f>'Param.Transv.'!K124</f>
        <v>0.76700000000000002</v>
      </c>
      <c r="L128" s="56">
        <f>'Param.Transv.'!L124</f>
        <v>0.76700000000000002</v>
      </c>
      <c r="M128" s="56">
        <f>'Param.Transv.'!M124</f>
        <v>0.76700000000000002</v>
      </c>
      <c r="N128" s="56">
        <f>'Param.Transv.'!N124</f>
        <v>0.76700000000000002</v>
      </c>
      <c r="O128" s="56">
        <f>'Param.Transv.'!O124</f>
        <v>0.76700000000000002</v>
      </c>
      <c r="P128" s="56">
        <f>'Param.Transv.'!P124</f>
        <v>0.76700000000000002</v>
      </c>
      <c r="Q128" s="56">
        <f>'Param.Transv.'!Q124</f>
        <v>0.76700000000000002</v>
      </c>
      <c r="R128" s="56">
        <f>'Param.Transv.'!R124</f>
        <v>0.76700000000000002</v>
      </c>
      <c r="S128" s="56">
        <f>'Param.Transv.'!S124</f>
        <v>0.76700000000000002</v>
      </c>
      <c r="T128" s="56">
        <f>'Param.Transv.'!T124</f>
        <v>0.76700000000000002</v>
      </c>
      <c r="U128" s="56">
        <f>'Param.Transv.'!U124</f>
        <v>0.76700000000000002</v>
      </c>
      <c r="V128" s="56">
        <f>'Param.Transv.'!V124</f>
        <v>0.76700000000000002</v>
      </c>
      <c r="W128" s="56">
        <f>'Param.Transv.'!W124</f>
        <v>0.76700000000000002</v>
      </c>
      <c r="X128" s="56">
        <f>'Param.Transv.'!X124</f>
        <v>0.76700000000000002</v>
      </c>
      <c r="Y128" s="56">
        <f>'Param.Transv.'!Y124</f>
        <v>0.76700000000000002</v>
      </c>
      <c r="Z128" s="56">
        <f>'Param.Transv.'!Z124</f>
        <v>0.76700000000000002</v>
      </c>
      <c r="AA128" s="56">
        <f>'Param.Transv.'!AA124</f>
        <v>0.76700000000000002</v>
      </c>
      <c r="AB128" s="56">
        <f>'Param.Transv.'!AB124</f>
        <v>0.76700000000000002</v>
      </c>
      <c r="AC128" s="56">
        <f>'Param.Transv.'!AC124</f>
        <v>0.76700000000000002</v>
      </c>
      <c r="AD128" s="56">
        <f>'Param.Transv.'!AD124</f>
        <v>0.76700000000000002</v>
      </c>
      <c r="AE128" s="56">
        <f>'Param.Transv.'!AE124</f>
        <v>0.76700000000000002</v>
      </c>
      <c r="AF128" s="56">
        <f>'Param.Transv.'!AF124</f>
        <v>0.76700000000000002</v>
      </c>
      <c r="AG128" s="56">
        <f>'Param.Transv.'!AG124</f>
        <v>0.76700000000000002</v>
      </c>
      <c r="AH128" s="56">
        <f>'Param.Transv.'!AH124</f>
        <v>0.76700000000000002</v>
      </c>
      <c r="AI128" s="56">
        <f>'Param.Transv.'!AI124</f>
        <v>0.76700000000000002</v>
      </c>
      <c r="AJ128" s="56">
        <f>'Param.Transv.'!AJ124</f>
        <v>0.76700000000000002</v>
      </c>
      <c r="AK128" s="56">
        <f>'Param.Transv.'!AK124</f>
        <v>0.76700000000000002</v>
      </c>
    </row>
    <row r="129" spans="1:37" x14ac:dyDescent="0.25">
      <c r="A129" s="33" t="s">
        <v>111</v>
      </c>
      <c r="B129" s="34" t="s">
        <v>20</v>
      </c>
      <c r="C129" s="33" t="s">
        <v>169</v>
      </c>
      <c r="D129" s="55">
        <f>'Param.Transv.'!D125</f>
        <v>0.63200000000000001</v>
      </c>
      <c r="E129" s="56">
        <f>'Param.Transv.'!E125</f>
        <v>0.63200000000000001</v>
      </c>
      <c r="F129" s="56">
        <f>'Param.Transv.'!F125</f>
        <v>0.63200000000000001</v>
      </c>
      <c r="G129" s="56">
        <f>'Param.Transv.'!G125</f>
        <v>0.63200000000000001</v>
      </c>
      <c r="H129" s="56">
        <f>'Param.Transv.'!H125</f>
        <v>0.63252666666666657</v>
      </c>
      <c r="I129" s="56">
        <f>'Param.Transv.'!I125</f>
        <v>0.63305333333333336</v>
      </c>
      <c r="J129" s="56">
        <f>'Param.Transv.'!J125</f>
        <v>0.63357999999999992</v>
      </c>
      <c r="K129" s="56">
        <f>'Param.Transv.'!K125</f>
        <v>0.63410666666666671</v>
      </c>
      <c r="L129" s="56">
        <f>'Param.Transv.'!L125</f>
        <v>0.63463333333333338</v>
      </c>
      <c r="M129" s="56">
        <f>'Param.Transv.'!M125</f>
        <v>0.63515999999999995</v>
      </c>
      <c r="N129" s="56">
        <f>'Param.Transv.'!N125</f>
        <v>0.63568666666666673</v>
      </c>
      <c r="O129" s="56">
        <f>'Param.Transv.'!O125</f>
        <v>0.6362133333333333</v>
      </c>
      <c r="P129" s="56">
        <f>'Param.Transv.'!P125</f>
        <v>0.63674000000000008</v>
      </c>
      <c r="Q129" s="56">
        <f>'Param.Transv.'!Q125</f>
        <v>0.63726666666666665</v>
      </c>
      <c r="R129" s="56">
        <f>'Param.Transv.'!R125</f>
        <v>0.63779333333333343</v>
      </c>
      <c r="S129" s="56">
        <f>'Param.Transv.'!S125</f>
        <v>0.63832</v>
      </c>
      <c r="T129" s="56">
        <f>'Param.Transv.'!T125</f>
        <v>0.63884666666666667</v>
      </c>
      <c r="U129" s="56">
        <f>'Param.Transv.'!U125</f>
        <v>0.63937333333333335</v>
      </c>
      <c r="V129" s="56">
        <f>'Param.Transv.'!V125</f>
        <v>0.63990000000000002</v>
      </c>
      <c r="W129" s="56">
        <f>'Param.Transv.'!W125</f>
        <v>0.6404266666666667</v>
      </c>
      <c r="X129" s="56">
        <f>'Param.Transv.'!X125</f>
        <v>0.64095333333333337</v>
      </c>
      <c r="Y129" s="56">
        <f>'Param.Transv.'!Y125</f>
        <v>0.64147999999999994</v>
      </c>
      <c r="Z129" s="56">
        <f>'Param.Transv.'!Z125</f>
        <v>0.64200666666666673</v>
      </c>
      <c r="AA129" s="56">
        <f>'Param.Transv.'!AA125</f>
        <v>0.64253333333333329</v>
      </c>
      <c r="AB129" s="56">
        <f>'Param.Transv.'!AB125</f>
        <v>0.64306000000000008</v>
      </c>
      <c r="AC129" s="56">
        <f>'Param.Transv.'!AC125</f>
        <v>0.64358666666666664</v>
      </c>
      <c r="AD129" s="56">
        <f>'Param.Transv.'!AD125</f>
        <v>0.64411333333333332</v>
      </c>
      <c r="AE129" s="56">
        <f>'Param.Transv.'!AE125</f>
        <v>0.64463999999999999</v>
      </c>
      <c r="AF129" s="56">
        <f>'Param.Transv.'!AF125</f>
        <v>0.64516666666666667</v>
      </c>
      <c r="AG129" s="56">
        <f>'Param.Transv.'!AG125</f>
        <v>0.64569333333333334</v>
      </c>
      <c r="AH129" s="56">
        <f>'Param.Transv.'!AH125</f>
        <v>0.64622000000000002</v>
      </c>
      <c r="AI129" s="56">
        <f>'Param.Transv.'!AI125</f>
        <v>0.64674666666666669</v>
      </c>
      <c r="AJ129" s="56">
        <f>'Param.Transv.'!AJ125</f>
        <v>0.64727333333333337</v>
      </c>
      <c r="AK129" s="56">
        <f>'Param.Transv.'!AK125</f>
        <v>0.64779999999999993</v>
      </c>
    </row>
    <row r="130" spans="1:37" x14ac:dyDescent="0.25">
      <c r="A130" s="33" t="s">
        <v>12</v>
      </c>
      <c r="B130" s="34" t="s">
        <v>20</v>
      </c>
      <c r="C130" s="33" t="s">
        <v>169</v>
      </c>
      <c r="D130" s="55">
        <f>'Param.Transv.'!D126</f>
        <v>0.81799999999999995</v>
      </c>
      <c r="E130" s="56">
        <f>'Param.Transv.'!E126</f>
        <v>0.81799999999999995</v>
      </c>
      <c r="F130" s="56">
        <f>'Param.Transv.'!F126</f>
        <v>0.81799999999999995</v>
      </c>
      <c r="G130" s="56">
        <f>'Param.Transv.'!G126</f>
        <v>0.81819473030000001</v>
      </c>
      <c r="H130" s="56">
        <f>'Param.Transv.'!H126</f>
        <v>0.8188765592419166</v>
      </c>
      <c r="I130" s="56">
        <f>'Param.Transv.'!I126</f>
        <v>0.81955838818383342</v>
      </c>
      <c r="J130" s="56">
        <f>'Param.Transv.'!J126</f>
        <v>0.82024021712575002</v>
      </c>
      <c r="K130" s="56">
        <f>'Param.Transv.'!K126</f>
        <v>0.82092204606766672</v>
      </c>
      <c r="L130" s="56">
        <f>'Param.Transv.'!L126</f>
        <v>0.82160387500958332</v>
      </c>
      <c r="M130" s="56">
        <f>'Param.Transv.'!M126</f>
        <v>0.82228570395149991</v>
      </c>
      <c r="N130" s="56">
        <f>'Param.Transv.'!N126</f>
        <v>0.82296753289341673</v>
      </c>
      <c r="O130" s="56">
        <f>'Param.Transv.'!O126</f>
        <v>0.82364936183533333</v>
      </c>
      <c r="P130" s="56">
        <f>'Param.Transv.'!P126</f>
        <v>0.82433119077725003</v>
      </c>
      <c r="Q130" s="56">
        <f>'Param.Transv.'!Q126</f>
        <v>0.82501301971916663</v>
      </c>
      <c r="R130" s="56">
        <f>'Param.Transv.'!R126</f>
        <v>0.82569484866108345</v>
      </c>
      <c r="S130" s="56">
        <f>'Param.Transv.'!S126</f>
        <v>0.82637667760300004</v>
      </c>
      <c r="T130" s="56">
        <f>'Param.Transv.'!T126</f>
        <v>0.82705850654491664</v>
      </c>
      <c r="U130" s="56">
        <f>'Param.Transv.'!U126</f>
        <v>0.82774033548683335</v>
      </c>
      <c r="V130" s="56">
        <f>'Param.Transv.'!V126</f>
        <v>0.82842216442874994</v>
      </c>
      <c r="W130" s="56">
        <f>'Param.Transv.'!W126</f>
        <v>0.82910399337066676</v>
      </c>
      <c r="X130" s="56">
        <f>'Param.Transv.'!X126</f>
        <v>0.82978582231258335</v>
      </c>
      <c r="Y130" s="56">
        <f>'Param.Transv.'!Y126</f>
        <v>0.83046765125449995</v>
      </c>
      <c r="Z130" s="56">
        <f>'Param.Transv.'!Z126</f>
        <v>0.83114948019641666</v>
      </c>
      <c r="AA130" s="56">
        <f>'Param.Transv.'!AA126</f>
        <v>0.83183130913833325</v>
      </c>
      <c r="AB130" s="56">
        <f>'Param.Transv.'!AB126</f>
        <v>0.83251313808025007</v>
      </c>
      <c r="AC130" s="56">
        <f>'Param.Transv.'!AC126</f>
        <v>0.83319496702216667</v>
      </c>
      <c r="AD130" s="56">
        <f>'Param.Transv.'!AD126</f>
        <v>0.83387679596408326</v>
      </c>
      <c r="AE130" s="56">
        <f>'Param.Transv.'!AE126</f>
        <v>0.83455862490599997</v>
      </c>
      <c r="AF130" s="56">
        <f>'Param.Transv.'!AF126</f>
        <v>0.83524045384791656</v>
      </c>
      <c r="AG130" s="56">
        <f>'Param.Transv.'!AG126</f>
        <v>0.83592228278983338</v>
      </c>
      <c r="AH130" s="56">
        <f>'Param.Transv.'!AH126</f>
        <v>0.83660411173174998</v>
      </c>
      <c r="AI130" s="56">
        <f>'Param.Transv.'!AI126</f>
        <v>0.8372859406736668</v>
      </c>
      <c r="AJ130" s="56">
        <f>'Param.Transv.'!AJ126</f>
        <v>0.83796776961558339</v>
      </c>
      <c r="AK130" s="56">
        <f>'Param.Transv.'!AK126</f>
        <v>0.83864959855749999</v>
      </c>
    </row>
    <row r="131" spans="1:37" x14ac:dyDescent="0.25">
      <c r="A131" s="33" t="s">
        <v>54</v>
      </c>
      <c r="B131" s="34" t="s">
        <v>20</v>
      </c>
      <c r="C131" s="33" t="s">
        <v>169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33" t="s">
        <v>78</v>
      </c>
      <c r="B132" s="34" t="s">
        <v>20</v>
      </c>
      <c r="C132" s="33" t="s">
        <v>169</v>
      </c>
      <c r="D132" s="55">
        <f>'Param.Transv.'!D128</f>
        <v>0.5</v>
      </c>
      <c r="E132" s="56">
        <f>'Param.Transv.'!E128</f>
        <v>0.5</v>
      </c>
      <c r="F132" s="56">
        <f>'Param.Transv.'!F128</f>
        <v>0.5</v>
      </c>
      <c r="G132" s="56">
        <f>'Param.Transv.'!G128</f>
        <v>0.5</v>
      </c>
      <c r="H132" s="56">
        <f>'Param.Transv.'!H128</f>
        <v>0.50041666666666662</v>
      </c>
      <c r="I132" s="56">
        <f>'Param.Transv.'!I128</f>
        <v>0.50083333333333335</v>
      </c>
      <c r="J132" s="56">
        <f>'Param.Transv.'!J128</f>
        <v>0.50124999999999997</v>
      </c>
      <c r="K132" s="56">
        <f>'Param.Transv.'!K128</f>
        <v>0.50166666666666671</v>
      </c>
      <c r="L132" s="56">
        <f>'Param.Transv.'!L128</f>
        <v>0.50208333333333333</v>
      </c>
      <c r="M132" s="56">
        <f>'Param.Transv.'!M128</f>
        <v>0.50249999999999995</v>
      </c>
      <c r="N132" s="56">
        <f>'Param.Transv.'!N128</f>
        <v>0.50291666666666668</v>
      </c>
      <c r="O132" s="56">
        <f>'Param.Transv.'!O128</f>
        <v>0.5033333333333333</v>
      </c>
      <c r="P132" s="56">
        <f>'Param.Transv.'!P128</f>
        <v>0.50375000000000003</v>
      </c>
      <c r="Q132" s="56">
        <f>'Param.Transv.'!Q128</f>
        <v>0.50416666666666665</v>
      </c>
      <c r="R132" s="56">
        <f>'Param.Transv.'!R128</f>
        <v>0.50458333333333338</v>
      </c>
      <c r="S132" s="56">
        <f>'Param.Transv.'!S128</f>
        <v>0.505</v>
      </c>
      <c r="T132" s="56">
        <f>'Param.Transv.'!T128</f>
        <v>0.50541666666666663</v>
      </c>
      <c r="U132" s="56">
        <f>'Param.Transv.'!U128</f>
        <v>0.50583333333333336</v>
      </c>
      <c r="V132" s="56">
        <f>'Param.Transv.'!V128</f>
        <v>0.50624999999999998</v>
      </c>
      <c r="W132" s="56">
        <f>'Param.Transv.'!W128</f>
        <v>0.50666666666666671</v>
      </c>
      <c r="X132" s="56">
        <f>'Param.Transv.'!X128</f>
        <v>0.50708333333333333</v>
      </c>
      <c r="Y132" s="56">
        <f>'Param.Transv.'!Y128</f>
        <v>0.50749999999999995</v>
      </c>
      <c r="Z132" s="56">
        <f>'Param.Transv.'!Z128</f>
        <v>0.50791666666666668</v>
      </c>
      <c r="AA132" s="56">
        <f>'Param.Transv.'!AA128</f>
        <v>0.5083333333333333</v>
      </c>
      <c r="AB132" s="56">
        <f>'Param.Transv.'!AB128</f>
        <v>0.50875000000000004</v>
      </c>
      <c r="AC132" s="56">
        <f>'Param.Transv.'!AC128</f>
        <v>0.50916666666666666</v>
      </c>
      <c r="AD132" s="56">
        <f>'Param.Transv.'!AD128</f>
        <v>0.50958333333333328</v>
      </c>
      <c r="AE132" s="56">
        <f>'Param.Transv.'!AE128</f>
        <v>0.51</v>
      </c>
      <c r="AF132" s="56">
        <f>'Param.Transv.'!AF128</f>
        <v>0.51041666666666663</v>
      </c>
      <c r="AG132" s="56">
        <f>'Param.Transv.'!AG128</f>
        <v>0.51083333333333336</v>
      </c>
      <c r="AH132" s="56">
        <f>'Param.Transv.'!AH128</f>
        <v>0.51124999999999998</v>
      </c>
      <c r="AI132" s="56">
        <f>'Param.Transv.'!AI128</f>
        <v>0.51166666666666671</v>
      </c>
      <c r="AJ132" s="56">
        <f>'Param.Transv.'!AJ128</f>
        <v>0.51208333333333333</v>
      </c>
      <c r="AK132" s="56">
        <f>'Param.Transv.'!AK128</f>
        <v>0.51249999999999996</v>
      </c>
    </row>
    <row r="133" spans="1:37" x14ac:dyDescent="0.25">
      <c r="A133" s="33" t="s">
        <v>13</v>
      </c>
      <c r="B133" s="34" t="s">
        <v>20</v>
      </c>
      <c r="C133" s="33" t="s">
        <v>169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33" t="s">
        <v>55</v>
      </c>
      <c r="B134" s="34" t="s">
        <v>20</v>
      </c>
      <c r="C134" s="33" t="s">
        <v>169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33" t="s">
        <v>56</v>
      </c>
      <c r="B135" s="34" t="s">
        <v>20</v>
      </c>
      <c r="C135" s="33" t="s">
        <v>169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33" t="s">
        <v>14</v>
      </c>
      <c r="B136" s="34" t="s">
        <v>20</v>
      </c>
      <c r="C136" s="33" t="s">
        <v>169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33" t="s">
        <v>79</v>
      </c>
      <c r="B137" s="34" t="s">
        <v>20</v>
      </c>
      <c r="C137" s="33" t="s">
        <v>169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85</v>
      </c>
    </row>
    <row r="140" spans="1:37" x14ac:dyDescent="0.25">
      <c r="A140" s="33" t="s">
        <v>23</v>
      </c>
      <c r="B140" s="34" t="s">
        <v>20</v>
      </c>
      <c r="C140" s="33" t="s">
        <v>169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112</v>
      </c>
    </row>
    <row r="143" spans="1:37" x14ac:dyDescent="0.25">
      <c r="A143" s="33" t="s">
        <v>16</v>
      </c>
      <c r="B143" s="33" t="s">
        <v>8</v>
      </c>
      <c r="C143" s="33" t="s">
        <v>170</v>
      </c>
      <c r="D143" s="12">
        <f>D$83*D$11/1000</f>
        <v>11.067081322351765</v>
      </c>
      <c r="E143" s="12">
        <f t="shared" ref="E143:AK143" si="34">E$83*E$11/1000</f>
        <v>11.45280323809958</v>
      </c>
      <c r="F143" s="12">
        <f t="shared" si="34"/>
        <v>11.219700067097669</v>
      </c>
      <c r="G143" s="12">
        <f t="shared" si="34"/>
        <v>9.761685991506921</v>
      </c>
      <c r="H143" s="12">
        <f t="shared" si="34"/>
        <v>11.011685084250281</v>
      </c>
      <c r="I143" s="12">
        <f t="shared" si="34"/>
        <v>11.249285108555441</v>
      </c>
      <c r="J143" s="12">
        <f t="shared" si="34"/>
        <v>11.437887010736459</v>
      </c>
      <c r="K143" s="12">
        <f t="shared" si="34"/>
        <v>11.429233850693304</v>
      </c>
      <c r="L143" s="12">
        <f t="shared" si="34"/>
        <v>11.363820230065329</v>
      </c>
      <c r="M143" s="12">
        <f t="shared" si="34"/>
        <v>11.280290954013553</v>
      </c>
      <c r="N143" s="12">
        <f t="shared" si="34"/>
        <v>11.165579652740957</v>
      </c>
      <c r="O143" s="12">
        <f t="shared" si="34"/>
        <v>11.054369453746677</v>
      </c>
      <c r="P143" s="12">
        <f t="shared" si="34"/>
        <v>10.949432781894965</v>
      </c>
      <c r="Q143" s="12">
        <f t="shared" si="34"/>
        <v>10.84978024722221</v>
      </c>
      <c r="R143" s="12">
        <f t="shared" si="34"/>
        <v>10.824091060876309</v>
      </c>
      <c r="S143" s="12">
        <f t="shared" si="34"/>
        <v>10.800473721673564</v>
      </c>
      <c r="T143" s="12">
        <f t="shared" si="34"/>
        <v>10.779150576913592</v>
      </c>
      <c r="U143" s="12">
        <f t="shared" si="34"/>
        <v>10.759485036685316</v>
      </c>
      <c r="V143" s="12">
        <f t="shared" si="34"/>
        <v>10.741269595969813</v>
      </c>
      <c r="W143" s="12">
        <f t="shared" si="34"/>
        <v>10.712069796022645</v>
      </c>
      <c r="X143" s="12">
        <f t="shared" si="34"/>
        <v>10.676700747177522</v>
      </c>
      <c r="Y143" s="12">
        <f t="shared" si="34"/>
        <v>10.635737716130798</v>
      </c>
      <c r="Z143" s="12">
        <f t="shared" si="34"/>
        <v>10.588982723299894</v>
      </c>
      <c r="AA143" s="12">
        <f t="shared" si="34"/>
        <v>10.536229705180615</v>
      </c>
      <c r="AB143" s="12">
        <f t="shared" si="34"/>
        <v>10.480111433781257</v>
      </c>
      <c r="AC143" s="12">
        <f t="shared" si="34"/>
        <v>10.418994517874582</v>
      </c>
      <c r="AD143" s="12">
        <f t="shared" si="34"/>
        <v>10.353470323281126</v>
      </c>
      <c r="AE143" s="12">
        <f t="shared" si="34"/>
        <v>10.284539209105164</v>
      </c>
      <c r="AF143" s="12">
        <f t="shared" si="34"/>
        <v>10.241913941590237</v>
      </c>
      <c r="AG143" s="12">
        <f t="shared" si="34"/>
        <v>10.198264432024464</v>
      </c>
      <c r="AH143" s="12">
        <f t="shared" si="34"/>
        <v>10.153555357374898</v>
      </c>
      <c r="AI143" s="12">
        <f t="shared" si="34"/>
        <v>10.107627740661496</v>
      </c>
      <c r="AJ143" s="12">
        <f t="shared" si="34"/>
        <v>10.059880749025764</v>
      </c>
      <c r="AK143" s="12">
        <f t="shared" si="34"/>
        <v>10.009432838584829</v>
      </c>
    </row>
    <row r="144" spans="1:37" x14ac:dyDescent="0.25">
      <c r="A144" s="33" t="s">
        <v>7</v>
      </c>
      <c r="B144" s="33" t="s">
        <v>8</v>
      </c>
      <c r="C144" s="33" t="s">
        <v>170</v>
      </c>
      <c r="D144" s="12">
        <f>D$143*D90</f>
        <v>0</v>
      </c>
      <c r="E144" s="12">
        <f t="shared" ref="E144:AK144" si="35">E$143*E90</f>
        <v>0</v>
      </c>
      <c r="F144" s="12">
        <f t="shared" si="35"/>
        <v>0</v>
      </c>
      <c r="G144" s="12">
        <f t="shared" si="35"/>
        <v>0</v>
      </c>
      <c r="H144" s="12">
        <f t="shared" si="35"/>
        <v>0</v>
      </c>
      <c r="I144" s="12">
        <f t="shared" si="35"/>
        <v>0</v>
      </c>
      <c r="J144" s="12">
        <f t="shared" si="35"/>
        <v>0</v>
      </c>
      <c r="K144" s="12">
        <f t="shared" si="35"/>
        <v>0</v>
      </c>
      <c r="L144" s="12">
        <f t="shared" si="35"/>
        <v>0</v>
      </c>
      <c r="M144" s="12">
        <f t="shared" si="35"/>
        <v>0</v>
      </c>
      <c r="N144" s="12">
        <f t="shared" si="35"/>
        <v>0</v>
      </c>
      <c r="O144" s="12">
        <f t="shared" si="35"/>
        <v>0</v>
      </c>
      <c r="P144" s="12">
        <f t="shared" si="35"/>
        <v>0</v>
      </c>
      <c r="Q144" s="12">
        <f t="shared" si="35"/>
        <v>0</v>
      </c>
      <c r="R144" s="12">
        <f t="shared" si="35"/>
        <v>0</v>
      </c>
      <c r="S144" s="12">
        <f t="shared" si="35"/>
        <v>0</v>
      </c>
      <c r="T144" s="12">
        <f t="shared" si="35"/>
        <v>0</v>
      </c>
      <c r="U144" s="12">
        <f t="shared" si="35"/>
        <v>0</v>
      </c>
      <c r="V144" s="12">
        <f t="shared" si="35"/>
        <v>0</v>
      </c>
      <c r="W144" s="12">
        <f t="shared" si="35"/>
        <v>0</v>
      </c>
      <c r="X144" s="12">
        <f t="shared" si="35"/>
        <v>0</v>
      </c>
      <c r="Y144" s="12">
        <f t="shared" si="35"/>
        <v>0</v>
      </c>
      <c r="Z144" s="12">
        <f t="shared" si="35"/>
        <v>0</v>
      </c>
      <c r="AA144" s="12">
        <f t="shared" si="35"/>
        <v>0</v>
      </c>
      <c r="AB144" s="12">
        <f t="shared" si="35"/>
        <v>0</v>
      </c>
      <c r="AC144" s="12">
        <f t="shared" si="35"/>
        <v>0</v>
      </c>
      <c r="AD144" s="12">
        <f t="shared" si="35"/>
        <v>0</v>
      </c>
      <c r="AE144" s="12">
        <f t="shared" si="35"/>
        <v>0</v>
      </c>
      <c r="AF144" s="12">
        <f t="shared" si="35"/>
        <v>0</v>
      </c>
      <c r="AG144" s="12">
        <f t="shared" si="35"/>
        <v>0</v>
      </c>
      <c r="AH144" s="12">
        <f t="shared" si="35"/>
        <v>0</v>
      </c>
      <c r="AI144" s="12">
        <f t="shared" si="35"/>
        <v>0</v>
      </c>
      <c r="AJ144" s="12">
        <f t="shared" si="35"/>
        <v>0</v>
      </c>
      <c r="AK144" s="12">
        <f t="shared" si="35"/>
        <v>0</v>
      </c>
    </row>
    <row r="145" spans="1:37" x14ac:dyDescent="0.25">
      <c r="A145" s="33" t="s">
        <v>11</v>
      </c>
      <c r="B145" s="33" t="s">
        <v>8</v>
      </c>
      <c r="C145" s="33" t="s">
        <v>170</v>
      </c>
      <c r="D145" s="12">
        <f t="shared" ref="D145:AK149" si="36">D$143*D91</f>
        <v>0</v>
      </c>
      <c r="E145" s="12">
        <f t="shared" si="36"/>
        <v>0</v>
      </c>
      <c r="F145" s="12">
        <f t="shared" si="36"/>
        <v>0</v>
      </c>
      <c r="G145" s="12">
        <f t="shared" si="36"/>
        <v>0</v>
      </c>
      <c r="H145" s="12">
        <f t="shared" si="36"/>
        <v>0</v>
      </c>
      <c r="I145" s="12">
        <f t="shared" si="36"/>
        <v>0</v>
      </c>
      <c r="J145" s="12">
        <f t="shared" si="36"/>
        <v>0</v>
      </c>
      <c r="K145" s="12">
        <f t="shared" si="36"/>
        <v>0</v>
      </c>
      <c r="L145" s="12">
        <f t="shared" si="36"/>
        <v>0</v>
      </c>
      <c r="M145" s="12">
        <f t="shared" si="36"/>
        <v>0</v>
      </c>
      <c r="N145" s="12">
        <f t="shared" si="36"/>
        <v>0</v>
      </c>
      <c r="O145" s="12">
        <f t="shared" si="36"/>
        <v>0</v>
      </c>
      <c r="P145" s="12">
        <f t="shared" si="36"/>
        <v>0</v>
      </c>
      <c r="Q145" s="12">
        <f t="shared" si="36"/>
        <v>0</v>
      </c>
      <c r="R145" s="12">
        <f t="shared" si="36"/>
        <v>0</v>
      </c>
      <c r="S145" s="12">
        <f t="shared" si="36"/>
        <v>0</v>
      </c>
      <c r="T145" s="12">
        <f t="shared" si="36"/>
        <v>0</v>
      </c>
      <c r="U145" s="12">
        <f t="shared" si="36"/>
        <v>0</v>
      </c>
      <c r="V145" s="12">
        <f t="shared" si="36"/>
        <v>0</v>
      </c>
      <c r="W145" s="12">
        <f t="shared" si="36"/>
        <v>0</v>
      </c>
      <c r="X145" s="12">
        <f t="shared" si="36"/>
        <v>0</v>
      </c>
      <c r="Y145" s="12">
        <f t="shared" si="36"/>
        <v>0</v>
      </c>
      <c r="Z145" s="12">
        <f t="shared" si="36"/>
        <v>0</v>
      </c>
      <c r="AA145" s="12">
        <f t="shared" si="36"/>
        <v>0</v>
      </c>
      <c r="AB145" s="12">
        <f t="shared" si="36"/>
        <v>0</v>
      </c>
      <c r="AC145" s="12">
        <f t="shared" si="36"/>
        <v>0</v>
      </c>
      <c r="AD145" s="12">
        <f t="shared" si="36"/>
        <v>0</v>
      </c>
      <c r="AE145" s="12">
        <f t="shared" si="36"/>
        <v>0</v>
      </c>
      <c r="AF145" s="12">
        <f t="shared" si="36"/>
        <v>0</v>
      </c>
      <c r="AG145" s="12">
        <f t="shared" si="36"/>
        <v>0</v>
      </c>
      <c r="AH145" s="12">
        <f t="shared" si="36"/>
        <v>0</v>
      </c>
      <c r="AI145" s="12">
        <f t="shared" si="36"/>
        <v>0</v>
      </c>
      <c r="AJ145" s="12">
        <f t="shared" si="36"/>
        <v>0</v>
      </c>
      <c r="AK145" s="12">
        <f t="shared" si="36"/>
        <v>0</v>
      </c>
    </row>
    <row r="146" spans="1:37" x14ac:dyDescent="0.25">
      <c r="A146" s="33" t="s">
        <v>12</v>
      </c>
      <c r="B146" s="33" t="s">
        <v>8</v>
      </c>
      <c r="C146" s="33" t="s">
        <v>170</v>
      </c>
      <c r="D146" s="12">
        <f t="shared" si="36"/>
        <v>11.067081322351765</v>
      </c>
      <c r="E146" s="12">
        <f t="shared" si="36"/>
        <v>11.45280323809958</v>
      </c>
      <c r="F146" s="12">
        <f t="shared" si="36"/>
        <v>11.219700067097669</v>
      </c>
      <c r="G146" s="12">
        <f t="shared" si="36"/>
        <v>9.761685991506921</v>
      </c>
      <c r="H146" s="12">
        <f t="shared" si="36"/>
        <v>11.011685084250281</v>
      </c>
      <c r="I146" s="12">
        <f t="shared" si="36"/>
        <v>11.249285108555441</v>
      </c>
      <c r="J146" s="12">
        <f t="shared" si="36"/>
        <v>11.437887010736459</v>
      </c>
      <c r="K146" s="12">
        <f t="shared" si="36"/>
        <v>11.429233850693304</v>
      </c>
      <c r="L146" s="12">
        <f t="shared" si="36"/>
        <v>11.363820230065329</v>
      </c>
      <c r="M146" s="12">
        <f t="shared" si="36"/>
        <v>11.280290954013553</v>
      </c>
      <c r="N146" s="12">
        <f t="shared" si="36"/>
        <v>11.165579652740957</v>
      </c>
      <c r="O146" s="12">
        <f t="shared" si="36"/>
        <v>11.054369453746677</v>
      </c>
      <c r="P146" s="12">
        <f t="shared" si="36"/>
        <v>10.949432781894965</v>
      </c>
      <c r="Q146" s="12">
        <f t="shared" si="36"/>
        <v>10.84978024722221</v>
      </c>
      <c r="R146" s="12">
        <f t="shared" si="36"/>
        <v>10.824091060876309</v>
      </c>
      <c r="S146" s="12">
        <f t="shared" si="36"/>
        <v>10.800473721673564</v>
      </c>
      <c r="T146" s="12">
        <f t="shared" si="36"/>
        <v>10.779150576913592</v>
      </c>
      <c r="U146" s="12">
        <f t="shared" si="36"/>
        <v>10.759485036685316</v>
      </c>
      <c r="V146" s="12">
        <f t="shared" si="36"/>
        <v>10.741269595969813</v>
      </c>
      <c r="W146" s="12">
        <f t="shared" si="36"/>
        <v>10.712069796022645</v>
      </c>
      <c r="X146" s="12">
        <f t="shared" si="36"/>
        <v>10.676700747177522</v>
      </c>
      <c r="Y146" s="12">
        <f t="shared" si="36"/>
        <v>10.635737716130798</v>
      </c>
      <c r="Z146" s="12">
        <f t="shared" si="36"/>
        <v>10.588982723299894</v>
      </c>
      <c r="AA146" s="12">
        <f t="shared" si="36"/>
        <v>10.536229705180615</v>
      </c>
      <c r="AB146" s="12">
        <f t="shared" si="36"/>
        <v>10.480111433781257</v>
      </c>
      <c r="AC146" s="12">
        <f t="shared" si="36"/>
        <v>10.418994517874582</v>
      </c>
      <c r="AD146" s="12">
        <f t="shared" si="36"/>
        <v>10.353470323281126</v>
      </c>
      <c r="AE146" s="12">
        <f t="shared" si="36"/>
        <v>10.284539209105164</v>
      </c>
      <c r="AF146" s="12">
        <f t="shared" si="36"/>
        <v>10.241913941590237</v>
      </c>
      <c r="AG146" s="12">
        <f t="shared" si="36"/>
        <v>10.198264432024464</v>
      </c>
      <c r="AH146" s="12">
        <f t="shared" si="36"/>
        <v>10.153555357374898</v>
      </c>
      <c r="AI146" s="12">
        <f t="shared" si="36"/>
        <v>10.107627740661496</v>
      </c>
      <c r="AJ146" s="12">
        <f t="shared" si="36"/>
        <v>10.059880749025764</v>
      </c>
      <c r="AK146" s="12">
        <f t="shared" si="36"/>
        <v>10.009432838584829</v>
      </c>
    </row>
    <row r="147" spans="1:37" x14ac:dyDescent="0.25">
      <c r="A147" s="33" t="s">
        <v>13</v>
      </c>
      <c r="B147" s="33" t="s">
        <v>8</v>
      </c>
      <c r="C147" s="33" t="s">
        <v>170</v>
      </c>
      <c r="D147" s="12">
        <f t="shared" si="36"/>
        <v>0</v>
      </c>
      <c r="E147" s="12">
        <f t="shared" si="36"/>
        <v>0</v>
      </c>
      <c r="F147" s="12">
        <f t="shared" si="36"/>
        <v>0</v>
      </c>
      <c r="G147" s="12">
        <f t="shared" si="36"/>
        <v>0</v>
      </c>
      <c r="H147" s="12">
        <f t="shared" si="36"/>
        <v>0</v>
      </c>
      <c r="I147" s="12">
        <f t="shared" si="36"/>
        <v>0</v>
      </c>
      <c r="J147" s="12">
        <f t="shared" si="36"/>
        <v>0</v>
      </c>
      <c r="K147" s="12">
        <f t="shared" si="36"/>
        <v>0</v>
      </c>
      <c r="L147" s="12">
        <f t="shared" si="36"/>
        <v>0</v>
      </c>
      <c r="M147" s="12">
        <f t="shared" si="36"/>
        <v>0</v>
      </c>
      <c r="N147" s="12">
        <f t="shared" si="36"/>
        <v>0</v>
      </c>
      <c r="O147" s="12">
        <f t="shared" si="36"/>
        <v>0</v>
      </c>
      <c r="P147" s="12">
        <f t="shared" si="36"/>
        <v>0</v>
      </c>
      <c r="Q147" s="12">
        <f t="shared" si="36"/>
        <v>0</v>
      </c>
      <c r="R147" s="12">
        <f t="shared" si="36"/>
        <v>0</v>
      </c>
      <c r="S147" s="12">
        <f t="shared" si="36"/>
        <v>0</v>
      </c>
      <c r="T147" s="12">
        <f t="shared" si="36"/>
        <v>0</v>
      </c>
      <c r="U147" s="12">
        <f t="shared" si="36"/>
        <v>0</v>
      </c>
      <c r="V147" s="12">
        <f t="shared" si="36"/>
        <v>0</v>
      </c>
      <c r="W147" s="12">
        <f t="shared" si="36"/>
        <v>0</v>
      </c>
      <c r="X147" s="12">
        <f t="shared" si="36"/>
        <v>0</v>
      </c>
      <c r="Y147" s="12">
        <f t="shared" si="36"/>
        <v>0</v>
      </c>
      <c r="Z147" s="12">
        <f t="shared" si="36"/>
        <v>0</v>
      </c>
      <c r="AA147" s="12">
        <f t="shared" si="36"/>
        <v>0</v>
      </c>
      <c r="AB147" s="12">
        <f t="shared" si="36"/>
        <v>0</v>
      </c>
      <c r="AC147" s="12">
        <f t="shared" si="36"/>
        <v>0</v>
      </c>
      <c r="AD147" s="12">
        <f t="shared" si="36"/>
        <v>0</v>
      </c>
      <c r="AE147" s="12">
        <f t="shared" si="36"/>
        <v>0</v>
      </c>
      <c r="AF147" s="12">
        <f t="shared" si="36"/>
        <v>0</v>
      </c>
      <c r="AG147" s="12">
        <f t="shared" si="36"/>
        <v>0</v>
      </c>
      <c r="AH147" s="12">
        <f t="shared" si="36"/>
        <v>0</v>
      </c>
      <c r="AI147" s="12">
        <f t="shared" si="36"/>
        <v>0</v>
      </c>
      <c r="AJ147" s="12">
        <f t="shared" si="36"/>
        <v>0</v>
      </c>
      <c r="AK147" s="12">
        <f t="shared" si="36"/>
        <v>0</v>
      </c>
    </row>
    <row r="148" spans="1:37" x14ac:dyDescent="0.25">
      <c r="A148" s="33" t="s">
        <v>55</v>
      </c>
      <c r="B148" s="33" t="s">
        <v>8</v>
      </c>
      <c r="C148" s="33" t="s">
        <v>170</v>
      </c>
      <c r="D148" s="12">
        <f t="shared" si="36"/>
        <v>0</v>
      </c>
      <c r="E148" s="12">
        <f t="shared" si="36"/>
        <v>0</v>
      </c>
      <c r="F148" s="12">
        <f t="shared" si="36"/>
        <v>0</v>
      </c>
      <c r="G148" s="12">
        <f t="shared" si="36"/>
        <v>0</v>
      </c>
      <c r="H148" s="12">
        <f t="shared" si="36"/>
        <v>0</v>
      </c>
      <c r="I148" s="12">
        <f t="shared" si="36"/>
        <v>0</v>
      </c>
      <c r="J148" s="12">
        <f t="shared" si="36"/>
        <v>0</v>
      </c>
      <c r="K148" s="12">
        <f t="shared" si="36"/>
        <v>0</v>
      </c>
      <c r="L148" s="12">
        <f t="shared" si="36"/>
        <v>0</v>
      </c>
      <c r="M148" s="12">
        <f t="shared" si="36"/>
        <v>0</v>
      </c>
      <c r="N148" s="12">
        <f t="shared" si="36"/>
        <v>0</v>
      </c>
      <c r="O148" s="12">
        <f t="shared" si="36"/>
        <v>0</v>
      </c>
      <c r="P148" s="12">
        <f t="shared" si="36"/>
        <v>0</v>
      </c>
      <c r="Q148" s="12">
        <f t="shared" si="36"/>
        <v>0</v>
      </c>
      <c r="R148" s="12">
        <f t="shared" si="36"/>
        <v>0</v>
      </c>
      <c r="S148" s="12">
        <f t="shared" si="36"/>
        <v>0</v>
      </c>
      <c r="T148" s="12">
        <f t="shared" si="36"/>
        <v>0</v>
      </c>
      <c r="U148" s="12">
        <f t="shared" si="36"/>
        <v>0</v>
      </c>
      <c r="V148" s="12">
        <f t="shared" si="36"/>
        <v>0</v>
      </c>
      <c r="W148" s="12">
        <f t="shared" si="36"/>
        <v>0</v>
      </c>
      <c r="X148" s="12">
        <f t="shared" si="36"/>
        <v>0</v>
      </c>
      <c r="Y148" s="12">
        <f t="shared" si="36"/>
        <v>0</v>
      </c>
      <c r="Z148" s="12">
        <f t="shared" si="36"/>
        <v>0</v>
      </c>
      <c r="AA148" s="12">
        <f t="shared" si="36"/>
        <v>0</v>
      </c>
      <c r="AB148" s="12">
        <f t="shared" si="36"/>
        <v>0</v>
      </c>
      <c r="AC148" s="12">
        <f t="shared" si="36"/>
        <v>0</v>
      </c>
      <c r="AD148" s="12">
        <f t="shared" si="36"/>
        <v>0</v>
      </c>
      <c r="AE148" s="12">
        <f t="shared" si="36"/>
        <v>0</v>
      </c>
      <c r="AF148" s="12">
        <f t="shared" si="36"/>
        <v>0</v>
      </c>
      <c r="AG148" s="12">
        <f t="shared" si="36"/>
        <v>0</v>
      </c>
      <c r="AH148" s="12">
        <f t="shared" si="36"/>
        <v>0</v>
      </c>
      <c r="AI148" s="12">
        <f t="shared" si="36"/>
        <v>0</v>
      </c>
      <c r="AJ148" s="12">
        <f t="shared" si="36"/>
        <v>0</v>
      </c>
      <c r="AK148" s="12">
        <f t="shared" si="36"/>
        <v>0</v>
      </c>
    </row>
    <row r="149" spans="1:37" x14ac:dyDescent="0.25">
      <c r="A149" s="33" t="s">
        <v>79</v>
      </c>
      <c r="B149" s="33" t="s">
        <v>8</v>
      </c>
      <c r="C149" s="33" t="s">
        <v>170</v>
      </c>
      <c r="D149" s="12">
        <f t="shared" si="36"/>
        <v>0</v>
      </c>
      <c r="E149" s="12">
        <f t="shared" si="36"/>
        <v>0</v>
      </c>
      <c r="F149" s="12">
        <f t="shared" si="36"/>
        <v>0</v>
      </c>
      <c r="G149" s="12">
        <f t="shared" si="36"/>
        <v>0</v>
      </c>
      <c r="H149" s="12">
        <f t="shared" si="36"/>
        <v>0</v>
      </c>
      <c r="I149" s="12">
        <f t="shared" si="36"/>
        <v>0</v>
      </c>
      <c r="J149" s="12">
        <f t="shared" si="36"/>
        <v>0</v>
      </c>
      <c r="K149" s="12">
        <f t="shared" si="36"/>
        <v>0</v>
      </c>
      <c r="L149" s="12">
        <f t="shared" si="36"/>
        <v>0</v>
      </c>
      <c r="M149" s="12">
        <f t="shared" si="36"/>
        <v>0</v>
      </c>
      <c r="N149" s="12">
        <f t="shared" si="36"/>
        <v>0</v>
      </c>
      <c r="O149" s="12">
        <f t="shared" si="36"/>
        <v>0</v>
      </c>
      <c r="P149" s="12">
        <f t="shared" si="36"/>
        <v>0</v>
      </c>
      <c r="Q149" s="12">
        <f t="shared" si="36"/>
        <v>0</v>
      </c>
      <c r="R149" s="12">
        <f t="shared" si="36"/>
        <v>0</v>
      </c>
      <c r="S149" s="12">
        <f t="shared" si="36"/>
        <v>0</v>
      </c>
      <c r="T149" s="12">
        <f t="shared" si="36"/>
        <v>0</v>
      </c>
      <c r="U149" s="12">
        <f t="shared" si="36"/>
        <v>0</v>
      </c>
      <c r="V149" s="12">
        <f t="shared" si="36"/>
        <v>0</v>
      </c>
      <c r="W149" s="12">
        <f t="shared" si="36"/>
        <v>0</v>
      </c>
      <c r="X149" s="12">
        <f t="shared" si="36"/>
        <v>0</v>
      </c>
      <c r="Y149" s="12">
        <f t="shared" si="36"/>
        <v>0</v>
      </c>
      <c r="Z149" s="12">
        <f t="shared" si="36"/>
        <v>0</v>
      </c>
      <c r="AA149" s="12">
        <f t="shared" si="36"/>
        <v>0</v>
      </c>
      <c r="AB149" s="12">
        <f t="shared" si="36"/>
        <v>0</v>
      </c>
      <c r="AC149" s="12">
        <f t="shared" si="36"/>
        <v>0</v>
      </c>
      <c r="AD149" s="12">
        <f t="shared" si="36"/>
        <v>0</v>
      </c>
      <c r="AE149" s="12">
        <f t="shared" si="36"/>
        <v>0</v>
      </c>
      <c r="AF149" s="12">
        <f t="shared" si="36"/>
        <v>0</v>
      </c>
      <c r="AG149" s="12">
        <f t="shared" si="36"/>
        <v>0</v>
      </c>
      <c r="AH149" s="12">
        <f t="shared" si="36"/>
        <v>0</v>
      </c>
      <c r="AI149" s="12">
        <f t="shared" si="36"/>
        <v>0</v>
      </c>
      <c r="AJ149" s="12">
        <f t="shared" si="36"/>
        <v>0</v>
      </c>
      <c r="AK149" s="12">
        <f t="shared" si="36"/>
        <v>0</v>
      </c>
    </row>
    <row r="151" spans="1:37" x14ac:dyDescent="0.25">
      <c r="A151" s="33" t="s">
        <v>82</v>
      </c>
      <c r="B151" s="33" t="s">
        <v>8</v>
      </c>
      <c r="C151" s="33" t="s">
        <v>170</v>
      </c>
      <c r="D151" s="12">
        <f>D$84*D$11/1000</f>
        <v>9.7852033157969043</v>
      </c>
      <c r="E151" s="12">
        <f t="shared" ref="E151:AK151" si="37">E$84*E$11/1000</f>
        <v>10.126247829613579</v>
      </c>
      <c r="F151" s="12">
        <f t="shared" si="37"/>
        <v>9.9201445350435922</v>
      </c>
      <c r="G151" s="12">
        <f t="shared" si="37"/>
        <v>8.6310093284435734</v>
      </c>
      <c r="H151" s="12">
        <f t="shared" si="37"/>
        <v>9.7362235137185955</v>
      </c>
      <c r="I151" s="12">
        <f t="shared" si="37"/>
        <v>9.9463028000222629</v>
      </c>
      <c r="J151" s="12">
        <f t="shared" si="37"/>
        <v>10.113059319183279</v>
      </c>
      <c r="K151" s="12">
        <f t="shared" si="37"/>
        <v>10.105408437448512</v>
      </c>
      <c r="L151" s="12">
        <f t="shared" si="37"/>
        <v>10.0475715463276</v>
      </c>
      <c r="M151" s="12">
        <f t="shared" si="37"/>
        <v>9.9737173001012565</v>
      </c>
      <c r="N151" s="12">
        <f t="shared" si="37"/>
        <v>9.8722927805845337</v>
      </c>
      <c r="O151" s="12">
        <f t="shared" si="37"/>
        <v>9.773963837636277</v>
      </c>
      <c r="P151" s="12">
        <f t="shared" si="37"/>
        <v>9.6811817716657114</v>
      </c>
      <c r="Q151" s="12">
        <f t="shared" si="37"/>
        <v>9.5930717917798685</v>
      </c>
      <c r="R151" s="12">
        <f t="shared" si="37"/>
        <v>9.5703581327680443</v>
      </c>
      <c r="S151" s="12">
        <f t="shared" si="37"/>
        <v>9.549476342967667</v>
      </c>
      <c r="T151" s="12">
        <f t="shared" si="37"/>
        <v>9.5306230156331075</v>
      </c>
      <c r="U151" s="12">
        <f t="shared" si="37"/>
        <v>9.5132352957958979</v>
      </c>
      <c r="V151" s="12">
        <f t="shared" si="37"/>
        <v>9.4971297133305299</v>
      </c>
      <c r="W151" s="12">
        <f t="shared" si="37"/>
        <v>9.4713120681049059</v>
      </c>
      <c r="X151" s="12">
        <f t="shared" si="37"/>
        <v>9.4400397458046363</v>
      </c>
      <c r="Y151" s="12">
        <f t="shared" si="37"/>
        <v>9.4038213811293954</v>
      </c>
      <c r="Z151" s="12">
        <f t="shared" si="37"/>
        <v>9.3624819260776828</v>
      </c>
      <c r="AA151" s="12">
        <f t="shared" si="37"/>
        <v>9.3158391850709332</v>
      </c>
      <c r="AB151" s="12">
        <f t="shared" si="37"/>
        <v>9.2662209813748326</v>
      </c>
      <c r="AC151" s="12">
        <f t="shared" si="37"/>
        <v>9.2121831162176093</v>
      </c>
      <c r="AD151" s="12">
        <f t="shared" si="37"/>
        <v>9.1542484586935995</v>
      </c>
      <c r="AE151" s="12">
        <f t="shared" si="37"/>
        <v>9.0933014983027043</v>
      </c>
      <c r="AF151" s="12">
        <f t="shared" si="37"/>
        <v>9.0556134307015945</v>
      </c>
      <c r="AG151" s="12">
        <f t="shared" si="37"/>
        <v>9.0170197569681871</v>
      </c>
      <c r="AH151" s="12">
        <f t="shared" si="37"/>
        <v>8.9774892454661561</v>
      </c>
      <c r="AI151" s="12">
        <f t="shared" si="37"/>
        <v>8.9368813332026988</v>
      </c>
      <c r="AJ151" s="12">
        <f t="shared" si="37"/>
        <v>8.8946647805936863</v>
      </c>
      <c r="AK151" s="12">
        <f t="shared" si="37"/>
        <v>8.8500601512299628</v>
      </c>
    </row>
    <row r="152" spans="1:37" x14ac:dyDescent="0.25">
      <c r="A152" s="33" t="s">
        <v>7</v>
      </c>
      <c r="B152" s="33" t="s">
        <v>8</v>
      </c>
      <c r="C152" s="33" t="s">
        <v>170</v>
      </c>
      <c r="D152" s="12">
        <f>D$151*D98</f>
        <v>0</v>
      </c>
      <c r="E152" s="12">
        <f t="shared" ref="E152:AK152" si="38">E$151*E98</f>
        <v>0</v>
      </c>
      <c r="F152" s="12">
        <f t="shared" si="38"/>
        <v>0</v>
      </c>
      <c r="G152" s="12">
        <f t="shared" si="38"/>
        <v>0</v>
      </c>
      <c r="H152" s="12">
        <f t="shared" si="38"/>
        <v>0</v>
      </c>
      <c r="I152" s="12">
        <f t="shared" si="38"/>
        <v>0</v>
      </c>
      <c r="J152" s="12">
        <f t="shared" si="38"/>
        <v>0</v>
      </c>
      <c r="K152" s="12">
        <f t="shared" si="38"/>
        <v>0</v>
      </c>
      <c r="L152" s="12">
        <f t="shared" si="38"/>
        <v>0</v>
      </c>
      <c r="M152" s="12">
        <f t="shared" si="38"/>
        <v>0</v>
      </c>
      <c r="N152" s="12">
        <f t="shared" si="38"/>
        <v>0</v>
      </c>
      <c r="O152" s="12">
        <f t="shared" si="38"/>
        <v>0</v>
      </c>
      <c r="P152" s="12">
        <f t="shared" si="38"/>
        <v>0</v>
      </c>
      <c r="Q152" s="12">
        <f t="shared" si="38"/>
        <v>0</v>
      </c>
      <c r="R152" s="12">
        <f t="shared" si="38"/>
        <v>0</v>
      </c>
      <c r="S152" s="12">
        <f t="shared" si="38"/>
        <v>0</v>
      </c>
      <c r="T152" s="12">
        <f t="shared" si="38"/>
        <v>0</v>
      </c>
      <c r="U152" s="12">
        <f t="shared" si="38"/>
        <v>0</v>
      </c>
      <c r="V152" s="12">
        <f t="shared" si="38"/>
        <v>0</v>
      </c>
      <c r="W152" s="12">
        <f t="shared" si="38"/>
        <v>0</v>
      </c>
      <c r="X152" s="12">
        <f t="shared" si="38"/>
        <v>0</v>
      </c>
      <c r="Y152" s="12">
        <f t="shared" si="38"/>
        <v>0</v>
      </c>
      <c r="Z152" s="12">
        <f t="shared" si="38"/>
        <v>0</v>
      </c>
      <c r="AA152" s="12">
        <f t="shared" si="38"/>
        <v>0</v>
      </c>
      <c r="AB152" s="12">
        <f t="shared" si="38"/>
        <v>0</v>
      </c>
      <c r="AC152" s="12">
        <f t="shared" si="38"/>
        <v>0</v>
      </c>
      <c r="AD152" s="12">
        <f t="shared" si="38"/>
        <v>0</v>
      </c>
      <c r="AE152" s="12">
        <f t="shared" si="38"/>
        <v>0</v>
      </c>
      <c r="AF152" s="12">
        <f t="shared" si="38"/>
        <v>0</v>
      </c>
      <c r="AG152" s="12">
        <f t="shared" si="38"/>
        <v>0</v>
      </c>
      <c r="AH152" s="12">
        <f t="shared" si="38"/>
        <v>0</v>
      </c>
      <c r="AI152" s="12">
        <f t="shared" si="38"/>
        <v>0</v>
      </c>
      <c r="AJ152" s="12">
        <f t="shared" si="38"/>
        <v>0</v>
      </c>
      <c r="AK152" s="12">
        <f t="shared" si="38"/>
        <v>0</v>
      </c>
    </row>
    <row r="153" spans="1:37" x14ac:dyDescent="0.25">
      <c r="A153" s="33" t="s">
        <v>9</v>
      </c>
      <c r="B153" s="33" t="s">
        <v>8</v>
      </c>
      <c r="C153" s="33" t="s">
        <v>170</v>
      </c>
      <c r="D153" s="12">
        <f t="shared" ref="D153:AK160" si="39">D$151*D99</f>
        <v>0</v>
      </c>
      <c r="E153" s="12">
        <f t="shared" si="39"/>
        <v>0</v>
      </c>
      <c r="F153" s="12">
        <f t="shared" si="39"/>
        <v>0</v>
      </c>
      <c r="G153" s="12">
        <f t="shared" si="39"/>
        <v>0</v>
      </c>
      <c r="H153" s="12">
        <f t="shared" si="39"/>
        <v>0</v>
      </c>
      <c r="I153" s="12">
        <f t="shared" si="39"/>
        <v>0</v>
      </c>
      <c r="J153" s="12">
        <f t="shared" si="39"/>
        <v>0</v>
      </c>
      <c r="K153" s="12">
        <f t="shared" si="39"/>
        <v>0</v>
      </c>
      <c r="L153" s="12">
        <f t="shared" si="39"/>
        <v>0</v>
      </c>
      <c r="M153" s="12">
        <f t="shared" si="39"/>
        <v>0</v>
      </c>
      <c r="N153" s="12">
        <f t="shared" si="39"/>
        <v>0</v>
      </c>
      <c r="O153" s="12">
        <f t="shared" si="39"/>
        <v>0</v>
      </c>
      <c r="P153" s="12">
        <f t="shared" si="39"/>
        <v>0</v>
      </c>
      <c r="Q153" s="12">
        <f t="shared" si="39"/>
        <v>0</v>
      </c>
      <c r="R153" s="12">
        <f t="shared" si="39"/>
        <v>0</v>
      </c>
      <c r="S153" s="12">
        <f t="shared" si="39"/>
        <v>0</v>
      </c>
      <c r="T153" s="12">
        <f t="shared" si="39"/>
        <v>0</v>
      </c>
      <c r="U153" s="12">
        <f t="shared" si="39"/>
        <v>0</v>
      </c>
      <c r="V153" s="12">
        <f t="shared" si="39"/>
        <v>0</v>
      </c>
      <c r="W153" s="12">
        <f t="shared" si="39"/>
        <v>0</v>
      </c>
      <c r="X153" s="12">
        <f t="shared" si="39"/>
        <v>0</v>
      </c>
      <c r="Y153" s="12">
        <f t="shared" si="39"/>
        <v>0</v>
      </c>
      <c r="Z153" s="12">
        <f t="shared" si="39"/>
        <v>0</v>
      </c>
      <c r="AA153" s="12">
        <f t="shared" si="39"/>
        <v>0</v>
      </c>
      <c r="AB153" s="12">
        <f t="shared" si="39"/>
        <v>0</v>
      </c>
      <c r="AC153" s="12">
        <f t="shared" si="39"/>
        <v>0</v>
      </c>
      <c r="AD153" s="12">
        <f t="shared" si="39"/>
        <v>0</v>
      </c>
      <c r="AE153" s="12">
        <f t="shared" si="39"/>
        <v>0</v>
      </c>
      <c r="AF153" s="12">
        <f t="shared" si="39"/>
        <v>0</v>
      </c>
      <c r="AG153" s="12">
        <f t="shared" si="39"/>
        <v>0</v>
      </c>
      <c r="AH153" s="12">
        <f t="shared" si="39"/>
        <v>0</v>
      </c>
      <c r="AI153" s="12">
        <f t="shared" si="39"/>
        <v>0</v>
      </c>
      <c r="AJ153" s="12">
        <f t="shared" si="39"/>
        <v>0</v>
      </c>
      <c r="AK153" s="12">
        <f t="shared" si="39"/>
        <v>0</v>
      </c>
    </row>
    <row r="154" spans="1:37" x14ac:dyDescent="0.25">
      <c r="A154" s="33" t="s">
        <v>10</v>
      </c>
      <c r="B154" s="33" t="s">
        <v>8</v>
      </c>
      <c r="C154" s="33" t="s">
        <v>170</v>
      </c>
      <c r="D154" s="12">
        <f t="shared" si="39"/>
        <v>0</v>
      </c>
      <c r="E154" s="12">
        <f t="shared" si="39"/>
        <v>0</v>
      </c>
      <c r="F154" s="12">
        <f t="shared" si="39"/>
        <v>0</v>
      </c>
      <c r="G154" s="12">
        <f t="shared" si="39"/>
        <v>0</v>
      </c>
      <c r="H154" s="12">
        <f t="shared" si="39"/>
        <v>0</v>
      </c>
      <c r="I154" s="12">
        <f t="shared" si="39"/>
        <v>0</v>
      </c>
      <c r="J154" s="12">
        <f t="shared" si="39"/>
        <v>0</v>
      </c>
      <c r="K154" s="12">
        <f t="shared" si="39"/>
        <v>0</v>
      </c>
      <c r="L154" s="12">
        <f t="shared" si="39"/>
        <v>0</v>
      </c>
      <c r="M154" s="12">
        <f t="shared" si="39"/>
        <v>0</v>
      </c>
      <c r="N154" s="12">
        <f t="shared" si="39"/>
        <v>0</v>
      </c>
      <c r="O154" s="12">
        <f t="shared" si="39"/>
        <v>0</v>
      </c>
      <c r="P154" s="12">
        <f t="shared" si="39"/>
        <v>0</v>
      </c>
      <c r="Q154" s="12">
        <f t="shared" si="39"/>
        <v>0</v>
      </c>
      <c r="R154" s="12">
        <f t="shared" si="39"/>
        <v>0</v>
      </c>
      <c r="S154" s="12">
        <f t="shared" si="39"/>
        <v>0</v>
      </c>
      <c r="T154" s="12">
        <f t="shared" si="39"/>
        <v>0</v>
      </c>
      <c r="U154" s="12">
        <f t="shared" si="39"/>
        <v>0</v>
      </c>
      <c r="V154" s="12">
        <f t="shared" si="39"/>
        <v>0</v>
      </c>
      <c r="W154" s="12">
        <f t="shared" si="39"/>
        <v>0</v>
      </c>
      <c r="X154" s="12">
        <f t="shared" si="39"/>
        <v>0</v>
      </c>
      <c r="Y154" s="12">
        <f t="shared" si="39"/>
        <v>0</v>
      </c>
      <c r="Z154" s="12">
        <f t="shared" si="39"/>
        <v>0</v>
      </c>
      <c r="AA154" s="12">
        <f t="shared" si="39"/>
        <v>0</v>
      </c>
      <c r="AB154" s="12">
        <f t="shared" si="39"/>
        <v>0</v>
      </c>
      <c r="AC154" s="12">
        <f t="shared" si="39"/>
        <v>0</v>
      </c>
      <c r="AD154" s="12">
        <f t="shared" si="39"/>
        <v>0</v>
      </c>
      <c r="AE154" s="12">
        <f t="shared" si="39"/>
        <v>0</v>
      </c>
      <c r="AF154" s="12">
        <f t="shared" si="39"/>
        <v>0</v>
      </c>
      <c r="AG154" s="12">
        <f t="shared" si="39"/>
        <v>0</v>
      </c>
      <c r="AH154" s="12">
        <f t="shared" si="39"/>
        <v>0</v>
      </c>
      <c r="AI154" s="12">
        <f t="shared" si="39"/>
        <v>0</v>
      </c>
      <c r="AJ154" s="12">
        <f t="shared" si="39"/>
        <v>0</v>
      </c>
      <c r="AK154" s="12">
        <f t="shared" si="39"/>
        <v>0</v>
      </c>
    </row>
    <row r="155" spans="1:37" x14ac:dyDescent="0.25">
      <c r="A155" s="33" t="s">
        <v>11</v>
      </c>
      <c r="B155" s="33" t="s">
        <v>8</v>
      </c>
      <c r="C155" s="33" t="s">
        <v>170</v>
      </c>
      <c r="D155" s="12">
        <f t="shared" si="39"/>
        <v>6.1716655000000004E-3</v>
      </c>
      <c r="E155" s="12">
        <f t="shared" si="39"/>
        <v>6.3867670765291968E-3</v>
      </c>
      <c r="F155" s="12">
        <f t="shared" si="39"/>
        <v>6.2567748268556054E-3</v>
      </c>
      <c r="G155" s="12">
        <f t="shared" si="39"/>
        <v>5.4436696579270331E-3</v>
      </c>
      <c r="H155" s="12">
        <f t="shared" si="39"/>
        <v>6.1356302345043556E-3</v>
      </c>
      <c r="I155" s="12">
        <f t="shared" si="39"/>
        <v>6.2029421819873656E-3</v>
      </c>
      <c r="J155" s="12">
        <f t="shared" si="39"/>
        <v>6.2409508097061644E-3</v>
      </c>
      <c r="K155" s="12">
        <f t="shared" si="39"/>
        <v>6.1704678082131004E-3</v>
      </c>
      <c r="L155" s="12">
        <f t="shared" si="39"/>
        <v>6.0699195785186314E-3</v>
      </c>
      <c r="M155" s="12">
        <f t="shared" si="39"/>
        <v>5.9605564929678641E-3</v>
      </c>
      <c r="N155" s="12">
        <f t="shared" si="39"/>
        <v>5.8349174644242857E-3</v>
      </c>
      <c r="O155" s="12">
        <f t="shared" si="39"/>
        <v>5.7053510429924577E-3</v>
      </c>
      <c r="P155" s="12">
        <f t="shared" si="39"/>
        <v>5.533833602890734E-3</v>
      </c>
      <c r="Q155" s="12">
        <f t="shared" si="39"/>
        <v>4.9365354991866145E-3</v>
      </c>
      <c r="R155" s="12">
        <f t="shared" si="39"/>
        <v>4.8353099379111848E-3</v>
      </c>
      <c r="S155" s="12">
        <f t="shared" si="39"/>
        <v>4.7340903807421069E-3</v>
      </c>
      <c r="T155" s="12">
        <f t="shared" si="39"/>
        <v>4.6328536096266887E-3</v>
      </c>
      <c r="U155" s="12">
        <f t="shared" si="39"/>
        <v>4.5312031902516071E-3</v>
      </c>
      <c r="V155" s="12">
        <f t="shared" si="39"/>
        <v>4.428938000971442E-3</v>
      </c>
      <c r="W155" s="12">
        <f t="shared" si="39"/>
        <v>4.32092886198407E-3</v>
      </c>
      <c r="X155" s="12">
        <f t="shared" si="39"/>
        <v>4.2092975468257477E-3</v>
      </c>
      <c r="Y155" s="12">
        <f t="shared" si="39"/>
        <v>4.0943641362101799E-3</v>
      </c>
      <c r="Z155" s="12">
        <f t="shared" si="39"/>
        <v>3.9761420148184115E-3</v>
      </c>
      <c r="AA155" s="12">
        <f t="shared" si="39"/>
        <v>3.8546548863606215E-3</v>
      </c>
      <c r="AB155" s="12">
        <f t="shared" si="39"/>
        <v>3.730951927313124E-3</v>
      </c>
      <c r="AC155" s="12">
        <f t="shared" si="39"/>
        <v>3.6045085215608294E-3</v>
      </c>
      <c r="AD155" s="12">
        <f t="shared" si="39"/>
        <v>3.4756195364186544E-3</v>
      </c>
      <c r="AE155" s="12">
        <f t="shared" si="39"/>
        <v>3.3446967039838646E-3</v>
      </c>
      <c r="AF155" s="12">
        <f t="shared" si="39"/>
        <v>3.2211480504307044E-3</v>
      </c>
      <c r="AG155" s="12">
        <f t="shared" si="39"/>
        <v>3.095773173954563E-3</v>
      </c>
      <c r="AH155" s="12">
        <f t="shared" si="39"/>
        <v>2.9685411331525674E-3</v>
      </c>
      <c r="AI155" s="12">
        <f t="shared" si="39"/>
        <v>2.8393940117484944E-3</v>
      </c>
      <c r="AJ155" s="12">
        <f t="shared" si="39"/>
        <v>2.7081696234200372E-3</v>
      </c>
      <c r="AK155" s="12">
        <f t="shared" si="39"/>
        <v>2.5746709620482152E-3</v>
      </c>
    </row>
    <row r="156" spans="1:37" x14ac:dyDescent="0.25">
      <c r="A156" s="33" t="s">
        <v>111</v>
      </c>
      <c r="B156" s="33" t="s">
        <v>8</v>
      </c>
      <c r="C156" s="33" t="s">
        <v>170</v>
      </c>
      <c r="D156" s="12">
        <f t="shared" si="39"/>
        <v>0</v>
      </c>
      <c r="E156" s="12">
        <f t="shared" si="39"/>
        <v>0</v>
      </c>
      <c r="F156" s="12">
        <f t="shared" si="39"/>
        <v>0</v>
      </c>
      <c r="G156" s="12">
        <f t="shared" si="39"/>
        <v>0</v>
      </c>
      <c r="H156" s="12">
        <f t="shared" si="39"/>
        <v>0</v>
      </c>
      <c r="I156" s="12">
        <f t="shared" si="39"/>
        <v>0</v>
      </c>
      <c r="J156" s="12">
        <f t="shared" si="39"/>
        <v>0</v>
      </c>
      <c r="K156" s="12">
        <f t="shared" si="39"/>
        <v>0</v>
      </c>
      <c r="L156" s="12">
        <f t="shared" si="39"/>
        <v>0</v>
      </c>
      <c r="M156" s="12">
        <f t="shared" si="39"/>
        <v>0</v>
      </c>
      <c r="N156" s="12">
        <f t="shared" si="39"/>
        <v>0</v>
      </c>
      <c r="O156" s="12">
        <f t="shared" si="39"/>
        <v>0</v>
      </c>
      <c r="P156" s="12">
        <f t="shared" si="39"/>
        <v>0</v>
      </c>
      <c r="Q156" s="12">
        <f t="shared" si="39"/>
        <v>0</v>
      </c>
      <c r="R156" s="12">
        <f t="shared" si="39"/>
        <v>0</v>
      </c>
      <c r="S156" s="12">
        <f t="shared" si="39"/>
        <v>0</v>
      </c>
      <c r="T156" s="12">
        <f t="shared" si="39"/>
        <v>0</v>
      </c>
      <c r="U156" s="12">
        <f t="shared" si="39"/>
        <v>0</v>
      </c>
      <c r="V156" s="12">
        <f t="shared" si="39"/>
        <v>0</v>
      </c>
      <c r="W156" s="12">
        <f t="shared" si="39"/>
        <v>0</v>
      </c>
      <c r="X156" s="12">
        <f t="shared" si="39"/>
        <v>0</v>
      </c>
      <c r="Y156" s="12">
        <f t="shared" si="39"/>
        <v>0</v>
      </c>
      <c r="Z156" s="12">
        <f t="shared" si="39"/>
        <v>0</v>
      </c>
      <c r="AA156" s="12">
        <f t="shared" si="39"/>
        <v>0</v>
      </c>
      <c r="AB156" s="12">
        <f t="shared" si="39"/>
        <v>0</v>
      </c>
      <c r="AC156" s="12">
        <f t="shared" si="39"/>
        <v>0</v>
      </c>
      <c r="AD156" s="12">
        <f t="shared" si="39"/>
        <v>0</v>
      </c>
      <c r="AE156" s="12">
        <f t="shared" si="39"/>
        <v>0</v>
      </c>
      <c r="AF156" s="12">
        <f t="shared" si="39"/>
        <v>0</v>
      </c>
      <c r="AG156" s="12">
        <f t="shared" si="39"/>
        <v>0</v>
      </c>
      <c r="AH156" s="12">
        <f t="shared" si="39"/>
        <v>0</v>
      </c>
      <c r="AI156" s="12">
        <f t="shared" si="39"/>
        <v>0</v>
      </c>
      <c r="AJ156" s="12">
        <f t="shared" si="39"/>
        <v>0</v>
      </c>
      <c r="AK156" s="12">
        <f t="shared" si="39"/>
        <v>0</v>
      </c>
    </row>
    <row r="157" spans="1:37" x14ac:dyDescent="0.25">
      <c r="A157" s="33" t="s">
        <v>12</v>
      </c>
      <c r="B157" s="33" t="s">
        <v>8</v>
      </c>
      <c r="C157" s="33" t="s">
        <v>170</v>
      </c>
      <c r="D157" s="12">
        <f t="shared" si="39"/>
        <v>0.22232838156090279</v>
      </c>
      <c r="E157" s="12">
        <f t="shared" si="39"/>
        <v>0.23007721133480016</v>
      </c>
      <c r="F157" s="12">
        <f t="shared" si="39"/>
        <v>0.22539436413814143</v>
      </c>
      <c r="G157" s="12">
        <f t="shared" si="39"/>
        <v>0.1961497071547193</v>
      </c>
      <c r="H157" s="12">
        <f t="shared" si="39"/>
        <v>0.22126709881236753</v>
      </c>
      <c r="I157" s="12">
        <f t="shared" si="39"/>
        <v>0.31895670135795284</v>
      </c>
      <c r="J157" s="12">
        <f t="shared" si="39"/>
        <v>0.41866686586364599</v>
      </c>
      <c r="K157" s="12">
        <f t="shared" si="39"/>
        <v>0.51253113671700046</v>
      </c>
      <c r="L157" s="12">
        <f t="shared" si="39"/>
        <v>0.60312976643203142</v>
      </c>
      <c r="M157" s="12">
        <f t="shared" si="39"/>
        <v>0.69142816985671773</v>
      </c>
      <c r="N157" s="12">
        <f t="shared" si="39"/>
        <v>0.77604548834589149</v>
      </c>
      <c r="O157" s="12">
        <f t="shared" si="39"/>
        <v>0.85870622369236249</v>
      </c>
      <c r="P157" s="12">
        <f t="shared" si="39"/>
        <v>0.93827739881165795</v>
      </c>
      <c r="Q157" s="12">
        <f t="shared" si="39"/>
        <v>0.99955911755717297</v>
      </c>
      <c r="R157" s="12">
        <f t="shared" si="39"/>
        <v>1.0826257047803722</v>
      </c>
      <c r="S157" s="12">
        <f t="shared" si="39"/>
        <v>1.1651520124645305</v>
      </c>
      <c r="T157" s="12">
        <f t="shared" si="39"/>
        <v>1.2471970155207395</v>
      </c>
      <c r="U157" s="12">
        <f t="shared" si="39"/>
        <v>1.32871917914102</v>
      </c>
      <c r="V157" s="12">
        <f t="shared" si="39"/>
        <v>1.409712071280677</v>
      </c>
      <c r="W157" s="12">
        <f t="shared" si="39"/>
        <v>1.4884625132923091</v>
      </c>
      <c r="X157" s="12">
        <f t="shared" si="39"/>
        <v>1.5654037195453399</v>
      </c>
      <c r="Y157" s="12">
        <f t="shared" si="39"/>
        <v>1.6404636591702777</v>
      </c>
      <c r="Z157" s="12">
        <f t="shared" si="39"/>
        <v>1.7134634063534524</v>
      </c>
      <c r="AA157" s="12">
        <f t="shared" si="39"/>
        <v>1.7842174947893774</v>
      </c>
      <c r="AB157" s="12">
        <f t="shared" si="39"/>
        <v>1.8530372633255188</v>
      </c>
      <c r="AC157" s="12">
        <f t="shared" si="39"/>
        <v>1.9195274888637797</v>
      </c>
      <c r="AD157" s="12">
        <f t="shared" si="39"/>
        <v>1.9836717012234517</v>
      </c>
      <c r="AE157" s="12">
        <f t="shared" si="39"/>
        <v>2.0455534098518733</v>
      </c>
      <c r="AF157" s="12">
        <f t="shared" si="39"/>
        <v>2.1112050674141964</v>
      </c>
      <c r="AG157" s="12">
        <f t="shared" si="39"/>
        <v>2.1753451640524886</v>
      </c>
      <c r="AH157" s="12">
        <f t="shared" si="39"/>
        <v>2.2379208619569595</v>
      </c>
      <c r="AI157" s="12">
        <f t="shared" si="39"/>
        <v>2.2988505464566527</v>
      </c>
      <c r="AJ157" s="12">
        <f t="shared" si="39"/>
        <v>2.3579451824169899</v>
      </c>
      <c r="AK157" s="12">
        <f t="shared" si="39"/>
        <v>2.414932370895079</v>
      </c>
    </row>
    <row r="158" spans="1:37" x14ac:dyDescent="0.25">
      <c r="A158" s="33" t="s">
        <v>54</v>
      </c>
      <c r="B158" s="33" t="s">
        <v>8</v>
      </c>
      <c r="C158" s="33" t="s">
        <v>170</v>
      </c>
      <c r="D158" s="12">
        <f t="shared" si="39"/>
        <v>0</v>
      </c>
      <c r="E158" s="12">
        <f t="shared" si="39"/>
        <v>0</v>
      </c>
      <c r="F158" s="12">
        <f t="shared" si="39"/>
        <v>0</v>
      </c>
      <c r="G158" s="12">
        <f t="shared" si="39"/>
        <v>0</v>
      </c>
      <c r="H158" s="12">
        <f t="shared" si="39"/>
        <v>0</v>
      </c>
      <c r="I158" s="12">
        <f t="shared" si="39"/>
        <v>0</v>
      </c>
      <c r="J158" s="12">
        <f t="shared" si="39"/>
        <v>0</v>
      </c>
      <c r="K158" s="12">
        <f t="shared" si="39"/>
        <v>0</v>
      </c>
      <c r="L158" s="12">
        <f t="shared" si="39"/>
        <v>0</v>
      </c>
      <c r="M158" s="12">
        <f t="shared" si="39"/>
        <v>0</v>
      </c>
      <c r="N158" s="12">
        <f t="shared" si="39"/>
        <v>0</v>
      </c>
      <c r="O158" s="12">
        <f t="shared" si="39"/>
        <v>0</v>
      </c>
      <c r="P158" s="12">
        <f t="shared" si="39"/>
        <v>0</v>
      </c>
      <c r="Q158" s="12">
        <f t="shared" si="39"/>
        <v>0</v>
      </c>
      <c r="R158" s="12">
        <f t="shared" si="39"/>
        <v>0</v>
      </c>
      <c r="S158" s="12">
        <f t="shared" si="39"/>
        <v>0</v>
      </c>
      <c r="T158" s="12">
        <f t="shared" si="39"/>
        <v>0</v>
      </c>
      <c r="U158" s="12">
        <f t="shared" si="39"/>
        <v>0</v>
      </c>
      <c r="V158" s="12">
        <f t="shared" si="39"/>
        <v>0</v>
      </c>
      <c r="W158" s="12">
        <f t="shared" si="39"/>
        <v>0</v>
      </c>
      <c r="X158" s="12">
        <f t="shared" si="39"/>
        <v>0</v>
      </c>
      <c r="Y158" s="12">
        <f t="shared" si="39"/>
        <v>0</v>
      </c>
      <c r="Z158" s="12">
        <f t="shared" si="39"/>
        <v>0</v>
      </c>
      <c r="AA158" s="12">
        <f t="shared" si="39"/>
        <v>0</v>
      </c>
      <c r="AB158" s="12">
        <f t="shared" si="39"/>
        <v>0</v>
      </c>
      <c r="AC158" s="12">
        <f t="shared" si="39"/>
        <v>0</v>
      </c>
      <c r="AD158" s="12">
        <f t="shared" si="39"/>
        <v>0</v>
      </c>
      <c r="AE158" s="12">
        <f t="shared" si="39"/>
        <v>0</v>
      </c>
      <c r="AF158" s="12">
        <f t="shared" si="39"/>
        <v>0</v>
      </c>
      <c r="AG158" s="12">
        <f t="shared" si="39"/>
        <v>0</v>
      </c>
      <c r="AH158" s="12">
        <f t="shared" si="39"/>
        <v>0</v>
      </c>
      <c r="AI158" s="12">
        <f t="shared" si="39"/>
        <v>0</v>
      </c>
      <c r="AJ158" s="12">
        <f t="shared" si="39"/>
        <v>0</v>
      </c>
      <c r="AK158" s="12">
        <f t="shared" si="39"/>
        <v>0</v>
      </c>
    </row>
    <row r="159" spans="1:37" x14ac:dyDescent="0.25">
      <c r="A159" s="33" t="s">
        <v>78</v>
      </c>
      <c r="B159" s="33" t="s">
        <v>8</v>
      </c>
      <c r="C159" s="33" t="s">
        <v>170</v>
      </c>
      <c r="D159" s="12">
        <f t="shared" si="39"/>
        <v>0</v>
      </c>
      <c r="E159" s="12">
        <f t="shared" si="39"/>
        <v>0</v>
      </c>
      <c r="F159" s="12">
        <f t="shared" si="39"/>
        <v>0</v>
      </c>
      <c r="G159" s="12">
        <f t="shared" si="39"/>
        <v>0</v>
      </c>
      <c r="H159" s="12">
        <f t="shared" si="39"/>
        <v>0</v>
      </c>
      <c r="I159" s="12">
        <f t="shared" si="39"/>
        <v>0</v>
      </c>
      <c r="J159" s="12">
        <f t="shared" si="39"/>
        <v>0</v>
      </c>
      <c r="K159" s="12">
        <f t="shared" si="39"/>
        <v>0</v>
      </c>
      <c r="L159" s="12">
        <f t="shared" si="39"/>
        <v>0</v>
      </c>
      <c r="M159" s="12">
        <f t="shared" si="39"/>
        <v>0</v>
      </c>
      <c r="N159" s="12">
        <f t="shared" si="39"/>
        <v>0</v>
      </c>
      <c r="O159" s="12">
        <f t="shared" si="39"/>
        <v>0</v>
      </c>
      <c r="P159" s="12">
        <f t="shared" si="39"/>
        <v>0</v>
      </c>
      <c r="Q159" s="12">
        <f t="shared" si="39"/>
        <v>0</v>
      </c>
      <c r="R159" s="12">
        <f t="shared" si="39"/>
        <v>0</v>
      </c>
      <c r="S159" s="12">
        <f t="shared" si="39"/>
        <v>0</v>
      </c>
      <c r="T159" s="12">
        <f t="shared" si="39"/>
        <v>0</v>
      </c>
      <c r="U159" s="12">
        <f t="shared" si="39"/>
        <v>0</v>
      </c>
      <c r="V159" s="12">
        <f t="shared" si="39"/>
        <v>0</v>
      </c>
      <c r="W159" s="12">
        <f t="shared" si="39"/>
        <v>0</v>
      </c>
      <c r="X159" s="12">
        <f t="shared" si="39"/>
        <v>0</v>
      </c>
      <c r="Y159" s="12">
        <f t="shared" si="39"/>
        <v>0</v>
      </c>
      <c r="Z159" s="12">
        <f t="shared" si="39"/>
        <v>0</v>
      </c>
      <c r="AA159" s="12">
        <f t="shared" si="39"/>
        <v>0</v>
      </c>
      <c r="AB159" s="12">
        <f t="shared" si="39"/>
        <v>0</v>
      </c>
      <c r="AC159" s="12">
        <f t="shared" si="39"/>
        <v>0</v>
      </c>
      <c r="AD159" s="12">
        <f t="shared" si="39"/>
        <v>0</v>
      </c>
      <c r="AE159" s="12">
        <f t="shared" si="39"/>
        <v>0</v>
      </c>
      <c r="AF159" s="12">
        <f t="shared" si="39"/>
        <v>0</v>
      </c>
      <c r="AG159" s="12">
        <f t="shared" si="39"/>
        <v>0</v>
      </c>
      <c r="AH159" s="12">
        <f t="shared" si="39"/>
        <v>0</v>
      </c>
      <c r="AI159" s="12">
        <f t="shared" si="39"/>
        <v>0</v>
      </c>
      <c r="AJ159" s="12">
        <f t="shared" si="39"/>
        <v>0</v>
      </c>
      <c r="AK159" s="12">
        <f t="shared" si="39"/>
        <v>0</v>
      </c>
    </row>
    <row r="160" spans="1:37" x14ac:dyDescent="0.25">
      <c r="A160" s="33" t="s">
        <v>13</v>
      </c>
      <c r="B160" s="33" t="s">
        <v>8</v>
      </c>
      <c r="C160" s="33" t="s">
        <v>170</v>
      </c>
      <c r="D160" s="12">
        <f t="shared" si="39"/>
        <v>9.5567032687359994</v>
      </c>
      <c r="E160" s="12">
        <f t="shared" si="39"/>
        <v>9.8897838512022496</v>
      </c>
      <c r="F160" s="12">
        <f t="shared" si="39"/>
        <v>9.6884933960785951</v>
      </c>
      <c r="G160" s="12">
        <f t="shared" si="39"/>
        <v>8.4294159516309275</v>
      </c>
      <c r="H160" s="12">
        <f t="shared" si="39"/>
        <v>9.5088207846717232</v>
      </c>
      <c r="I160" s="12">
        <f t="shared" si="39"/>
        <v>9.6211431564823222</v>
      </c>
      <c r="J160" s="12">
        <f t="shared" si="39"/>
        <v>9.6881501906814833</v>
      </c>
      <c r="K160" s="12">
        <f t="shared" si="39"/>
        <v>9.586698161993441</v>
      </c>
      <c r="L160" s="12">
        <f t="shared" si="39"/>
        <v>9.4383148322195645</v>
      </c>
      <c r="M160" s="12">
        <f t="shared" si="39"/>
        <v>9.2759541275253401</v>
      </c>
      <c r="N160" s="12">
        <f t="shared" si="39"/>
        <v>9.0879611818610773</v>
      </c>
      <c r="O160" s="12">
        <f t="shared" si="39"/>
        <v>8.8935219525855231</v>
      </c>
      <c r="P160" s="12">
        <f t="shared" si="39"/>
        <v>8.6333008041342154</v>
      </c>
      <c r="Q160" s="12">
        <f t="shared" si="39"/>
        <v>7.7078297015857817</v>
      </c>
      <c r="R160" s="12">
        <f t="shared" si="39"/>
        <v>7.556017171264906</v>
      </c>
      <c r="S160" s="12">
        <f t="shared" si="39"/>
        <v>7.4039527881559781</v>
      </c>
      <c r="T160" s="12">
        <f t="shared" si="39"/>
        <v>7.251600233314214</v>
      </c>
      <c r="U160" s="12">
        <f t="shared" ref="U160:AK160" si="40">U$151*U106</f>
        <v>7.0983384074978941</v>
      </c>
      <c r="V160" s="12">
        <f t="shared" si="40"/>
        <v>6.9438503835470806</v>
      </c>
      <c r="W160" s="12">
        <f t="shared" si="40"/>
        <v>6.7800854478729509</v>
      </c>
      <c r="X160" s="12">
        <f t="shared" si="40"/>
        <v>6.6103534342310848</v>
      </c>
      <c r="Y160" s="12">
        <f t="shared" si="40"/>
        <v>6.4351433937523037</v>
      </c>
      <c r="Z160" s="12">
        <f t="shared" si="40"/>
        <v>6.2544635974381508</v>
      </c>
      <c r="AA160" s="12">
        <f t="shared" si="40"/>
        <v>6.0683386305048375</v>
      </c>
      <c r="AB160" s="12">
        <f t="shared" si="40"/>
        <v>5.8784089137100999</v>
      </c>
      <c r="AC160" s="12">
        <f t="shared" si="40"/>
        <v>5.6838386181127163</v>
      </c>
      <c r="AD160" s="12">
        <f t="shared" si="40"/>
        <v>5.4850824825885143</v>
      </c>
      <c r="AE160" s="12">
        <f t="shared" si="40"/>
        <v>5.2827813500862941</v>
      </c>
      <c r="AF160" s="12">
        <f t="shared" si="40"/>
        <v>5.0917989946320423</v>
      </c>
      <c r="AG160" s="12">
        <f t="shared" si="40"/>
        <v>4.8976086437333253</v>
      </c>
      <c r="AH160" s="12">
        <f t="shared" si="40"/>
        <v>4.7001542375335141</v>
      </c>
      <c r="AI160" s="12">
        <f t="shared" si="40"/>
        <v>4.4993368117704096</v>
      </c>
      <c r="AJ160" s="12">
        <f t="shared" si="40"/>
        <v>4.2948917411618561</v>
      </c>
      <c r="AK160" s="12">
        <f t="shared" si="40"/>
        <v>4.0864982975663544</v>
      </c>
    </row>
    <row r="161" spans="1:37" x14ac:dyDescent="0.25">
      <c r="A161" s="33" t="s">
        <v>55</v>
      </c>
      <c r="B161" s="33" t="s">
        <v>8</v>
      </c>
      <c r="C161" s="33" t="s">
        <v>170</v>
      </c>
      <c r="D161" s="12">
        <f t="shared" ref="D161:AK164" si="41">D$151*D107</f>
        <v>0</v>
      </c>
      <c r="E161" s="12">
        <f t="shared" si="41"/>
        <v>0</v>
      </c>
      <c r="F161" s="12">
        <f t="shared" si="41"/>
        <v>0</v>
      </c>
      <c r="G161" s="12">
        <f t="shared" si="41"/>
        <v>0</v>
      </c>
      <c r="H161" s="12">
        <f t="shared" si="41"/>
        <v>0</v>
      </c>
      <c r="I161" s="12">
        <f t="shared" si="41"/>
        <v>0</v>
      </c>
      <c r="J161" s="12">
        <f t="shared" si="41"/>
        <v>0</v>
      </c>
      <c r="K161" s="12">
        <f t="shared" si="41"/>
        <v>0</v>
      </c>
      <c r="L161" s="12">
        <f t="shared" si="41"/>
        <v>0</v>
      </c>
      <c r="M161" s="12">
        <f t="shared" si="41"/>
        <v>0</v>
      </c>
      <c r="N161" s="12">
        <f t="shared" si="41"/>
        <v>0</v>
      </c>
      <c r="O161" s="12">
        <f t="shared" si="41"/>
        <v>0</v>
      </c>
      <c r="P161" s="12">
        <f t="shared" si="41"/>
        <v>0</v>
      </c>
      <c r="Q161" s="12">
        <f t="shared" si="41"/>
        <v>0</v>
      </c>
      <c r="R161" s="12">
        <f t="shared" si="41"/>
        <v>0</v>
      </c>
      <c r="S161" s="12">
        <f t="shared" si="41"/>
        <v>0</v>
      </c>
      <c r="T161" s="12">
        <f t="shared" si="41"/>
        <v>0</v>
      </c>
      <c r="U161" s="12">
        <f t="shared" si="41"/>
        <v>0</v>
      </c>
      <c r="V161" s="12">
        <f t="shared" si="41"/>
        <v>0</v>
      </c>
      <c r="W161" s="12">
        <f t="shared" si="41"/>
        <v>0</v>
      </c>
      <c r="X161" s="12">
        <f t="shared" si="41"/>
        <v>0</v>
      </c>
      <c r="Y161" s="12">
        <f t="shared" si="41"/>
        <v>0</v>
      </c>
      <c r="Z161" s="12">
        <f t="shared" si="41"/>
        <v>0</v>
      </c>
      <c r="AA161" s="12">
        <f t="shared" si="41"/>
        <v>0</v>
      </c>
      <c r="AB161" s="12">
        <f t="shared" si="41"/>
        <v>0</v>
      </c>
      <c r="AC161" s="12">
        <f t="shared" si="41"/>
        <v>0</v>
      </c>
      <c r="AD161" s="12">
        <f t="shared" si="41"/>
        <v>0</v>
      </c>
      <c r="AE161" s="12">
        <f t="shared" si="41"/>
        <v>0</v>
      </c>
      <c r="AF161" s="12">
        <f t="shared" si="41"/>
        <v>0</v>
      </c>
      <c r="AG161" s="12">
        <f t="shared" si="41"/>
        <v>0</v>
      </c>
      <c r="AH161" s="12">
        <f t="shared" si="41"/>
        <v>0</v>
      </c>
      <c r="AI161" s="12">
        <f t="shared" si="41"/>
        <v>0</v>
      </c>
      <c r="AJ161" s="12">
        <f t="shared" si="41"/>
        <v>0</v>
      </c>
      <c r="AK161" s="12">
        <f t="shared" si="41"/>
        <v>0</v>
      </c>
    </row>
    <row r="162" spans="1:37" x14ac:dyDescent="0.25">
      <c r="A162" s="33" t="s">
        <v>56</v>
      </c>
      <c r="B162" s="33" t="s">
        <v>8</v>
      </c>
      <c r="C162" s="33" t="s">
        <v>170</v>
      </c>
      <c r="D162" s="12">
        <f t="shared" si="41"/>
        <v>0</v>
      </c>
      <c r="E162" s="12">
        <f t="shared" si="41"/>
        <v>0</v>
      </c>
      <c r="F162" s="12">
        <f t="shared" si="41"/>
        <v>0</v>
      </c>
      <c r="G162" s="12">
        <f t="shared" si="41"/>
        <v>0</v>
      </c>
      <c r="H162" s="12">
        <f t="shared" si="41"/>
        <v>0</v>
      </c>
      <c r="I162" s="12">
        <f t="shared" si="41"/>
        <v>0</v>
      </c>
      <c r="J162" s="12">
        <f t="shared" si="41"/>
        <v>0</v>
      </c>
      <c r="K162" s="12">
        <f t="shared" si="41"/>
        <v>0</v>
      </c>
      <c r="L162" s="12">
        <f t="shared" si="41"/>
        <v>0</v>
      </c>
      <c r="M162" s="12">
        <f t="shared" si="41"/>
        <v>0</v>
      </c>
      <c r="N162" s="12">
        <f t="shared" si="41"/>
        <v>0</v>
      </c>
      <c r="O162" s="12">
        <f t="shared" si="41"/>
        <v>0</v>
      </c>
      <c r="P162" s="12">
        <f t="shared" si="41"/>
        <v>0</v>
      </c>
      <c r="Q162" s="12">
        <f t="shared" si="41"/>
        <v>0</v>
      </c>
      <c r="R162" s="12">
        <f t="shared" si="41"/>
        <v>0</v>
      </c>
      <c r="S162" s="12">
        <f t="shared" si="41"/>
        <v>0</v>
      </c>
      <c r="T162" s="12">
        <f t="shared" si="41"/>
        <v>0</v>
      </c>
      <c r="U162" s="12">
        <f t="shared" si="41"/>
        <v>0</v>
      </c>
      <c r="V162" s="12">
        <f t="shared" si="41"/>
        <v>0</v>
      </c>
      <c r="W162" s="12">
        <f t="shared" si="41"/>
        <v>0</v>
      </c>
      <c r="X162" s="12">
        <f t="shared" si="41"/>
        <v>0</v>
      </c>
      <c r="Y162" s="12">
        <f t="shared" si="41"/>
        <v>0</v>
      </c>
      <c r="Z162" s="12">
        <f t="shared" si="41"/>
        <v>0</v>
      </c>
      <c r="AA162" s="12">
        <f t="shared" si="41"/>
        <v>0</v>
      </c>
      <c r="AB162" s="12">
        <f t="shared" si="41"/>
        <v>0</v>
      </c>
      <c r="AC162" s="12">
        <f t="shared" si="41"/>
        <v>0</v>
      </c>
      <c r="AD162" s="12">
        <f t="shared" si="41"/>
        <v>0</v>
      </c>
      <c r="AE162" s="12">
        <f t="shared" si="41"/>
        <v>0</v>
      </c>
      <c r="AF162" s="12">
        <f t="shared" si="41"/>
        <v>0</v>
      </c>
      <c r="AG162" s="12">
        <f t="shared" si="41"/>
        <v>0</v>
      </c>
      <c r="AH162" s="12">
        <f t="shared" si="41"/>
        <v>0</v>
      </c>
      <c r="AI162" s="12">
        <f t="shared" si="41"/>
        <v>0</v>
      </c>
      <c r="AJ162" s="12">
        <f t="shared" si="41"/>
        <v>0</v>
      </c>
      <c r="AK162" s="12">
        <f t="shared" si="41"/>
        <v>0</v>
      </c>
    </row>
    <row r="163" spans="1:37" x14ac:dyDescent="0.25">
      <c r="A163" s="33" t="s">
        <v>14</v>
      </c>
      <c r="B163" s="33" t="s">
        <v>8</v>
      </c>
      <c r="C163" s="33" t="s">
        <v>170</v>
      </c>
      <c r="D163" s="12">
        <f t="shared" si="41"/>
        <v>0</v>
      </c>
      <c r="E163" s="12">
        <f t="shared" si="41"/>
        <v>0</v>
      </c>
      <c r="F163" s="12">
        <f t="shared" si="41"/>
        <v>0</v>
      </c>
      <c r="G163" s="12">
        <f t="shared" si="41"/>
        <v>0</v>
      </c>
      <c r="H163" s="12">
        <f t="shared" si="41"/>
        <v>0</v>
      </c>
      <c r="I163" s="12">
        <f t="shared" si="41"/>
        <v>0</v>
      </c>
      <c r="J163" s="12">
        <f t="shared" si="41"/>
        <v>1.3118284453487834E-6</v>
      </c>
      <c r="K163" s="12">
        <f t="shared" si="41"/>
        <v>8.670929856035606E-6</v>
      </c>
      <c r="L163" s="12">
        <f t="shared" si="41"/>
        <v>5.7028097484688206E-5</v>
      </c>
      <c r="M163" s="12">
        <f t="shared" si="41"/>
        <v>3.7444622623088652E-4</v>
      </c>
      <c r="N163" s="12">
        <f t="shared" si="41"/>
        <v>2.4511929131400302E-3</v>
      </c>
      <c r="O163" s="12">
        <f t="shared" si="41"/>
        <v>1.6030310315400281E-2</v>
      </c>
      <c r="P163" s="12">
        <f t="shared" si="41"/>
        <v>0.10406849295139869</v>
      </c>
      <c r="Q163" s="12">
        <f t="shared" si="41"/>
        <v>0.63944604340136357</v>
      </c>
      <c r="R163" s="12">
        <f t="shared" si="41"/>
        <v>0.66685652293820641</v>
      </c>
      <c r="S163" s="12">
        <f t="shared" si="41"/>
        <v>0.69544157909458493</v>
      </c>
      <c r="T163" s="12">
        <f t="shared" si="41"/>
        <v>0.72526096741699397</v>
      </c>
      <c r="U163" s="12">
        <f t="shared" si="41"/>
        <v>0.75631761035071077</v>
      </c>
      <c r="V163" s="12">
        <f t="shared" si="41"/>
        <v>0.78863890835611483</v>
      </c>
      <c r="W163" s="12">
        <f t="shared" si="41"/>
        <v>0.82131248375191679</v>
      </c>
      <c r="X163" s="12">
        <f t="shared" si="41"/>
        <v>0.8546389496030945</v>
      </c>
      <c r="Y163" s="12">
        <f t="shared" si="41"/>
        <v>0.88862255038419746</v>
      </c>
      <c r="Z163" s="12">
        <f t="shared" si="41"/>
        <v>0.92320213608562252</v>
      </c>
      <c r="AA163" s="12">
        <f t="shared" si="41"/>
        <v>0.95830657951095777</v>
      </c>
      <c r="AB163" s="12">
        <f t="shared" si="41"/>
        <v>0.99412404508036911</v>
      </c>
      <c r="AC163" s="12">
        <f t="shared" si="41"/>
        <v>1.0304560474688318</v>
      </c>
      <c r="AD163" s="12">
        <f t="shared" si="41"/>
        <v>1.0673006850585054</v>
      </c>
      <c r="AE163" s="12">
        <f t="shared" si="41"/>
        <v>1.1047031324865788</v>
      </c>
      <c r="AF163" s="12">
        <f t="shared" si="41"/>
        <v>1.1459321284156823</v>
      </c>
      <c r="AG163" s="12">
        <f t="shared" si="41"/>
        <v>1.1881533367983117</v>
      </c>
      <c r="AH163" s="12">
        <f t="shared" si="41"/>
        <v>1.2313413007772416</v>
      </c>
      <c r="AI163" s="12">
        <f t="shared" si="41"/>
        <v>1.2754498724381444</v>
      </c>
      <c r="AJ163" s="12">
        <f t="shared" si="41"/>
        <v>1.3203670868800343</v>
      </c>
      <c r="AK163" s="12">
        <f t="shared" si="41"/>
        <v>1.3659252459851063</v>
      </c>
    </row>
    <row r="164" spans="1:37" x14ac:dyDescent="0.25">
      <c r="A164" s="33" t="s">
        <v>79</v>
      </c>
      <c r="B164" s="33"/>
      <c r="D164" s="12">
        <f t="shared" si="41"/>
        <v>0</v>
      </c>
      <c r="E164" s="12">
        <f t="shared" si="41"/>
        <v>0</v>
      </c>
      <c r="F164" s="12">
        <f t="shared" si="41"/>
        <v>0</v>
      </c>
      <c r="G164" s="12">
        <f t="shared" si="41"/>
        <v>0</v>
      </c>
      <c r="H164" s="12">
        <f t="shared" si="41"/>
        <v>0</v>
      </c>
      <c r="I164" s="12">
        <f t="shared" si="41"/>
        <v>0</v>
      </c>
      <c r="J164" s="12">
        <f t="shared" si="41"/>
        <v>0</v>
      </c>
      <c r="K164" s="12">
        <f t="shared" si="41"/>
        <v>0</v>
      </c>
      <c r="L164" s="12">
        <f t="shared" si="41"/>
        <v>0</v>
      </c>
      <c r="M164" s="12">
        <f t="shared" si="41"/>
        <v>0</v>
      </c>
      <c r="N164" s="12">
        <f t="shared" si="41"/>
        <v>0</v>
      </c>
      <c r="O164" s="12">
        <f t="shared" si="41"/>
        <v>0</v>
      </c>
      <c r="P164" s="12">
        <f t="shared" si="41"/>
        <v>1.2421655502168382E-6</v>
      </c>
      <c r="Q164" s="12">
        <f t="shared" si="41"/>
        <v>0.24130039373636381</v>
      </c>
      <c r="R164" s="12">
        <f t="shared" si="41"/>
        <v>0.26002342384664762</v>
      </c>
      <c r="S164" s="12">
        <f t="shared" si="41"/>
        <v>0.28019587287183206</v>
      </c>
      <c r="T164" s="12">
        <f t="shared" si="41"/>
        <v>0.3019319457715342</v>
      </c>
      <c r="U164" s="12">
        <f t="shared" si="41"/>
        <v>0.32532889561602152</v>
      </c>
      <c r="V164" s="12">
        <f t="shared" si="41"/>
        <v>0.3504994121456852</v>
      </c>
      <c r="W164" s="12">
        <f t="shared" si="41"/>
        <v>0.37713069432574348</v>
      </c>
      <c r="X164" s="12">
        <f t="shared" si="41"/>
        <v>0.40543434487829177</v>
      </c>
      <c r="Y164" s="12">
        <f t="shared" si="41"/>
        <v>0.4354974136864056</v>
      </c>
      <c r="Z164" s="12">
        <f t="shared" si="41"/>
        <v>0.46737664418563929</v>
      </c>
      <c r="AA164" s="12">
        <f t="shared" si="41"/>
        <v>0.50112182537939909</v>
      </c>
      <c r="AB164" s="12">
        <f t="shared" si="41"/>
        <v>0.53691980733153277</v>
      </c>
      <c r="AC164" s="12">
        <f t="shared" si="41"/>
        <v>0.57475645325072022</v>
      </c>
      <c r="AD164" s="12">
        <f t="shared" si="41"/>
        <v>0.61471797028670938</v>
      </c>
      <c r="AE164" s="12">
        <f t="shared" si="41"/>
        <v>0.65691890917397355</v>
      </c>
      <c r="AF164" s="12">
        <f t="shared" si="41"/>
        <v>0.70345609218924265</v>
      </c>
      <c r="AG164" s="12">
        <f t="shared" si="41"/>
        <v>0.75281683921010789</v>
      </c>
      <c r="AH164" s="12">
        <f t="shared" si="41"/>
        <v>0.8051043040652901</v>
      </c>
      <c r="AI164" s="12">
        <f t="shared" si="41"/>
        <v>0.86040470852574336</v>
      </c>
      <c r="AJ164" s="12">
        <f t="shared" si="41"/>
        <v>0.91875260051138619</v>
      </c>
      <c r="AK164" s="12">
        <f t="shared" si="41"/>
        <v>0.98012956582137389</v>
      </c>
    </row>
    <row r="166" spans="1:37" x14ac:dyDescent="0.25">
      <c r="A166" s="23" t="s">
        <v>83</v>
      </c>
      <c r="B166" s="33" t="s">
        <v>8</v>
      </c>
      <c r="C166" s="33" t="s">
        <v>170</v>
      </c>
      <c r="D166">
        <f>D$85*D$11/1000</f>
        <v>0.1393102235655477</v>
      </c>
      <c r="E166">
        <f t="shared" ref="E166:AK166" si="42">E$85*E$11/1000</f>
        <v>0.1441656144994187</v>
      </c>
      <c r="F166">
        <f t="shared" si="42"/>
        <v>0.1412313580391785</v>
      </c>
      <c r="G166">
        <f t="shared" si="42"/>
        <v>0.12287816617981841</v>
      </c>
      <c r="H166">
        <f t="shared" si="42"/>
        <v>0.13861290671299856</v>
      </c>
      <c r="I166">
        <f t="shared" si="42"/>
        <v>0.14160376867027724</v>
      </c>
      <c r="J166">
        <f t="shared" si="42"/>
        <v>0.14397785198930554</v>
      </c>
      <c r="K166">
        <f t="shared" si="42"/>
        <v>0.14386892772779089</v>
      </c>
      <c r="L166">
        <f t="shared" si="42"/>
        <v>0.1430455140518192</v>
      </c>
      <c r="M166">
        <f t="shared" si="42"/>
        <v>0.141994064100192</v>
      </c>
      <c r="N166">
        <f t="shared" si="42"/>
        <v>0.14055010100275767</v>
      </c>
      <c r="O166">
        <f t="shared" si="42"/>
        <v>0.13915020908605402</v>
      </c>
      <c r="P166">
        <f t="shared" si="42"/>
        <v>0.13782928708412009</v>
      </c>
      <c r="Q166">
        <f t="shared" si="42"/>
        <v>0.13657488075242571</v>
      </c>
      <c r="R166">
        <f t="shared" si="42"/>
        <v>0.13625151037239272</v>
      </c>
      <c r="S166">
        <f t="shared" si="42"/>
        <v>0.13595421999306634</v>
      </c>
      <c r="T166">
        <f t="shared" si="42"/>
        <v>0.13568580847813216</v>
      </c>
      <c r="U166">
        <f t="shared" si="42"/>
        <v>0.1354382625601126</v>
      </c>
      <c r="V166">
        <f t="shared" si="42"/>
        <v>0.13520897020700623</v>
      </c>
      <c r="W166">
        <f t="shared" si="42"/>
        <v>0.13484140891959676</v>
      </c>
      <c r="X166">
        <f t="shared" si="42"/>
        <v>0.13439619035126801</v>
      </c>
      <c r="Y166">
        <f t="shared" si="42"/>
        <v>0.13388055584503952</v>
      </c>
      <c r="Z166">
        <f t="shared" si="42"/>
        <v>0.13329201327321222</v>
      </c>
      <c r="AA166">
        <f t="shared" si="42"/>
        <v>0.13262796874928595</v>
      </c>
      <c r="AB166">
        <f t="shared" si="42"/>
        <v>0.13192156308486136</v>
      </c>
      <c r="AC166">
        <f t="shared" si="42"/>
        <v>0.13115223547529553</v>
      </c>
      <c r="AD166">
        <f t="shared" si="42"/>
        <v>0.13032742991618834</v>
      </c>
      <c r="AE166">
        <f t="shared" si="42"/>
        <v>0.12945973872943609</v>
      </c>
      <c r="AF166">
        <f t="shared" si="42"/>
        <v>0.12892318032039535</v>
      </c>
      <c r="AG166">
        <f t="shared" si="42"/>
        <v>0.12837372895566623</v>
      </c>
      <c r="AH166">
        <f t="shared" si="42"/>
        <v>0.12781093999591941</v>
      </c>
      <c r="AI166">
        <f t="shared" si="42"/>
        <v>0.12723281227047706</v>
      </c>
      <c r="AJ166">
        <f t="shared" si="42"/>
        <v>0.12663178261454403</v>
      </c>
      <c r="AK166">
        <f t="shared" si="42"/>
        <v>0.12599675432865376</v>
      </c>
    </row>
    <row r="167" spans="1:37" x14ac:dyDescent="0.25">
      <c r="A167" s="33" t="s">
        <v>12</v>
      </c>
      <c r="B167" s="33" t="s">
        <v>8</v>
      </c>
      <c r="C167" s="33" t="s">
        <v>170</v>
      </c>
      <c r="D167" s="12">
        <f>D166</f>
        <v>0.1393102235655477</v>
      </c>
      <c r="E167" s="12">
        <f t="shared" ref="E167:AK167" si="43">E166</f>
        <v>0.1441656144994187</v>
      </c>
      <c r="F167" s="12">
        <f t="shared" si="43"/>
        <v>0.1412313580391785</v>
      </c>
      <c r="G167" s="12">
        <f t="shared" si="43"/>
        <v>0.12287816617981841</v>
      </c>
      <c r="H167" s="12">
        <f t="shared" si="43"/>
        <v>0.13861290671299856</v>
      </c>
      <c r="I167" s="12">
        <f t="shared" si="43"/>
        <v>0.14160376867027724</v>
      </c>
      <c r="J167" s="12">
        <f t="shared" si="43"/>
        <v>0.14397785198930554</v>
      </c>
      <c r="K167" s="12">
        <f t="shared" si="43"/>
        <v>0.14386892772779089</v>
      </c>
      <c r="L167" s="12">
        <f t="shared" si="43"/>
        <v>0.1430455140518192</v>
      </c>
      <c r="M167" s="12">
        <f t="shared" si="43"/>
        <v>0.141994064100192</v>
      </c>
      <c r="N167" s="12">
        <f t="shared" si="43"/>
        <v>0.14055010100275767</v>
      </c>
      <c r="O167" s="12">
        <f t="shared" si="43"/>
        <v>0.13915020908605402</v>
      </c>
      <c r="P167" s="12">
        <f t="shared" si="43"/>
        <v>0.13782928708412009</v>
      </c>
      <c r="Q167" s="12">
        <f t="shared" si="43"/>
        <v>0.13657488075242571</v>
      </c>
      <c r="R167" s="12">
        <f t="shared" si="43"/>
        <v>0.13625151037239272</v>
      </c>
      <c r="S167" s="12">
        <f t="shared" si="43"/>
        <v>0.13595421999306634</v>
      </c>
      <c r="T167" s="12">
        <f t="shared" si="43"/>
        <v>0.13568580847813216</v>
      </c>
      <c r="U167" s="12">
        <f t="shared" si="43"/>
        <v>0.1354382625601126</v>
      </c>
      <c r="V167" s="12">
        <f t="shared" si="43"/>
        <v>0.13520897020700623</v>
      </c>
      <c r="W167" s="12">
        <f t="shared" si="43"/>
        <v>0.13484140891959676</v>
      </c>
      <c r="X167" s="12">
        <f t="shared" si="43"/>
        <v>0.13439619035126801</v>
      </c>
      <c r="Y167" s="12">
        <f t="shared" si="43"/>
        <v>0.13388055584503952</v>
      </c>
      <c r="Z167" s="12">
        <f t="shared" si="43"/>
        <v>0.13329201327321222</v>
      </c>
      <c r="AA167" s="12">
        <f t="shared" si="43"/>
        <v>0.13262796874928595</v>
      </c>
      <c r="AB167" s="12">
        <f t="shared" si="43"/>
        <v>0.13192156308486136</v>
      </c>
      <c r="AC167" s="12">
        <f t="shared" si="43"/>
        <v>0.13115223547529553</v>
      </c>
      <c r="AD167" s="12">
        <f t="shared" si="43"/>
        <v>0.13032742991618834</v>
      </c>
      <c r="AE167" s="12">
        <f t="shared" si="43"/>
        <v>0.12945973872943609</v>
      </c>
      <c r="AF167" s="12">
        <f t="shared" si="43"/>
        <v>0.12892318032039535</v>
      </c>
      <c r="AG167" s="12">
        <f t="shared" si="43"/>
        <v>0.12837372895566623</v>
      </c>
      <c r="AH167" s="12">
        <f t="shared" si="43"/>
        <v>0.12781093999591941</v>
      </c>
      <c r="AI167" s="12">
        <f t="shared" si="43"/>
        <v>0.12723281227047706</v>
      </c>
      <c r="AJ167" s="12">
        <f t="shared" si="43"/>
        <v>0.12663178261454403</v>
      </c>
      <c r="AK167" s="12">
        <f t="shared" si="43"/>
        <v>0.12599675432865376</v>
      </c>
    </row>
    <row r="169" spans="1:37" x14ac:dyDescent="0.25">
      <c r="A169" s="23" t="s">
        <v>113</v>
      </c>
    </row>
    <row r="170" spans="1:37" x14ac:dyDescent="0.25">
      <c r="A170" s="33" t="s">
        <v>16</v>
      </c>
      <c r="B170" s="33"/>
      <c r="C170" s="33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</row>
    <row r="171" spans="1:37" x14ac:dyDescent="0.25">
      <c r="A171" s="33" t="s">
        <v>7</v>
      </c>
      <c r="B171" s="33" t="s">
        <v>8</v>
      </c>
      <c r="C171" s="33" t="s">
        <v>170</v>
      </c>
      <c r="D171" s="12">
        <f>D144/D117</f>
        <v>0</v>
      </c>
      <c r="E171" s="12">
        <f t="shared" ref="E171:AK171" si="44">E144/E117</f>
        <v>0</v>
      </c>
      <c r="F171" s="12">
        <f t="shared" si="44"/>
        <v>0</v>
      </c>
      <c r="G171" s="12">
        <f t="shared" si="44"/>
        <v>0</v>
      </c>
      <c r="H171" s="12">
        <f t="shared" si="44"/>
        <v>0</v>
      </c>
      <c r="I171" s="12">
        <f t="shared" si="44"/>
        <v>0</v>
      </c>
      <c r="J171" s="12">
        <f t="shared" si="44"/>
        <v>0</v>
      </c>
      <c r="K171" s="12">
        <f t="shared" si="44"/>
        <v>0</v>
      </c>
      <c r="L171" s="12">
        <f t="shared" si="44"/>
        <v>0</v>
      </c>
      <c r="M171" s="12">
        <f t="shared" si="44"/>
        <v>0</v>
      </c>
      <c r="N171" s="12">
        <f t="shared" si="44"/>
        <v>0</v>
      </c>
      <c r="O171" s="12">
        <f t="shared" si="44"/>
        <v>0</v>
      </c>
      <c r="P171" s="12">
        <f t="shared" si="44"/>
        <v>0</v>
      </c>
      <c r="Q171" s="12">
        <f t="shared" si="44"/>
        <v>0</v>
      </c>
      <c r="R171" s="12">
        <f t="shared" si="44"/>
        <v>0</v>
      </c>
      <c r="S171" s="12">
        <f t="shared" si="44"/>
        <v>0</v>
      </c>
      <c r="T171" s="12">
        <f t="shared" si="44"/>
        <v>0</v>
      </c>
      <c r="U171" s="12">
        <f t="shared" si="44"/>
        <v>0</v>
      </c>
      <c r="V171" s="12">
        <f t="shared" si="44"/>
        <v>0</v>
      </c>
      <c r="W171" s="12">
        <f t="shared" si="44"/>
        <v>0</v>
      </c>
      <c r="X171" s="12">
        <f t="shared" si="44"/>
        <v>0</v>
      </c>
      <c r="Y171" s="12">
        <f t="shared" si="44"/>
        <v>0</v>
      </c>
      <c r="Z171" s="12">
        <f t="shared" si="44"/>
        <v>0</v>
      </c>
      <c r="AA171" s="12">
        <f t="shared" si="44"/>
        <v>0</v>
      </c>
      <c r="AB171" s="12">
        <f t="shared" si="44"/>
        <v>0</v>
      </c>
      <c r="AC171" s="12">
        <f t="shared" si="44"/>
        <v>0</v>
      </c>
      <c r="AD171" s="12">
        <f t="shared" si="44"/>
        <v>0</v>
      </c>
      <c r="AE171" s="12">
        <f t="shared" si="44"/>
        <v>0</v>
      </c>
      <c r="AF171" s="12">
        <f t="shared" si="44"/>
        <v>0</v>
      </c>
      <c r="AG171" s="12">
        <f t="shared" si="44"/>
        <v>0</v>
      </c>
      <c r="AH171" s="12">
        <f t="shared" si="44"/>
        <v>0</v>
      </c>
      <c r="AI171" s="12">
        <f t="shared" si="44"/>
        <v>0</v>
      </c>
      <c r="AJ171" s="12">
        <f t="shared" si="44"/>
        <v>0</v>
      </c>
      <c r="AK171" s="12">
        <f t="shared" si="44"/>
        <v>0</v>
      </c>
    </row>
    <row r="172" spans="1:37" x14ac:dyDescent="0.25">
      <c r="A172" s="33" t="s">
        <v>11</v>
      </c>
      <c r="B172" s="33" t="s">
        <v>8</v>
      </c>
      <c r="C172" s="33" t="s">
        <v>170</v>
      </c>
      <c r="D172" s="12">
        <f t="shared" ref="D172:AK173" si="45">D145/D118</f>
        <v>0</v>
      </c>
      <c r="E172" s="12">
        <f t="shared" si="45"/>
        <v>0</v>
      </c>
      <c r="F172" s="12">
        <f t="shared" si="45"/>
        <v>0</v>
      </c>
      <c r="G172" s="12">
        <f t="shared" si="45"/>
        <v>0</v>
      </c>
      <c r="H172" s="12">
        <f t="shared" si="45"/>
        <v>0</v>
      </c>
      <c r="I172" s="12">
        <f t="shared" si="45"/>
        <v>0</v>
      </c>
      <c r="J172" s="12">
        <f t="shared" si="45"/>
        <v>0</v>
      </c>
      <c r="K172" s="12">
        <f t="shared" si="45"/>
        <v>0</v>
      </c>
      <c r="L172" s="12">
        <f t="shared" si="45"/>
        <v>0</v>
      </c>
      <c r="M172" s="12">
        <f t="shared" si="45"/>
        <v>0</v>
      </c>
      <c r="N172" s="12">
        <f t="shared" si="45"/>
        <v>0</v>
      </c>
      <c r="O172" s="12">
        <f t="shared" si="45"/>
        <v>0</v>
      </c>
      <c r="P172" s="12">
        <f t="shared" si="45"/>
        <v>0</v>
      </c>
      <c r="Q172" s="12">
        <f t="shared" si="45"/>
        <v>0</v>
      </c>
      <c r="R172" s="12">
        <f t="shared" si="45"/>
        <v>0</v>
      </c>
      <c r="S172" s="12">
        <f t="shared" si="45"/>
        <v>0</v>
      </c>
      <c r="T172" s="12">
        <f t="shared" si="45"/>
        <v>0</v>
      </c>
      <c r="U172" s="12">
        <f t="shared" si="45"/>
        <v>0</v>
      </c>
      <c r="V172" s="12">
        <f t="shared" si="45"/>
        <v>0</v>
      </c>
      <c r="W172" s="12">
        <f t="shared" si="45"/>
        <v>0</v>
      </c>
      <c r="X172" s="12">
        <f t="shared" si="45"/>
        <v>0</v>
      </c>
      <c r="Y172" s="12">
        <f t="shared" si="45"/>
        <v>0</v>
      </c>
      <c r="Z172" s="12">
        <f t="shared" si="45"/>
        <v>0</v>
      </c>
      <c r="AA172" s="12">
        <f t="shared" si="45"/>
        <v>0</v>
      </c>
      <c r="AB172" s="12">
        <f t="shared" si="45"/>
        <v>0</v>
      </c>
      <c r="AC172" s="12">
        <f t="shared" si="45"/>
        <v>0</v>
      </c>
      <c r="AD172" s="12">
        <f t="shared" si="45"/>
        <v>0</v>
      </c>
      <c r="AE172" s="12">
        <f t="shared" si="45"/>
        <v>0</v>
      </c>
      <c r="AF172" s="12">
        <f t="shared" si="45"/>
        <v>0</v>
      </c>
      <c r="AG172" s="12">
        <f t="shared" si="45"/>
        <v>0</v>
      </c>
      <c r="AH172" s="12">
        <f t="shared" si="45"/>
        <v>0</v>
      </c>
      <c r="AI172" s="12">
        <f t="shared" si="45"/>
        <v>0</v>
      </c>
      <c r="AJ172" s="12">
        <f t="shared" si="45"/>
        <v>0</v>
      </c>
      <c r="AK172" s="12">
        <f t="shared" si="45"/>
        <v>0</v>
      </c>
    </row>
    <row r="173" spans="1:37" x14ac:dyDescent="0.25">
      <c r="A173" s="33" t="s">
        <v>12</v>
      </c>
      <c r="B173" s="33" t="s">
        <v>8</v>
      </c>
      <c r="C173" s="33" t="s">
        <v>170</v>
      </c>
      <c r="D173" s="12">
        <f>D146/D119</f>
        <v>12.589590368951686</v>
      </c>
      <c r="E173" s="12">
        <f t="shared" si="45"/>
        <v>12.984824012602452</v>
      </c>
      <c r="F173" s="12">
        <f t="shared" si="45"/>
        <v>12.678157387261765</v>
      </c>
      <c r="G173" s="12">
        <f t="shared" si="45"/>
        <v>10.993985736735263</v>
      </c>
      <c r="H173" s="12">
        <f t="shared" si="45"/>
        <v>12.360736593690062</v>
      </c>
      <c r="I173" s="12">
        <f t="shared" si="45"/>
        <v>12.585790066470345</v>
      </c>
      <c r="J173" s="12">
        <f t="shared" si="45"/>
        <v>12.754724370267349</v>
      </c>
      <c r="K173" s="12">
        <f t="shared" si="45"/>
        <v>12.703307360944942</v>
      </c>
      <c r="L173" s="12">
        <f t="shared" si="45"/>
        <v>12.589344496216222</v>
      </c>
      <c r="M173" s="12">
        <f t="shared" si="45"/>
        <v>12.45611973093682</v>
      </c>
      <c r="N173" s="12">
        <f t="shared" si="45"/>
        <v>12.289439043083684</v>
      </c>
      <c r="O173" s="12">
        <f t="shared" si="45"/>
        <v>12.12767773414582</v>
      </c>
      <c r="P173" s="12">
        <f t="shared" si="45"/>
        <v>11.97382002148327</v>
      </c>
      <c r="Q173" s="12">
        <f t="shared" si="45"/>
        <v>11.826711223371666</v>
      </c>
      <c r="R173" s="12">
        <f t="shared" si="45"/>
        <v>11.79870894299791</v>
      </c>
      <c r="S173" s="12">
        <f t="shared" si="45"/>
        <v>11.772965062085042</v>
      </c>
      <c r="T173" s="12">
        <f t="shared" si="45"/>
        <v>11.749721948427057</v>
      </c>
      <c r="U173" s="12">
        <f t="shared" si="45"/>
        <v>11.728285692573769</v>
      </c>
      <c r="V173" s="12">
        <f t="shared" si="45"/>
        <v>11.708430105433756</v>
      </c>
      <c r="W173" s="12">
        <f t="shared" si="45"/>
        <v>11.676601110386249</v>
      </c>
      <c r="X173" s="12">
        <f t="shared" si="45"/>
        <v>11.638047377738651</v>
      </c>
      <c r="Y173" s="12">
        <f t="shared" si="45"/>
        <v>11.59339597208943</v>
      </c>
      <c r="Z173" s="12">
        <f t="shared" si="45"/>
        <v>11.54243108746852</v>
      </c>
      <c r="AA173" s="12">
        <f t="shared" si="45"/>
        <v>11.484928106095442</v>
      </c>
      <c r="AB173" s="12">
        <f t="shared" si="45"/>
        <v>11.423756858837699</v>
      </c>
      <c r="AC173" s="12">
        <f t="shared" si="45"/>
        <v>11.357136881398397</v>
      </c>
      <c r="AD173" s="12">
        <f t="shared" si="45"/>
        <v>11.285712787090199</v>
      </c>
      <c r="AE173" s="12">
        <f t="shared" si="45"/>
        <v>11.210575008896665</v>
      </c>
      <c r="AF173" s="12">
        <f t="shared" si="45"/>
        <v>11.164111696439525</v>
      </c>
      <c r="AG173" s="12">
        <f t="shared" si="45"/>
        <v>11.116531917594846</v>
      </c>
      <c r="AH173" s="12">
        <f t="shared" si="45"/>
        <v>11.067797168789223</v>
      </c>
      <c r="AI173" s="12">
        <f t="shared" si="45"/>
        <v>11.017734158509713</v>
      </c>
      <c r="AJ173" s="12">
        <f t="shared" si="45"/>
        <v>10.96568795397897</v>
      </c>
      <c r="AK173" s="12">
        <f t="shared" si="45"/>
        <v>10.910697635740938</v>
      </c>
    </row>
    <row r="174" spans="1:37" x14ac:dyDescent="0.25">
      <c r="A174" s="33" t="s">
        <v>13</v>
      </c>
      <c r="B174" s="33" t="s">
        <v>8</v>
      </c>
      <c r="C174" s="33" t="s">
        <v>170</v>
      </c>
      <c r="D174" s="12">
        <f t="shared" ref="D174:AK176" si="46">D147/D120</f>
        <v>0</v>
      </c>
      <c r="E174" s="12">
        <f t="shared" si="46"/>
        <v>0</v>
      </c>
      <c r="F174" s="12">
        <f t="shared" si="46"/>
        <v>0</v>
      </c>
      <c r="G174" s="12">
        <f t="shared" si="46"/>
        <v>0</v>
      </c>
      <c r="H174" s="12">
        <f t="shared" si="46"/>
        <v>0</v>
      </c>
      <c r="I174" s="12">
        <f t="shared" si="46"/>
        <v>0</v>
      </c>
      <c r="J174" s="12">
        <f t="shared" si="46"/>
        <v>0</v>
      </c>
      <c r="K174" s="12">
        <f t="shared" si="46"/>
        <v>0</v>
      </c>
      <c r="L174" s="12">
        <f t="shared" si="46"/>
        <v>0</v>
      </c>
      <c r="M174" s="12">
        <f t="shared" si="46"/>
        <v>0</v>
      </c>
      <c r="N174" s="12">
        <f t="shared" si="46"/>
        <v>0</v>
      </c>
      <c r="O174" s="12">
        <f t="shared" si="46"/>
        <v>0</v>
      </c>
      <c r="P174" s="12">
        <f t="shared" si="46"/>
        <v>0</v>
      </c>
      <c r="Q174" s="12">
        <f t="shared" si="46"/>
        <v>0</v>
      </c>
      <c r="R174" s="12">
        <f t="shared" si="46"/>
        <v>0</v>
      </c>
      <c r="S174" s="12">
        <f t="shared" si="46"/>
        <v>0</v>
      </c>
      <c r="T174" s="12">
        <f t="shared" si="46"/>
        <v>0</v>
      </c>
      <c r="U174" s="12">
        <f t="shared" si="46"/>
        <v>0</v>
      </c>
      <c r="V174" s="12">
        <f t="shared" si="46"/>
        <v>0</v>
      </c>
      <c r="W174" s="12">
        <f t="shared" si="46"/>
        <v>0</v>
      </c>
      <c r="X174" s="12">
        <f t="shared" si="46"/>
        <v>0</v>
      </c>
      <c r="Y174" s="12">
        <f t="shared" si="46"/>
        <v>0</v>
      </c>
      <c r="Z174" s="12">
        <f t="shared" si="46"/>
        <v>0</v>
      </c>
      <c r="AA174" s="12">
        <f t="shared" si="46"/>
        <v>0</v>
      </c>
      <c r="AB174" s="12">
        <f t="shared" si="46"/>
        <v>0</v>
      </c>
      <c r="AC174" s="12">
        <f t="shared" si="46"/>
        <v>0</v>
      </c>
      <c r="AD174" s="12">
        <f t="shared" si="46"/>
        <v>0</v>
      </c>
      <c r="AE174" s="12">
        <f t="shared" si="46"/>
        <v>0</v>
      </c>
      <c r="AF174" s="12">
        <f t="shared" si="46"/>
        <v>0</v>
      </c>
      <c r="AG174" s="12">
        <f t="shared" si="46"/>
        <v>0</v>
      </c>
      <c r="AH174" s="12">
        <f t="shared" si="46"/>
        <v>0</v>
      </c>
      <c r="AI174" s="12">
        <f t="shared" si="46"/>
        <v>0</v>
      </c>
      <c r="AJ174" s="12">
        <f t="shared" si="46"/>
        <v>0</v>
      </c>
      <c r="AK174" s="12">
        <f t="shared" si="46"/>
        <v>0</v>
      </c>
    </row>
    <row r="175" spans="1:37" x14ac:dyDescent="0.25">
      <c r="A175" s="33" t="s">
        <v>55</v>
      </c>
      <c r="B175" s="33" t="s">
        <v>8</v>
      </c>
      <c r="C175" s="33" t="s">
        <v>170</v>
      </c>
      <c r="D175" s="12">
        <f t="shared" si="46"/>
        <v>0</v>
      </c>
      <c r="E175" s="12">
        <f t="shared" si="46"/>
        <v>0</v>
      </c>
      <c r="F175" s="12">
        <f t="shared" si="46"/>
        <v>0</v>
      </c>
      <c r="G175" s="12">
        <f t="shared" si="46"/>
        <v>0</v>
      </c>
      <c r="H175" s="12">
        <f t="shared" si="46"/>
        <v>0</v>
      </c>
      <c r="I175" s="12">
        <f t="shared" si="46"/>
        <v>0</v>
      </c>
      <c r="J175" s="12">
        <f t="shared" si="46"/>
        <v>0</v>
      </c>
      <c r="K175" s="12">
        <f t="shared" si="46"/>
        <v>0</v>
      </c>
      <c r="L175" s="12">
        <f t="shared" si="46"/>
        <v>0</v>
      </c>
      <c r="M175" s="12">
        <f t="shared" si="46"/>
        <v>0</v>
      </c>
      <c r="N175" s="12">
        <f t="shared" si="46"/>
        <v>0</v>
      </c>
      <c r="O175" s="12">
        <f t="shared" si="46"/>
        <v>0</v>
      </c>
      <c r="P175" s="12">
        <f t="shared" si="46"/>
        <v>0</v>
      </c>
      <c r="Q175" s="12">
        <f t="shared" si="46"/>
        <v>0</v>
      </c>
      <c r="R175" s="12">
        <f t="shared" si="46"/>
        <v>0</v>
      </c>
      <c r="S175" s="12">
        <f t="shared" si="46"/>
        <v>0</v>
      </c>
      <c r="T175" s="12">
        <f t="shared" si="46"/>
        <v>0</v>
      </c>
      <c r="U175" s="12">
        <f t="shared" si="46"/>
        <v>0</v>
      </c>
      <c r="V175" s="12">
        <f t="shared" si="46"/>
        <v>0</v>
      </c>
      <c r="W175" s="12">
        <f t="shared" si="46"/>
        <v>0</v>
      </c>
      <c r="X175" s="12">
        <f t="shared" si="46"/>
        <v>0</v>
      </c>
      <c r="Y175" s="12">
        <f t="shared" si="46"/>
        <v>0</v>
      </c>
      <c r="Z175" s="12">
        <f t="shared" si="46"/>
        <v>0</v>
      </c>
      <c r="AA175" s="12">
        <f t="shared" si="46"/>
        <v>0</v>
      </c>
      <c r="AB175" s="12">
        <f t="shared" si="46"/>
        <v>0</v>
      </c>
      <c r="AC175" s="12">
        <f t="shared" si="46"/>
        <v>0</v>
      </c>
      <c r="AD175" s="12">
        <f t="shared" si="46"/>
        <v>0</v>
      </c>
      <c r="AE175" s="12">
        <f t="shared" si="46"/>
        <v>0</v>
      </c>
      <c r="AF175" s="12">
        <f t="shared" si="46"/>
        <v>0</v>
      </c>
      <c r="AG175" s="12">
        <f t="shared" si="46"/>
        <v>0</v>
      </c>
      <c r="AH175" s="12">
        <f t="shared" si="46"/>
        <v>0</v>
      </c>
      <c r="AI175" s="12">
        <f t="shared" si="46"/>
        <v>0</v>
      </c>
      <c r="AJ175" s="12">
        <f t="shared" si="46"/>
        <v>0</v>
      </c>
      <c r="AK175" s="12">
        <f t="shared" si="46"/>
        <v>0</v>
      </c>
    </row>
    <row r="176" spans="1:37" x14ac:dyDescent="0.25">
      <c r="A176" s="33" t="s">
        <v>79</v>
      </c>
      <c r="B176" s="33" t="s">
        <v>8</v>
      </c>
      <c r="C176" s="33" t="s">
        <v>170</v>
      </c>
      <c r="D176" s="12">
        <f t="shared" si="46"/>
        <v>0</v>
      </c>
      <c r="E176" s="12">
        <f t="shared" si="46"/>
        <v>0</v>
      </c>
      <c r="F176" s="12">
        <f t="shared" si="46"/>
        <v>0</v>
      </c>
      <c r="G176" s="12">
        <f t="shared" si="46"/>
        <v>0</v>
      </c>
      <c r="H176" s="12">
        <f t="shared" si="46"/>
        <v>0</v>
      </c>
      <c r="I176" s="12">
        <f t="shared" si="46"/>
        <v>0</v>
      </c>
      <c r="J176" s="12">
        <f t="shared" si="46"/>
        <v>0</v>
      </c>
      <c r="K176" s="12">
        <f t="shared" si="46"/>
        <v>0</v>
      </c>
      <c r="L176" s="12">
        <f t="shared" si="46"/>
        <v>0</v>
      </c>
      <c r="M176" s="12">
        <f t="shared" si="46"/>
        <v>0</v>
      </c>
      <c r="N176" s="12">
        <f t="shared" si="46"/>
        <v>0</v>
      </c>
      <c r="O176" s="12">
        <f t="shared" si="46"/>
        <v>0</v>
      </c>
      <c r="P176" s="12">
        <f t="shared" si="46"/>
        <v>0</v>
      </c>
      <c r="Q176" s="12">
        <f t="shared" si="46"/>
        <v>0</v>
      </c>
      <c r="R176" s="12">
        <f t="shared" si="46"/>
        <v>0</v>
      </c>
      <c r="S176" s="12">
        <f t="shared" si="46"/>
        <v>0</v>
      </c>
      <c r="T176" s="12">
        <f t="shared" si="46"/>
        <v>0</v>
      </c>
      <c r="U176" s="12">
        <f t="shared" si="46"/>
        <v>0</v>
      </c>
      <c r="V176" s="12">
        <f t="shared" si="46"/>
        <v>0</v>
      </c>
      <c r="W176" s="12">
        <f t="shared" si="46"/>
        <v>0</v>
      </c>
      <c r="X176" s="12">
        <f t="shared" si="46"/>
        <v>0</v>
      </c>
      <c r="Y176" s="12">
        <f t="shared" si="46"/>
        <v>0</v>
      </c>
      <c r="Z176" s="12">
        <f t="shared" si="46"/>
        <v>0</v>
      </c>
      <c r="AA176" s="12">
        <f t="shared" si="46"/>
        <v>0</v>
      </c>
      <c r="AB176" s="12">
        <f t="shared" si="46"/>
        <v>0</v>
      </c>
      <c r="AC176" s="12">
        <f t="shared" si="46"/>
        <v>0</v>
      </c>
      <c r="AD176" s="12">
        <f t="shared" si="46"/>
        <v>0</v>
      </c>
      <c r="AE176" s="12">
        <f t="shared" si="46"/>
        <v>0</v>
      </c>
      <c r="AF176" s="12">
        <f t="shared" si="46"/>
        <v>0</v>
      </c>
      <c r="AG176" s="12">
        <f t="shared" si="46"/>
        <v>0</v>
      </c>
      <c r="AH176" s="12">
        <f t="shared" si="46"/>
        <v>0</v>
      </c>
      <c r="AI176" s="12">
        <f t="shared" si="46"/>
        <v>0</v>
      </c>
      <c r="AJ176" s="12">
        <f t="shared" si="46"/>
        <v>0</v>
      </c>
      <c r="AK176" s="12">
        <f t="shared" si="46"/>
        <v>0</v>
      </c>
    </row>
    <row r="178" spans="1:37" x14ac:dyDescent="0.25">
      <c r="A178" s="23" t="s">
        <v>82</v>
      </c>
      <c r="B178" s="33"/>
      <c r="C178" s="33"/>
    </row>
    <row r="179" spans="1:37" x14ac:dyDescent="0.25">
      <c r="A179" s="33" t="s">
        <v>7</v>
      </c>
      <c r="B179" s="33" t="s">
        <v>8</v>
      </c>
      <c r="C179" s="33" t="s">
        <v>170</v>
      </c>
      <c r="D179" s="12">
        <f>D152/D125</f>
        <v>0</v>
      </c>
      <c r="E179" s="12">
        <f t="shared" ref="E179:AK179" si="47">E152/E125</f>
        <v>0</v>
      </c>
      <c r="F179" s="12">
        <f t="shared" si="47"/>
        <v>0</v>
      </c>
      <c r="G179" s="12">
        <f t="shared" si="47"/>
        <v>0</v>
      </c>
      <c r="H179" s="12">
        <f t="shared" si="47"/>
        <v>0</v>
      </c>
      <c r="I179" s="12">
        <f t="shared" si="47"/>
        <v>0</v>
      </c>
      <c r="J179" s="12">
        <f t="shared" si="47"/>
        <v>0</v>
      </c>
      <c r="K179" s="12">
        <f t="shared" si="47"/>
        <v>0</v>
      </c>
      <c r="L179" s="12">
        <f t="shared" si="47"/>
        <v>0</v>
      </c>
      <c r="M179" s="12">
        <f t="shared" si="47"/>
        <v>0</v>
      </c>
      <c r="N179" s="12">
        <f t="shared" si="47"/>
        <v>0</v>
      </c>
      <c r="O179" s="12">
        <f t="shared" si="47"/>
        <v>0</v>
      </c>
      <c r="P179" s="12">
        <f t="shared" si="47"/>
        <v>0</v>
      </c>
      <c r="Q179" s="12">
        <f t="shared" si="47"/>
        <v>0</v>
      </c>
      <c r="R179" s="12">
        <f t="shared" si="47"/>
        <v>0</v>
      </c>
      <c r="S179" s="12">
        <f t="shared" si="47"/>
        <v>0</v>
      </c>
      <c r="T179" s="12">
        <f t="shared" si="47"/>
        <v>0</v>
      </c>
      <c r="U179" s="12">
        <f t="shared" si="47"/>
        <v>0</v>
      </c>
      <c r="V179" s="12">
        <f t="shared" si="47"/>
        <v>0</v>
      </c>
      <c r="W179" s="12">
        <f t="shared" si="47"/>
        <v>0</v>
      </c>
      <c r="X179" s="12">
        <f t="shared" si="47"/>
        <v>0</v>
      </c>
      <c r="Y179" s="12">
        <f t="shared" si="47"/>
        <v>0</v>
      </c>
      <c r="Z179" s="12">
        <f t="shared" si="47"/>
        <v>0</v>
      </c>
      <c r="AA179" s="12">
        <f t="shared" si="47"/>
        <v>0</v>
      </c>
      <c r="AB179" s="12">
        <f t="shared" si="47"/>
        <v>0</v>
      </c>
      <c r="AC179" s="12">
        <f t="shared" si="47"/>
        <v>0</v>
      </c>
      <c r="AD179" s="12">
        <f t="shared" si="47"/>
        <v>0</v>
      </c>
      <c r="AE179" s="12">
        <f t="shared" si="47"/>
        <v>0</v>
      </c>
      <c r="AF179" s="12">
        <f t="shared" si="47"/>
        <v>0</v>
      </c>
      <c r="AG179" s="12">
        <f t="shared" si="47"/>
        <v>0</v>
      </c>
      <c r="AH179" s="12">
        <f t="shared" si="47"/>
        <v>0</v>
      </c>
      <c r="AI179" s="12">
        <f t="shared" si="47"/>
        <v>0</v>
      </c>
      <c r="AJ179" s="12">
        <f t="shared" si="47"/>
        <v>0</v>
      </c>
      <c r="AK179" s="12">
        <f t="shared" si="47"/>
        <v>0</v>
      </c>
    </row>
    <row r="180" spans="1:37" x14ac:dyDescent="0.25">
      <c r="A180" s="33" t="s">
        <v>9</v>
      </c>
      <c r="B180" s="33" t="s">
        <v>8</v>
      </c>
      <c r="C180" s="33" t="s">
        <v>170</v>
      </c>
      <c r="D180" s="12">
        <f t="shared" ref="D180:AK187" si="48">D153/D126</f>
        <v>0</v>
      </c>
      <c r="E180" s="12">
        <f t="shared" si="48"/>
        <v>0</v>
      </c>
      <c r="F180" s="12">
        <f t="shared" si="48"/>
        <v>0</v>
      </c>
      <c r="G180" s="12">
        <f t="shared" si="48"/>
        <v>0</v>
      </c>
      <c r="H180" s="12">
        <f t="shared" si="48"/>
        <v>0</v>
      </c>
      <c r="I180" s="12">
        <f t="shared" si="48"/>
        <v>0</v>
      </c>
      <c r="J180" s="12">
        <f t="shared" si="48"/>
        <v>0</v>
      </c>
      <c r="K180" s="12">
        <f t="shared" si="48"/>
        <v>0</v>
      </c>
      <c r="L180" s="12">
        <f t="shared" si="48"/>
        <v>0</v>
      </c>
      <c r="M180" s="12">
        <f t="shared" si="48"/>
        <v>0</v>
      </c>
      <c r="N180" s="12">
        <f t="shared" si="48"/>
        <v>0</v>
      </c>
      <c r="O180" s="12">
        <f t="shared" si="48"/>
        <v>0</v>
      </c>
      <c r="P180" s="12">
        <f t="shared" si="48"/>
        <v>0</v>
      </c>
      <c r="Q180" s="12">
        <f t="shared" si="48"/>
        <v>0</v>
      </c>
      <c r="R180" s="12">
        <f t="shared" si="48"/>
        <v>0</v>
      </c>
      <c r="S180" s="12">
        <f t="shared" si="48"/>
        <v>0</v>
      </c>
      <c r="T180" s="12">
        <f t="shared" si="48"/>
        <v>0</v>
      </c>
      <c r="U180" s="12">
        <f t="shared" si="48"/>
        <v>0</v>
      </c>
      <c r="V180" s="12">
        <f t="shared" si="48"/>
        <v>0</v>
      </c>
      <c r="W180" s="12">
        <f t="shared" si="48"/>
        <v>0</v>
      </c>
      <c r="X180" s="12">
        <f t="shared" si="48"/>
        <v>0</v>
      </c>
      <c r="Y180" s="12">
        <f t="shared" si="48"/>
        <v>0</v>
      </c>
      <c r="Z180" s="12">
        <f t="shared" si="48"/>
        <v>0</v>
      </c>
      <c r="AA180" s="12">
        <f t="shared" si="48"/>
        <v>0</v>
      </c>
      <c r="AB180" s="12">
        <f t="shared" si="48"/>
        <v>0</v>
      </c>
      <c r="AC180" s="12">
        <f t="shared" si="48"/>
        <v>0</v>
      </c>
      <c r="AD180" s="12">
        <f t="shared" si="48"/>
        <v>0</v>
      </c>
      <c r="AE180" s="12">
        <f t="shared" si="48"/>
        <v>0</v>
      </c>
      <c r="AF180" s="12">
        <f t="shared" si="48"/>
        <v>0</v>
      </c>
      <c r="AG180" s="12">
        <f t="shared" si="48"/>
        <v>0</v>
      </c>
      <c r="AH180" s="12">
        <f t="shared" si="48"/>
        <v>0</v>
      </c>
      <c r="AI180" s="12">
        <f t="shared" si="48"/>
        <v>0</v>
      </c>
      <c r="AJ180" s="12">
        <f t="shared" si="48"/>
        <v>0</v>
      </c>
      <c r="AK180" s="12">
        <f t="shared" si="48"/>
        <v>0</v>
      </c>
    </row>
    <row r="181" spans="1:37" x14ac:dyDescent="0.25">
      <c r="A181" s="33" t="s">
        <v>10</v>
      </c>
      <c r="B181" s="33" t="s">
        <v>8</v>
      </c>
      <c r="C181" s="33" t="s">
        <v>170</v>
      </c>
      <c r="D181" s="12">
        <f t="shared" si="48"/>
        <v>0</v>
      </c>
      <c r="E181" s="12">
        <f t="shared" si="48"/>
        <v>0</v>
      </c>
      <c r="F181" s="12">
        <f t="shared" si="48"/>
        <v>0</v>
      </c>
      <c r="G181" s="12">
        <f t="shared" si="48"/>
        <v>0</v>
      </c>
      <c r="H181" s="12">
        <f t="shared" si="48"/>
        <v>0</v>
      </c>
      <c r="I181" s="12">
        <f t="shared" si="48"/>
        <v>0</v>
      </c>
      <c r="J181" s="12">
        <f t="shared" si="48"/>
        <v>0</v>
      </c>
      <c r="K181" s="12">
        <f t="shared" si="48"/>
        <v>0</v>
      </c>
      <c r="L181" s="12">
        <f t="shared" si="48"/>
        <v>0</v>
      </c>
      <c r="M181" s="12">
        <f t="shared" si="48"/>
        <v>0</v>
      </c>
      <c r="N181" s="12">
        <f t="shared" si="48"/>
        <v>0</v>
      </c>
      <c r="O181" s="12">
        <f t="shared" si="48"/>
        <v>0</v>
      </c>
      <c r="P181" s="12">
        <f t="shared" si="48"/>
        <v>0</v>
      </c>
      <c r="Q181" s="12">
        <f t="shared" si="48"/>
        <v>0</v>
      </c>
      <c r="R181" s="12">
        <f t="shared" si="48"/>
        <v>0</v>
      </c>
      <c r="S181" s="12">
        <f t="shared" si="48"/>
        <v>0</v>
      </c>
      <c r="T181" s="12">
        <f t="shared" si="48"/>
        <v>0</v>
      </c>
      <c r="U181" s="12">
        <f t="shared" si="48"/>
        <v>0</v>
      </c>
      <c r="V181" s="12">
        <f t="shared" si="48"/>
        <v>0</v>
      </c>
      <c r="W181" s="12">
        <f t="shared" si="48"/>
        <v>0</v>
      </c>
      <c r="X181" s="12">
        <f t="shared" si="48"/>
        <v>0</v>
      </c>
      <c r="Y181" s="12">
        <f t="shared" si="48"/>
        <v>0</v>
      </c>
      <c r="Z181" s="12">
        <f t="shared" si="48"/>
        <v>0</v>
      </c>
      <c r="AA181" s="12">
        <f t="shared" si="48"/>
        <v>0</v>
      </c>
      <c r="AB181" s="12">
        <f t="shared" si="48"/>
        <v>0</v>
      </c>
      <c r="AC181" s="12">
        <f t="shared" si="48"/>
        <v>0</v>
      </c>
      <c r="AD181" s="12">
        <f t="shared" si="48"/>
        <v>0</v>
      </c>
      <c r="AE181" s="12">
        <f t="shared" si="48"/>
        <v>0</v>
      </c>
      <c r="AF181" s="12">
        <f t="shared" si="48"/>
        <v>0</v>
      </c>
      <c r="AG181" s="12">
        <f t="shared" si="48"/>
        <v>0</v>
      </c>
      <c r="AH181" s="12">
        <f t="shared" si="48"/>
        <v>0</v>
      </c>
      <c r="AI181" s="12">
        <f t="shared" si="48"/>
        <v>0</v>
      </c>
      <c r="AJ181" s="12">
        <f t="shared" si="48"/>
        <v>0</v>
      </c>
      <c r="AK181" s="12">
        <f t="shared" si="48"/>
        <v>0</v>
      </c>
    </row>
    <row r="182" spans="1:37" x14ac:dyDescent="0.25">
      <c r="A182" s="33" t="s">
        <v>11</v>
      </c>
      <c r="B182" s="33" t="s">
        <v>8</v>
      </c>
      <c r="C182" s="33" t="s">
        <v>170</v>
      </c>
      <c r="D182" s="12">
        <f t="shared" si="48"/>
        <v>8.0464999999999998E-3</v>
      </c>
      <c r="E182" s="12">
        <f t="shared" si="48"/>
        <v>8.326945340976789E-3</v>
      </c>
      <c r="F182" s="12">
        <f t="shared" si="48"/>
        <v>8.1574639202811015E-3</v>
      </c>
      <c r="G182" s="12">
        <f t="shared" si="48"/>
        <v>7.0973528786532373E-3</v>
      </c>
      <c r="H182" s="12">
        <f t="shared" si="48"/>
        <v>7.9995179067853389E-3</v>
      </c>
      <c r="I182" s="12">
        <f t="shared" si="48"/>
        <v>8.0872779426171652E-3</v>
      </c>
      <c r="J182" s="12">
        <f t="shared" si="48"/>
        <v>8.1368328679350243E-3</v>
      </c>
      <c r="K182" s="12">
        <f t="shared" si="48"/>
        <v>8.0449384722465454E-3</v>
      </c>
      <c r="L182" s="12">
        <f t="shared" si="48"/>
        <v>7.9138456043267684E-3</v>
      </c>
      <c r="M182" s="12">
        <f t="shared" si="48"/>
        <v>7.7712600951341118E-3</v>
      </c>
      <c r="N182" s="12">
        <f t="shared" si="48"/>
        <v>7.607454321283293E-3</v>
      </c>
      <c r="O182" s="12">
        <f t="shared" si="48"/>
        <v>7.4385280873434908E-3</v>
      </c>
      <c r="P182" s="12">
        <f t="shared" si="48"/>
        <v>7.2149069138079973E-3</v>
      </c>
      <c r="Q182" s="12">
        <f t="shared" si="48"/>
        <v>6.4361610158886759E-3</v>
      </c>
      <c r="R182" s="12">
        <f t="shared" si="48"/>
        <v>6.3041850559467857E-3</v>
      </c>
      <c r="S182" s="12">
        <f t="shared" si="48"/>
        <v>6.172216924044468E-3</v>
      </c>
      <c r="T182" s="12">
        <f t="shared" si="48"/>
        <v>6.0402263489265822E-3</v>
      </c>
      <c r="U182" s="12">
        <f t="shared" si="48"/>
        <v>5.9076964670816256E-3</v>
      </c>
      <c r="V182" s="12">
        <f t="shared" si="48"/>
        <v>5.7743650599366911E-3</v>
      </c>
      <c r="W182" s="12">
        <f t="shared" si="48"/>
        <v>5.6335448005007428E-3</v>
      </c>
      <c r="X182" s="12">
        <f t="shared" si="48"/>
        <v>5.4880020167219655E-3</v>
      </c>
      <c r="Y182" s="12">
        <f t="shared" si="48"/>
        <v>5.3381540237420859E-3</v>
      </c>
      <c r="Z182" s="12">
        <f t="shared" si="48"/>
        <v>5.1840182722534701E-3</v>
      </c>
      <c r="AA182" s="12">
        <f t="shared" si="48"/>
        <v>5.0256256667022443E-3</v>
      </c>
      <c r="AB182" s="12">
        <f t="shared" si="48"/>
        <v>4.8643441034069415E-3</v>
      </c>
      <c r="AC182" s="12">
        <f t="shared" si="48"/>
        <v>4.6994895978628801E-3</v>
      </c>
      <c r="AD182" s="12">
        <f t="shared" si="48"/>
        <v>4.5314465924623914E-3</v>
      </c>
      <c r="AE182" s="12">
        <f t="shared" si="48"/>
        <v>4.3607518956764856E-3</v>
      </c>
      <c r="AF182" s="12">
        <f t="shared" si="48"/>
        <v>4.1996715129474635E-3</v>
      </c>
      <c r="AG182" s="12">
        <f t="shared" si="48"/>
        <v>4.03621013553398E-3</v>
      </c>
      <c r="AH182" s="12">
        <f t="shared" si="48"/>
        <v>3.8703274226239469E-3</v>
      </c>
      <c r="AI182" s="12">
        <f t="shared" si="48"/>
        <v>3.7019478640788715E-3</v>
      </c>
      <c r="AJ182" s="12">
        <f t="shared" si="48"/>
        <v>3.5308600044589794E-3</v>
      </c>
      <c r="AK182" s="12">
        <f t="shared" si="48"/>
        <v>3.3568069909363954E-3</v>
      </c>
    </row>
    <row r="183" spans="1:37" x14ac:dyDescent="0.25">
      <c r="A183" s="33" t="s">
        <v>111</v>
      </c>
      <c r="B183" s="33" t="s">
        <v>8</v>
      </c>
      <c r="C183" s="33" t="s">
        <v>170</v>
      </c>
      <c r="D183" s="12">
        <f t="shared" si="48"/>
        <v>0</v>
      </c>
      <c r="E183" s="12">
        <f t="shared" si="48"/>
        <v>0</v>
      </c>
      <c r="F183" s="12">
        <f t="shared" si="48"/>
        <v>0</v>
      </c>
      <c r="G183" s="12">
        <f t="shared" si="48"/>
        <v>0</v>
      </c>
      <c r="H183" s="12">
        <f t="shared" si="48"/>
        <v>0</v>
      </c>
      <c r="I183" s="12">
        <f t="shared" si="48"/>
        <v>0</v>
      </c>
      <c r="J183" s="12">
        <f t="shared" si="48"/>
        <v>0</v>
      </c>
      <c r="K183" s="12">
        <f t="shared" si="48"/>
        <v>0</v>
      </c>
      <c r="L183" s="12">
        <f t="shared" si="48"/>
        <v>0</v>
      </c>
      <c r="M183" s="12">
        <f t="shared" si="48"/>
        <v>0</v>
      </c>
      <c r="N183" s="12">
        <f t="shared" si="48"/>
        <v>0</v>
      </c>
      <c r="O183" s="12">
        <f t="shared" si="48"/>
        <v>0</v>
      </c>
      <c r="P183" s="12">
        <f t="shared" si="48"/>
        <v>0</v>
      </c>
      <c r="Q183" s="12">
        <f t="shared" si="48"/>
        <v>0</v>
      </c>
      <c r="R183" s="12">
        <f t="shared" si="48"/>
        <v>0</v>
      </c>
      <c r="S183" s="12">
        <f t="shared" si="48"/>
        <v>0</v>
      </c>
      <c r="T183" s="12">
        <f t="shared" si="48"/>
        <v>0</v>
      </c>
      <c r="U183" s="12">
        <f t="shared" si="48"/>
        <v>0</v>
      </c>
      <c r="V183" s="12">
        <f t="shared" si="48"/>
        <v>0</v>
      </c>
      <c r="W183" s="12">
        <f t="shared" si="48"/>
        <v>0</v>
      </c>
      <c r="X183" s="12">
        <f t="shared" si="48"/>
        <v>0</v>
      </c>
      <c r="Y183" s="12">
        <f t="shared" si="48"/>
        <v>0</v>
      </c>
      <c r="Z183" s="12">
        <f t="shared" si="48"/>
        <v>0</v>
      </c>
      <c r="AA183" s="12">
        <f t="shared" si="48"/>
        <v>0</v>
      </c>
      <c r="AB183" s="12">
        <f t="shared" si="48"/>
        <v>0</v>
      </c>
      <c r="AC183" s="12">
        <f t="shared" si="48"/>
        <v>0</v>
      </c>
      <c r="AD183" s="12">
        <f t="shared" si="48"/>
        <v>0</v>
      </c>
      <c r="AE183" s="12">
        <f t="shared" si="48"/>
        <v>0</v>
      </c>
      <c r="AF183" s="12">
        <f t="shared" si="48"/>
        <v>0</v>
      </c>
      <c r="AG183" s="12">
        <f t="shared" si="48"/>
        <v>0</v>
      </c>
      <c r="AH183" s="12">
        <f t="shared" si="48"/>
        <v>0</v>
      </c>
      <c r="AI183" s="12">
        <f t="shared" si="48"/>
        <v>0</v>
      </c>
      <c r="AJ183" s="12">
        <f t="shared" si="48"/>
        <v>0</v>
      </c>
      <c r="AK183" s="12">
        <f t="shared" si="48"/>
        <v>0</v>
      </c>
    </row>
    <row r="184" spans="1:37" x14ac:dyDescent="0.25">
      <c r="A184" s="33" t="s">
        <v>12</v>
      </c>
      <c r="B184" s="33" t="s">
        <v>8</v>
      </c>
      <c r="C184" s="33" t="s">
        <v>170</v>
      </c>
      <c r="D184" s="12">
        <f t="shared" si="48"/>
        <v>0.27179508748276626</v>
      </c>
      <c r="E184" s="12">
        <f t="shared" si="48"/>
        <v>0.28126798451687063</v>
      </c>
      <c r="F184" s="12">
        <f t="shared" si="48"/>
        <v>0.27554323244271572</v>
      </c>
      <c r="G184" s="12">
        <f t="shared" si="48"/>
        <v>0.23973474759828736</v>
      </c>
      <c r="H184" s="12">
        <f t="shared" si="48"/>
        <v>0.27020812394142507</v>
      </c>
      <c r="I184" s="12">
        <f t="shared" si="48"/>
        <v>0.38918118093424764</v>
      </c>
      <c r="J184" s="12">
        <f t="shared" si="48"/>
        <v>0.51041982229391303</v>
      </c>
      <c r="K184" s="12">
        <f t="shared" si="48"/>
        <v>0.62433593929179687</v>
      </c>
      <c r="L184" s="12">
        <f t="shared" si="48"/>
        <v>0.73408826902745128</v>
      </c>
      <c r="M184" s="12">
        <f t="shared" si="48"/>
        <v>0.84086123172767646</v>
      </c>
      <c r="N184" s="12">
        <f t="shared" si="48"/>
        <v>0.94298433088538114</v>
      </c>
      <c r="O184" s="12">
        <f t="shared" si="48"/>
        <v>1.0425628471063368</v>
      </c>
      <c r="P184" s="12">
        <f t="shared" si="48"/>
        <v>1.1382286747235291</v>
      </c>
      <c r="Q184" s="12">
        <f t="shared" si="48"/>
        <v>1.2115676888316522</v>
      </c>
      <c r="R184" s="12">
        <f t="shared" si="48"/>
        <v>1.3111692613026695</v>
      </c>
      <c r="S184" s="12">
        <f t="shared" si="48"/>
        <v>1.4099526814384296</v>
      </c>
      <c r="T184" s="12">
        <f t="shared" si="48"/>
        <v>1.5079912795177877</v>
      </c>
      <c r="U184" s="12">
        <f t="shared" si="48"/>
        <v>1.6052367175746451</v>
      </c>
      <c r="V184" s="12">
        <f t="shared" si="48"/>
        <v>1.7016831898175535</v>
      </c>
      <c r="W184" s="12">
        <f t="shared" si="48"/>
        <v>1.7952663660936723</v>
      </c>
      <c r="X184" s="12">
        <f t="shared" si="48"/>
        <v>1.8865153843947535</v>
      </c>
      <c r="Y184" s="12">
        <f t="shared" si="48"/>
        <v>1.9753492585679913</v>
      </c>
      <c r="Z184" s="12">
        <f t="shared" si="48"/>
        <v>2.0615586572327858</v>
      </c>
      <c r="AA184" s="12">
        <f t="shared" si="48"/>
        <v>2.1449270725786818</v>
      </c>
      <c r="AB184" s="12">
        <f t="shared" si="48"/>
        <v>2.2258354596043568</v>
      </c>
      <c r="AC184" s="12">
        <f t="shared" si="48"/>
        <v>2.3038155111812046</v>
      </c>
      <c r="AD184" s="12">
        <f t="shared" si="48"/>
        <v>2.3788546591346722</v>
      </c>
      <c r="AE184" s="12">
        <f t="shared" si="48"/>
        <v>2.4510601757692854</v>
      </c>
      <c r="AF184" s="12">
        <f t="shared" si="48"/>
        <v>2.5276614149709418</v>
      </c>
      <c r="AG184" s="12">
        <f t="shared" si="48"/>
        <v>2.6023294376032458</v>
      </c>
      <c r="AH184" s="12">
        <f t="shared" si="48"/>
        <v>2.6750058128742857</v>
      </c>
      <c r="AI184" s="12">
        <f t="shared" si="48"/>
        <v>2.7455979311046765</v>
      </c>
      <c r="AJ184" s="12">
        <f t="shared" si="48"/>
        <v>2.8138852923886253</v>
      </c>
      <c r="AK184" s="12">
        <f t="shared" si="48"/>
        <v>2.8795487114628422</v>
      </c>
    </row>
    <row r="185" spans="1:37" x14ac:dyDescent="0.25">
      <c r="A185" s="33" t="s">
        <v>54</v>
      </c>
      <c r="B185" s="33" t="s">
        <v>8</v>
      </c>
      <c r="C185" s="33" t="s">
        <v>170</v>
      </c>
      <c r="D185" s="12">
        <f t="shared" si="48"/>
        <v>0</v>
      </c>
      <c r="E185" s="12">
        <f t="shared" si="48"/>
        <v>0</v>
      </c>
      <c r="F185" s="12">
        <f t="shared" si="48"/>
        <v>0</v>
      </c>
      <c r="G185" s="12">
        <f t="shared" si="48"/>
        <v>0</v>
      </c>
      <c r="H185" s="12">
        <f t="shared" si="48"/>
        <v>0</v>
      </c>
      <c r="I185" s="12">
        <f t="shared" si="48"/>
        <v>0</v>
      </c>
      <c r="J185" s="12">
        <f t="shared" si="48"/>
        <v>0</v>
      </c>
      <c r="K185" s="12">
        <f t="shared" si="48"/>
        <v>0</v>
      </c>
      <c r="L185" s="12">
        <f t="shared" si="48"/>
        <v>0</v>
      </c>
      <c r="M185" s="12">
        <f t="shared" si="48"/>
        <v>0</v>
      </c>
      <c r="N185" s="12">
        <f t="shared" si="48"/>
        <v>0</v>
      </c>
      <c r="O185" s="12">
        <f t="shared" si="48"/>
        <v>0</v>
      </c>
      <c r="P185" s="12">
        <f t="shared" si="48"/>
        <v>0</v>
      </c>
      <c r="Q185" s="12">
        <f t="shared" si="48"/>
        <v>0</v>
      </c>
      <c r="R185" s="12">
        <f t="shared" si="48"/>
        <v>0</v>
      </c>
      <c r="S185" s="12">
        <f t="shared" si="48"/>
        <v>0</v>
      </c>
      <c r="T185" s="12">
        <f t="shared" si="48"/>
        <v>0</v>
      </c>
      <c r="U185" s="12">
        <f t="shared" si="48"/>
        <v>0</v>
      </c>
      <c r="V185" s="12">
        <f t="shared" si="48"/>
        <v>0</v>
      </c>
      <c r="W185" s="12">
        <f t="shared" si="48"/>
        <v>0</v>
      </c>
      <c r="X185" s="12">
        <f t="shared" si="48"/>
        <v>0</v>
      </c>
      <c r="Y185" s="12">
        <f t="shared" si="48"/>
        <v>0</v>
      </c>
      <c r="Z185" s="12">
        <f t="shared" si="48"/>
        <v>0</v>
      </c>
      <c r="AA185" s="12">
        <f t="shared" si="48"/>
        <v>0</v>
      </c>
      <c r="AB185" s="12">
        <f t="shared" si="48"/>
        <v>0</v>
      </c>
      <c r="AC185" s="12">
        <f t="shared" si="48"/>
        <v>0</v>
      </c>
      <c r="AD185" s="12">
        <f t="shared" si="48"/>
        <v>0</v>
      </c>
      <c r="AE185" s="12">
        <f t="shared" si="48"/>
        <v>0</v>
      </c>
      <c r="AF185" s="12">
        <f t="shared" si="48"/>
        <v>0</v>
      </c>
      <c r="AG185" s="12">
        <f t="shared" si="48"/>
        <v>0</v>
      </c>
      <c r="AH185" s="12">
        <f t="shared" si="48"/>
        <v>0</v>
      </c>
      <c r="AI185" s="12">
        <f t="shared" si="48"/>
        <v>0</v>
      </c>
      <c r="AJ185" s="12">
        <f t="shared" si="48"/>
        <v>0</v>
      </c>
      <c r="AK185" s="12">
        <f t="shared" si="48"/>
        <v>0</v>
      </c>
    </row>
    <row r="186" spans="1:37" x14ac:dyDescent="0.25">
      <c r="A186" s="33" t="s">
        <v>78</v>
      </c>
      <c r="B186" s="33" t="s">
        <v>8</v>
      </c>
      <c r="C186" s="33" t="s">
        <v>170</v>
      </c>
      <c r="D186" s="12">
        <f t="shared" si="48"/>
        <v>0</v>
      </c>
      <c r="E186" s="12">
        <f t="shared" si="48"/>
        <v>0</v>
      </c>
      <c r="F186" s="12">
        <f t="shared" si="48"/>
        <v>0</v>
      </c>
      <c r="G186" s="12">
        <f t="shared" si="48"/>
        <v>0</v>
      </c>
      <c r="H186" s="12">
        <f t="shared" si="48"/>
        <v>0</v>
      </c>
      <c r="I186" s="12">
        <f t="shared" si="48"/>
        <v>0</v>
      </c>
      <c r="J186" s="12">
        <f t="shared" si="48"/>
        <v>0</v>
      </c>
      <c r="K186" s="12">
        <f t="shared" si="48"/>
        <v>0</v>
      </c>
      <c r="L186" s="12">
        <f t="shared" si="48"/>
        <v>0</v>
      </c>
      <c r="M186" s="12">
        <f t="shared" si="48"/>
        <v>0</v>
      </c>
      <c r="N186" s="12">
        <f t="shared" si="48"/>
        <v>0</v>
      </c>
      <c r="O186" s="12">
        <f t="shared" si="48"/>
        <v>0</v>
      </c>
      <c r="P186" s="12">
        <f t="shared" si="48"/>
        <v>0</v>
      </c>
      <c r="Q186" s="12">
        <f t="shared" si="48"/>
        <v>0</v>
      </c>
      <c r="R186" s="12">
        <f t="shared" si="48"/>
        <v>0</v>
      </c>
      <c r="S186" s="12">
        <f t="shared" si="48"/>
        <v>0</v>
      </c>
      <c r="T186" s="12">
        <f t="shared" si="48"/>
        <v>0</v>
      </c>
      <c r="U186" s="12">
        <f t="shared" si="48"/>
        <v>0</v>
      </c>
      <c r="V186" s="12">
        <f t="shared" si="48"/>
        <v>0</v>
      </c>
      <c r="W186" s="12">
        <f t="shared" si="48"/>
        <v>0</v>
      </c>
      <c r="X186" s="12">
        <f t="shared" si="48"/>
        <v>0</v>
      </c>
      <c r="Y186" s="12">
        <f t="shared" si="48"/>
        <v>0</v>
      </c>
      <c r="Z186" s="12">
        <f t="shared" si="48"/>
        <v>0</v>
      </c>
      <c r="AA186" s="12">
        <f t="shared" si="48"/>
        <v>0</v>
      </c>
      <c r="AB186" s="12">
        <f t="shared" si="48"/>
        <v>0</v>
      </c>
      <c r="AC186" s="12">
        <f t="shared" si="48"/>
        <v>0</v>
      </c>
      <c r="AD186" s="12">
        <f t="shared" si="48"/>
        <v>0</v>
      </c>
      <c r="AE186" s="12">
        <f t="shared" si="48"/>
        <v>0</v>
      </c>
      <c r="AF186" s="12">
        <f t="shared" si="48"/>
        <v>0</v>
      </c>
      <c r="AG186" s="12">
        <f t="shared" si="48"/>
        <v>0</v>
      </c>
      <c r="AH186" s="12">
        <f t="shared" si="48"/>
        <v>0</v>
      </c>
      <c r="AI186" s="12">
        <f t="shared" si="48"/>
        <v>0</v>
      </c>
      <c r="AJ186" s="12">
        <f t="shared" si="48"/>
        <v>0</v>
      </c>
      <c r="AK186" s="12">
        <f t="shared" si="48"/>
        <v>0</v>
      </c>
    </row>
    <row r="187" spans="1:37" x14ac:dyDescent="0.25">
      <c r="A187" s="33" t="s">
        <v>13</v>
      </c>
      <c r="B187" s="33" t="s">
        <v>8</v>
      </c>
      <c r="C187" s="33" t="s">
        <v>170</v>
      </c>
      <c r="D187" s="12">
        <f t="shared" si="48"/>
        <v>12.459847807999999</v>
      </c>
      <c r="E187" s="12">
        <f t="shared" si="48"/>
        <v>12.894111931163298</v>
      </c>
      <c r="F187" s="12">
        <f t="shared" si="48"/>
        <v>12.631673267377568</v>
      </c>
      <c r="G187" s="12">
        <f t="shared" si="48"/>
        <v>10.990112062100296</v>
      </c>
      <c r="H187" s="12">
        <f t="shared" si="48"/>
        <v>12.387096955933146</v>
      </c>
      <c r="I187" s="12">
        <f t="shared" si="48"/>
        <v>12.522991654260268</v>
      </c>
      <c r="J187" s="12">
        <f t="shared" si="48"/>
        <v>12.599726486497556</v>
      </c>
      <c r="K187" s="12">
        <f t="shared" si="48"/>
        <v>12.457429812827437</v>
      </c>
      <c r="L187" s="12">
        <f t="shared" si="48"/>
        <v>12.254435071884831</v>
      </c>
      <c r="M187" s="12">
        <f t="shared" si="48"/>
        <v>12.03364420080217</v>
      </c>
      <c r="N187" s="12">
        <f t="shared" si="48"/>
        <v>11.779994165103057</v>
      </c>
      <c r="O187" s="12">
        <f t="shared" si="48"/>
        <v>11.518415197145742</v>
      </c>
      <c r="P187" s="12">
        <f t="shared" si="48"/>
        <v>11.172142185414106</v>
      </c>
      <c r="Q187" s="12">
        <f t="shared" si="48"/>
        <v>9.9662693998329193</v>
      </c>
      <c r="R187" s="12">
        <f t="shared" si="48"/>
        <v>9.761907208173108</v>
      </c>
      <c r="S187" s="12">
        <f t="shared" si="48"/>
        <v>9.557557138079412</v>
      </c>
      <c r="T187" s="12">
        <f t="shared" si="48"/>
        <v>9.3531723151055406</v>
      </c>
      <c r="U187" s="12">
        <f t="shared" ref="U187:AK187" si="49">U160/U133</f>
        <v>9.1479523862171579</v>
      </c>
      <c r="V187" s="12">
        <f t="shared" si="49"/>
        <v>8.9414913110848175</v>
      </c>
      <c r="W187" s="12">
        <f t="shared" si="49"/>
        <v>8.7234338947106167</v>
      </c>
      <c r="X187" s="12">
        <f t="shared" si="49"/>
        <v>8.4980637417949119</v>
      </c>
      <c r="Y187" s="12">
        <f t="shared" si="49"/>
        <v>8.2660270566692624</v>
      </c>
      <c r="Z187" s="12">
        <f t="shared" si="49"/>
        <v>8.0273508613893458</v>
      </c>
      <c r="AA187" s="12">
        <f t="shared" si="49"/>
        <v>7.7820830108852945</v>
      </c>
      <c r="AB187" s="12">
        <f t="shared" si="49"/>
        <v>7.5323416658413871</v>
      </c>
      <c r="AC187" s="12">
        <f t="shared" si="49"/>
        <v>7.2770676896353255</v>
      </c>
      <c r="AD187" s="12">
        <f t="shared" si="49"/>
        <v>7.0168563837894267</v>
      </c>
      <c r="AE187" s="12">
        <f t="shared" si="49"/>
        <v>6.7525389857175826</v>
      </c>
      <c r="AF187" s="12">
        <f t="shared" si="49"/>
        <v>6.503109164844159</v>
      </c>
      <c r="AG187" s="12">
        <f t="shared" si="49"/>
        <v>6.2499924202896286</v>
      </c>
      <c r="AH187" s="12">
        <f t="shared" si="49"/>
        <v>5.9931262850957934</v>
      </c>
      <c r="AI187" s="12">
        <f t="shared" si="49"/>
        <v>5.7323938332906783</v>
      </c>
      <c r="AJ187" s="12">
        <f t="shared" si="49"/>
        <v>5.4674676302632355</v>
      </c>
      <c r="AK187" s="12">
        <f t="shared" si="49"/>
        <v>5.197949944435214</v>
      </c>
    </row>
    <row r="188" spans="1:37" x14ac:dyDescent="0.25">
      <c r="A188" s="33" t="s">
        <v>55</v>
      </c>
      <c r="B188" s="33" t="s">
        <v>8</v>
      </c>
      <c r="C188" s="33" t="s">
        <v>170</v>
      </c>
      <c r="D188" s="12">
        <f t="shared" ref="D188:AK191" si="50">D161/D134</f>
        <v>0</v>
      </c>
      <c r="E188" s="12">
        <f t="shared" si="50"/>
        <v>0</v>
      </c>
      <c r="F188" s="12">
        <f t="shared" si="50"/>
        <v>0</v>
      </c>
      <c r="G188" s="12">
        <f t="shared" si="50"/>
        <v>0</v>
      </c>
      <c r="H188" s="12">
        <f t="shared" si="50"/>
        <v>0</v>
      </c>
      <c r="I188" s="12">
        <f t="shared" si="50"/>
        <v>0</v>
      </c>
      <c r="J188" s="12">
        <f t="shared" si="50"/>
        <v>0</v>
      </c>
      <c r="K188" s="12">
        <f t="shared" si="50"/>
        <v>0</v>
      </c>
      <c r="L188" s="12">
        <f t="shared" si="50"/>
        <v>0</v>
      </c>
      <c r="M188" s="12">
        <f t="shared" si="50"/>
        <v>0</v>
      </c>
      <c r="N188" s="12">
        <f t="shared" si="50"/>
        <v>0</v>
      </c>
      <c r="O188" s="12">
        <f t="shared" si="50"/>
        <v>0</v>
      </c>
      <c r="P188" s="12">
        <f t="shared" si="50"/>
        <v>0</v>
      </c>
      <c r="Q188" s="12">
        <f t="shared" si="50"/>
        <v>0</v>
      </c>
      <c r="R188" s="12">
        <f t="shared" si="50"/>
        <v>0</v>
      </c>
      <c r="S188" s="12">
        <f t="shared" si="50"/>
        <v>0</v>
      </c>
      <c r="T188" s="12">
        <f t="shared" si="50"/>
        <v>0</v>
      </c>
      <c r="U188" s="12">
        <f t="shared" si="50"/>
        <v>0</v>
      </c>
      <c r="V188" s="12">
        <f t="shared" si="50"/>
        <v>0</v>
      </c>
      <c r="W188" s="12">
        <f t="shared" si="50"/>
        <v>0</v>
      </c>
      <c r="X188" s="12">
        <f t="shared" si="50"/>
        <v>0</v>
      </c>
      <c r="Y188" s="12">
        <f t="shared" si="50"/>
        <v>0</v>
      </c>
      <c r="Z188" s="12">
        <f t="shared" si="50"/>
        <v>0</v>
      </c>
      <c r="AA188" s="12">
        <f t="shared" si="50"/>
        <v>0</v>
      </c>
      <c r="AB188" s="12">
        <f t="shared" si="50"/>
        <v>0</v>
      </c>
      <c r="AC188" s="12">
        <f t="shared" si="50"/>
        <v>0</v>
      </c>
      <c r="AD188" s="12">
        <f t="shared" si="50"/>
        <v>0</v>
      </c>
      <c r="AE188" s="12">
        <f t="shared" si="50"/>
        <v>0</v>
      </c>
      <c r="AF188" s="12">
        <f t="shared" si="50"/>
        <v>0</v>
      </c>
      <c r="AG188" s="12">
        <f t="shared" si="50"/>
        <v>0</v>
      </c>
      <c r="AH188" s="12">
        <f t="shared" si="50"/>
        <v>0</v>
      </c>
      <c r="AI188" s="12">
        <f t="shared" si="50"/>
        <v>0</v>
      </c>
      <c r="AJ188" s="12">
        <f t="shared" si="50"/>
        <v>0</v>
      </c>
      <c r="AK188" s="12">
        <f t="shared" si="50"/>
        <v>0</v>
      </c>
    </row>
    <row r="189" spans="1:37" x14ac:dyDescent="0.25">
      <c r="A189" s="33" t="s">
        <v>56</v>
      </c>
      <c r="B189" s="33" t="s">
        <v>8</v>
      </c>
      <c r="C189" s="33" t="s">
        <v>170</v>
      </c>
      <c r="D189" s="12">
        <f t="shared" si="50"/>
        <v>0</v>
      </c>
      <c r="E189" s="12">
        <f t="shared" si="50"/>
        <v>0</v>
      </c>
      <c r="F189" s="12">
        <f t="shared" si="50"/>
        <v>0</v>
      </c>
      <c r="G189" s="12">
        <f t="shared" si="50"/>
        <v>0</v>
      </c>
      <c r="H189" s="12">
        <f t="shared" si="50"/>
        <v>0</v>
      </c>
      <c r="I189" s="12">
        <f t="shared" si="50"/>
        <v>0</v>
      </c>
      <c r="J189" s="12">
        <f t="shared" si="50"/>
        <v>0</v>
      </c>
      <c r="K189" s="12">
        <f t="shared" si="50"/>
        <v>0</v>
      </c>
      <c r="L189" s="12">
        <f t="shared" si="50"/>
        <v>0</v>
      </c>
      <c r="M189" s="12">
        <f t="shared" si="50"/>
        <v>0</v>
      </c>
      <c r="N189" s="12">
        <f t="shared" si="50"/>
        <v>0</v>
      </c>
      <c r="O189" s="12">
        <f t="shared" si="50"/>
        <v>0</v>
      </c>
      <c r="P189" s="12">
        <f t="shared" si="50"/>
        <v>0</v>
      </c>
      <c r="Q189" s="12">
        <f t="shared" si="50"/>
        <v>0</v>
      </c>
      <c r="R189" s="12">
        <f t="shared" si="50"/>
        <v>0</v>
      </c>
      <c r="S189" s="12">
        <f t="shared" si="50"/>
        <v>0</v>
      </c>
      <c r="T189" s="12">
        <f t="shared" si="50"/>
        <v>0</v>
      </c>
      <c r="U189" s="12">
        <f t="shared" si="50"/>
        <v>0</v>
      </c>
      <c r="V189" s="12">
        <f t="shared" si="50"/>
        <v>0</v>
      </c>
      <c r="W189" s="12">
        <f t="shared" si="50"/>
        <v>0</v>
      </c>
      <c r="X189" s="12">
        <f t="shared" si="50"/>
        <v>0</v>
      </c>
      <c r="Y189" s="12">
        <f t="shared" si="50"/>
        <v>0</v>
      </c>
      <c r="Z189" s="12">
        <f t="shared" si="50"/>
        <v>0</v>
      </c>
      <c r="AA189" s="12">
        <f t="shared" si="50"/>
        <v>0</v>
      </c>
      <c r="AB189" s="12">
        <f t="shared" si="50"/>
        <v>0</v>
      </c>
      <c r="AC189" s="12">
        <f t="shared" si="50"/>
        <v>0</v>
      </c>
      <c r="AD189" s="12">
        <f t="shared" si="50"/>
        <v>0</v>
      </c>
      <c r="AE189" s="12">
        <f t="shared" si="50"/>
        <v>0</v>
      </c>
      <c r="AF189" s="12">
        <f t="shared" si="50"/>
        <v>0</v>
      </c>
      <c r="AG189" s="12">
        <f t="shared" si="50"/>
        <v>0</v>
      </c>
      <c r="AH189" s="12">
        <f t="shared" si="50"/>
        <v>0</v>
      </c>
      <c r="AI189" s="12">
        <f t="shared" si="50"/>
        <v>0</v>
      </c>
      <c r="AJ189" s="12">
        <f t="shared" si="50"/>
        <v>0</v>
      </c>
      <c r="AK189" s="12">
        <f t="shared" si="50"/>
        <v>0</v>
      </c>
    </row>
    <row r="190" spans="1:37" x14ac:dyDescent="0.25">
      <c r="A190" s="33" t="s">
        <v>14</v>
      </c>
      <c r="B190" s="33" t="s">
        <v>8</v>
      </c>
      <c r="C190" s="33" t="s">
        <v>170</v>
      </c>
      <c r="D190" s="12">
        <f t="shared" si="50"/>
        <v>0</v>
      </c>
      <c r="E190" s="12">
        <f t="shared" si="50"/>
        <v>0</v>
      </c>
      <c r="F190" s="12">
        <f t="shared" si="50"/>
        <v>0</v>
      </c>
      <c r="G190" s="12">
        <f t="shared" si="50"/>
        <v>0</v>
      </c>
      <c r="H190" s="12">
        <f t="shared" si="50"/>
        <v>0</v>
      </c>
      <c r="I190" s="12">
        <f t="shared" si="50"/>
        <v>0</v>
      </c>
      <c r="J190" s="12">
        <f t="shared" si="50"/>
        <v>1.3118284453487834E-6</v>
      </c>
      <c r="K190" s="12">
        <f t="shared" si="50"/>
        <v>8.670929856035606E-6</v>
      </c>
      <c r="L190" s="12">
        <f t="shared" si="50"/>
        <v>5.7028097484688206E-5</v>
      </c>
      <c r="M190" s="12">
        <f t="shared" si="50"/>
        <v>3.7444622623088652E-4</v>
      </c>
      <c r="N190" s="12">
        <f t="shared" si="50"/>
        <v>2.4511929131400302E-3</v>
      </c>
      <c r="O190" s="12">
        <f t="shared" si="50"/>
        <v>1.6030310315400281E-2</v>
      </c>
      <c r="P190" s="12">
        <f t="shared" si="50"/>
        <v>0.10406849295139869</v>
      </c>
      <c r="Q190" s="12">
        <f t="shared" si="50"/>
        <v>0.63944604340136357</v>
      </c>
      <c r="R190" s="12">
        <f t="shared" si="50"/>
        <v>0.66685652293820641</v>
      </c>
      <c r="S190" s="12">
        <f t="shared" si="50"/>
        <v>0.69544157909458493</v>
      </c>
      <c r="T190" s="12">
        <f t="shared" si="50"/>
        <v>0.72526096741699397</v>
      </c>
      <c r="U190" s="12">
        <f t="shared" si="50"/>
        <v>0.75631761035071077</v>
      </c>
      <c r="V190" s="12">
        <f t="shared" si="50"/>
        <v>0.78863890835611483</v>
      </c>
      <c r="W190" s="12">
        <f t="shared" si="50"/>
        <v>0.82131248375191679</v>
      </c>
      <c r="X190" s="12">
        <f t="shared" si="50"/>
        <v>0.8546389496030945</v>
      </c>
      <c r="Y190" s="12">
        <f t="shared" si="50"/>
        <v>0.88862255038419746</v>
      </c>
      <c r="Z190" s="12">
        <f t="shared" si="50"/>
        <v>0.92320213608562252</v>
      </c>
      <c r="AA190" s="12">
        <f t="shared" si="50"/>
        <v>0.95830657951095777</v>
      </c>
      <c r="AB190" s="12">
        <f t="shared" si="50"/>
        <v>0.99412404508036911</v>
      </c>
      <c r="AC190" s="12">
        <f t="shared" si="50"/>
        <v>1.0304560474688318</v>
      </c>
      <c r="AD190" s="12">
        <f t="shared" si="50"/>
        <v>1.0673006850585054</v>
      </c>
      <c r="AE190" s="12">
        <f t="shared" si="50"/>
        <v>1.1047031324865788</v>
      </c>
      <c r="AF190" s="12">
        <f t="shared" si="50"/>
        <v>1.1459321284156823</v>
      </c>
      <c r="AG190" s="12">
        <f t="shared" si="50"/>
        <v>1.1881533367983117</v>
      </c>
      <c r="AH190" s="12">
        <f t="shared" si="50"/>
        <v>1.2313413007772416</v>
      </c>
      <c r="AI190" s="12">
        <f t="shared" si="50"/>
        <v>1.2754498724381444</v>
      </c>
      <c r="AJ190" s="12">
        <f t="shared" si="50"/>
        <v>1.3203670868800343</v>
      </c>
      <c r="AK190" s="12">
        <f t="shared" si="50"/>
        <v>1.3659252459851063</v>
      </c>
    </row>
    <row r="191" spans="1:37" x14ac:dyDescent="0.25">
      <c r="A191" s="33" t="s">
        <v>79</v>
      </c>
      <c r="B191" s="33" t="s">
        <v>8</v>
      </c>
      <c r="C191" s="33" t="s">
        <v>170</v>
      </c>
      <c r="D191" s="12">
        <f t="shared" si="50"/>
        <v>0</v>
      </c>
      <c r="E191" s="12">
        <f t="shared" si="50"/>
        <v>0</v>
      </c>
      <c r="F191" s="12">
        <f t="shared" si="50"/>
        <v>0</v>
      </c>
      <c r="G191" s="12">
        <f t="shared" si="50"/>
        <v>0</v>
      </c>
      <c r="H191" s="12">
        <f t="shared" si="50"/>
        <v>0</v>
      </c>
      <c r="I191" s="12">
        <f t="shared" si="50"/>
        <v>0</v>
      </c>
      <c r="J191" s="12">
        <f t="shared" si="50"/>
        <v>0</v>
      </c>
      <c r="K191" s="12">
        <f t="shared" si="50"/>
        <v>0</v>
      </c>
      <c r="L191" s="12">
        <f t="shared" si="50"/>
        <v>0</v>
      </c>
      <c r="M191" s="12">
        <f t="shared" si="50"/>
        <v>0</v>
      </c>
      <c r="N191" s="12">
        <f t="shared" si="50"/>
        <v>0</v>
      </c>
      <c r="O191" s="12">
        <f t="shared" si="50"/>
        <v>0</v>
      </c>
      <c r="P191" s="12">
        <f t="shared" si="50"/>
        <v>1.2421655502168382E-6</v>
      </c>
      <c r="Q191" s="12">
        <f t="shared" si="50"/>
        <v>0.24130039373636381</v>
      </c>
      <c r="R191" s="12">
        <f t="shared" si="50"/>
        <v>0.26002342384664762</v>
      </c>
      <c r="S191" s="12">
        <f t="shared" si="50"/>
        <v>0.28019587287183206</v>
      </c>
      <c r="T191" s="12">
        <f t="shared" si="50"/>
        <v>0.3019319457715342</v>
      </c>
      <c r="U191" s="12">
        <f t="shared" si="50"/>
        <v>0.32532889561602152</v>
      </c>
      <c r="V191" s="12">
        <f t="shared" si="50"/>
        <v>0.3504994121456852</v>
      </c>
      <c r="W191" s="12">
        <f t="shared" si="50"/>
        <v>0.37713069432574348</v>
      </c>
      <c r="X191" s="12">
        <f t="shared" si="50"/>
        <v>0.40543434487829177</v>
      </c>
      <c r="Y191" s="12">
        <f t="shared" si="50"/>
        <v>0.4354974136864056</v>
      </c>
      <c r="Z191" s="12">
        <f t="shared" si="50"/>
        <v>0.46737664418563929</v>
      </c>
      <c r="AA191" s="12">
        <f t="shared" si="50"/>
        <v>0.50112182537939909</v>
      </c>
      <c r="AB191" s="12">
        <f t="shared" si="50"/>
        <v>0.53691980733153277</v>
      </c>
      <c r="AC191" s="12">
        <f t="shared" si="50"/>
        <v>0.57475645325072022</v>
      </c>
      <c r="AD191" s="12">
        <f t="shared" si="50"/>
        <v>0.61471797028670938</v>
      </c>
      <c r="AE191" s="12">
        <f t="shared" si="50"/>
        <v>0.65691890917397355</v>
      </c>
      <c r="AF191" s="12">
        <f t="shared" si="50"/>
        <v>0.70345609218924265</v>
      </c>
      <c r="AG191" s="12">
        <f t="shared" si="50"/>
        <v>0.75281683921010789</v>
      </c>
      <c r="AH191" s="12">
        <f t="shared" si="50"/>
        <v>0.8051043040652901</v>
      </c>
      <c r="AI191" s="12">
        <f t="shared" si="50"/>
        <v>0.86040470852574336</v>
      </c>
      <c r="AJ191" s="12">
        <f t="shared" si="50"/>
        <v>0.91875260051138619</v>
      </c>
      <c r="AK191" s="12">
        <f t="shared" si="50"/>
        <v>0.98012956582137389</v>
      </c>
    </row>
    <row r="193" spans="1:37" x14ac:dyDescent="0.25">
      <c r="A193" s="23" t="s">
        <v>83</v>
      </c>
      <c r="B193" s="33"/>
    </row>
    <row r="194" spans="1:37" x14ac:dyDescent="0.25">
      <c r="A194" s="33" t="s">
        <v>12</v>
      </c>
      <c r="B194" s="33" t="s">
        <v>8</v>
      </c>
      <c r="C194" s="33" t="s">
        <v>170</v>
      </c>
      <c r="D194" s="12">
        <f t="shared" ref="D194:AK194" si="51">D167/D140</f>
        <v>0.1393102235655477</v>
      </c>
      <c r="E194" s="12">
        <f t="shared" si="51"/>
        <v>0.1441656144994187</v>
      </c>
      <c r="F194" s="12">
        <f t="shared" si="51"/>
        <v>0.1412313580391785</v>
      </c>
      <c r="G194" s="12">
        <f t="shared" si="51"/>
        <v>0.12287816617981841</v>
      </c>
      <c r="H194" s="12">
        <f t="shared" si="51"/>
        <v>0.13861290671299856</v>
      </c>
      <c r="I194" s="12">
        <f t="shared" si="51"/>
        <v>0.14160376867027724</v>
      </c>
      <c r="J194" s="12">
        <f t="shared" si="51"/>
        <v>0.14397785198930554</v>
      </c>
      <c r="K194" s="12">
        <f t="shared" si="51"/>
        <v>0.14386892772779089</v>
      </c>
      <c r="L194" s="12">
        <f t="shared" si="51"/>
        <v>0.1430455140518192</v>
      </c>
      <c r="M194" s="12">
        <f t="shared" si="51"/>
        <v>0.141994064100192</v>
      </c>
      <c r="N194" s="12">
        <f t="shared" si="51"/>
        <v>0.14055010100275767</v>
      </c>
      <c r="O194" s="12">
        <f t="shared" si="51"/>
        <v>0.13915020908605402</v>
      </c>
      <c r="P194" s="12">
        <f t="shared" si="51"/>
        <v>0.13782928708412009</v>
      </c>
      <c r="Q194" s="12">
        <f t="shared" si="51"/>
        <v>0.13657488075242571</v>
      </c>
      <c r="R194" s="12">
        <f t="shared" si="51"/>
        <v>0.13625151037239272</v>
      </c>
      <c r="S194" s="12">
        <f t="shared" si="51"/>
        <v>0.13595421999306634</v>
      </c>
      <c r="T194" s="12">
        <f t="shared" si="51"/>
        <v>0.13568580847813216</v>
      </c>
      <c r="U194" s="12">
        <f t="shared" si="51"/>
        <v>0.1354382625601126</v>
      </c>
      <c r="V194" s="12">
        <f t="shared" si="51"/>
        <v>0.13520897020700623</v>
      </c>
      <c r="W194" s="12">
        <f t="shared" si="51"/>
        <v>0.13484140891959676</v>
      </c>
      <c r="X194" s="12">
        <f t="shared" si="51"/>
        <v>0.13439619035126801</v>
      </c>
      <c r="Y194" s="12">
        <f t="shared" si="51"/>
        <v>0.13388055584503952</v>
      </c>
      <c r="Z194" s="12">
        <f t="shared" si="51"/>
        <v>0.13329201327321222</v>
      </c>
      <c r="AA194" s="12">
        <f t="shared" si="51"/>
        <v>0.13262796874928595</v>
      </c>
      <c r="AB194" s="12">
        <f t="shared" si="51"/>
        <v>0.13192156308486136</v>
      </c>
      <c r="AC194" s="12">
        <f t="shared" si="51"/>
        <v>0.13115223547529553</v>
      </c>
      <c r="AD194" s="12">
        <f t="shared" si="51"/>
        <v>0.13032742991618834</v>
      </c>
      <c r="AE194" s="12">
        <f t="shared" si="51"/>
        <v>0.12945973872943609</v>
      </c>
      <c r="AF194" s="12">
        <f t="shared" si="51"/>
        <v>0.12892318032039535</v>
      </c>
      <c r="AG194" s="12">
        <f t="shared" si="51"/>
        <v>0.12837372895566623</v>
      </c>
      <c r="AH194" s="12">
        <f t="shared" si="51"/>
        <v>0.12781093999591941</v>
      </c>
      <c r="AI194" s="12">
        <f t="shared" si="51"/>
        <v>0.12723281227047706</v>
      </c>
      <c r="AJ194" s="12">
        <f t="shared" si="51"/>
        <v>0.12663178261454403</v>
      </c>
      <c r="AK194" s="12">
        <f t="shared" si="51"/>
        <v>0.12599675432865376</v>
      </c>
    </row>
    <row r="196" spans="1:37" x14ac:dyDescent="0.25">
      <c r="A196" s="23" t="s">
        <v>114</v>
      </c>
    </row>
    <row r="197" spans="1:37" x14ac:dyDescent="0.25">
      <c r="A197" s="33" t="s">
        <v>7</v>
      </c>
      <c r="B197" s="33" t="s">
        <v>8</v>
      </c>
      <c r="C197" s="33" t="s">
        <v>171</v>
      </c>
      <c r="D197" s="12">
        <f>D179+D171</f>
        <v>0</v>
      </c>
      <c r="E197" s="12">
        <f t="shared" ref="E197:AK197" si="52">E179+E171</f>
        <v>0</v>
      </c>
      <c r="F197" s="12">
        <f t="shared" si="52"/>
        <v>0</v>
      </c>
      <c r="G197" s="12">
        <f t="shared" si="52"/>
        <v>0</v>
      </c>
      <c r="H197" s="12">
        <f t="shared" si="52"/>
        <v>0</v>
      </c>
      <c r="I197" s="12">
        <f t="shared" si="52"/>
        <v>0</v>
      </c>
      <c r="J197" s="12">
        <f t="shared" si="52"/>
        <v>0</v>
      </c>
      <c r="K197" s="12">
        <f t="shared" si="52"/>
        <v>0</v>
      </c>
      <c r="L197" s="12">
        <f t="shared" si="52"/>
        <v>0</v>
      </c>
      <c r="M197" s="12">
        <f t="shared" si="52"/>
        <v>0</v>
      </c>
      <c r="N197" s="12">
        <f t="shared" si="52"/>
        <v>0</v>
      </c>
      <c r="O197" s="12">
        <f t="shared" si="52"/>
        <v>0</v>
      </c>
      <c r="P197" s="12">
        <f t="shared" si="52"/>
        <v>0</v>
      </c>
      <c r="Q197" s="12">
        <f t="shared" si="52"/>
        <v>0</v>
      </c>
      <c r="R197" s="12">
        <f t="shared" si="52"/>
        <v>0</v>
      </c>
      <c r="S197" s="12">
        <f t="shared" si="52"/>
        <v>0</v>
      </c>
      <c r="T197" s="12">
        <f t="shared" si="52"/>
        <v>0</v>
      </c>
      <c r="U197" s="12">
        <f t="shared" si="52"/>
        <v>0</v>
      </c>
      <c r="V197" s="12">
        <f t="shared" si="52"/>
        <v>0</v>
      </c>
      <c r="W197" s="12">
        <f t="shared" si="52"/>
        <v>0</v>
      </c>
      <c r="X197" s="12">
        <f t="shared" si="52"/>
        <v>0</v>
      </c>
      <c r="Y197" s="12">
        <f t="shared" si="52"/>
        <v>0</v>
      </c>
      <c r="Z197" s="12">
        <f t="shared" si="52"/>
        <v>0</v>
      </c>
      <c r="AA197" s="12">
        <f t="shared" si="52"/>
        <v>0</v>
      </c>
      <c r="AB197" s="12">
        <f t="shared" si="52"/>
        <v>0</v>
      </c>
      <c r="AC197" s="12">
        <f t="shared" si="52"/>
        <v>0</v>
      </c>
      <c r="AD197" s="12">
        <f t="shared" si="52"/>
        <v>0</v>
      </c>
      <c r="AE197" s="12">
        <f t="shared" si="52"/>
        <v>0</v>
      </c>
      <c r="AF197" s="12">
        <f t="shared" si="52"/>
        <v>0</v>
      </c>
      <c r="AG197" s="12">
        <f t="shared" si="52"/>
        <v>0</v>
      </c>
      <c r="AH197" s="12">
        <f t="shared" si="52"/>
        <v>0</v>
      </c>
      <c r="AI197" s="12">
        <f t="shared" si="52"/>
        <v>0</v>
      </c>
      <c r="AJ197" s="12">
        <f t="shared" si="52"/>
        <v>0</v>
      </c>
      <c r="AK197" s="12">
        <f t="shared" si="52"/>
        <v>0</v>
      </c>
    </row>
    <row r="198" spans="1:37" x14ac:dyDescent="0.25">
      <c r="A198" s="33" t="s">
        <v>9</v>
      </c>
      <c r="B198" s="33" t="s">
        <v>8</v>
      </c>
      <c r="C198" s="33" t="s">
        <v>171</v>
      </c>
      <c r="D198" s="12">
        <f>D180</f>
        <v>0</v>
      </c>
      <c r="E198" s="12">
        <f t="shared" ref="E198:AK199" si="53">E180</f>
        <v>0</v>
      </c>
      <c r="F198" s="12">
        <f t="shared" si="53"/>
        <v>0</v>
      </c>
      <c r="G198" s="12">
        <f t="shared" si="53"/>
        <v>0</v>
      </c>
      <c r="H198" s="12">
        <f t="shared" si="53"/>
        <v>0</v>
      </c>
      <c r="I198" s="12">
        <f t="shared" si="53"/>
        <v>0</v>
      </c>
      <c r="J198" s="12">
        <f t="shared" si="53"/>
        <v>0</v>
      </c>
      <c r="K198" s="12">
        <f t="shared" si="53"/>
        <v>0</v>
      </c>
      <c r="L198" s="12">
        <f t="shared" si="53"/>
        <v>0</v>
      </c>
      <c r="M198" s="12">
        <f t="shared" si="53"/>
        <v>0</v>
      </c>
      <c r="N198" s="12">
        <f t="shared" si="53"/>
        <v>0</v>
      </c>
      <c r="O198" s="12">
        <f t="shared" si="53"/>
        <v>0</v>
      </c>
      <c r="P198" s="12">
        <f t="shared" si="53"/>
        <v>0</v>
      </c>
      <c r="Q198" s="12">
        <f t="shared" si="53"/>
        <v>0</v>
      </c>
      <c r="R198" s="12">
        <f t="shared" si="53"/>
        <v>0</v>
      </c>
      <c r="S198" s="12">
        <f t="shared" si="53"/>
        <v>0</v>
      </c>
      <c r="T198" s="12">
        <f t="shared" si="53"/>
        <v>0</v>
      </c>
      <c r="U198" s="12">
        <f t="shared" si="53"/>
        <v>0</v>
      </c>
      <c r="V198" s="12">
        <f t="shared" si="53"/>
        <v>0</v>
      </c>
      <c r="W198" s="12">
        <f t="shared" si="53"/>
        <v>0</v>
      </c>
      <c r="X198" s="12">
        <f t="shared" si="53"/>
        <v>0</v>
      </c>
      <c r="Y198" s="12">
        <f t="shared" si="53"/>
        <v>0</v>
      </c>
      <c r="Z198" s="12">
        <f t="shared" si="53"/>
        <v>0</v>
      </c>
      <c r="AA198" s="12">
        <f t="shared" si="53"/>
        <v>0</v>
      </c>
      <c r="AB198" s="12">
        <f t="shared" si="53"/>
        <v>0</v>
      </c>
      <c r="AC198" s="12">
        <f t="shared" si="53"/>
        <v>0</v>
      </c>
      <c r="AD198" s="12">
        <f t="shared" si="53"/>
        <v>0</v>
      </c>
      <c r="AE198" s="12">
        <f t="shared" si="53"/>
        <v>0</v>
      </c>
      <c r="AF198" s="12">
        <f t="shared" si="53"/>
        <v>0</v>
      </c>
      <c r="AG198" s="12">
        <f t="shared" si="53"/>
        <v>0</v>
      </c>
      <c r="AH198" s="12">
        <f t="shared" si="53"/>
        <v>0</v>
      </c>
      <c r="AI198" s="12">
        <f t="shared" si="53"/>
        <v>0</v>
      </c>
      <c r="AJ198" s="12">
        <f t="shared" si="53"/>
        <v>0</v>
      </c>
      <c r="AK198" s="12">
        <f t="shared" si="53"/>
        <v>0</v>
      </c>
    </row>
    <row r="199" spans="1:37" x14ac:dyDescent="0.25">
      <c r="A199" s="33" t="s">
        <v>10</v>
      </c>
      <c r="B199" s="33" t="s">
        <v>8</v>
      </c>
      <c r="C199" s="33" t="s">
        <v>171</v>
      </c>
      <c r="D199" s="12">
        <f>D181</f>
        <v>0</v>
      </c>
      <c r="E199" s="12">
        <f t="shared" si="53"/>
        <v>0</v>
      </c>
      <c r="F199" s="12">
        <f t="shared" si="53"/>
        <v>0</v>
      </c>
      <c r="G199" s="12">
        <f t="shared" si="53"/>
        <v>0</v>
      </c>
      <c r="H199" s="12">
        <f t="shared" si="53"/>
        <v>0</v>
      </c>
      <c r="I199" s="12">
        <f t="shared" si="53"/>
        <v>0</v>
      </c>
      <c r="J199" s="12">
        <f t="shared" si="53"/>
        <v>0</v>
      </c>
      <c r="K199" s="12">
        <f t="shared" si="53"/>
        <v>0</v>
      </c>
      <c r="L199" s="12">
        <f t="shared" si="53"/>
        <v>0</v>
      </c>
      <c r="M199" s="12">
        <f t="shared" si="53"/>
        <v>0</v>
      </c>
      <c r="N199" s="12">
        <f t="shared" si="53"/>
        <v>0</v>
      </c>
      <c r="O199" s="12">
        <f t="shared" si="53"/>
        <v>0</v>
      </c>
      <c r="P199" s="12">
        <f t="shared" si="53"/>
        <v>0</v>
      </c>
      <c r="Q199" s="12">
        <f t="shared" si="53"/>
        <v>0</v>
      </c>
      <c r="R199" s="12">
        <f t="shared" si="53"/>
        <v>0</v>
      </c>
      <c r="S199" s="12">
        <f t="shared" si="53"/>
        <v>0</v>
      </c>
      <c r="T199" s="12">
        <f t="shared" si="53"/>
        <v>0</v>
      </c>
      <c r="U199" s="12">
        <f t="shared" si="53"/>
        <v>0</v>
      </c>
      <c r="V199" s="12">
        <f t="shared" si="53"/>
        <v>0</v>
      </c>
      <c r="W199" s="12">
        <f t="shared" si="53"/>
        <v>0</v>
      </c>
      <c r="X199" s="12">
        <f t="shared" si="53"/>
        <v>0</v>
      </c>
      <c r="Y199" s="12">
        <f t="shared" si="53"/>
        <v>0</v>
      </c>
      <c r="Z199" s="12">
        <f t="shared" si="53"/>
        <v>0</v>
      </c>
      <c r="AA199" s="12">
        <f t="shared" si="53"/>
        <v>0</v>
      </c>
      <c r="AB199" s="12">
        <f t="shared" si="53"/>
        <v>0</v>
      </c>
      <c r="AC199" s="12">
        <f t="shared" si="53"/>
        <v>0</v>
      </c>
      <c r="AD199" s="12">
        <f t="shared" si="53"/>
        <v>0</v>
      </c>
      <c r="AE199" s="12">
        <f t="shared" si="53"/>
        <v>0</v>
      </c>
      <c r="AF199" s="12">
        <f t="shared" si="53"/>
        <v>0</v>
      </c>
      <c r="AG199" s="12">
        <f t="shared" si="53"/>
        <v>0</v>
      </c>
      <c r="AH199" s="12">
        <f t="shared" si="53"/>
        <v>0</v>
      </c>
      <c r="AI199" s="12">
        <f t="shared" si="53"/>
        <v>0</v>
      </c>
      <c r="AJ199" s="12">
        <f t="shared" si="53"/>
        <v>0</v>
      </c>
      <c r="AK199" s="12">
        <f t="shared" si="53"/>
        <v>0</v>
      </c>
    </row>
    <row r="200" spans="1:37" x14ac:dyDescent="0.25">
      <c r="A200" s="33" t="s">
        <v>11</v>
      </c>
      <c r="B200" s="33" t="s">
        <v>8</v>
      </c>
      <c r="C200" s="33" t="s">
        <v>171</v>
      </c>
      <c r="D200" s="12">
        <f>D182+D172</f>
        <v>8.0464999999999998E-3</v>
      </c>
      <c r="E200" s="12">
        <f t="shared" ref="E200:AK200" si="54">E182+E172</f>
        <v>8.326945340976789E-3</v>
      </c>
      <c r="F200" s="12">
        <f t="shared" si="54"/>
        <v>8.1574639202811015E-3</v>
      </c>
      <c r="G200" s="12">
        <f t="shared" si="54"/>
        <v>7.0973528786532373E-3</v>
      </c>
      <c r="H200" s="12">
        <f t="shared" si="54"/>
        <v>7.9995179067853389E-3</v>
      </c>
      <c r="I200" s="12">
        <f t="shared" si="54"/>
        <v>8.0872779426171652E-3</v>
      </c>
      <c r="J200" s="12">
        <f t="shared" si="54"/>
        <v>8.1368328679350243E-3</v>
      </c>
      <c r="K200" s="12">
        <f t="shared" si="54"/>
        <v>8.0449384722465454E-3</v>
      </c>
      <c r="L200" s="12">
        <f t="shared" si="54"/>
        <v>7.9138456043267684E-3</v>
      </c>
      <c r="M200" s="12">
        <f t="shared" si="54"/>
        <v>7.7712600951341118E-3</v>
      </c>
      <c r="N200" s="12">
        <f t="shared" si="54"/>
        <v>7.607454321283293E-3</v>
      </c>
      <c r="O200" s="12">
        <f t="shared" si="54"/>
        <v>7.4385280873434908E-3</v>
      </c>
      <c r="P200" s="12">
        <f t="shared" si="54"/>
        <v>7.2149069138079973E-3</v>
      </c>
      <c r="Q200" s="12">
        <f t="shared" si="54"/>
        <v>6.4361610158886759E-3</v>
      </c>
      <c r="R200" s="12">
        <f t="shared" si="54"/>
        <v>6.3041850559467857E-3</v>
      </c>
      <c r="S200" s="12">
        <f t="shared" si="54"/>
        <v>6.172216924044468E-3</v>
      </c>
      <c r="T200" s="12">
        <f t="shared" si="54"/>
        <v>6.0402263489265822E-3</v>
      </c>
      <c r="U200" s="12">
        <f t="shared" si="54"/>
        <v>5.9076964670816256E-3</v>
      </c>
      <c r="V200" s="12">
        <f t="shared" si="54"/>
        <v>5.7743650599366911E-3</v>
      </c>
      <c r="W200" s="12">
        <f t="shared" si="54"/>
        <v>5.6335448005007428E-3</v>
      </c>
      <c r="X200" s="12">
        <f t="shared" si="54"/>
        <v>5.4880020167219655E-3</v>
      </c>
      <c r="Y200" s="12">
        <f t="shared" si="54"/>
        <v>5.3381540237420859E-3</v>
      </c>
      <c r="Z200" s="12">
        <f t="shared" si="54"/>
        <v>5.1840182722534701E-3</v>
      </c>
      <c r="AA200" s="12">
        <f t="shared" si="54"/>
        <v>5.0256256667022443E-3</v>
      </c>
      <c r="AB200" s="12">
        <f t="shared" si="54"/>
        <v>4.8643441034069415E-3</v>
      </c>
      <c r="AC200" s="12">
        <f t="shared" si="54"/>
        <v>4.6994895978628801E-3</v>
      </c>
      <c r="AD200" s="12">
        <f t="shared" si="54"/>
        <v>4.5314465924623914E-3</v>
      </c>
      <c r="AE200" s="12">
        <f t="shared" si="54"/>
        <v>4.3607518956764856E-3</v>
      </c>
      <c r="AF200" s="12">
        <f t="shared" si="54"/>
        <v>4.1996715129474635E-3</v>
      </c>
      <c r="AG200" s="12">
        <f t="shared" si="54"/>
        <v>4.03621013553398E-3</v>
      </c>
      <c r="AH200" s="12">
        <f t="shared" si="54"/>
        <v>3.8703274226239469E-3</v>
      </c>
      <c r="AI200" s="12">
        <f t="shared" si="54"/>
        <v>3.7019478640788715E-3</v>
      </c>
      <c r="AJ200" s="12">
        <f t="shared" si="54"/>
        <v>3.5308600044589794E-3</v>
      </c>
      <c r="AK200" s="12">
        <f t="shared" si="54"/>
        <v>3.3568069909363954E-3</v>
      </c>
    </row>
    <row r="201" spans="1:37" x14ac:dyDescent="0.25">
      <c r="A201" s="33" t="s">
        <v>12</v>
      </c>
      <c r="B201" s="33" t="s">
        <v>8</v>
      </c>
      <c r="C201" s="33" t="s">
        <v>171</v>
      </c>
      <c r="D201" s="12">
        <f>D183+D173+D194</f>
        <v>12.728900592517235</v>
      </c>
      <c r="E201" s="12">
        <f t="shared" ref="E201:AK201" si="55">E183+E173+E194</f>
        <v>13.128989627101872</v>
      </c>
      <c r="F201" s="12">
        <f t="shared" si="55"/>
        <v>12.819388745300943</v>
      </c>
      <c r="G201" s="12">
        <f t="shared" si="55"/>
        <v>11.116863902915082</v>
      </c>
      <c r="H201" s="12">
        <f t="shared" si="55"/>
        <v>12.49934950040306</v>
      </c>
      <c r="I201" s="12">
        <f t="shared" si="55"/>
        <v>12.727393835140623</v>
      </c>
      <c r="J201" s="12">
        <f t="shared" si="55"/>
        <v>12.898702222256654</v>
      </c>
      <c r="K201" s="12">
        <f t="shared" si="55"/>
        <v>12.847176288672733</v>
      </c>
      <c r="L201" s="12">
        <f t="shared" si="55"/>
        <v>12.732390010268041</v>
      </c>
      <c r="M201" s="12">
        <f t="shared" si="55"/>
        <v>12.598113795037012</v>
      </c>
      <c r="N201" s="12">
        <f t="shared" si="55"/>
        <v>12.429989144086441</v>
      </c>
      <c r="O201" s="12">
        <f t="shared" si="55"/>
        <v>12.266827943231874</v>
      </c>
      <c r="P201" s="12">
        <f t="shared" si="55"/>
        <v>12.11164930856739</v>
      </c>
      <c r="Q201" s="12">
        <f t="shared" si="55"/>
        <v>11.963286104124091</v>
      </c>
      <c r="R201" s="12">
        <f t="shared" si="55"/>
        <v>11.934960453370303</v>
      </c>
      <c r="S201" s="12">
        <f t="shared" si="55"/>
        <v>11.908919282078109</v>
      </c>
      <c r="T201" s="12">
        <f t="shared" si="55"/>
        <v>11.88540775690519</v>
      </c>
      <c r="U201" s="12">
        <f t="shared" si="55"/>
        <v>11.863723955133882</v>
      </c>
      <c r="V201" s="12">
        <f t="shared" si="55"/>
        <v>11.843639075640763</v>
      </c>
      <c r="W201" s="12">
        <f t="shared" si="55"/>
        <v>11.811442519305846</v>
      </c>
      <c r="X201" s="12">
        <f t="shared" si="55"/>
        <v>11.772443568089919</v>
      </c>
      <c r="Y201" s="12">
        <f t="shared" si="55"/>
        <v>11.727276527934469</v>
      </c>
      <c r="Z201" s="12">
        <f t="shared" si="55"/>
        <v>11.675723100741733</v>
      </c>
      <c r="AA201" s="12">
        <f t="shared" si="55"/>
        <v>11.617556074844728</v>
      </c>
      <c r="AB201" s="12">
        <f t="shared" si="55"/>
        <v>11.555678421922559</v>
      </c>
      <c r="AC201" s="12">
        <f t="shared" si="55"/>
        <v>11.488289116873693</v>
      </c>
      <c r="AD201" s="12">
        <f t="shared" si="55"/>
        <v>11.416040217006389</v>
      </c>
      <c r="AE201" s="12">
        <f t="shared" si="55"/>
        <v>11.340034747626101</v>
      </c>
      <c r="AF201" s="12">
        <f t="shared" si="55"/>
        <v>11.29303487675992</v>
      </c>
      <c r="AG201" s="12">
        <f t="shared" si="55"/>
        <v>11.244905646550512</v>
      </c>
      <c r="AH201" s="12">
        <f t="shared" si="55"/>
        <v>11.195608108785143</v>
      </c>
      <c r="AI201" s="12">
        <f t="shared" si="55"/>
        <v>11.144966970780191</v>
      </c>
      <c r="AJ201" s="12">
        <f t="shared" si="55"/>
        <v>11.092319736593513</v>
      </c>
      <c r="AK201" s="12">
        <f t="shared" si="55"/>
        <v>11.036694390069592</v>
      </c>
    </row>
    <row r="202" spans="1:37" x14ac:dyDescent="0.25">
      <c r="A202" s="33" t="s">
        <v>54</v>
      </c>
      <c r="B202" s="33" t="s">
        <v>8</v>
      </c>
      <c r="C202" s="33" t="s">
        <v>171</v>
      </c>
      <c r="D202" s="12">
        <f>D185</f>
        <v>0</v>
      </c>
      <c r="E202" s="12">
        <f t="shared" ref="E202:AK203" si="56">E185</f>
        <v>0</v>
      </c>
      <c r="F202" s="12">
        <f t="shared" si="56"/>
        <v>0</v>
      </c>
      <c r="G202" s="12">
        <f t="shared" si="56"/>
        <v>0</v>
      </c>
      <c r="H202" s="12">
        <f t="shared" si="56"/>
        <v>0</v>
      </c>
      <c r="I202" s="12">
        <f t="shared" si="56"/>
        <v>0</v>
      </c>
      <c r="J202" s="12">
        <f t="shared" si="56"/>
        <v>0</v>
      </c>
      <c r="K202" s="12">
        <f t="shared" si="56"/>
        <v>0</v>
      </c>
      <c r="L202" s="12">
        <f t="shared" si="56"/>
        <v>0</v>
      </c>
      <c r="M202" s="12">
        <f t="shared" si="56"/>
        <v>0</v>
      </c>
      <c r="N202" s="12">
        <f t="shared" si="56"/>
        <v>0</v>
      </c>
      <c r="O202" s="12">
        <f t="shared" si="56"/>
        <v>0</v>
      </c>
      <c r="P202" s="12">
        <f t="shared" si="56"/>
        <v>0</v>
      </c>
      <c r="Q202" s="12">
        <f t="shared" si="56"/>
        <v>0</v>
      </c>
      <c r="R202" s="12">
        <f t="shared" si="56"/>
        <v>0</v>
      </c>
      <c r="S202" s="12">
        <f t="shared" si="56"/>
        <v>0</v>
      </c>
      <c r="T202" s="12">
        <f t="shared" si="56"/>
        <v>0</v>
      </c>
      <c r="U202" s="12">
        <f t="shared" si="56"/>
        <v>0</v>
      </c>
      <c r="V202" s="12">
        <f t="shared" si="56"/>
        <v>0</v>
      </c>
      <c r="W202" s="12">
        <f t="shared" si="56"/>
        <v>0</v>
      </c>
      <c r="X202" s="12">
        <f t="shared" si="56"/>
        <v>0</v>
      </c>
      <c r="Y202" s="12">
        <f t="shared" si="56"/>
        <v>0</v>
      </c>
      <c r="Z202" s="12">
        <f t="shared" si="56"/>
        <v>0</v>
      </c>
      <c r="AA202" s="12">
        <f t="shared" si="56"/>
        <v>0</v>
      </c>
      <c r="AB202" s="12">
        <f t="shared" si="56"/>
        <v>0</v>
      </c>
      <c r="AC202" s="12">
        <f t="shared" si="56"/>
        <v>0</v>
      </c>
      <c r="AD202" s="12">
        <f t="shared" si="56"/>
        <v>0</v>
      </c>
      <c r="AE202" s="12">
        <f t="shared" si="56"/>
        <v>0</v>
      </c>
      <c r="AF202" s="12">
        <f t="shared" si="56"/>
        <v>0</v>
      </c>
      <c r="AG202" s="12">
        <f t="shared" si="56"/>
        <v>0</v>
      </c>
      <c r="AH202" s="12">
        <f t="shared" si="56"/>
        <v>0</v>
      </c>
      <c r="AI202" s="12">
        <f t="shared" si="56"/>
        <v>0</v>
      </c>
      <c r="AJ202" s="12">
        <f t="shared" si="56"/>
        <v>0</v>
      </c>
      <c r="AK202" s="12">
        <f t="shared" si="56"/>
        <v>0</v>
      </c>
    </row>
    <row r="203" spans="1:37" x14ac:dyDescent="0.25">
      <c r="A203" s="33" t="s">
        <v>78</v>
      </c>
      <c r="B203" s="33" t="s">
        <v>8</v>
      </c>
      <c r="C203" s="33" t="s">
        <v>171</v>
      </c>
      <c r="D203" s="12">
        <f>D186</f>
        <v>0</v>
      </c>
      <c r="E203" s="12">
        <f t="shared" si="56"/>
        <v>0</v>
      </c>
      <c r="F203" s="12">
        <f t="shared" si="56"/>
        <v>0</v>
      </c>
      <c r="G203" s="12">
        <f t="shared" si="56"/>
        <v>0</v>
      </c>
      <c r="H203" s="12">
        <f t="shared" si="56"/>
        <v>0</v>
      </c>
      <c r="I203" s="12">
        <f t="shared" si="56"/>
        <v>0</v>
      </c>
      <c r="J203" s="12">
        <f t="shared" si="56"/>
        <v>0</v>
      </c>
      <c r="K203" s="12">
        <f t="shared" si="56"/>
        <v>0</v>
      </c>
      <c r="L203" s="12">
        <f t="shared" si="56"/>
        <v>0</v>
      </c>
      <c r="M203" s="12">
        <f t="shared" si="56"/>
        <v>0</v>
      </c>
      <c r="N203" s="12">
        <f t="shared" si="56"/>
        <v>0</v>
      </c>
      <c r="O203" s="12">
        <f t="shared" si="56"/>
        <v>0</v>
      </c>
      <c r="P203" s="12">
        <f t="shared" si="56"/>
        <v>0</v>
      </c>
      <c r="Q203" s="12">
        <f t="shared" si="56"/>
        <v>0</v>
      </c>
      <c r="R203" s="12">
        <f t="shared" si="56"/>
        <v>0</v>
      </c>
      <c r="S203" s="12">
        <f t="shared" si="56"/>
        <v>0</v>
      </c>
      <c r="T203" s="12">
        <f t="shared" si="56"/>
        <v>0</v>
      </c>
      <c r="U203" s="12">
        <f t="shared" si="56"/>
        <v>0</v>
      </c>
      <c r="V203" s="12">
        <f t="shared" si="56"/>
        <v>0</v>
      </c>
      <c r="W203" s="12">
        <f t="shared" si="56"/>
        <v>0</v>
      </c>
      <c r="X203" s="12">
        <f t="shared" si="56"/>
        <v>0</v>
      </c>
      <c r="Y203" s="12">
        <f t="shared" si="56"/>
        <v>0</v>
      </c>
      <c r="Z203" s="12">
        <f t="shared" si="56"/>
        <v>0</v>
      </c>
      <c r="AA203" s="12">
        <f t="shared" si="56"/>
        <v>0</v>
      </c>
      <c r="AB203" s="12">
        <f t="shared" si="56"/>
        <v>0</v>
      </c>
      <c r="AC203" s="12">
        <f t="shared" si="56"/>
        <v>0</v>
      </c>
      <c r="AD203" s="12">
        <f t="shared" si="56"/>
        <v>0</v>
      </c>
      <c r="AE203" s="12">
        <f t="shared" si="56"/>
        <v>0</v>
      </c>
      <c r="AF203" s="12">
        <f t="shared" si="56"/>
        <v>0</v>
      </c>
      <c r="AG203" s="12">
        <f t="shared" si="56"/>
        <v>0</v>
      </c>
      <c r="AH203" s="12">
        <f t="shared" si="56"/>
        <v>0</v>
      </c>
      <c r="AI203" s="12">
        <f t="shared" si="56"/>
        <v>0</v>
      </c>
      <c r="AJ203" s="12">
        <f t="shared" si="56"/>
        <v>0</v>
      </c>
      <c r="AK203" s="12">
        <f t="shared" si="56"/>
        <v>0</v>
      </c>
    </row>
    <row r="204" spans="1:37" x14ac:dyDescent="0.25">
      <c r="A204" s="33" t="s">
        <v>13</v>
      </c>
      <c r="B204" s="33" t="s">
        <v>8</v>
      </c>
      <c r="C204" s="33" t="s">
        <v>171</v>
      </c>
      <c r="D204" s="12">
        <f>D187+D174</f>
        <v>12.459847807999999</v>
      </c>
      <c r="E204" s="12">
        <f t="shared" ref="E204:AK204" si="57">E187+E174</f>
        <v>12.894111931163298</v>
      </c>
      <c r="F204" s="12">
        <f t="shared" si="57"/>
        <v>12.631673267377568</v>
      </c>
      <c r="G204" s="12">
        <f t="shared" si="57"/>
        <v>10.990112062100296</v>
      </c>
      <c r="H204" s="12">
        <f t="shared" si="57"/>
        <v>12.387096955933146</v>
      </c>
      <c r="I204" s="12">
        <f t="shared" si="57"/>
        <v>12.522991654260268</v>
      </c>
      <c r="J204" s="12">
        <f t="shared" si="57"/>
        <v>12.599726486497556</v>
      </c>
      <c r="K204" s="12">
        <f t="shared" si="57"/>
        <v>12.457429812827437</v>
      </c>
      <c r="L204" s="12">
        <f t="shared" si="57"/>
        <v>12.254435071884831</v>
      </c>
      <c r="M204" s="12">
        <f t="shared" si="57"/>
        <v>12.03364420080217</v>
      </c>
      <c r="N204" s="12">
        <f t="shared" si="57"/>
        <v>11.779994165103057</v>
      </c>
      <c r="O204" s="12">
        <f t="shared" si="57"/>
        <v>11.518415197145742</v>
      </c>
      <c r="P204" s="12">
        <f t="shared" si="57"/>
        <v>11.172142185414106</v>
      </c>
      <c r="Q204" s="12">
        <f t="shared" si="57"/>
        <v>9.9662693998329193</v>
      </c>
      <c r="R204" s="12">
        <f t="shared" si="57"/>
        <v>9.761907208173108</v>
      </c>
      <c r="S204" s="12">
        <f t="shared" si="57"/>
        <v>9.557557138079412</v>
      </c>
      <c r="T204" s="12">
        <f t="shared" si="57"/>
        <v>9.3531723151055406</v>
      </c>
      <c r="U204" s="12">
        <f t="shared" si="57"/>
        <v>9.1479523862171579</v>
      </c>
      <c r="V204" s="12">
        <f t="shared" si="57"/>
        <v>8.9414913110848175</v>
      </c>
      <c r="W204" s="12">
        <f t="shared" si="57"/>
        <v>8.7234338947106167</v>
      </c>
      <c r="X204" s="12">
        <f t="shared" si="57"/>
        <v>8.4980637417949119</v>
      </c>
      <c r="Y204" s="12">
        <f t="shared" si="57"/>
        <v>8.2660270566692624</v>
      </c>
      <c r="Z204" s="12">
        <f t="shared" si="57"/>
        <v>8.0273508613893458</v>
      </c>
      <c r="AA204" s="12">
        <f t="shared" si="57"/>
        <v>7.7820830108852945</v>
      </c>
      <c r="AB204" s="12">
        <f t="shared" si="57"/>
        <v>7.5323416658413871</v>
      </c>
      <c r="AC204" s="12">
        <f t="shared" si="57"/>
        <v>7.2770676896353255</v>
      </c>
      <c r="AD204" s="12">
        <f t="shared" si="57"/>
        <v>7.0168563837894267</v>
      </c>
      <c r="AE204" s="12">
        <f t="shared" si="57"/>
        <v>6.7525389857175826</v>
      </c>
      <c r="AF204" s="12">
        <f t="shared" si="57"/>
        <v>6.503109164844159</v>
      </c>
      <c r="AG204" s="12">
        <f t="shared" si="57"/>
        <v>6.2499924202896286</v>
      </c>
      <c r="AH204" s="12">
        <f t="shared" si="57"/>
        <v>5.9931262850957934</v>
      </c>
      <c r="AI204" s="12">
        <f t="shared" si="57"/>
        <v>5.7323938332906783</v>
      </c>
      <c r="AJ204" s="12">
        <f t="shared" si="57"/>
        <v>5.4674676302632355</v>
      </c>
      <c r="AK204" s="12">
        <f t="shared" si="57"/>
        <v>5.197949944435214</v>
      </c>
    </row>
    <row r="205" spans="1:37" x14ac:dyDescent="0.25">
      <c r="A205" s="33" t="s">
        <v>55</v>
      </c>
      <c r="B205" s="33" t="s">
        <v>8</v>
      </c>
      <c r="C205" s="33" t="s">
        <v>171</v>
      </c>
      <c r="D205" s="12">
        <f>D188</f>
        <v>0</v>
      </c>
      <c r="E205" s="12">
        <f t="shared" ref="E205:AK208" si="58">E188</f>
        <v>0</v>
      </c>
      <c r="F205" s="12">
        <f t="shared" si="58"/>
        <v>0</v>
      </c>
      <c r="G205" s="12">
        <f t="shared" si="58"/>
        <v>0</v>
      </c>
      <c r="H205" s="12">
        <f t="shared" si="58"/>
        <v>0</v>
      </c>
      <c r="I205" s="12">
        <f t="shared" si="58"/>
        <v>0</v>
      </c>
      <c r="J205" s="12">
        <f t="shared" si="58"/>
        <v>0</v>
      </c>
      <c r="K205" s="12">
        <f t="shared" si="58"/>
        <v>0</v>
      </c>
      <c r="L205" s="12">
        <f t="shared" si="58"/>
        <v>0</v>
      </c>
      <c r="M205" s="12">
        <f t="shared" si="58"/>
        <v>0</v>
      </c>
      <c r="N205" s="12">
        <f t="shared" si="58"/>
        <v>0</v>
      </c>
      <c r="O205" s="12">
        <f t="shared" si="58"/>
        <v>0</v>
      </c>
      <c r="P205" s="12">
        <f t="shared" si="58"/>
        <v>0</v>
      </c>
      <c r="Q205" s="12">
        <f t="shared" si="58"/>
        <v>0</v>
      </c>
      <c r="R205" s="12">
        <f t="shared" si="58"/>
        <v>0</v>
      </c>
      <c r="S205" s="12">
        <f t="shared" si="58"/>
        <v>0</v>
      </c>
      <c r="T205" s="12">
        <f t="shared" si="58"/>
        <v>0</v>
      </c>
      <c r="U205" s="12">
        <f t="shared" si="58"/>
        <v>0</v>
      </c>
      <c r="V205" s="12">
        <f t="shared" si="58"/>
        <v>0</v>
      </c>
      <c r="W205" s="12">
        <f t="shared" si="58"/>
        <v>0</v>
      </c>
      <c r="X205" s="12">
        <f t="shared" si="58"/>
        <v>0</v>
      </c>
      <c r="Y205" s="12">
        <f t="shared" si="58"/>
        <v>0</v>
      </c>
      <c r="Z205" s="12">
        <f t="shared" si="58"/>
        <v>0</v>
      </c>
      <c r="AA205" s="12">
        <f t="shared" si="58"/>
        <v>0</v>
      </c>
      <c r="AB205" s="12">
        <f t="shared" si="58"/>
        <v>0</v>
      </c>
      <c r="AC205" s="12">
        <f t="shared" si="58"/>
        <v>0</v>
      </c>
      <c r="AD205" s="12">
        <f t="shared" si="58"/>
        <v>0</v>
      </c>
      <c r="AE205" s="12">
        <f t="shared" si="58"/>
        <v>0</v>
      </c>
      <c r="AF205" s="12">
        <f t="shared" si="58"/>
        <v>0</v>
      </c>
      <c r="AG205" s="12">
        <f t="shared" si="58"/>
        <v>0</v>
      </c>
      <c r="AH205" s="12">
        <f t="shared" si="58"/>
        <v>0</v>
      </c>
      <c r="AI205" s="12">
        <f t="shared" si="58"/>
        <v>0</v>
      </c>
      <c r="AJ205" s="12">
        <f t="shared" si="58"/>
        <v>0</v>
      </c>
      <c r="AK205" s="12">
        <f t="shared" si="58"/>
        <v>0</v>
      </c>
    </row>
    <row r="206" spans="1:37" x14ac:dyDescent="0.25">
      <c r="A206" s="33" t="s">
        <v>56</v>
      </c>
      <c r="B206" s="33" t="s">
        <v>8</v>
      </c>
      <c r="C206" s="33" t="s">
        <v>171</v>
      </c>
      <c r="D206" s="12">
        <f>D189</f>
        <v>0</v>
      </c>
      <c r="E206" s="12">
        <f t="shared" si="58"/>
        <v>0</v>
      </c>
      <c r="F206" s="12">
        <f t="shared" si="58"/>
        <v>0</v>
      </c>
      <c r="G206" s="12">
        <f t="shared" si="58"/>
        <v>0</v>
      </c>
      <c r="H206" s="12">
        <f t="shared" si="58"/>
        <v>0</v>
      </c>
      <c r="I206" s="12">
        <f t="shared" si="58"/>
        <v>0</v>
      </c>
      <c r="J206" s="12">
        <f t="shared" si="58"/>
        <v>0</v>
      </c>
      <c r="K206" s="12">
        <f t="shared" si="58"/>
        <v>0</v>
      </c>
      <c r="L206" s="12">
        <f t="shared" si="58"/>
        <v>0</v>
      </c>
      <c r="M206" s="12">
        <f t="shared" si="58"/>
        <v>0</v>
      </c>
      <c r="N206" s="12">
        <f t="shared" si="58"/>
        <v>0</v>
      </c>
      <c r="O206" s="12">
        <f t="shared" si="58"/>
        <v>0</v>
      </c>
      <c r="P206" s="12">
        <f t="shared" si="58"/>
        <v>0</v>
      </c>
      <c r="Q206" s="12">
        <f t="shared" si="58"/>
        <v>0</v>
      </c>
      <c r="R206" s="12">
        <f t="shared" si="58"/>
        <v>0</v>
      </c>
      <c r="S206" s="12">
        <f t="shared" si="58"/>
        <v>0</v>
      </c>
      <c r="T206" s="12">
        <f t="shared" si="58"/>
        <v>0</v>
      </c>
      <c r="U206" s="12">
        <f t="shared" si="58"/>
        <v>0</v>
      </c>
      <c r="V206" s="12">
        <f t="shared" si="58"/>
        <v>0</v>
      </c>
      <c r="W206" s="12">
        <f t="shared" si="58"/>
        <v>0</v>
      </c>
      <c r="X206" s="12">
        <f t="shared" si="58"/>
        <v>0</v>
      </c>
      <c r="Y206" s="12">
        <f t="shared" si="58"/>
        <v>0</v>
      </c>
      <c r="Z206" s="12">
        <f t="shared" si="58"/>
        <v>0</v>
      </c>
      <c r="AA206" s="12">
        <f t="shared" si="58"/>
        <v>0</v>
      </c>
      <c r="AB206" s="12">
        <f t="shared" si="58"/>
        <v>0</v>
      </c>
      <c r="AC206" s="12">
        <f t="shared" si="58"/>
        <v>0</v>
      </c>
      <c r="AD206" s="12">
        <f t="shared" si="58"/>
        <v>0</v>
      </c>
      <c r="AE206" s="12">
        <f t="shared" si="58"/>
        <v>0</v>
      </c>
      <c r="AF206" s="12">
        <f t="shared" si="58"/>
        <v>0</v>
      </c>
      <c r="AG206" s="12">
        <f t="shared" si="58"/>
        <v>0</v>
      </c>
      <c r="AH206" s="12">
        <f t="shared" si="58"/>
        <v>0</v>
      </c>
      <c r="AI206" s="12">
        <f t="shared" si="58"/>
        <v>0</v>
      </c>
      <c r="AJ206" s="12">
        <f t="shared" si="58"/>
        <v>0</v>
      </c>
      <c r="AK206" s="12">
        <f t="shared" si="58"/>
        <v>0</v>
      </c>
    </row>
    <row r="207" spans="1:37" x14ac:dyDescent="0.25">
      <c r="A207" s="33" t="s">
        <v>14</v>
      </c>
      <c r="B207" s="33" t="s">
        <v>8</v>
      </c>
      <c r="C207" s="33" t="s">
        <v>171</v>
      </c>
      <c r="D207" s="12">
        <f>D190</f>
        <v>0</v>
      </c>
      <c r="E207" s="12">
        <f t="shared" si="58"/>
        <v>0</v>
      </c>
      <c r="F207" s="12">
        <f t="shared" si="58"/>
        <v>0</v>
      </c>
      <c r="G207" s="12">
        <f t="shared" si="58"/>
        <v>0</v>
      </c>
      <c r="H207" s="12">
        <f t="shared" si="58"/>
        <v>0</v>
      </c>
      <c r="I207" s="12">
        <f t="shared" si="58"/>
        <v>0</v>
      </c>
      <c r="J207" s="12">
        <f t="shared" si="58"/>
        <v>1.3118284453487834E-6</v>
      </c>
      <c r="K207" s="12">
        <f t="shared" si="58"/>
        <v>8.670929856035606E-6</v>
      </c>
      <c r="L207" s="12">
        <f t="shared" si="58"/>
        <v>5.7028097484688206E-5</v>
      </c>
      <c r="M207" s="12">
        <f t="shared" si="58"/>
        <v>3.7444622623088652E-4</v>
      </c>
      <c r="N207" s="12">
        <f t="shared" si="58"/>
        <v>2.4511929131400302E-3</v>
      </c>
      <c r="O207" s="12">
        <f t="shared" si="58"/>
        <v>1.6030310315400281E-2</v>
      </c>
      <c r="P207" s="12">
        <f t="shared" si="58"/>
        <v>0.10406849295139869</v>
      </c>
      <c r="Q207" s="12">
        <f t="shared" si="58"/>
        <v>0.63944604340136357</v>
      </c>
      <c r="R207" s="12">
        <f t="shared" si="58"/>
        <v>0.66685652293820641</v>
      </c>
      <c r="S207" s="12">
        <f t="shared" si="58"/>
        <v>0.69544157909458493</v>
      </c>
      <c r="T207" s="12">
        <f t="shared" si="58"/>
        <v>0.72526096741699397</v>
      </c>
      <c r="U207" s="12">
        <f t="shared" si="58"/>
        <v>0.75631761035071077</v>
      </c>
      <c r="V207" s="12">
        <f t="shared" si="58"/>
        <v>0.78863890835611483</v>
      </c>
      <c r="W207" s="12">
        <f t="shared" si="58"/>
        <v>0.82131248375191679</v>
      </c>
      <c r="X207" s="12">
        <f t="shared" si="58"/>
        <v>0.8546389496030945</v>
      </c>
      <c r="Y207" s="12">
        <f t="shared" si="58"/>
        <v>0.88862255038419746</v>
      </c>
      <c r="Z207" s="12">
        <f t="shared" si="58"/>
        <v>0.92320213608562252</v>
      </c>
      <c r="AA207" s="12">
        <f t="shared" si="58"/>
        <v>0.95830657951095777</v>
      </c>
      <c r="AB207" s="12">
        <f t="shared" si="58"/>
        <v>0.99412404508036911</v>
      </c>
      <c r="AC207" s="12">
        <f t="shared" si="58"/>
        <v>1.0304560474688318</v>
      </c>
      <c r="AD207" s="12">
        <f t="shared" si="58"/>
        <v>1.0673006850585054</v>
      </c>
      <c r="AE207" s="12">
        <f t="shared" si="58"/>
        <v>1.1047031324865788</v>
      </c>
      <c r="AF207" s="12">
        <f t="shared" si="58"/>
        <v>1.1459321284156823</v>
      </c>
      <c r="AG207" s="12">
        <f t="shared" si="58"/>
        <v>1.1881533367983117</v>
      </c>
      <c r="AH207" s="12">
        <f t="shared" si="58"/>
        <v>1.2313413007772416</v>
      </c>
      <c r="AI207" s="12">
        <f t="shared" si="58"/>
        <v>1.2754498724381444</v>
      </c>
      <c r="AJ207" s="12">
        <f t="shared" si="58"/>
        <v>1.3203670868800343</v>
      </c>
      <c r="AK207" s="12">
        <f t="shared" si="58"/>
        <v>1.3659252459851063</v>
      </c>
    </row>
    <row r="208" spans="1:37" x14ac:dyDescent="0.25">
      <c r="A208" s="33" t="s">
        <v>79</v>
      </c>
      <c r="B208" s="33" t="s">
        <v>8</v>
      </c>
      <c r="C208" s="33" t="s">
        <v>171</v>
      </c>
      <c r="D208" s="12">
        <f>D191</f>
        <v>0</v>
      </c>
      <c r="E208" s="12">
        <f t="shared" si="58"/>
        <v>0</v>
      </c>
      <c r="F208" s="12">
        <f t="shared" si="58"/>
        <v>0</v>
      </c>
      <c r="G208" s="12">
        <f t="shared" si="58"/>
        <v>0</v>
      </c>
      <c r="H208" s="12">
        <f t="shared" si="58"/>
        <v>0</v>
      </c>
      <c r="I208" s="12">
        <f t="shared" si="58"/>
        <v>0</v>
      </c>
      <c r="J208" s="12">
        <f t="shared" si="58"/>
        <v>0</v>
      </c>
      <c r="K208" s="12">
        <f t="shared" si="58"/>
        <v>0</v>
      </c>
      <c r="L208" s="12">
        <f t="shared" si="58"/>
        <v>0</v>
      </c>
      <c r="M208" s="12">
        <f t="shared" si="58"/>
        <v>0</v>
      </c>
      <c r="N208" s="12">
        <f t="shared" si="58"/>
        <v>0</v>
      </c>
      <c r="O208" s="12">
        <f t="shared" si="58"/>
        <v>0</v>
      </c>
      <c r="P208" s="12">
        <f t="shared" si="58"/>
        <v>1.2421655502168382E-6</v>
      </c>
      <c r="Q208" s="12">
        <f t="shared" si="58"/>
        <v>0.24130039373636381</v>
      </c>
      <c r="R208" s="12">
        <f t="shared" si="58"/>
        <v>0.26002342384664762</v>
      </c>
      <c r="S208" s="12">
        <f t="shared" si="58"/>
        <v>0.28019587287183206</v>
      </c>
      <c r="T208" s="12">
        <f t="shared" si="58"/>
        <v>0.3019319457715342</v>
      </c>
      <c r="U208" s="12">
        <f t="shared" si="58"/>
        <v>0.32532889561602152</v>
      </c>
      <c r="V208" s="12">
        <f t="shared" si="58"/>
        <v>0.3504994121456852</v>
      </c>
      <c r="W208" s="12">
        <f t="shared" si="58"/>
        <v>0.37713069432574348</v>
      </c>
      <c r="X208" s="12">
        <f t="shared" si="58"/>
        <v>0.40543434487829177</v>
      </c>
      <c r="Y208" s="12">
        <f t="shared" si="58"/>
        <v>0.4354974136864056</v>
      </c>
      <c r="Z208" s="12">
        <f t="shared" si="58"/>
        <v>0.46737664418563929</v>
      </c>
      <c r="AA208" s="12">
        <f t="shared" si="58"/>
        <v>0.50112182537939909</v>
      </c>
      <c r="AB208" s="12">
        <f t="shared" si="58"/>
        <v>0.53691980733153277</v>
      </c>
      <c r="AC208" s="12">
        <f t="shared" si="58"/>
        <v>0.57475645325072022</v>
      </c>
      <c r="AD208" s="12">
        <f t="shared" si="58"/>
        <v>0.61471797028670938</v>
      </c>
      <c r="AE208" s="12">
        <f t="shared" si="58"/>
        <v>0.65691890917397355</v>
      </c>
      <c r="AF208" s="12">
        <f t="shared" si="58"/>
        <v>0.70345609218924265</v>
      </c>
      <c r="AG208" s="12">
        <f t="shared" si="58"/>
        <v>0.75281683921010789</v>
      </c>
      <c r="AH208" s="12">
        <f t="shared" si="58"/>
        <v>0.8051043040652901</v>
      </c>
      <c r="AI208" s="12">
        <f t="shared" si="58"/>
        <v>0.86040470852574336</v>
      </c>
      <c r="AJ208" s="12">
        <f t="shared" si="58"/>
        <v>0.91875260051138619</v>
      </c>
      <c r="AK208" s="12">
        <f t="shared" si="58"/>
        <v>0.98012956582137389</v>
      </c>
    </row>
    <row r="209" spans="1:37" x14ac:dyDescent="0.25">
      <c r="A209" s="33" t="s">
        <v>115</v>
      </c>
      <c r="B209" s="33" t="s">
        <v>8</v>
      </c>
      <c r="C209" s="33" t="s">
        <v>171</v>
      </c>
      <c r="D209" s="12">
        <f>SUM(D197:D208)</f>
        <v>25.196794900517233</v>
      </c>
      <c r="E209" s="12">
        <f t="shared" ref="E209:AK209" si="59">SUM(E197:E208)</f>
        <v>26.031428503606147</v>
      </c>
      <c r="F209" s="12">
        <f t="shared" si="59"/>
        <v>25.45921947659879</v>
      </c>
      <c r="G209" s="12">
        <f t="shared" si="59"/>
        <v>22.114073317894032</v>
      </c>
      <c r="H209" s="12">
        <f t="shared" si="59"/>
        <v>24.894445974242991</v>
      </c>
      <c r="I209" s="12">
        <f t="shared" si="59"/>
        <v>25.258472767343509</v>
      </c>
      <c r="J209" s="12">
        <f t="shared" si="59"/>
        <v>25.50656685345059</v>
      </c>
      <c r="K209" s="12">
        <f t="shared" si="59"/>
        <v>25.31265971090227</v>
      </c>
      <c r="L209" s="12">
        <f t="shared" si="59"/>
        <v>24.994795955854681</v>
      </c>
      <c r="M209" s="12">
        <f t="shared" si="59"/>
        <v>24.639903702160549</v>
      </c>
      <c r="N209" s="12">
        <f t="shared" si="59"/>
        <v>24.22004195642392</v>
      </c>
      <c r="O209" s="12">
        <f t="shared" si="59"/>
        <v>23.808711978780359</v>
      </c>
      <c r="P209" s="12">
        <f t="shared" si="59"/>
        <v>23.395076136012253</v>
      </c>
      <c r="Q209" s="12">
        <f t="shared" si="59"/>
        <v>22.816738102110627</v>
      </c>
      <c r="R209" s="12">
        <f t="shared" si="59"/>
        <v>22.630051793384215</v>
      </c>
      <c r="S209" s="12">
        <f t="shared" si="59"/>
        <v>22.448286089047983</v>
      </c>
      <c r="T209" s="12">
        <f t="shared" si="59"/>
        <v>22.271813211548185</v>
      </c>
      <c r="U209" s="12">
        <f t="shared" si="59"/>
        <v>22.099230543784852</v>
      </c>
      <c r="V209" s="12">
        <f t="shared" si="59"/>
        <v>21.930043072287319</v>
      </c>
      <c r="W209" s="12">
        <f t="shared" si="59"/>
        <v>21.738953136894622</v>
      </c>
      <c r="X209" s="12">
        <f t="shared" si="59"/>
        <v>21.536068606382941</v>
      </c>
      <c r="Y209" s="12">
        <f t="shared" si="59"/>
        <v>21.322761702698077</v>
      </c>
      <c r="Z209" s="12">
        <f t="shared" si="59"/>
        <v>21.09883676067459</v>
      </c>
      <c r="AA209" s="12">
        <f t="shared" si="59"/>
        <v>20.864093116287084</v>
      </c>
      <c r="AB209" s="12">
        <f t="shared" si="59"/>
        <v>20.623928284279256</v>
      </c>
      <c r="AC209" s="12">
        <f t="shared" si="59"/>
        <v>20.375268796826433</v>
      </c>
      <c r="AD209" s="12">
        <f t="shared" si="59"/>
        <v>20.119446702733491</v>
      </c>
      <c r="AE209" s="12">
        <f t="shared" si="59"/>
        <v>19.85855652689991</v>
      </c>
      <c r="AF209" s="12">
        <f t="shared" si="59"/>
        <v>19.649731933721952</v>
      </c>
      <c r="AG209" s="12">
        <f t="shared" si="59"/>
        <v>19.439904452984095</v>
      </c>
      <c r="AH209" s="12">
        <f t="shared" si="59"/>
        <v>19.229050326146091</v>
      </c>
      <c r="AI209" s="12">
        <f t="shared" si="59"/>
        <v>19.016917332898835</v>
      </c>
      <c r="AJ209" s="12">
        <f t="shared" si="59"/>
        <v>18.802437914252625</v>
      </c>
      <c r="AK209" s="12">
        <f t="shared" si="59"/>
        <v>18.584055953302226</v>
      </c>
    </row>
    <row r="211" spans="1:37" s="30" customFormat="1" ht="12.75" x14ac:dyDescent="0.2">
      <c r="A211" s="105" t="s">
        <v>183</v>
      </c>
      <c r="B211" s="106"/>
    </row>
    <row r="212" spans="1:37" s="30" customFormat="1" ht="12.75" x14ac:dyDescent="0.2">
      <c r="A212" s="33" t="s">
        <v>184</v>
      </c>
      <c r="B212" s="34" t="s">
        <v>185</v>
      </c>
      <c r="C212" s="34" t="s">
        <v>171</v>
      </c>
      <c r="D212" s="107">
        <f>D166+D151+D143</f>
        <v>20.991594861714219</v>
      </c>
      <c r="E212" s="107">
        <f t="shared" ref="E212:AK212" si="60">E166+E151+E143</f>
        <v>21.723216682212581</v>
      </c>
      <c r="F212" s="107">
        <f t="shared" si="60"/>
        <v>21.281075960180438</v>
      </c>
      <c r="G212" s="107">
        <f t="shared" si="60"/>
        <v>18.515573486130315</v>
      </c>
      <c r="H212" s="107">
        <f t="shared" si="60"/>
        <v>20.886521504681873</v>
      </c>
      <c r="I212" s="107">
        <f t="shared" si="60"/>
        <v>21.337191677247979</v>
      </c>
      <c r="J212" s="107">
        <f t="shared" si="60"/>
        <v>21.694924181909045</v>
      </c>
      <c r="K212" s="107">
        <f t="shared" si="60"/>
        <v>21.678511215869605</v>
      </c>
      <c r="L212" s="107">
        <f t="shared" si="60"/>
        <v>21.554437290444746</v>
      </c>
      <c r="M212" s="107">
        <f t="shared" si="60"/>
        <v>21.396002318215004</v>
      </c>
      <c r="N212" s="107">
        <f t="shared" si="60"/>
        <v>21.178422534328249</v>
      </c>
      <c r="O212" s="107">
        <f t="shared" si="60"/>
        <v>20.967483500469008</v>
      </c>
      <c r="P212" s="107">
        <f t="shared" si="60"/>
        <v>20.768443840644796</v>
      </c>
      <c r="Q212" s="107">
        <f t="shared" si="60"/>
        <v>20.579426919754503</v>
      </c>
      <c r="R212" s="107">
        <f t="shared" si="60"/>
        <v>20.530700704016745</v>
      </c>
      <c r="S212" s="107">
        <f t="shared" si="60"/>
        <v>20.485904284634294</v>
      </c>
      <c r="T212" s="107">
        <f t="shared" si="60"/>
        <v>20.445459401024834</v>
      </c>
      <c r="U212" s="107">
        <f t="shared" si="60"/>
        <v>20.408158595041328</v>
      </c>
      <c r="V212" s="107">
        <f t="shared" si="60"/>
        <v>20.373608279507351</v>
      </c>
      <c r="W212" s="107">
        <f t="shared" si="60"/>
        <v>20.318223273047145</v>
      </c>
      <c r="X212" s="107">
        <f t="shared" si="60"/>
        <v>20.251136683333428</v>
      </c>
      <c r="Y212" s="107">
        <f t="shared" si="60"/>
        <v>20.173439653105234</v>
      </c>
      <c r="Z212" s="107">
        <f t="shared" si="60"/>
        <v>20.08475666265079</v>
      </c>
      <c r="AA212" s="107">
        <f t="shared" si="60"/>
        <v>19.984696859000834</v>
      </c>
      <c r="AB212" s="107">
        <f t="shared" si="60"/>
        <v>19.878253978240949</v>
      </c>
      <c r="AC212" s="107">
        <f t="shared" si="60"/>
        <v>19.762329869567488</v>
      </c>
      <c r="AD212" s="107">
        <f t="shared" si="60"/>
        <v>19.638046211890916</v>
      </c>
      <c r="AE212" s="107">
        <f t="shared" si="60"/>
        <v>19.507300446137304</v>
      </c>
      <c r="AF212" s="107">
        <f t="shared" si="60"/>
        <v>19.426450552612227</v>
      </c>
      <c r="AG212" s="107">
        <f t="shared" si="60"/>
        <v>19.343657917948317</v>
      </c>
      <c r="AH212" s="107">
        <f t="shared" si="60"/>
        <v>19.258855542836976</v>
      </c>
      <c r="AI212" s="107">
        <f t="shared" si="60"/>
        <v>19.171741886134672</v>
      </c>
      <c r="AJ212" s="107">
        <f t="shared" si="60"/>
        <v>19.081177312233994</v>
      </c>
      <c r="AK212" s="107">
        <f t="shared" si="60"/>
        <v>18.985489744143443</v>
      </c>
    </row>
    <row r="213" spans="1:37" s="30" customFormat="1" ht="12.75" x14ac:dyDescent="0.2">
      <c r="B213" s="106"/>
    </row>
    <row r="214" spans="1:37" s="30" customFormat="1" ht="12.75" x14ac:dyDescent="0.2">
      <c r="A214" s="33" t="s">
        <v>186</v>
      </c>
      <c r="B214" s="34"/>
    </row>
    <row r="215" spans="1:37" s="30" customFormat="1" ht="12.75" x14ac:dyDescent="0.2">
      <c r="A215" s="33" t="s">
        <v>16</v>
      </c>
      <c r="B215" s="34" t="s">
        <v>185</v>
      </c>
      <c r="C215" s="34" t="s">
        <v>171</v>
      </c>
    </row>
    <row r="216" spans="1:37" s="30" customFormat="1" ht="12.75" x14ac:dyDescent="0.2">
      <c r="A216" s="33" t="s">
        <v>7</v>
      </c>
      <c r="B216" s="34" t="s">
        <v>185</v>
      </c>
      <c r="C216" s="34" t="s">
        <v>171</v>
      </c>
      <c r="D216" s="30">
        <f>D144*1163/8760*2</f>
        <v>0</v>
      </c>
    </row>
    <row r="217" spans="1:37" s="30" customFormat="1" ht="12.75" x14ac:dyDescent="0.2">
      <c r="A217" s="33" t="s">
        <v>11</v>
      </c>
      <c r="B217" s="34" t="s">
        <v>185</v>
      </c>
      <c r="C217" s="34" t="s">
        <v>171</v>
      </c>
      <c r="D217" s="30">
        <f t="shared" ref="D217:D221" si="61">D145*1163/8760*2</f>
        <v>0</v>
      </c>
    </row>
    <row r="218" spans="1:37" s="30" customFormat="1" ht="12.75" x14ac:dyDescent="0.2">
      <c r="A218" s="33" t="s">
        <v>12</v>
      </c>
      <c r="B218" s="34" t="s">
        <v>185</v>
      </c>
      <c r="C218" s="34" t="s">
        <v>171</v>
      </c>
      <c r="D218" s="30">
        <f t="shared" si="61"/>
        <v>2.9385880314829</v>
      </c>
    </row>
    <row r="219" spans="1:37" s="30" customFormat="1" ht="12.75" x14ac:dyDescent="0.2">
      <c r="A219" s="33" t="s">
        <v>13</v>
      </c>
      <c r="B219" s="34" t="s">
        <v>185</v>
      </c>
      <c r="C219" s="34" t="s">
        <v>171</v>
      </c>
      <c r="D219" s="30">
        <f t="shared" si="61"/>
        <v>0</v>
      </c>
    </row>
    <row r="220" spans="1:37" s="30" customFormat="1" ht="12.75" x14ac:dyDescent="0.2">
      <c r="A220" s="33" t="s">
        <v>55</v>
      </c>
      <c r="B220" s="34" t="s">
        <v>185</v>
      </c>
      <c r="C220" s="34" t="s">
        <v>171</v>
      </c>
      <c r="D220" s="30">
        <f t="shared" si="61"/>
        <v>0</v>
      </c>
    </row>
    <row r="221" spans="1:37" s="30" customFormat="1" ht="12.75" x14ac:dyDescent="0.2">
      <c r="A221" s="33" t="s">
        <v>79</v>
      </c>
      <c r="B221" s="34" t="s">
        <v>185</v>
      </c>
      <c r="C221" s="34" t="s">
        <v>171</v>
      </c>
      <c r="D221" s="30">
        <f t="shared" si="61"/>
        <v>0</v>
      </c>
    </row>
    <row r="222" spans="1:37" s="30" customFormat="1" ht="12.75" x14ac:dyDescent="0.2">
      <c r="B222" s="34"/>
    </row>
    <row r="223" spans="1:37" s="30" customFormat="1" ht="12.75" x14ac:dyDescent="0.2">
      <c r="A223" s="33" t="s">
        <v>82</v>
      </c>
      <c r="B223" s="34" t="s">
        <v>185</v>
      </c>
      <c r="C223" s="34" t="s">
        <v>171</v>
      </c>
      <c r="D223" s="30">
        <f>D151*1163/8760*2</f>
        <v>2.5982172274593149</v>
      </c>
    </row>
    <row r="224" spans="1:37" s="30" customFormat="1" ht="12.75" x14ac:dyDescent="0.2">
      <c r="A224" s="33" t="s">
        <v>7</v>
      </c>
      <c r="B224" s="34" t="s">
        <v>185</v>
      </c>
      <c r="C224" s="34" t="s">
        <v>171</v>
      </c>
      <c r="D224" s="30">
        <f t="shared" ref="D224:D236" si="62">D152*1163/8760*2</f>
        <v>0</v>
      </c>
    </row>
    <row r="225" spans="1:4" s="30" customFormat="1" ht="12.75" x14ac:dyDescent="0.2">
      <c r="A225" s="33" t="s">
        <v>9</v>
      </c>
      <c r="B225" s="34" t="s">
        <v>185</v>
      </c>
      <c r="C225" s="34" t="s">
        <v>171</v>
      </c>
      <c r="D225" s="30">
        <f t="shared" si="62"/>
        <v>0</v>
      </c>
    </row>
    <row r="226" spans="1:4" s="30" customFormat="1" ht="12.75" x14ac:dyDescent="0.2">
      <c r="A226" s="33" t="s">
        <v>10</v>
      </c>
      <c r="B226" s="34" t="s">
        <v>185</v>
      </c>
      <c r="C226" s="34" t="s">
        <v>171</v>
      </c>
      <c r="D226" s="30">
        <f t="shared" si="62"/>
        <v>0</v>
      </c>
    </row>
    <row r="227" spans="1:4" s="30" customFormat="1" ht="12.75" x14ac:dyDescent="0.2">
      <c r="A227" s="33" t="s">
        <v>11</v>
      </c>
      <c r="B227" s="34" t="s">
        <v>185</v>
      </c>
      <c r="C227" s="34" t="s">
        <v>171</v>
      </c>
      <c r="D227" s="30">
        <f t="shared" si="62"/>
        <v>1.6387321864155251E-3</v>
      </c>
    </row>
    <row r="228" spans="1:4" s="30" customFormat="1" ht="12.75" x14ac:dyDescent="0.2">
      <c r="A228" s="33" t="s">
        <v>111</v>
      </c>
      <c r="B228" s="34" t="s">
        <v>185</v>
      </c>
      <c r="C228" s="34" t="s">
        <v>171</v>
      </c>
      <c r="D228" s="30">
        <f t="shared" si="62"/>
        <v>0</v>
      </c>
    </row>
    <row r="229" spans="1:4" s="30" customFormat="1" ht="12.75" x14ac:dyDescent="0.2">
      <c r="A229" s="33" t="s">
        <v>12</v>
      </c>
      <c r="B229" s="34" t="s">
        <v>185</v>
      </c>
      <c r="C229" s="34" t="s">
        <v>171</v>
      </c>
      <c r="D229" s="30">
        <f t="shared" si="62"/>
        <v>5.9033768893910946E-2</v>
      </c>
    </row>
    <row r="230" spans="1:4" s="30" customFormat="1" ht="12.75" x14ac:dyDescent="0.2">
      <c r="A230" s="33" t="s">
        <v>54</v>
      </c>
      <c r="B230" s="34" t="s">
        <v>185</v>
      </c>
      <c r="C230" s="34" t="s">
        <v>171</v>
      </c>
      <c r="D230" s="30">
        <f t="shared" si="62"/>
        <v>0</v>
      </c>
    </row>
    <row r="231" spans="1:4" s="30" customFormat="1" ht="12.75" x14ac:dyDescent="0.2">
      <c r="A231" s="33" t="s">
        <v>78</v>
      </c>
      <c r="B231" s="34" t="s">
        <v>185</v>
      </c>
      <c r="C231" s="34" t="s">
        <v>171</v>
      </c>
      <c r="D231" s="30">
        <f t="shared" si="62"/>
        <v>0</v>
      </c>
    </row>
    <row r="232" spans="1:4" s="30" customFormat="1" ht="12.75" x14ac:dyDescent="0.2">
      <c r="A232" s="33" t="s">
        <v>13</v>
      </c>
      <c r="B232" s="34" t="s">
        <v>185</v>
      </c>
      <c r="C232" s="34" t="s">
        <v>171</v>
      </c>
      <c r="D232" s="30">
        <f t="shared" si="62"/>
        <v>2.5375447263789881</v>
      </c>
    </row>
    <row r="233" spans="1:4" s="30" customFormat="1" ht="12.75" x14ac:dyDescent="0.2">
      <c r="A233" s="33" t="s">
        <v>55</v>
      </c>
      <c r="B233" s="34" t="s">
        <v>185</v>
      </c>
      <c r="C233" s="34" t="s">
        <v>171</v>
      </c>
      <c r="D233" s="30">
        <f t="shared" si="62"/>
        <v>0</v>
      </c>
    </row>
    <row r="234" spans="1:4" s="30" customFormat="1" ht="12.75" x14ac:dyDescent="0.2">
      <c r="A234" s="33" t="s">
        <v>56</v>
      </c>
      <c r="B234" s="34" t="s">
        <v>185</v>
      </c>
      <c r="C234" s="34" t="s">
        <v>171</v>
      </c>
      <c r="D234" s="30">
        <f t="shared" si="62"/>
        <v>0</v>
      </c>
    </row>
    <row r="235" spans="1:4" s="30" customFormat="1" ht="12.75" x14ac:dyDescent="0.2">
      <c r="A235" s="33" t="s">
        <v>14</v>
      </c>
      <c r="B235" s="34" t="s">
        <v>185</v>
      </c>
      <c r="C235" s="34" t="s">
        <v>171</v>
      </c>
      <c r="D235" s="30">
        <f t="shared" si="62"/>
        <v>0</v>
      </c>
    </row>
    <row r="236" spans="1:4" s="30" customFormat="1" ht="12.75" x14ac:dyDescent="0.2">
      <c r="A236" s="33" t="s">
        <v>79</v>
      </c>
      <c r="B236" s="34" t="s">
        <v>185</v>
      </c>
      <c r="C236" s="34" t="s">
        <v>171</v>
      </c>
      <c r="D236" s="30">
        <f t="shared" si="62"/>
        <v>0</v>
      </c>
    </row>
    <row r="237" spans="1:4" s="30" customFormat="1" ht="12.75" x14ac:dyDescent="0.2">
      <c r="A237" s="33"/>
      <c r="B237" s="34"/>
    </row>
    <row r="238" spans="1:4" s="30" customFormat="1" ht="12.75" x14ac:dyDescent="0.2">
      <c r="A238" s="33" t="s">
        <v>83</v>
      </c>
      <c r="B238" s="34" t="s">
        <v>185</v>
      </c>
      <c r="C238" s="34" t="s">
        <v>171</v>
      </c>
    </row>
    <row r="239" spans="1:4" s="30" customFormat="1" ht="12.75" x14ac:dyDescent="0.2">
      <c r="A239" s="33" t="s">
        <v>12</v>
      </c>
      <c r="B239" s="34" t="s">
        <v>185</v>
      </c>
      <c r="C239" s="34" t="s">
        <v>171</v>
      </c>
      <c r="D239" s="30">
        <f t="shared" ref="D239" si="63">D167*1163/8760*2</f>
        <v>3.699036301523561E-2</v>
      </c>
    </row>
    <row r="240" spans="1:4" s="30" customFormat="1" ht="12.75" x14ac:dyDescent="0.2">
      <c r="A240" s="33"/>
      <c r="B240" s="106"/>
    </row>
    <row r="241" spans="1:4" s="30" customFormat="1" ht="12.75" x14ac:dyDescent="0.2">
      <c r="B241" s="106"/>
    </row>
    <row r="242" spans="1:4" s="30" customFormat="1" ht="12.75" x14ac:dyDescent="0.2">
      <c r="A242" s="23" t="s">
        <v>21</v>
      </c>
      <c r="B242" s="31"/>
      <c r="C242" s="32"/>
      <c r="D242" s="32"/>
    </row>
    <row r="243" spans="1:4" s="30" customFormat="1" ht="12.75" x14ac:dyDescent="0.2">
      <c r="A243" s="33" t="s">
        <v>16</v>
      </c>
      <c r="B243" s="34" t="s">
        <v>20</v>
      </c>
      <c r="C243" s="33" t="s">
        <v>171</v>
      </c>
      <c r="D243" s="48">
        <f>D83/SUM($D$83:$D$85)</f>
        <v>0.52721488744700384</v>
      </c>
    </row>
    <row r="244" spans="1:4" s="30" customFormat="1" ht="12.75" x14ac:dyDescent="0.2">
      <c r="A244" s="33" t="s">
        <v>82</v>
      </c>
      <c r="B244" s="34" t="s">
        <v>20</v>
      </c>
      <c r="C244" s="33" t="s">
        <v>171</v>
      </c>
      <c r="D244" s="48">
        <f t="shared" ref="D244:D245" si="64">D84/SUM($D$83:$D$85)</f>
        <v>0.46614863616883967</v>
      </c>
    </row>
    <row r="245" spans="1:4" s="30" customFormat="1" ht="12.75" x14ac:dyDescent="0.2">
      <c r="A245" s="33" t="s">
        <v>83</v>
      </c>
      <c r="B245" s="34" t="s">
        <v>20</v>
      </c>
      <c r="C245" s="33" t="s">
        <v>171</v>
      </c>
      <c r="D245" s="48">
        <f t="shared" si="64"/>
        <v>6.6364763841565196E-3</v>
      </c>
    </row>
    <row r="247" spans="1:4" x14ac:dyDescent="0.25">
      <c r="A247" s="33" t="s">
        <v>187</v>
      </c>
      <c r="D247" s="48">
        <f>D224</f>
        <v>0</v>
      </c>
    </row>
    <row r="248" spans="1:4" x14ac:dyDescent="0.25">
      <c r="A248" s="33" t="s">
        <v>188</v>
      </c>
      <c r="D248" s="48">
        <f>D225</f>
        <v>0</v>
      </c>
    </row>
    <row r="249" spans="1:4" x14ac:dyDescent="0.25">
      <c r="A249" s="33" t="s">
        <v>189</v>
      </c>
      <c r="D249" s="48">
        <f>D226</f>
        <v>0</v>
      </c>
    </row>
    <row r="250" spans="1:4" x14ac:dyDescent="0.25">
      <c r="A250" s="33" t="s">
        <v>190</v>
      </c>
      <c r="D250" s="48">
        <f>D227</f>
        <v>1.6387321864155251E-3</v>
      </c>
    </row>
    <row r="251" spans="1:4" x14ac:dyDescent="0.25">
      <c r="A251" s="33" t="s">
        <v>191</v>
      </c>
      <c r="D251" s="48">
        <v>0</v>
      </c>
    </row>
    <row r="252" spans="1:4" x14ac:dyDescent="0.25">
      <c r="A252" s="33" t="s">
        <v>192</v>
      </c>
      <c r="D252" s="48">
        <f>D228</f>
        <v>0</v>
      </c>
    </row>
    <row r="253" spans="1:4" x14ac:dyDescent="0.25">
      <c r="A253" s="33" t="s">
        <v>193</v>
      </c>
      <c r="D253" s="48">
        <v>0</v>
      </c>
    </row>
    <row r="254" spans="1:4" x14ac:dyDescent="0.25">
      <c r="A254" s="33" t="s">
        <v>194</v>
      </c>
      <c r="D254" s="48">
        <f>D229</f>
        <v>5.9033768893910946E-2</v>
      </c>
    </row>
    <row r="255" spans="1:4" x14ac:dyDescent="0.25">
      <c r="A255" s="33" t="s">
        <v>195</v>
      </c>
      <c r="D255" s="48">
        <f>D230</f>
        <v>0</v>
      </c>
    </row>
    <row r="256" spans="1:4" x14ac:dyDescent="0.25">
      <c r="A256" s="33" t="s">
        <v>196</v>
      </c>
      <c r="D256" s="48">
        <f>D231</f>
        <v>0</v>
      </c>
    </row>
    <row r="257" spans="1:4" x14ac:dyDescent="0.25">
      <c r="A257" s="33" t="s">
        <v>197</v>
      </c>
      <c r="D257" s="48">
        <v>0</v>
      </c>
    </row>
    <row r="258" spans="1:4" x14ac:dyDescent="0.25">
      <c r="A258" s="33" t="s">
        <v>198</v>
      </c>
      <c r="D258" s="48">
        <f>D232</f>
        <v>2.5375447263789881</v>
      </c>
    </row>
    <row r="259" spans="1:4" x14ac:dyDescent="0.25">
      <c r="A259" s="33" t="s">
        <v>199</v>
      </c>
      <c r="D259" s="48">
        <f t="shared" ref="D259:D262" si="65">D233</f>
        <v>0</v>
      </c>
    </row>
    <row r="260" spans="1:4" x14ac:dyDescent="0.25">
      <c r="A260" s="33" t="s">
        <v>200</v>
      </c>
      <c r="D260" s="48">
        <f t="shared" si="65"/>
        <v>0</v>
      </c>
    </row>
    <row r="261" spans="1:4" x14ac:dyDescent="0.25">
      <c r="A261" s="33" t="s">
        <v>201</v>
      </c>
      <c r="D261" s="48">
        <f t="shared" si="65"/>
        <v>0</v>
      </c>
    </row>
    <row r="262" spans="1:4" x14ac:dyDescent="0.25">
      <c r="A262" s="33" t="s">
        <v>202</v>
      </c>
      <c r="D262" s="48">
        <f t="shared" si="65"/>
        <v>0</v>
      </c>
    </row>
    <row r="263" spans="1:4" x14ac:dyDescent="0.25">
      <c r="A263" s="33" t="s">
        <v>203</v>
      </c>
      <c r="D263" s="48">
        <f>D218</f>
        <v>2.9385880314829</v>
      </c>
    </row>
    <row r="264" spans="1:4" x14ac:dyDescent="0.25">
      <c r="A264" s="33" t="s">
        <v>204</v>
      </c>
      <c r="D264" s="48">
        <f>D216</f>
        <v>0</v>
      </c>
    </row>
    <row r="265" spans="1:4" x14ac:dyDescent="0.25">
      <c r="A265" s="33" t="s">
        <v>205</v>
      </c>
      <c r="D265" s="48">
        <v>0</v>
      </c>
    </row>
    <row r="266" spans="1:4" x14ac:dyDescent="0.25">
      <c r="A266" s="33" t="s">
        <v>206</v>
      </c>
      <c r="D266" s="48">
        <v>0</v>
      </c>
    </row>
    <row r="267" spans="1:4" x14ac:dyDescent="0.25">
      <c r="A267" s="33" t="s">
        <v>207</v>
      </c>
      <c r="D267" s="48">
        <v>0</v>
      </c>
    </row>
    <row r="268" spans="1:4" x14ac:dyDescent="0.25">
      <c r="A268" s="33" t="s">
        <v>208</v>
      </c>
      <c r="D268" s="48">
        <v>0</v>
      </c>
    </row>
    <row r="269" spans="1:4" x14ac:dyDescent="0.25">
      <c r="A269" s="33" t="s">
        <v>209</v>
      </c>
      <c r="D269" s="48">
        <v>0</v>
      </c>
    </row>
    <row r="270" spans="1:4" x14ac:dyDescent="0.25">
      <c r="A270" s="33" t="s">
        <v>210</v>
      </c>
      <c r="D270" s="48">
        <f>D239</f>
        <v>3.699036301523561E-2</v>
      </c>
    </row>
  </sheetData>
  <mergeCells count="3">
    <mergeCell ref="E28:E29"/>
    <mergeCell ref="F28:F29"/>
    <mergeCell ref="G28:G29"/>
  </mergeCells>
  <conditionalFormatting sqref="E98:AK110">
    <cfRule type="cellIs" dxfId="375" priority="7" operator="equal">
      <formula>0</formula>
    </cfRule>
  </conditionalFormatting>
  <conditionalFormatting sqref="D1:AK1">
    <cfRule type="cellIs" dxfId="374" priority="38" operator="equal">
      <formula>0</formula>
    </cfRule>
  </conditionalFormatting>
  <conditionalFormatting sqref="D5:AK5">
    <cfRule type="cellIs" dxfId="373" priority="37" operator="equal">
      <formula>0</formula>
    </cfRule>
  </conditionalFormatting>
  <conditionalFormatting sqref="D8:AK8">
    <cfRule type="cellIs" dxfId="372" priority="36" operator="equal">
      <formula>0</formula>
    </cfRule>
  </conditionalFormatting>
  <conditionalFormatting sqref="E11:AK11">
    <cfRule type="cellIs" dxfId="371" priority="35" operator="equal">
      <formula>0</formula>
    </cfRule>
  </conditionalFormatting>
  <conditionalFormatting sqref="D14:AK14">
    <cfRule type="cellIs" dxfId="370" priority="34" operator="equal">
      <formula>0</formula>
    </cfRule>
  </conditionalFormatting>
  <conditionalFormatting sqref="D15:AK26">
    <cfRule type="cellIs" dxfId="369" priority="33" operator="equal">
      <formula>0</formula>
    </cfRule>
  </conditionalFormatting>
  <conditionalFormatting sqref="D75:AK76">
    <cfRule type="cellIs" dxfId="368" priority="17" operator="equal">
      <formula>0</formula>
    </cfRule>
  </conditionalFormatting>
  <conditionalFormatting sqref="D91:D95">
    <cfRule type="cellIs" dxfId="367" priority="15" operator="equal">
      <formula>0</formula>
    </cfRule>
  </conditionalFormatting>
  <conditionalFormatting sqref="D98:D110">
    <cfRule type="cellIs" dxfId="366" priority="14" operator="equal">
      <formula>0</formula>
    </cfRule>
  </conditionalFormatting>
  <conditionalFormatting sqref="D113">
    <cfRule type="cellIs" dxfId="365" priority="13" operator="equal">
      <formula>0</formula>
    </cfRule>
  </conditionalFormatting>
  <conditionalFormatting sqref="D117:AK122">
    <cfRule type="cellIs" dxfId="364" priority="12" operator="equal">
      <formula>0</formula>
    </cfRule>
  </conditionalFormatting>
  <conditionalFormatting sqref="D125:AK137">
    <cfRule type="cellIs" dxfId="363" priority="11" operator="equal">
      <formula>0</formula>
    </cfRule>
  </conditionalFormatting>
  <conditionalFormatting sqref="D140:AK140">
    <cfRule type="cellIs" dxfId="362" priority="10" operator="equal">
      <formula>0</formula>
    </cfRule>
  </conditionalFormatting>
  <conditionalFormatting sqref="D90:AK95">
    <cfRule type="cellIs" dxfId="361" priority="8" operator="equal">
      <formula>0</formula>
    </cfRule>
  </conditionalFormatting>
  <conditionalFormatting sqref="D11">
    <cfRule type="cellIs" dxfId="360" priority="21" operator="equal">
      <formula>0</formula>
    </cfRule>
  </conditionalFormatting>
  <conditionalFormatting sqref="D60:D72">
    <cfRule type="cellIs" dxfId="359" priority="18" operator="equal">
      <formula>0</formula>
    </cfRule>
  </conditionalFormatting>
  <conditionalFormatting sqref="D45:AK47">
    <cfRule type="cellIs" dxfId="358" priority="20" operator="equal">
      <formula>0</formula>
    </cfRule>
  </conditionalFormatting>
  <conditionalFormatting sqref="D52:AK57">
    <cfRule type="cellIs" dxfId="357" priority="19" operator="equal">
      <formula>0</formula>
    </cfRule>
  </conditionalFormatting>
  <conditionalFormatting sqref="D243:D245">
    <cfRule type="cellIs" dxfId="356" priority="5" operator="equal">
      <formula>0</formula>
    </cfRule>
  </conditionalFormatting>
  <conditionalFormatting sqref="D247:D270">
    <cfRule type="cellIs" dxfId="355" priority="4" operator="equal">
      <formula>0</formula>
    </cfRule>
  </conditionalFormatting>
  <conditionalFormatting sqref="D83:AK85">
    <cfRule type="cellIs" dxfId="354" priority="2" operator="equal">
      <formula>0</formula>
    </cfRule>
  </conditionalFormatting>
  <conditionalFormatting sqref="E60:AK72">
    <cfRule type="cellIs" dxfId="353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6">
    <tabColor rgb="FF00B050"/>
  </sheetPr>
  <dimension ref="A1:AK266"/>
  <sheetViews>
    <sheetView topLeftCell="B37" zoomScale="55" zoomScaleNormal="55" workbookViewId="0">
      <selection activeCell="E60" sqref="E60:AK72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Específicos'!D26</f>
        <v>0</v>
      </c>
      <c r="E5" s="36">
        <f>'Datos Específicos'!E13*'Datos Específicos'!E26</f>
        <v>0</v>
      </c>
      <c r="F5" s="36">
        <f>'Datos Específicos'!F13*'Datos Específicos'!F26</f>
        <v>0</v>
      </c>
      <c r="G5" s="36">
        <f>'Datos Específicos'!G13*'Datos Específicos'!G26</f>
        <v>0</v>
      </c>
      <c r="H5" s="36">
        <f>'Datos Específicos'!H13*'Datos Específicos'!H26</f>
        <v>0</v>
      </c>
      <c r="I5" s="36">
        <f>'Datos Específicos'!I13*'Datos Específicos'!I26</f>
        <v>0</v>
      </c>
      <c r="J5" s="36">
        <f>'Datos Específicos'!J13*'Datos Específicos'!J26</f>
        <v>0</v>
      </c>
      <c r="K5" s="36">
        <f>'Datos Específicos'!K13*'Datos Específicos'!K26</f>
        <v>0</v>
      </c>
      <c r="L5" s="36">
        <f>'Datos Específicos'!L13*'Datos Específicos'!L26</f>
        <v>0</v>
      </c>
      <c r="M5" s="36">
        <f>'Datos Específicos'!M13*'Datos Específicos'!M26</f>
        <v>0</v>
      </c>
      <c r="N5" s="36">
        <f>'Datos Específicos'!N13*'Datos Específicos'!N26</f>
        <v>0</v>
      </c>
      <c r="O5" s="36">
        <f>'Datos Específicos'!O13*'Datos Específicos'!O26</f>
        <v>0</v>
      </c>
      <c r="P5" s="36">
        <f>'Datos Específicos'!P13*'Datos Específicos'!P26</f>
        <v>0</v>
      </c>
      <c r="Q5" s="36">
        <f>'Datos Específicos'!Q13*'Datos Específicos'!Q26</f>
        <v>0</v>
      </c>
      <c r="R5" s="36">
        <f>'Datos Específicos'!R13*'Datos Específicos'!R26</f>
        <v>0</v>
      </c>
      <c r="S5" s="36">
        <f>'Datos Específicos'!S13*'Datos Específicos'!S26</f>
        <v>0</v>
      </c>
      <c r="T5" s="36">
        <f>'Datos Específicos'!T13*'Datos Específicos'!T26</f>
        <v>0</v>
      </c>
      <c r="U5" s="36">
        <f>'Datos Específicos'!U13*'Datos Específicos'!U26</f>
        <v>0</v>
      </c>
      <c r="V5" s="36">
        <f>'Datos Específicos'!V13*'Datos Específicos'!V26</f>
        <v>0</v>
      </c>
      <c r="W5" s="36">
        <f>'Datos Específicos'!W13*'Datos Específicos'!W26</f>
        <v>0</v>
      </c>
      <c r="X5" s="36">
        <f>'Datos Específicos'!X13*'Datos Específicos'!X26</f>
        <v>0</v>
      </c>
      <c r="Y5" s="36">
        <f>'Datos Específicos'!Y13*'Datos Específicos'!Y26</f>
        <v>0</v>
      </c>
      <c r="Z5" s="36">
        <f>'Datos Específicos'!Z13*'Datos Específicos'!Z26</f>
        <v>0</v>
      </c>
      <c r="AA5" s="36">
        <f>'Datos Específicos'!AA13*'Datos Específicos'!AA26</f>
        <v>0</v>
      </c>
      <c r="AB5" s="36">
        <f>'Datos Específicos'!AB13*'Datos Específicos'!AB26</f>
        <v>0</v>
      </c>
      <c r="AC5" s="36">
        <f>'Datos Específicos'!AC13*'Datos Específicos'!AC26</f>
        <v>0</v>
      </c>
      <c r="AD5" s="36">
        <f>'Datos Específicos'!AD13*'Datos Específicos'!AD26</f>
        <v>0</v>
      </c>
      <c r="AE5" s="36">
        <f>'Datos Específicos'!AE13*'Datos Específicos'!AE26</f>
        <v>0</v>
      </c>
      <c r="AF5" s="36">
        <f>'Datos Específicos'!AF13*'Datos Específicos'!AF26</f>
        <v>0</v>
      </c>
      <c r="AG5" s="36">
        <f>'Datos Específicos'!AG13*'Datos Específicos'!AG26</f>
        <v>0</v>
      </c>
      <c r="AH5" s="36">
        <f>'Datos Específicos'!AH13*'Datos Específicos'!AH26</f>
        <v>0</v>
      </c>
      <c r="AI5" s="36">
        <f>'Datos Específicos'!AI13*'Datos Específicos'!AI26</f>
        <v>0</v>
      </c>
      <c r="AJ5" s="36">
        <f>'Datos Específicos'!AJ13*'Datos Específicos'!AJ26</f>
        <v>0</v>
      </c>
      <c r="AK5" s="36">
        <f>'Datos Específicos'!AK13*'Datos Específicos'!AK26</f>
        <v>0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Generales'!D15</f>
        <v>0</v>
      </c>
      <c r="E8" s="38">
        <f>'Datos Generales'!E15</f>
        <v>0</v>
      </c>
      <c r="F8" s="38">
        <f>'Datos Generales'!F15</f>
        <v>0</v>
      </c>
      <c r="G8" s="38">
        <f>'Datos Generales'!G15</f>
        <v>0</v>
      </c>
      <c r="H8" s="38">
        <f>'Datos Generales'!H15</f>
        <v>0</v>
      </c>
      <c r="I8" s="38">
        <f>'Datos Generales'!I15</f>
        <v>0</v>
      </c>
      <c r="J8" s="38">
        <f>'Datos Generales'!J15</f>
        <v>0</v>
      </c>
      <c r="K8" s="38">
        <f>'Datos Generales'!K15</f>
        <v>0</v>
      </c>
      <c r="L8" s="38">
        <f>'Datos Generales'!L15</f>
        <v>0</v>
      </c>
      <c r="M8" s="38">
        <f>'Datos Generales'!M15</f>
        <v>0</v>
      </c>
      <c r="N8" s="38">
        <f>'Datos Generales'!N15</f>
        <v>0</v>
      </c>
      <c r="O8" s="38">
        <f>'Datos Generales'!O15</f>
        <v>0</v>
      </c>
      <c r="P8" s="38">
        <f>'Datos Generales'!P15</f>
        <v>0</v>
      </c>
      <c r="Q8" s="38">
        <f>'Datos Generales'!Q15</f>
        <v>0</v>
      </c>
      <c r="R8" s="38">
        <f>'Datos Generales'!R15</f>
        <v>0</v>
      </c>
      <c r="S8" s="38">
        <f>'Datos Generales'!S15</f>
        <v>0</v>
      </c>
      <c r="T8" s="38">
        <f>'Datos Generales'!T15</f>
        <v>0</v>
      </c>
      <c r="U8" s="38">
        <f>'Datos Generales'!U15</f>
        <v>0</v>
      </c>
      <c r="V8" s="38">
        <f>'Datos Generales'!V15</f>
        <v>0</v>
      </c>
      <c r="W8" s="38">
        <f>'Datos Generales'!W15</f>
        <v>0</v>
      </c>
      <c r="X8" s="38">
        <f>'Datos Generales'!X15</f>
        <v>0</v>
      </c>
      <c r="Y8" s="38">
        <f>'Datos Generales'!Y15</f>
        <v>0</v>
      </c>
      <c r="Z8" s="38">
        <f>'Datos Generales'!Z15</f>
        <v>0</v>
      </c>
      <c r="AA8" s="38">
        <f>'Datos Generales'!AA15</f>
        <v>0</v>
      </c>
      <c r="AB8" s="38">
        <f>'Datos Generales'!AB15</f>
        <v>0</v>
      </c>
      <c r="AC8" s="38">
        <f>'Datos Generales'!AC15</f>
        <v>0</v>
      </c>
      <c r="AD8" s="38">
        <f>'Datos Generales'!AD15</f>
        <v>0</v>
      </c>
      <c r="AE8" s="38">
        <f>'Datos Generales'!AE15</f>
        <v>0</v>
      </c>
      <c r="AF8" s="38">
        <f>'Datos Generales'!AF15</f>
        <v>0</v>
      </c>
      <c r="AG8" s="38">
        <f>'Datos Generales'!AG15</f>
        <v>0</v>
      </c>
      <c r="AH8" s="38">
        <f>'Datos Generales'!AH15</f>
        <v>0</v>
      </c>
      <c r="AI8" s="38">
        <f>'Datos Generales'!AI15</f>
        <v>0</v>
      </c>
      <c r="AJ8" s="38">
        <f>'Datos Generales'!AJ15</f>
        <v>0</v>
      </c>
      <c r="AK8" s="38">
        <f>'Datos Generales'!AK15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0</v>
      </c>
      <c r="E11" s="36">
        <f t="shared" ref="E11:AK11" si="1">IF(E8=0,E5,E8)</f>
        <v>0</v>
      </c>
      <c r="F11" s="36">
        <f t="shared" si="1"/>
        <v>0</v>
      </c>
      <c r="G11" s="36">
        <f t="shared" si="1"/>
        <v>0</v>
      </c>
      <c r="H11" s="36">
        <f t="shared" si="1"/>
        <v>0</v>
      </c>
      <c r="I11" s="36">
        <f t="shared" si="1"/>
        <v>0</v>
      </c>
      <c r="J11" s="36">
        <f t="shared" si="1"/>
        <v>0</v>
      </c>
      <c r="K11" s="36">
        <f t="shared" si="1"/>
        <v>0</v>
      </c>
      <c r="L11" s="36">
        <f t="shared" si="1"/>
        <v>0</v>
      </c>
      <c r="M11" s="36">
        <f t="shared" si="1"/>
        <v>0</v>
      </c>
      <c r="N11" s="36">
        <f t="shared" si="1"/>
        <v>0</v>
      </c>
      <c r="O11" s="36">
        <f t="shared" si="1"/>
        <v>0</v>
      </c>
      <c r="P11" s="36">
        <f t="shared" si="1"/>
        <v>0</v>
      </c>
      <c r="Q11" s="36">
        <f t="shared" si="1"/>
        <v>0</v>
      </c>
      <c r="R11" s="36">
        <f t="shared" si="1"/>
        <v>0</v>
      </c>
      <c r="S11" s="36">
        <f t="shared" si="1"/>
        <v>0</v>
      </c>
      <c r="T11" s="36">
        <f t="shared" si="1"/>
        <v>0</v>
      </c>
      <c r="U11" s="36">
        <f t="shared" si="1"/>
        <v>0</v>
      </c>
      <c r="V11" s="36">
        <f t="shared" si="1"/>
        <v>0</v>
      </c>
      <c r="W11" s="36">
        <f t="shared" si="1"/>
        <v>0</v>
      </c>
      <c r="X11" s="36">
        <f t="shared" si="1"/>
        <v>0</v>
      </c>
      <c r="Y11" s="36">
        <f t="shared" si="1"/>
        <v>0</v>
      </c>
      <c r="Z11" s="36">
        <f t="shared" si="1"/>
        <v>0</v>
      </c>
      <c r="AA11" s="36">
        <f t="shared" si="1"/>
        <v>0</v>
      </c>
      <c r="AB11" s="36">
        <f t="shared" si="1"/>
        <v>0</v>
      </c>
      <c r="AC11" s="36">
        <f t="shared" si="1"/>
        <v>0</v>
      </c>
      <c r="AD11" s="36">
        <f t="shared" si="1"/>
        <v>0</v>
      </c>
      <c r="AE11" s="36">
        <f t="shared" si="1"/>
        <v>0</v>
      </c>
      <c r="AF11" s="36">
        <f t="shared" si="1"/>
        <v>0</v>
      </c>
      <c r="AG11" s="36">
        <f t="shared" si="1"/>
        <v>0</v>
      </c>
      <c r="AH11" s="36">
        <f t="shared" si="1"/>
        <v>0</v>
      </c>
      <c r="AI11" s="36">
        <f t="shared" si="1"/>
        <v>0</v>
      </c>
      <c r="AJ11" s="36">
        <f t="shared" si="1"/>
        <v>0</v>
      </c>
      <c r="AK11" s="36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Generales'!D194</f>
        <v>0.91560000000000008</v>
      </c>
      <c r="E14" s="38">
        <f>'Datos Generales'!E194</f>
        <v>0</v>
      </c>
      <c r="F14" s="38">
        <f>'Datos Generales'!F194</f>
        <v>0</v>
      </c>
      <c r="G14" s="38">
        <f>'Datos Generales'!G194</f>
        <v>0</v>
      </c>
      <c r="H14" s="38">
        <f>'Datos Generales'!H194</f>
        <v>0</v>
      </c>
      <c r="I14" s="38">
        <f>'Datos Generales'!I194</f>
        <v>0</v>
      </c>
      <c r="J14" s="38">
        <f>'Datos Generales'!J194</f>
        <v>0</v>
      </c>
      <c r="K14" s="38">
        <f>'Datos Generales'!K194</f>
        <v>0</v>
      </c>
      <c r="L14" s="38">
        <f>'Datos Generales'!L194</f>
        <v>0</v>
      </c>
      <c r="M14" s="38">
        <f>'Datos Generales'!M194</f>
        <v>0</v>
      </c>
      <c r="N14" s="38">
        <f>'Datos Generales'!N194</f>
        <v>0</v>
      </c>
      <c r="O14" s="38">
        <f>'Datos Generales'!O194</f>
        <v>0</v>
      </c>
      <c r="P14" s="38">
        <f>'Datos Generales'!P194</f>
        <v>0</v>
      </c>
      <c r="Q14" s="38">
        <f>'Datos Generales'!Q194</f>
        <v>0</v>
      </c>
      <c r="R14" s="38">
        <f>'Datos Generales'!R194</f>
        <v>0</v>
      </c>
      <c r="S14" s="38">
        <f>'Datos Generales'!S194</f>
        <v>0</v>
      </c>
      <c r="T14" s="38">
        <f>'Datos Generales'!T194</f>
        <v>0</v>
      </c>
      <c r="U14" s="38">
        <f>'Datos Generales'!U194</f>
        <v>0</v>
      </c>
      <c r="V14" s="38">
        <f>'Datos Generales'!V194</f>
        <v>0</v>
      </c>
      <c r="W14" s="38">
        <f>'Datos Generales'!W194</f>
        <v>0</v>
      </c>
      <c r="X14" s="38">
        <f>'Datos Generales'!X194</f>
        <v>0</v>
      </c>
      <c r="Y14" s="38">
        <f>'Datos Generales'!Y194</f>
        <v>0</v>
      </c>
      <c r="Z14" s="38">
        <f>'Datos Generales'!Z194</f>
        <v>0</v>
      </c>
      <c r="AA14" s="38">
        <f>'Datos Generales'!AA194</f>
        <v>0</v>
      </c>
      <c r="AB14" s="38">
        <f>'Datos Generales'!AB194</f>
        <v>0</v>
      </c>
      <c r="AC14" s="38">
        <f>'Datos Generales'!AC194</f>
        <v>0</v>
      </c>
      <c r="AD14" s="38">
        <f>'Datos Generales'!AD194</f>
        <v>0</v>
      </c>
      <c r="AE14" s="38">
        <f>'Datos Generales'!AE194</f>
        <v>0</v>
      </c>
      <c r="AF14" s="38">
        <f>'Datos Generales'!AF194</f>
        <v>0</v>
      </c>
      <c r="AG14" s="38">
        <f>'Datos Generales'!AG194</f>
        <v>0</v>
      </c>
      <c r="AH14" s="38">
        <f>'Datos Generales'!AH194</f>
        <v>0</v>
      </c>
      <c r="AI14" s="38">
        <f>'Datos Generales'!AI194</f>
        <v>0</v>
      </c>
      <c r="AJ14" s="38">
        <f>'Datos Generales'!AJ194</f>
        <v>0</v>
      </c>
      <c r="AK14" s="38">
        <f>'Datos Generales'!AK194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Generales'!D195</f>
        <v>0</v>
      </c>
      <c r="E15" s="38">
        <f>'Datos Generales'!E195</f>
        <v>0</v>
      </c>
      <c r="F15" s="38">
        <f>'Datos Generales'!F195</f>
        <v>0</v>
      </c>
      <c r="G15" s="38">
        <f>'Datos Generales'!G195</f>
        <v>0</v>
      </c>
      <c r="H15" s="38">
        <f>'Datos Generales'!H195</f>
        <v>0</v>
      </c>
      <c r="I15" s="38">
        <f>'Datos Generales'!I195</f>
        <v>0</v>
      </c>
      <c r="J15" s="38">
        <f>'Datos Generales'!J195</f>
        <v>0</v>
      </c>
      <c r="K15" s="38">
        <f>'Datos Generales'!K195</f>
        <v>0</v>
      </c>
      <c r="L15" s="38">
        <f>'Datos Generales'!L195</f>
        <v>0</v>
      </c>
      <c r="M15" s="38">
        <f>'Datos Generales'!M195</f>
        <v>0</v>
      </c>
      <c r="N15" s="38">
        <f>'Datos Generales'!N195</f>
        <v>0</v>
      </c>
      <c r="O15" s="38">
        <f>'Datos Generales'!O195</f>
        <v>0</v>
      </c>
      <c r="P15" s="38">
        <f>'Datos Generales'!P195</f>
        <v>0</v>
      </c>
      <c r="Q15" s="38">
        <f>'Datos Generales'!Q195</f>
        <v>0</v>
      </c>
      <c r="R15" s="38">
        <f>'Datos Generales'!R195</f>
        <v>0</v>
      </c>
      <c r="S15" s="38">
        <f>'Datos Generales'!S195</f>
        <v>0</v>
      </c>
      <c r="T15" s="38">
        <f>'Datos Generales'!T195</f>
        <v>0</v>
      </c>
      <c r="U15" s="38">
        <f>'Datos Generales'!U195</f>
        <v>0</v>
      </c>
      <c r="V15" s="38">
        <f>'Datos Generales'!V195</f>
        <v>0</v>
      </c>
      <c r="W15" s="38">
        <f>'Datos Generales'!W195</f>
        <v>0</v>
      </c>
      <c r="X15" s="38">
        <f>'Datos Generales'!X195</f>
        <v>0</v>
      </c>
      <c r="Y15" s="38">
        <f>'Datos Generales'!Y195</f>
        <v>0</v>
      </c>
      <c r="Z15" s="38">
        <f>'Datos Generales'!Z195</f>
        <v>0</v>
      </c>
      <c r="AA15" s="38">
        <f>'Datos Generales'!AA195</f>
        <v>0</v>
      </c>
      <c r="AB15" s="38">
        <f>'Datos Generales'!AB195</f>
        <v>0</v>
      </c>
      <c r="AC15" s="38">
        <f>'Datos Generales'!AC195</f>
        <v>0</v>
      </c>
      <c r="AD15" s="38">
        <f>'Datos Generales'!AD195</f>
        <v>0</v>
      </c>
      <c r="AE15" s="38">
        <f>'Datos Generales'!AE195</f>
        <v>0</v>
      </c>
      <c r="AF15" s="38">
        <f>'Datos Generales'!AF195</f>
        <v>0</v>
      </c>
      <c r="AG15" s="38">
        <f>'Datos Generales'!AG195</f>
        <v>0</v>
      </c>
      <c r="AH15" s="38">
        <f>'Datos Generales'!AH195</f>
        <v>0</v>
      </c>
      <c r="AI15" s="38">
        <f>'Datos Generales'!AI195</f>
        <v>0</v>
      </c>
      <c r="AJ15" s="38">
        <f>'Datos Generales'!AJ195</f>
        <v>0</v>
      </c>
      <c r="AK15" s="38">
        <f>'Datos Generales'!AK195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Generales'!D196</f>
        <v>0</v>
      </c>
      <c r="E16" s="38">
        <f>'Datos Generales'!E196</f>
        <v>0</v>
      </c>
      <c r="F16" s="38">
        <f>'Datos Generales'!F196</f>
        <v>0</v>
      </c>
      <c r="G16" s="38">
        <f>'Datos Generales'!G196</f>
        <v>0</v>
      </c>
      <c r="H16" s="38">
        <f>'Datos Generales'!H196</f>
        <v>0</v>
      </c>
      <c r="I16" s="38">
        <f>'Datos Generales'!I196</f>
        <v>0</v>
      </c>
      <c r="J16" s="38">
        <f>'Datos Generales'!J196</f>
        <v>0</v>
      </c>
      <c r="K16" s="38">
        <f>'Datos Generales'!K196</f>
        <v>0</v>
      </c>
      <c r="L16" s="38">
        <f>'Datos Generales'!L196</f>
        <v>0</v>
      </c>
      <c r="M16" s="38">
        <f>'Datos Generales'!M196</f>
        <v>0</v>
      </c>
      <c r="N16" s="38">
        <f>'Datos Generales'!N196</f>
        <v>0</v>
      </c>
      <c r="O16" s="38">
        <f>'Datos Generales'!O196</f>
        <v>0</v>
      </c>
      <c r="P16" s="38">
        <f>'Datos Generales'!P196</f>
        <v>0</v>
      </c>
      <c r="Q16" s="38">
        <f>'Datos Generales'!Q196</f>
        <v>0</v>
      </c>
      <c r="R16" s="38">
        <f>'Datos Generales'!R196</f>
        <v>0</v>
      </c>
      <c r="S16" s="38">
        <f>'Datos Generales'!S196</f>
        <v>0</v>
      </c>
      <c r="T16" s="38">
        <f>'Datos Generales'!T196</f>
        <v>0</v>
      </c>
      <c r="U16" s="38">
        <f>'Datos Generales'!U196</f>
        <v>0</v>
      </c>
      <c r="V16" s="38">
        <f>'Datos Generales'!V196</f>
        <v>0</v>
      </c>
      <c r="W16" s="38">
        <f>'Datos Generales'!W196</f>
        <v>0</v>
      </c>
      <c r="X16" s="38">
        <f>'Datos Generales'!X196</f>
        <v>0</v>
      </c>
      <c r="Y16" s="38">
        <f>'Datos Generales'!Y196</f>
        <v>0</v>
      </c>
      <c r="Z16" s="38">
        <f>'Datos Generales'!Z196</f>
        <v>0</v>
      </c>
      <c r="AA16" s="38">
        <f>'Datos Generales'!AA196</f>
        <v>0</v>
      </c>
      <c r="AB16" s="38">
        <f>'Datos Generales'!AB196</f>
        <v>0</v>
      </c>
      <c r="AC16" s="38">
        <f>'Datos Generales'!AC196</f>
        <v>0</v>
      </c>
      <c r="AD16" s="38">
        <f>'Datos Generales'!AD196</f>
        <v>0</v>
      </c>
      <c r="AE16" s="38">
        <f>'Datos Generales'!AE196</f>
        <v>0</v>
      </c>
      <c r="AF16" s="38">
        <f>'Datos Generales'!AF196</f>
        <v>0</v>
      </c>
      <c r="AG16" s="38">
        <f>'Datos Generales'!AG196</f>
        <v>0</v>
      </c>
      <c r="AH16" s="38">
        <f>'Datos Generales'!AH196</f>
        <v>0</v>
      </c>
      <c r="AI16" s="38">
        <f>'Datos Generales'!AI196</f>
        <v>0</v>
      </c>
      <c r="AJ16" s="38">
        <f>'Datos Generales'!AJ196</f>
        <v>0</v>
      </c>
      <c r="AK16" s="38">
        <f>'Datos Generales'!AK196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Generales'!D197</f>
        <v>0</v>
      </c>
      <c r="E17" s="38">
        <f>'Datos Generales'!E197</f>
        <v>0</v>
      </c>
      <c r="F17" s="38">
        <f>'Datos Generales'!F197</f>
        <v>0</v>
      </c>
      <c r="G17" s="38">
        <f>'Datos Generales'!G197</f>
        <v>0</v>
      </c>
      <c r="H17" s="38">
        <f>'Datos Generales'!H197</f>
        <v>0</v>
      </c>
      <c r="I17" s="38">
        <f>'Datos Generales'!I197</f>
        <v>0</v>
      </c>
      <c r="J17" s="38">
        <f>'Datos Generales'!J197</f>
        <v>0</v>
      </c>
      <c r="K17" s="38">
        <f>'Datos Generales'!K197</f>
        <v>0</v>
      </c>
      <c r="L17" s="38">
        <f>'Datos Generales'!L197</f>
        <v>0</v>
      </c>
      <c r="M17" s="38">
        <f>'Datos Generales'!M197</f>
        <v>0</v>
      </c>
      <c r="N17" s="38">
        <f>'Datos Generales'!N197</f>
        <v>0</v>
      </c>
      <c r="O17" s="38">
        <f>'Datos Generales'!O197</f>
        <v>0</v>
      </c>
      <c r="P17" s="38">
        <f>'Datos Generales'!P197</f>
        <v>0</v>
      </c>
      <c r="Q17" s="38">
        <f>'Datos Generales'!Q197</f>
        <v>0</v>
      </c>
      <c r="R17" s="38">
        <f>'Datos Generales'!R197</f>
        <v>0</v>
      </c>
      <c r="S17" s="38">
        <f>'Datos Generales'!S197</f>
        <v>0</v>
      </c>
      <c r="T17" s="38">
        <f>'Datos Generales'!T197</f>
        <v>0</v>
      </c>
      <c r="U17" s="38">
        <f>'Datos Generales'!U197</f>
        <v>0</v>
      </c>
      <c r="V17" s="38">
        <f>'Datos Generales'!V197</f>
        <v>0</v>
      </c>
      <c r="W17" s="38">
        <f>'Datos Generales'!W197</f>
        <v>0</v>
      </c>
      <c r="X17" s="38">
        <f>'Datos Generales'!X197</f>
        <v>0</v>
      </c>
      <c r="Y17" s="38">
        <f>'Datos Generales'!Y197</f>
        <v>0</v>
      </c>
      <c r="Z17" s="38">
        <f>'Datos Generales'!Z197</f>
        <v>0</v>
      </c>
      <c r="AA17" s="38">
        <f>'Datos Generales'!AA197</f>
        <v>0</v>
      </c>
      <c r="AB17" s="38">
        <f>'Datos Generales'!AB197</f>
        <v>0</v>
      </c>
      <c r="AC17" s="38">
        <f>'Datos Generales'!AC197</f>
        <v>0</v>
      </c>
      <c r="AD17" s="38">
        <f>'Datos Generales'!AD197</f>
        <v>0</v>
      </c>
      <c r="AE17" s="38">
        <f>'Datos Generales'!AE197</f>
        <v>0</v>
      </c>
      <c r="AF17" s="38">
        <f>'Datos Generales'!AF197</f>
        <v>0</v>
      </c>
      <c r="AG17" s="38">
        <f>'Datos Generales'!AG197</f>
        <v>0</v>
      </c>
      <c r="AH17" s="38">
        <f>'Datos Generales'!AH197</f>
        <v>0</v>
      </c>
      <c r="AI17" s="38">
        <f>'Datos Generales'!AI197</f>
        <v>0</v>
      </c>
      <c r="AJ17" s="38">
        <f>'Datos Generales'!AJ197</f>
        <v>0</v>
      </c>
      <c r="AK17" s="38">
        <f>'Datos Generales'!AK197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Generales'!D198</f>
        <v>0</v>
      </c>
      <c r="E18" s="38">
        <f>'Datos Generales'!E198</f>
        <v>0</v>
      </c>
      <c r="F18" s="38">
        <f>'Datos Generales'!F198</f>
        <v>0</v>
      </c>
      <c r="G18" s="38">
        <f>'Datos Generales'!G198</f>
        <v>0</v>
      </c>
      <c r="H18" s="38">
        <f>'Datos Generales'!H198</f>
        <v>0</v>
      </c>
      <c r="I18" s="38">
        <f>'Datos Generales'!I198</f>
        <v>0</v>
      </c>
      <c r="J18" s="38">
        <f>'Datos Generales'!J198</f>
        <v>0</v>
      </c>
      <c r="K18" s="38">
        <f>'Datos Generales'!K198</f>
        <v>0</v>
      </c>
      <c r="L18" s="38">
        <f>'Datos Generales'!L198</f>
        <v>0</v>
      </c>
      <c r="M18" s="38">
        <f>'Datos Generales'!M198</f>
        <v>0</v>
      </c>
      <c r="N18" s="38">
        <f>'Datos Generales'!N198</f>
        <v>0</v>
      </c>
      <c r="O18" s="38">
        <f>'Datos Generales'!O198</f>
        <v>0</v>
      </c>
      <c r="P18" s="38">
        <f>'Datos Generales'!P198</f>
        <v>0</v>
      </c>
      <c r="Q18" s="38">
        <f>'Datos Generales'!Q198</f>
        <v>0</v>
      </c>
      <c r="R18" s="38">
        <f>'Datos Generales'!R198</f>
        <v>0</v>
      </c>
      <c r="S18" s="38">
        <f>'Datos Generales'!S198</f>
        <v>0</v>
      </c>
      <c r="T18" s="38">
        <f>'Datos Generales'!T198</f>
        <v>0</v>
      </c>
      <c r="U18" s="38">
        <f>'Datos Generales'!U198</f>
        <v>0</v>
      </c>
      <c r="V18" s="38">
        <f>'Datos Generales'!V198</f>
        <v>0</v>
      </c>
      <c r="W18" s="38">
        <f>'Datos Generales'!W198</f>
        <v>0</v>
      </c>
      <c r="X18" s="38">
        <f>'Datos Generales'!X198</f>
        <v>0</v>
      </c>
      <c r="Y18" s="38">
        <f>'Datos Generales'!Y198</f>
        <v>0</v>
      </c>
      <c r="Z18" s="38">
        <f>'Datos Generales'!Z198</f>
        <v>0</v>
      </c>
      <c r="AA18" s="38">
        <f>'Datos Generales'!AA198</f>
        <v>0</v>
      </c>
      <c r="AB18" s="38">
        <f>'Datos Generales'!AB198</f>
        <v>0</v>
      </c>
      <c r="AC18" s="38">
        <f>'Datos Generales'!AC198</f>
        <v>0</v>
      </c>
      <c r="AD18" s="38">
        <f>'Datos Generales'!AD198</f>
        <v>0</v>
      </c>
      <c r="AE18" s="38">
        <f>'Datos Generales'!AE198</f>
        <v>0</v>
      </c>
      <c r="AF18" s="38">
        <f>'Datos Generales'!AF198</f>
        <v>0</v>
      </c>
      <c r="AG18" s="38">
        <f>'Datos Generales'!AG198</f>
        <v>0</v>
      </c>
      <c r="AH18" s="38">
        <f>'Datos Generales'!AH198</f>
        <v>0</v>
      </c>
      <c r="AI18" s="38">
        <f>'Datos Generales'!AI198</f>
        <v>0</v>
      </c>
      <c r="AJ18" s="38">
        <f>'Datos Generales'!AJ198</f>
        <v>0</v>
      </c>
      <c r="AK18" s="38">
        <f>'Datos Generales'!AK198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Generales'!D199</f>
        <v>0</v>
      </c>
      <c r="E19" s="38">
        <f>'Datos Generales'!E199</f>
        <v>0</v>
      </c>
      <c r="F19" s="38">
        <f>'Datos Generales'!F199</f>
        <v>0</v>
      </c>
      <c r="G19" s="38">
        <f>'Datos Generales'!G199</f>
        <v>0</v>
      </c>
      <c r="H19" s="38">
        <f>'Datos Generales'!H199</f>
        <v>0</v>
      </c>
      <c r="I19" s="38">
        <f>'Datos Generales'!I199</f>
        <v>0</v>
      </c>
      <c r="J19" s="38">
        <f>'Datos Generales'!J199</f>
        <v>0</v>
      </c>
      <c r="K19" s="38">
        <f>'Datos Generales'!K199</f>
        <v>0</v>
      </c>
      <c r="L19" s="38">
        <f>'Datos Generales'!L199</f>
        <v>0</v>
      </c>
      <c r="M19" s="38">
        <f>'Datos Generales'!M199</f>
        <v>0</v>
      </c>
      <c r="N19" s="38">
        <f>'Datos Generales'!N199</f>
        <v>0</v>
      </c>
      <c r="O19" s="38">
        <f>'Datos Generales'!O199</f>
        <v>0</v>
      </c>
      <c r="P19" s="38">
        <f>'Datos Generales'!P199</f>
        <v>0</v>
      </c>
      <c r="Q19" s="38">
        <f>'Datos Generales'!Q199</f>
        <v>0</v>
      </c>
      <c r="R19" s="38">
        <f>'Datos Generales'!R199</f>
        <v>0</v>
      </c>
      <c r="S19" s="38">
        <f>'Datos Generales'!S199</f>
        <v>0</v>
      </c>
      <c r="T19" s="38">
        <f>'Datos Generales'!T199</f>
        <v>0</v>
      </c>
      <c r="U19" s="38">
        <f>'Datos Generales'!U199</f>
        <v>0</v>
      </c>
      <c r="V19" s="38">
        <f>'Datos Generales'!V199</f>
        <v>0</v>
      </c>
      <c r="W19" s="38">
        <f>'Datos Generales'!W199</f>
        <v>0</v>
      </c>
      <c r="X19" s="38">
        <f>'Datos Generales'!X199</f>
        <v>0</v>
      </c>
      <c r="Y19" s="38">
        <f>'Datos Generales'!Y199</f>
        <v>0</v>
      </c>
      <c r="Z19" s="38">
        <f>'Datos Generales'!Z199</f>
        <v>0</v>
      </c>
      <c r="AA19" s="38">
        <f>'Datos Generales'!AA199</f>
        <v>0</v>
      </c>
      <c r="AB19" s="38">
        <f>'Datos Generales'!AB199</f>
        <v>0</v>
      </c>
      <c r="AC19" s="38">
        <f>'Datos Generales'!AC199</f>
        <v>0</v>
      </c>
      <c r="AD19" s="38">
        <f>'Datos Generales'!AD199</f>
        <v>0</v>
      </c>
      <c r="AE19" s="38">
        <f>'Datos Generales'!AE199</f>
        <v>0</v>
      </c>
      <c r="AF19" s="38">
        <f>'Datos Generales'!AF199</f>
        <v>0</v>
      </c>
      <c r="AG19" s="38">
        <f>'Datos Generales'!AG199</f>
        <v>0</v>
      </c>
      <c r="AH19" s="38">
        <f>'Datos Generales'!AH199</f>
        <v>0</v>
      </c>
      <c r="AI19" s="38">
        <f>'Datos Generales'!AI199</f>
        <v>0</v>
      </c>
      <c r="AJ19" s="38">
        <f>'Datos Generales'!AJ199</f>
        <v>0</v>
      </c>
      <c r="AK19" s="38">
        <f>'Datos Generales'!AK199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Generales'!D200</f>
        <v>0</v>
      </c>
      <c r="E20" s="38">
        <f>'Datos Generales'!E200</f>
        <v>0</v>
      </c>
      <c r="F20" s="38">
        <f>'Datos Generales'!F200</f>
        <v>0</v>
      </c>
      <c r="G20" s="38">
        <f>'Datos Generales'!G200</f>
        <v>0</v>
      </c>
      <c r="H20" s="38">
        <f>'Datos Generales'!H200</f>
        <v>0</v>
      </c>
      <c r="I20" s="38">
        <f>'Datos Generales'!I200</f>
        <v>0</v>
      </c>
      <c r="J20" s="38">
        <f>'Datos Generales'!J200</f>
        <v>0</v>
      </c>
      <c r="K20" s="38">
        <f>'Datos Generales'!K200</f>
        <v>0</v>
      </c>
      <c r="L20" s="38">
        <f>'Datos Generales'!L200</f>
        <v>0</v>
      </c>
      <c r="M20" s="38">
        <f>'Datos Generales'!M200</f>
        <v>0</v>
      </c>
      <c r="N20" s="38">
        <f>'Datos Generales'!N200</f>
        <v>0</v>
      </c>
      <c r="O20" s="38">
        <f>'Datos Generales'!O200</f>
        <v>0</v>
      </c>
      <c r="P20" s="38">
        <f>'Datos Generales'!P200</f>
        <v>0</v>
      </c>
      <c r="Q20" s="38">
        <f>'Datos Generales'!Q200</f>
        <v>0</v>
      </c>
      <c r="R20" s="38">
        <f>'Datos Generales'!R200</f>
        <v>0</v>
      </c>
      <c r="S20" s="38">
        <f>'Datos Generales'!S200</f>
        <v>0</v>
      </c>
      <c r="T20" s="38">
        <f>'Datos Generales'!T200</f>
        <v>0</v>
      </c>
      <c r="U20" s="38">
        <f>'Datos Generales'!U200</f>
        <v>0</v>
      </c>
      <c r="V20" s="38">
        <f>'Datos Generales'!V200</f>
        <v>0</v>
      </c>
      <c r="W20" s="38">
        <f>'Datos Generales'!W200</f>
        <v>0</v>
      </c>
      <c r="X20" s="38">
        <f>'Datos Generales'!X200</f>
        <v>0</v>
      </c>
      <c r="Y20" s="38">
        <f>'Datos Generales'!Y200</f>
        <v>0</v>
      </c>
      <c r="Z20" s="38">
        <f>'Datos Generales'!Z200</f>
        <v>0</v>
      </c>
      <c r="AA20" s="38">
        <f>'Datos Generales'!AA200</f>
        <v>0</v>
      </c>
      <c r="AB20" s="38">
        <f>'Datos Generales'!AB200</f>
        <v>0</v>
      </c>
      <c r="AC20" s="38">
        <f>'Datos Generales'!AC200</f>
        <v>0</v>
      </c>
      <c r="AD20" s="38">
        <f>'Datos Generales'!AD200</f>
        <v>0</v>
      </c>
      <c r="AE20" s="38">
        <f>'Datos Generales'!AE200</f>
        <v>0</v>
      </c>
      <c r="AF20" s="38">
        <f>'Datos Generales'!AF200</f>
        <v>0</v>
      </c>
      <c r="AG20" s="38">
        <f>'Datos Generales'!AG200</f>
        <v>0</v>
      </c>
      <c r="AH20" s="38">
        <f>'Datos Generales'!AH200</f>
        <v>0</v>
      </c>
      <c r="AI20" s="38">
        <f>'Datos Generales'!AI200</f>
        <v>0</v>
      </c>
      <c r="AJ20" s="38">
        <f>'Datos Generales'!AJ200</f>
        <v>0</v>
      </c>
      <c r="AK20" s="38">
        <f>'Datos Generales'!AK200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Generales'!D201</f>
        <v>0</v>
      </c>
      <c r="E21" s="38">
        <f>'Datos Generales'!E201</f>
        <v>0</v>
      </c>
      <c r="F21" s="38">
        <f>'Datos Generales'!F201</f>
        <v>0</v>
      </c>
      <c r="G21" s="38">
        <f>'Datos Generales'!G201</f>
        <v>0</v>
      </c>
      <c r="H21" s="38">
        <f>'Datos Generales'!H201</f>
        <v>0</v>
      </c>
      <c r="I21" s="38">
        <f>'Datos Generales'!I201</f>
        <v>0</v>
      </c>
      <c r="J21" s="38">
        <f>'Datos Generales'!J201</f>
        <v>0</v>
      </c>
      <c r="K21" s="38">
        <f>'Datos Generales'!K201</f>
        <v>0</v>
      </c>
      <c r="L21" s="38">
        <f>'Datos Generales'!L201</f>
        <v>0</v>
      </c>
      <c r="M21" s="38">
        <f>'Datos Generales'!M201</f>
        <v>0</v>
      </c>
      <c r="N21" s="38">
        <f>'Datos Generales'!N201</f>
        <v>0</v>
      </c>
      <c r="O21" s="38">
        <f>'Datos Generales'!O201</f>
        <v>0</v>
      </c>
      <c r="P21" s="38">
        <f>'Datos Generales'!P201</f>
        <v>0</v>
      </c>
      <c r="Q21" s="38">
        <f>'Datos Generales'!Q201</f>
        <v>0</v>
      </c>
      <c r="R21" s="38">
        <f>'Datos Generales'!R201</f>
        <v>0</v>
      </c>
      <c r="S21" s="38">
        <f>'Datos Generales'!S201</f>
        <v>0</v>
      </c>
      <c r="T21" s="38">
        <f>'Datos Generales'!T201</f>
        <v>0</v>
      </c>
      <c r="U21" s="38">
        <f>'Datos Generales'!U201</f>
        <v>0</v>
      </c>
      <c r="V21" s="38">
        <f>'Datos Generales'!V201</f>
        <v>0</v>
      </c>
      <c r="W21" s="38">
        <f>'Datos Generales'!W201</f>
        <v>0</v>
      </c>
      <c r="X21" s="38">
        <f>'Datos Generales'!X201</f>
        <v>0</v>
      </c>
      <c r="Y21" s="38">
        <f>'Datos Generales'!Y201</f>
        <v>0</v>
      </c>
      <c r="Z21" s="38">
        <f>'Datos Generales'!Z201</f>
        <v>0</v>
      </c>
      <c r="AA21" s="38">
        <f>'Datos Generales'!AA201</f>
        <v>0</v>
      </c>
      <c r="AB21" s="38">
        <f>'Datos Generales'!AB201</f>
        <v>0</v>
      </c>
      <c r="AC21" s="38">
        <f>'Datos Generales'!AC201</f>
        <v>0</v>
      </c>
      <c r="AD21" s="38">
        <f>'Datos Generales'!AD201</f>
        <v>0</v>
      </c>
      <c r="AE21" s="38">
        <f>'Datos Generales'!AE201</f>
        <v>0</v>
      </c>
      <c r="AF21" s="38">
        <f>'Datos Generales'!AF201</f>
        <v>0</v>
      </c>
      <c r="AG21" s="38">
        <f>'Datos Generales'!AG201</f>
        <v>0</v>
      </c>
      <c r="AH21" s="38">
        <f>'Datos Generales'!AH201</f>
        <v>0</v>
      </c>
      <c r="AI21" s="38">
        <f>'Datos Generales'!AI201</f>
        <v>0</v>
      </c>
      <c r="AJ21" s="38">
        <f>'Datos Generales'!AJ201</f>
        <v>0</v>
      </c>
      <c r="AK21" s="38">
        <f>'Datos Generales'!AK201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Generales'!D202</f>
        <v>0</v>
      </c>
      <c r="E22" s="38">
        <f>'Datos Generales'!E202</f>
        <v>0</v>
      </c>
      <c r="F22" s="38">
        <f>'Datos Generales'!F202</f>
        <v>0</v>
      </c>
      <c r="G22" s="38">
        <f>'Datos Generales'!G202</f>
        <v>0</v>
      </c>
      <c r="H22" s="38">
        <f>'Datos Generales'!H202</f>
        <v>0</v>
      </c>
      <c r="I22" s="38">
        <f>'Datos Generales'!I202</f>
        <v>0</v>
      </c>
      <c r="J22" s="38">
        <f>'Datos Generales'!J202</f>
        <v>0</v>
      </c>
      <c r="K22" s="38">
        <f>'Datos Generales'!K202</f>
        <v>0</v>
      </c>
      <c r="L22" s="38">
        <f>'Datos Generales'!L202</f>
        <v>0</v>
      </c>
      <c r="M22" s="38">
        <f>'Datos Generales'!M202</f>
        <v>0</v>
      </c>
      <c r="N22" s="38">
        <f>'Datos Generales'!N202</f>
        <v>0</v>
      </c>
      <c r="O22" s="38">
        <f>'Datos Generales'!O202</f>
        <v>0</v>
      </c>
      <c r="P22" s="38">
        <f>'Datos Generales'!P202</f>
        <v>0</v>
      </c>
      <c r="Q22" s="38">
        <f>'Datos Generales'!Q202</f>
        <v>0</v>
      </c>
      <c r="R22" s="38">
        <f>'Datos Generales'!R202</f>
        <v>0</v>
      </c>
      <c r="S22" s="38">
        <f>'Datos Generales'!S202</f>
        <v>0</v>
      </c>
      <c r="T22" s="38">
        <f>'Datos Generales'!T202</f>
        <v>0</v>
      </c>
      <c r="U22" s="38">
        <f>'Datos Generales'!U202</f>
        <v>0</v>
      </c>
      <c r="V22" s="38">
        <f>'Datos Generales'!V202</f>
        <v>0</v>
      </c>
      <c r="W22" s="38">
        <f>'Datos Generales'!W202</f>
        <v>0</v>
      </c>
      <c r="X22" s="38">
        <f>'Datos Generales'!X202</f>
        <v>0</v>
      </c>
      <c r="Y22" s="38">
        <f>'Datos Generales'!Y202</f>
        <v>0</v>
      </c>
      <c r="Z22" s="38">
        <f>'Datos Generales'!Z202</f>
        <v>0</v>
      </c>
      <c r="AA22" s="38">
        <f>'Datos Generales'!AA202</f>
        <v>0</v>
      </c>
      <c r="AB22" s="38">
        <f>'Datos Generales'!AB202</f>
        <v>0</v>
      </c>
      <c r="AC22" s="38">
        <f>'Datos Generales'!AC202</f>
        <v>0</v>
      </c>
      <c r="AD22" s="38">
        <f>'Datos Generales'!AD202</f>
        <v>0</v>
      </c>
      <c r="AE22" s="38">
        <f>'Datos Generales'!AE202</f>
        <v>0</v>
      </c>
      <c r="AF22" s="38">
        <f>'Datos Generales'!AF202</f>
        <v>0</v>
      </c>
      <c r="AG22" s="38">
        <f>'Datos Generales'!AG202</f>
        <v>0</v>
      </c>
      <c r="AH22" s="38">
        <f>'Datos Generales'!AH202</f>
        <v>0</v>
      </c>
      <c r="AI22" s="38">
        <f>'Datos Generales'!AI202</f>
        <v>0</v>
      </c>
      <c r="AJ22" s="38">
        <f>'Datos Generales'!AJ202</f>
        <v>0</v>
      </c>
      <c r="AK22" s="38">
        <f>'Datos Generales'!AK202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Generales'!D203</f>
        <v>0</v>
      </c>
      <c r="E23" s="38">
        <f>'Datos Generales'!E203</f>
        <v>0</v>
      </c>
      <c r="F23" s="38">
        <f>'Datos Generales'!F203</f>
        <v>0</v>
      </c>
      <c r="G23" s="38">
        <f>'Datos Generales'!G203</f>
        <v>0</v>
      </c>
      <c r="H23" s="38">
        <f>'Datos Generales'!H203</f>
        <v>0</v>
      </c>
      <c r="I23" s="38">
        <f>'Datos Generales'!I203</f>
        <v>0</v>
      </c>
      <c r="J23" s="38">
        <f>'Datos Generales'!J203</f>
        <v>0</v>
      </c>
      <c r="K23" s="38">
        <f>'Datos Generales'!K203</f>
        <v>0</v>
      </c>
      <c r="L23" s="38">
        <f>'Datos Generales'!L203</f>
        <v>0</v>
      </c>
      <c r="M23" s="38">
        <f>'Datos Generales'!M203</f>
        <v>0</v>
      </c>
      <c r="N23" s="38">
        <f>'Datos Generales'!N203</f>
        <v>0</v>
      </c>
      <c r="O23" s="38">
        <f>'Datos Generales'!O203</f>
        <v>0</v>
      </c>
      <c r="P23" s="38">
        <f>'Datos Generales'!P203</f>
        <v>0</v>
      </c>
      <c r="Q23" s="38">
        <f>'Datos Generales'!Q203</f>
        <v>0</v>
      </c>
      <c r="R23" s="38">
        <f>'Datos Generales'!R203</f>
        <v>0</v>
      </c>
      <c r="S23" s="38">
        <f>'Datos Generales'!S203</f>
        <v>0</v>
      </c>
      <c r="T23" s="38">
        <f>'Datos Generales'!T203</f>
        <v>0</v>
      </c>
      <c r="U23" s="38">
        <f>'Datos Generales'!U203</f>
        <v>0</v>
      </c>
      <c r="V23" s="38">
        <f>'Datos Generales'!V203</f>
        <v>0</v>
      </c>
      <c r="W23" s="38">
        <f>'Datos Generales'!W203</f>
        <v>0</v>
      </c>
      <c r="X23" s="38">
        <f>'Datos Generales'!X203</f>
        <v>0</v>
      </c>
      <c r="Y23" s="38">
        <f>'Datos Generales'!Y203</f>
        <v>0</v>
      </c>
      <c r="Z23" s="38">
        <f>'Datos Generales'!Z203</f>
        <v>0</v>
      </c>
      <c r="AA23" s="38">
        <f>'Datos Generales'!AA203</f>
        <v>0</v>
      </c>
      <c r="AB23" s="38">
        <f>'Datos Generales'!AB203</f>
        <v>0</v>
      </c>
      <c r="AC23" s="38">
        <f>'Datos Generales'!AC203</f>
        <v>0</v>
      </c>
      <c r="AD23" s="38">
        <f>'Datos Generales'!AD203</f>
        <v>0</v>
      </c>
      <c r="AE23" s="38">
        <f>'Datos Generales'!AE203</f>
        <v>0</v>
      </c>
      <c r="AF23" s="38">
        <f>'Datos Generales'!AF203</f>
        <v>0</v>
      </c>
      <c r="AG23" s="38">
        <f>'Datos Generales'!AG203</f>
        <v>0</v>
      </c>
      <c r="AH23" s="38">
        <f>'Datos Generales'!AH203</f>
        <v>0</v>
      </c>
      <c r="AI23" s="38">
        <f>'Datos Generales'!AI203</f>
        <v>0</v>
      </c>
      <c r="AJ23" s="38">
        <f>'Datos Generales'!AJ203</f>
        <v>0</v>
      </c>
      <c r="AK23" s="38">
        <f>'Datos Generales'!AK203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Generales'!D204</f>
        <v>0</v>
      </c>
      <c r="E24" s="38">
        <f>'Datos Generales'!E204</f>
        <v>0</v>
      </c>
      <c r="F24" s="38">
        <f>'Datos Generales'!F204</f>
        <v>0</v>
      </c>
      <c r="G24" s="38">
        <f>'Datos Generales'!G204</f>
        <v>0</v>
      </c>
      <c r="H24" s="38">
        <f>'Datos Generales'!H204</f>
        <v>0</v>
      </c>
      <c r="I24" s="38">
        <f>'Datos Generales'!I204</f>
        <v>0</v>
      </c>
      <c r="J24" s="38">
        <f>'Datos Generales'!J204</f>
        <v>0</v>
      </c>
      <c r="K24" s="38">
        <f>'Datos Generales'!K204</f>
        <v>0</v>
      </c>
      <c r="L24" s="38">
        <f>'Datos Generales'!L204</f>
        <v>0</v>
      </c>
      <c r="M24" s="38">
        <f>'Datos Generales'!M204</f>
        <v>0</v>
      </c>
      <c r="N24" s="38">
        <f>'Datos Generales'!N204</f>
        <v>0</v>
      </c>
      <c r="O24" s="38">
        <f>'Datos Generales'!O204</f>
        <v>0</v>
      </c>
      <c r="P24" s="38">
        <f>'Datos Generales'!P204</f>
        <v>0</v>
      </c>
      <c r="Q24" s="38">
        <f>'Datos Generales'!Q204</f>
        <v>0</v>
      </c>
      <c r="R24" s="38">
        <f>'Datos Generales'!R204</f>
        <v>0</v>
      </c>
      <c r="S24" s="38">
        <f>'Datos Generales'!S204</f>
        <v>0</v>
      </c>
      <c r="T24" s="38">
        <f>'Datos Generales'!T204</f>
        <v>0</v>
      </c>
      <c r="U24" s="38">
        <f>'Datos Generales'!U204</f>
        <v>0</v>
      </c>
      <c r="V24" s="38">
        <f>'Datos Generales'!V204</f>
        <v>0</v>
      </c>
      <c r="W24" s="38">
        <f>'Datos Generales'!W204</f>
        <v>0</v>
      </c>
      <c r="X24" s="38">
        <f>'Datos Generales'!X204</f>
        <v>0</v>
      </c>
      <c r="Y24" s="38">
        <f>'Datos Generales'!Y204</f>
        <v>0</v>
      </c>
      <c r="Z24" s="38">
        <f>'Datos Generales'!Z204</f>
        <v>0</v>
      </c>
      <c r="AA24" s="38">
        <f>'Datos Generales'!AA204</f>
        <v>0</v>
      </c>
      <c r="AB24" s="38">
        <f>'Datos Generales'!AB204</f>
        <v>0</v>
      </c>
      <c r="AC24" s="38">
        <f>'Datos Generales'!AC204</f>
        <v>0</v>
      </c>
      <c r="AD24" s="38">
        <f>'Datos Generales'!AD204</f>
        <v>0</v>
      </c>
      <c r="AE24" s="38">
        <f>'Datos Generales'!AE204</f>
        <v>0</v>
      </c>
      <c r="AF24" s="38">
        <f>'Datos Generales'!AF204</f>
        <v>0</v>
      </c>
      <c r="AG24" s="38">
        <f>'Datos Generales'!AG204</f>
        <v>0</v>
      </c>
      <c r="AH24" s="38">
        <f>'Datos Generales'!AH204</f>
        <v>0</v>
      </c>
      <c r="AI24" s="38">
        <f>'Datos Generales'!AI204</f>
        <v>0</v>
      </c>
      <c r="AJ24" s="38">
        <f>'Datos Generales'!AJ204</f>
        <v>0</v>
      </c>
      <c r="AK24" s="38">
        <f>'Datos Generales'!AK204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Generales'!D206</f>
        <v>0</v>
      </c>
      <c r="E25" s="38">
        <f>'Datos Generales'!E206</f>
        <v>0</v>
      </c>
      <c r="F25" s="38">
        <f>'Datos Generales'!F206</f>
        <v>0</v>
      </c>
      <c r="G25" s="38">
        <f>'Datos Generales'!G206</f>
        <v>0</v>
      </c>
      <c r="H25" s="38">
        <f>'Datos Generales'!H206</f>
        <v>0</v>
      </c>
      <c r="I25" s="38">
        <f>'Datos Generales'!I206</f>
        <v>0</v>
      </c>
      <c r="J25" s="38">
        <f>'Datos Generales'!J206</f>
        <v>0</v>
      </c>
      <c r="K25" s="38">
        <f>'Datos Generales'!K206</f>
        <v>0</v>
      </c>
      <c r="L25" s="38">
        <f>'Datos Generales'!L206</f>
        <v>0</v>
      </c>
      <c r="M25" s="38">
        <f>'Datos Generales'!M206</f>
        <v>0</v>
      </c>
      <c r="N25" s="38">
        <f>'Datos Generales'!N206</f>
        <v>0</v>
      </c>
      <c r="O25" s="38">
        <f>'Datos Generales'!O206</f>
        <v>0</v>
      </c>
      <c r="P25" s="38">
        <f>'Datos Generales'!P206</f>
        <v>0</v>
      </c>
      <c r="Q25" s="38">
        <f>'Datos Generales'!Q206</f>
        <v>0</v>
      </c>
      <c r="R25" s="38">
        <f>'Datos Generales'!R206</f>
        <v>0</v>
      </c>
      <c r="S25" s="38">
        <f>'Datos Generales'!S206</f>
        <v>0</v>
      </c>
      <c r="T25" s="38">
        <f>'Datos Generales'!T206</f>
        <v>0</v>
      </c>
      <c r="U25" s="38">
        <f>'Datos Generales'!U206</f>
        <v>0</v>
      </c>
      <c r="V25" s="38">
        <f>'Datos Generales'!V206</f>
        <v>0</v>
      </c>
      <c r="W25" s="38">
        <f>'Datos Generales'!W206</f>
        <v>0</v>
      </c>
      <c r="X25" s="38">
        <f>'Datos Generales'!X206</f>
        <v>0</v>
      </c>
      <c r="Y25" s="38">
        <f>'Datos Generales'!Y206</f>
        <v>0</v>
      </c>
      <c r="Z25" s="38">
        <f>'Datos Generales'!Z206</f>
        <v>0</v>
      </c>
      <c r="AA25" s="38">
        <f>'Datos Generales'!AA206</f>
        <v>0</v>
      </c>
      <c r="AB25" s="38">
        <f>'Datos Generales'!AB206</f>
        <v>0</v>
      </c>
      <c r="AC25" s="38">
        <f>'Datos Generales'!AC206</f>
        <v>0</v>
      </c>
      <c r="AD25" s="38">
        <f>'Datos Generales'!AD206</f>
        <v>0</v>
      </c>
      <c r="AE25" s="38">
        <f>'Datos Generales'!AE206</f>
        <v>0</v>
      </c>
      <c r="AF25" s="38">
        <f>'Datos Generales'!AF206</f>
        <v>0</v>
      </c>
      <c r="AG25" s="38">
        <f>'Datos Generales'!AG206</f>
        <v>0</v>
      </c>
      <c r="AH25" s="38">
        <f>'Datos Generales'!AH206</f>
        <v>0</v>
      </c>
      <c r="AI25" s="38">
        <f>'Datos Generales'!AI206</f>
        <v>0</v>
      </c>
      <c r="AJ25" s="38">
        <f>'Datos Generales'!AJ206</f>
        <v>0</v>
      </c>
      <c r="AK25" s="38">
        <f>'Datos Generales'!AK206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Generales'!D207</f>
        <v>0</v>
      </c>
      <c r="E26" s="38">
        <f>'Datos Generales'!E207</f>
        <v>0</v>
      </c>
      <c r="F26" s="38">
        <f>'Datos Generales'!F207</f>
        <v>0</v>
      </c>
      <c r="G26" s="38">
        <f>'Datos Generales'!G207</f>
        <v>0</v>
      </c>
      <c r="H26" s="38">
        <f>'Datos Generales'!H207</f>
        <v>0</v>
      </c>
      <c r="I26" s="38">
        <f>'Datos Generales'!I207</f>
        <v>0</v>
      </c>
      <c r="J26" s="38">
        <f>'Datos Generales'!J207</f>
        <v>0</v>
      </c>
      <c r="K26" s="38">
        <f>'Datos Generales'!K207</f>
        <v>0</v>
      </c>
      <c r="L26" s="38">
        <f>'Datos Generales'!L207</f>
        <v>0</v>
      </c>
      <c r="M26" s="38">
        <f>'Datos Generales'!M207</f>
        <v>0</v>
      </c>
      <c r="N26" s="38">
        <f>'Datos Generales'!N207</f>
        <v>0</v>
      </c>
      <c r="O26" s="38">
        <f>'Datos Generales'!O207</f>
        <v>0</v>
      </c>
      <c r="P26" s="38">
        <f>'Datos Generales'!P207</f>
        <v>0</v>
      </c>
      <c r="Q26" s="38">
        <f>'Datos Generales'!Q207</f>
        <v>0</v>
      </c>
      <c r="R26" s="38">
        <f>'Datos Generales'!R207</f>
        <v>0</v>
      </c>
      <c r="S26" s="38">
        <f>'Datos Generales'!S207</f>
        <v>0</v>
      </c>
      <c r="T26" s="38">
        <f>'Datos Generales'!T207</f>
        <v>0</v>
      </c>
      <c r="U26" s="38">
        <f>'Datos Generales'!U207</f>
        <v>0</v>
      </c>
      <c r="V26" s="38">
        <f>'Datos Generales'!V207</f>
        <v>0</v>
      </c>
      <c r="W26" s="38">
        <f>'Datos Generales'!W207</f>
        <v>0</v>
      </c>
      <c r="X26" s="38">
        <f>'Datos Generales'!X207</f>
        <v>0</v>
      </c>
      <c r="Y26" s="38">
        <f>'Datos Generales'!Y207</f>
        <v>0</v>
      </c>
      <c r="Z26" s="38">
        <f>'Datos Generales'!Z207</f>
        <v>0</v>
      </c>
      <c r="AA26" s="38">
        <f>'Datos Generales'!AA207</f>
        <v>0</v>
      </c>
      <c r="AB26" s="38">
        <f>'Datos Generales'!AB207</f>
        <v>0</v>
      </c>
      <c r="AC26" s="38">
        <f>'Datos Generales'!AC207</f>
        <v>0</v>
      </c>
      <c r="AD26" s="38">
        <f>'Datos Generales'!AD207</f>
        <v>0</v>
      </c>
      <c r="AE26" s="38">
        <f>'Datos Generales'!AE207</f>
        <v>0</v>
      </c>
      <c r="AF26" s="38">
        <f>'Datos Generales'!AF207</f>
        <v>0</v>
      </c>
      <c r="AG26" s="38">
        <f>'Datos Generales'!AG207</f>
        <v>0</v>
      </c>
      <c r="AH26" s="38">
        <f>'Datos Generales'!AH207</f>
        <v>0</v>
      </c>
      <c r="AI26" s="38">
        <f>'Datos Generales'!AI207</f>
        <v>0</v>
      </c>
      <c r="AJ26" s="38">
        <f>'Datos Generales'!AJ207</f>
        <v>0</v>
      </c>
      <c r="AK26" s="38">
        <f>'Datos Generales'!AK207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1E-3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1E-3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1</v>
      </c>
      <c r="E52" s="51">
        <f>+'Particip. Energético'!E256</f>
        <v>1</v>
      </c>
      <c r="F52" s="51">
        <f>+'Particip. Energético'!F256</f>
        <v>1</v>
      </c>
      <c r="G52" s="51">
        <f>+'Particip. Energético'!G256</f>
        <v>1</v>
      </c>
      <c r="H52" s="51">
        <f>+'Particip. Energético'!H256</f>
        <v>1</v>
      </c>
      <c r="I52" s="51">
        <f>+'Particip. Energético'!I256</f>
        <v>1</v>
      </c>
      <c r="J52" s="51">
        <f>+'Particip. Energético'!J256</f>
        <v>1</v>
      </c>
      <c r="K52" s="51">
        <f>+'Particip. Energético'!K256</f>
        <v>1</v>
      </c>
      <c r="L52" s="51">
        <f>+'Particip. Energético'!L256</f>
        <v>1</v>
      </c>
      <c r="M52" s="51">
        <f>+'Particip. Energético'!M256</f>
        <v>1</v>
      </c>
      <c r="N52" s="51">
        <f>+'Particip. Energético'!N256</f>
        <v>1</v>
      </c>
      <c r="O52" s="51">
        <f>+'Particip. Energético'!O256</f>
        <v>1</v>
      </c>
      <c r="P52" s="51">
        <f>+'Particip. Energético'!P256</f>
        <v>1</v>
      </c>
      <c r="Q52" s="51">
        <f>+'Particip. Energético'!Q256</f>
        <v>1</v>
      </c>
      <c r="R52" s="51">
        <f>+'Particip. Energético'!R256</f>
        <v>1</v>
      </c>
      <c r="S52" s="51">
        <f>+'Particip. Energético'!S256</f>
        <v>1</v>
      </c>
      <c r="T52" s="51">
        <f>+'Particip. Energético'!T256</f>
        <v>1</v>
      </c>
      <c r="U52" s="51">
        <f>+'Particip. Energético'!U256</f>
        <v>1</v>
      </c>
      <c r="V52" s="51">
        <f>+'Particip. Energético'!V256</f>
        <v>1</v>
      </c>
      <c r="W52" s="51">
        <f>+'Particip. Energético'!W256</f>
        <v>1</v>
      </c>
      <c r="X52" s="51">
        <f>+'Particip. Energético'!X256</f>
        <v>1</v>
      </c>
      <c r="Y52" s="51">
        <f>+'Particip. Energético'!Y256</f>
        <v>1</v>
      </c>
      <c r="Z52" s="51">
        <f>+'Particip. Energético'!Z256</f>
        <v>1</v>
      </c>
      <c r="AA52" s="51">
        <f>+'Particip. Energético'!AA256</f>
        <v>1</v>
      </c>
      <c r="AB52" s="51">
        <f>+'Particip. Energético'!AB256</f>
        <v>1</v>
      </c>
      <c r="AC52" s="51">
        <f>+'Particip. Energético'!AC256</f>
        <v>1</v>
      </c>
      <c r="AD52" s="51">
        <f>+'Particip. Energético'!AD256</f>
        <v>1</v>
      </c>
      <c r="AE52" s="51">
        <f>+'Particip. Energético'!AE256</f>
        <v>1</v>
      </c>
      <c r="AF52" s="51">
        <f>+'Particip. Energético'!AF256</f>
        <v>1</v>
      </c>
      <c r="AG52" s="51">
        <f>+'Particip. Energético'!AG256</f>
        <v>1</v>
      </c>
      <c r="AH52" s="51">
        <f>+'Particip. Energético'!AH256</f>
        <v>1</v>
      </c>
      <c r="AI52" s="51">
        <f>+'Particip. Energético'!AI256</f>
        <v>1</v>
      </c>
      <c r="AJ52" s="51">
        <f>+'Particip. Energético'!AJ256</f>
        <v>1</v>
      </c>
      <c r="AK52" s="51">
        <f>+'Particip. Energético'!AK256</f>
        <v>1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Energético'!E257</f>
        <v>0</v>
      </c>
      <c r="F53" s="51">
        <f>+'Particip. Energético'!F257</f>
        <v>0</v>
      </c>
      <c r="G53" s="51">
        <f>+'Particip. Energético'!G257</f>
        <v>0</v>
      </c>
      <c r="H53" s="51">
        <f>+'Particip. Energético'!H257</f>
        <v>0</v>
      </c>
      <c r="I53" s="51">
        <f>+'Particip. Energético'!I257</f>
        <v>0</v>
      </c>
      <c r="J53" s="51">
        <f>+'Particip. Energético'!J257</f>
        <v>0</v>
      </c>
      <c r="K53" s="51">
        <f>+'Particip. Energético'!K257</f>
        <v>0</v>
      </c>
      <c r="L53" s="51">
        <f>+'Particip. Energético'!L257</f>
        <v>0</v>
      </c>
      <c r="M53" s="51">
        <f>+'Particip. Energético'!M257</f>
        <v>0</v>
      </c>
      <c r="N53" s="51">
        <f>+'Particip. Energético'!N257</f>
        <v>0</v>
      </c>
      <c r="O53" s="51">
        <f>+'Particip. Energético'!O257</f>
        <v>0</v>
      </c>
      <c r="P53" s="51">
        <f>+'Particip. Energético'!P257</f>
        <v>0</v>
      </c>
      <c r="Q53" s="51">
        <f>+'Particip. Energético'!Q257</f>
        <v>0</v>
      </c>
      <c r="R53" s="51">
        <f>+'Particip. Energético'!R257</f>
        <v>0</v>
      </c>
      <c r="S53" s="51">
        <f>+'Particip. Energético'!S257</f>
        <v>0</v>
      </c>
      <c r="T53" s="51">
        <f>+'Particip. Energético'!T257</f>
        <v>0</v>
      </c>
      <c r="U53" s="51">
        <f>+'Particip. Energético'!U257</f>
        <v>0</v>
      </c>
      <c r="V53" s="51">
        <f>+'Particip. Energético'!V257</f>
        <v>0</v>
      </c>
      <c r="W53" s="51">
        <f>+'Particip. Energético'!W257</f>
        <v>0</v>
      </c>
      <c r="X53" s="51">
        <f>+'Particip. Energético'!X257</f>
        <v>0</v>
      </c>
      <c r="Y53" s="51">
        <f>+'Particip. Energético'!Y257</f>
        <v>0</v>
      </c>
      <c r="Z53" s="51">
        <f>+'Particip. Energético'!Z257</f>
        <v>0</v>
      </c>
      <c r="AA53" s="51">
        <f>+'Particip. Energético'!AA257</f>
        <v>0</v>
      </c>
      <c r="AB53" s="51">
        <f>+'Particip. Energético'!AB257</f>
        <v>0</v>
      </c>
      <c r="AC53" s="51">
        <f>+'Particip. Energético'!AC257</f>
        <v>0</v>
      </c>
      <c r="AD53" s="51">
        <f>+'Particip. Energético'!AD257</f>
        <v>0</v>
      </c>
      <c r="AE53" s="51">
        <f>+'Particip. Energético'!AE257</f>
        <v>0</v>
      </c>
      <c r="AF53" s="51">
        <f>+'Particip. Energético'!AF257</f>
        <v>0</v>
      </c>
      <c r="AG53" s="51">
        <f>+'Particip. Energético'!AG257</f>
        <v>0</v>
      </c>
      <c r="AH53" s="51">
        <f>+'Particip. Energético'!AH257</f>
        <v>0</v>
      </c>
      <c r="AI53" s="51">
        <f>+'Particip. Energético'!AI257</f>
        <v>0</v>
      </c>
      <c r="AJ53" s="51">
        <f>+'Particip. Energético'!AJ257</f>
        <v>0</v>
      </c>
      <c r="AK53" s="51">
        <f>+'Particip. Energético'!AK257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0</v>
      </c>
      <c r="E54" s="51">
        <f>+'Particip. Energético'!E258</f>
        <v>0</v>
      </c>
      <c r="F54" s="51">
        <f>+'Particip. Energético'!F258</f>
        <v>0</v>
      </c>
      <c r="G54" s="51">
        <f>+'Particip. Energético'!G258</f>
        <v>0</v>
      </c>
      <c r="H54" s="51">
        <f>+'Particip. Energético'!H258</f>
        <v>0</v>
      </c>
      <c r="I54" s="51">
        <f>+'Particip. Energético'!I258</f>
        <v>0</v>
      </c>
      <c r="J54" s="51">
        <f>+'Particip. Energético'!J258</f>
        <v>0</v>
      </c>
      <c r="K54" s="51">
        <f>+'Particip. Energético'!K258</f>
        <v>0</v>
      </c>
      <c r="L54" s="51">
        <f>+'Particip. Energético'!L258</f>
        <v>0</v>
      </c>
      <c r="M54" s="51">
        <f>+'Particip. Energético'!M258</f>
        <v>0</v>
      </c>
      <c r="N54" s="51">
        <f>+'Particip. Energético'!N258</f>
        <v>0</v>
      </c>
      <c r="O54" s="51">
        <f>+'Particip. Energético'!O258</f>
        <v>0</v>
      </c>
      <c r="P54" s="51">
        <f>+'Particip. Energético'!P258</f>
        <v>0</v>
      </c>
      <c r="Q54" s="51">
        <f>+'Particip. Energético'!Q258</f>
        <v>0</v>
      </c>
      <c r="R54" s="51">
        <f>+'Particip. Energético'!R258</f>
        <v>0</v>
      </c>
      <c r="S54" s="51">
        <f>+'Particip. Energético'!S258</f>
        <v>0</v>
      </c>
      <c r="T54" s="51">
        <f>+'Particip. Energético'!T258</f>
        <v>0</v>
      </c>
      <c r="U54" s="51">
        <f>+'Particip. Energético'!U258</f>
        <v>0</v>
      </c>
      <c r="V54" s="51">
        <f>+'Particip. Energético'!V258</f>
        <v>0</v>
      </c>
      <c r="W54" s="51">
        <f>+'Particip. Energético'!W258</f>
        <v>0</v>
      </c>
      <c r="X54" s="51">
        <f>+'Particip. Energético'!X258</f>
        <v>0</v>
      </c>
      <c r="Y54" s="51">
        <f>+'Particip. Energético'!Y258</f>
        <v>0</v>
      </c>
      <c r="Z54" s="51">
        <f>+'Particip. Energético'!Z258</f>
        <v>0</v>
      </c>
      <c r="AA54" s="51">
        <f>+'Particip. Energético'!AA258</f>
        <v>0</v>
      </c>
      <c r="AB54" s="51">
        <f>+'Particip. Energético'!AB258</f>
        <v>0</v>
      </c>
      <c r="AC54" s="51">
        <f>+'Particip. Energético'!AC258</f>
        <v>0</v>
      </c>
      <c r="AD54" s="51">
        <f>+'Particip. Energético'!AD258</f>
        <v>0</v>
      </c>
      <c r="AE54" s="51">
        <f>+'Particip. Energético'!AE258</f>
        <v>0</v>
      </c>
      <c r="AF54" s="51">
        <f>+'Particip. Energético'!AF258</f>
        <v>0</v>
      </c>
      <c r="AG54" s="51">
        <f>+'Particip. Energético'!AG258</f>
        <v>0</v>
      </c>
      <c r="AH54" s="51">
        <f>+'Particip. Energético'!AH258</f>
        <v>0</v>
      </c>
      <c r="AI54" s="51">
        <f>+'Particip. Energético'!AI258</f>
        <v>0</v>
      </c>
      <c r="AJ54" s="51">
        <f>+'Particip. Energético'!AJ258</f>
        <v>0</v>
      </c>
      <c r="AK54" s="51">
        <f>+'Particip. Energético'!AK258</f>
        <v>0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Energético'!E259</f>
        <v>0</v>
      </c>
      <c r="F55" s="51">
        <f>+'Particip. Energético'!F259</f>
        <v>0</v>
      </c>
      <c r="G55" s="51">
        <f>+'Particip. Energético'!G259</f>
        <v>0</v>
      </c>
      <c r="H55" s="51">
        <f>+'Particip. Energético'!H259</f>
        <v>0</v>
      </c>
      <c r="I55" s="51">
        <f>+'Particip. Energético'!I259</f>
        <v>0</v>
      </c>
      <c r="J55" s="51">
        <f>+'Particip. Energético'!J259</f>
        <v>0</v>
      </c>
      <c r="K55" s="51">
        <f>+'Particip. Energético'!K259</f>
        <v>0</v>
      </c>
      <c r="L55" s="51">
        <f>+'Particip. Energético'!L259</f>
        <v>0</v>
      </c>
      <c r="M55" s="51">
        <f>+'Particip. Energético'!M259</f>
        <v>0</v>
      </c>
      <c r="N55" s="51">
        <f>+'Particip. Energético'!N259</f>
        <v>0</v>
      </c>
      <c r="O55" s="51">
        <f>+'Particip. Energético'!O259</f>
        <v>0</v>
      </c>
      <c r="P55" s="51">
        <f>+'Particip. Energético'!P259</f>
        <v>0</v>
      </c>
      <c r="Q55" s="51">
        <f>+'Particip. Energético'!Q259</f>
        <v>0</v>
      </c>
      <c r="R55" s="51">
        <f>+'Particip. Energético'!R259</f>
        <v>0</v>
      </c>
      <c r="S55" s="51">
        <f>+'Particip. Energético'!S259</f>
        <v>0</v>
      </c>
      <c r="T55" s="51">
        <f>+'Particip. Energético'!T259</f>
        <v>0</v>
      </c>
      <c r="U55" s="51">
        <f>+'Particip. Energético'!U259</f>
        <v>0</v>
      </c>
      <c r="V55" s="51">
        <f>+'Particip. Energético'!V259</f>
        <v>0</v>
      </c>
      <c r="W55" s="51">
        <f>+'Particip. Energético'!W259</f>
        <v>0</v>
      </c>
      <c r="X55" s="51">
        <f>+'Particip. Energético'!X259</f>
        <v>0</v>
      </c>
      <c r="Y55" s="51">
        <f>+'Particip. Energético'!Y259</f>
        <v>0</v>
      </c>
      <c r="Z55" s="51">
        <f>+'Particip. Energético'!Z259</f>
        <v>0</v>
      </c>
      <c r="AA55" s="51">
        <f>+'Particip. Energético'!AA259</f>
        <v>0</v>
      </c>
      <c r="AB55" s="51">
        <f>+'Particip. Energético'!AB259</f>
        <v>0</v>
      </c>
      <c r="AC55" s="51">
        <f>+'Particip. Energético'!AC259</f>
        <v>0</v>
      </c>
      <c r="AD55" s="51">
        <f>+'Particip. Energético'!AD259</f>
        <v>0</v>
      </c>
      <c r="AE55" s="51">
        <f>+'Particip. Energético'!AE259</f>
        <v>0</v>
      </c>
      <c r="AF55" s="51">
        <f>+'Particip. Energético'!AF259</f>
        <v>0</v>
      </c>
      <c r="AG55" s="51">
        <f>+'Particip. Energético'!AG259</f>
        <v>0</v>
      </c>
      <c r="AH55" s="51">
        <f>+'Particip. Energético'!AH259</f>
        <v>0</v>
      </c>
      <c r="AI55" s="51">
        <f>+'Particip. Energético'!AI259</f>
        <v>0</v>
      </c>
      <c r="AJ55" s="51">
        <f>+'Particip. Energético'!AJ259</f>
        <v>0</v>
      </c>
      <c r="AK55" s="51">
        <f>+'Particip. Energético'!AK259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Energético'!E260</f>
        <v>0</v>
      </c>
      <c r="F56" s="51">
        <f>+'Particip. Energético'!F260</f>
        <v>0</v>
      </c>
      <c r="G56" s="51">
        <f>+'Particip. Energético'!G260</f>
        <v>0</v>
      </c>
      <c r="H56" s="51">
        <f>+'Particip. Energético'!H260</f>
        <v>0</v>
      </c>
      <c r="I56" s="51">
        <f>+'Particip. Energético'!I260</f>
        <v>0</v>
      </c>
      <c r="J56" s="51">
        <f>+'Particip. Energético'!J260</f>
        <v>0</v>
      </c>
      <c r="K56" s="51">
        <f>+'Particip. Energético'!K260</f>
        <v>0</v>
      </c>
      <c r="L56" s="51">
        <f>+'Particip. Energético'!L260</f>
        <v>0</v>
      </c>
      <c r="M56" s="51">
        <f>+'Particip. Energético'!M260</f>
        <v>0</v>
      </c>
      <c r="N56" s="51">
        <f>+'Particip. Energético'!N260</f>
        <v>0</v>
      </c>
      <c r="O56" s="51">
        <f>+'Particip. Energético'!O260</f>
        <v>0</v>
      </c>
      <c r="P56" s="51">
        <f>+'Particip. Energético'!P260</f>
        <v>0</v>
      </c>
      <c r="Q56" s="51">
        <f>+'Particip. Energético'!Q260</f>
        <v>0</v>
      </c>
      <c r="R56" s="51">
        <f>+'Particip. Energético'!R260</f>
        <v>0</v>
      </c>
      <c r="S56" s="51">
        <f>+'Particip. Energético'!S260</f>
        <v>0</v>
      </c>
      <c r="T56" s="51">
        <f>+'Particip. Energético'!T260</f>
        <v>0</v>
      </c>
      <c r="U56" s="51">
        <f>+'Particip. Energético'!U260</f>
        <v>0</v>
      </c>
      <c r="V56" s="51">
        <f>+'Particip. Energético'!V260</f>
        <v>0</v>
      </c>
      <c r="W56" s="51">
        <f>+'Particip. Energético'!W260</f>
        <v>0</v>
      </c>
      <c r="X56" s="51">
        <f>+'Particip. Energético'!X260</f>
        <v>0</v>
      </c>
      <c r="Y56" s="51">
        <f>+'Particip. Energético'!Y260</f>
        <v>0</v>
      </c>
      <c r="Z56" s="51">
        <f>+'Particip. Energético'!Z260</f>
        <v>0</v>
      </c>
      <c r="AA56" s="51">
        <f>+'Particip. Energético'!AA260</f>
        <v>0</v>
      </c>
      <c r="AB56" s="51">
        <f>+'Particip. Energético'!AB260</f>
        <v>0</v>
      </c>
      <c r="AC56" s="51">
        <f>+'Particip. Energético'!AC260</f>
        <v>0</v>
      </c>
      <c r="AD56" s="51">
        <f>+'Particip. Energético'!AD260</f>
        <v>0</v>
      </c>
      <c r="AE56" s="51">
        <f>+'Particip. Energético'!AE260</f>
        <v>0</v>
      </c>
      <c r="AF56" s="51">
        <f>+'Particip. Energético'!AF260</f>
        <v>0</v>
      </c>
      <c r="AG56" s="51">
        <f>+'Particip. Energético'!AG260</f>
        <v>0</v>
      </c>
      <c r="AH56" s="51">
        <f>+'Particip. Energético'!AH260</f>
        <v>0</v>
      </c>
      <c r="AI56" s="51">
        <f>+'Particip. Energético'!AI260</f>
        <v>0</v>
      </c>
      <c r="AJ56" s="51">
        <f>+'Particip. Energético'!AJ260</f>
        <v>0</v>
      </c>
      <c r="AK56" s="51">
        <f>+'Particip. Energético'!AK260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Energético'!E261</f>
        <v>0</v>
      </c>
      <c r="F57" s="51">
        <f>+'Particip. Energético'!F261</f>
        <v>0</v>
      </c>
      <c r="G57" s="51">
        <f>+'Particip. Energético'!G261</f>
        <v>0</v>
      </c>
      <c r="H57" s="51">
        <f>+'Particip. Energético'!H261</f>
        <v>0</v>
      </c>
      <c r="I57" s="51">
        <f>+'Particip. Energético'!I261</f>
        <v>0</v>
      </c>
      <c r="J57" s="51">
        <f>+'Particip. Energético'!J261</f>
        <v>0</v>
      </c>
      <c r="K57" s="51">
        <f>+'Particip. Energético'!K261</f>
        <v>0</v>
      </c>
      <c r="L57" s="51">
        <f>+'Particip. Energético'!L261</f>
        <v>0</v>
      </c>
      <c r="M57" s="51">
        <f>+'Particip. Energético'!M261</f>
        <v>0</v>
      </c>
      <c r="N57" s="51">
        <f>+'Particip. Energético'!N261</f>
        <v>0</v>
      </c>
      <c r="O57" s="51">
        <f>+'Particip. Energético'!O261</f>
        <v>0</v>
      </c>
      <c r="P57" s="51">
        <f>+'Particip. Energético'!P261</f>
        <v>0</v>
      </c>
      <c r="Q57" s="51">
        <f>+'Particip. Energético'!Q261</f>
        <v>0</v>
      </c>
      <c r="R57" s="51">
        <f>+'Particip. Energético'!R261</f>
        <v>0</v>
      </c>
      <c r="S57" s="51">
        <f>+'Particip. Energético'!S261</f>
        <v>0</v>
      </c>
      <c r="T57" s="51">
        <f>+'Particip. Energético'!T261</f>
        <v>0</v>
      </c>
      <c r="U57" s="51">
        <f>+'Particip. Energético'!U261</f>
        <v>0</v>
      </c>
      <c r="V57" s="51">
        <f>+'Particip. Energético'!V261</f>
        <v>0</v>
      </c>
      <c r="W57" s="51">
        <f>+'Particip. Energético'!W261</f>
        <v>1.5171636004250644E-2</v>
      </c>
      <c r="X57" s="51">
        <f>+'Particip. Energético'!X261</f>
        <v>3.0343272008497735E-2</v>
      </c>
      <c r="Y57" s="51">
        <f>+'Particip. Energético'!Y261</f>
        <v>4.5514908012744826E-2</v>
      </c>
      <c r="Z57" s="51">
        <f>+'Particip. Energético'!Z261</f>
        <v>6.068654401699547E-2</v>
      </c>
      <c r="AA57" s="51">
        <f>+'Particip. Energético'!AA261</f>
        <v>7.5858180021242561E-2</v>
      </c>
      <c r="AB57" s="51">
        <f>+'Particip. Energético'!AB261</f>
        <v>0.1606865440170111</v>
      </c>
      <c r="AC57" s="51">
        <f>+'Particip. Energético'!AC261</f>
        <v>0.24551490801277964</v>
      </c>
      <c r="AD57" s="51">
        <f>+'Particip. Energético'!AD261</f>
        <v>0.33034327200851976</v>
      </c>
      <c r="AE57" s="51">
        <f>+'Particip. Energético'!AE261</f>
        <v>0.41517163600425988</v>
      </c>
      <c r="AF57" s="51">
        <f>+'Particip. Energético'!AF261</f>
        <v>0.50000000000002842</v>
      </c>
      <c r="AG57" s="51">
        <f>+'Particip. Energético'!AG261</f>
        <v>0.58482836399574012</v>
      </c>
      <c r="AH57" s="51">
        <f>+'Particip. Energético'!AH261</f>
        <v>0.66965672799150866</v>
      </c>
      <c r="AI57" s="51">
        <f>+'Particip. Energético'!AI261</f>
        <v>0.75448509198724878</v>
      </c>
      <c r="AJ57" s="51">
        <f>+'Particip. Energético'!AJ261</f>
        <v>0.8393134559829889</v>
      </c>
      <c r="AK57" s="51">
        <f>+'Particip. Energético'!AK261</f>
        <v>0.92414181997875744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1</v>
      </c>
      <c r="E60" s="51">
        <f>+'Particip. Energético'!E264</f>
        <v>1</v>
      </c>
      <c r="F60" s="51">
        <f>+'Particip. Energético'!F264</f>
        <v>1</v>
      </c>
      <c r="G60" s="51">
        <f>+'Particip. Energético'!G264</f>
        <v>1</v>
      </c>
      <c r="H60" s="51">
        <f>+'Particip. Energético'!H264</f>
        <v>1</v>
      </c>
      <c r="I60" s="51">
        <f>+'Particip. Energético'!I264</f>
        <v>0.99047706554118298</v>
      </c>
      <c r="J60" s="51">
        <f>+'Particip. Energético'!J264</f>
        <v>0.9809540310823659</v>
      </c>
      <c r="K60" s="51">
        <f>+'Particip. Energético'!K264</f>
        <v>0.97143053420570968</v>
      </c>
      <c r="L60" s="51">
        <f>+'Particip. Energético'!L264</f>
        <v>0.96190387420467549</v>
      </c>
      <c r="M60" s="51">
        <f>+'Particip. Energético'!M264</f>
        <v>0.95235626177668975</v>
      </c>
      <c r="N60" s="51">
        <f>+'Particip. Energético'!N264</f>
        <v>0.94266988670796092</v>
      </c>
      <c r="O60" s="51">
        <f>+'Particip. Energético'!O264</f>
        <v>0.93206563956802579</v>
      </c>
      <c r="P60" s="51">
        <f>+'Particip. Energético'!P264</f>
        <v>0.91543843534617275</v>
      </c>
      <c r="Q60" s="51">
        <f>+'Particip. Energético'!Q264</f>
        <v>0.8412935898706464</v>
      </c>
      <c r="R60" s="51">
        <f>+'Particip. Energético'!R264</f>
        <v>0.82757093623505129</v>
      </c>
      <c r="S60" s="51">
        <f>+'Particip. Energético'!S264</f>
        <v>0.81359976996192407</v>
      </c>
      <c r="T60" s="51">
        <f>+'Particip. Energético'!T264</f>
        <v>0.79936539087739844</v>
      </c>
      <c r="U60" s="51">
        <f>+'Particip. Energético'!U264</f>
        <v>0.78485230767036995</v>
      </c>
      <c r="V60" s="51">
        <f>+'Particip. Energético'!V264</f>
        <v>0.77004421319383176</v>
      </c>
      <c r="W60" s="51">
        <f>+'Particip. Energético'!W264</f>
        <v>0.7549239625183729</v>
      </c>
      <c r="X60" s="51">
        <f>+'Particip. Energético'!X264</f>
        <v>0.73947355454437658</v>
      </c>
      <c r="Y60" s="51">
        <f>+'Particip. Energético'!Y264</f>
        <v>0.7236741181014823</v>
      </c>
      <c r="Z60" s="51">
        <f>+'Particip. Energético'!Z264</f>
        <v>0.70750590359614574</v>
      </c>
      <c r="AA60" s="51">
        <f>+'Particip. Energético'!AA264</f>
        <v>0.69094828140966369</v>
      </c>
      <c r="AB60" s="51">
        <f>+'Particip. Energético'!AB264</f>
        <v>0.67397974839816288</v>
      </c>
      <c r="AC60" s="51">
        <f>+'Particip. Energético'!AC264</f>
        <v>0.65657794400027658</v>
      </c>
      <c r="AD60" s="51">
        <f>+'Particip. Energético'!AD264</f>
        <v>0.63871967761399928</v>
      </c>
      <c r="AE60" s="51">
        <f>+'Particip. Energético'!AE264</f>
        <v>0.62038096905675222</v>
      </c>
      <c r="AF60" s="51">
        <f>+'Particip. Energético'!AF264</f>
        <v>0.60153710406577454</v>
      </c>
      <c r="AG60" s="51">
        <f>+'Particip. Energético'!AG264</f>
        <v>0.582162706921735</v>
      </c>
      <c r="AH60" s="51">
        <f>+'Particip. Energético'!AH264</f>
        <v>0.56223183237724506</v>
      </c>
      <c r="AI60" s="51">
        <f>+'Particip. Energético'!AI264</f>
        <v>0.5417180791321512</v>
      </c>
      <c r="AJ60" s="51">
        <f>+'Particip. Energético'!AJ264</f>
        <v>0.52059472710549037</v>
      </c>
      <c r="AK60" s="51">
        <f>+'Particip. Energético'!AK264</f>
        <v>0.49883490069430542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0</v>
      </c>
      <c r="E61" s="51">
        <f>+'Particip. Energético'!E265</f>
        <v>0</v>
      </c>
      <c r="F61" s="51">
        <f>+'Particip. Energético'!F265</f>
        <v>0</v>
      </c>
      <c r="G61" s="51">
        <f>+'Particip. Energético'!G265</f>
        <v>0</v>
      </c>
      <c r="H61" s="51">
        <f>+'Particip. Energético'!H265</f>
        <v>0</v>
      </c>
      <c r="I61" s="51">
        <f>+'Particip. Energético'!I265</f>
        <v>0</v>
      </c>
      <c r="J61" s="51">
        <f>+'Particip. Energético'!J265</f>
        <v>0</v>
      </c>
      <c r="K61" s="51">
        <f>+'Particip. Energético'!K265</f>
        <v>0</v>
      </c>
      <c r="L61" s="51">
        <f>+'Particip. Energético'!L265</f>
        <v>0</v>
      </c>
      <c r="M61" s="51">
        <f>+'Particip. Energético'!M265</f>
        <v>0</v>
      </c>
      <c r="N61" s="51">
        <f>+'Particip. Energético'!N265</f>
        <v>0</v>
      </c>
      <c r="O61" s="51">
        <f>+'Particip. Energético'!O265</f>
        <v>0</v>
      </c>
      <c r="P61" s="51">
        <f>+'Particip. Energético'!P265</f>
        <v>0</v>
      </c>
      <c r="Q61" s="51">
        <f>+'Particip. Energético'!Q265</f>
        <v>0</v>
      </c>
      <c r="R61" s="51">
        <f>+'Particip. Energético'!R265</f>
        <v>0</v>
      </c>
      <c r="S61" s="51">
        <f>+'Particip. Energético'!S265</f>
        <v>0</v>
      </c>
      <c r="T61" s="51">
        <f>+'Particip. Energético'!T265</f>
        <v>0</v>
      </c>
      <c r="U61" s="51">
        <f>+'Particip. Energético'!U265</f>
        <v>0</v>
      </c>
      <c r="V61" s="51">
        <f>+'Particip. Energético'!V265</f>
        <v>0</v>
      </c>
      <c r="W61" s="51">
        <f>+'Particip. Energético'!W265</f>
        <v>0</v>
      </c>
      <c r="X61" s="51">
        <f>+'Particip. Energético'!X265</f>
        <v>0</v>
      </c>
      <c r="Y61" s="51">
        <f>+'Particip. Energético'!Y265</f>
        <v>0</v>
      </c>
      <c r="Z61" s="51">
        <f>+'Particip. Energético'!Z265</f>
        <v>0</v>
      </c>
      <c r="AA61" s="51">
        <f>+'Particip. Energético'!AA265</f>
        <v>0</v>
      </c>
      <c r="AB61" s="51">
        <f>+'Particip. Energético'!AB265</f>
        <v>0</v>
      </c>
      <c r="AC61" s="51">
        <f>+'Particip. Energético'!AC265</f>
        <v>0</v>
      </c>
      <c r="AD61" s="51">
        <f>+'Particip. Energético'!AD265</f>
        <v>0</v>
      </c>
      <c r="AE61" s="51">
        <f>+'Particip. Energético'!AE265</f>
        <v>0</v>
      </c>
      <c r="AF61" s="51">
        <f>+'Particip. Energético'!AF265</f>
        <v>0</v>
      </c>
      <c r="AG61" s="51">
        <f>+'Particip. Energético'!AG265</f>
        <v>0</v>
      </c>
      <c r="AH61" s="51">
        <f>+'Particip. Energético'!AH265</f>
        <v>0</v>
      </c>
      <c r="AI61" s="51">
        <f>+'Particip. Energético'!AI265</f>
        <v>0</v>
      </c>
      <c r="AJ61" s="51">
        <f>+'Particip. Energético'!AJ265</f>
        <v>0</v>
      </c>
      <c r="AK61" s="51">
        <f>+'Particip. Energético'!AK265</f>
        <v>0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0</v>
      </c>
      <c r="E62" s="51">
        <f>+'Particip. Energético'!E266</f>
        <v>0</v>
      </c>
      <c r="F62" s="51">
        <f>+'Particip. Energético'!F266</f>
        <v>0</v>
      </c>
      <c r="G62" s="51">
        <f>+'Particip. Energético'!G266</f>
        <v>0</v>
      </c>
      <c r="H62" s="51">
        <f>+'Particip. Energético'!H266</f>
        <v>0</v>
      </c>
      <c r="I62" s="51">
        <f>+'Particip. Energético'!I266</f>
        <v>0</v>
      </c>
      <c r="J62" s="51">
        <f>+'Particip. Energético'!J266</f>
        <v>0</v>
      </c>
      <c r="K62" s="51">
        <f>+'Particip. Energético'!K266</f>
        <v>0</v>
      </c>
      <c r="L62" s="51">
        <f>+'Particip. Energético'!L266</f>
        <v>0</v>
      </c>
      <c r="M62" s="51">
        <f>+'Particip. Energético'!M266</f>
        <v>0</v>
      </c>
      <c r="N62" s="51">
        <f>+'Particip. Energético'!N266</f>
        <v>0</v>
      </c>
      <c r="O62" s="51">
        <f>+'Particip. Energético'!O266</f>
        <v>0</v>
      </c>
      <c r="P62" s="51">
        <f>+'Particip. Energético'!P266</f>
        <v>0</v>
      </c>
      <c r="Q62" s="51">
        <f>+'Particip. Energético'!Q266</f>
        <v>0</v>
      </c>
      <c r="R62" s="51">
        <f>+'Particip. Energético'!R266</f>
        <v>0</v>
      </c>
      <c r="S62" s="51">
        <f>+'Particip. Energético'!S266</f>
        <v>0</v>
      </c>
      <c r="T62" s="51">
        <f>+'Particip. Energético'!T266</f>
        <v>0</v>
      </c>
      <c r="U62" s="51">
        <f>+'Particip. Energético'!U266</f>
        <v>0</v>
      </c>
      <c r="V62" s="51">
        <f>+'Particip. Energético'!V266</f>
        <v>0</v>
      </c>
      <c r="W62" s="51">
        <f>+'Particip. Energético'!W266</f>
        <v>0</v>
      </c>
      <c r="X62" s="51">
        <f>+'Particip. Energético'!X266</f>
        <v>0</v>
      </c>
      <c r="Y62" s="51">
        <f>+'Particip. Energético'!Y266</f>
        <v>0</v>
      </c>
      <c r="Z62" s="51">
        <f>+'Particip. Energético'!Z266</f>
        <v>0</v>
      </c>
      <c r="AA62" s="51">
        <f>+'Particip. Energético'!AA266</f>
        <v>0</v>
      </c>
      <c r="AB62" s="51">
        <f>+'Particip. Energético'!AB266</f>
        <v>0</v>
      </c>
      <c r="AC62" s="51">
        <f>+'Particip. Energético'!AC266</f>
        <v>0</v>
      </c>
      <c r="AD62" s="51">
        <f>+'Particip. Energético'!AD266</f>
        <v>0</v>
      </c>
      <c r="AE62" s="51">
        <f>+'Particip. Energético'!AE266</f>
        <v>0</v>
      </c>
      <c r="AF62" s="51">
        <f>+'Particip. Energético'!AF266</f>
        <v>0</v>
      </c>
      <c r="AG62" s="51">
        <f>+'Particip. Energético'!AG266</f>
        <v>0</v>
      </c>
      <c r="AH62" s="51">
        <f>+'Particip. Energético'!AH266</f>
        <v>0</v>
      </c>
      <c r="AI62" s="51">
        <f>+'Particip. Energético'!AI266</f>
        <v>0</v>
      </c>
      <c r="AJ62" s="51">
        <f>+'Particip. Energético'!AJ266</f>
        <v>0</v>
      </c>
      <c r="AK62" s="51">
        <f>+'Particip. Energético'!AK266</f>
        <v>0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0</v>
      </c>
      <c r="E63" s="51">
        <f>+'Particip. Energético'!E267</f>
        <v>0</v>
      </c>
      <c r="F63" s="51">
        <f>+'Particip. Energético'!F267</f>
        <v>0</v>
      </c>
      <c r="G63" s="51">
        <f>+'Particip. Energético'!G267</f>
        <v>0</v>
      </c>
      <c r="H63" s="51">
        <f>+'Particip. Energético'!H267</f>
        <v>0</v>
      </c>
      <c r="I63" s="51">
        <f>+'Particip. Energético'!I267</f>
        <v>0</v>
      </c>
      <c r="J63" s="51">
        <f>+'Particip. Energético'!J267</f>
        <v>0</v>
      </c>
      <c r="K63" s="51">
        <f>+'Particip. Energético'!K267</f>
        <v>0</v>
      </c>
      <c r="L63" s="51">
        <f>+'Particip. Energético'!L267</f>
        <v>0</v>
      </c>
      <c r="M63" s="51">
        <f>+'Particip. Energético'!M267</f>
        <v>0</v>
      </c>
      <c r="N63" s="51">
        <f>+'Particip. Energético'!N267</f>
        <v>0</v>
      </c>
      <c r="O63" s="51">
        <f>+'Particip. Energético'!O267</f>
        <v>0</v>
      </c>
      <c r="P63" s="51">
        <f>+'Particip. Energético'!P267</f>
        <v>0</v>
      </c>
      <c r="Q63" s="51">
        <f>+'Particip. Energético'!Q267</f>
        <v>0</v>
      </c>
      <c r="R63" s="51">
        <f>+'Particip. Energético'!R267</f>
        <v>0</v>
      </c>
      <c r="S63" s="51">
        <f>+'Particip. Energético'!S267</f>
        <v>0</v>
      </c>
      <c r="T63" s="51">
        <f>+'Particip. Energético'!T267</f>
        <v>0</v>
      </c>
      <c r="U63" s="51">
        <f>+'Particip. Energético'!U267</f>
        <v>0</v>
      </c>
      <c r="V63" s="51">
        <f>+'Particip. Energético'!V267</f>
        <v>0</v>
      </c>
      <c r="W63" s="51">
        <f>+'Particip. Energético'!W267</f>
        <v>0</v>
      </c>
      <c r="X63" s="51">
        <f>+'Particip. Energético'!X267</f>
        <v>0</v>
      </c>
      <c r="Y63" s="51">
        <f>+'Particip. Energético'!Y267</f>
        <v>0</v>
      </c>
      <c r="Z63" s="51">
        <f>+'Particip. Energético'!Z267</f>
        <v>0</v>
      </c>
      <c r="AA63" s="51">
        <f>+'Particip. Energético'!AA267</f>
        <v>0</v>
      </c>
      <c r="AB63" s="51">
        <f>+'Particip. Energético'!AB267</f>
        <v>0</v>
      </c>
      <c r="AC63" s="51">
        <f>+'Particip. Energético'!AC267</f>
        <v>0</v>
      </c>
      <c r="AD63" s="51">
        <f>+'Particip. Energético'!AD267</f>
        <v>0</v>
      </c>
      <c r="AE63" s="51">
        <f>+'Particip. Energético'!AE267</f>
        <v>0</v>
      </c>
      <c r="AF63" s="51">
        <f>+'Particip. Energético'!AF267</f>
        <v>0</v>
      </c>
      <c r="AG63" s="51">
        <f>+'Particip. Energético'!AG267</f>
        <v>0</v>
      </c>
      <c r="AH63" s="51">
        <f>+'Particip. Energético'!AH267</f>
        <v>0</v>
      </c>
      <c r="AI63" s="51">
        <f>+'Particip. Energético'!AI267</f>
        <v>0</v>
      </c>
      <c r="AJ63" s="51">
        <f>+'Particip. Energético'!AJ267</f>
        <v>0</v>
      </c>
      <c r="AK63" s="51">
        <f>+'Particip. Energético'!AK267</f>
        <v>0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</v>
      </c>
      <c r="E64" s="51">
        <f>+'Particip. Energético'!E268</f>
        <v>0</v>
      </c>
      <c r="F64" s="51">
        <f>+'Particip. Energético'!F268</f>
        <v>0</v>
      </c>
      <c r="G64" s="51">
        <f>+'Particip. Energético'!G268</f>
        <v>0</v>
      </c>
      <c r="H64" s="51">
        <f>+'Particip. Energético'!H268</f>
        <v>0</v>
      </c>
      <c r="I64" s="51">
        <f>+'Particip. Energético'!I268</f>
        <v>0</v>
      </c>
      <c r="J64" s="51">
        <f>+'Particip. Energético'!J268</f>
        <v>0</v>
      </c>
      <c r="K64" s="51">
        <f>+'Particip. Energético'!K268</f>
        <v>0</v>
      </c>
      <c r="L64" s="51">
        <f>+'Particip. Energético'!L268</f>
        <v>0</v>
      </c>
      <c r="M64" s="51">
        <f>+'Particip. Energético'!M268</f>
        <v>0</v>
      </c>
      <c r="N64" s="51">
        <f>+'Particip. Energético'!N268</f>
        <v>0</v>
      </c>
      <c r="O64" s="51">
        <f>+'Particip. Energético'!O268</f>
        <v>0</v>
      </c>
      <c r="P64" s="51">
        <f>+'Particip. Energético'!P268</f>
        <v>0</v>
      </c>
      <c r="Q64" s="51">
        <f>+'Particip. Energético'!Q268</f>
        <v>0</v>
      </c>
      <c r="R64" s="51">
        <f>+'Particip. Energético'!R268</f>
        <v>0</v>
      </c>
      <c r="S64" s="51">
        <f>+'Particip. Energético'!S268</f>
        <v>0</v>
      </c>
      <c r="T64" s="51">
        <f>+'Particip. Energético'!T268</f>
        <v>0</v>
      </c>
      <c r="U64" s="51">
        <f>+'Particip. Energético'!U268</f>
        <v>0</v>
      </c>
      <c r="V64" s="51">
        <f>+'Particip. Energético'!V268</f>
        <v>0</v>
      </c>
      <c r="W64" s="51">
        <f>+'Particip. Energético'!W268</f>
        <v>0</v>
      </c>
      <c r="X64" s="51">
        <f>+'Particip. Energético'!X268</f>
        <v>0</v>
      </c>
      <c r="Y64" s="51">
        <f>+'Particip. Energético'!Y268</f>
        <v>0</v>
      </c>
      <c r="Z64" s="51">
        <f>+'Particip. Energético'!Z268</f>
        <v>0</v>
      </c>
      <c r="AA64" s="51">
        <f>+'Particip. Energético'!AA268</f>
        <v>0</v>
      </c>
      <c r="AB64" s="51">
        <f>+'Particip. Energético'!AB268</f>
        <v>0</v>
      </c>
      <c r="AC64" s="51">
        <f>+'Particip. Energético'!AC268</f>
        <v>0</v>
      </c>
      <c r="AD64" s="51">
        <f>+'Particip. Energético'!AD268</f>
        <v>0</v>
      </c>
      <c r="AE64" s="51">
        <f>+'Particip. Energético'!AE268</f>
        <v>0</v>
      </c>
      <c r="AF64" s="51">
        <f>+'Particip. Energético'!AF268</f>
        <v>0</v>
      </c>
      <c r="AG64" s="51">
        <f>+'Particip. Energético'!AG268</f>
        <v>0</v>
      </c>
      <c r="AH64" s="51">
        <f>+'Particip. Energético'!AH268</f>
        <v>0</v>
      </c>
      <c r="AI64" s="51">
        <f>+'Particip. Energético'!AI268</f>
        <v>0</v>
      </c>
      <c r="AJ64" s="51">
        <f>+'Particip. Energético'!AJ268</f>
        <v>0</v>
      </c>
      <c r="AK64" s="51">
        <f>+'Particip. Energético'!AK268</f>
        <v>0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0</v>
      </c>
      <c r="E65" s="51">
        <f>+'Particip. Energético'!E269</f>
        <v>0</v>
      </c>
      <c r="F65" s="51">
        <f>+'Particip. Energético'!F269</f>
        <v>0</v>
      </c>
      <c r="G65" s="51">
        <f>+'Particip. Energético'!G269</f>
        <v>0</v>
      </c>
      <c r="H65" s="51">
        <f>+'Particip. Energético'!H269</f>
        <v>0</v>
      </c>
      <c r="I65" s="51">
        <f>+'Particip. Energético'!I269</f>
        <v>9.5229344588170558E-3</v>
      </c>
      <c r="J65" s="51">
        <f>+'Particip. Energético'!J269</f>
        <v>1.9045868917634112E-2</v>
      </c>
      <c r="K65" s="51">
        <f>+'Particip. Energético'!K269</f>
        <v>2.8568803376451166E-2</v>
      </c>
      <c r="L65" s="51">
        <f>+'Particip. Energético'!L269</f>
        <v>3.8091737835268223E-2</v>
      </c>
      <c r="M65" s="51">
        <f>+'Particip. Energético'!M269</f>
        <v>4.7614672294085281E-2</v>
      </c>
      <c r="N65" s="51">
        <f>+'Particip. Energético'!N269</f>
        <v>5.7137606752902338E-2</v>
      </c>
      <c r="O65" s="51">
        <f>+'Particip. Energético'!O269</f>
        <v>6.6660541211719396E-2</v>
      </c>
      <c r="P65" s="51">
        <f>+'Particip. Energético'!P269</f>
        <v>7.6183475670536446E-2</v>
      </c>
      <c r="Q65" s="51">
        <f>+'Particip. Energético'!Q269</f>
        <v>8.5706410129353497E-2</v>
      </c>
      <c r="R65" s="51">
        <f>+'Particip. Energético'!R269</f>
        <v>9.5229344588170547E-2</v>
      </c>
      <c r="S65" s="51">
        <f>+'Particip. Energético'!S269</f>
        <v>0.1047522790469876</v>
      </c>
      <c r="T65" s="51">
        <f>+'Particip. Energético'!T269</f>
        <v>0.11427521350580465</v>
      </c>
      <c r="U65" s="51">
        <f>+'Particip. Energético'!U269</f>
        <v>0.1237981479646217</v>
      </c>
      <c r="V65" s="51">
        <f>+'Particip. Energético'!V269</f>
        <v>0.13332108242343876</v>
      </c>
      <c r="W65" s="51">
        <f>+'Particip. Energético'!W269</f>
        <v>0.14284401688225581</v>
      </c>
      <c r="X65" s="51">
        <f>+'Particip. Energético'!X269</f>
        <v>0.15236695134107286</v>
      </c>
      <c r="Y65" s="51">
        <f>+'Particip. Energético'!Y269</f>
        <v>0.16188988579988992</v>
      </c>
      <c r="Z65" s="51">
        <f>+'Particip. Energético'!Z269</f>
        <v>0.17141282025870697</v>
      </c>
      <c r="AA65" s="51">
        <f>+'Particip. Energético'!AA269</f>
        <v>0.18093575471752402</v>
      </c>
      <c r="AB65" s="51">
        <f>+'Particip. Energético'!AB269</f>
        <v>0.19045868917634107</v>
      </c>
      <c r="AC65" s="51">
        <f>+'Particip. Energético'!AC269</f>
        <v>0.19998162363515812</v>
      </c>
      <c r="AD65" s="51">
        <f>+'Particip. Energético'!AD269</f>
        <v>0.20950455809397517</v>
      </c>
      <c r="AE65" s="51">
        <f>+'Particip. Energético'!AE269</f>
        <v>0.21902749255279222</v>
      </c>
      <c r="AF65" s="51">
        <f>+'Particip. Energético'!AF269</f>
        <v>0.22855042701160927</v>
      </c>
      <c r="AG65" s="51">
        <f>+'Particip. Energético'!AG269</f>
        <v>0.23807336147042632</v>
      </c>
      <c r="AH65" s="51">
        <f>+'Particip. Energético'!AH269</f>
        <v>0.24759629592924337</v>
      </c>
      <c r="AI65" s="51">
        <f>+'Particip. Energético'!AI269</f>
        <v>0.25711923038806045</v>
      </c>
      <c r="AJ65" s="51">
        <f>+'Particip. Energético'!AJ269</f>
        <v>0.26664216484687753</v>
      </c>
      <c r="AK65" s="51">
        <f>+'Particip. Energético'!AK269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0</v>
      </c>
      <c r="E66" s="51">
        <f>+'Particip. Energético'!E270</f>
        <v>0</v>
      </c>
      <c r="F66" s="51">
        <f>+'Particip. Energético'!F270</f>
        <v>0</v>
      </c>
      <c r="G66" s="51">
        <f>+'Particip. Energético'!G270</f>
        <v>0</v>
      </c>
      <c r="H66" s="51">
        <f>+'Particip. Energético'!H270</f>
        <v>0</v>
      </c>
      <c r="I66" s="51">
        <f>+'Particip. Energético'!I270</f>
        <v>0</v>
      </c>
      <c r="J66" s="51">
        <f>+'Particip. Energético'!J270</f>
        <v>0</v>
      </c>
      <c r="K66" s="51">
        <f>+'Particip. Energético'!K270</f>
        <v>0</v>
      </c>
      <c r="L66" s="51">
        <f>+'Particip. Energético'!L270</f>
        <v>0</v>
      </c>
      <c r="M66" s="51">
        <f>+'Particip. Energético'!M270</f>
        <v>0</v>
      </c>
      <c r="N66" s="51">
        <f>+'Particip. Energético'!N270</f>
        <v>0</v>
      </c>
      <c r="O66" s="51">
        <f>+'Particip. Energético'!O270</f>
        <v>0</v>
      </c>
      <c r="P66" s="51">
        <f>+'Particip. Energético'!P270</f>
        <v>0</v>
      </c>
      <c r="Q66" s="51">
        <f>+'Particip. Energético'!Q270</f>
        <v>0</v>
      </c>
      <c r="R66" s="51">
        <f>+'Particip. Energético'!R270</f>
        <v>0</v>
      </c>
      <c r="S66" s="51">
        <f>+'Particip. Energético'!S270</f>
        <v>0</v>
      </c>
      <c r="T66" s="51">
        <f>+'Particip. Energético'!T270</f>
        <v>0</v>
      </c>
      <c r="U66" s="51">
        <f>+'Particip. Energético'!U270</f>
        <v>0</v>
      </c>
      <c r="V66" s="51">
        <f>+'Particip. Energético'!V270</f>
        <v>0</v>
      </c>
      <c r="W66" s="51">
        <f>+'Particip. Energético'!W270</f>
        <v>0</v>
      </c>
      <c r="X66" s="51">
        <f>+'Particip. Energético'!X270</f>
        <v>0</v>
      </c>
      <c r="Y66" s="51">
        <f>+'Particip. Energético'!Y270</f>
        <v>0</v>
      </c>
      <c r="Z66" s="51">
        <f>+'Particip. Energético'!Z270</f>
        <v>0</v>
      </c>
      <c r="AA66" s="51">
        <f>+'Particip. Energético'!AA270</f>
        <v>0</v>
      </c>
      <c r="AB66" s="51">
        <f>+'Particip. Energético'!AB270</f>
        <v>0</v>
      </c>
      <c r="AC66" s="51">
        <f>+'Particip. Energético'!AC270</f>
        <v>0</v>
      </c>
      <c r="AD66" s="51">
        <f>+'Particip. Energético'!AD270</f>
        <v>0</v>
      </c>
      <c r="AE66" s="51">
        <f>+'Particip. Energético'!AE270</f>
        <v>0</v>
      </c>
      <c r="AF66" s="51">
        <f>+'Particip. Energético'!AF270</f>
        <v>0</v>
      </c>
      <c r="AG66" s="51">
        <f>+'Particip. Energético'!AG270</f>
        <v>0</v>
      </c>
      <c r="AH66" s="51">
        <f>+'Particip. Energético'!AH270</f>
        <v>0</v>
      </c>
      <c r="AI66" s="51">
        <f>+'Particip. Energético'!AI270</f>
        <v>0</v>
      </c>
      <c r="AJ66" s="51">
        <f>+'Particip. Energético'!AJ270</f>
        <v>0</v>
      </c>
      <c r="AK66" s="51">
        <f>+'Particip. Energético'!AK270</f>
        <v>0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</v>
      </c>
      <c r="E67" s="51">
        <f>+'Particip. Energético'!E271</f>
        <v>0</v>
      </c>
      <c r="F67" s="51">
        <f>+'Particip. Energético'!F271</f>
        <v>0</v>
      </c>
      <c r="G67" s="51">
        <f>+'Particip. Energético'!G271</f>
        <v>0</v>
      </c>
      <c r="H67" s="51">
        <f>+'Particip. Energético'!H271</f>
        <v>0</v>
      </c>
      <c r="I67" s="51">
        <f>+'Particip. Energético'!I271</f>
        <v>0</v>
      </c>
      <c r="J67" s="51">
        <f>+'Particip. Energético'!J271</f>
        <v>0</v>
      </c>
      <c r="K67" s="51">
        <f>+'Particip. Energético'!K271</f>
        <v>0</v>
      </c>
      <c r="L67" s="51">
        <f>+'Particip. Energético'!L271</f>
        <v>0</v>
      </c>
      <c r="M67" s="51">
        <f>+'Particip. Energético'!M271</f>
        <v>0</v>
      </c>
      <c r="N67" s="51">
        <f>+'Particip. Energético'!N271</f>
        <v>0</v>
      </c>
      <c r="O67" s="51">
        <f>+'Particip. Energético'!O271</f>
        <v>0</v>
      </c>
      <c r="P67" s="51">
        <f>+'Particip. Energético'!P271</f>
        <v>0</v>
      </c>
      <c r="Q67" s="51">
        <f>+'Particip. Energético'!Q271</f>
        <v>0</v>
      </c>
      <c r="R67" s="51">
        <f>+'Particip. Energético'!R271</f>
        <v>0</v>
      </c>
      <c r="S67" s="51">
        <f>+'Particip. Energético'!S271</f>
        <v>0</v>
      </c>
      <c r="T67" s="51">
        <f>+'Particip. Energético'!T271</f>
        <v>0</v>
      </c>
      <c r="U67" s="51">
        <f>+'Particip. Energético'!U271</f>
        <v>0</v>
      </c>
      <c r="V67" s="51">
        <f>+'Particip. Energético'!V271</f>
        <v>0</v>
      </c>
      <c r="W67" s="51">
        <f>+'Particip. Energético'!W271</f>
        <v>0</v>
      </c>
      <c r="X67" s="51">
        <f>+'Particip. Energético'!X271</f>
        <v>0</v>
      </c>
      <c r="Y67" s="51">
        <f>+'Particip. Energético'!Y271</f>
        <v>0</v>
      </c>
      <c r="Z67" s="51">
        <f>+'Particip. Energético'!Z271</f>
        <v>0</v>
      </c>
      <c r="AA67" s="51">
        <f>+'Particip. Energético'!AA271</f>
        <v>0</v>
      </c>
      <c r="AB67" s="51">
        <f>+'Particip. Energético'!AB271</f>
        <v>0</v>
      </c>
      <c r="AC67" s="51">
        <f>+'Particip. Energético'!AC271</f>
        <v>0</v>
      </c>
      <c r="AD67" s="51">
        <f>+'Particip. Energético'!AD271</f>
        <v>0</v>
      </c>
      <c r="AE67" s="51">
        <f>+'Particip. Energético'!AE271</f>
        <v>0</v>
      </c>
      <c r="AF67" s="51">
        <f>+'Particip. Energético'!AF271</f>
        <v>0</v>
      </c>
      <c r="AG67" s="51">
        <f>+'Particip. Energético'!AG271</f>
        <v>0</v>
      </c>
      <c r="AH67" s="51">
        <f>+'Particip. Energético'!AH271</f>
        <v>0</v>
      </c>
      <c r="AI67" s="51">
        <f>+'Particip. Energético'!AI271</f>
        <v>0</v>
      </c>
      <c r="AJ67" s="51">
        <f>+'Particip. Energético'!AJ271</f>
        <v>0</v>
      </c>
      <c r="AK67" s="51">
        <f>+'Particip. Energético'!AK271</f>
        <v>0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0</v>
      </c>
      <c r="E68" s="51">
        <f>+'Particip. Energético'!E272</f>
        <v>0</v>
      </c>
      <c r="F68" s="51">
        <f>+'Particip. Energético'!F272</f>
        <v>0</v>
      </c>
      <c r="G68" s="51">
        <f>+'Particip. Energético'!G272</f>
        <v>0</v>
      </c>
      <c r="H68" s="51">
        <f>+'Particip. Energético'!H272</f>
        <v>0</v>
      </c>
      <c r="I68" s="51">
        <f>+'Particip. Energético'!I272</f>
        <v>0</v>
      </c>
      <c r="J68" s="51">
        <f>+'Particip. Energético'!J272</f>
        <v>0</v>
      </c>
      <c r="K68" s="51">
        <f>+'Particip. Energético'!K272</f>
        <v>0</v>
      </c>
      <c r="L68" s="51">
        <f>+'Particip. Energético'!L272</f>
        <v>0</v>
      </c>
      <c r="M68" s="51">
        <f>+'Particip. Energético'!M272</f>
        <v>0</v>
      </c>
      <c r="N68" s="51">
        <f>+'Particip. Energético'!N272</f>
        <v>0</v>
      </c>
      <c r="O68" s="51">
        <f>+'Particip. Energético'!O272</f>
        <v>0</v>
      </c>
      <c r="P68" s="51">
        <f>+'Particip. Energético'!P272</f>
        <v>0</v>
      </c>
      <c r="Q68" s="51">
        <f>+'Particip. Energético'!Q272</f>
        <v>0</v>
      </c>
      <c r="R68" s="51">
        <f>+'Particip. Energético'!R272</f>
        <v>0</v>
      </c>
      <c r="S68" s="51">
        <f>+'Particip. Energético'!S272</f>
        <v>0</v>
      </c>
      <c r="T68" s="51">
        <f>+'Particip. Energético'!T272</f>
        <v>0</v>
      </c>
      <c r="U68" s="51">
        <f>+'Particip. Energético'!U272</f>
        <v>0</v>
      </c>
      <c r="V68" s="51">
        <f>+'Particip. Energético'!V272</f>
        <v>0</v>
      </c>
      <c r="W68" s="51">
        <f>+'Particip. Energético'!W272</f>
        <v>0</v>
      </c>
      <c r="X68" s="51">
        <f>+'Particip. Energético'!X272</f>
        <v>0</v>
      </c>
      <c r="Y68" s="51">
        <f>+'Particip. Energético'!Y272</f>
        <v>0</v>
      </c>
      <c r="Z68" s="51">
        <f>+'Particip. Energético'!Z272</f>
        <v>0</v>
      </c>
      <c r="AA68" s="51">
        <f>+'Particip. Energético'!AA272</f>
        <v>0</v>
      </c>
      <c r="AB68" s="51">
        <f>+'Particip. Energético'!AB272</f>
        <v>0</v>
      </c>
      <c r="AC68" s="51">
        <f>+'Particip. Energético'!AC272</f>
        <v>0</v>
      </c>
      <c r="AD68" s="51">
        <f>+'Particip. Energético'!AD272</f>
        <v>0</v>
      </c>
      <c r="AE68" s="51">
        <f>+'Particip. Energético'!AE272</f>
        <v>0</v>
      </c>
      <c r="AF68" s="51">
        <f>+'Particip. Energético'!AF272</f>
        <v>0</v>
      </c>
      <c r="AG68" s="51">
        <f>+'Particip. Energético'!AG272</f>
        <v>0</v>
      </c>
      <c r="AH68" s="51">
        <f>+'Particip. Energético'!AH272</f>
        <v>0</v>
      </c>
      <c r="AI68" s="51">
        <f>+'Particip. Energético'!AI272</f>
        <v>0</v>
      </c>
      <c r="AJ68" s="51">
        <f>+'Particip. Energético'!AJ272</f>
        <v>0</v>
      </c>
      <c r="AK68" s="51">
        <f>+'Particip. Energético'!AK272</f>
        <v>0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Energético'!E273</f>
        <v>0</v>
      </c>
      <c r="F69" s="51">
        <f>+'Particip. Energético'!F273</f>
        <v>0</v>
      </c>
      <c r="G69" s="51">
        <f>+'Particip. Energético'!G273</f>
        <v>0</v>
      </c>
      <c r="H69" s="51">
        <f>+'Particip. Energético'!H273</f>
        <v>0</v>
      </c>
      <c r="I69" s="51">
        <f>+'Particip. Energético'!I273</f>
        <v>0</v>
      </c>
      <c r="J69" s="51">
        <f>+'Particip. Energético'!J273</f>
        <v>0</v>
      </c>
      <c r="K69" s="51">
        <f>+'Particip. Energético'!K273</f>
        <v>0</v>
      </c>
      <c r="L69" s="51">
        <f>+'Particip. Energético'!L273</f>
        <v>0</v>
      </c>
      <c r="M69" s="51">
        <f>+'Particip. Energético'!M273</f>
        <v>0</v>
      </c>
      <c r="N69" s="51">
        <f>+'Particip. Energético'!N273</f>
        <v>0</v>
      </c>
      <c r="O69" s="51">
        <f>+'Particip. Energético'!O273</f>
        <v>0</v>
      </c>
      <c r="P69" s="51">
        <f>+'Particip. Energético'!P273</f>
        <v>0</v>
      </c>
      <c r="Q69" s="51">
        <f>+'Particip. Energético'!Q273</f>
        <v>0</v>
      </c>
      <c r="R69" s="51">
        <f>+'Particip. Energético'!R273</f>
        <v>0</v>
      </c>
      <c r="S69" s="51">
        <f>+'Particip. Energético'!S273</f>
        <v>0</v>
      </c>
      <c r="T69" s="51">
        <f>+'Particip. Energético'!T273</f>
        <v>0</v>
      </c>
      <c r="U69" s="51">
        <f>+'Particip. Energético'!U273</f>
        <v>0</v>
      </c>
      <c r="V69" s="51">
        <f>+'Particip. Energético'!V273</f>
        <v>0</v>
      </c>
      <c r="W69" s="51">
        <f>+'Particip. Energético'!W273</f>
        <v>0</v>
      </c>
      <c r="X69" s="51">
        <f>+'Particip. Energético'!X273</f>
        <v>0</v>
      </c>
      <c r="Y69" s="51">
        <f>+'Particip. Energético'!Y273</f>
        <v>0</v>
      </c>
      <c r="Z69" s="51">
        <f>+'Particip. Energético'!Z273</f>
        <v>0</v>
      </c>
      <c r="AA69" s="51">
        <f>+'Particip. Energético'!AA273</f>
        <v>0</v>
      </c>
      <c r="AB69" s="51">
        <f>+'Particip. Energético'!AB273</f>
        <v>0</v>
      </c>
      <c r="AC69" s="51">
        <f>+'Particip. Energético'!AC273</f>
        <v>0</v>
      </c>
      <c r="AD69" s="51">
        <f>+'Particip. Energético'!AD273</f>
        <v>0</v>
      </c>
      <c r="AE69" s="51">
        <f>+'Particip. Energético'!AE273</f>
        <v>0</v>
      </c>
      <c r="AF69" s="51">
        <f>+'Particip. Energético'!AF273</f>
        <v>0</v>
      </c>
      <c r="AG69" s="51">
        <f>+'Particip. Energético'!AG273</f>
        <v>0</v>
      </c>
      <c r="AH69" s="51">
        <f>+'Particip. Energético'!AH273</f>
        <v>0</v>
      </c>
      <c r="AI69" s="51">
        <f>+'Particip. Energético'!AI273</f>
        <v>0</v>
      </c>
      <c r="AJ69" s="51">
        <f>+'Particip. Energético'!AJ273</f>
        <v>0</v>
      </c>
      <c r="AK69" s="51">
        <f>+'Particip. Energético'!AK273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0</v>
      </c>
      <c r="E70" s="51">
        <f>+'Particip. Energético'!E274</f>
        <v>0</v>
      </c>
      <c r="F70" s="51">
        <f>+'Particip. Energético'!F274</f>
        <v>0</v>
      </c>
      <c r="G70" s="51">
        <f>+'Particip. Energético'!G274</f>
        <v>0</v>
      </c>
      <c r="H70" s="51">
        <f>+'Particip. Energético'!H274</f>
        <v>0</v>
      </c>
      <c r="I70" s="51">
        <f>+'Particip. Energético'!I274</f>
        <v>0</v>
      </c>
      <c r="J70" s="51">
        <f>+'Particip. Energético'!J274</f>
        <v>0</v>
      </c>
      <c r="K70" s="51">
        <f>+'Particip. Energético'!K274</f>
        <v>0</v>
      </c>
      <c r="L70" s="51">
        <f>+'Particip. Energético'!L274</f>
        <v>0</v>
      </c>
      <c r="M70" s="51">
        <f>+'Particip. Energético'!M274</f>
        <v>0</v>
      </c>
      <c r="N70" s="51">
        <f>+'Particip. Energético'!N274</f>
        <v>0</v>
      </c>
      <c r="O70" s="51">
        <f>+'Particip. Energético'!O274</f>
        <v>0</v>
      </c>
      <c r="P70" s="51">
        <f>+'Particip. Energético'!P274</f>
        <v>0</v>
      </c>
      <c r="Q70" s="51">
        <f>+'Particip. Energético'!Q274</f>
        <v>0</v>
      </c>
      <c r="R70" s="51">
        <f>+'Particip. Energético'!R274</f>
        <v>0</v>
      </c>
      <c r="S70" s="51">
        <f>+'Particip. Energético'!S274</f>
        <v>0</v>
      </c>
      <c r="T70" s="51">
        <f>+'Particip. Energético'!T274</f>
        <v>0</v>
      </c>
      <c r="U70" s="51">
        <f>+'Particip. Energético'!U274</f>
        <v>0</v>
      </c>
      <c r="V70" s="51">
        <f>+'Particip. Energético'!V274</f>
        <v>0</v>
      </c>
      <c r="W70" s="51">
        <f>+'Particip. Energético'!W274</f>
        <v>0</v>
      </c>
      <c r="X70" s="51">
        <f>+'Particip. Energético'!X274</f>
        <v>0</v>
      </c>
      <c r="Y70" s="51">
        <f>+'Particip. Energético'!Y274</f>
        <v>0</v>
      </c>
      <c r="Z70" s="51">
        <f>+'Particip. Energético'!Z274</f>
        <v>0</v>
      </c>
      <c r="AA70" s="51">
        <f>+'Particip. Energético'!AA274</f>
        <v>0</v>
      </c>
      <c r="AB70" s="51">
        <f>+'Particip. Energético'!AB274</f>
        <v>0</v>
      </c>
      <c r="AC70" s="51">
        <f>+'Particip. Energético'!AC274</f>
        <v>0</v>
      </c>
      <c r="AD70" s="51">
        <f>+'Particip. Energético'!AD274</f>
        <v>0</v>
      </c>
      <c r="AE70" s="51">
        <f>+'Particip. Energético'!AE274</f>
        <v>0</v>
      </c>
      <c r="AF70" s="51">
        <f>+'Particip. Energético'!AF274</f>
        <v>0</v>
      </c>
      <c r="AG70" s="51">
        <f>+'Particip. Energético'!AG274</f>
        <v>0</v>
      </c>
      <c r="AH70" s="51">
        <f>+'Particip. Energético'!AH274</f>
        <v>0</v>
      </c>
      <c r="AI70" s="51">
        <f>+'Particip. Energético'!AI274</f>
        <v>0</v>
      </c>
      <c r="AJ70" s="51">
        <f>+'Particip. Energético'!AJ274</f>
        <v>0</v>
      </c>
      <c r="AK70" s="51">
        <f>+'Particip. Energético'!AK274</f>
        <v>0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Energético'!E275</f>
        <v>0</v>
      </c>
      <c r="F71" s="51">
        <f>+'Particip. Energético'!F275</f>
        <v>0</v>
      </c>
      <c r="G71" s="51">
        <f>+'Particip. Energético'!G275</f>
        <v>0</v>
      </c>
      <c r="H71" s="51">
        <f>+'Particip. Energético'!H275</f>
        <v>0</v>
      </c>
      <c r="I71" s="51">
        <f>+'Particip. Energético'!I275</f>
        <v>0</v>
      </c>
      <c r="J71" s="51">
        <f>+'Particip. Energético'!J275</f>
        <v>9.9999999999999903E-8</v>
      </c>
      <c r="K71" s="51">
        <f>+'Particip. Energético'!K275</f>
        <v>6.6241783912806007E-7</v>
      </c>
      <c r="L71" s="51">
        <f>+'Particip. Energético'!L275</f>
        <v>4.3879600562251737E-6</v>
      </c>
      <c r="M71" s="51">
        <f>+'Particip. Energético'!M275</f>
        <v>2.9065929224896882E-5</v>
      </c>
      <c r="N71" s="51">
        <f>+'Particip. Energético'!N275</f>
        <v>1.9250653913663269E-4</v>
      </c>
      <c r="O71" s="51">
        <f>+'Particip. Energético'!O275</f>
        <v>1.2738192202547179E-3</v>
      </c>
      <c r="P71" s="51">
        <f>+'Particip. Energético'!P275</f>
        <v>8.377988983290667E-3</v>
      </c>
      <c r="Q71" s="51">
        <f>+'Particip. Energético'!Q275</f>
        <v>5.2999999999999964E-2</v>
      </c>
      <c r="R71" s="51">
        <f>+'Particip. Energético'!R275</f>
        <v>5.5542399509892405E-2</v>
      </c>
      <c r="S71" s="51">
        <f>+'Particip. Energético'!S275</f>
        <v>5.8199262290142391E-2</v>
      </c>
      <c r="T71" s="51">
        <f>+'Particip. Energético'!T275</f>
        <v>6.0975010639593E-2</v>
      </c>
      <c r="U71" s="51">
        <f>+'Particip. Energético'!U275</f>
        <v>6.3874166578128153E-2</v>
      </c>
      <c r="V71" s="51">
        <f>+'Particip. Energético'!V275</f>
        <v>6.6901346747900228E-2</v>
      </c>
      <c r="W71" s="51">
        <f>+'Particip. Energético'!W275</f>
        <v>7.0061256381072912E-2</v>
      </c>
      <c r="X71" s="51">
        <f>+'Particip. Energético'!X275</f>
        <v>7.3358682264357031E-2</v>
      </c>
      <c r="Y71" s="51">
        <f>+'Particip. Energético'!Y275</f>
        <v>7.6798484629974587E-2</v>
      </c>
      <c r="Z71" s="51">
        <f>+'Particip. Energético'!Z275</f>
        <v>8.0385587902734687E-2</v>
      </c>
      <c r="AA71" s="51">
        <f>+'Particip. Energético'!AA275</f>
        <v>8.4124970233759394E-2</v>
      </c>
      <c r="AB71" s="51">
        <f>+'Particip. Energético'!AB275</f>
        <v>8.8021651753181038E-2</v>
      </c>
      <c r="AC71" s="51">
        <f>+'Particip. Energético'!AC275</f>
        <v>9.2080681476971751E-2</v>
      </c>
      <c r="AD71" s="51">
        <f>+'Particip. Energético'!AD275</f>
        <v>9.6307122807095483E-2</v>
      </c>
      <c r="AE71" s="51">
        <f>+'Particip. Energético'!AE275</f>
        <v>0.10070603756952731</v>
      </c>
      <c r="AF71" s="51">
        <f>+'Particip. Energético'!AF275</f>
        <v>0.1052824685414991</v>
      </c>
      <c r="AG71" s="51">
        <f>+'Particip. Energético'!AG275</f>
        <v>0.11004142042773479</v>
      </c>
      <c r="AH71" s="51">
        <f>+'Particip. Energético'!AH275</f>
        <v>0.11498783925556323</v>
      </c>
      <c r="AI71" s="51">
        <f>+'Particip. Energético'!AI275</f>
        <v>0.12012659017074631</v>
      </c>
      <c r="AJ71" s="51">
        <f>+'Particip. Energético'!AJ275</f>
        <v>0.1254624336297416</v>
      </c>
      <c r="AK71" s="51">
        <f>+'Particip. Energético'!AK275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Energético'!E276</f>
        <v>0</v>
      </c>
      <c r="F72" s="51">
        <f>+'Particip. Energético'!F276</f>
        <v>0</v>
      </c>
      <c r="G72" s="51">
        <f>+'Particip. Energético'!G276</f>
        <v>0</v>
      </c>
      <c r="H72" s="51">
        <f>+'Particip. Energético'!H276</f>
        <v>0</v>
      </c>
      <c r="I72" s="51">
        <f>+'Particip. Energético'!I276</f>
        <v>0</v>
      </c>
      <c r="J72" s="51">
        <f>+'Particip. Energético'!J276</f>
        <v>0</v>
      </c>
      <c r="K72" s="51">
        <f>+'Particip. Energético'!K276</f>
        <v>0</v>
      </c>
      <c r="L72" s="51">
        <f>+'Particip. Energético'!L276</f>
        <v>0</v>
      </c>
      <c r="M72" s="51">
        <f>+'Particip. Energético'!M276</f>
        <v>0</v>
      </c>
      <c r="N72" s="51">
        <f>+'Particip. Energético'!N276</f>
        <v>0</v>
      </c>
      <c r="O72" s="51">
        <f>+'Particip. Energético'!O276</f>
        <v>0</v>
      </c>
      <c r="P72" s="51">
        <f>+'Particip. Energético'!P276</f>
        <v>9.9999999999999903E-8</v>
      </c>
      <c r="Q72" s="51">
        <f>+'Particip. Energético'!Q276</f>
        <v>2.0000000000000004E-2</v>
      </c>
      <c r="R72" s="51">
        <f>+'Particip. Energético'!R276</f>
        <v>2.1657319666885624E-2</v>
      </c>
      <c r="S72" s="51">
        <f>+'Particip. Energético'!S276</f>
        <v>2.3448688700945873E-2</v>
      </c>
      <c r="T72" s="51">
        <f>+'Particip. Energético'!T276</f>
        <v>2.5384384977203911E-2</v>
      </c>
      <c r="U72" s="51">
        <f>+'Particip. Energético'!U276</f>
        <v>2.7475377786880185E-2</v>
      </c>
      <c r="V72" s="51">
        <f>+'Particip. Energético'!V276</f>
        <v>2.9733357634829229E-2</v>
      </c>
      <c r="W72" s="51">
        <f>+'Particip. Energético'!W276</f>
        <v>3.2170764218298405E-2</v>
      </c>
      <c r="X72" s="51">
        <f>+'Particip. Energético'!X276</f>
        <v>3.4800811850193569E-2</v>
      </c>
      <c r="Y72" s="51">
        <f>+'Particip. Energético'!Y276</f>
        <v>3.7637511468653219E-2</v>
      </c>
      <c r="Z72" s="51">
        <f>+'Particip. Energético'!Z276</f>
        <v>4.0695688242412591E-2</v>
      </c>
      <c r="AA72" s="51">
        <f>+'Particip. Energético'!AA276</f>
        <v>4.3990993639052942E-2</v>
      </c>
      <c r="AB72" s="51">
        <f>+'Particip. Energético'!AB276</f>
        <v>4.7539910672315035E-2</v>
      </c>
      <c r="AC72" s="51">
        <f>+'Particip. Energético'!AC276</f>
        <v>5.1359750887593647E-2</v>
      </c>
      <c r="AD72" s="51">
        <f>+'Particip. Energético'!AD276</f>
        <v>5.5468641484930165E-2</v>
      </c>
      <c r="AE72" s="51">
        <f>+'Particip. Energético'!AE276</f>
        <v>5.9885500820928313E-2</v>
      </c>
      <c r="AF72" s="51">
        <f>+'Particip. Energético'!AF276</f>
        <v>6.4630000381117075E-2</v>
      </c>
      <c r="AG72" s="51">
        <f>+'Particip. Energético'!AG276</f>
        <v>6.9722511180103794E-2</v>
      </c>
      <c r="AH72" s="51">
        <f>+'Particip. Energético'!AH276</f>
        <v>7.5184032437948384E-2</v>
      </c>
      <c r="AI72" s="51">
        <f>+'Particip. Energético'!AI276</f>
        <v>8.1036100309042083E-2</v>
      </c>
      <c r="AJ72" s="51">
        <f>+'Particip. Energético'!AJ276</f>
        <v>8.7300674417890398E-2</v>
      </c>
      <c r="AK72" s="51">
        <f>+'Particip. Energético'!AK276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6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s="5" customFormat="1" x14ac:dyDescent="0.25">
      <c r="A77" s="6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33" t="s">
        <v>16</v>
      </c>
      <c r="B79" s="34" t="s">
        <v>18</v>
      </c>
      <c r="C79" s="33" t="s">
        <v>168</v>
      </c>
      <c r="D79" s="48">
        <f>D45*SUMPRODUCT(D113:D118,D52:D57)</f>
        <v>2.9999999999999997E-4</v>
      </c>
      <c r="E79" s="49">
        <f>D79</f>
        <v>2.9999999999999997E-4</v>
      </c>
      <c r="F79" s="49">
        <f t="shared" ref="F79:AK79" si="3">E79</f>
        <v>2.9999999999999997E-4</v>
      </c>
      <c r="G79" s="49">
        <f t="shared" si="3"/>
        <v>2.9999999999999997E-4</v>
      </c>
      <c r="H79" s="49">
        <f t="shared" si="3"/>
        <v>2.9999999999999997E-4</v>
      </c>
      <c r="I79" s="49">
        <f t="shared" si="3"/>
        <v>2.9999999999999997E-4</v>
      </c>
      <c r="J79" s="49">
        <f t="shared" si="3"/>
        <v>2.9999999999999997E-4</v>
      </c>
      <c r="K79" s="49">
        <f t="shared" si="3"/>
        <v>2.9999999999999997E-4</v>
      </c>
      <c r="L79" s="49">
        <f t="shared" si="3"/>
        <v>2.9999999999999997E-4</v>
      </c>
      <c r="M79" s="49">
        <f t="shared" si="3"/>
        <v>2.9999999999999997E-4</v>
      </c>
      <c r="N79" s="49">
        <f t="shared" si="3"/>
        <v>2.9999999999999997E-4</v>
      </c>
      <c r="O79" s="49">
        <f t="shared" si="3"/>
        <v>2.9999999999999997E-4</v>
      </c>
      <c r="P79" s="49">
        <f t="shared" si="3"/>
        <v>2.9999999999999997E-4</v>
      </c>
      <c r="Q79" s="49">
        <f t="shared" si="3"/>
        <v>2.9999999999999997E-4</v>
      </c>
      <c r="R79" s="49">
        <f t="shared" si="3"/>
        <v>2.9999999999999997E-4</v>
      </c>
      <c r="S79" s="49">
        <f t="shared" si="3"/>
        <v>2.9999999999999997E-4</v>
      </c>
      <c r="T79" s="49">
        <f t="shared" si="3"/>
        <v>2.9999999999999997E-4</v>
      </c>
      <c r="U79" s="49">
        <f t="shared" si="3"/>
        <v>2.9999999999999997E-4</v>
      </c>
      <c r="V79" s="49">
        <f t="shared" si="3"/>
        <v>2.9999999999999997E-4</v>
      </c>
      <c r="W79" s="49">
        <f t="shared" si="3"/>
        <v>2.9999999999999997E-4</v>
      </c>
      <c r="X79" s="49">
        <f t="shared" si="3"/>
        <v>2.9999999999999997E-4</v>
      </c>
      <c r="Y79" s="49">
        <f t="shared" si="3"/>
        <v>2.9999999999999997E-4</v>
      </c>
      <c r="Z79" s="49">
        <f t="shared" si="3"/>
        <v>2.9999999999999997E-4</v>
      </c>
      <c r="AA79" s="49">
        <f t="shared" si="3"/>
        <v>2.9999999999999997E-4</v>
      </c>
      <c r="AB79" s="49">
        <f t="shared" si="3"/>
        <v>2.9999999999999997E-4</v>
      </c>
      <c r="AC79" s="49">
        <f t="shared" si="3"/>
        <v>2.9999999999999997E-4</v>
      </c>
      <c r="AD79" s="49">
        <f t="shared" si="3"/>
        <v>2.9999999999999997E-4</v>
      </c>
      <c r="AE79" s="49">
        <f t="shared" si="3"/>
        <v>2.9999999999999997E-4</v>
      </c>
      <c r="AF79" s="49">
        <f t="shared" si="3"/>
        <v>2.9999999999999997E-4</v>
      </c>
      <c r="AG79" s="49">
        <f t="shared" si="3"/>
        <v>2.9999999999999997E-4</v>
      </c>
      <c r="AH79" s="49">
        <f t="shared" si="3"/>
        <v>2.9999999999999997E-4</v>
      </c>
      <c r="AI79" s="49">
        <f t="shared" si="3"/>
        <v>2.9999999999999997E-4</v>
      </c>
      <c r="AJ79" s="49">
        <f t="shared" si="3"/>
        <v>2.9999999999999997E-4</v>
      </c>
      <c r="AK79" s="49">
        <f t="shared" si="3"/>
        <v>2.9999999999999997E-4</v>
      </c>
    </row>
    <row r="80" spans="1:37" x14ac:dyDescent="0.25">
      <c r="A80" s="33" t="s">
        <v>82</v>
      </c>
      <c r="B80" s="34" t="s">
        <v>18</v>
      </c>
      <c r="C80" s="33" t="s">
        <v>168</v>
      </c>
      <c r="D80" s="48">
        <f>D46*SUMPRODUCT(D121:D133,D60:D72)</f>
        <v>8.1999999999999998E-4</v>
      </c>
      <c r="E80" s="49">
        <f t="shared" ref="E80:AK81" si="4">D80</f>
        <v>8.1999999999999998E-4</v>
      </c>
      <c r="F80" s="49">
        <f t="shared" si="4"/>
        <v>8.1999999999999998E-4</v>
      </c>
      <c r="G80" s="49">
        <f t="shared" si="4"/>
        <v>8.1999999999999998E-4</v>
      </c>
      <c r="H80" s="49">
        <f t="shared" si="4"/>
        <v>8.1999999999999998E-4</v>
      </c>
      <c r="I80" s="49">
        <f t="shared" si="4"/>
        <v>8.1999999999999998E-4</v>
      </c>
      <c r="J80" s="49">
        <f t="shared" si="4"/>
        <v>8.1999999999999998E-4</v>
      </c>
      <c r="K80" s="49">
        <f t="shared" si="4"/>
        <v>8.1999999999999998E-4</v>
      </c>
      <c r="L80" s="49">
        <f t="shared" si="4"/>
        <v>8.1999999999999998E-4</v>
      </c>
      <c r="M80" s="49">
        <f t="shared" si="4"/>
        <v>8.1999999999999998E-4</v>
      </c>
      <c r="N80" s="49">
        <f t="shared" si="4"/>
        <v>8.1999999999999998E-4</v>
      </c>
      <c r="O80" s="49">
        <f t="shared" si="4"/>
        <v>8.1999999999999998E-4</v>
      </c>
      <c r="P80" s="49">
        <f t="shared" si="4"/>
        <v>8.1999999999999998E-4</v>
      </c>
      <c r="Q80" s="49">
        <f t="shared" si="4"/>
        <v>8.1999999999999998E-4</v>
      </c>
      <c r="R80" s="49">
        <f t="shared" si="4"/>
        <v>8.1999999999999998E-4</v>
      </c>
      <c r="S80" s="49">
        <f t="shared" si="4"/>
        <v>8.1999999999999998E-4</v>
      </c>
      <c r="T80" s="49">
        <f t="shared" si="4"/>
        <v>8.1999999999999998E-4</v>
      </c>
      <c r="U80" s="49">
        <f t="shared" si="4"/>
        <v>8.1999999999999998E-4</v>
      </c>
      <c r="V80" s="49">
        <f t="shared" si="4"/>
        <v>8.1999999999999998E-4</v>
      </c>
      <c r="W80" s="49">
        <f t="shared" si="4"/>
        <v>8.1999999999999998E-4</v>
      </c>
      <c r="X80" s="49">
        <f t="shared" si="4"/>
        <v>8.1999999999999998E-4</v>
      </c>
      <c r="Y80" s="49">
        <f t="shared" si="4"/>
        <v>8.1999999999999998E-4</v>
      </c>
      <c r="Z80" s="49">
        <f t="shared" si="4"/>
        <v>8.1999999999999998E-4</v>
      </c>
      <c r="AA80" s="49">
        <f t="shared" si="4"/>
        <v>8.1999999999999998E-4</v>
      </c>
      <c r="AB80" s="49">
        <f t="shared" si="4"/>
        <v>8.1999999999999998E-4</v>
      </c>
      <c r="AC80" s="49">
        <f t="shared" si="4"/>
        <v>8.1999999999999998E-4</v>
      </c>
      <c r="AD80" s="49">
        <f t="shared" si="4"/>
        <v>8.1999999999999998E-4</v>
      </c>
      <c r="AE80" s="49">
        <f t="shared" si="4"/>
        <v>8.1999999999999998E-4</v>
      </c>
      <c r="AF80" s="49">
        <f t="shared" si="4"/>
        <v>8.1999999999999998E-4</v>
      </c>
      <c r="AG80" s="49">
        <f t="shared" si="4"/>
        <v>8.1999999999999998E-4</v>
      </c>
      <c r="AH80" s="49">
        <f t="shared" si="4"/>
        <v>8.1999999999999998E-4</v>
      </c>
      <c r="AI80" s="49">
        <f t="shared" si="4"/>
        <v>8.1999999999999998E-4</v>
      </c>
      <c r="AJ80" s="49">
        <f t="shared" si="4"/>
        <v>8.1999999999999998E-4</v>
      </c>
      <c r="AK80" s="49">
        <f t="shared" si="4"/>
        <v>8.1999999999999998E-4</v>
      </c>
    </row>
    <row r="81" spans="1:37" x14ac:dyDescent="0.25">
      <c r="A81" s="33" t="s">
        <v>83</v>
      </c>
      <c r="B81" s="34" t="s">
        <v>18</v>
      </c>
      <c r="C81" s="33" t="s">
        <v>168</v>
      </c>
      <c r="D81" s="48">
        <f>D47*SUMPRODUCT(D136:D136,D75:D75)</f>
        <v>1E-3</v>
      </c>
      <c r="E81" s="49">
        <f t="shared" si="4"/>
        <v>1E-3</v>
      </c>
      <c r="F81" s="49">
        <f t="shared" si="4"/>
        <v>1E-3</v>
      </c>
      <c r="G81" s="49">
        <f t="shared" si="4"/>
        <v>1E-3</v>
      </c>
      <c r="H81" s="49">
        <f t="shared" si="4"/>
        <v>1E-3</v>
      </c>
      <c r="I81" s="49">
        <f t="shared" si="4"/>
        <v>1E-3</v>
      </c>
      <c r="J81" s="49">
        <f t="shared" si="4"/>
        <v>1E-3</v>
      </c>
      <c r="K81" s="49">
        <f t="shared" si="4"/>
        <v>1E-3</v>
      </c>
      <c r="L81" s="49">
        <f t="shared" si="4"/>
        <v>1E-3</v>
      </c>
      <c r="M81" s="49">
        <f t="shared" si="4"/>
        <v>1E-3</v>
      </c>
      <c r="N81" s="49">
        <f t="shared" si="4"/>
        <v>1E-3</v>
      </c>
      <c r="O81" s="49">
        <f t="shared" si="4"/>
        <v>1E-3</v>
      </c>
      <c r="P81" s="49">
        <f t="shared" si="4"/>
        <v>1E-3</v>
      </c>
      <c r="Q81" s="49">
        <f t="shared" si="4"/>
        <v>1E-3</v>
      </c>
      <c r="R81" s="49">
        <f t="shared" si="4"/>
        <v>1E-3</v>
      </c>
      <c r="S81" s="49">
        <f t="shared" si="4"/>
        <v>1E-3</v>
      </c>
      <c r="T81" s="49">
        <f t="shared" si="4"/>
        <v>1E-3</v>
      </c>
      <c r="U81" s="49">
        <f t="shared" si="4"/>
        <v>1E-3</v>
      </c>
      <c r="V81" s="49">
        <f t="shared" si="4"/>
        <v>1E-3</v>
      </c>
      <c r="W81" s="49">
        <f t="shared" si="4"/>
        <v>1E-3</v>
      </c>
      <c r="X81" s="49">
        <f t="shared" si="4"/>
        <v>1E-3</v>
      </c>
      <c r="Y81" s="49">
        <f t="shared" si="4"/>
        <v>1E-3</v>
      </c>
      <c r="Z81" s="49">
        <f t="shared" si="4"/>
        <v>1E-3</v>
      </c>
      <c r="AA81" s="49">
        <f t="shared" si="4"/>
        <v>1E-3</v>
      </c>
      <c r="AB81" s="49">
        <f t="shared" si="4"/>
        <v>1E-3</v>
      </c>
      <c r="AC81" s="49">
        <f t="shared" si="4"/>
        <v>1E-3</v>
      </c>
      <c r="AD81" s="49">
        <f t="shared" si="4"/>
        <v>1E-3</v>
      </c>
      <c r="AE81" s="49">
        <f t="shared" si="4"/>
        <v>1E-3</v>
      </c>
      <c r="AF81" s="49">
        <f t="shared" si="4"/>
        <v>1E-3</v>
      </c>
      <c r="AG81" s="49">
        <f t="shared" si="4"/>
        <v>1E-3</v>
      </c>
      <c r="AH81" s="49">
        <f t="shared" si="4"/>
        <v>1E-3</v>
      </c>
      <c r="AI81" s="49">
        <f t="shared" si="4"/>
        <v>1E-3</v>
      </c>
      <c r="AJ81" s="49">
        <f t="shared" si="4"/>
        <v>1E-3</v>
      </c>
      <c r="AK81" s="49">
        <f t="shared" si="4"/>
        <v>1E-3</v>
      </c>
    </row>
    <row r="84" spans="1:37" x14ac:dyDescent="0.25">
      <c r="A84" s="23" t="s">
        <v>81</v>
      </c>
    </row>
    <row r="85" spans="1:37" x14ac:dyDescent="0.25">
      <c r="A85" s="23" t="s">
        <v>16</v>
      </c>
    </row>
    <row r="86" spans="1:37" x14ac:dyDescent="0.25">
      <c r="A86" s="33" t="s">
        <v>7</v>
      </c>
      <c r="B86" s="34" t="s">
        <v>20</v>
      </c>
      <c r="C86" s="33" t="s">
        <v>168</v>
      </c>
      <c r="D86" s="50">
        <f>D52*D113/SUMPRODUCT(D$52:D$57,D$113:D$118)</f>
        <v>1</v>
      </c>
      <c r="E86" s="50">
        <f t="shared" ref="E86:AK86" si="5">E52*E113/SUMPRODUCT(E$52:E$57,E$113:E$118)</f>
        <v>1</v>
      </c>
      <c r="F86" s="50">
        <f t="shared" si="5"/>
        <v>1</v>
      </c>
      <c r="G86" s="50">
        <f t="shared" si="5"/>
        <v>1</v>
      </c>
      <c r="H86" s="50">
        <f t="shared" si="5"/>
        <v>1</v>
      </c>
      <c r="I86" s="50">
        <f t="shared" si="5"/>
        <v>1</v>
      </c>
      <c r="J86" s="50">
        <f t="shared" si="5"/>
        <v>1</v>
      </c>
      <c r="K86" s="50">
        <f t="shared" si="5"/>
        <v>1</v>
      </c>
      <c r="L86" s="50">
        <f t="shared" si="5"/>
        <v>1</v>
      </c>
      <c r="M86" s="50">
        <f t="shared" si="5"/>
        <v>1</v>
      </c>
      <c r="N86" s="50">
        <f t="shared" si="5"/>
        <v>1</v>
      </c>
      <c r="O86" s="50">
        <f t="shared" si="5"/>
        <v>1</v>
      </c>
      <c r="P86" s="50">
        <f t="shared" si="5"/>
        <v>1</v>
      </c>
      <c r="Q86" s="50">
        <f t="shared" si="5"/>
        <v>1</v>
      </c>
      <c r="R86" s="50">
        <f t="shared" si="5"/>
        <v>1</v>
      </c>
      <c r="S86" s="50">
        <f t="shared" si="5"/>
        <v>1</v>
      </c>
      <c r="T86" s="50">
        <f t="shared" si="5"/>
        <v>1</v>
      </c>
      <c r="U86" s="50">
        <f t="shared" si="5"/>
        <v>1</v>
      </c>
      <c r="V86" s="50">
        <f t="shared" si="5"/>
        <v>1</v>
      </c>
      <c r="W86" s="50">
        <f t="shared" si="5"/>
        <v>0.95186230526135918</v>
      </c>
      <c r="X86" s="50">
        <f t="shared" si="5"/>
        <v>0.9081462388381345</v>
      </c>
      <c r="Y86" s="50">
        <f t="shared" si="5"/>
        <v>0.86826933669945738</v>
      </c>
      <c r="Z86" s="50">
        <f t="shared" si="5"/>
        <v>0.83174713605579942</v>
      </c>
      <c r="AA86" s="50">
        <f t="shared" si="5"/>
        <v>0.79817339610127613</v>
      </c>
      <c r="AB86" s="50">
        <f t="shared" si="5"/>
        <v>0.65120200252456761</v>
      </c>
      <c r="AC86" s="50">
        <f t="shared" si="5"/>
        <v>0.54993914115537235</v>
      </c>
      <c r="AD86" s="50">
        <f t="shared" si="5"/>
        <v>0.4759311526306656</v>
      </c>
      <c r="AE86" s="50">
        <f t="shared" si="5"/>
        <v>0.41947972332366523</v>
      </c>
      <c r="AF86" s="50">
        <f t="shared" si="5"/>
        <v>0.37499999999998662</v>
      </c>
      <c r="AG86" s="50">
        <f t="shared" si="5"/>
        <v>0.339048805629658</v>
      </c>
      <c r="AH86" s="50">
        <f t="shared" si="5"/>
        <v>0.309387839366002</v>
      </c>
      <c r="AI86" s="50">
        <f t="shared" si="5"/>
        <v>0.28449904344747978</v>
      </c>
      <c r="AJ86" s="50">
        <f t="shared" si="5"/>
        <v>0.26331647223560861</v>
      </c>
      <c r="AK86" s="50">
        <f t="shared" si="5"/>
        <v>0.24506964397736683</v>
      </c>
    </row>
    <row r="87" spans="1:37" x14ac:dyDescent="0.25">
      <c r="A87" s="33" t="s">
        <v>11</v>
      </c>
      <c r="B87" s="34" t="s">
        <v>20</v>
      </c>
      <c r="C87" s="33" t="s">
        <v>168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33" t="s">
        <v>12</v>
      </c>
      <c r="B88" s="34" t="s">
        <v>20</v>
      </c>
      <c r="C88" s="33" t="s">
        <v>168</v>
      </c>
      <c r="D88" s="50">
        <f t="shared" si="6"/>
        <v>0</v>
      </c>
      <c r="E88" s="50">
        <f t="shared" si="6"/>
        <v>0</v>
      </c>
      <c r="F88" s="50">
        <f t="shared" si="6"/>
        <v>0</v>
      </c>
      <c r="G88" s="50">
        <f t="shared" si="6"/>
        <v>0</v>
      </c>
      <c r="H88" s="50">
        <f t="shared" si="6"/>
        <v>0</v>
      </c>
      <c r="I88" s="50">
        <f t="shared" si="6"/>
        <v>0</v>
      </c>
      <c r="J88" s="50">
        <f t="shared" si="6"/>
        <v>0</v>
      </c>
      <c r="K88" s="50">
        <f t="shared" si="6"/>
        <v>0</v>
      </c>
      <c r="L88" s="50">
        <f t="shared" si="6"/>
        <v>0</v>
      </c>
      <c r="M88" s="50">
        <f t="shared" si="6"/>
        <v>0</v>
      </c>
      <c r="N88" s="50">
        <f t="shared" si="6"/>
        <v>0</v>
      </c>
      <c r="O88" s="50">
        <f t="shared" si="6"/>
        <v>0</v>
      </c>
      <c r="P88" s="50">
        <f t="shared" si="6"/>
        <v>0</v>
      </c>
      <c r="Q88" s="50">
        <f t="shared" si="6"/>
        <v>0</v>
      </c>
      <c r="R88" s="50">
        <f t="shared" si="6"/>
        <v>0</v>
      </c>
      <c r="S88" s="50">
        <f t="shared" si="6"/>
        <v>0</v>
      </c>
      <c r="T88" s="50">
        <f t="shared" si="6"/>
        <v>0</v>
      </c>
      <c r="U88" s="50">
        <f t="shared" si="6"/>
        <v>0</v>
      </c>
      <c r="V88" s="50">
        <f t="shared" si="6"/>
        <v>0</v>
      </c>
      <c r="W88" s="50">
        <f t="shared" si="6"/>
        <v>0</v>
      </c>
      <c r="X88" s="50">
        <f t="shared" si="6"/>
        <v>0</v>
      </c>
      <c r="Y88" s="50">
        <f t="shared" si="6"/>
        <v>0</v>
      </c>
      <c r="Z88" s="50">
        <f t="shared" si="6"/>
        <v>0</v>
      </c>
      <c r="AA88" s="50">
        <f t="shared" si="6"/>
        <v>0</v>
      </c>
      <c r="AB88" s="50">
        <f t="shared" si="6"/>
        <v>0</v>
      </c>
      <c r="AC88" s="50">
        <f t="shared" si="6"/>
        <v>0</v>
      </c>
      <c r="AD88" s="50">
        <f t="shared" si="6"/>
        <v>0</v>
      </c>
      <c r="AE88" s="50">
        <f t="shared" si="6"/>
        <v>0</v>
      </c>
      <c r="AF88" s="50">
        <f t="shared" si="6"/>
        <v>0</v>
      </c>
      <c r="AG88" s="50">
        <f t="shared" si="6"/>
        <v>0</v>
      </c>
      <c r="AH88" s="50">
        <f t="shared" si="6"/>
        <v>0</v>
      </c>
      <c r="AI88" s="50">
        <f t="shared" si="6"/>
        <v>0</v>
      </c>
      <c r="AJ88" s="50">
        <f t="shared" si="6"/>
        <v>0</v>
      </c>
      <c r="AK88" s="50">
        <f t="shared" si="6"/>
        <v>0</v>
      </c>
    </row>
    <row r="89" spans="1:37" x14ac:dyDescent="0.25">
      <c r="A89" s="33" t="s">
        <v>13</v>
      </c>
      <c r="B89" s="34" t="s">
        <v>20</v>
      </c>
      <c r="C89" s="33" t="s">
        <v>168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33" t="s">
        <v>55</v>
      </c>
      <c r="B90" s="34" t="s">
        <v>20</v>
      </c>
      <c r="C90" s="33" t="s">
        <v>168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33" t="s">
        <v>79</v>
      </c>
      <c r="B91" s="34" t="s">
        <v>20</v>
      </c>
      <c r="C91" s="33" t="s">
        <v>168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4.8137694738640845E-2</v>
      </c>
      <c r="X91" s="50">
        <f t="shared" si="6"/>
        <v>9.1853761161865555E-2</v>
      </c>
      <c r="Y91" s="50">
        <f t="shared" si="6"/>
        <v>0.13173066330054256</v>
      </c>
      <c r="Z91" s="50">
        <f t="shared" si="6"/>
        <v>0.16825286394420064</v>
      </c>
      <c r="AA91" s="50">
        <f t="shared" si="6"/>
        <v>0.20182660389872384</v>
      </c>
      <c r="AB91" s="50">
        <f t="shared" si="6"/>
        <v>0.34879799747543239</v>
      </c>
      <c r="AC91" s="50">
        <f t="shared" si="6"/>
        <v>0.4500608588446276</v>
      </c>
      <c r="AD91" s="50">
        <f t="shared" si="6"/>
        <v>0.52406884736933435</v>
      </c>
      <c r="AE91" s="50">
        <f t="shared" si="6"/>
        <v>0.58052027667633466</v>
      </c>
      <c r="AF91" s="50">
        <f t="shared" si="6"/>
        <v>0.62500000000001332</v>
      </c>
      <c r="AG91" s="50">
        <f t="shared" si="6"/>
        <v>0.66095119437034189</v>
      </c>
      <c r="AH91" s="50">
        <f t="shared" si="6"/>
        <v>0.690612160633998</v>
      </c>
      <c r="AI91" s="50">
        <f t="shared" si="6"/>
        <v>0.71550095655252022</v>
      </c>
      <c r="AJ91" s="50">
        <f t="shared" si="6"/>
        <v>0.73668352776439139</v>
      </c>
      <c r="AK91" s="50">
        <f t="shared" si="6"/>
        <v>0.75493035602263314</v>
      </c>
    </row>
    <row r="92" spans="1:37" x14ac:dyDescent="0.25">
      <c r="A92" s="6"/>
      <c r="B92" s="5"/>
      <c r="C92" s="5"/>
    </row>
    <row r="93" spans="1:37" x14ac:dyDescent="0.25">
      <c r="A93" s="23" t="s">
        <v>82</v>
      </c>
    </row>
    <row r="94" spans="1:37" x14ac:dyDescent="0.25">
      <c r="A94" s="33" t="s">
        <v>7</v>
      </c>
      <c r="B94" s="34" t="s">
        <v>20</v>
      </c>
      <c r="C94" s="33" t="s">
        <v>168</v>
      </c>
      <c r="D94" s="50">
        <f t="shared" ref="D94:D106" si="7">D$46/D$80*D60*D121</f>
        <v>0.99999999999999989</v>
      </c>
      <c r="E94" s="50">
        <f>E60*E121/SUMPRODUCT(E$60:E$72,E$121:E$133)</f>
        <v>1</v>
      </c>
      <c r="F94" s="50">
        <f t="shared" ref="F94:AK94" si="8">F60*F121/SUMPRODUCT(F$60:F$72,F$121:F$133)</f>
        <v>1</v>
      </c>
      <c r="G94" s="50">
        <f t="shared" si="8"/>
        <v>1</v>
      </c>
      <c r="H94" s="50">
        <f t="shared" si="8"/>
        <v>1</v>
      </c>
      <c r="I94" s="50">
        <f t="shared" si="8"/>
        <v>0.99048214531387946</v>
      </c>
      <c r="J94" s="50">
        <f t="shared" si="8"/>
        <v>0.98094853640215218</v>
      </c>
      <c r="K94" s="50">
        <f t="shared" si="8"/>
        <v>0.97139918764196698</v>
      </c>
      <c r="L94" s="50">
        <f t="shared" si="8"/>
        <v>0.96183128618254954</v>
      </c>
      <c r="M94" s="50">
        <f t="shared" si="8"/>
        <v>0.95222380406413676</v>
      </c>
      <c r="N94" s="50">
        <f t="shared" si="8"/>
        <v>0.94243518712606078</v>
      </c>
      <c r="O94" s="50">
        <f t="shared" si="8"/>
        <v>0.93152881099401741</v>
      </c>
      <c r="P94" s="50">
        <f t="shared" si="8"/>
        <v>0.9133910790623051</v>
      </c>
      <c r="Q94" s="50">
        <f t="shared" si="8"/>
        <v>0.82759820419564578</v>
      </c>
      <c r="R94" s="50">
        <f t="shared" si="8"/>
        <v>0.81325149532965213</v>
      </c>
      <c r="S94" s="50">
        <f t="shared" si="8"/>
        <v>0.79863548110657556</v>
      </c>
      <c r="T94" s="50">
        <f t="shared" si="8"/>
        <v>0.7837371900234692</v>
      </c>
      <c r="U94" s="50">
        <f t="shared" si="8"/>
        <v>0.76854311314093604</v>
      </c>
      <c r="V94" s="50">
        <f t="shared" si="8"/>
        <v>0.75303921133179696</v>
      </c>
      <c r="W94" s="50">
        <f t="shared" si="8"/>
        <v>0.7372109283922067</v>
      </c>
      <c r="X94" s="50">
        <f t="shared" si="8"/>
        <v>0.72104321097148383</v>
      </c>
      <c r="Y94" s="50">
        <f t="shared" si="8"/>
        <v>0.70452053636792922</v>
      </c>
      <c r="Z94" s="50">
        <f t="shared" si="8"/>
        <v>0.68762694932681145</v>
      </c>
      <c r="AA94" s="50">
        <f t="shared" si="8"/>
        <v>0.67034610906006853</v>
      </c>
      <c r="AB94" s="50">
        <f t="shared" si="8"/>
        <v>0.65266134778078289</v>
      </c>
      <c r="AC94" s="50">
        <f t="shared" si="8"/>
        <v>0.6345557421037652</v>
      </c>
      <c r="AD94" s="50">
        <f t="shared" si="8"/>
        <v>0.61601219870022683</v>
      </c>
      <c r="AE94" s="50">
        <f t="shared" si="8"/>
        <v>0.59701355560188474</v>
      </c>
      <c r="AF94" s="50">
        <f t="shared" si="8"/>
        <v>0.57754270051920742</v>
      </c>
      <c r="AG94" s="50">
        <f t="shared" si="8"/>
        <v>0.55758270745996918</v>
      </c>
      <c r="AH94" s="50">
        <f t="shared" si="8"/>
        <v>0.5371169927970546</v>
      </c>
      <c r="AI94" s="50">
        <f t="shared" si="8"/>
        <v>0.51612949172707645</v>
      </c>
      <c r="AJ94" s="50">
        <f t="shared" si="8"/>
        <v>0.49460485577219421</v>
      </c>
      <c r="AK94" s="50">
        <f t="shared" si="8"/>
        <v>0.47252867159531686</v>
      </c>
    </row>
    <row r="95" spans="1:37" x14ac:dyDescent="0.25">
      <c r="A95" s="33" t="s">
        <v>9</v>
      </c>
      <c r="B95" s="34" t="s">
        <v>20</v>
      </c>
      <c r="C95" s="33" t="s">
        <v>168</v>
      </c>
      <c r="D95" s="50">
        <f t="shared" si="7"/>
        <v>0</v>
      </c>
      <c r="E95" s="50">
        <f t="shared" ref="E95:AK102" si="9">E61*E122/SUMPRODUCT(E$60:E$72,E$121:E$133)</f>
        <v>0</v>
      </c>
      <c r="F95" s="50">
        <f t="shared" si="9"/>
        <v>0</v>
      </c>
      <c r="G95" s="50">
        <f t="shared" si="9"/>
        <v>0</v>
      </c>
      <c r="H95" s="50">
        <f t="shared" si="9"/>
        <v>0</v>
      </c>
      <c r="I95" s="50">
        <f t="shared" si="9"/>
        <v>0</v>
      </c>
      <c r="J95" s="50">
        <f t="shared" si="9"/>
        <v>0</v>
      </c>
      <c r="K95" s="50">
        <f t="shared" si="9"/>
        <v>0</v>
      </c>
      <c r="L95" s="50">
        <f t="shared" si="9"/>
        <v>0</v>
      </c>
      <c r="M95" s="50">
        <f t="shared" si="9"/>
        <v>0</v>
      </c>
      <c r="N95" s="50">
        <f t="shared" si="9"/>
        <v>0</v>
      </c>
      <c r="O95" s="50">
        <f t="shared" si="9"/>
        <v>0</v>
      </c>
      <c r="P95" s="50">
        <f t="shared" si="9"/>
        <v>0</v>
      </c>
      <c r="Q95" s="50">
        <f t="shared" si="9"/>
        <v>0</v>
      </c>
      <c r="R95" s="50">
        <f t="shared" si="9"/>
        <v>0</v>
      </c>
      <c r="S95" s="50">
        <f t="shared" si="9"/>
        <v>0</v>
      </c>
      <c r="T95" s="50">
        <f t="shared" si="9"/>
        <v>0</v>
      </c>
      <c r="U95" s="50">
        <f t="shared" si="9"/>
        <v>0</v>
      </c>
      <c r="V95" s="50">
        <f t="shared" si="9"/>
        <v>0</v>
      </c>
      <c r="W95" s="50">
        <f t="shared" si="9"/>
        <v>0</v>
      </c>
      <c r="X95" s="50">
        <f t="shared" si="9"/>
        <v>0</v>
      </c>
      <c r="Y95" s="50">
        <f t="shared" si="9"/>
        <v>0</v>
      </c>
      <c r="Z95" s="50">
        <f t="shared" si="9"/>
        <v>0</v>
      </c>
      <c r="AA95" s="50">
        <f t="shared" si="9"/>
        <v>0</v>
      </c>
      <c r="AB95" s="50">
        <f t="shared" si="9"/>
        <v>0</v>
      </c>
      <c r="AC95" s="50">
        <f t="shared" si="9"/>
        <v>0</v>
      </c>
      <c r="AD95" s="50">
        <f t="shared" si="9"/>
        <v>0</v>
      </c>
      <c r="AE95" s="50">
        <f t="shared" si="9"/>
        <v>0</v>
      </c>
      <c r="AF95" s="50">
        <f t="shared" si="9"/>
        <v>0</v>
      </c>
      <c r="AG95" s="50">
        <f t="shared" si="9"/>
        <v>0</v>
      </c>
      <c r="AH95" s="50">
        <f t="shared" si="9"/>
        <v>0</v>
      </c>
      <c r="AI95" s="50">
        <f t="shared" si="9"/>
        <v>0</v>
      </c>
      <c r="AJ95" s="50">
        <f t="shared" si="9"/>
        <v>0</v>
      </c>
      <c r="AK95" s="50">
        <f t="shared" si="9"/>
        <v>0</v>
      </c>
    </row>
    <row r="96" spans="1:37" x14ac:dyDescent="0.25">
      <c r="A96" s="33" t="s">
        <v>10</v>
      </c>
      <c r="B96" s="34" t="s">
        <v>20</v>
      </c>
      <c r="C96" s="33" t="s">
        <v>168</v>
      </c>
      <c r="D96" s="50">
        <f t="shared" si="7"/>
        <v>0</v>
      </c>
      <c r="E96" s="50">
        <f t="shared" si="9"/>
        <v>0</v>
      </c>
      <c r="F96" s="50">
        <f t="shared" si="9"/>
        <v>0</v>
      </c>
      <c r="G96" s="50">
        <f t="shared" si="9"/>
        <v>0</v>
      </c>
      <c r="H96" s="50">
        <f t="shared" si="9"/>
        <v>0</v>
      </c>
      <c r="I96" s="50">
        <f t="shared" si="9"/>
        <v>0</v>
      </c>
      <c r="J96" s="50">
        <f t="shared" si="9"/>
        <v>0</v>
      </c>
      <c r="K96" s="50">
        <f t="shared" si="9"/>
        <v>0</v>
      </c>
      <c r="L96" s="50">
        <f t="shared" si="9"/>
        <v>0</v>
      </c>
      <c r="M96" s="50">
        <f t="shared" si="9"/>
        <v>0</v>
      </c>
      <c r="N96" s="50">
        <f t="shared" si="9"/>
        <v>0</v>
      </c>
      <c r="O96" s="50">
        <f t="shared" si="9"/>
        <v>0</v>
      </c>
      <c r="P96" s="50">
        <f t="shared" si="9"/>
        <v>0</v>
      </c>
      <c r="Q96" s="50">
        <f t="shared" si="9"/>
        <v>0</v>
      </c>
      <c r="R96" s="50">
        <f t="shared" si="9"/>
        <v>0</v>
      </c>
      <c r="S96" s="50">
        <f t="shared" si="9"/>
        <v>0</v>
      </c>
      <c r="T96" s="50">
        <f t="shared" si="9"/>
        <v>0</v>
      </c>
      <c r="U96" s="50">
        <f t="shared" si="9"/>
        <v>0</v>
      </c>
      <c r="V96" s="50">
        <f t="shared" si="9"/>
        <v>0</v>
      </c>
      <c r="W96" s="50">
        <f t="shared" si="9"/>
        <v>0</v>
      </c>
      <c r="X96" s="50">
        <f t="shared" si="9"/>
        <v>0</v>
      </c>
      <c r="Y96" s="50">
        <f t="shared" si="9"/>
        <v>0</v>
      </c>
      <c r="Z96" s="50">
        <f t="shared" si="9"/>
        <v>0</v>
      </c>
      <c r="AA96" s="50">
        <f t="shared" si="9"/>
        <v>0</v>
      </c>
      <c r="AB96" s="50">
        <f t="shared" si="9"/>
        <v>0</v>
      </c>
      <c r="AC96" s="50">
        <f t="shared" si="9"/>
        <v>0</v>
      </c>
      <c r="AD96" s="50">
        <f t="shared" si="9"/>
        <v>0</v>
      </c>
      <c r="AE96" s="50">
        <f t="shared" si="9"/>
        <v>0</v>
      </c>
      <c r="AF96" s="50">
        <f t="shared" si="9"/>
        <v>0</v>
      </c>
      <c r="AG96" s="50">
        <f t="shared" si="9"/>
        <v>0</v>
      </c>
      <c r="AH96" s="50">
        <f t="shared" si="9"/>
        <v>0</v>
      </c>
      <c r="AI96" s="50">
        <f t="shared" si="9"/>
        <v>0</v>
      </c>
      <c r="AJ96" s="50">
        <f t="shared" si="9"/>
        <v>0</v>
      </c>
      <c r="AK96" s="50">
        <f t="shared" si="9"/>
        <v>0</v>
      </c>
    </row>
    <row r="97" spans="1:37" x14ac:dyDescent="0.25">
      <c r="A97" s="33" t="s">
        <v>11</v>
      </c>
      <c r="B97" s="34" t="s">
        <v>20</v>
      </c>
      <c r="C97" s="33" t="s">
        <v>168</v>
      </c>
      <c r="D97" s="50">
        <f t="shared" si="7"/>
        <v>0</v>
      </c>
      <c r="E97" s="50">
        <f t="shared" si="9"/>
        <v>0</v>
      </c>
      <c r="F97" s="50">
        <f t="shared" si="9"/>
        <v>0</v>
      </c>
      <c r="G97" s="50">
        <f t="shared" si="9"/>
        <v>0</v>
      </c>
      <c r="H97" s="50">
        <f t="shared" si="9"/>
        <v>0</v>
      </c>
      <c r="I97" s="50">
        <f t="shared" si="9"/>
        <v>0</v>
      </c>
      <c r="J97" s="50">
        <f t="shared" si="9"/>
        <v>0</v>
      </c>
      <c r="K97" s="50">
        <f t="shared" si="9"/>
        <v>0</v>
      </c>
      <c r="L97" s="50">
        <f t="shared" si="9"/>
        <v>0</v>
      </c>
      <c r="M97" s="50">
        <f t="shared" si="9"/>
        <v>0</v>
      </c>
      <c r="N97" s="50">
        <f t="shared" si="9"/>
        <v>0</v>
      </c>
      <c r="O97" s="50">
        <f t="shared" si="9"/>
        <v>0</v>
      </c>
      <c r="P97" s="50">
        <f t="shared" si="9"/>
        <v>0</v>
      </c>
      <c r="Q97" s="50">
        <f t="shared" si="9"/>
        <v>0</v>
      </c>
      <c r="R97" s="50">
        <f t="shared" si="9"/>
        <v>0</v>
      </c>
      <c r="S97" s="50">
        <f t="shared" si="9"/>
        <v>0</v>
      </c>
      <c r="T97" s="50">
        <f t="shared" si="9"/>
        <v>0</v>
      </c>
      <c r="U97" s="50">
        <f t="shared" si="9"/>
        <v>0</v>
      </c>
      <c r="V97" s="50">
        <f t="shared" si="9"/>
        <v>0</v>
      </c>
      <c r="W97" s="50">
        <f t="shared" si="9"/>
        <v>0</v>
      </c>
      <c r="X97" s="50">
        <f t="shared" si="9"/>
        <v>0</v>
      </c>
      <c r="Y97" s="50">
        <f t="shared" si="9"/>
        <v>0</v>
      </c>
      <c r="Z97" s="50">
        <f t="shared" si="9"/>
        <v>0</v>
      </c>
      <c r="AA97" s="50">
        <f t="shared" si="9"/>
        <v>0</v>
      </c>
      <c r="AB97" s="50">
        <f t="shared" si="9"/>
        <v>0</v>
      </c>
      <c r="AC97" s="50">
        <f t="shared" si="9"/>
        <v>0</v>
      </c>
      <c r="AD97" s="50">
        <f t="shared" si="9"/>
        <v>0</v>
      </c>
      <c r="AE97" s="50">
        <f t="shared" si="9"/>
        <v>0</v>
      </c>
      <c r="AF97" s="50">
        <f t="shared" si="9"/>
        <v>0</v>
      </c>
      <c r="AG97" s="50">
        <f t="shared" si="9"/>
        <v>0</v>
      </c>
      <c r="AH97" s="50">
        <f t="shared" si="9"/>
        <v>0</v>
      </c>
      <c r="AI97" s="50">
        <f t="shared" si="9"/>
        <v>0</v>
      </c>
      <c r="AJ97" s="50">
        <f t="shared" si="9"/>
        <v>0</v>
      </c>
      <c r="AK97" s="50">
        <f t="shared" si="9"/>
        <v>0</v>
      </c>
    </row>
    <row r="98" spans="1:37" x14ac:dyDescent="0.25">
      <c r="A98" s="33" t="s">
        <v>111</v>
      </c>
      <c r="B98" s="34" t="s">
        <v>20</v>
      </c>
      <c r="C98" s="33" t="s">
        <v>168</v>
      </c>
      <c r="D98" s="50">
        <f t="shared" si="7"/>
        <v>0</v>
      </c>
      <c r="E98" s="50">
        <f t="shared" si="9"/>
        <v>0</v>
      </c>
      <c r="F98" s="50">
        <f t="shared" si="9"/>
        <v>0</v>
      </c>
      <c r="G98" s="50">
        <f t="shared" si="9"/>
        <v>0</v>
      </c>
      <c r="H98" s="50">
        <f t="shared" si="9"/>
        <v>0</v>
      </c>
      <c r="I98" s="50">
        <f t="shared" si="9"/>
        <v>0</v>
      </c>
      <c r="J98" s="50">
        <f t="shared" si="9"/>
        <v>0</v>
      </c>
      <c r="K98" s="50">
        <f t="shared" si="9"/>
        <v>0</v>
      </c>
      <c r="L98" s="50">
        <f t="shared" si="9"/>
        <v>0</v>
      </c>
      <c r="M98" s="50">
        <f t="shared" si="9"/>
        <v>0</v>
      </c>
      <c r="N98" s="50">
        <f t="shared" si="9"/>
        <v>0</v>
      </c>
      <c r="O98" s="50">
        <f t="shared" si="9"/>
        <v>0</v>
      </c>
      <c r="P98" s="50">
        <f t="shared" si="9"/>
        <v>0</v>
      </c>
      <c r="Q98" s="50">
        <f t="shared" si="9"/>
        <v>0</v>
      </c>
      <c r="R98" s="50">
        <f t="shared" si="9"/>
        <v>0</v>
      </c>
      <c r="S98" s="50">
        <f t="shared" si="9"/>
        <v>0</v>
      </c>
      <c r="T98" s="50">
        <f t="shared" si="9"/>
        <v>0</v>
      </c>
      <c r="U98" s="50">
        <f t="shared" si="9"/>
        <v>0</v>
      </c>
      <c r="V98" s="50">
        <f t="shared" si="9"/>
        <v>0</v>
      </c>
      <c r="W98" s="50">
        <f t="shared" si="9"/>
        <v>0</v>
      </c>
      <c r="X98" s="50">
        <f t="shared" si="9"/>
        <v>0</v>
      </c>
      <c r="Y98" s="50">
        <f t="shared" si="9"/>
        <v>0</v>
      </c>
      <c r="Z98" s="50">
        <f t="shared" si="9"/>
        <v>0</v>
      </c>
      <c r="AA98" s="50">
        <f t="shared" si="9"/>
        <v>0</v>
      </c>
      <c r="AB98" s="50">
        <f t="shared" si="9"/>
        <v>0</v>
      </c>
      <c r="AC98" s="50">
        <f t="shared" si="9"/>
        <v>0</v>
      </c>
      <c r="AD98" s="50">
        <f t="shared" si="9"/>
        <v>0</v>
      </c>
      <c r="AE98" s="50">
        <f t="shared" si="9"/>
        <v>0</v>
      </c>
      <c r="AF98" s="50">
        <f t="shared" si="9"/>
        <v>0</v>
      </c>
      <c r="AG98" s="50">
        <f t="shared" si="9"/>
        <v>0</v>
      </c>
      <c r="AH98" s="50">
        <f t="shared" si="9"/>
        <v>0</v>
      </c>
      <c r="AI98" s="50">
        <f t="shared" si="9"/>
        <v>0</v>
      </c>
      <c r="AJ98" s="50">
        <f t="shared" si="9"/>
        <v>0</v>
      </c>
      <c r="AK98" s="50">
        <f t="shared" si="9"/>
        <v>0</v>
      </c>
    </row>
    <row r="99" spans="1:37" x14ac:dyDescent="0.25">
      <c r="A99" s="33" t="s">
        <v>12</v>
      </c>
      <c r="B99" s="34" t="s">
        <v>20</v>
      </c>
      <c r="C99" s="33" t="s">
        <v>168</v>
      </c>
      <c r="D99" s="50">
        <f t="shared" si="7"/>
        <v>0</v>
      </c>
      <c r="E99" s="50">
        <f t="shared" si="9"/>
        <v>0</v>
      </c>
      <c r="F99" s="50">
        <f t="shared" si="9"/>
        <v>0</v>
      </c>
      <c r="G99" s="50">
        <f t="shared" si="9"/>
        <v>0</v>
      </c>
      <c r="H99" s="50">
        <f t="shared" si="9"/>
        <v>0</v>
      </c>
      <c r="I99" s="50">
        <f t="shared" si="9"/>
        <v>9.5178546861205311E-3</v>
      </c>
      <c r="J99" s="50">
        <f t="shared" si="9"/>
        <v>1.9051341647311364E-2</v>
      </c>
      <c r="K99" s="50">
        <f t="shared" si="9"/>
        <v>2.860000455746723E-2</v>
      </c>
      <c r="L99" s="50">
        <f t="shared" si="9"/>
        <v>3.8163363050464964E-2</v>
      </c>
      <c r="M99" s="50">
        <f t="shared" si="9"/>
        <v>4.7740754610724995E-2</v>
      </c>
      <c r="N99" s="50">
        <f t="shared" si="9"/>
        <v>5.7330107251794528E-2</v>
      </c>
      <c r="O99" s="50">
        <f t="shared" si="9"/>
        <v>6.6918645644107808E-2</v>
      </c>
      <c r="P99" s="50">
        <f t="shared" si="9"/>
        <v>7.6414589734547914E-2</v>
      </c>
      <c r="Q99" s="50">
        <f t="shared" si="9"/>
        <v>8.4826630151666652E-2</v>
      </c>
      <c r="R99" s="50">
        <f t="shared" si="9"/>
        <v>9.4231511732944556E-2</v>
      </c>
      <c r="S99" s="50">
        <f t="shared" si="9"/>
        <v>0.10362521951664475</v>
      </c>
      <c r="T99" s="50">
        <f t="shared" si="9"/>
        <v>0.1130054882627073</v>
      </c>
      <c r="U99" s="50">
        <f t="shared" si="9"/>
        <v>0.12236992945355812</v>
      </c>
      <c r="V99" s="50">
        <f t="shared" si="9"/>
        <v>0.13171602560574963</v>
      </c>
      <c r="W99" s="50">
        <f t="shared" si="9"/>
        <v>0.14104112476328315</v>
      </c>
      <c r="X99" s="50">
        <f t="shared" si="9"/>
        <v>0.1503424352778634</v>
      </c>
      <c r="Y99" s="50">
        <f t="shared" si="9"/>
        <v>0.1596170209996555</v>
      </c>
      <c r="Z99" s="50">
        <f t="shared" si="9"/>
        <v>0.16886179702215354</v>
      </c>
      <c r="AA99" s="50">
        <f t="shared" si="9"/>
        <v>0.17807352614640551</v>
      </c>
      <c r="AB99" s="50">
        <f t="shared" si="9"/>
        <v>0.18724881625283835</v>
      </c>
      <c r="AC99" s="50">
        <f t="shared" si="9"/>
        <v>0.19638411879291898</v>
      </c>
      <c r="AD99" s="50">
        <f t="shared" si="9"/>
        <v>0.20547572863735891</v>
      </c>
      <c r="AE99" s="50">
        <f t="shared" si="9"/>
        <v>0.21451978554179257</v>
      </c>
      <c r="AF99" s="50">
        <f t="shared" si="9"/>
        <v>0.22351227751390976</v>
      </c>
      <c r="AG99" s="50">
        <f t="shared" si="9"/>
        <v>0.23244904638670638</v>
      </c>
      <c r="AH99" s="50">
        <f t="shared" si="9"/>
        <v>0.24132579591938413</v>
      </c>
      <c r="AI99" s="50">
        <f t="shared" si="9"/>
        <v>0.25013810275874365</v>
      </c>
      <c r="AJ99" s="50">
        <f t="shared" si="9"/>
        <v>0.25888143059764951</v>
      </c>
      <c r="AK99" s="50">
        <f t="shared" si="9"/>
        <v>0.2675511478610394</v>
      </c>
    </row>
    <row r="100" spans="1:37" x14ac:dyDescent="0.25">
      <c r="A100" s="33" t="s">
        <v>54</v>
      </c>
      <c r="B100" s="34" t="s">
        <v>20</v>
      </c>
      <c r="C100" s="33" t="s">
        <v>168</v>
      </c>
      <c r="D100" s="50">
        <f t="shared" si="7"/>
        <v>0</v>
      </c>
      <c r="E100" s="50">
        <f t="shared" si="9"/>
        <v>0</v>
      </c>
      <c r="F100" s="50">
        <f t="shared" si="9"/>
        <v>0</v>
      </c>
      <c r="G100" s="50">
        <f t="shared" si="9"/>
        <v>0</v>
      </c>
      <c r="H100" s="50">
        <f t="shared" si="9"/>
        <v>0</v>
      </c>
      <c r="I100" s="50">
        <f t="shared" si="9"/>
        <v>0</v>
      </c>
      <c r="J100" s="50">
        <f t="shared" si="9"/>
        <v>0</v>
      </c>
      <c r="K100" s="50">
        <f t="shared" si="9"/>
        <v>0</v>
      </c>
      <c r="L100" s="50">
        <f t="shared" si="9"/>
        <v>0</v>
      </c>
      <c r="M100" s="50">
        <f t="shared" si="9"/>
        <v>0</v>
      </c>
      <c r="N100" s="50">
        <f t="shared" si="9"/>
        <v>0</v>
      </c>
      <c r="O100" s="50">
        <f t="shared" si="9"/>
        <v>0</v>
      </c>
      <c r="P100" s="50">
        <f t="shared" si="9"/>
        <v>0</v>
      </c>
      <c r="Q100" s="50">
        <f t="shared" si="9"/>
        <v>0</v>
      </c>
      <c r="R100" s="50">
        <f t="shared" si="9"/>
        <v>0</v>
      </c>
      <c r="S100" s="50">
        <f t="shared" si="9"/>
        <v>0</v>
      </c>
      <c r="T100" s="50">
        <f t="shared" si="9"/>
        <v>0</v>
      </c>
      <c r="U100" s="50">
        <f t="shared" si="9"/>
        <v>0</v>
      </c>
      <c r="V100" s="50">
        <f t="shared" si="9"/>
        <v>0</v>
      </c>
      <c r="W100" s="50">
        <f t="shared" si="9"/>
        <v>0</v>
      </c>
      <c r="X100" s="50">
        <f t="shared" si="9"/>
        <v>0</v>
      </c>
      <c r="Y100" s="50">
        <f t="shared" si="9"/>
        <v>0</v>
      </c>
      <c r="Z100" s="50">
        <f t="shared" si="9"/>
        <v>0</v>
      </c>
      <c r="AA100" s="50">
        <f t="shared" si="9"/>
        <v>0</v>
      </c>
      <c r="AB100" s="50">
        <f t="shared" si="9"/>
        <v>0</v>
      </c>
      <c r="AC100" s="50">
        <f t="shared" si="9"/>
        <v>0</v>
      </c>
      <c r="AD100" s="50">
        <f t="shared" si="9"/>
        <v>0</v>
      </c>
      <c r="AE100" s="50">
        <f t="shared" si="9"/>
        <v>0</v>
      </c>
      <c r="AF100" s="50">
        <f t="shared" si="9"/>
        <v>0</v>
      </c>
      <c r="AG100" s="50">
        <f t="shared" si="9"/>
        <v>0</v>
      </c>
      <c r="AH100" s="50">
        <f t="shared" si="9"/>
        <v>0</v>
      </c>
      <c r="AI100" s="50">
        <f t="shared" si="9"/>
        <v>0</v>
      </c>
      <c r="AJ100" s="50">
        <f t="shared" si="9"/>
        <v>0</v>
      </c>
      <c r="AK100" s="50">
        <f t="shared" si="9"/>
        <v>0</v>
      </c>
    </row>
    <row r="101" spans="1:37" x14ac:dyDescent="0.25">
      <c r="A101" s="33" t="s">
        <v>78</v>
      </c>
      <c r="B101" s="34" t="s">
        <v>20</v>
      </c>
      <c r="C101" s="33" t="s">
        <v>168</v>
      </c>
      <c r="D101" s="50">
        <f t="shared" si="7"/>
        <v>0</v>
      </c>
      <c r="E101" s="50">
        <f t="shared" si="9"/>
        <v>0</v>
      </c>
      <c r="F101" s="50">
        <f t="shared" si="9"/>
        <v>0</v>
      </c>
      <c r="G101" s="50">
        <f t="shared" si="9"/>
        <v>0</v>
      </c>
      <c r="H101" s="50">
        <f t="shared" si="9"/>
        <v>0</v>
      </c>
      <c r="I101" s="50">
        <f t="shared" si="9"/>
        <v>0</v>
      </c>
      <c r="J101" s="50">
        <f t="shared" si="9"/>
        <v>0</v>
      </c>
      <c r="K101" s="50">
        <f t="shared" si="9"/>
        <v>0</v>
      </c>
      <c r="L101" s="50">
        <f t="shared" si="9"/>
        <v>0</v>
      </c>
      <c r="M101" s="50">
        <f t="shared" si="9"/>
        <v>0</v>
      </c>
      <c r="N101" s="50">
        <f t="shared" si="9"/>
        <v>0</v>
      </c>
      <c r="O101" s="50">
        <f t="shared" si="9"/>
        <v>0</v>
      </c>
      <c r="P101" s="50">
        <f t="shared" si="9"/>
        <v>0</v>
      </c>
      <c r="Q101" s="50">
        <f t="shared" si="9"/>
        <v>0</v>
      </c>
      <c r="R101" s="50">
        <f t="shared" si="9"/>
        <v>0</v>
      </c>
      <c r="S101" s="50">
        <f t="shared" si="9"/>
        <v>0</v>
      </c>
      <c r="T101" s="50">
        <f t="shared" si="9"/>
        <v>0</v>
      </c>
      <c r="U101" s="50">
        <f t="shared" si="9"/>
        <v>0</v>
      </c>
      <c r="V101" s="50">
        <f t="shared" si="9"/>
        <v>0</v>
      </c>
      <c r="W101" s="50">
        <f t="shared" si="9"/>
        <v>0</v>
      </c>
      <c r="X101" s="50">
        <f t="shared" si="9"/>
        <v>0</v>
      </c>
      <c r="Y101" s="50">
        <f t="shared" si="9"/>
        <v>0</v>
      </c>
      <c r="Z101" s="50">
        <f t="shared" si="9"/>
        <v>0</v>
      </c>
      <c r="AA101" s="50">
        <f t="shared" si="9"/>
        <v>0</v>
      </c>
      <c r="AB101" s="50">
        <f t="shared" si="9"/>
        <v>0</v>
      </c>
      <c r="AC101" s="50">
        <f t="shared" si="9"/>
        <v>0</v>
      </c>
      <c r="AD101" s="50">
        <f t="shared" si="9"/>
        <v>0</v>
      </c>
      <c r="AE101" s="50">
        <f t="shared" si="9"/>
        <v>0</v>
      </c>
      <c r="AF101" s="50">
        <f t="shared" si="9"/>
        <v>0</v>
      </c>
      <c r="AG101" s="50">
        <f t="shared" si="9"/>
        <v>0</v>
      </c>
      <c r="AH101" s="50">
        <f t="shared" si="9"/>
        <v>0</v>
      </c>
      <c r="AI101" s="50">
        <f t="shared" si="9"/>
        <v>0</v>
      </c>
      <c r="AJ101" s="50">
        <f t="shared" si="9"/>
        <v>0</v>
      </c>
      <c r="AK101" s="50">
        <f t="shared" si="9"/>
        <v>0</v>
      </c>
    </row>
    <row r="102" spans="1:37" x14ac:dyDescent="0.25">
      <c r="A102" s="33" t="s">
        <v>13</v>
      </c>
      <c r="B102" s="34" t="s">
        <v>20</v>
      </c>
      <c r="C102" s="33" t="s">
        <v>168</v>
      </c>
      <c r="D102" s="50">
        <f t="shared" si="7"/>
        <v>0</v>
      </c>
      <c r="E102" s="50">
        <f t="shared" si="9"/>
        <v>0</v>
      </c>
      <c r="F102" s="50">
        <f t="shared" si="9"/>
        <v>0</v>
      </c>
      <c r="G102" s="50">
        <f t="shared" si="9"/>
        <v>0</v>
      </c>
      <c r="H102" s="50">
        <f t="shared" si="9"/>
        <v>0</v>
      </c>
      <c r="I102" s="50">
        <f t="shared" si="9"/>
        <v>0</v>
      </c>
      <c r="J102" s="50">
        <f t="shared" si="9"/>
        <v>0</v>
      </c>
      <c r="K102" s="50">
        <f t="shared" si="9"/>
        <v>0</v>
      </c>
      <c r="L102" s="50">
        <f t="shared" si="9"/>
        <v>0</v>
      </c>
      <c r="M102" s="50">
        <f t="shared" si="9"/>
        <v>0</v>
      </c>
      <c r="N102" s="50">
        <f t="shared" si="9"/>
        <v>0</v>
      </c>
      <c r="O102" s="50">
        <f t="shared" si="9"/>
        <v>0</v>
      </c>
      <c r="P102" s="50">
        <f t="shared" si="9"/>
        <v>0</v>
      </c>
      <c r="Q102" s="50">
        <f t="shared" si="9"/>
        <v>0</v>
      </c>
      <c r="R102" s="50">
        <f t="shared" si="9"/>
        <v>0</v>
      </c>
      <c r="S102" s="50">
        <f t="shared" si="9"/>
        <v>0</v>
      </c>
      <c r="T102" s="50">
        <f t="shared" si="9"/>
        <v>0</v>
      </c>
      <c r="U102" s="50">
        <f t="shared" si="9"/>
        <v>0</v>
      </c>
      <c r="V102" s="50">
        <f t="shared" si="9"/>
        <v>0</v>
      </c>
      <c r="W102" s="50">
        <f t="shared" si="9"/>
        <v>0</v>
      </c>
      <c r="X102" s="50">
        <f t="shared" si="9"/>
        <v>0</v>
      </c>
      <c r="Y102" s="50">
        <f t="shared" si="9"/>
        <v>0</v>
      </c>
      <c r="Z102" s="50">
        <f t="shared" si="9"/>
        <v>0</v>
      </c>
      <c r="AA102" s="50">
        <f t="shared" si="9"/>
        <v>0</v>
      </c>
      <c r="AB102" s="50">
        <f t="shared" si="9"/>
        <v>0</v>
      </c>
      <c r="AC102" s="50">
        <f t="shared" ref="AC102:AK102" si="10">AC68*AC129/SUMPRODUCT(AC$60:AC$72,AC$121:AC$133)</f>
        <v>0</v>
      </c>
      <c r="AD102" s="50">
        <f t="shared" si="10"/>
        <v>0</v>
      </c>
      <c r="AE102" s="50">
        <f t="shared" si="10"/>
        <v>0</v>
      </c>
      <c r="AF102" s="50">
        <f t="shared" si="10"/>
        <v>0</v>
      </c>
      <c r="AG102" s="50">
        <f t="shared" si="10"/>
        <v>0</v>
      </c>
      <c r="AH102" s="50">
        <f t="shared" si="10"/>
        <v>0</v>
      </c>
      <c r="AI102" s="50">
        <f t="shared" si="10"/>
        <v>0</v>
      </c>
      <c r="AJ102" s="50">
        <f t="shared" si="10"/>
        <v>0</v>
      </c>
      <c r="AK102" s="50">
        <f t="shared" si="10"/>
        <v>0</v>
      </c>
    </row>
    <row r="103" spans="1:37" x14ac:dyDescent="0.25">
      <c r="A103" s="33" t="s">
        <v>55</v>
      </c>
      <c r="B103" s="34" t="s">
        <v>20</v>
      </c>
      <c r="C103" s="33" t="s">
        <v>168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33" t="s">
        <v>56</v>
      </c>
      <c r="B104" s="34" t="s">
        <v>20</v>
      </c>
      <c r="C104" s="33" t="s">
        <v>168</v>
      </c>
      <c r="D104" s="50">
        <f t="shared" si="7"/>
        <v>0</v>
      </c>
      <c r="E104" s="50">
        <f t="shared" si="11"/>
        <v>0</v>
      </c>
      <c r="F104" s="50">
        <f t="shared" si="11"/>
        <v>0</v>
      </c>
      <c r="G104" s="50">
        <f t="shared" si="11"/>
        <v>0</v>
      </c>
      <c r="H104" s="50">
        <f t="shared" si="11"/>
        <v>0</v>
      </c>
      <c r="I104" s="50">
        <f t="shared" si="11"/>
        <v>0</v>
      </c>
      <c r="J104" s="50">
        <f t="shared" si="11"/>
        <v>0</v>
      </c>
      <c r="K104" s="50">
        <f t="shared" si="11"/>
        <v>0</v>
      </c>
      <c r="L104" s="50">
        <f t="shared" si="11"/>
        <v>0</v>
      </c>
      <c r="M104" s="50">
        <f t="shared" si="11"/>
        <v>0</v>
      </c>
      <c r="N104" s="50">
        <f t="shared" si="11"/>
        <v>0</v>
      </c>
      <c r="O104" s="50">
        <f t="shared" si="11"/>
        <v>0</v>
      </c>
      <c r="P104" s="50">
        <f t="shared" si="11"/>
        <v>0</v>
      </c>
      <c r="Q104" s="50">
        <f t="shared" si="11"/>
        <v>0</v>
      </c>
      <c r="R104" s="50">
        <f t="shared" si="11"/>
        <v>0</v>
      </c>
      <c r="S104" s="50">
        <f t="shared" si="11"/>
        <v>0</v>
      </c>
      <c r="T104" s="50">
        <f t="shared" si="11"/>
        <v>0</v>
      </c>
      <c r="U104" s="50">
        <f t="shared" si="11"/>
        <v>0</v>
      </c>
      <c r="V104" s="50">
        <f t="shared" si="11"/>
        <v>0</v>
      </c>
      <c r="W104" s="50">
        <f t="shared" si="11"/>
        <v>0</v>
      </c>
      <c r="X104" s="50">
        <f t="shared" si="11"/>
        <v>0</v>
      </c>
      <c r="Y104" s="50">
        <f t="shared" si="11"/>
        <v>0</v>
      </c>
      <c r="Z104" s="50">
        <f t="shared" si="11"/>
        <v>0</v>
      </c>
      <c r="AA104" s="50">
        <f t="shared" si="11"/>
        <v>0</v>
      </c>
      <c r="AB104" s="50">
        <f t="shared" si="11"/>
        <v>0</v>
      </c>
      <c r="AC104" s="50">
        <f t="shared" si="11"/>
        <v>0</v>
      </c>
      <c r="AD104" s="50">
        <f t="shared" si="11"/>
        <v>0</v>
      </c>
      <c r="AE104" s="50">
        <f t="shared" si="11"/>
        <v>0</v>
      </c>
      <c r="AF104" s="50">
        <f t="shared" si="11"/>
        <v>0</v>
      </c>
      <c r="AG104" s="50">
        <f t="shared" si="11"/>
        <v>0</v>
      </c>
      <c r="AH104" s="50">
        <f t="shared" si="11"/>
        <v>0</v>
      </c>
      <c r="AI104" s="50">
        <f t="shared" si="11"/>
        <v>0</v>
      </c>
      <c r="AJ104" s="50">
        <f t="shared" si="11"/>
        <v>0</v>
      </c>
      <c r="AK104" s="50">
        <f t="shared" si="11"/>
        <v>0</v>
      </c>
    </row>
    <row r="105" spans="1:37" x14ac:dyDescent="0.25">
      <c r="A105" s="33" t="s">
        <v>14</v>
      </c>
      <c r="B105" s="34" t="s">
        <v>20</v>
      </c>
      <c r="C105" s="33" t="s">
        <v>168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1.2195053641907174E-7</v>
      </c>
      <c r="K105" s="50">
        <f t="shared" si="11"/>
        <v>8.0780056576459161E-7</v>
      </c>
      <c r="L105" s="50">
        <f t="shared" si="11"/>
        <v>5.3507669855953325E-6</v>
      </c>
      <c r="M105" s="50">
        <f t="shared" si="11"/>
        <v>3.5441325138132145E-5</v>
      </c>
      <c r="N105" s="50">
        <f t="shared" si="11"/>
        <v>2.3470562214469067E-4</v>
      </c>
      <c r="O105" s="50">
        <f t="shared" si="11"/>
        <v>1.5525433618748035E-3</v>
      </c>
      <c r="P105" s="50">
        <f t="shared" si="11"/>
        <v>1.0194209524668539E-2</v>
      </c>
      <c r="Q105" s="50">
        <f t="shared" si="11"/>
        <v>6.3581969583458034E-2</v>
      </c>
      <c r="R105" s="50">
        <f t="shared" si="11"/>
        <v>6.6562622739809965E-2</v>
      </c>
      <c r="S105" s="50">
        <f t="shared" si="11"/>
        <v>6.9669294225213702E-2</v>
      </c>
      <c r="T105" s="50">
        <f t="shared" si="11"/>
        <v>7.2905979079034552E-2</v>
      </c>
      <c r="U105" s="50">
        <f t="shared" si="11"/>
        <v>7.6276663854817253E-2</v>
      </c>
      <c r="V105" s="50">
        <f t="shared" si="11"/>
        <v>7.9785310088853909E-2</v>
      </c>
      <c r="W105" s="50">
        <f t="shared" si="11"/>
        <v>8.3435836127794538E-2</v>
      </c>
      <c r="X105" s="50">
        <f t="shared" si="11"/>
        <v>8.7232097271435632E-2</v>
      </c>
      <c r="Y105" s="50">
        <f t="shared" si="11"/>
        <v>9.117786420370444E-2</v>
      </c>
      <c r="Z105" s="50">
        <f t="shared" si="11"/>
        <v>9.5276799705742862E-2</v>
      </c>
      <c r="AA105" s="50">
        <f t="shared" si="11"/>
        <v>9.9532433670304052E-2</v>
      </c>
      <c r="AB105" s="50">
        <f t="shared" si="11"/>
        <v>0.10394813646678806</v>
      </c>
      <c r="AC105" s="50">
        <f t="shared" si="11"/>
        <v>0.1085270907414705</v>
      </c>
      <c r="AD105" s="50">
        <f t="shared" si="11"/>
        <v>0.11327226177803904</v>
      </c>
      <c r="AE105" s="50">
        <f t="shared" si="11"/>
        <v>0.11818636658951222</v>
      </c>
      <c r="AF105" s="50">
        <f t="shared" si="11"/>
        <v>0.1232718419638492</v>
      </c>
      <c r="AG105" s="50">
        <f t="shared" si="11"/>
        <v>0.12853081174168413</v>
      </c>
      <c r="AH105" s="50">
        <f t="shared" si="11"/>
        <v>0.13396505366494865</v>
      </c>
      <c r="AI105" s="50">
        <f t="shared" si="11"/>
        <v>0.139575966198591</v>
      </c>
      <c r="AJ105" s="50">
        <f t="shared" si="11"/>
        <v>0.14536453579264599</v>
      </c>
      <c r="AK105" s="50">
        <f t="shared" si="11"/>
        <v>0.15133130511652149</v>
      </c>
    </row>
    <row r="106" spans="1:37" x14ac:dyDescent="0.25">
      <c r="A106" s="33" t="s">
        <v>79</v>
      </c>
      <c r="B106" s="34" t="s">
        <v>20</v>
      </c>
      <c r="C106" s="33" t="s">
        <v>168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1.2167847851077617E-7</v>
      </c>
      <c r="Q106" s="50">
        <f t="shared" si="11"/>
        <v>2.3993196069229467E-2</v>
      </c>
      <c r="R106" s="50">
        <f t="shared" si="11"/>
        <v>2.5954370197593342E-2</v>
      </c>
      <c r="S106" s="50">
        <f t="shared" si="11"/>
        <v>2.8070005151566078E-2</v>
      </c>
      <c r="T106" s="50">
        <f t="shared" si="11"/>
        <v>3.0351342634788926E-2</v>
      </c>
      <c r="U106" s="50">
        <f t="shared" si="11"/>
        <v>3.2810293550688679E-2</v>
      </c>
      <c r="V106" s="50">
        <f t="shared" si="11"/>
        <v>3.5459452973599502E-2</v>
      </c>
      <c r="W106" s="50">
        <f t="shared" si="11"/>
        <v>3.8312110716715586E-2</v>
      </c>
      <c r="X106" s="50">
        <f t="shared" si="11"/>
        <v>4.1382256479217068E-2</v>
      </c>
      <c r="Y106" s="50">
        <f t="shared" si="11"/>
        <v>4.4684578428710688E-2</v>
      </c>
      <c r="Z106" s="50">
        <f t="shared" si="11"/>
        <v>4.8234453945292265E-2</v>
      </c>
      <c r="AA106" s="50">
        <f t="shared" si="11"/>
        <v>5.2047931123221931E-2</v>
      </c>
      <c r="AB106" s="50">
        <f t="shared" si="11"/>
        <v>5.6141699499590782E-2</v>
      </c>
      <c r="AC106" s="50">
        <f t="shared" si="11"/>
        <v>6.0533048361845213E-2</v>
      </c>
      <c r="AD106" s="50">
        <f t="shared" si="11"/>
        <v>6.523981088437518E-2</v>
      </c>
      <c r="AE106" s="50">
        <f t="shared" si="11"/>
        <v>7.0280292266810401E-2</v>
      </c>
      <c r="AF106" s="50">
        <f t="shared" si="11"/>
        <v>7.5673180003033538E-2</v>
      </c>
      <c r="AG106" s="50">
        <f t="shared" si="11"/>
        <v>8.1437434411640308E-2</v>
      </c>
      <c r="AH106" s="50">
        <f t="shared" si="11"/>
        <v>8.7592157618612693E-2</v>
      </c>
      <c r="AI106" s="50">
        <f t="shared" si="11"/>
        <v>9.4156439315588855E-2</v>
      </c>
      <c r="AJ106" s="50">
        <f t="shared" si="11"/>
        <v>0.10114917783751028</v>
      </c>
      <c r="AK106" s="50">
        <f t="shared" si="11"/>
        <v>0.10858887542712227</v>
      </c>
    </row>
    <row r="107" spans="1:37" x14ac:dyDescent="0.25">
      <c r="A107" s="6"/>
      <c r="B107" s="5"/>
      <c r="C107" s="5"/>
    </row>
    <row r="108" spans="1:37" x14ac:dyDescent="0.25">
      <c r="A108" s="23" t="s">
        <v>83</v>
      </c>
      <c r="B108" s="5"/>
      <c r="C108" s="5"/>
    </row>
    <row r="109" spans="1:37" x14ac:dyDescent="0.25">
      <c r="A109" s="33" t="s">
        <v>12</v>
      </c>
      <c r="B109" s="34" t="s">
        <v>20</v>
      </c>
      <c r="C109" s="33" t="s">
        <v>168</v>
      </c>
      <c r="D109" s="52">
        <f>D$47/D$81*D75*D136</f>
        <v>1</v>
      </c>
      <c r="E109" s="53">
        <f>D109</f>
        <v>1</v>
      </c>
      <c r="F109" s="53">
        <f t="shared" ref="F109:AK109" si="12">E109</f>
        <v>1</v>
      </c>
      <c r="G109" s="53">
        <f t="shared" si="12"/>
        <v>1</v>
      </c>
      <c r="H109" s="53">
        <f t="shared" si="12"/>
        <v>1</v>
      </c>
      <c r="I109" s="53">
        <f t="shared" si="12"/>
        <v>1</v>
      </c>
      <c r="J109" s="53">
        <f t="shared" si="12"/>
        <v>1</v>
      </c>
      <c r="K109" s="53">
        <f t="shared" si="12"/>
        <v>1</v>
      </c>
      <c r="L109" s="53">
        <f t="shared" si="12"/>
        <v>1</v>
      </c>
      <c r="M109" s="53">
        <f t="shared" si="12"/>
        <v>1</v>
      </c>
      <c r="N109" s="53">
        <f t="shared" si="12"/>
        <v>1</v>
      </c>
      <c r="O109" s="53">
        <f t="shared" si="12"/>
        <v>1</v>
      </c>
      <c r="P109" s="53">
        <f t="shared" si="12"/>
        <v>1</v>
      </c>
      <c r="Q109" s="53">
        <f t="shared" si="12"/>
        <v>1</v>
      </c>
      <c r="R109" s="53">
        <f t="shared" si="12"/>
        <v>1</v>
      </c>
      <c r="S109" s="53">
        <f t="shared" si="12"/>
        <v>1</v>
      </c>
      <c r="T109" s="53">
        <f t="shared" si="12"/>
        <v>1</v>
      </c>
      <c r="U109" s="53">
        <f t="shared" si="12"/>
        <v>1</v>
      </c>
      <c r="V109" s="53">
        <f t="shared" si="12"/>
        <v>1</v>
      </c>
      <c r="W109" s="53">
        <f t="shared" si="12"/>
        <v>1</v>
      </c>
      <c r="X109" s="53">
        <f t="shared" si="12"/>
        <v>1</v>
      </c>
      <c r="Y109" s="53">
        <f t="shared" si="12"/>
        <v>1</v>
      </c>
      <c r="Z109" s="53">
        <f t="shared" si="12"/>
        <v>1</v>
      </c>
      <c r="AA109" s="53">
        <f t="shared" si="12"/>
        <v>1</v>
      </c>
      <c r="AB109" s="53">
        <f t="shared" si="12"/>
        <v>1</v>
      </c>
      <c r="AC109" s="53">
        <f t="shared" si="12"/>
        <v>1</v>
      </c>
      <c r="AD109" s="53">
        <f t="shared" si="12"/>
        <v>1</v>
      </c>
      <c r="AE109" s="53">
        <f t="shared" si="12"/>
        <v>1</v>
      </c>
      <c r="AF109" s="53">
        <f t="shared" si="12"/>
        <v>1</v>
      </c>
      <c r="AG109" s="53">
        <f t="shared" si="12"/>
        <v>1</v>
      </c>
      <c r="AH109" s="53">
        <f t="shared" si="12"/>
        <v>1</v>
      </c>
      <c r="AI109" s="53">
        <f t="shared" si="12"/>
        <v>1</v>
      </c>
      <c r="AJ109" s="53">
        <f t="shared" si="12"/>
        <v>1</v>
      </c>
      <c r="AK109" s="53">
        <f t="shared" si="12"/>
        <v>1</v>
      </c>
    </row>
    <row r="112" spans="1:37" x14ac:dyDescent="0.25">
      <c r="A112" s="23" t="s">
        <v>22</v>
      </c>
    </row>
    <row r="113" spans="1:37" x14ac:dyDescent="0.25">
      <c r="A113" s="33" t="s">
        <v>7</v>
      </c>
      <c r="B113" s="34" t="s">
        <v>20</v>
      </c>
      <c r="C113" s="33" t="s">
        <v>169</v>
      </c>
      <c r="D113" s="54">
        <f>'Param.Transv.'!D113</f>
        <v>0.3</v>
      </c>
      <c r="E113" s="53">
        <f>'Param.Transv.'!E113</f>
        <v>0.3</v>
      </c>
      <c r="F113" s="53">
        <f>'Param.Transv.'!F113</f>
        <v>0.3</v>
      </c>
      <c r="G113" s="53">
        <f>'Param.Transv.'!G113</f>
        <v>0.3</v>
      </c>
      <c r="H113" s="53">
        <f>'Param.Transv.'!H113</f>
        <v>0.3</v>
      </c>
      <c r="I113" s="53">
        <f>'Param.Transv.'!I113</f>
        <v>0.3</v>
      </c>
      <c r="J113" s="53">
        <f>'Param.Transv.'!J113</f>
        <v>0.3</v>
      </c>
      <c r="K113" s="53">
        <f>'Param.Transv.'!K113</f>
        <v>0.3</v>
      </c>
      <c r="L113" s="53">
        <f>'Param.Transv.'!L113</f>
        <v>0.3</v>
      </c>
      <c r="M113" s="53">
        <f>'Param.Transv.'!M113</f>
        <v>0.3</v>
      </c>
      <c r="N113" s="53">
        <f>'Param.Transv.'!N113</f>
        <v>0.3</v>
      </c>
      <c r="O113" s="53">
        <f>'Param.Transv.'!O113</f>
        <v>0.3</v>
      </c>
      <c r="P113" s="53">
        <f>'Param.Transv.'!P113</f>
        <v>0.3</v>
      </c>
      <c r="Q113" s="53">
        <f>'Param.Transv.'!Q113</f>
        <v>0.3</v>
      </c>
      <c r="R113" s="53">
        <f>'Param.Transv.'!R113</f>
        <v>0.3</v>
      </c>
      <c r="S113" s="53">
        <f>'Param.Transv.'!S113</f>
        <v>0.3</v>
      </c>
      <c r="T113" s="53">
        <f>'Param.Transv.'!T113</f>
        <v>0.3</v>
      </c>
      <c r="U113" s="53">
        <f>'Param.Transv.'!U113</f>
        <v>0.3</v>
      </c>
      <c r="V113" s="53">
        <f>'Param.Transv.'!V113</f>
        <v>0.3</v>
      </c>
      <c r="W113" s="53">
        <f>'Param.Transv.'!W113</f>
        <v>0.3</v>
      </c>
      <c r="X113" s="53">
        <f>'Param.Transv.'!X113</f>
        <v>0.3</v>
      </c>
      <c r="Y113" s="53">
        <f>'Param.Transv.'!Y113</f>
        <v>0.3</v>
      </c>
      <c r="Z113" s="53">
        <f>'Param.Transv.'!Z113</f>
        <v>0.3</v>
      </c>
      <c r="AA113" s="53">
        <f>'Param.Transv.'!AA113</f>
        <v>0.3</v>
      </c>
      <c r="AB113" s="53">
        <f>'Param.Transv.'!AB113</f>
        <v>0.3</v>
      </c>
      <c r="AC113" s="53">
        <f>'Param.Transv.'!AC113</f>
        <v>0.3</v>
      </c>
      <c r="AD113" s="53">
        <f>'Param.Transv.'!AD113</f>
        <v>0.3</v>
      </c>
      <c r="AE113" s="53">
        <f>'Param.Transv.'!AE113</f>
        <v>0.3</v>
      </c>
      <c r="AF113" s="53">
        <f>'Param.Transv.'!AF113</f>
        <v>0.3</v>
      </c>
      <c r="AG113" s="53">
        <f>'Param.Transv.'!AG113</f>
        <v>0.3</v>
      </c>
      <c r="AH113" s="53">
        <f>'Param.Transv.'!AH113</f>
        <v>0.3</v>
      </c>
      <c r="AI113" s="53">
        <f>'Param.Transv.'!AI113</f>
        <v>0.3</v>
      </c>
      <c r="AJ113" s="53">
        <f>'Param.Transv.'!AJ113</f>
        <v>0.3</v>
      </c>
      <c r="AK113" s="53">
        <f>'Param.Transv.'!AK113</f>
        <v>0.3</v>
      </c>
    </row>
    <row r="114" spans="1:37" x14ac:dyDescent="0.25">
      <c r="A114" s="33" t="s">
        <v>11</v>
      </c>
      <c r="B114" s="34" t="s">
        <v>20</v>
      </c>
      <c r="C114" s="33" t="s">
        <v>169</v>
      </c>
      <c r="D114" s="54">
        <f>'Param.Transv.'!D114</f>
        <v>0.25</v>
      </c>
      <c r="E114" s="53">
        <f>'Param.Transv.'!E114</f>
        <v>0.25</v>
      </c>
      <c r="F114" s="53">
        <f>'Param.Transv.'!F114</f>
        <v>0.25</v>
      </c>
      <c r="G114" s="53">
        <f>'Param.Transv.'!G114</f>
        <v>0.25</v>
      </c>
      <c r="H114" s="53">
        <f>'Param.Transv.'!H114</f>
        <v>0.25</v>
      </c>
      <c r="I114" s="53">
        <f>'Param.Transv.'!I114</f>
        <v>0.25</v>
      </c>
      <c r="J114" s="53">
        <f>'Param.Transv.'!J114</f>
        <v>0.25</v>
      </c>
      <c r="K114" s="53">
        <f>'Param.Transv.'!K114</f>
        <v>0.25</v>
      </c>
      <c r="L114" s="53">
        <f>'Param.Transv.'!L114</f>
        <v>0.25</v>
      </c>
      <c r="M114" s="53">
        <f>'Param.Transv.'!M114</f>
        <v>0.25</v>
      </c>
      <c r="N114" s="53">
        <f>'Param.Transv.'!N114</f>
        <v>0.25</v>
      </c>
      <c r="O114" s="53">
        <f>'Param.Transv.'!O114</f>
        <v>0.25</v>
      </c>
      <c r="P114" s="53">
        <f>'Param.Transv.'!P114</f>
        <v>0.25</v>
      </c>
      <c r="Q114" s="53">
        <f>'Param.Transv.'!Q114</f>
        <v>0.25</v>
      </c>
      <c r="R114" s="53">
        <f>'Param.Transv.'!R114</f>
        <v>0.25</v>
      </c>
      <c r="S114" s="53">
        <f>'Param.Transv.'!S114</f>
        <v>0.25</v>
      </c>
      <c r="T114" s="53">
        <f>'Param.Transv.'!T114</f>
        <v>0.25</v>
      </c>
      <c r="U114" s="53">
        <f>'Param.Transv.'!U114</f>
        <v>0.25</v>
      </c>
      <c r="V114" s="53">
        <f>'Param.Transv.'!V114</f>
        <v>0.25</v>
      </c>
      <c r="W114" s="53">
        <f>'Param.Transv.'!W114</f>
        <v>0.25</v>
      </c>
      <c r="X114" s="53">
        <f>'Param.Transv.'!X114</f>
        <v>0.25</v>
      </c>
      <c r="Y114" s="53">
        <f>'Param.Transv.'!Y114</f>
        <v>0.25</v>
      </c>
      <c r="Z114" s="53">
        <f>'Param.Transv.'!Z114</f>
        <v>0.25</v>
      </c>
      <c r="AA114" s="53">
        <f>'Param.Transv.'!AA114</f>
        <v>0.25</v>
      </c>
      <c r="AB114" s="53">
        <f>'Param.Transv.'!AB114</f>
        <v>0.25</v>
      </c>
      <c r="AC114" s="53">
        <f>'Param.Transv.'!AC114</f>
        <v>0.25</v>
      </c>
      <c r="AD114" s="53">
        <f>'Param.Transv.'!AD114</f>
        <v>0.25</v>
      </c>
      <c r="AE114" s="53">
        <f>'Param.Transv.'!AE114</f>
        <v>0.25</v>
      </c>
      <c r="AF114" s="53">
        <f>'Param.Transv.'!AF114</f>
        <v>0.25</v>
      </c>
      <c r="AG114" s="53">
        <f>'Param.Transv.'!AG114</f>
        <v>0.25</v>
      </c>
      <c r="AH114" s="53">
        <f>'Param.Transv.'!AH114</f>
        <v>0.25</v>
      </c>
      <c r="AI114" s="53">
        <f>'Param.Transv.'!AI114</f>
        <v>0.25</v>
      </c>
      <c r="AJ114" s="53">
        <f>'Param.Transv.'!AJ114</f>
        <v>0.25</v>
      </c>
      <c r="AK114" s="53">
        <f>'Param.Transv.'!AK114</f>
        <v>0.25</v>
      </c>
    </row>
    <row r="115" spans="1:37" x14ac:dyDescent="0.25">
      <c r="A115" s="33" t="s">
        <v>12</v>
      </c>
      <c r="B115" s="34" t="s">
        <v>20</v>
      </c>
      <c r="C115" s="33" t="s">
        <v>169</v>
      </c>
      <c r="D115" s="54">
        <f>'Param.Transv.'!D115</f>
        <v>0.87906603773584902</v>
      </c>
      <c r="E115" s="53">
        <f>'Param.Transv.'!E115</f>
        <v>0.8820145137880987</v>
      </c>
      <c r="F115" s="53">
        <f>'Param.Transv.'!F115</f>
        <v>0.88496298984034827</v>
      </c>
      <c r="G115" s="53">
        <f>'Param.Transv.'!G115</f>
        <v>0.88791146589259795</v>
      </c>
      <c r="H115" s="53">
        <f>'Param.Transv.'!H115</f>
        <v>0.89085994194484752</v>
      </c>
      <c r="I115" s="53">
        <f>'Param.Transv.'!I115</f>
        <v>0.89380841799709732</v>
      </c>
      <c r="J115" s="53">
        <f>'Param.Transv.'!J115</f>
        <v>0.89675689404934689</v>
      </c>
      <c r="K115" s="53">
        <f>'Param.Transv.'!K115</f>
        <v>0.89970537010159646</v>
      </c>
      <c r="L115" s="53">
        <f>'Param.Transv.'!L115</f>
        <v>0.90265384615384625</v>
      </c>
      <c r="M115" s="53">
        <f>'Param.Transv.'!M115</f>
        <v>0.90560232220609582</v>
      </c>
      <c r="N115" s="53">
        <f>'Param.Transv.'!N115</f>
        <v>0.90855079825834539</v>
      </c>
      <c r="O115" s="53">
        <f>'Param.Transv.'!O115</f>
        <v>0.91149927431059508</v>
      </c>
      <c r="P115" s="53">
        <f>'Param.Transv.'!P115</f>
        <v>0.91444775036284465</v>
      </c>
      <c r="Q115" s="53">
        <f>'Param.Transv.'!Q115</f>
        <v>0.91739622641509433</v>
      </c>
      <c r="R115" s="53">
        <f>'Param.Transv.'!R115</f>
        <v>0.91739622641509433</v>
      </c>
      <c r="S115" s="53">
        <f>'Param.Transv.'!S115</f>
        <v>0.91739622641509433</v>
      </c>
      <c r="T115" s="53">
        <f>'Param.Transv.'!T115</f>
        <v>0.91739622641509433</v>
      </c>
      <c r="U115" s="53">
        <f>'Param.Transv.'!U115</f>
        <v>0.91739622641509433</v>
      </c>
      <c r="V115" s="53">
        <f>'Param.Transv.'!V115</f>
        <v>0.91739622641509433</v>
      </c>
      <c r="W115" s="53">
        <f>'Param.Transv.'!W115</f>
        <v>0.91739622641509433</v>
      </c>
      <c r="X115" s="53">
        <f>'Param.Transv.'!X115</f>
        <v>0.91739622641509433</v>
      </c>
      <c r="Y115" s="53">
        <f>'Param.Transv.'!Y115</f>
        <v>0.91739622641509433</v>
      </c>
      <c r="Z115" s="53">
        <f>'Param.Transv.'!Z115</f>
        <v>0.91739622641509433</v>
      </c>
      <c r="AA115" s="53">
        <f>'Param.Transv.'!AA115</f>
        <v>0.91739622641509433</v>
      </c>
      <c r="AB115" s="53">
        <f>'Param.Transv.'!AB115</f>
        <v>0.91739622641509433</v>
      </c>
      <c r="AC115" s="53">
        <f>'Param.Transv.'!AC115</f>
        <v>0.91739622641509433</v>
      </c>
      <c r="AD115" s="53">
        <f>'Param.Transv.'!AD115</f>
        <v>0.91739622641509433</v>
      </c>
      <c r="AE115" s="53">
        <f>'Param.Transv.'!AE115</f>
        <v>0.91739622641509433</v>
      </c>
      <c r="AF115" s="53">
        <f>'Param.Transv.'!AF115</f>
        <v>0.91739622641509433</v>
      </c>
      <c r="AG115" s="53">
        <f>'Param.Transv.'!AG115</f>
        <v>0.91739622641509433</v>
      </c>
      <c r="AH115" s="53">
        <f>'Param.Transv.'!AH115</f>
        <v>0.91739622641509433</v>
      </c>
      <c r="AI115" s="53">
        <f>'Param.Transv.'!AI115</f>
        <v>0.91739622641509433</v>
      </c>
      <c r="AJ115" s="53">
        <f>'Param.Transv.'!AJ115</f>
        <v>0.91739622641509433</v>
      </c>
      <c r="AK115" s="53">
        <f>'Param.Transv.'!AK115</f>
        <v>0.91739622641509433</v>
      </c>
    </row>
    <row r="116" spans="1:37" x14ac:dyDescent="0.25">
      <c r="A116" s="33" t="s">
        <v>13</v>
      </c>
      <c r="B116" s="34" t="s">
        <v>20</v>
      </c>
      <c r="C116" s="33" t="s">
        <v>169</v>
      </c>
      <c r="D116" s="54">
        <f>'Param.Transv.'!D116</f>
        <v>0.25</v>
      </c>
      <c r="E116" s="53">
        <f>'Param.Transv.'!E116</f>
        <v>0.25</v>
      </c>
      <c r="F116" s="53">
        <f>'Param.Transv.'!F116</f>
        <v>0.25</v>
      </c>
      <c r="G116" s="53">
        <f>'Param.Transv.'!G116</f>
        <v>0.25</v>
      </c>
      <c r="H116" s="53">
        <f>'Param.Transv.'!H116</f>
        <v>0.25</v>
      </c>
      <c r="I116" s="53">
        <f>'Param.Transv.'!I116</f>
        <v>0.25</v>
      </c>
      <c r="J116" s="53">
        <f>'Param.Transv.'!J116</f>
        <v>0.25</v>
      </c>
      <c r="K116" s="53">
        <f>'Param.Transv.'!K116</f>
        <v>0.25</v>
      </c>
      <c r="L116" s="53">
        <f>'Param.Transv.'!L116</f>
        <v>0.25</v>
      </c>
      <c r="M116" s="53">
        <f>'Param.Transv.'!M116</f>
        <v>0.25</v>
      </c>
      <c r="N116" s="53">
        <f>'Param.Transv.'!N116</f>
        <v>0.25</v>
      </c>
      <c r="O116" s="53">
        <f>'Param.Transv.'!O116</f>
        <v>0.25</v>
      </c>
      <c r="P116" s="53">
        <f>'Param.Transv.'!P116</f>
        <v>0.25</v>
      </c>
      <c r="Q116" s="53">
        <f>'Param.Transv.'!Q116</f>
        <v>0.25</v>
      </c>
      <c r="R116" s="53">
        <f>'Param.Transv.'!R116</f>
        <v>0.25</v>
      </c>
      <c r="S116" s="53">
        <f>'Param.Transv.'!S116</f>
        <v>0.25</v>
      </c>
      <c r="T116" s="53">
        <f>'Param.Transv.'!T116</f>
        <v>0.25</v>
      </c>
      <c r="U116" s="53">
        <f>'Param.Transv.'!U116</f>
        <v>0.25</v>
      </c>
      <c r="V116" s="53">
        <f>'Param.Transv.'!V116</f>
        <v>0.25</v>
      </c>
      <c r="W116" s="53">
        <f>'Param.Transv.'!W116</f>
        <v>0.25</v>
      </c>
      <c r="X116" s="53">
        <f>'Param.Transv.'!X116</f>
        <v>0.25</v>
      </c>
      <c r="Y116" s="53">
        <f>'Param.Transv.'!Y116</f>
        <v>0.25</v>
      </c>
      <c r="Z116" s="53">
        <f>'Param.Transv.'!Z116</f>
        <v>0.25</v>
      </c>
      <c r="AA116" s="53">
        <f>'Param.Transv.'!AA116</f>
        <v>0.25</v>
      </c>
      <c r="AB116" s="53">
        <f>'Param.Transv.'!AB116</f>
        <v>0.25</v>
      </c>
      <c r="AC116" s="53">
        <f>'Param.Transv.'!AC116</f>
        <v>0.25</v>
      </c>
      <c r="AD116" s="53">
        <f>'Param.Transv.'!AD116</f>
        <v>0.25</v>
      </c>
      <c r="AE116" s="53">
        <f>'Param.Transv.'!AE116</f>
        <v>0.25</v>
      </c>
      <c r="AF116" s="53">
        <f>'Param.Transv.'!AF116</f>
        <v>0.25</v>
      </c>
      <c r="AG116" s="53">
        <f>'Param.Transv.'!AG116</f>
        <v>0.25</v>
      </c>
      <c r="AH116" s="53">
        <f>'Param.Transv.'!AH116</f>
        <v>0.25</v>
      </c>
      <c r="AI116" s="53">
        <f>'Param.Transv.'!AI116</f>
        <v>0.25</v>
      </c>
      <c r="AJ116" s="53">
        <f>'Param.Transv.'!AJ116</f>
        <v>0.25</v>
      </c>
      <c r="AK116" s="53">
        <f>'Param.Transv.'!AK116</f>
        <v>0.25</v>
      </c>
    </row>
    <row r="117" spans="1:37" x14ac:dyDescent="0.25">
      <c r="A117" s="33" t="s">
        <v>55</v>
      </c>
      <c r="B117" s="34" t="s">
        <v>20</v>
      </c>
      <c r="C117" s="33" t="s">
        <v>169</v>
      </c>
      <c r="D117" s="54">
        <f>'Param.Transv.'!D117</f>
        <v>0.25</v>
      </c>
      <c r="E117" s="53">
        <f>'Param.Transv.'!E117</f>
        <v>0.25</v>
      </c>
      <c r="F117" s="53">
        <f>'Param.Transv.'!F117</f>
        <v>0.25</v>
      </c>
      <c r="G117" s="53">
        <f>'Param.Transv.'!G117</f>
        <v>0.25</v>
      </c>
      <c r="H117" s="53">
        <f>'Param.Transv.'!H117</f>
        <v>0.25</v>
      </c>
      <c r="I117" s="53">
        <f>'Param.Transv.'!I117</f>
        <v>0.25</v>
      </c>
      <c r="J117" s="53">
        <f>'Param.Transv.'!J117</f>
        <v>0.25</v>
      </c>
      <c r="K117" s="53">
        <f>'Param.Transv.'!K117</f>
        <v>0.25</v>
      </c>
      <c r="L117" s="53">
        <f>'Param.Transv.'!L117</f>
        <v>0.25</v>
      </c>
      <c r="M117" s="53">
        <f>'Param.Transv.'!M117</f>
        <v>0.25</v>
      </c>
      <c r="N117" s="53">
        <f>'Param.Transv.'!N117</f>
        <v>0.25</v>
      </c>
      <c r="O117" s="53">
        <f>'Param.Transv.'!O117</f>
        <v>0.25</v>
      </c>
      <c r="P117" s="53">
        <f>'Param.Transv.'!P117</f>
        <v>0.25</v>
      </c>
      <c r="Q117" s="53">
        <f>'Param.Transv.'!Q117</f>
        <v>0.25</v>
      </c>
      <c r="R117" s="53">
        <f>'Param.Transv.'!R117</f>
        <v>0.25</v>
      </c>
      <c r="S117" s="53">
        <f>'Param.Transv.'!S117</f>
        <v>0.25</v>
      </c>
      <c r="T117" s="53">
        <f>'Param.Transv.'!T117</f>
        <v>0.25</v>
      </c>
      <c r="U117" s="53">
        <f>'Param.Transv.'!U117</f>
        <v>0.25</v>
      </c>
      <c r="V117" s="53">
        <f>'Param.Transv.'!V117</f>
        <v>0.25</v>
      </c>
      <c r="W117" s="53">
        <f>'Param.Transv.'!W117</f>
        <v>0.25</v>
      </c>
      <c r="X117" s="53">
        <f>'Param.Transv.'!X117</f>
        <v>0.25</v>
      </c>
      <c r="Y117" s="53">
        <f>'Param.Transv.'!Y117</f>
        <v>0.25</v>
      </c>
      <c r="Z117" s="53">
        <f>'Param.Transv.'!Z117</f>
        <v>0.25</v>
      </c>
      <c r="AA117" s="53">
        <f>'Param.Transv.'!AA117</f>
        <v>0.25</v>
      </c>
      <c r="AB117" s="53">
        <f>'Param.Transv.'!AB117</f>
        <v>0.25</v>
      </c>
      <c r="AC117" s="53">
        <f>'Param.Transv.'!AC117</f>
        <v>0.25</v>
      </c>
      <c r="AD117" s="53">
        <f>'Param.Transv.'!AD117</f>
        <v>0.25</v>
      </c>
      <c r="AE117" s="53">
        <f>'Param.Transv.'!AE117</f>
        <v>0.25</v>
      </c>
      <c r="AF117" s="53">
        <f>'Param.Transv.'!AF117</f>
        <v>0.25</v>
      </c>
      <c r="AG117" s="53">
        <f>'Param.Transv.'!AG117</f>
        <v>0.25</v>
      </c>
      <c r="AH117" s="53">
        <f>'Param.Transv.'!AH117</f>
        <v>0.25</v>
      </c>
      <c r="AI117" s="53">
        <f>'Param.Transv.'!AI117</f>
        <v>0.25</v>
      </c>
      <c r="AJ117" s="53">
        <f>'Param.Transv.'!AJ117</f>
        <v>0.25</v>
      </c>
      <c r="AK117" s="53">
        <f>'Param.Transv.'!AK117</f>
        <v>0.25</v>
      </c>
    </row>
    <row r="118" spans="1:37" x14ac:dyDescent="0.25">
      <c r="A118" s="33" t="s">
        <v>79</v>
      </c>
      <c r="B118" s="34" t="s">
        <v>20</v>
      </c>
      <c r="C118" s="33" t="s">
        <v>169</v>
      </c>
      <c r="D118" s="54">
        <f>'Param.Transv.'!D118</f>
        <v>1</v>
      </c>
      <c r="E118" s="53">
        <f>'Param.Transv.'!E118</f>
        <v>1</v>
      </c>
      <c r="F118" s="53">
        <f>'Param.Transv.'!F118</f>
        <v>1</v>
      </c>
      <c r="G118" s="53">
        <f>'Param.Transv.'!G118</f>
        <v>1</v>
      </c>
      <c r="H118" s="53">
        <f>'Param.Transv.'!H118</f>
        <v>1</v>
      </c>
      <c r="I118" s="53">
        <f>'Param.Transv.'!I118</f>
        <v>1</v>
      </c>
      <c r="J118" s="53">
        <f>'Param.Transv.'!J118</f>
        <v>1</v>
      </c>
      <c r="K118" s="53">
        <f>'Param.Transv.'!K118</f>
        <v>1</v>
      </c>
      <c r="L118" s="53">
        <f>'Param.Transv.'!L118</f>
        <v>1</v>
      </c>
      <c r="M118" s="53">
        <f>'Param.Transv.'!M118</f>
        <v>1</v>
      </c>
      <c r="N118" s="53">
        <f>'Param.Transv.'!N118</f>
        <v>1</v>
      </c>
      <c r="O118" s="53">
        <f>'Param.Transv.'!O118</f>
        <v>1</v>
      </c>
      <c r="P118" s="53">
        <f>'Param.Transv.'!P118</f>
        <v>1</v>
      </c>
      <c r="Q118" s="53">
        <f>'Param.Transv.'!Q118</f>
        <v>1</v>
      </c>
      <c r="R118" s="53">
        <f>'Param.Transv.'!R118</f>
        <v>1</v>
      </c>
      <c r="S118" s="53">
        <f>'Param.Transv.'!S118</f>
        <v>1</v>
      </c>
      <c r="T118" s="53">
        <f>'Param.Transv.'!T118</f>
        <v>1</v>
      </c>
      <c r="U118" s="53">
        <f>'Param.Transv.'!U118</f>
        <v>1</v>
      </c>
      <c r="V118" s="53">
        <f>'Param.Transv.'!V118</f>
        <v>1</v>
      </c>
      <c r="W118" s="53">
        <f>'Param.Transv.'!W118</f>
        <v>1</v>
      </c>
      <c r="X118" s="53">
        <f>'Param.Transv.'!X118</f>
        <v>1</v>
      </c>
      <c r="Y118" s="53">
        <f>'Param.Transv.'!Y118</f>
        <v>1</v>
      </c>
      <c r="Z118" s="53">
        <f>'Param.Transv.'!Z118</f>
        <v>1</v>
      </c>
      <c r="AA118" s="53">
        <f>'Param.Transv.'!AA118</f>
        <v>1</v>
      </c>
      <c r="AB118" s="53">
        <f>'Param.Transv.'!AB118</f>
        <v>1</v>
      </c>
      <c r="AC118" s="53">
        <f>'Param.Transv.'!AC118</f>
        <v>1</v>
      </c>
      <c r="AD118" s="53">
        <f>'Param.Transv.'!AD118</f>
        <v>1</v>
      </c>
      <c r="AE118" s="53">
        <f>'Param.Transv.'!AE118</f>
        <v>1</v>
      </c>
      <c r="AF118" s="53">
        <f>'Param.Transv.'!AF118</f>
        <v>1</v>
      </c>
      <c r="AG118" s="53">
        <f>'Param.Transv.'!AG118</f>
        <v>1</v>
      </c>
      <c r="AH118" s="53">
        <f>'Param.Transv.'!AH118</f>
        <v>1</v>
      </c>
      <c r="AI118" s="53">
        <f>'Param.Transv.'!AI118</f>
        <v>1</v>
      </c>
      <c r="AJ118" s="53">
        <f>'Param.Transv.'!AJ118</f>
        <v>1</v>
      </c>
      <c r="AK118" s="53">
        <f>'Param.Transv.'!AK118</f>
        <v>1</v>
      </c>
    </row>
    <row r="120" spans="1:37" x14ac:dyDescent="0.25">
      <c r="A120" s="23" t="s">
        <v>84</v>
      </c>
    </row>
    <row r="121" spans="1:37" x14ac:dyDescent="0.25">
      <c r="A121" s="33" t="s">
        <v>7</v>
      </c>
      <c r="B121" s="34" t="s">
        <v>20</v>
      </c>
      <c r="C121" s="33" t="s">
        <v>169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</v>
      </c>
      <c r="I121" s="56">
        <f>'Param.Transv.'!I121</f>
        <v>0.82</v>
      </c>
      <c r="J121" s="56">
        <f>'Param.Transv.'!J121</f>
        <v>0.82</v>
      </c>
      <c r="K121" s="56">
        <f>'Param.Transv.'!K121</f>
        <v>0.82</v>
      </c>
      <c r="L121" s="56">
        <f>'Param.Transv.'!L121</f>
        <v>0.82</v>
      </c>
      <c r="M121" s="56">
        <f>'Param.Transv.'!M121</f>
        <v>0.82</v>
      </c>
      <c r="N121" s="56">
        <f>'Param.Transv.'!N121</f>
        <v>0.82</v>
      </c>
      <c r="O121" s="56">
        <f>'Param.Transv.'!O121</f>
        <v>0.82</v>
      </c>
      <c r="P121" s="56">
        <f>'Param.Transv.'!P121</f>
        <v>0.82</v>
      </c>
      <c r="Q121" s="56">
        <f>'Param.Transv.'!Q121</f>
        <v>0.82</v>
      </c>
      <c r="R121" s="56">
        <f>'Param.Transv.'!R121</f>
        <v>0.82</v>
      </c>
      <c r="S121" s="56">
        <f>'Param.Transv.'!S121</f>
        <v>0.82</v>
      </c>
      <c r="T121" s="56">
        <f>'Param.Transv.'!T121</f>
        <v>0.82</v>
      </c>
      <c r="U121" s="56">
        <f>'Param.Transv.'!U121</f>
        <v>0.82</v>
      </c>
      <c r="V121" s="56">
        <f>'Param.Transv.'!V121</f>
        <v>0.82</v>
      </c>
      <c r="W121" s="56">
        <f>'Param.Transv.'!W121</f>
        <v>0.82</v>
      </c>
      <c r="X121" s="56">
        <f>'Param.Transv.'!X121</f>
        <v>0.82</v>
      </c>
      <c r="Y121" s="56">
        <f>'Param.Transv.'!Y121</f>
        <v>0.82</v>
      </c>
      <c r="Z121" s="56">
        <f>'Param.Transv.'!Z121</f>
        <v>0.82</v>
      </c>
      <c r="AA121" s="56">
        <f>'Param.Transv.'!AA121</f>
        <v>0.82</v>
      </c>
      <c r="AB121" s="56">
        <f>'Param.Transv.'!AB121</f>
        <v>0.82</v>
      </c>
      <c r="AC121" s="56">
        <f>'Param.Transv.'!AC121</f>
        <v>0.82</v>
      </c>
      <c r="AD121" s="56">
        <f>'Param.Transv.'!AD121</f>
        <v>0.82</v>
      </c>
      <c r="AE121" s="56">
        <f>'Param.Transv.'!AE121</f>
        <v>0.82</v>
      </c>
      <c r="AF121" s="56">
        <f>'Param.Transv.'!AF121</f>
        <v>0.82</v>
      </c>
      <c r="AG121" s="56">
        <f>'Param.Transv.'!AG121</f>
        <v>0.82</v>
      </c>
      <c r="AH121" s="56">
        <f>'Param.Transv.'!AH121</f>
        <v>0.82</v>
      </c>
      <c r="AI121" s="56">
        <f>'Param.Transv.'!AI121</f>
        <v>0.82</v>
      </c>
      <c r="AJ121" s="56">
        <f>'Param.Transv.'!AJ121</f>
        <v>0.82</v>
      </c>
      <c r="AK121" s="56">
        <f>'Param.Transv.'!AK121</f>
        <v>0.82</v>
      </c>
    </row>
    <row r="122" spans="1:37" x14ac:dyDescent="0.25">
      <c r="A122" s="33" t="s">
        <v>9</v>
      </c>
      <c r="B122" s="34" t="s">
        <v>20</v>
      </c>
      <c r="C122" s="33" t="s">
        <v>169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0.74099999999999999</v>
      </c>
      <c r="I122" s="56">
        <f>'Param.Transv.'!I122</f>
        <v>0.74099999999999999</v>
      </c>
      <c r="J122" s="56">
        <f>'Param.Transv.'!J122</f>
        <v>0.74099999999999999</v>
      </c>
      <c r="K122" s="56">
        <f>'Param.Transv.'!K122</f>
        <v>0.74099999999999999</v>
      </c>
      <c r="L122" s="56">
        <f>'Param.Transv.'!L122</f>
        <v>0.74099999999999999</v>
      </c>
      <c r="M122" s="56">
        <f>'Param.Transv.'!M122</f>
        <v>0.74099999999999999</v>
      </c>
      <c r="N122" s="56">
        <f>'Param.Transv.'!N122</f>
        <v>0.74099999999999999</v>
      </c>
      <c r="O122" s="56">
        <f>'Param.Transv.'!O122</f>
        <v>0.74099999999999999</v>
      </c>
      <c r="P122" s="56">
        <f>'Param.Transv.'!P122</f>
        <v>0.74099999999999999</v>
      </c>
      <c r="Q122" s="56">
        <f>'Param.Transv.'!Q122</f>
        <v>0.74099999999999999</v>
      </c>
      <c r="R122" s="56">
        <f>'Param.Transv.'!R122</f>
        <v>0.74099999999999999</v>
      </c>
      <c r="S122" s="56">
        <f>'Param.Transv.'!S122</f>
        <v>0.74099999999999999</v>
      </c>
      <c r="T122" s="56">
        <f>'Param.Transv.'!T122</f>
        <v>0.74099999999999999</v>
      </c>
      <c r="U122" s="56">
        <f>'Param.Transv.'!U122</f>
        <v>0.74099999999999999</v>
      </c>
      <c r="V122" s="56">
        <f>'Param.Transv.'!V122</f>
        <v>0.74099999999999999</v>
      </c>
      <c r="W122" s="56">
        <f>'Param.Transv.'!W122</f>
        <v>0.74099999999999999</v>
      </c>
      <c r="X122" s="56">
        <f>'Param.Transv.'!X122</f>
        <v>0.74099999999999999</v>
      </c>
      <c r="Y122" s="56">
        <f>'Param.Transv.'!Y122</f>
        <v>0.74099999999999999</v>
      </c>
      <c r="Z122" s="56">
        <f>'Param.Transv.'!Z122</f>
        <v>0.74099999999999999</v>
      </c>
      <c r="AA122" s="56">
        <f>'Param.Transv.'!AA122</f>
        <v>0.74099999999999999</v>
      </c>
      <c r="AB122" s="56">
        <f>'Param.Transv.'!AB122</f>
        <v>0.74099999999999999</v>
      </c>
      <c r="AC122" s="56">
        <f>'Param.Transv.'!AC122</f>
        <v>0.74099999999999999</v>
      </c>
      <c r="AD122" s="56">
        <f>'Param.Transv.'!AD122</f>
        <v>0.74099999999999999</v>
      </c>
      <c r="AE122" s="56">
        <f>'Param.Transv.'!AE122</f>
        <v>0.74099999999999999</v>
      </c>
      <c r="AF122" s="56">
        <f>'Param.Transv.'!AF122</f>
        <v>0.74099999999999999</v>
      </c>
      <c r="AG122" s="56">
        <f>'Param.Transv.'!AG122</f>
        <v>0.74099999999999999</v>
      </c>
      <c r="AH122" s="56">
        <f>'Param.Transv.'!AH122</f>
        <v>0.74099999999999999</v>
      </c>
      <c r="AI122" s="56">
        <f>'Param.Transv.'!AI122</f>
        <v>0.74099999999999999</v>
      </c>
      <c r="AJ122" s="56">
        <f>'Param.Transv.'!AJ122</f>
        <v>0.74099999999999999</v>
      </c>
      <c r="AK122" s="56">
        <f>'Param.Transv.'!AK122</f>
        <v>0.74099999999999999</v>
      </c>
    </row>
    <row r="123" spans="1:37" x14ac:dyDescent="0.25">
      <c r="A123" s="33" t="s">
        <v>10</v>
      </c>
      <c r="B123" s="34" t="s">
        <v>20</v>
      </c>
      <c r="C123" s="33" t="s">
        <v>169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</v>
      </c>
      <c r="I123" s="56">
        <f>'Param.Transv.'!I123</f>
        <v>0.82</v>
      </c>
      <c r="J123" s="56">
        <f>'Param.Transv.'!J123</f>
        <v>0.82</v>
      </c>
      <c r="K123" s="56">
        <f>'Param.Transv.'!K123</f>
        <v>0.82</v>
      </c>
      <c r="L123" s="56">
        <f>'Param.Transv.'!L123</f>
        <v>0.82</v>
      </c>
      <c r="M123" s="56">
        <f>'Param.Transv.'!M123</f>
        <v>0.82</v>
      </c>
      <c r="N123" s="56">
        <f>'Param.Transv.'!N123</f>
        <v>0.82</v>
      </c>
      <c r="O123" s="56">
        <f>'Param.Transv.'!O123</f>
        <v>0.82</v>
      </c>
      <c r="P123" s="56">
        <f>'Param.Transv.'!P123</f>
        <v>0.82</v>
      </c>
      <c r="Q123" s="56">
        <f>'Param.Transv.'!Q123</f>
        <v>0.82</v>
      </c>
      <c r="R123" s="56">
        <f>'Param.Transv.'!R123</f>
        <v>0.82</v>
      </c>
      <c r="S123" s="56">
        <f>'Param.Transv.'!S123</f>
        <v>0.82</v>
      </c>
      <c r="T123" s="56">
        <f>'Param.Transv.'!T123</f>
        <v>0.82</v>
      </c>
      <c r="U123" s="56">
        <f>'Param.Transv.'!U123</f>
        <v>0.82</v>
      </c>
      <c r="V123" s="56">
        <f>'Param.Transv.'!V123</f>
        <v>0.82</v>
      </c>
      <c r="W123" s="56">
        <f>'Param.Transv.'!W123</f>
        <v>0.82</v>
      </c>
      <c r="X123" s="56">
        <f>'Param.Transv.'!X123</f>
        <v>0.82</v>
      </c>
      <c r="Y123" s="56">
        <f>'Param.Transv.'!Y123</f>
        <v>0.82</v>
      </c>
      <c r="Z123" s="56">
        <f>'Param.Transv.'!Z123</f>
        <v>0.82</v>
      </c>
      <c r="AA123" s="56">
        <f>'Param.Transv.'!AA123</f>
        <v>0.82</v>
      </c>
      <c r="AB123" s="56">
        <f>'Param.Transv.'!AB123</f>
        <v>0.82</v>
      </c>
      <c r="AC123" s="56">
        <f>'Param.Transv.'!AC123</f>
        <v>0.82</v>
      </c>
      <c r="AD123" s="56">
        <f>'Param.Transv.'!AD123</f>
        <v>0.82</v>
      </c>
      <c r="AE123" s="56">
        <f>'Param.Transv.'!AE123</f>
        <v>0.82</v>
      </c>
      <c r="AF123" s="56">
        <f>'Param.Transv.'!AF123</f>
        <v>0.82</v>
      </c>
      <c r="AG123" s="56">
        <f>'Param.Transv.'!AG123</f>
        <v>0.82</v>
      </c>
      <c r="AH123" s="56">
        <f>'Param.Transv.'!AH123</f>
        <v>0.82</v>
      </c>
      <c r="AI123" s="56">
        <f>'Param.Transv.'!AI123</f>
        <v>0.82</v>
      </c>
      <c r="AJ123" s="56">
        <f>'Param.Transv.'!AJ123</f>
        <v>0.82</v>
      </c>
      <c r="AK123" s="56">
        <f>'Param.Transv.'!AK123</f>
        <v>0.82</v>
      </c>
    </row>
    <row r="124" spans="1:37" x14ac:dyDescent="0.25">
      <c r="A124" s="33" t="s">
        <v>11</v>
      </c>
      <c r="B124" s="34" t="s">
        <v>20</v>
      </c>
      <c r="C124" s="33" t="s">
        <v>169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0.76700000000000002</v>
      </c>
      <c r="I124" s="56">
        <f>'Param.Transv.'!I124</f>
        <v>0.76700000000000002</v>
      </c>
      <c r="J124" s="56">
        <f>'Param.Transv.'!J124</f>
        <v>0.76700000000000002</v>
      </c>
      <c r="K124" s="56">
        <f>'Param.Transv.'!K124</f>
        <v>0.76700000000000002</v>
      </c>
      <c r="L124" s="56">
        <f>'Param.Transv.'!L124</f>
        <v>0.76700000000000002</v>
      </c>
      <c r="M124" s="56">
        <f>'Param.Transv.'!M124</f>
        <v>0.76700000000000002</v>
      </c>
      <c r="N124" s="56">
        <f>'Param.Transv.'!N124</f>
        <v>0.76700000000000002</v>
      </c>
      <c r="O124" s="56">
        <f>'Param.Transv.'!O124</f>
        <v>0.76700000000000002</v>
      </c>
      <c r="P124" s="56">
        <f>'Param.Transv.'!P124</f>
        <v>0.76700000000000002</v>
      </c>
      <c r="Q124" s="56">
        <f>'Param.Transv.'!Q124</f>
        <v>0.76700000000000002</v>
      </c>
      <c r="R124" s="56">
        <f>'Param.Transv.'!R124</f>
        <v>0.76700000000000002</v>
      </c>
      <c r="S124" s="56">
        <f>'Param.Transv.'!S124</f>
        <v>0.76700000000000002</v>
      </c>
      <c r="T124" s="56">
        <f>'Param.Transv.'!T124</f>
        <v>0.76700000000000002</v>
      </c>
      <c r="U124" s="56">
        <f>'Param.Transv.'!U124</f>
        <v>0.76700000000000002</v>
      </c>
      <c r="V124" s="56">
        <f>'Param.Transv.'!V124</f>
        <v>0.76700000000000002</v>
      </c>
      <c r="W124" s="56">
        <f>'Param.Transv.'!W124</f>
        <v>0.76700000000000002</v>
      </c>
      <c r="X124" s="56">
        <f>'Param.Transv.'!X124</f>
        <v>0.76700000000000002</v>
      </c>
      <c r="Y124" s="56">
        <f>'Param.Transv.'!Y124</f>
        <v>0.76700000000000002</v>
      </c>
      <c r="Z124" s="56">
        <f>'Param.Transv.'!Z124</f>
        <v>0.76700000000000002</v>
      </c>
      <c r="AA124" s="56">
        <f>'Param.Transv.'!AA124</f>
        <v>0.76700000000000002</v>
      </c>
      <c r="AB124" s="56">
        <f>'Param.Transv.'!AB124</f>
        <v>0.76700000000000002</v>
      </c>
      <c r="AC124" s="56">
        <f>'Param.Transv.'!AC124</f>
        <v>0.76700000000000002</v>
      </c>
      <c r="AD124" s="56">
        <f>'Param.Transv.'!AD124</f>
        <v>0.76700000000000002</v>
      </c>
      <c r="AE124" s="56">
        <f>'Param.Transv.'!AE124</f>
        <v>0.76700000000000002</v>
      </c>
      <c r="AF124" s="56">
        <f>'Param.Transv.'!AF124</f>
        <v>0.76700000000000002</v>
      </c>
      <c r="AG124" s="56">
        <f>'Param.Transv.'!AG124</f>
        <v>0.76700000000000002</v>
      </c>
      <c r="AH124" s="56">
        <f>'Param.Transv.'!AH124</f>
        <v>0.76700000000000002</v>
      </c>
      <c r="AI124" s="56">
        <f>'Param.Transv.'!AI124</f>
        <v>0.76700000000000002</v>
      </c>
      <c r="AJ124" s="56">
        <f>'Param.Transv.'!AJ124</f>
        <v>0.76700000000000002</v>
      </c>
      <c r="AK124" s="56">
        <f>'Param.Transv.'!AK124</f>
        <v>0.76700000000000002</v>
      </c>
    </row>
    <row r="125" spans="1:37" x14ac:dyDescent="0.25">
      <c r="A125" s="33" t="s">
        <v>111</v>
      </c>
      <c r="B125" s="34" t="s">
        <v>20</v>
      </c>
      <c r="C125" s="33" t="s">
        <v>169</v>
      </c>
      <c r="D125" s="55">
        <f>'Param.Transv.'!D125</f>
        <v>0.63200000000000001</v>
      </c>
      <c r="E125" s="56">
        <f>'Param.Transv.'!E125</f>
        <v>0.63200000000000001</v>
      </c>
      <c r="F125" s="56">
        <f>'Param.Transv.'!F125</f>
        <v>0.63200000000000001</v>
      </c>
      <c r="G125" s="56">
        <f>'Param.Transv.'!G125</f>
        <v>0.63200000000000001</v>
      </c>
      <c r="H125" s="56">
        <f>'Param.Transv.'!H125</f>
        <v>0.63252666666666657</v>
      </c>
      <c r="I125" s="56">
        <f>'Param.Transv.'!I125</f>
        <v>0.63305333333333336</v>
      </c>
      <c r="J125" s="56">
        <f>'Param.Transv.'!J125</f>
        <v>0.63357999999999992</v>
      </c>
      <c r="K125" s="56">
        <f>'Param.Transv.'!K125</f>
        <v>0.63410666666666671</v>
      </c>
      <c r="L125" s="56">
        <f>'Param.Transv.'!L125</f>
        <v>0.63463333333333338</v>
      </c>
      <c r="M125" s="56">
        <f>'Param.Transv.'!M125</f>
        <v>0.63515999999999995</v>
      </c>
      <c r="N125" s="56">
        <f>'Param.Transv.'!N125</f>
        <v>0.63568666666666673</v>
      </c>
      <c r="O125" s="56">
        <f>'Param.Transv.'!O125</f>
        <v>0.6362133333333333</v>
      </c>
      <c r="P125" s="56">
        <f>'Param.Transv.'!P125</f>
        <v>0.63674000000000008</v>
      </c>
      <c r="Q125" s="56">
        <f>'Param.Transv.'!Q125</f>
        <v>0.63726666666666665</v>
      </c>
      <c r="R125" s="56">
        <f>'Param.Transv.'!R125</f>
        <v>0.63779333333333343</v>
      </c>
      <c r="S125" s="56">
        <f>'Param.Transv.'!S125</f>
        <v>0.63832</v>
      </c>
      <c r="T125" s="56">
        <f>'Param.Transv.'!T125</f>
        <v>0.63884666666666667</v>
      </c>
      <c r="U125" s="56">
        <f>'Param.Transv.'!U125</f>
        <v>0.63937333333333335</v>
      </c>
      <c r="V125" s="56">
        <f>'Param.Transv.'!V125</f>
        <v>0.63990000000000002</v>
      </c>
      <c r="W125" s="56">
        <f>'Param.Transv.'!W125</f>
        <v>0.6404266666666667</v>
      </c>
      <c r="X125" s="56">
        <f>'Param.Transv.'!X125</f>
        <v>0.64095333333333337</v>
      </c>
      <c r="Y125" s="56">
        <f>'Param.Transv.'!Y125</f>
        <v>0.64147999999999994</v>
      </c>
      <c r="Z125" s="56">
        <f>'Param.Transv.'!Z125</f>
        <v>0.64200666666666673</v>
      </c>
      <c r="AA125" s="56">
        <f>'Param.Transv.'!AA125</f>
        <v>0.64253333333333329</v>
      </c>
      <c r="AB125" s="56">
        <f>'Param.Transv.'!AB125</f>
        <v>0.64306000000000008</v>
      </c>
      <c r="AC125" s="56">
        <f>'Param.Transv.'!AC125</f>
        <v>0.64358666666666664</v>
      </c>
      <c r="AD125" s="56">
        <f>'Param.Transv.'!AD125</f>
        <v>0.64411333333333332</v>
      </c>
      <c r="AE125" s="56">
        <f>'Param.Transv.'!AE125</f>
        <v>0.64463999999999999</v>
      </c>
      <c r="AF125" s="56">
        <f>'Param.Transv.'!AF125</f>
        <v>0.64516666666666667</v>
      </c>
      <c r="AG125" s="56">
        <f>'Param.Transv.'!AG125</f>
        <v>0.64569333333333334</v>
      </c>
      <c r="AH125" s="56">
        <f>'Param.Transv.'!AH125</f>
        <v>0.64622000000000002</v>
      </c>
      <c r="AI125" s="56">
        <f>'Param.Transv.'!AI125</f>
        <v>0.64674666666666669</v>
      </c>
      <c r="AJ125" s="56">
        <f>'Param.Transv.'!AJ125</f>
        <v>0.64727333333333337</v>
      </c>
      <c r="AK125" s="56">
        <f>'Param.Transv.'!AK125</f>
        <v>0.64779999999999993</v>
      </c>
    </row>
    <row r="126" spans="1:37" x14ac:dyDescent="0.25">
      <c r="A126" s="33" t="s">
        <v>12</v>
      </c>
      <c r="B126" s="34" t="s">
        <v>20</v>
      </c>
      <c r="C126" s="33" t="s">
        <v>169</v>
      </c>
      <c r="D126" s="55">
        <f>'Param.Transv.'!D126</f>
        <v>0.81799999999999995</v>
      </c>
      <c r="E126" s="56">
        <f>'Param.Transv.'!E126</f>
        <v>0.81799999999999995</v>
      </c>
      <c r="F126" s="56">
        <f>'Param.Transv.'!F126</f>
        <v>0.81799999999999995</v>
      </c>
      <c r="G126" s="56">
        <f>'Param.Transv.'!G126</f>
        <v>0.81819473030000001</v>
      </c>
      <c r="H126" s="56">
        <f>'Param.Transv.'!H126</f>
        <v>0.8188765592419166</v>
      </c>
      <c r="I126" s="56">
        <f>'Param.Transv.'!I126</f>
        <v>0.81955838818383342</v>
      </c>
      <c r="J126" s="56">
        <f>'Param.Transv.'!J126</f>
        <v>0.82024021712575002</v>
      </c>
      <c r="K126" s="56">
        <f>'Param.Transv.'!K126</f>
        <v>0.82092204606766672</v>
      </c>
      <c r="L126" s="56">
        <f>'Param.Transv.'!L126</f>
        <v>0.82160387500958332</v>
      </c>
      <c r="M126" s="56">
        <f>'Param.Transv.'!M126</f>
        <v>0.82228570395149991</v>
      </c>
      <c r="N126" s="56">
        <f>'Param.Transv.'!N126</f>
        <v>0.82296753289341673</v>
      </c>
      <c r="O126" s="56">
        <f>'Param.Transv.'!O126</f>
        <v>0.82364936183533333</v>
      </c>
      <c r="P126" s="56">
        <f>'Param.Transv.'!P126</f>
        <v>0.82433119077725003</v>
      </c>
      <c r="Q126" s="56">
        <f>'Param.Transv.'!Q126</f>
        <v>0.82501301971916663</v>
      </c>
      <c r="R126" s="56">
        <f>'Param.Transv.'!R126</f>
        <v>0.82569484866108345</v>
      </c>
      <c r="S126" s="56">
        <f>'Param.Transv.'!S126</f>
        <v>0.82637667760300004</v>
      </c>
      <c r="T126" s="56">
        <f>'Param.Transv.'!T126</f>
        <v>0.82705850654491664</v>
      </c>
      <c r="U126" s="56">
        <f>'Param.Transv.'!U126</f>
        <v>0.82774033548683335</v>
      </c>
      <c r="V126" s="56">
        <f>'Param.Transv.'!V126</f>
        <v>0.82842216442874994</v>
      </c>
      <c r="W126" s="56">
        <f>'Param.Transv.'!W126</f>
        <v>0.82910399337066676</v>
      </c>
      <c r="X126" s="56">
        <f>'Param.Transv.'!X126</f>
        <v>0.82978582231258335</v>
      </c>
      <c r="Y126" s="56">
        <f>'Param.Transv.'!Y126</f>
        <v>0.83046765125449995</v>
      </c>
      <c r="Z126" s="56">
        <f>'Param.Transv.'!Z126</f>
        <v>0.83114948019641666</v>
      </c>
      <c r="AA126" s="56">
        <f>'Param.Transv.'!AA126</f>
        <v>0.83183130913833325</v>
      </c>
      <c r="AB126" s="56">
        <f>'Param.Transv.'!AB126</f>
        <v>0.83251313808025007</v>
      </c>
      <c r="AC126" s="56">
        <f>'Param.Transv.'!AC126</f>
        <v>0.83319496702216667</v>
      </c>
      <c r="AD126" s="56">
        <f>'Param.Transv.'!AD126</f>
        <v>0.83387679596408326</v>
      </c>
      <c r="AE126" s="56">
        <f>'Param.Transv.'!AE126</f>
        <v>0.83455862490599997</v>
      </c>
      <c r="AF126" s="56">
        <f>'Param.Transv.'!AF126</f>
        <v>0.83524045384791656</v>
      </c>
      <c r="AG126" s="56">
        <f>'Param.Transv.'!AG126</f>
        <v>0.83592228278983338</v>
      </c>
      <c r="AH126" s="56">
        <f>'Param.Transv.'!AH126</f>
        <v>0.83660411173174998</v>
      </c>
      <c r="AI126" s="56">
        <f>'Param.Transv.'!AI126</f>
        <v>0.8372859406736668</v>
      </c>
      <c r="AJ126" s="56">
        <f>'Param.Transv.'!AJ126</f>
        <v>0.83796776961558339</v>
      </c>
      <c r="AK126" s="56">
        <f>'Param.Transv.'!AK126</f>
        <v>0.83864959855749999</v>
      </c>
    </row>
    <row r="127" spans="1:37" x14ac:dyDescent="0.25">
      <c r="A127" s="33" t="s">
        <v>54</v>
      </c>
      <c r="B127" s="34" t="s">
        <v>20</v>
      </c>
      <c r="C127" s="33" t="s">
        <v>169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33" t="s">
        <v>78</v>
      </c>
      <c r="B128" s="34" t="s">
        <v>20</v>
      </c>
      <c r="C128" s="33" t="s">
        <v>169</v>
      </c>
      <c r="D128" s="55">
        <f>'Param.Transv.'!D128</f>
        <v>0.5</v>
      </c>
      <c r="E128" s="56">
        <f>'Param.Transv.'!E128</f>
        <v>0.5</v>
      </c>
      <c r="F128" s="56">
        <f>'Param.Transv.'!F128</f>
        <v>0.5</v>
      </c>
      <c r="G128" s="56">
        <f>'Param.Transv.'!G128</f>
        <v>0.5</v>
      </c>
      <c r="H128" s="56">
        <f>'Param.Transv.'!H128</f>
        <v>0.50041666666666662</v>
      </c>
      <c r="I128" s="56">
        <f>'Param.Transv.'!I128</f>
        <v>0.50083333333333335</v>
      </c>
      <c r="J128" s="56">
        <f>'Param.Transv.'!J128</f>
        <v>0.50124999999999997</v>
      </c>
      <c r="K128" s="56">
        <f>'Param.Transv.'!K128</f>
        <v>0.50166666666666671</v>
      </c>
      <c r="L128" s="56">
        <f>'Param.Transv.'!L128</f>
        <v>0.50208333333333333</v>
      </c>
      <c r="M128" s="56">
        <f>'Param.Transv.'!M128</f>
        <v>0.50249999999999995</v>
      </c>
      <c r="N128" s="56">
        <f>'Param.Transv.'!N128</f>
        <v>0.50291666666666668</v>
      </c>
      <c r="O128" s="56">
        <f>'Param.Transv.'!O128</f>
        <v>0.5033333333333333</v>
      </c>
      <c r="P128" s="56">
        <f>'Param.Transv.'!P128</f>
        <v>0.50375000000000003</v>
      </c>
      <c r="Q128" s="56">
        <f>'Param.Transv.'!Q128</f>
        <v>0.50416666666666665</v>
      </c>
      <c r="R128" s="56">
        <f>'Param.Transv.'!R128</f>
        <v>0.50458333333333338</v>
      </c>
      <c r="S128" s="56">
        <f>'Param.Transv.'!S128</f>
        <v>0.505</v>
      </c>
      <c r="T128" s="56">
        <f>'Param.Transv.'!T128</f>
        <v>0.50541666666666663</v>
      </c>
      <c r="U128" s="56">
        <f>'Param.Transv.'!U128</f>
        <v>0.50583333333333336</v>
      </c>
      <c r="V128" s="56">
        <f>'Param.Transv.'!V128</f>
        <v>0.50624999999999998</v>
      </c>
      <c r="W128" s="56">
        <f>'Param.Transv.'!W128</f>
        <v>0.50666666666666671</v>
      </c>
      <c r="X128" s="56">
        <f>'Param.Transv.'!X128</f>
        <v>0.50708333333333333</v>
      </c>
      <c r="Y128" s="56">
        <f>'Param.Transv.'!Y128</f>
        <v>0.50749999999999995</v>
      </c>
      <c r="Z128" s="56">
        <f>'Param.Transv.'!Z128</f>
        <v>0.50791666666666668</v>
      </c>
      <c r="AA128" s="56">
        <f>'Param.Transv.'!AA128</f>
        <v>0.5083333333333333</v>
      </c>
      <c r="AB128" s="56">
        <f>'Param.Transv.'!AB128</f>
        <v>0.50875000000000004</v>
      </c>
      <c r="AC128" s="56">
        <f>'Param.Transv.'!AC128</f>
        <v>0.50916666666666666</v>
      </c>
      <c r="AD128" s="56">
        <f>'Param.Transv.'!AD128</f>
        <v>0.50958333333333328</v>
      </c>
      <c r="AE128" s="56">
        <f>'Param.Transv.'!AE128</f>
        <v>0.51</v>
      </c>
      <c r="AF128" s="56">
        <f>'Param.Transv.'!AF128</f>
        <v>0.51041666666666663</v>
      </c>
      <c r="AG128" s="56">
        <f>'Param.Transv.'!AG128</f>
        <v>0.51083333333333336</v>
      </c>
      <c r="AH128" s="56">
        <f>'Param.Transv.'!AH128</f>
        <v>0.51124999999999998</v>
      </c>
      <c r="AI128" s="56">
        <f>'Param.Transv.'!AI128</f>
        <v>0.51166666666666671</v>
      </c>
      <c r="AJ128" s="56">
        <f>'Param.Transv.'!AJ128</f>
        <v>0.51208333333333333</v>
      </c>
      <c r="AK128" s="56">
        <f>'Param.Transv.'!AK128</f>
        <v>0.51249999999999996</v>
      </c>
    </row>
    <row r="129" spans="1:37" x14ac:dyDescent="0.25">
      <c r="A129" s="33" t="s">
        <v>13</v>
      </c>
      <c r="B129" s="34" t="s">
        <v>20</v>
      </c>
      <c r="C129" s="33" t="s">
        <v>169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33" t="s">
        <v>55</v>
      </c>
      <c r="B130" s="34" t="s">
        <v>20</v>
      </c>
      <c r="C130" s="33" t="s">
        <v>169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33" t="s">
        <v>56</v>
      </c>
      <c r="B131" s="34" t="s">
        <v>20</v>
      </c>
      <c r="C131" s="33" t="s">
        <v>169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33" t="s">
        <v>14</v>
      </c>
      <c r="B132" s="34" t="s">
        <v>20</v>
      </c>
      <c r="C132" s="33" t="s">
        <v>169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33" t="s">
        <v>79</v>
      </c>
      <c r="B133" s="34" t="s">
        <v>20</v>
      </c>
      <c r="C133" s="33" t="s">
        <v>169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85</v>
      </c>
    </row>
    <row r="136" spans="1:37" x14ac:dyDescent="0.25">
      <c r="A136" s="33" t="s">
        <v>23</v>
      </c>
      <c r="B136" s="34" t="s">
        <v>20</v>
      </c>
      <c r="C136" s="33" t="s">
        <v>169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112</v>
      </c>
    </row>
    <row r="139" spans="1:37" x14ac:dyDescent="0.25">
      <c r="A139" s="33" t="s">
        <v>16</v>
      </c>
      <c r="B139" s="33" t="s">
        <v>8</v>
      </c>
      <c r="C139" s="33" t="s">
        <v>170</v>
      </c>
      <c r="D139" s="12">
        <f>D$79*D$11/1000</f>
        <v>0</v>
      </c>
      <c r="E139" s="12">
        <f t="shared" ref="E139:AK139" si="13">E$79*E$11/1000</f>
        <v>0</v>
      </c>
      <c r="F139" s="12">
        <f t="shared" si="13"/>
        <v>0</v>
      </c>
      <c r="G139" s="12">
        <f t="shared" si="13"/>
        <v>0</v>
      </c>
      <c r="H139" s="12">
        <f t="shared" si="13"/>
        <v>0</v>
      </c>
      <c r="I139" s="12">
        <f t="shared" si="13"/>
        <v>0</v>
      </c>
      <c r="J139" s="12">
        <f t="shared" si="13"/>
        <v>0</v>
      </c>
      <c r="K139" s="12">
        <f t="shared" si="13"/>
        <v>0</v>
      </c>
      <c r="L139" s="12">
        <f t="shared" si="13"/>
        <v>0</v>
      </c>
      <c r="M139" s="12">
        <f t="shared" si="13"/>
        <v>0</v>
      </c>
      <c r="N139" s="12">
        <f t="shared" si="13"/>
        <v>0</v>
      </c>
      <c r="O139" s="12">
        <f t="shared" si="13"/>
        <v>0</v>
      </c>
      <c r="P139" s="12">
        <f t="shared" si="13"/>
        <v>0</v>
      </c>
      <c r="Q139" s="12">
        <f t="shared" si="13"/>
        <v>0</v>
      </c>
      <c r="R139" s="12">
        <f t="shared" si="13"/>
        <v>0</v>
      </c>
      <c r="S139" s="12">
        <f t="shared" si="13"/>
        <v>0</v>
      </c>
      <c r="T139" s="12">
        <f t="shared" si="13"/>
        <v>0</v>
      </c>
      <c r="U139" s="12">
        <f t="shared" si="13"/>
        <v>0</v>
      </c>
      <c r="V139" s="12">
        <f t="shared" si="13"/>
        <v>0</v>
      </c>
      <c r="W139" s="12">
        <f t="shared" si="13"/>
        <v>0</v>
      </c>
      <c r="X139" s="12">
        <f t="shared" si="13"/>
        <v>0</v>
      </c>
      <c r="Y139" s="12">
        <f t="shared" si="13"/>
        <v>0</v>
      </c>
      <c r="Z139" s="12">
        <f t="shared" si="13"/>
        <v>0</v>
      </c>
      <c r="AA139" s="12">
        <f t="shared" si="13"/>
        <v>0</v>
      </c>
      <c r="AB139" s="12">
        <f t="shared" si="13"/>
        <v>0</v>
      </c>
      <c r="AC139" s="12">
        <f t="shared" si="13"/>
        <v>0</v>
      </c>
      <c r="AD139" s="12">
        <f t="shared" si="13"/>
        <v>0</v>
      </c>
      <c r="AE139" s="12">
        <f t="shared" si="13"/>
        <v>0</v>
      </c>
      <c r="AF139" s="12">
        <f t="shared" si="13"/>
        <v>0</v>
      </c>
      <c r="AG139" s="12">
        <f t="shared" si="13"/>
        <v>0</v>
      </c>
      <c r="AH139" s="12">
        <f t="shared" si="13"/>
        <v>0</v>
      </c>
      <c r="AI139" s="12">
        <f t="shared" si="13"/>
        <v>0</v>
      </c>
      <c r="AJ139" s="12">
        <f t="shared" si="13"/>
        <v>0</v>
      </c>
      <c r="AK139" s="12">
        <f t="shared" si="13"/>
        <v>0</v>
      </c>
    </row>
    <row r="140" spans="1:37" x14ac:dyDescent="0.25">
      <c r="A140" s="33" t="s">
        <v>7</v>
      </c>
      <c r="B140" s="33" t="s">
        <v>8</v>
      </c>
      <c r="C140" s="33" t="s">
        <v>170</v>
      </c>
      <c r="D140" s="12">
        <f>D$139*D86</f>
        <v>0</v>
      </c>
      <c r="E140" s="12">
        <f t="shared" ref="E140:AK140" si="14">E$139*E86</f>
        <v>0</v>
      </c>
      <c r="F140" s="12">
        <f t="shared" si="14"/>
        <v>0</v>
      </c>
      <c r="G140" s="12">
        <f t="shared" si="14"/>
        <v>0</v>
      </c>
      <c r="H140" s="12">
        <f t="shared" si="14"/>
        <v>0</v>
      </c>
      <c r="I140" s="12">
        <f t="shared" si="14"/>
        <v>0</v>
      </c>
      <c r="J140" s="12">
        <f t="shared" si="14"/>
        <v>0</v>
      </c>
      <c r="K140" s="12">
        <f t="shared" si="14"/>
        <v>0</v>
      </c>
      <c r="L140" s="12">
        <f t="shared" si="14"/>
        <v>0</v>
      </c>
      <c r="M140" s="12">
        <f t="shared" si="14"/>
        <v>0</v>
      </c>
      <c r="N140" s="12">
        <f t="shared" si="14"/>
        <v>0</v>
      </c>
      <c r="O140" s="12">
        <f t="shared" si="14"/>
        <v>0</v>
      </c>
      <c r="P140" s="12">
        <f t="shared" si="14"/>
        <v>0</v>
      </c>
      <c r="Q140" s="12">
        <f t="shared" si="14"/>
        <v>0</v>
      </c>
      <c r="R140" s="12">
        <f t="shared" si="14"/>
        <v>0</v>
      </c>
      <c r="S140" s="12">
        <f t="shared" si="14"/>
        <v>0</v>
      </c>
      <c r="T140" s="12">
        <f t="shared" si="14"/>
        <v>0</v>
      </c>
      <c r="U140" s="12">
        <f t="shared" si="14"/>
        <v>0</v>
      </c>
      <c r="V140" s="12">
        <f t="shared" si="14"/>
        <v>0</v>
      </c>
      <c r="W140" s="12">
        <f t="shared" si="14"/>
        <v>0</v>
      </c>
      <c r="X140" s="12">
        <f t="shared" si="14"/>
        <v>0</v>
      </c>
      <c r="Y140" s="12">
        <f t="shared" si="14"/>
        <v>0</v>
      </c>
      <c r="Z140" s="12">
        <f t="shared" si="14"/>
        <v>0</v>
      </c>
      <c r="AA140" s="12">
        <f t="shared" si="14"/>
        <v>0</v>
      </c>
      <c r="AB140" s="12">
        <f t="shared" si="14"/>
        <v>0</v>
      </c>
      <c r="AC140" s="12">
        <f t="shared" si="14"/>
        <v>0</v>
      </c>
      <c r="AD140" s="12">
        <f t="shared" si="14"/>
        <v>0</v>
      </c>
      <c r="AE140" s="12">
        <f t="shared" si="14"/>
        <v>0</v>
      </c>
      <c r="AF140" s="12">
        <f t="shared" si="14"/>
        <v>0</v>
      </c>
      <c r="AG140" s="12">
        <f t="shared" si="14"/>
        <v>0</v>
      </c>
      <c r="AH140" s="12">
        <f t="shared" si="14"/>
        <v>0</v>
      </c>
      <c r="AI140" s="12">
        <f t="shared" si="14"/>
        <v>0</v>
      </c>
      <c r="AJ140" s="12">
        <f t="shared" si="14"/>
        <v>0</v>
      </c>
      <c r="AK140" s="12">
        <f t="shared" si="14"/>
        <v>0</v>
      </c>
    </row>
    <row r="141" spans="1:37" x14ac:dyDescent="0.25">
      <c r="A141" s="33" t="s">
        <v>11</v>
      </c>
      <c r="B141" s="33" t="s">
        <v>8</v>
      </c>
      <c r="C141" s="33" t="s">
        <v>170</v>
      </c>
      <c r="D141" s="12">
        <f t="shared" ref="D141:AK145" si="15">D$139*D87</f>
        <v>0</v>
      </c>
      <c r="E141" s="12">
        <f t="shared" si="15"/>
        <v>0</v>
      </c>
      <c r="F141" s="12">
        <f t="shared" si="15"/>
        <v>0</v>
      </c>
      <c r="G141" s="12">
        <f t="shared" si="15"/>
        <v>0</v>
      </c>
      <c r="H141" s="12">
        <f t="shared" si="15"/>
        <v>0</v>
      </c>
      <c r="I141" s="12">
        <f t="shared" si="15"/>
        <v>0</v>
      </c>
      <c r="J141" s="12">
        <f t="shared" si="15"/>
        <v>0</v>
      </c>
      <c r="K141" s="12">
        <f t="shared" si="15"/>
        <v>0</v>
      </c>
      <c r="L141" s="12">
        <f t="shared" si="15"/>
        <v>0</v>
      </c>
      <c r="M141" s="12">
        <f t="shared" si="15"/>
        <v>0</v>
      </c>
      <c r="N141" s="12">
        <f t="shared" si="15"/>
        <v>0</v>
      </c>
      <c r="O141" s="12">
        <f t="shared" si="15"/>
        <v>0</v>
      </c>
      <c r="P141" s="12">
        <f t="shared" si="15"/>
        <v>0</v>
      </c>
      <c r="Q141" s="12">
        <f t="shared" si="15"/>
        <v>0</v>
      </c>
      <c r="R141" s="12">
        <f t="shared" si="15"/>
        <v>0</v>
      </c>
      <c r="S141" s="12">
        <f t="shared" si="15"/>
        <v>0</v>
      </c>
      <c r="T141" s="12">
        <f t="shared" si="15"/>
        <v>0</v>
      </c>
      <c r="U141" s="12">
        <f t="shared" si="15"/>
        <v>0</v>
      </c>
      <c r="V141" s="12">
        <f t="shared" si="15"/>
        <v>0</v>
      </c>
      <c r="W141" s="12">
        <f t="shared" si="15"/>
        <v>0</v>
      </c>
      <c r="X141" s="12">
        <f t="shared" si="15"/>
        <v>0</v>
      </c>
      <c r="Y141" s="12">
        <f t="shared" si="15"/>
        <v>0</v>
      </c>
      <c r="Z141" s="12">
        <f t="shared" si="15"/>
        <v>0</v>
      </c>
      <c r="AA141" s="12">
        <f t="shared" si="15"/>
        <v>0</v>
      </c>
      <c r="AB141" s="12">
        <f t="shared" si="15"/>
        <v>0</v>
      </c>
      <c r="AC141" s="12">
        <f t="shared" si="15"/>
        <v>0</v>
      </c>
      <c r="AD141" s="12">
        <f t="shared" si="15"/>
        <v>0</v>
      </c>
      <c r="AE141" s="12">
        <f t="shared" si="15"/>
        <v>0</v>
      </c>
      <c r="AF141" s="12">
        <f t="shared" si="15"/>
        <v>0</v>
      </c>
      <c r="AG141" s="12">
        <f t="shared" si="15"/>
        <v>0</v>
      </c>
      <c r="AH141" s="12">
        <f t="shared" si="15"/>
        <v>0</v>
      </c>
      <c r="AI141" s="12">
        <f t="shared" si="15"/>
        <v>0</v>
      </c>
      <c r="AJ141" s="12">
        <f t="shared" si="15"/>
        <v>0</v>
      </c>
      <c r="AK141" s="12">
        <f t="shared" si="15"/>
        <v>0</v>
      </c>
    </row>
    <row r="142" spans="1:37" x14ac:dyDescent="0.25">
      <c r="A142" s="33" t="s">
        <v>12</v>
      </c>
      <c r="B142" s="33" t="s">
        <v>8</v>
      </c>
      <c r="C142" s="33" t="s">
        <v>170</v>
      </c>
      <c r="D142" s="12">
        <f t="shared" si="15"/>
        <v>0</v>
      </c>
      <c r="E142" s="12">
        <f t="shared" si="15"/>
        <v>0</v>
      </c>
      <c r="F142" s="12">
        <f t="shared" si="15"/>
        <v>0</v>
      </c>
      <c r="G142" s="12">
        <f t="shared" si="15"/>
        <v>0</v>
      </c>
      <c r="H142" s="12">
        <f t="shared" si="15"/>
        <v>0</v>
      </c>
      <c r="I142" s="12">
        <f t="shared" si="15"/>
        <v>0</v>
      </c>
      <c r="J142" s="12">
        <f t="shared" si="15"/>
        <v>0</v>
      </c>
      <c r="K142" s="12">
        <f t="shared" si="15"/>
        <v>0</v>
      </c>
      <c r="L142" s="12">
        <f t="shared" si="15"/>
        <v>0</v>
      </c>
      <c r="M142" s="12">
        <f t="shared" si="15"/>
        <v>0</v>
      </c>
      <c r="N142" s="12">
        <f t="shared" si="15"/>
        <v>0</v>
      </c>
      <c r="O142" s="12">
        <f t="shared" si="15"/>
        <v>0</v>
      </c>
      <c r="P142" s="12">
        <f t="shared" si="15"/>
        <v>0</v>
      </c>
      <c r="Q142" s="12">
        <f t="shared" si="15"/>
        <v>0</v>
      </c>
      <c r="R142" s="12">
        <f t="shared" si="15"/>
        <v>0</v>
      </c>
      <c r="S142" s="12">
        <f t="shared" si="15"/>
        <v>0</v>
      </c>
      <c r="T142" s="12">
        <f t="shared" si="15"/>
        <v>0</v>
      </c>
      <c r="U142" s="12">
        <f t="shared" si="15"/>
        <v>0</v>
      </c>
      <c r="V142" s="12">
        <f t="shared" si="15"/>
        <v>0</v>
      </c>
      <c r="W142" s="12">
        <f t="shared" si="15"/>
        <v>0</v>
      </c>
      <c r="X142" s="12">
        <f t="shared" si="15"/>
        <v>0</v>
      </c>
      <c r="Y142" s="12">
        <f t="shared" si="15"/>
        <v>0</v>
      </c>
      <c r="Z142" s="12">
        <f t="shared" si="15"/>
        <v>0</v>
      </c>
      <c r="AA142" s="12">
        <f t="shared" si="15"/>
        <v>0</v>
      </c>
      <c r="AB142" s="12">
        <f t="shared" si="15"/>
        <v>0</v>
      </c>
      <c r="AC142" s="12">
        <f t="shared" si="15"/>
        <v>0</v>
      </c>
      <c r="AD142" s="12">
        <f t="shared" si="15"/>
        <v>0</v>
      </c>
      <c r="AE142" s="12">
        <f t="shared" si="15"/>
        <v>0</v>
      </c>
      <c r="AF142" s="12">
        <f t="shared" si="15"/>
        <v>0</v>
      </c>
      <c r="AG142" s="12">
        <f t="shared" si="15"/>
        <v>0</v>
      </c>
      <c r="AH142" s="12">
        <f t="shared" si="15"/>
        <v>0</v>
      </c>
      <c r="AI142" s="12">
        <f t="shared" si="15"/>
        <v>0</v>
      </c>
      <c r="AJ142" s="12">
        <f t="shared" si="15"/>
        <v>0</v>
      </c>
      <c r="AK142" s="12">
        <f t="shared" si="15"/>
        <v>0</v>
      </c>
    </row>
    <row r="143" spans="1:37" x14ac:dyDescent="0.25">
      <c r="A143" s="33" t="s">
        <v>13</v>
      </c>
      <c r="B143" s="33" t="s">
        <v>8</v>
      </c>
      <c r="C143" s="33" t="s">
        <v>170</v>
      </c>
      <c r="D143" s="12">
        <f t="shared" si="15"/>
        <v>0</v>
      </c>
      <c r="E143" s="12">
        <f t="shared" si="15"/>
        <v>0</v>
      </c>
      <c r="F143" s="12">
        <f t="shared" si="15"/>
        <v>0</v>
      </c>
      <c r="G143" s="12">
        <f t="shared" si="15"/>
        <v>0</v>
      </c>
      <c r="H143" s="12">
        <f t="shared" si="15"/>
        <v>0</v>
      </c>
      <c r="I143" s="12">
        <f t="shared" si="15"/>
        <v>0</v>
      </c>
      <c r="J143" s="12">
        <f t="shared" si="15"/>
        <v>0</v>
      </c>
      <c r="K143" s="12">
        <f t="shared" si="15"/>
        <v>0</v>
      </c>
      <c r="L143" s="12">
        <f t="shared" si="15"/>
        <v>0</v>
      </c>
      <c r="M143" s="12">
        <f t="shared" si="15"/>
        <v>0</v>
      </c>
      <c r="N143" s="12">
        <f t="shared" si="15"/>
        <v>0</v>
      </c>
      <c r="O143" s="12">
        <f t="shared" si="15"/>
        <v>0</v>
      </c>
      <c r="P143" s="12">
        <f t="shared" si="15"/>
        <v>0</v>
      </c>
      <c r="Q143" s="12">
        <f t="shared" si="15"/>
        <v>0</v>
      </c>
      <c r="R143" s="12">
        <f t="shared" si="15"/>
        <v>0</v>
      </c>
      <c r="S143" s="12">
        <f t="shared" si="15"/>
        <v>0</v>
      </c>
      <c r="T143" s="12">
        <f t="shared" si="15"/>
        <v>0</v>
      </c>
      <c r="U143" s="12">
        <f t="shared" si="15"/>
        <v>0</v>
      </c>
      <c r="V143" s="12">
        <f t="shared" si="15"/>
        <v>0</v>
      </c>
      <c r="W143" s="12">
        <f t="shared" si="15"/>
        <v>0</v>
      </c>
      <c r="X143" s="12">
        <f t="shared" si="15"/>
        <v>0</v>
      </c>
      <c r="Y143" s="12">
        <f t="shared" si="15"/>
        <v>0</v>
      </c>
      <c r="Z143" s="12">
        <f t="shared" si="15"/>
        <v>0</v>
      </c>
      <c r="AA143" s="12">
        <f t="shared" si="15"/>
        <v>0</v>
      </c>
      <c r="AB143" s="12">
        <f t="shared" si="15"/>
        <v>0</v>
      </c>
      <c r="AC143" s="12">
        <f t="shared" si="15"/>
        <v>0</v>
      </c>
      <c r="AD143" s="12">
        <f t="shared" si="15"/>
        <v>0</v>
      </c>
      <c r="AE143" s="12">
        <f t="shared" si="15"/>
        <v>0</v>
      </c>
      <c r="AF143" s="12">
        <f t="shared" si="15"/>
        <v>0</v>
      </c>
      <c r="AG143" s="12">
        <f t="shared" si="15"/>
        <v>0</v>
      </c>
      <c r="AH143" s="12">
        <f t="shared" si="15"/>
        <v>0</v>
      </c>
      <c r="AI143" s="12">
        <f t="shared" si="15"/>
        <v>0</v>
      </c>
      <c r="AJ143" s="12">
        <f t="shared" si="15"/>
        <v>0</v>
      </c>
      <c r="AK143" s="12">
        <f t="shared" si="15"/>
        <v>0</v>
      </c>
    </row>
    <row r="144" spans="1:37" x14ac:dyDescent="0.25">
      <c r="A144" s="33" t="s">
        <v>55</v>
      </c>
      <c r="B144" s="33" t="s">
        <v>8</v>
      </c>
      <c r="C144" s="33" t="s">
        <v>170</v>
      </c>
      <c r="D144" s="12">
        <f t="shared" si="15"/>
        <v>0</v>
      </c>
      <c r="E144" s="12">
        <f t="shared" si="15"/>
        <v>0</v>
      </c>
      <c r="F144" s="12">
        <f t="shared" si="15"/>
        <v>0</v>
      </c>
      <c r="G144" s="12">
        <f t="shared" si="15"/>
        <v>0</v>
      </c>
      <c r="H144" s="12">
        <f t="shared" si="15"/>
        <v>0</v>
      </c>
      <c r="I144" s="12">
        <f t="shared" si="15"/>
        <v>0</v>
      </c>
      <c r="J144" s="12">
        <f t="shared" si="15"/>
        <v>0</v>
      </c>
      <c r="K144" s="12">
        <f t="shared" si="15"/>
        <v>0</v>
      </c>
      <c r="L144" s="12">
        <f t="shared" si="15"/>
        <v>0</v>
      </c>
      <c r="M144" s="12">
        <f t="shared" si="15"/>
        <v>0</v>
      </c>
      <c r="N144" s="12">
        <f t="shared" si="15"/>
        <v>0</v>
      </c>
      <c r="O144" s="12">
        <f t="shared" si="15"/>
        <v>0</v>
      </c>
      <c r="P144" s="12">
        <f t="shared" si="15"/>
        <v>0</v>
      </c>
      <c r="Q144" s="12">
        <f t="shared" si="15"/>
        <v>0</v>
      </c>
      <c r="R144" s="12">
        <f t="shared" si="15"/>
        <v>0</v>
      </c>
      <c r="S144" s="12">
        <f t="shared" si="15"/>
        <v>0</v>
      </c>
      <c r="T144" s="12">
        <f t="shared" si="15"/>
        <v>0</v>
      </c>
      <c r="U144" s="12">
        <f t="shared" si="15"/>
        <v>0</v>
      </c>
      <c r="V144" s="12">
        <f t="shared" si="15"/>
        <v>0</v>
      </c>
      <c r="W144" s="12">
        <f t="shared" si="15"/>
        <v>0</v>
      </c>
      <c r="X144" s="12">
        <f t="shared" si="15"/>
        <v>0</v>
      </c>
      <c r="Y144" s="12">
        <f t="shared" si="15"/>
        <v>0</v>
      </c>
      <c r="Z144" s="12">
        <f t="shared" si="15"/>
        <v>0</v>
      </c>
      <c r="AA144" s="12">
        <f t="shared" si="15"/>
        <v>0</v>
      </c>
      <c r="AB144" s="12">
        <f t="shared" si="15"/>
        <v>0</v>
      </c>
      <c r="AC144" s="12">
        <f t="shared" si="15"/>
        <v>0</v>
      </c>
      <c r="AD144" s="12">
        <f t="shared" si="15"/>
        <v>0</v>
      </c>
      <c r="AE144" s="12">
        <f t="shared" si="15"/>
        <v>0</v>
      </c>
      <c r="AF144" s="12">
        <f t="shared" si="15"/>
        <v>0</v>
      </c>
      <c r="AG144" s="12">
        <f t="shared" si="15"/>
        <v>0</v>
      </c>
      <c r="AH144" s="12">
        <f t="shared" si="15"/>
        <v>0</v>
      </c>
      <c r="AI144" s="12">
        <f t="shared" si="15"/>
        <v>0</v>
      </c>
      <c r="AJ144" s="12">
        <f t="shared" si="15"/>
        <v>0</v>
      </c>
      <c r="AK144" s="12">
        <f t="shared" si="15"/>
        <v>0</v>
      </c>
    </row>
    <row r="145" spans="1:37" x14ac:dyDescent="0.25">
      <c r="A145" s="33" t="s">
        <v>79</v>
      </c>
      <c r="B145" s="33" t="s">
        <v>8</v>
      </c>
      <c r="C145" s="33" t="s">
        <v>170</v>
      </c>
      <c r="D145" s="12">
        <f t="shared" si="15"/>
        <v>0</v>
      </c>
      <c r="E145" s="12">
        <f t="shared" si="15"/>
        <v>0</v>
      </c>
      <c r="F145" s="12">
        <f t="shared" si="15"/>
        <v>0</v>
      </c>
      <c r="G145" s="12">
        <f t="shared" si="15"/>
        <v>0</v>
      </c>
      <c r="H145" s="12">
        <f t="shared" si="15"/>
        <v>0</v>
      </c>
      <c r="I145" s="12">
        <f t="shared" si="15"/>
        <v>0</v>
      </c>
      <c r="J145" s="12">
        <f t="shared" si="15"/>
        <v>0</v>
      </c>
      <c r="K145" s="12">
        <f t="shared" si="15"/>
        <v>0</v>
      </c>
      <c r="L145" s="12">
        <f t="shared" si="15"/>
        <v>0</v>
      </c>
      <c r="M145" s="12">
        <f t="shared" si="15"/>
        <v>0</v>
      </c>
      <c r="N145" s="12">
        <f t="shared" si="15"/>
        <v>0</v>
      </c>
      <c r="O145" s="12">
        <f t="shared" si="15"/>
        <v>0</v>
      </c>
      <c r="P145" s="12">
        <f t="shared" si="15"/>
        <v>0</v>
      </c>
      <c r="Q145" s="12">
        <f t="shared" si="15"/>
        <v>0</v>
      </c>
      <c r="R145" s="12">
        <f t="shared" si="15"/>
        <v>0</v>
      </c>
      <c r="S145" s="12">
        <f t="shared" si="15"/>
        <v>0</v>
      </c>
      <c r="T145" s="12">
        <f t="shared" si="15"/>
        <v>0</v>
      </c>
      <c r="U145" s="12">
        <f t="shared" si="15"/>
        <v>0</v>
      </c>
      <c r="V145" s="12">
        <f t="shared" si="15"/>
        <v>0</v>
      </c>
      <c r="W145" s="12">
        <f t="shared" si="15"/>
        <v>0</v>
      </c>
      <c r="X145" s="12">
        <f t="shared" si="15"/>
        <v>0</v>
      </c>
      <c r="Y145" s="12">
        <f t="shared" si="15"/>
        <v>0</v>
      </c>
      <c r="Z145" s="12">
        <f t="shared" si="15"/>
        <v>0</v>
      </c>
      <c r="AA145" s="12">
        <f t="shared" si="15"/>
        <v>0</v>
      </c>
      <c r="AB145" s="12">
        <f t="shared" si="15"/>
        <v>0</v>
      </c>
      <c r="AC145" s="12">
        <f t="shared" si="15"/>
        <v>0</v>
      </c>
      <c r="AD145" s="12">
        <f t="shared" si="15"/>
        <v>0</v>
      </c>
      <c r="AE145" s="12">
        <f t="shared" si="15"/>
        <v>0</v>
      </c>
      <c r="AF145" s="12">
        <f t="shared" si="15"/>
        <v>0</v>
      </c>
      <c r="AG145" s="12">
        <f t="shared" si="15"/>
        <v>0</v>
      </c>
      <c r="AH145" s="12">
        <f t="shared" si="15"/>
        <v>0</v>
      </c>
      <c r="AI145" s="12">
        <f t="shared" si="15"/>
        <v>0</v>
      </c>
      <c r="AJ145" s="12">
        <f t="shared" si="15"/>
        <v>0</v>
      </c>
      <c r="AK145" s="12">
        <f t="shared" si="15"/>
        <v>0</v>
      </c>
    </row>
    <row r="147" spans="1:37" x14ac:dyDescent="0.25">
      <c r="A147" s="33" t="s">
        <v>82</v>
      </c>
      <c r="B147" s="33" t="s">
        <v>8</v>
      </c>
      <c r="C147" s="33" t="s">
        <v>170</v>
      </c>
      <c r="D147" s="12">
        <f>D$80*D$11/1000</f>
        <v>0</v>
      </c>
      <c r="E147" s="12">
        <f t="shared" ref="E147:AK147" si="16">E$80*E$11/1000</f>
        <v>0</v>
      </c>
      <c r="F147" s="12">
        <f t="shared" si="16"/>
        <v>0</v>
      </c>
      <c r="G147" s="12">
        <f t="shared" si="16"/>
        <v>0</v>
      </c>
      <c r="H147" s="12">
        <f t="shared" si="16"/>
        <v>0</v>
      </c>
      <c r="I147" s="12">
        <f t="shared" si="16"/>
        <v>0</v>
      </c>
      <c r="J147" s="12">
        <f t="shared" si="16"/>
        <v>0</v>
      </c>
      <c r="K147" s="12">
        <f t="shared" si="16"/>
        <v>0</v>
      </c>
      <c r="L147" s="12">
        <f t="shared" si="16"/>
        <v>0</v>
      </c>
      <c r="M147" s="12">
        <f t="shared" si="16"/>
        <v>0</v>
      </c>
      <c r="N147" s="12">
        <f t="shared" si="16"/>
        <v>0</v>
      </c>
      <c r="O147" s="12">
        <f t="shared" si="16"/>
        <v>0</v>
      </c>
      <c r="P147" s="12">
        <f t="shared" si="16"/>
        <v>0</v>
      </c>
      <c r="Q147" s="12">
        <f t="shared" si="16"/>
        <v>0</v>
      </c>
      <c r="R147" s="12">
        <f t="shared" si="16"/>
        <v>0</v>
      </c>
      <c r="S147" s="12">
        <f t="shared" si="16"/>
        <v>0</v>
      </c>
      <c r="T147" s="12">
        <f t="shared" si="16"/>
        <v>0</v>
      </c>
      <c r="U147" s="12">
        <f t="shared" si="16"/>
        <v>0</v>
      </c>
      <c r="V147" s="12">
        <f t="shared" si="16"/>
        <v>0</v>
      </c>
      <c r="W147" s="12">
        <f t="shared" si="16"/>
        <v>0</v>
      </c>
      <c r="X147" s="12">
        <f t="shared" si="16"/>
        <v>0</v>
      </c>
      <c r="Y147" s="12">
        <f t="shared" si="16"/>
        <v>0</v>
      </c>
      <c r="Z147" s="12">
        <f t="shared" si="16"/>
        <v>0</v>
      </c>
      <c r="AA147" s="12">
        <f t="shared" si="16"/>
        <v>0</v>
      </c>
      <c r="AB147" s="12">
        <f t="shared" si="16"/>
        <v>0</v>
      </c>
      <c r="AC147" s="12">
        <f t="shared" si="16"/>
        <v>0</v>
      </c>
      <c r="AD147" s="12">
        <f t="shared" si="16"/>
        <v>0</v>
      </c>
      <c r="AE147" s="12">
        <f t="shared" si="16"/>
        <v>0</v>
      </c>
      <c r="AF147" s="12">
        <f t="shared" si="16"/>
        <v>0</v>
      </c>
      <c r="AG147" s="12">
        <f t="shared" si="16"/>
        <v>0</v>
      </c>
      <c r="AH147" s="12">
        <f t="shared" si="16"/>
        <v>0</v>
      </c>
      <c r="AI147" s="12">
        <f t="shared" si="16"/>
        <v>0</v>
      </c>
      <c r="AJ147" s="12">
        <f t="shared" si="16"/>
        <v>0</v>
      </c>
      <c r="AK147" s="12">
        <f t="shared" si="16"/>
        <v>0</v>
      </c>
    </row>
    <row r="148" spans="1:37" x14ac:dyDescent="0.25">
      <c r="A148" s="33" t="s">
        <v>7</v>
      </c>
      <c r="B148" s="33" t="s">
        <v>8</v>
      </c>
      <c r="C148" s="33" t="s">
        <v>170</v>
      </c>
      <c r="D148" s="12">
        <f>D$147*D94</f>
        <v>0</v>
      </c>
      <c r="E148" s="12">
        <f t="shared" ref="E148:AK148" si="17">E$147*E94</f>
        <v>0</v>
      </c>
      <c r="F148" s="12">
        <f t="shared" si="17"/>
        <v>0</v>
      </c>
      <c r="G148" s="12">
        <f t="shared" si="17"/>
        <v>0</v>
      </c>
      <c r="H148" s="12">
        <f t="shared" si="17"/>
        <v>0</v>
      </c>
      <c r="I148" s="12">
        <f t="shared" si="17"/>
        <v>0</v>
      </c>
      <c r="J148" s="12">
        <f t="shared" si="17"/>
        <v>0</v>
      </c>
      <c r="K148" s="12">
        <f t="shared" si="17"/>
        <v>0</v>
      </c>
      <c r="L148" s="12">
        <f t="shared" si="17"/>
        <v>0</v>
      </c>
      <c r="M148" s="12">
        <f t="shared" si="17"/>
        <v>0</v>
      </c>
      <c r="N148" s="12">
        <f t="shared" si="17"/>
        <v>0</v>
      </c>
      <c r="O148" s="12">
        <f t="shared" si="17"/>
        <v>0</v>
      </c>
      <c r="P148" s="12">
        <f t="shared" si="17"/>
        <v>0</v>
      </c>
      <c r="Q148" s="12">
        <f t="shared" si="17"/>
        <v>0</v>
      </c>
      <c r="R148" s="12">
        <f t="shared" si="17"/>
        <v>0</v>
      </c>
      <c r="S148" s="12">
        <f t="shared" si="17"/>
        <v>0</v>
      </c>
      <c r="T148" s="12">
        <f t="shared" si="17"/>
        <v>0</v>
      </c>
      <c r="U148" s="12">
        <f t="shared" si="17"/>
        <v>0</v>
      </c>
      <c r="V148" s="12">
        <f t="shared" si="17"/>
        <v>0</v>
      </c>
      <c r="W148" s="12">
        <f t="shared" si="17"/>
        <v>0</v>
      </c>
      <c r="X148" s="12">
        <f t="shared" si="17"/>
        <v>0</v>
      </c>
      <c r="Y148" s="12">
        <f t="shared" si="17"/>
        <v>0</v>
      </c>
      <c r="Z148" s="12">
        <f t="shared" si="17"/>
        <v>0</v>
      </c>
      <c r="AA148" s="12">
        <f t="shared" si="17"/>
        <v>0</v>
      </c>
      <c r="AB148" s="12">
        <f t="shared" si="17"/>
        <v>0</v>
      </c>
      <c r="AC148" s="12">
        <f t="shared" si="17"/>
        <v>0</v>
      </c>
      <c r="AD148" s="12">
        <f t="shared" si="17"/>
        <v>0</v>
      </c>
      <c r="AE148" s="12">
        <f t="shared" si="17"/>
        <v>0</v>
      </c>
      <c r="AF148" s="12">
        <f t="shared" si="17"/>
        <v>0</v>
      </c>
      <c r="AG148" s="12">
        <f t="shared" si="17"/>
        <v>0</v>
      </c>
      <c r="AH148" s="12">
        <f t="shared" si="17"/>
        <v>0</v>
      </c>
      <c r="AI148" s="12">
        <f t="shared" si="17"/>
        <v>0</v>
      </c>
      <c r="AJ148" s="12">
        <f t="shared" si="17"/>
        <v>0</v>
      </c>
      <c r="AK148" s="12">
        <f t="shared" si="17"/>
        <v>0</v>
      </c>
    </row>
    <row r="149" spans="1:37" x14ac:dyDescent="0.25">
      <c r="A149" s="33" t="s">
        <v>9</v>
      </c>
      <c r="B149" s="33" t="s">
        <v>8</v>
      </c>
      <c r="C149" s="33" t="s">
        <v>170</v>
      </c>
      <c r="D149" s="12">
        <f t="shared" ref="D149:AK156" si="18">D$147*D95</f>
        <v>0</v>
      </c>
      <c r="E149" s="12">
        <f t="shared" si="18"/>
        <v>0</v>
      </c>
      <c r="F149" s="12">
        <f t="shared" si="18"/>
        <v>0</v>
      </c>
      <c r="G149" s="12">
        <f t="shared" si="18"/>
        <v>0</v>
      </c>
      <c r="H149" s="12">
        <f t="shared" si="18"/>
        <v>0</v>
      </c>
      <c r="I149" s="12">
        <f t="shared" si="18"/>
        <v>0</v>
      </c>
      <c r="J149" s="12">
        <f t="shared" si="18"/>
        <v>0</v>
      </c>
      <c r="K149" s="12">
        <f t="shared" si="18"/>
        <v>0</v>
      </c>
      <c r="L149" s="12">
        <f t="shared" si="18"/>
        <v>0</v>
      </c>
      <c r="M149" s="12">
        <f t="shared" si="18"/>
        <v>0</v>
      </c>
      <c r="N149" s="12">
        <f t="shared" si="18"/>
        <v>0</v>
      </c>
      <c r="O149" s="12">
        <f t="shared" si="18"/>
        <v>0</v>
      </c>
      <c r="P149" s="12">
        <f t="shared" si="18"/>
        <v>0</v>
      </c>
      <c r="Q149" s="12">
        <f t="shared" si="18"/>
        <v>0</v>
      </c>
      <c r="R149" s="12">
        <f t="shared" si="18"/>
        <v>0</v>
      </c>
      <c r="S149" s="12">
        <f t="shared" si="18"/>
        <v>0</v>
      </c>
      <c r="T149" s="12">
        <f t="shared" si="18"/>
        <v>0</v>
      </c>
      <c r="U149" s="12">
        <f t="shared" si="18"/>
        <v>0</v>
      </c>
      <c r="V149" s="12">
        <f t="shared" si="18"/>
        <v>0</v>
      </c>
      <c r="W149" s="12">
        <f t="shared" si="18"/>
        <v>0</v>
      </c>
      <c r="X149" s="12">
        <f t="shared" si="18"/>
        <v>0</v>
      </c>
      <c r="Y149" s="12">
        <f t="shared" si="18"/>
        <v>0</v>
      </c>
      <c r="Z149" s="12">
        <f t="shared" si="18"/>
        <v>0</v>
      </c>
      <c r="AA149" s="12">
        <f t="shared" si="18"/>
        <v>0</v>
      </c>
      <c r="AB149" s="12">
        <f t="shared" si="18"/>
        <v>0</v>
      </c>
      <c r="AC149" s="12">
        <f t="shared" si="18"/>
        <v>0</v>
      </c>
      <c r="AD149" s="12">
        <f t="shared" si="18"/>
        <v>0</v>
      </c>
      <c r="AE149" s="12">
        <f t="shared" si="18"/>
        <v>0</v>
      </c>
      <c r="AF149" s="12">
        <f t="shared" si="18"/>
        <v>0</v>
      </c>
      <c r="AG149" s="12">
        <f t="shared" si="18"/>
        <v>0</v>
      </c>
      <c r="AH149" s="12">
        <f t="shared" si="18"/>
        <v>0</v>
      </c>
      <c r="AI149" s="12">
        <f t="shared" si="18"/>
        <v>0</v>
      </c>
      <c r="AJ149" s="12">
        <f t="shared" si="18"/>
        <v>0</v>
      </c>
      <c r="AK149" s="12">
        <f t="shared" si="18"/>
        <v>0</v>
      </c>
    </row>
    <row r="150" spans="1:37" x14ac:dyDescent="0.25">
      <c r="A150" s="33" t="s">
        <v>10</v>
      </c>
      <c r="B150" s="33" t="s">
        <v>8</v>
      </c>
      <c r="C150" s="33" t="s">
        <v>170</v>
      </c>
      <c r="D150" s="12">
        <f t="shared" si="18"/>
        <v>0</v>
      </c>
      <c r="E150" s="12">
        <f t="shared" si="18"/>
        <v>0</v>
      </c>
      <c r="F150" s="12">
        <f t="shared" si="18"/>
        <v>0</v>
      </c>
      <c r="G150" s="12">
        <f t="shared" si="18"/>
        <v>0</v>
      </c>
      <c r="H150" s="12">
        <f t="shared" si="18"/>
        <v>0</v>
      </c>
      <c r="I150" s="12">
        <f t="shared" si="18"/>
        <v>0</v>
      </c>
      <c r="J150" s="12">
        <f t="shared" si="18"/>
        <v>0</v>
      </c>
      <c r="K150" s="12">
        <f t="shared" si="18"/>
        <v>0</v>
      </c>
      <c r="L150" s="12">
        <f t="shared" si="18"/>
        <v>0</v>
      </c>
      <c r="M150" s="12">
        <f t="shared" si="18"/>
        <v>0</v>
      </c>
      <c r="N150" s="12">
        <f t="shared" si="18"/>
        <v>0</v>
      </c>
      <c r="O150" s="12">
        <f t="shared" si="18"/>
        <v>0</v>
      </c>
      <c r="P150" s="12">
        <f t="shared" si="18"/>
        <v>0</v>
      </c>
      <c r="Q150" s="12">
        <f t="shared" si="18"/>
        <v>0</v>
      </c>
      <c r="R150" s="12">
        <f t="shared" si="18"/>
        <v>0</v>
      </c>
      <c r="S150" s="12">
        <f t="shared" si="18"/>
        <v>0</v>
      </c>
      <c r="T150" s="12">
        <f t="shared" si="18"/>
        <v>0</v>
      </c>
      <c r="U150" s="12">
        <f t="shared" si="18"/>
        <v>0</v>
      </c>
      <c r="V150" s="12">
        <f t="shared" si="18"/>
        <v>0</v>
      </c>
      <c r="W150" s="12">
        <f t="shared" si="18"/>
        <v>0</v>
      </c>
      <c r="X150" s="12">
        <f t="shared" si="18"/>
        <v>0</v>
      </c>
      <c r="Y150" s="12">
        <f t="shared" si="18"/>
        <v>0</v>
      </c>
      <c r="Z150" s="12">
        <f t="shared" si="18"/>
        <v>0</v>
      </c>
      <c r="AA150" s="12">
        <f t="shared" si="18"/>
        <v>0</v>
      </c>
      <c r="AB150" s="12">
        <f t="shared" si="18"/>
        <v>0</v>
      </c>
      <c r="AC150" s="12">
        <f t="shared" si="18"/>
        <v>0</v>
      </c>
      <c r="AD150" s="12">
        <f t="shared" si="18"/>
        <v>0</v>
      </c>
      <c r="AE150" s="12">
        <f t="shared" si="18"/>
        <v>0</v>
      </c>
      <c r="AF150" s="12">
        <f t="shared" si="18"/>
        <v>0</v>
      </c>
      <c r="AG150" s="12">
        <f t="shared" si="18"/>
        <v>0</v>
      </c>
      <c r="AH150" s="12">
        <f t="shared" si="18"/>
        <v>0</v>
      </c>
      <c r="AI150" s="12">
        <f t="shared" si="18"/>
        <v>0</v>
      </c>
      <c r="AJ150" s="12">
        <f t="shared" si="18"/>
        <v>0</v>
      </c>
      <c r="AK150" s="12">
        <f t="shared" si="18"/>
        <v>0</v>
      </c>
    </row>
    <row r="151" spans="1:37" x14ac:dyDescent="0.25">
      <c r="A151" s="33" t="s">
        <v>11</v>
      </c>
      <c r="B151" s="33" t="s">
        <v>8</v>
      </c>
      <c r="C151" s="33" t="s">
        <v>170</v>
      </c>
      <c r="D151" s="12">
        <f t="shared" si="18"/>
        <v>0</v>
      </c>
      <c r="E151" s="12">
        <f t="shared" si="18"/>
        <v>0</v>
      </c>
      <c r="F151" s="12">
        <f t="shared" si="18"/>
        <v>0</v>
      </c>
      <c r="G151" s="12">
        <f t="shared" si="18"/>
        <v>0</v>
      </c>
      <c r="H151" s="12">
        <f t="shared" si="18"/>
        <v>0</v>
      </c>
      <c r="I151" s="12">
        <f t="shared" si="18"/>
        <v>0</v>
      </c>
      <c r="J151" s="12">
        <f t="shared" si="18"/>
        <v>0</v>
      </c>
      <c r="K151" s="12">
        <f t="shared" si="18"/>
        <v>0</v>
      </c>
      <c r="L151" s="12">
        <f t="shared" si="18"/>
        <v>0</v>
      </c>
      <c r="M151" s="12">
        <f t="shared" si="18"/>
        <v>0</v>
      </c>
      <c r="N151" s="12">
        <f t="shared" si="18"/>
        <v>0</v>
      </c>
      <c r="O151" s="12">
        <f t="shared" si="18"/>
        <v>0</v>
      </c>
      <c r="P151" s="12">
        <f t="shared" si="18"/>
        <v>0</v>
      </c>
      <c r="Q151" s="12">
        <f t="shared" si="18"/>
        <v>0</v>
      </c>
      <c r="R151" s="12">
        <f t="shared" si="18"/>
        <v>0</v>
      </c>
      <c r="S151" s="12">
        <f t="shared" si="18"/>
        <v>0</v>
      </c>
      <c r="T151" s="12">
        <f t="shared" si="18"/>
        <v>0</v>
      </c>
      <c r="U151" s="12">
        <f t="shared" si="18"/>
        <v>0</v>
      </c>
      <c r="V151" s="12">
        <f t="shared" si="18"/>
        <v>0</v>
      </c>
      <c r="W151" s="12">
        <f t="shared" si="18"/>
        <v>0</v>
      </c>
      <c r="X151" s="12">
        <f t="shared" si="18"/>
        <v>0</v>
      </c>
      <c r="Y151" s="12">
        <f t="shared" si="18"/>
        <v>0</v>
      </c>
      <c r="Z151" s="12">
        <f t="shared" si="18"/>
        <v>0</v>
      </c>
      <c r="AA151" s="12">
        <f t="shared" si="18"/>
        <v>0</v>
      </c>
      <c r="AB151" s="12">
        <f t="shared" si="18"/>
        <v>0</v>
      </c>
      <c r="AC151" s="12">
        <f t="shared" si="18"/>
        <v>0</v>
      </c>
      <c r="AD151" s="12">
        <f t="shared" si="18"/>
        <v>0</v>
      </c>
      <c r="AE151" s="12">
        <f t="shared" si="18"/>
        <v>0</v>
      </c>
      <c r="AF151" s="12">
        <f t="shared" si="18"/>
        <v>0</v>
      </c>
      <c r="AG151" s="12">
        <f t="shared" si="18"/>
        <v>0</v>
      </c>
      <c r="AH151" s="12">
        <f t="shared" si="18"/>
        <v>0</v>
      </c>
      <c r="AI151" s="12">
        <f t="shared" si="18"/>
        <v>0</v>
      </c>
      <c r="AJ151" s="12">
        <f t="shared" si="18"/>
        <v>0</v>
      </c>
      <c r="AK151" s="12">
        <f t="shared" si="18"/>
        <v>0</v>
      </c>
    </row>
    <row r="152" spans="1:37" x14ac:dyDescent="0.25">
      <c r="A152" s="33" t="s">
        <v>111</v>
      </c>
      <c r="B152" s="33" t="s">
        <v>8</v>
      </c>
      <c r="C152" s="33" t="s">
        <v>170</v>
      </c>
      <c r="D152" s="12">
        <f t="shared" si="18"/>
        <v>0</v>
      </c>
      <c r="E152" s="12">
        <f t="shared" si="18"/>
        <v>0</v>
      </c>
      <c r="F152" s="12">
        <f t="shared" si="18"/>
        <v>0</v>
      </c>
      <c r="G152" s="12">
        <f t="shared" si="18"/>
        <v>0</v>
      </c>
      <c r="H152" s="12">
        <f t="shared" si="18"/>
        <v>0</v>
      </c>
      <c r="I152" s="12">
        <f t="shared" si="18"/>
        <v>0</v>
      </c>
      <c r="J152" s="12">
        <f t="shared" si="18"/>
        <v>0</v>
      </c>
      <c r="K152" s="12">
        <f t="shared" si="18"/>
        <v>0</v>
      </c>
      <c r="L152" s="12">
        <f t="shared" si="18"/>
        <v>0</v>
      </c>
      <c r="M152" s="12">
        <f t="shared" si="18"/>
        <v>0</v>
      </c>
      <c r="N152" s="12">
        <f t="shared" si="18"/>
        <v>0</v>
      </c>
      <c r="O152" s="12">
        <f t="shared" si="18"/>
        <v>0</v>
      </c>
      <c r="P152" s="12">
        <f t="shared" si="18"/>
        <v>0</v>
      </c>
      <c r="Q152" s="12">
        <f t="shared" si="18"/>
        <v>0</v>
      </c>
      <c r="R152" s="12">
        <f t="shared" si="18"/>
        <v>0</v>
      </c>
      <c r="S152" s="12">
        <f t="shared" si="18"/>
        <v>0</v>
      </c>
      <c r="T152" s="12">
        <f t="shared" si="18"/>
        <v>0</v>
      </c>
      <c r="U152" s="12">
        <f t="shared" si="18"/>
        <v>0</v>
      </c>
      <c r="V152" s="12">
        <f t="shared" si="18"/>
        <v>0</v>
      </c>
      <c r="W152" s="12">
        <f t="shared" si="18"/>
        <v>0</v>
      </c>
      <c r="X152" s="12">
        <f t="shared" si="18"/>
        <v>0</v>
      </c>
      <c r="Y152" s="12">
        <f t="shared" si="18"/>
        <v>0</v>
      </c>
      <c r="Z152" s="12">
        <f t="shared" si="18"/>
        <v>0</v>
      </c>
      <c r="AA152" s="12">
        <f t="shared" si="18"/>
        <v>0</v>
      </c>
      <c r="AB152" s="12">
        <f t="shared" si="18"/>
        <v>0</v>
      </c>
      <c r="AC152" s="12">
        <f t="shared" si="18"/>
        <v>0</v>
      </c>
      <c r="AD152" s="12">
        <f t="shared" si="18"/>
        <v>0</v>
      </c>
      <c r="AE152" s="12">
        <f t="shared" si="18"/>
        <v>0</v>
      </c>
      <c r="AF152" s="12">
        <f t="shared" si="18"/>
        <v>0</v>
      </c>
      <c r="AG152" s="12">
        <f t="shared" si="18"/>
        <v>0</v>
      </c>
      <c r="AH152" s="12">
        <f t="shared" si="18"/>
        <v>0</v>
      </c>
      <c r="AI152" s="12">
        <f t="shared" si="18"/>
        <v>0</v>
      </c>
      <c r="AJ152" s="12">
        <f t="shared" si="18"/>
        <v>0</v>
      </c>
      <c r="AK152" s="12">
        <f t="shared" si="18"/>
        <v>0</v>
      </c>
    </row>
    <row r="153" spans="1:37" x14ac:dyDescent="0.25">
      <c r="A153" s="33" t="s">
        <v>12</v>
      </c>
      <c r="B153" s="33" t="s">
        <v>8</v>
      </c>
      <c r="C153" s="33" t="s">
        <v>170</v>
      </c>
      <c r="D153" s="12">
        <f t="shared" si="18"/>
        <v>0</v>
      </c>
      <c r="E153" s="12">
        <f t="shared" si="18"/>
        <v>0</v>
      </c>
      <c r="F153" s="12">
        <f t="shared" si="18"/>
        <v>0</v>
      </c>
      <c r="G153" s="12">
        <f t="shared" si="18"/>
        <v>0</v>
      </c>
      <c r="H153" s="12">
        <f t="shared" si="18"/>
        <v>0</v>
      </c>
      <c r="I153" s="12">
        <f t="shared" si="18"/>
        <v>0</v>
      </c>
      <c r="J153" s="12">
        <f t="shared" si="18"/>
        <v>0</v>
      </c>
      <c r="K153" s="12">
        <f t="shared" si="18"/>
        <v>0</v>
      </c>
      <c r="L153" s="12">
        <f t="shared" si="18"/>
        <v>0</v>
      </c>
      <c r="M153" s="12">
        <f t="shared" si="18"/>
        <v>0</v>
      </c>
      <c r="N153" s="12">
        <f t="shared" si="18"/>
        <v>0</v>
      </c>
      <c r="O153" s="12">
        <f t="shared" si="18"/>
        <v>0</v>
      </c>
      <c r="P153" s="12">
        <f t="shared" si="18"/>
        <v>0</v>
      </c>
      <c r="Q153" s="12">
        <f t="shared" si="18"/>
        <v>0</v>
      </c>
      <c r="R153" s="12">
        <f t="shared" si="18"/>
        <v>0</v>
      </c>
      <c r="S153" s="12">
        <f t="shared" si="18"/>
        <v>0</v>
      </c>
      <c r="T153" s="12">
        <f t="shared" si="18"/>
        <v>0</v>
      </c>
      <c r="U153" s="12">
        <f t="shared" si="18"/>
        <v>0</v>
      </c>
      <c r="V153" s="12">
        <f t="shared" si="18"/>
        <v>0</v>
      </c>
      <c r="W153" s="12">
        <f t="shared" si="18"/>
        <v>0</v>
      </c>
      <c r="X153" s="12">
        <f t="shared" si="18"/>
        <v>0</v>
      </c>
      <c r="Y153" s="12">
        <f t="shared" si="18"/>
        <v>0</v>
      </c>
      <c r="Z153" s="12">
        <f t="shared" si="18"/>
        <v>0</v>
      </c>
      <c r="AA153" s="12">
        <f t="shared" si="18"/>
        <v>0</v>
      </c>
      <c r="AB153" s="12">
        <f t="shared" si="18"/>
        <v>0</v>
      </c>
      <c r="AC153" s="12">
        <f t="shared" si="18"/>
        <v>0</v>
      </c>
      <c r="AD153" s="12">
        <f t="shared" si="18"/>
        <v>0</v>
      </c>
      <c r="AE153" s="12">
        <f t="shared" si="18"/>
        <v>0</v>
      </c>
      <c r="AF153" s="12">
        <f t="shared" si="18"/>
        <v>0</v>
      </c>
      <c r="AG153" s="12">
        <f t="shared" si="18"/>
        <v>0</v>
      </c>
      <c r="AH153" s="12">
        <f t="shared" si="18"/>
        <v>0</v>
      </c>
      <c r="AI153" s="12">
        <f t="shared" si="18"/>
        <v>0</v>
      </c>
      <c r="AJ153" s="12">
        <f t="shared" si="18"/>
        <v>0</v>
      </c>
      <c r="AK153" s="12">
        <f t="shared" si="18"/>
        <v>0</v>
      </c>
    </row>
    <row r="154" spans="1:37" x14ac:dyDescent="0.25">
      <c r="A154" s="33" t="s">
        <v>54</v>
      </c>
      <c r="B154" s="33" t="s">
        <v>8</v>
      </c>
      <c r="C154" s="33" t="s">
        <v>170</v>
      </c>
      <c r="D154" s="12">
        <f t="shared" si="18"/>
        <v>0</v>
      </c>
      <c r="E154" s="12">
        <f t="shared" si="18"/>
        <v>0</v>
      </c>
      <c r="F154" s="12">
        <f t="shared" si="18"/>
        <v>0</v>
      </c>
      <c r="G154" s="12">
        <f t="shared" si="18"/>
        <v>0</v>
      </c>
      <c r="H154" s="12">
        <f t="shared" si="18"/>
        <v>0</v>
      </c>
      <c r="I154" s="12">
        <f t="shared" si="18"/>
        <v>0</v>
      </c>
      <c r="J154" s="12">
        <f t="shared" si="18"/>
        <v>0</v>
      </c>
      <c r="K154" s="12">
        <f t="shared" si="18"/>
        <v>0</v>
      </c>
      <c r="L154" s="12">
        <f t="shared" si="18"/>
        <v>0</v>
      </c>
      <c r="M154" s="12">
        <f t="shared" si="18"/>
        <v>0</v>
      </c>
      <c r="N154" s="12">
        <f t="shared" si="18"/>
        <v>0</v>
      </c>
      <c r="O154" s="12">
        <f t="shared" si="18"/>
        <v>0</v>
      </c>
      <c r="P154" s="12">
        <f t="shared" si="18"/>
        <v>0</v>
      </c>
      <c r="Q154" s="12">
        <f t="shared" si="18"/>
        <v>0</v>
      </c>
      <c r="R154" s="12">
        <f t="shared" si="18"/>
        <v>0</v>
      </c>
      <c r="S154" s="12">
        <f t="shared" si="18"/>
        <v>0</v>
      </c>
      <c r="T154" s="12">
        <f t="shared" si="18"/>
        <v>0</v>
      </c>
      <c r="U154" s="12">
        <f t="shared" si="18"/>
        <v>0</v>
      </c>
      <c r="V154" s="12">
        <f t="shared" si="18"/>
        <v>0</v>
      </c>
      <c r="W154" s="12">
        <f t="shared" si="18"/>
        <v>0</v>
      </c>
      <c r="X154" s="12">
        <f t="shared" si="18"/>
        <v>0</v>
      </c>
      <c r="Y154" s="12">
        <f t="shared" si="18"/>
        <v>0</v>
      </c>
      <c r="Z154" s="12">
        <f t="shared" si="18"/>
        <v>0</v>
      </c>
      <c r="AA154" s="12">
        <f t="shared" si="18"/>
        <v>0</v>
      </c>
      <c r="AB154" s="12">
        <f t="shared" si="18"/>
        <v>0</v>
      </c>
      <c r="AC154" s="12">
        <f t="shared" si="18"/>
        <v>0</v>
      </c>
      <c r="AD154" s="12">
        <f t="shared" si="18"/>
        <v>0</v>
      </c>
      <c r="AE154" s="12">
        <f t="shared" si="18"/>
        <v>0</v>
      </c>
      <c r="AF154" s="12">
        <f t="shared" si="18"/>
        <v>0</v>
      </c>
      <c r="AG154" s="12">
        <f t="shared" si="18"/>
        <v>0</v>
      </c>
      <c r="AH154" s="12">
        <f t="shared" si="18"/>
        <v>0</v>
      </c>
      <c r="AI154" s="12">
        <f t="shared" si="18"/>
        <v>0</v>
      </c>
      <c r="AJ154" s="12">
        <f t="shared" si="18"/>
        <v>0</v>
      </c>
      <c r="AK154" s="12">
        <f t="shared" si="18"/>
        <v>0</v>
      </c>
    </row>
    <row r="155" spans="1:37" x14ac:dyDescent="0.25">
      <c r="A155" s="33" t="s">
        <v>78</v>
      </c>
      <c r="B155" s="33" t="s">
        <v>8</v>
      </c>
      <c r="C155" s="33" t="s">
        <v>170</v>
      </c>
      <c r="D155" s="12">
        <f t="shared" si="18"/>
        <v>0</v>
      </c>
      <c r="E155" s="12">
        <f t="shared" si="18"/>
        <v>0</v>
      </c>
      <c r="F155" s="12">
        <f t="shared" si="18"/>
        <v>0</v>
      </c>
      <c r="G155" s="12">
        <f t="shared" si="18"/>
        <v>0</v>
      </c>
      <c r="H155" s="12">
        <f t="shared" si="18"/>
        <v>0</v>
      </c>
      <c r="I155" s="12">
        <f t="shared" si="18"/>
        <v>0</v>
      </c>
      <c r="J155" s="12">
        <f t="shared" si="18"/>
        <v>0</v>
      </c>
      <c r="K155" s="12">
        <f t="shared" si="18"/>
        <v>0</v>
      </c>
      <c r="L155" s="12">
        <f t="shared" si="18"/>
        <v>0</v>
      </c>
      <c r="M155" s="12">
        <f t="shared" si="18"/>
        <v>0</v>
      </c>
      <c r="N155" s="12">
        <f t="shared" si="18"/>
        <v>0</v>
      </c>
      <c r="O155" s="12">
        <f t="shared" si="18"/>
        <v>0</v>
      </c>
      <c r="P155" s="12">
        <f t="shared" si="18"/>
        <v>0</v>
      </c>
      <c r="Q155" s="12">
        <f t="shared" si="18"/>
        <v>0</v>
      </c>
      <c r="R155" s="12">
        <f t="shared" si="18"/>
        <v>0</v>
      </c>
      <c r="S155" s="12">
        <f t="shared" si="18"/>
        <v>0</v>
      </c>
      <c r="T155" s="12">
        <f t="shared" si="18"/>
        <v>0</v>
      </c>
      <c r="U155" s="12">
        <f t="shared" si="18"/>
        <v>0</v>
      </c>
      <c r="V155" s="12">
        <f t="shared" si="18"/>
        <v>0</v>
      </c>
      <c r="W155" s="12">
        <f t="shared" si="18"/>
        <v>0</v>
      </c>
      <c r="X155" s="12">
        <f t="shared" si="18"/>
        <v>0</v>
      </c>
      <c r="Y155" s="12">
        <f t="shared" si="18"/>
        <v>0</v>
      </c>
      <c r="Z155" s="12">
        <f t="shared" si="18"/>
        <v>0</v>
      </c>
      <c r="AA155" s="12">
        <f t="shared" si="18"/>
        <v>0</v>
      </c>
      <c r="AB155" s="12">
        <f t="shared" si="18"/>
        <v>0</v>
      </c>
      <c r="AC155" s="12">
        <f t="shared" si="18"/>
        <v>0</v>
      </c>
      <c r="AD155" s="12">
        <f t="shared" si="18"/>
        <v>0</v>
      </c>
      <c r="AE155" s="12">
        <f t="shared" si="18"/>
        <v>0</v>
      </c>
      <c r="AF155" s="12">
        <f t="shared" si="18"/>
        <v>0</v>
      </c>
      <c r="AG155" s="12">
        <f t="shared" si="18"/>
        <v>0</v>
      </c>
      <c r="AH155" s="12">
        <f t="shared" si="18"/>
        <v>0</v>
      </c>
      <c r="AI155" s="12">
        <f t="shared" si="18"/>
        <v>0</v>
      </c>
      <c r="AJ155" s="12">
        <f t="shared" si="18"/>
        <v>0</v>
      </c>
      <c r="AK155" s="12">
        <f t="shared" si="18"/>
        <v>0</v>
      </c>
    </row>
    <row r="156" spans="1:37" x14ac:dyDescent="0.25">
      <c r="A156" s="33" t="s">
        <v>13</v>
      </c>
      <c r="B156" s="33" t="s">
        <v>8</v>
      </c>
      <c r="C156" s="33" t="s">
        <v>170</v>
      </c>
      <c r="D156" s="12">
        <f t="shared" si="18"/>
        <v>0</v>
      </c>
      <c r="E156" s="12">
        <f t="shared" si="18"/>
        <v>0</v>
      </c>
      <c r="F156" s="12">
        <f t="shared" si="18"/>
        <v>0</v>
      </c>
      <c r="G156" s="12">
        <f t="shared" si="18"/>
        <v>0</v>
      </c>
      <c r="H156" s="12">
        <f t="shared" si="18"/>
        <v>0</v>
      </c>
      <c r="I156" s="12">
        <f t="shared" si="18"/>
        <v>0</v>
      </c>
      <c r="J156" s="12">
        <f t="shared" si="18"/>
        <v>0</v>
      </c>
      <c r="K156" s="12">
        <f t="shared" si="18"/>
        <v>0</v>
      </c>
      <c r="L156" s="12">
        <f t="shared" si="18"/>
        <v>0</v>
      </c>
      <c r="M156" s="12">
        <f t="shared" si="18"/>
        <v>0</v>
      </c>
      <c r="N156" s="12">
        <f t="shared" si="18"/>
        <v>0</v>
      </c>
      <c r="O156" s="12">
        <f t="shared" si="18"/>
        <v>0</v>
      </c>
      <c r="P156" s="12">
        <f t="shared" si="18"/>
        <v>0</v>
      </c>
      <c r="Q156" s="12">
        <f t="shared" si="18"/>
        <v>0</v>
      </c>
      <c r="R156" s="12">
        <f t="shared" si="18"/>
        <v>0</v>
      </c>
      <c r="S156" s="12">
        <f t="shared" si="18"/>
        <v>0</v>
      </c>
      <c r="T156" s="12">
        <f t="shared" si="18"/>
        <v>0</v>
      </c>
      <c r="U156" s="12">
        <f t="shared" ref="U156:AK156" si="19">U$147*U102</f>
        <v>0</v>
      </c>
      <c r="V156" s="12">
        <f t="shared" si="19"/>
        <v>0</v>
      </c>
      <c r="W156" s="12">
        <f t="shared" si="19"/>
        <v>0</v>
      </c>
      <c r="X156" s="12">
        <f t="shared" si="19"/>
        <v>0</v>
      </c>
      <c r="Y156" s="12">
        <f t="shared" si="19"/>
        <v>0</v>
      </c>
      <c r="Z156" s="12">
        <f t="shared" si="19"/>
        <v>0</v>
      </c>
      <c r="AA156" s="12">
        <f t="shared" si="19"/>
        <v>0</v>
      </c>
      <c r="AB156" s="12">
        <f t="shared" si="19"/>
        <v>0</v>
      </c>
      <c r="AC156" s="12">
        <f t="shared" si="19"/>
        <v>0</v>
      </c>
      <c r="AD156" s="12">
        <f t="shared" si="19"/>
        <v>0</v>
      </c>
      <c r="AE156" s="12">
        <f t="shared" si="19"/>
        <v>0</v>
      </c>
      <c r="AF156" s="12">
        <f t="shared" si="19"/>
        <v>0</v>
      </c>
      <c r="AG156" s="12">
        <f t="shared" si="19"/>
        <v>0</v>
      </c>
      <c r="AH156" s="12">
        <f t="shared" si="19"/>
        <v>0</v>
      </c>
      <c r="AI156" s="12">
        <f t="shared" si="19"/>
        <v>0</v>
      </c>
      <c r="AJ156" s="12">
        <f t="shared" si="19"/>
        <v>0</v>
      </c>
      <c r="AK156" s="12">
        <f t="shared" si="19"/>
        <v>0</v>
      </c>
    </row>
    <row r="157" spans="1:37" x14ac:dyDescent="0.25">
      <c r="A157" s="33" t="s">
        <v>55</v>
      </c>
      <c r="B157" s="33" t="s">
        <v>8</v>
      </c>
      <c r="C157" s="33" t="s">
        <v>170</v>
      </c>
      <c r="D157" s="12">
        <f t="shared" ref="D157:AK160" si="20">D$147*D103</f>
        <v>0</v>
      </c>
      <c r="E157" s="12">
        <f t="shared" si="20"/>
        <v>0</v>
      </c>
      <c r="F157" s="12">
        <f t="shared" si="20"/>
        <v>0</v>
      </c>
      <c r="G157" s="12">
        <f t="shared" si="20"/>
        <v>0</v>
      </c>
      <c r="H157" s="12">
        <f t="shared" si="20"/>
        <v>0</v>
      </c>
      <c r="I157" s="12">
        <f t="shared" si="20"/>
        <v>0</v>
      </c>
      <c r="J157" s="12">
        <f t="shared" si="20"/>
        <v>0</v>
      </c>
      <c r="K157" s="12">
        <f t="shared" si="20"/>
        <v>0</v>
      </c>
      <c r="L157" s="12">
        <f t="shared" si="20"/>
        <v>0</v>
      </c>
      <c r="M157" s="12">
        <f t="shared" si="20"/>
        <v>0</v>
      </c>
      <c r="N157" s="12">
        <f t="shared" si="20"/>
        <v>0</v>
      </c>
      <c r="O157" s="12">
        <f t="shared" si="20"/>
        <v>0</v>
      </c>
      <c r="P157" s="12">
        <f t="shared" si="20"/>
        <v>0</v>
      </c>
      <c r="Q157" s="12">
        <f t="shared" si="20"/>
        <v>0</v>
      </c>
      <c r="R157" s="12">
        <f t="shared" si="20"/>
        <v>0</v>
      </c>
      <c r="S157" s="12">
        <f t="shared" si="20"/>
        <v>0</v>
      </c>
      <c r="T157" s="12">
        <f t="shared" si="20"/>
        <v>0</v>
      </c>
      <c r="U157" s="12">
        <f t="shared" si="20"/>
        <v>0</v>
      </c>
      <c r="V157" s="12">
        <f t="shared" si="20"/>
        <v>0</v>
      </c>
      <c r="W157" s="12">
        <f t="shared" si="20"/>
        <v>0</v>
      </c>
      <c r="X157" s="12">
        <f t="shared" si="20"/>
        <v>0</v>
      </c>
      <c r="Y157" s="12">
        <f t="shared" si="20"/>
        <v>0</v>
      </c>
      <c r="Z157" s="12">
        <f t="shared" si="20"/>
        <v>0</v>
      </c>
      <c r="AA157" s="12">
        <f t="shared" si="20"/>
        <v>0</v>
      </c>
      <c r="AB157" s="12">
        <f t="shared" si="20"/>
        <v>0</v>
      </c>
      <c r="AC157" s="12">
        <f t="shared" si="20"/>
        <v>0</v>
      </c>
      <c r="AD157" s="12">
        <f t="shared" si="20"/>
        <v>0</v>
      </c>
      <c r="AE157" s="12">
        <f t="shared" si="20"/>
        <v>0</v>
      </c>
      <c r="AF157" s="12">
        <f t="shared" si="20"/>
        <v>0</v>
      </c>
      <c r="AG157" s="12">
        <f t="shared" si="20"/>
        <v>0</v>
      </c>
      <c r="AH157" s="12">
        <f t="shared" si="20"/>
        <v>0</v>
      </c>
      <c r="AI157" s="12">
        <f t="shared" si="20"/>
        <v>0</v>
      </c>
      <c r="AJ157" s="12">
        <f t="shared" si="20"/>
        <v>0</v>
      </c>
      <c r="AK157" s="12">
        <f t="shared" si="20"/>
        <v>0</v>
      </c>
    </row>
    <row r="158" spans="1:37" x14ac:dyDescent="0.25">
      <c r="A158" s="33" t="s">
        <v>56</v>
      </c>
      <c r="B158" s="33" t="s">
        <v>8</v>
      </c>
      <c r="C158" s="33" t="s">
        <v>170</v>
      </c>
      <c r="D158" s="12">
        <f t="shared" si="20"/>
        <v>0</v>
      </c>
      <c r="E158" s="12">
        <f t="shared" si="20"/>
        <v>0</v>
      </c>
      <c r="F158" s="12">
        <f t="shared" si="20"/>
        <v>0</v>
      </c>
      <c r="G158" s="12">
        <f t="shared" si="20"/>
        <v>0</v>
      </c>
      <c r="H158" s="12">
        <f t="shared" si="20"/>
        <v>0</v>
      </c>
      <c r="I158" s="12">
        <f t="shared" si="20"/>
        <v>0</v>
      </c>
      <c r="J158" s="12">
        <f t="shared" si="20"/>
        <v>0</v>
      </c>
      <c r="K158" s="12">
        <f t="shared" si="20"/>
        <v>0</v>
      </c>
      <c r="L158" s="12">
        <f t="shared" si="20"/>
        <v>0</v>
      </c>
      <c r="M158" s="12">
        <f t="shared" si="20"/>
        <v>0</v>
      </c>
      <c r="N158" s="12">
        <f t="shared" si="20"/>
        <v>0</v>
      </c>
      <c r="O158" s="12">
        <f t="shared" si="20"/>
        <v>0</v>
      </c>
      <c r="P158" s="12">
        <f t="shared" si="20"/>
        <v>0</v>
      </c>
      <c r="Q158" s="12">
        <f t="shared" si="20"/>
        <v>0</v>
      </c>
      <c r="R158" s="12">
        <f t="shared" si="20"/>
        <v>0</v>
      </c>
      <c r="S158" s="12">
        <f t="shared" si="20"/>
        <v>0</v>
      </c>
      <c r="T158" s="12">
        <f t="shared" si="20"/>
        <v>0</v>
      </c>
      <c r="U158" s="12">
        <f t="shared" si="20"/>
        <v>0</v>
      </c>
      <c r="V158" s="12">
        <f t="shared" si="20"/>
        <v>0</v>
      </c>
      <c r="W158" s="12">
        <f t="shared" si="20"/>
        <v>0</v>
      </c>
      <c r="X158" s="12">
        <f t="shared" si="20"/>
        <v>0</v>
      </c>
      <c r="Y158" s="12">
        <f t="shared" si="20"/>
        <v>0</v>
      </c>
      <c r="Z158" s="12">
        <f t="shared" si="20"/>
        <v>0</v>
      </c>
      <c r="AA158" s="12">
        <f t="shared" si="20"/>
        <v>0</v>
      </c>
      <c r="AB158" s="12">
        <f t="shared" si="20"/>
        <v>0</v>
      </c>
      <c r="AC158" s="12">
        <f t="shared" si="20"/>
        <v>0</v>
      </c>
      <c r="AD158" s="12">
        <f t="shared" si="20"/>
        <v>0</v>
      </c>
      <c r="AE158" s="12">
        <f t="shared" si="20"/>
        <v>0</v>
      </c>
      <c r="AF158" s="12">
        <f t="shared" si="20"/>
        <v>0</v>
      </c>
      <c r="AG158" s="12">
        <f t="shared" si="20"/>
        <v>0</v>
      </c>
      <c r="AH158" s="12">
        <f t="shared" si="20"/>
        <v>0</v>
      </c>
      <c r="AI158" s="12">
        <f t="shared" si="20"/>
        <v>0</v>
      </c>
      <c r="AJ158" s="12">
        <f t="shared" si="20"/>
        <v>0</v>
      </c>
      <c r="AK158" s="12">
        <f t="shared" si="20"/>
        <v>0</v>
      </c>
    </row>
    <row r="159" spans="1:37" x14ac:dyDescent="0.25">
      <c r="A159" s="33" t="s">
        <v>14</v>
      </c>
      <c r="B159" s="33" t="s">
        <v>8</v>
      </c>
      <c r="C159" s="33" t="s">
        <v>170</v>
      </c>
      <c r="D159" s="12">
        <f t="shared" si="20"/>
        <v>0</v>
      </c>
      <c r="E159" s="12">
        <f t="shared" si="20"/>
        <v>0</v>
      </c>
      <c r="F159" s="12">
        <f t="shared" si="20"/>
        <v>0</v>
      </c>
      <c r="G159" s="12">
        <f t="shared" si="20"/>
        <v>0</v>
      </c>
      <c r="H159" s="12">
        <f t="shared" si="20"/>
        <v>0</v>
      </c>
      <c r="I159" s="12">
        <f t="shared" si="20"/>
        <v>0</v>
      </c>
      <c r="J159" s="12">
        <f t="shared" si="20"/>
        <v>0</v>
      </c>
      <c r="K159" s="12">
        <f t="shared" si="20"/>
        <v>0</v>
      </c>
      <c r="L159" s="12">
        <f t="shared" si="20"/>
        <v>0</v>
      </c>
      <c r="M159" s="12">
        <f t="shared" si="20"/>
        <v>0</v>
      </c>
      <c r="N159" s="12">
        <f t="shared" si="20"/>
        <v>0</v>
      </c>
      <c r="O159" s="12">
        <f t="shared" si="20"/>
        <v>0</v>
      </c>
      <c r="P159" s="12">
        <f t="shared" si="20"/>
        <v>0</v>
      </c>
      <c r="Q159" s="12">
        <f t="shared" si="20"/>
        <v>0</v>
      </c>
      <c r="R159" s="12">
        <f t="shared" si="20"/>
        <v>0</v>
      </c>
      <c r="S159" s="12">
        <f t="shared" si="20"/>
        <v>0</v>
      </c>
      <c r="T159" s="12">
        <f t="shared" si="20"/>
        <v>0</v>
      </c>
      <c r="U159" s="12">
        <f t="shared" si="20"/>
        <v>0</v>
      </c>
      <c r="V159" s="12">
        <f t="shared" si="20"/>
        <v>0</v>
      </c>
      <c r="W159" s="12">
        <f t="shared" si="20"/>
        <v>0</v>
      </c>
      <c r="X159" s="12">
        <f t="shared" si="20"/>
        <v>0</v>
      </c>
      <c r="Y159" s="12">
        <f t="shared" si="20"/>
        <v>0</v>
      </c>
      <c r="Z159" s="12">
        <f t="shared" si="20"/>
        <v>0</v>
      </c>
      <c r="AA159" s="12">
        <f t="shared" si="20"/>
        <v>0</v>
      </c>
      <c r="AB159" s="12">
        <f t="shared" si="20"/>
        <v>0</v>
      </c>
      <c r="AC159" s="12">
        <f t="shared" si="20"/>
        <v>0</v>
      </c>
      <c r="AD159" s="12">
        <f t="shared" si="20"/>
        <v>0</v>
      </c>
      <c r="AE159" s="12">
        <f t="shared" si="20"/>
        <v>0</v>
      </c>
      <c r="AF159" s="12">
        <f t="shared" si="20"/>
        <v>0</v>
      </c>
      <c r="AG159" s="12">
        <f t="shared" si="20"/>
        <v>0</v>
      </c>
      <c r="AH159" s="12">
        <f t="shared" si="20"/>
        <v>0</v>
      </c>
      <c r="AI159" s="12">
        <f t="shared" si="20"/>
        <v>0</v>
      </c>
      <c r="AJ159" s="12">
        <f t="shared" si="20"/>
        <v>0</v>
      </c>
      <c r="AK159" s="12">
        <f t="shared" si="20"/>
        <v>0</v>
      </c>
    </row>
    <row r="160" spans="1:37" x14ac:dyDescent="0.25">
      <c r="A160" s="33" t="s">
        <v>79</v>
      </c>
      <c r="B160" s="33"/>
      <c r="D160" s="12">
        <f t="shared" si="20"/>
        <v>0</v>
      </c>
      <c r="E160" s="12">
        <f t="shared" si="20"/>
        <v>0</v>
      </c>
      <c r="F160" s="12">
        <f t="shared" si="20"/>
        <v>0</v>
      </c>
      <c r="G160" s="12">
        <f t="shared" si="20"/>
        <v>0</v>
      </c>
      <c r="H160" s="12">
        <f t="shared" si="20"/>
        <v>0</v>
      </c>
      <c r="I160" s="12">
        <f t="shared" si="20"/>
        <v>0</v>
      </c>
      <c r="J160" s="12">
        <f t="shared" si="20"/>
        <v>0</v>
      </c>
      <c r="K160" s="12">
        <f t="shared" si="20"/>
        <v>0</v>
      </c>
      <c r="L160" s="12">
        <f t="shared" si="20"/>
        <v>0</v>
      </c>
      <c r="M160" s="12">
        <f t="shared" si="20"/>
        <v>0</v>
      </c>
      <c r="N160" s="12">
        <f t="shared" si="20"/>
        <v>0</v>
      </c>
      <c r="O160" s="12">
        <f t="shared" si="20"/>
        <v>0</v>
      </c>
      <c r="P160" s="12">
        <f t="shared" si="20"/>
        <v>0</v>
      </c>
      <c r="Q160" s="12">
        <f t="shared" si="20"/>
        <v>0</v>
      </c>
      <c r="R160" s="12">
        <f t="shared" si="20"/>
        <v>0</v>
      </c>
      <c r="S160" s="12">
        <f t="shared" si="20"/>
        <v>0</v>
      </c>
      <c r="T160" s="12">
        <f t="shared" si="20"/>
        <v>0</v>
      </c>
      <c r="U160" s="12">
        <f t="shared" si="20"/>
        <v>0</v>
      </c>
      <c r="V160" s="12">
        <f t="shared" si="20"/>
        <v>0</v>
      </c>
      <c r="W160" s="12">
        <f t="shared" si="20"/>
        <v>0</v>
      </c>
      <c r="X160" s="12">
        <f t="shared" si="20"/>
        <v>0</v>
      </c>
      <c r="Y160" s="12">
        <f t="shared" si="20"/>
        <v>0</v>
      </c>
      <c r="Z160" s="12">
        <f t="shared" si="20"/>
        <v>0</v>
      </c>
      <c r="AA160" s="12">
        <f t="shared" si="20"/>
        <v>0</v>
      </c>
      <c r="AB160" s="12">
        <f t="shared" si="20"/>
        <v>0</v>
      </c>
      <c r="AC160" s="12">
        <f t="shared" si="20"/>
        <v>0</v>
      </c>
      <c r="AD160" s="12">
        <f t="shared" si="20"/>
        <v>0</v>
      </c>
      <c r="AE160" s="12">
        <f t="shared" si="20"/>
        <v>0</v>
      </c>
      <c r="AF160" s="12">
        <f t="shared" si="20"/>
        <v>0</v>
      </c>
      <c r="AG160" s="12">
        <f t="shared" si="20"/>
        <v>0</v>
      </c>
      <c r="AH160" s="12">
        <f t="shared" si="20"/>
        <v>0</v>
      </c>
      <c r="AI160" s="12">
        <f t="shared" si="20"/>
        <v>0</v>
      </c>
      <c r="AJ160" s="12">
        <f t="shared" si="20"/>
        <v>0</v>
      </c>
      <c r="AK160" s="12">
        <f t="shared" si="20"/>
        <v>0</v>
      </c>
    </row>
    <row r="162" spans="1:37" x14ac:dyDescent="0.25">
      <c r="A162" s="23" t="s">
        <v>83</v>
      </c>
      <c r="B162" s="33" t="s">
        <v>8</v>
      </c>
      <c r="C162" s="33" t="s">
        <v>170</v>
      </c>
      <c r="D162">
        <f>D$81*D$11/1000</f>
        <v>0</v>
      </c>
      <c r="E162">
        <f t="shared" ref="E162:AK162" si="21">E$81*E$11/1000</f>
        <v>0</v>
      </c>
      <c r="F162">
        <f t="shared" si="21"/>
        <v>0</v>
      </c>
      <c r="G162">
        <f t="shared" si="21"/>
        <v>0</v>
      </c>
      <c r="H162">
        <f t="shared" si="21"/>
        <v>0</v>
      </c>
      <c r="I162">
        <f t="shared" si="21"/>
        <v>0</v>
      </c>
      <c r="J162">
        <f t="shared" si="21"/>
        <v>0</v>
      </c>
      <c r="K162">
        <f t="shared" si="21"/>
        <v>0</v>
      </c>
      <c r="L162">
        <f t="shared" si="21"/>
        <v>0</v>
      </c>
      <c r="M162">
        <f t="shared" si="21"/>
        <v>0</v>
      </c>
      <c r="N162">
        <f t="shared" si="21"/>
        <v>0</v>
      </c>
      <c r="O162">
        <f t="shared" si="21"/>
        <v>0</v>
      </c>
      <c r="P162">
        <f t="shared" si="21"/>
        <v>0</v>
      </c>
      <c r="Q162">
        <f t="shared" si="21"/>
        <v>0</v>
      </c>
      <c r="R162">
        <f t="shared" si="21"/>
        <v>0</v>
      </c>
      <c r="S162">
        <f t="shared" si="21"/>
        <v>0</v>
      </c>
      <c r="T162">
        <f t="shared" si="21"/>
        <v>0</v>
      </c>
      <c r="U162">
        <f t="shared" si="21"/>
        <v>0</v>
      </c>
      <c r="V162">
        <f t="shared" si="21"/>
        <v>0</v>
      </c>
      <c r="W162">
        <f t="shared" si="21"/>
        <v>0</v>
      </c>
      <c r="X162">
        <f t="shared" si="21"/>
        <v>0</v>
      </c>
      <c r="Y162">
        <f t="shared" si="21"/>
        <v>0</v>
      </c>
      <c r="Z162">
        <f t="shared" si="21"/>
        <v>0</v>
      </c>
      <c r="AA162">
        <f t="shared" si="21"/>
        <v>0</v>
      </c>
      <c r="AB162">
        <f t="shared" si="21"/>
        <v>0</v>
      </c>
      <c r="AC162">
        <f t="shared" si="21"/>
        <v>0</v>
      </c>
      <c r="AD162">
        <f t="shared" si="21"/>
        <v>0</v>
      </c>
      <c r="AE162">
        <f t="shared" si="21"/>
        <v>0</v>
      </c>
      <c r="AF162">
        <f t="shared" si="21"/>
        <v>0</v>
      </c>
      <c r="AG162">
        <f t="shared" si="21"/>
        <v>0</v>
      </c>
      <c r="AH162">
        <f t="shared" si="21"/>
        <v>0</v>
      </c>
      <c r="AI162">
        <f t="shared" si="21"/>
        <v>0</v>
      </c>
      <c r="AJ162">
        <f t="shared" si="21"/>
        <v>0</v>
      </c>
      <c r="AK162">
        <f t="shared" si="21"/>
        <v>0</v>
      </c>
    </row>
    <row r="163" spans="1:37" x14ac:dyDescent="0.25">
      <c r="A163" s="33" t="s">
        <v>12</v>
      </c>
      <c r="B163" s="33" t="s">
        <v>8</v>
      </c>
      <c r="C163" s="33" t="s">
        <v>170</v>
      </c>
      <c r="D163" s="12">
        <f>D162</f>
        <v>0</v>
      </c>
      <c r="E163" s="12">
        <f t="shared" ref="E163:AK163" si="22">E162</f>
        <v>0</v>
      </c>
      <c r="F163" s="12">
        <f t="shared" si="22"/>
        <v>0</v>
      </c>
      <c r="G163" s="12">
        <f t="shared" si="22"/>
        <v>0</v>
      </c>
      <c r="H163" s="12">
        <f t="shared" si="22"/>
        <v>0</v>
      </c>
      <c r="I163" s="12">
        <f t="shared" si="22"/>
        <v>0</v>
      </c>
      <c r="J163" s="12">
        <f t="shared" si="22"/>
        <v>0</v>
      </c>
      <c r="K163" s="12">
        <f t="shared" si="22"/>
        <v>0</v>
      </c>
      <c r="L163" s="12">
        <f t="shared" si="22"/>
        <v>0</v>
      </c>
      <c r="M163" s="12">
        <f t="shared" si="22"/>
        <v>0</v>
      </c>
      <c r="N163" s="12">
        <f t="shared" si="22"/>
        <v>0</v>
      </c>
      <c r="O163" s="12">
        <f t="shared" si="22"/>
        <v>0</v>
      </c>
      <c r="P163" s="12">
        <f t="shared" si="22"/>
        <v>0</v>
      </c>
      <c r="Q163" s="12">
        <f t="shared" si="22"/>
        <v>0</v>
      </c>
      <c r="R163" s="12">
        <f t="shared" si="22"/>
        <v>0</v>
      </c>
      <c r="S163" s="12">
        <f t="shared" si="22"/>
        <v>0</v>
      </c>
      <c r="T163" s="12">
        <f t="shared" si="22"/>
        <v>0</v>
      </c>
      <c r="U163" s="12">
        <f t="shared" si="22"/>
        <v>0</v>
      </c>
      <c r="V163" s="12">
        <f t="shared" si="22"/>
        <v>0</v>
      </c>
      <c r="W163" s="12">
        <f t="shared" si="22"/>
        <v>0</v>
      </c>
      <c r="X163" s="12">
        <f t="shared" si="22"/>
        <v>0</v>
      </c>
      <c r="Y163" s="12">
        <f t="shared" si="22"/>
        <v>0</v>
      </c>
      <c r="Z163" s="12">
        <f t="shared" si="22"/>
        <v>0</v>
      </c>
      <c r="AA163" s="12">
        <f t="shared" si="22"/>
        <v>0</v>
      </c>
      <c r="AB163" s="12">
        <f t="shared" si="22"/>
        <v>0</v>
      </c>
      <c r="AC163" s="12">
        <f t="shared" si="22"/>
        <v>0</v>
      </c>
      <c r="AD163" s="12">
        <f t="shared" si="22"/>
        <v>0</v>
      </c>
      <c r="AE163" s="12">
        <f t="shared" si="22"/>
        <v>0</v>
      </c>
      <c r="AF163" s="12">
        <f t="shared" si="22"/>
        <v>0</v>
      </c>
      <c r="AG163" s="12">
        <f t="shared" si="22"/>
        <v>0</v>
      </c>
      <c r="AH163" s="12">
        <f t="shared" si="22"/>
        <v>0</v>
      </c>
      <c r="AI163" s="12">
        <f t="shared" si="22"/>
        <v>0</v>
      </c>
      <c r="AJ163" s="12">
        <f t="shared" si="22"/>
        <v>0</v>
      </c>
      <c r="AK163" s="12">
        <f t="shared" si="22"/>
        <v>0</v>
      </c>
    </row>
    <row r="165" spans="1:37" x14ac:dyDescent="0.25">
      <c r="A165" s="23" t="s">
        <v>113</v>
      </c>
    </row>
    <row r="166" spans="1:37" x14ac:dyDescent="0.25">
      <c r="A166" s="33" t="s">
        <v>16</v>
      </c>
      <c r="B166" s="33"/>
      <c r="C166" s="33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</row>
    <row r="167" spans="1:37" x14ac:dyDescent="0.25">
      <c r="A167" s="33" t="s">
        <v>7</v>
      </c>
      <c r="B167" s="33" t="s">
        <v>8</v>
      </c>
      <c r="C167" s="33" t="s">
        <v>170</v>
      </c>
      <c r="D167" s="12">
        <f>D140/D113</f>
        <v>0</v>
      </c>
      <c r="E167" s="12">
        <f t="shared" ref="E167:AK167" si="23">E140/E113</f>
        <v>0</v>
      </c>
      <c r="F167" s="12">
        <f t="shared" si="23"/>
        <v>0</v>
      </c>
      <c r="G167" s="12">
        <f t="shared" si="23"/>
        <v>0</v>
      </c>
      <c r="H167" s="12">
        <f t="shared" si="23"/>
        <v>0</v>
      </c>
      <c r="I167" s="12">
        <f t="shared" si="23"/>
        <v>0</v>
      </c>
      <c r="J167" s="12">
        <f t="shared" si="23"/>
        <v>0</v>
      </c>
      <c r="K167" s="12">
        <f t="shared" si="23"/>
        <v>0</v>
      </c>
      <c r="L167" s="12">
        <f t="shared" si="23"/>
        <v>0</v>
      </c>
      <c r="M167" s="12">
        <f t="shared" si="23"/>
        <v>0</v>
      </c>
      <c r="N167" s="12">
        <f t="shared" si="23"/>
        <v>0</v>
      </c>
      <c r="O167" s="12">
        <f t="shared" si="23"/>
        <v>0</v>
      </c>
      <c r="P167" s="12">
        <f t="shared" si="23"/>
        <v>0</v>
      </c>
      <c r="Q167" s="12">
        <f t="shared" si="23"/>
        <v>0</v>
      </c>
      <c r="R167" s="12">
        <f t="shared" si="23"/>
        <v>0</v>
      </c>
      <c r="S167" s="12">
        <f t="shared" si="23"/>
        <v>0</v>
      </c>
      <c r="T167" s="12">
        <f t="shared" si="23"/>
        <v>0</v>
      </c>
      <c r="U167" s="12">
        <f t="shared" si="23"/>
        <v>0</v>
      </c>
      <c r="V167" s="12">
        <f t="shared" si="23"/>
        <v>0</v>
      </c>
      <c r="W167" s="12">
        <f t="shared" si="23"/>
        <v>0</v>
      </c>
      <c r="X167" s="12">
        <f t="shared" si="23"/>
        <v>0</v>
      </c>
      <c r="Y167" s="12">
        <f t="shared" si="23"/>
        <v>0</v>
      </c>
      <c r="Z167" s="12">
        <f t="shared" si="23"/>
        <v>0</v>
      </c>
      <c r="AA167" s="12">
        <f t="shared" si="23"/>
        <v>0</v>
      </c>
      <c r="AB167" s="12">
        <f t="shared" si="23"/>
        <v>0</v>
      </c>
      <c r="AC167" s="12">
        <f t="shared" si="23"/>
        <v>0</v>
      </c>
      <c r="AD167" s="12">
        <f t="shared" si="23"/>
        <v>0</v>
      </c>
      <c r="AE167" s="12">
        <f t="shared" si="23"/>
        <v>0</v>
      </c>
      <c r="AF167" s="12">
        <f t="shared" si="23"/>
        <v>0</v>
      </c>
      <c r="AG167" s="12">
        <f t="shared" si="23"/>
        <v>0</v>
      </c>
      <c r="AH167" s="12">
        <f t="shared" si="23"/>
        <v>0</v>
      </c>
      <c r="AI167" s="12">
        <f t="shared" si="23"/>
        <v>0</v>
      </c>
      <c r="AJ167" s="12">
        <f t="shared" si="23"/>
        <v>0</v>
      </c>
      <c r="AK167" s="12">
        <f t="shared" si="23"/>
        <v>0</v>
      </c>
    </row>
    <row r="168" spans="1:37" x14ac:dyDescent="0.25">
      <c r="A168" s="33" t="s">
        <v>11</v>
      </c>
      <c r="B168" s="33" t="s">
        <v>8</v>
      </c>
      <c r="C168" s="33" t="s">
        <v>170</v>
      </c>
      <c r="D168" s="12">
        <f t="shared" ref="D168:AK169" si="24">D141/D114</f>
        <v>0</v>
      </c>
      <c r="E168" s="12">
        <f t="shared" si="24"/>
        <v>0</v>
      </c>
      <c r="F168" s="12">
        <f t="shared" si="24"/>
        <v>0</v>
      </c>
      <c r="G168" s="12">
        <f t="shared" si="24"/>
        <v>0</v>
      </c>
      <c r="H168" s="12">
        <f t="shared" si="24"/>
        <v>0</v>
      </c>
      <c r="I168" s="12">
        <f t="shared" si="24"/>
        <v>0</v>
      </c>
      <c r="J168" s="12">
        <f t="shared" si="24"/>
        <v>0</v>
      </c>
      <c r="K168" s="12">
        <f t="shared" si="24"/>
        <v>0</v>
      </c>
      <c r="L168" s="12">
        <f t="shared" si="24"/>
        <v>0</v>
      </c>
      <c r="M168" s="12">
        <f t="shared" si="24"/>
        <v>0</v>
      </c>
      <c r="N168" s="12">
        <f t="shared" si="24"/>
        <v>0</v>
      </c>
      <c r="O168" s="12">
        <f t="shared" si="24"/>
        <v>0</v>
      </c>
      <c r="P168" s="12">
        <f t="shared" si="24"/>
        <v>0</v>
      </c>
      <c r="Q168" s="12">
        <f t="shared" si="24"/>
        <v>0</v>
      </c>
      <c r="R168" s="12">
        <f t="shared" si="24"/>
        <v>0</v>
      </c>
      <c r="S168" s="12">
        <f t="shared" si="24"/>
        <v>0</v>
      </c>
      <c r="T168" s="12">
        <f t="shared" si="24"/>
        <v>0</v>
      </c>
      <c r="U168" s="12">
        <f t="shared" si="24"/>
        <v>0</v>
      </c>
      <c r="V168" s="12">
        <f t="shared" si="24"/>
        <v>0</v>
      </c>
      <c r="W168" s="12">
        <f t="shared" si="24"/>
        <v>0</v>
      </c>
      <c r="X168" s="12">
        <f t="shared" si="24"/>
        <v>0</v>
      </c>
      <c r="Y168" s="12">
        <f t="shared" si="24"/>
        <v>0</v>
      </c>
      <c r="Z168" s="12">
        <f t="shared" si="24"/>
        <v>0</v>
      </c>
      <c r="AA168" s="12">
        <f t="shared" si="24"/>
        <v>0</v>
      </c>
      <c r="AB168" s="12">
        <f t="shared" si="24"/>
        <v>0</v>
      </c>
      <c r="AC168" s="12">
        <f t="shared" si="24"/>
        <v>0</v>
      </c>
      <c r="AD168" s="12">
        <f t="shared" si="24"/>
        <v>0</v>
      </c>
      <c r="AE168" s="12">
        <f t="shared" si="24"/>
        <v>0</v>
      </c>
      <c r="AF168" s="12">
        <f t="shared" si="24"/>
        <v>0</v>
      </c>
      <c r="AG168" s="12">
        <f t="shared" si="24"/>
        <v>0</v>
      </c>
      <c r="AH168" s="12">
        <f t="shared" si="24"/>
        <v>0</v>
      </c>
      <c r="AI168" s="12">
        <f t="shared" si="24"/>
        <v>0</v>
      </c>
      <c r="AJ168" s="12">
        <f t="shared" si="24"/>
        <v>0</v>
      </c>
      <c r="AK168" s="12">
        <f t="shared" si="24"/>
        <v>0</v>
      </c>
    </row>
    <row r="169" spans="1:37" x14ac:dyDescent="0.25">
      <c r="A169" s="33" t="s">
        <v>12</v>
      </c>
      <c r="B169" s="33" t="s">
        <v>8</v>
      </c>
      <c r="C169" s="33" t="s">
        <v>170</v>
      </c>
      <c r="D169" s="12">
        <f>D142/D115</f>
        <v>0</v>
      </c>
      <c r="E169" s="12">
        <f t="shared" si="24"/>
        <v>0</v>
      </c>
      <c r="F169" s="12">
        <f t="shared" si="24"/>
        <v>0</v>
      </c>
      <c r="G169" s="12">
        <f t="shared" si="24"/>
        <v>0</v>
      </c>
      <c r="H169" s="12">
        <f t="shared" si="24"/>
        <v>0</v>
      </c>
      <c r="I169" s="12">
        <f t="shared" si="24"/>
        <v>0</v>
      </c>
      <c r="J169" s="12">
        <f t="shared" si="24"/>
        <v>0</v>
      </c>
      <c r="K169" s="12">
        <f t="shared" si="24"/>
        <v>0</v>
      </c>
      <c r="L169" s="12">
        <f t="shared" si="24"/>
        <v>0</v>
      </c>
      <c r="M169" s="12">
        <f t="shared" si="24"/>
        <v>0</v>
      </c>
      <c r="N169" s="12">
        <f t="shared" si="24"/>
        <v>0</v>
      </c>
      <c r="O169" s="12">
        <f t="shared" si="24"/>
        <v>0</v>
      </c>
      <c r="P169" s="12">
        <f t="shared" si="24"/>
        <v>0</v>
      </c>
      <c r="Q169" s="12">
        <f t="shared" si="24"/>
        <v>0</v>
      </c>
      <c r="R169" s="12">
        <f t="shared" si="24"/>
        <v>0</v>
      </c>
      <c r="S169" s="12">
        <f t="shared" si="24"/>
        <v>0</v>
      </c>
      <c r="T169" s="12">
        <f t="shared" si="24"/>
        <v>0</v>
      </c>
      <c r="U169" s="12">
        <f t="shared" si="24"/>
        <v>0</v>
      </c>
      <c r="V169" s="12">
        <f t="shared" si="24"/>
        <v>0</v>
      </c>
      <c r="W169" s="12">
        <f t="shared" si="24"/>
        <v>0</v>
      </c>
      <c r="X169" s="12">
        <f t="shared" si="24"/>
        <v>0</v>
      </c>
      <c r="Y169" s="12">
        <f t="shared" si="24"/>
        <v>0</v>
      </c>
      <c r="Z169" s="12">
        <f t="shared" si="24"/>
        <v>0</v>
      </c>
      <c r="AA169" s="12">
        <f t="shared" si="24"/>
        <v>0</v>
      </c>
      <c r="AB169" s="12">
        <f t="shared" si="24"/>
        <v>0</v>
      </c>
      <c r="AC169" s="12">
        <f t="shared" si="24"/>
        <v>0</v>
      </c>
      <c r="AD169" s="12">
        <f t="shared" si="24"/>
        <v>0</v>
      </c>
      <c r="AE169" s="12">
        <f t="shared" si="24"/>
        <v>0</v>
      </c>
      <c r="AF169" s="12">
        <f t="shared" si="24"/>
        <v>0</v>
      </c>
      <c r="AG169" s="12">
        <f t="shared" si="24"/>
        <v>0</v>
      </c>
      <c r="AH169" s="12">
        <f t="shared" si="24"/>
        <v>0</v>
      </c>
      <c r="AI169" s="12">
        <f t="shared" si="24"/>
        <v>0</v>
      </c>
      <c r="AJ169" s="12">
        <f t="shared" si="24"/>
        <v>0</v>
      </c>
      <c r="AK169" s="12">
        <f t="shared" si="24"/>
        <v>0</v>
      </c>
    </row>
    <row r="170" spans="1:37" x14ac:dyDescent="0.25">
      <c r="A170" s="33" t="s">
        <v>13</v>
      </c>
      <c r="B170" s="33" t="s">
        <v>8</v>
      </c>
      <c r="C170" s="33" t="s">
        <v>170</v>
      </c>
      <c r="D170" s="12">
        <f t="shared" ref="D170:AK172" si="25">D143/D116</f>
        <v>0</v>
      </c>
      <c r="E170" s="12">
        <f t="shared" si="25"/>
        <v>0</v>
      </c>
      <c r="F170" s="12">
        <f t="shared" si="25"/>
        <v>0</v>
      </c>
      <c r="G170" s="12">
        <f t="shared" si="25"/>
        <v>0</v>
      </c>
      <c r="H170" s="12">
        <f t="shared" si="25"/>
        <v>0</v>
      </c>
      <c r="I170" s="12">
        <f t="shared" si="25"/>
        <v>0</v>
      </c>
      <c r="J170" s="12">
        <f t="shared" si="25"/>
        <v>0</v>
      </c>
      <c r="K170" s="12">
        <f t="shared" si="25"/>
        <v>0</v>
      </c>
      <c r="L170" s="12">
        <f t="shared" si="25"/>
        <v>0</v>
      </c>
      <c r="M170" s="12">
        <f t="shared" si="25"/>
        <v>0</v>
      </c>
      <c r="N170" s="12">
        <f t="shared" si="25"/>
        <v>0</v>
      </c>
      <c r="O170" s="12">
        <f t="shared" si="25"/>
        <v>0</v>
      </c>
      <c r="P170" s="12">
        <f t="shared" si="25"/>
        <v>0</v>
      </c>
      <c r="Q170" s="12">
        <f t="shared" si="25"/>
        <v>0</v>
      </c>
      <c r="R170" s="12">
        <f t="shared" si="25"/>
        <v>0</v>
      </c>
      <c r="S170" s="12">
        <f t="shared" si="25"/>
        <v>0</v>
      </c>
      <c r="T170" s="12">
        <f t="shared" si="25"/>
        <v>0</v>
      </c>
      <c r="U170" s="12">
        <f t="shared" si="25"/>
        <v>0</v>
      </c>
      <c r="V170" s="12">
        <f t="shared" si="25"/>
        <v>0</v>
      </c>
      <c r="W170" s="12">
        <f t="shared" si="25"/>
        <v>0</v>
      </c>
      <c r="X170" s="12">
        <f t="shared" si="25"/>
        <v>0</v>
      </c>
      <c r="Y170" s="12">
        <f t="shared" si="25"/>
        <v>0</v>
      </c>
      <c r="Z170" s="12">
        <f t="shared" si="25"/>
        <v>0</v>
      </c>
      <c r="AA170" s="12">
        <f t="shared" si="25"/>
        <v>0</v>
      </c>
      <c r="AB170" s="12">
        <f t="shared" si="25"/>
        <v>0</v>
      </c>
      <c r="AC170" s="12">
        <f t="shared" si="25"/>
        <v>0</v>
      </c>
      <c r="AD170" s="12">
        <f t="shared" si="25"/>
        <v>0</v>
      </c>
      <c r="AE170" s="12">
        <f t="shared" si="25"/>
        <v>0</v>
      </c>
      <c r="AF170" s="12">
        <f t="shared" si="25"/>
        <v>0</v>
      </c>
      <c r="AG170" s="12">
        <f t="shared" si="25"/>
        <v>0</v>
      </c>
      <c r="AH170" s="12">
        <f t="shared" si="25"/>
        <v>0</v>
      </c>
      <c r="AI170" s="12">
        <f t="shared" si="25"/>
        <v>0</v>
      </c>
      <c r="AJ170" s="12">
        <f t="shared" si="25"/>
        <v>0</v>
      </c>
      <c r="AK170" s="12">
        <f t="shared" si="25"/>
        <v>0</v>
      </c>
    </row>
    <row r="171" spans="1:37" x14ac:dyDescent="0.25">
      <c r="A171" s="33" t="s">
        <v>55</v>
      </c>
      <c r="B171" s="33" t="s">
        <v>8</v>
      </c>
      <c r="C171" s="33" t="s">
        <v>170</v>
      </c>
      <c r="D171" s="12">
        <f t="shared" si="25"/>
        <v>0</v>
      </c>
      <c r="E171" s="12">
        <f t="shared" si="25"/>
        <v>0</v>
      </c>
      <c r="F171" s="12">
        <f t="shared" si="25"/>
        <v>0</v>
      </c>
      <c r="G171" s="12">
        <f t="shared" si="25"/>
        <v>0</v>
      </c>
      <c r="H171" s="12">
        <f t="shared" si="25"/>
        <v>0</v>
      </c>
      <c r="I171" s="12">
        <f t="shared" si="25"/>
        <v>0</v>
      </c>
      <c r="J171" s="12">
        <f t="shared" si="25"/>
        <v>0</v>
      </c>
      <c r="K171" s="12">
        <f t="shared" si="25"/>
        <v>0</v>
      </c>
      <c r="L171" s="12">
        <f t="shared" si="25"/>
        <v>0</v>
      </c>
      <c r="M171" s="12">
        <f t="shared" si="25"/>
        <v>0</v>
      </c>
      <c r="N171" s="12">
        <f t="shared" si="25"/>
        <v>0</v>
      </c>
      <c r="O171" s="12">
        <f t="shared" si="25"/>
        <v>0</v>
      </c>
      <c r="P171" s="12">
        <f t="shared" si="25"/>
        <v>0</v>
      </c>
      <c r="Q171" s="12">
        <f t="shared" si="25"/>
        <v>0</v>
      </c>
      <c r="R171" s="12">
        <f t="shared" si="25"/>
        <v>0</v>
      </c>
      <c r="S171" s="12">
        <f t="shared" si="25"/>
        <v>0</v>
      </c>
      <c r="T171" s="12">
        <f t="shared" si="25"/>
        <v>0</v>
      </c>
      <c r="U171" s="12">
        <f t="shared" si="25"/>
        <v>0</v>
      </c>
      <c r="V171" s="12">
        <f t="shared" si="25"/>
        <v>0</v>
      </c>
      <c r="W171" s="12">
        <f t="shared" si="25"/>
        <v>0</v>
      </c>
      <c r="X171" s="12">
        <f t="shared" si="25"/>
        <v>0</v>
      </c>
      <c r="Y171" s="12">
        <f t="shared" si="25"/>
        <v>0</v>
      </c>
      <c r="Z171" s="12">
        <f t="shared" si="25"/>
        <v>0</v>
      </c>
      <c r="AA171" s="12">
        <f t="shared" si="25"/>
        <v>0</v>
      </c>
      <c r="AB171" s="12">
        <f t="shared" si="25"/>
        <v>0</v>
      </c>
      <c r="AC171" s="12">
        <f t="shared" si="25"/>
        <v>0</v>
      </c>
      <c r="AD171" s="12">
        <f t="shared" si="25"/>
        <v>0</v>
      </c>
      <c r="AE171" s="12">
        <f t="shared" si="25"/>
        <v>0</v>
      </c>
      <c r="AF171" s="12">
        <f t="shared" si="25"/>
        <v>0</v>
      </c>
      <c r="AG171" s="12">
        <f t="shared" si="25"/>
        <v>0</v>
      </c>
      <c r="AH171" s="12">
        <f t="shared" si="25"/>
        <v>0</v>
      </c>
      <c r="AI171" s="12">
        <f t="shared" si="25"/>
        <v>0</v>
      </c>
      <c r="AJ171" s="12">
        <f t="shared" si="25"/>
        <v>0</v>
      </c>
      <c r="AK171" s="12">
        <f t="shared" si="25"/>
        <v>0</v>
      </c>
    </row>
    <row r="172" spans="1:37" x14ac:dyDescent="0.25">
      <c r="A172" s="33" t="s">
        <v>79</v>
      </c>
      <c r="B172" s="33" t="s">
        <v>8</v>
      </c>
      <c r="C172" s="33" t="s">
        <v>170</v>
      </c>
      <c r="D172" s="12">
        <f t="shared" si="25"/>
        <v>0</v>
      </c>
      <c r="E172" s="12">
        <f t="shared" si="25"/>
        <v>0</v>
      </c>
      <c r="F172" s="12">
        <f t="shared" si="25"/>
        <v>0</v>
      </c>
      <c r="G172" s="12">
        <f t="shared" si="25"/>
        <v>0</v>
      </c>
      <c r="H172" s="12">
        <f t="shared" si="25"/>
        <v>0</v>
      </c>
      <c r="I172" s="12">
        <f t="shared" si="25"/>
        <v>0</v>
      </c>
      <c r="J172" s="12">
        <f t="shared" si="25"/>
        <v>0</v>
      </c>
      <c r="K172" s="12">
        <f t="shared" si="25"/>
        <v>0</v>
      </c>
      <c r="L172" s="12">
        <f t="shared" si="25"/>
        <v>0</v>
      </c>
      <c r="M172" s="12">
        <f t="shared" si="25"/>
        <v>0</v>
      </c>
      <c r="N172" s="12">
        <f t="shared" si="25"/>
        <v>0</v>
      </c>
      <c r="O172" s="12">
        <f t="shared" si="25"/>
        <v>0</v>
      </c>
      <c r="P172" s="12">
        <f t="shared" si="25"/>
        <v>0</v>
      </c>
      <c r="Q172" s="12">
        <f t="shared" si="25"/>
        <v>0</v>
      </c>
      <c r="R172" s="12">
        <f t="shared" si="25"/>
        <v>0</v>
      </c>
      <c r="S172" s="12">
        <f t="shared" si="25"/>
        <v>0</v>
      </c>
      <c r="T172" s="12">
        <f t="shared" si="25"/>
        <v>0</v>
      </c>
      <c r="U172" s="12">
        <f t="shared" si="25"/>
        <v>0</v>
      </c>
      <c r="V172" s="12">
        <f t="shared" si="25"/>
        <v>0</v>
      </c>
      <c r="W172" s="12">
        <f t="shared" si="25"/>
        <v>0</v>
      </c>
      <c r="X172" s="12">
        <f t="shared" si="25"/>
        <v>0</v>
      </c>
      <c r="Y172" s="12">
        <f t="shared" si="25"/>
        <v>0</v>
      </c>
      <c r="Z172" s="12">
        <f t="shared" si="25"/>
        <v>0</v>
      </c>
      <c r="AA172" s="12">
        <f t="shared" si="25"/>
        <v>0</v>
      </c>
      <c r="AB172" s="12">
        <f t="shared" si="25"/>
        <v>0</v>
      </c>
      <c r="AC172" s="12">
        <f t="shared" si="25"/>
        <v>0</v>
      </c>
      <c r="AD172" s="12">
        <f t="shared" si="25"/>
        <v>0</v>
      </c>
      <c r="AE172" s="12">
        <f t="shared" si="25"/>
        <v>0</v>
      </c>
      <c r="AF172" s="12">
        <f t="shared" si="25"/>
        <v>0</v>
      </c>
      <c r="AG172" s="12">
        <f t="shared" si="25"/>
        <v>0</v>
      </c>
      <c r="AH172" s="12">
        <f t="shared" si="25"/>
        <v>0</v>
      </c>
      <c r="AI172" s="12">
        <f t="shared" si="25"/>
        <v>0</v>
      </c>
      <c r="AJ172" s="12">
        <f t="shared" si="25"/>
        <v>0</v>
      </c>
      <c r="AK172" s="12">
        <f t="shared" si="25"/>
        <v>0</v>
      </c>
    </row>
    <row r="174" spans="1:37" x14ac:dyDescent="0.25">
      <c r="A174" s="23" t="s">
        <v>82</v>
      </c>
      <c r="B174" s="33"/>
      <c r="C174" s="33"/>
    </row>
    <row r="175" spans="1:37" x14ac:dyDescent="0.25">
      <c r="A175" s="33" t="s">
        <v>7</v>
      </c>
      <c r="B175" s="33" t="s">
        <v>8</v>
      </c>
      <c r="C175" s="33" t="s">
        <v>170</v>
      </c>
      <c r="D175" s="12">
        <f>D148/D121</f>
        <v>0</v>
      </c>
      <c r="E175" s="12">
        <f t="shared" ref="E175:AK175" si="26">E148/E121</f>
        <v>0</v>
      </c>
      <c r="F175" s="12">
        <f t="shared" si="26"/>
        <v>0</v>
      </c>
      <c r="G175" s="12">
        <f t="shared" si="26"/>
        <v>0</v>
      </c>
      <c r="H175" s="12">
        <f t="shared" si="26"/>
        <v>0</v>
      </c>
      <c r="I175" s="12">
        <f t="shared" si="26"/>
        <v>0</v>
      </c>
      <c r="J175" s="12">
        <f t="shared" si="26"/>
        <v>0</v>
      </c>
      <c r="K175" s="12">
        <f t="shared" si="26"/>
        <v>0</v>
      </c>
      <c r="L175" s="12">
        <f t="shared" si="26"/>
        <v>0</v>
      </c>
      <c r="M175" s="12">
        <f t="shared" si="26"/>
        <v>0</v>
      </c>
      <c r="N175" s="12">
        <f t="shared" si="26"/>
        <v>0</v>
      </c>
      <c r="O175" s="12">
        <f t="shared" si="26"/>
        <v>0</v>
      </c>
      <c r="P175" s="12">
        <f t="shared" si="26"/>
        <v>0</v>
      </c>
      <c r="Q175" s="12">
        <f t="shared" si="26"/>
        <v>0</v>
      </c>
      <c r="R175" s="12">
        <f t="shared" si="26"/>
        <v>0</v>
      </c>
      <c r="S175" s="12">
        <f t="shared" si="26"/>
        <v>0</v>
      </c>
      <c r="T175" s="12">
        <f t="shared" si="26"/>
        <v>0</v>
      </c>
      <c r="U175" s="12">
        <f t="shared" si="26"/>
        <v>0</v>
      </c>
      <c r="V175" s="12">
        <f t="shared" si="26"/>
        <v>0</v>
      </c>
      <c r="W175" s="12">
        <f t="shared" si="26"/>
        <v>0</v>
      </c>
      <c r="X175" s="12">
        <f t="shared" si="26"/>
        <v>0</v>
      </c>
      <c r="Y175" s="12">
        <f t="shared" si="26"/>
        <v>0</v>
      </c>
      <c r="Z175" s="12">
        <f t="shared" si="26"/>
        <v>0</v>
      </c>
      <c r="AA175" s="12">
        <f t="shared" si="26"/>
        <v>0</v>
      </c>
      <c r="AB175" s="12">
        <f t="shared" si="26"/>
        <v>0</v>
      </c>
      <c r="AC175" s="12">
        <f t="shared" si="26"/>
        <v>0</v>
      </c>
      <c r="AD175" s="12">
        <f t="shared" si="26"/>
        <v>0</v>
      </c>
      <c r="AE175" s="12">
        <f t="shared" si="26"/>
        <v>0</v>
      </c>
      <c r="AF175" s="12">
        <f t="shared" si="26"/>
        <v>0</v>
      </c>
      <c r="AG175" s="12">
        <f t="shared" si="26"/>
        <v>0</v>
      </c>
      <c r="AH175" s="12">
        <f t="shared" si="26"/>
        <v>0</v>
      </c>
      <c r="AI175" s="12">
        <f t="shared" si="26"/>
        <v>0</v>
      </c>
      <c r="AJ175" s="12">
        <f t="shared" si="26"/>
        <v>0</v>
      </c>
      <c r="AK175" s="12">
        <f t="shared" si="26"/>
        <v>0</v>
      </c>
    </row>
    <row r="176" spans="1:37" x14ac:dyDescent="0.25">
      <c r="A176" s="33" t="s">
        <v>9</v>
      </c>
      <c r="B176" s="33" t="s">
        <v>8</v>
      </c>
      <c r="C176" s="33" t="s">
        <v>170</v>
      </c>
      <c r="D176" s="12">
        <f t="shared" ref="D176:AK183" si="27">D149/D122</f>
        <v>0</v>
      </c>
      <c r="E176" s="12">
        <f t="shared" si="27"/>
        <v>0</v>
      </c>
      <c r="F176" s="12">
        <f t="shared" si="27"/>
        <v>0</v>
      </c>
      <c r="G176" s="12">
        <f t="shared" si="27"/>
        <v>0</v>
      </c>
      <c r="H176" s="12">
        <f t="shared" si="27"/>
        <v>0</v>
      </c>
      <c r="I176" s="12">
        <f t="shared" si="27"/>
        <v>0</v>
      </c>
      <c r="J176" s="12">
        <f t="shared" si="27"/>
        <v>0</v>
      </c>
      <c r="K176" s="12">
        <f t="shared" si="27"/>
        <v>0</v>
      </c>
      <c r="L176" s="12">
        <f t="shared" si="27"/>
        <v>0</v>
      </c>
      <c r="M176" s="12">
        <f t="shared" si="27"/>
        <v>0</v>
      </c>
      <c r="N176" s="12">
        <f t="shared" si="27"/>
        <v>0</v>
      </c>
      <c r="O176" s="12">
        <f t="shared" si="27"/>
        <v>0</v>
      </c>
      <c r="P176" s="12">
        <f t="shared" si="27"/>
        <v>0</v>
      </c>
      <c r="Q176" s="12">
        <f t="shared" si="27"/>
        <v>0</v>
      </c>
      <c r="R176" s="12">
        <f t="shared" si="27"/>
        <v>0</v>
      </c>
      <c r="S176" s="12">
        <f t="shared" si="27"/>
        <v>0</v>
      </c>
      <c r="T176" s="12">
        <f t="shared" si="27"/>
        <v>0</v>
      </c>
      <c r="U176" s="12">
        <f t="shared" si="27"/>
        <v>0</v>
      </c>
      <c r="V176" s="12">
        <f t="shared" si="27"/>
        <v>0</v>
      </c>
      <c r="W176" s="12">
        <f t="shared" si="27"/>
        <v>0</v>
      </c>
      <c r="X176" s="12">
        <f t="shared" si="27"/>
        <v>0</v>
      </c>
      <c r="Y176" s="12">
        <f t="shared" si="27"/>
        <v>0</v>
      </c>
      <c r="Z176" s="12">
        <f t="shared" si="27"/>
        <v>0</v>
      </c>
      <c r="AA176" s="12">
        <f t="shared" si="27"/>
        <v>0</v>
      </c>
      <c r="AB176" s="12">
        <f t="shared" si="27"/>
        <v>0</v>
      </c>
      <c r="AC176" s="12">
        <f t="shared" si="27"/>
        <v>0</v>
      </c>
      <c r="AD176" s="12">
        <f t="shared" si="27"/>
        <v>0</v>
      </c>
      <c r="AE176" s="12">
        <f t="shared" si="27"/>
        <v>0</v>
      </c>
      <c r="AF176" s="12">
        <f t="shared" si="27"/>
        <v>0</v>
      </c>
      <c r="AG176" s="12">
        <f t="shared" si="27"/>
        <v>0</v>
      </c>
      <c r="AH176" s="12">
        <f t="shared" si="27"/>
        <v>0</v>
      </c>
      <c r="AI176" s="12">
        <f t="shared" si="27"/>
        <v>0</v>
      </c>
      <c r="AJ176" s="12">
        <f t="shared" si="27"/>
        <v>0</v>
      </c>
      <c r="AK176" s="12">
        <f t="shared" si="27"/>
        <v>0</v>
      </c>
    </row>
    <row r="177" spans="1:37" x14ac:dyDescent="0.25">
      <c r="A177" s="33" t="s">
        <v>10</v>
      </c>
      <c r="B177" s="33" t="s">
        <v>8</v>
      </c>
      <c r="C177" s="33" t="s">
        <v>170</v>
      </c>
      <c r="D177" s="12">
        <f t="shared" si="27"/>
        <v>0</v>
      </c>
      <c r="E177" s="12">
        <f t="shared" si="27"/>
        <v>0</v>
      </c>
      <c r="F177" s="12">
        <f t="shared" si="27"/>
        <v>0</v>
      </c>
      <c r="G177" s="12">
        <f t="shared" si="27"/>
        <v>0</v>
      </c>
      <c r="H177" s="12">
        <f t="shared" si="27"/>
        <v>0</v>
      </c>
      <c r="I177" s="12">
        <f t="shared" si="27"/>
        <v>0</v>
      </c>
      <c r="J177" s="12">
        <f t="shared" si="27"/>
        <v>0</v>
      </c>
      <c r="K177" s="12">
        <f t="shared" si="27"/>
        <v>0</v>
      </c>
      <c r="L177" s="12">
        <f t="shared" si="27"/>
        <v>0</v>
      </c>
      <c r="M177" s="12">
        <f t="shared" si="27"/>
        <v>0</v>
      </c>
      <c r="N177" s="12">
        <f t="shared" si="27"/>
        <v>0</v>
      </c>
      <c r="O177" s="12">
        <f t="shared" si="27"/>
        <v>0</v>
      </c>
      <c r="P177" s="12">
        <f t="shared" si="27"/>
        <v>0</v>
      </c>
      <c r="Q177" s="12">
        <f t="shared" si="27"/>
        <v>0</v>
      </c>
      <c r="R177" s="12">
        <f t="shared" si="27"/>
        <v>0</v>
      </c>
      <c r="S177" s="12">
        <f t="shared" si="27"/>
        <v>0</v>
      </c>
      <c r="T177" s="12">
        <f t="shared" si="27"/>
        <v>0</v>
      </c>
      <c r="U177" s="12">
        <f t="shared" si="27"/>
        <v>0</v>
      </c>
      <c r="V177" s="12">
        <f t="shared" si="27"/>
        <v>0</v>
      </c>
      <c r="W177" s="12">
        <f t="shared" si="27"/>
        <v>0</v>
      </c>
      <c r="X177" s="12">
        <f t="shared" si="27"/>
        <v>0</v>
      </c>
      <c r="Y177" s="12">
        <f t="shared" si="27"/>
        <v>0</v>
      </c>
      <c r="Z177" s="12">
        <f t="shared" si="27"/>
        <v>0</v>
      </c>
      <c r="AA177" s="12">
        <f t="shared" si="27"/>
        <v>0</v>
      </c>
      <c r="AB177" s="12">
        <f t="shared" si="27"/>
        <v>0</v>
      </c>
      <c r="AC177" s="12">
        <f t="shared" si="27"/>
        <v>0</v>
      </c>
      <c r="AD177" s="12">
        <f t="shared" si="27"/>
        <v>0</v>
      </c>
      <c r="AE177" s="12">
        <f t="shared" si="27"/>
        <v>0</v>
      </c>
      <c r="AF177" s="12">
        <f t="shared" si="27"/>
        <v>0</v>
      </c>
      <c r="AG177" s="12">
        <f t="shared" si="27"/>
        <v>0</v>
      </c>
      <c r="AH177" s="12">
        <f t="shared" si="27"/>
        <v>0</v>
      </c>
      <c r="AI177" s="12">
        <f t="shared" si="27"/>
        <v>0</v>
      </c>
      <c r="AJ177" s="12">
        <f t="shared" si="27"/>
        <v>0</v>
      </c>
      <c r="AK177" s="12">
        <f t="shared" si="27"/>
        <v>0</v>
      </c>
    </row>
    <row r="178" spans="1:37" x14ac:dyDescent="0.25">
      <c r="A178" s="33" t="s">
        <v>11</v>
      </c>
      <c r="B178" s="33" t="s">
        <v>8</v>
      </c>
      <c r="C178" s="33" t="s">
        <v>170</v>
      </c>
      <c r="D178" s="12">
        <f t="shared" si="27"/>
        <v>0</v>
      </c>
      <c r="E178" s="12">
        <f t="shared" si="27"/>
        <v>0</v>
      </c>
      <c r="F178" s="12">
        <f t="shared" si="27"/>
        <v>0</v>
      </c>
      <c r="G178" s="12">
        <f t="shared" si="27"/>
        <v>0</v>
      </c>
      <c r="H178" s="12">
        <f t="shared" si="27"/>
        <v>0</v>
      </c>
      <c r="I178" s="12">
        <f t="shared" si="27"/>
        <v>0</v>
      </c>
      <c r="J178" s="12">
        <f t="shared" si="27"/>
        <v>0</v>
      </c>
      <c r="K178" s="12">
        <f t="shared" si="27"/>
        <v>0</v>
      </c>
      <c r="L178" s="12">
        <f t="shared" si="27"/>
        <v>0</v>
      </c>
      <c r="M178" s="12">
        <f t="shared" si="27"/>
        <v>0</v>
      </c>
      <c r="N178" s="12">
        <f t="shared" si="27"/>
        <v>0</v>
      </c>
      <c r="O178" s="12">
        <f t="shared" si="27"/>
        <v>0</v>
      </c>
      <c r="P178" s="12">
        <f t="shared" si="27"/>
        <v>0</v>
      </c>
      <c r="Q178" s="12">
        <f t="shared" si="27"/>
        <v>0</v>
      </c>
      <c r="R178" s="12">
        <f t="shared" si="27"/>
        <v>0</v>
      </c>
      <c r="S178" s="12">
        <f t="shared" si="27"/>
        <v>0</v>
      </c>
      <c r="T178" s="12">
        <f t="shared" si="27"/>
        <v>0</v>
      </c>
      <c r="U178" s="12">
        <f t="shared" si="27"/>
        <v>0</v>
      </c>
      <c r="V178" s="12">
        <f t="shared" si="27"/>
        <v>0</v>
      </c>
      <c r="W178" s="12">
        <f t="shared" si="27"/>
        <v>0</v>
      </c>
      <c r="X178" s="12">
        <f t="shared" si="27"/>
        <v>0</v>
      </c>
      <c r="Y178" s="12">
        <f t="shared" si="27"/>
        <v>0</v>
      </c>
      <c r="Z178" s="12">
        <f t="shared" si="27"/>
        <v>0</v>
      </c>
      <c r="AA178" s="12">
        <f t="shared" si="27"/>
        <v>0</v>
      </c>
      <c r="AB178" s="12">
        <f t="shared" si="27"/>
        <v>0</v>
      </c>
      <c r="AC178" s="12">
        <f t="shared" si="27"/>
        <v>0</v>
      </c>
      <c r="AD178" s="12">
        <f t="shared" si="27"/>
        <v>0</v>
      </c>
      <c r="AE178" s="12">
        <f t="shared" si="27"/>
        <v>0</v>
      </c>
      <c r="AF178" s="12">
        <f t="shared" si="27"/>
        <v>0</v>
      </c>
      <c r="AG178" s="12">
        <f t="shared" si="27"/>
        <v>0</v>
      </c>
      <c r="AH178" s="12">
        <f t="shared" si="27"/>
        <v>0</v>
      </c>
      <c r="AI178" s="12">
        <f t="shared" si="27"/>
        <v>0</v>
      </c>
      <c r="AJ178" s="12">
        <f t="shared" si="27"/>
        <v>0</v>
      </c>
      <c r="AK178" s="12">
        <f t="shared" si="27"/>
        <v>0</v>
      </c>
    </row>
    <row r="179" spans="1:37" x14ac:dyDescent="0.25">
      <c r="A179" s="33" t="s">
        <v>111</v>
      </c>
      <c r="B179" s="33" t="s">
        <v>8</v>
      </c>
      <c r="C179" s="33" t="s">
        <v>170</v>
      </c>
      <c r="D179" s="12">
        <f t="shared" si="27"/>
        <v>0</v>
      </c>
      <c r="E179" s="12">
        <f t="shared" si="27"/>
        <v>0</v>
      </c>
      <c r="F179" s="12">
        <f t="shared" si="27"/>
        <v>0</v>
      </c>
      <c r="G179" s="12">
        <f t="shared" si="27"/>
        <v>0</v>
      </c>
      <c r="H179" s="12">
        <f t="shared" si="27"/>
        <v>0</v>
      </c>
      <c r="I179" s="12">
        <f t="shared" si="27"/>
        <v>0</v>
      </c>
      <c r="J179" s="12">
        <f t="shared" si="27"/>
        <v>0</v>
      </c>
      <c r="K179" s="12">
        <f t="shared" si="27"/>
        <v>0</v>
      </c>
      <c r="L179" s="12">
        <f t="shared" si="27"/>
        <v>0</v>
      </c>
      <c r="M179" s="12">
        <f t="shared" si="27"/>
        <v>0</v>
      </c>
      <c r="N179" s="12">
        <f t="shared" si="27"/>
        <v>0</v>
      </c>
      <c r="O179" s="12">
        <f t="shared" si="27"/>
        <v>0</v>
      </c>
      <c r="P179" s="12">
        <f t="shared" si="27"/>
        <v>0</v>
      </c>
      <c r="Q179" s="12">
        <f t="shared" si="27"/>
        <v>0</v>
      </c>
      <c r="R179" s="12">
        <f t="shared" si="27"/>
        <v>0</v>
      </c>
      <c r="S179" s="12">
        <f t="shared" si="27"/>
        <v>0</v>
      </c>
      <c r="T179" s="12">
        <f t="shared" si="27"/>
        <v>0</v>
      </c>
      <c r="U179" s="12">
        <f t="shared" si="27"/>
        <v>0</v>
      </c>
      <c r="V179" s="12">
        <f t="shared" si="27"/>
        <v>0</v>
      </c>
      <c r="W179" s="12">
        <f t="shared" si="27"/>
        <v>0</v>
      </c>
      <c r="X179" s="12">
        <f t="shared" si="27"/>
        <v>0</v>
      </c>
      <c r="Y179" s="12">
        <f t="shared" si="27"/>
        <v>0</v>
      </c>
      <c r="Z179" s="12">
        <f t="shared" si="27"/>
        <v>0</v>
      </c>
      <c r="AA179" s="12">
        <f t="shared" si="27"/>
        <v>0</v>
      </c>
      <c r="AB179" s="12">
        <f t="shared" si="27"/>
        <v>0</v>
      </c>
      <c r="AC179" s="12">
        <f t="shared" si="27"/>
        <v>0</v>
      </c>
      <c r="AD179" s="12">
        <f t="shared" si="27"/>
        <v>0</v>
      </c>
      <c r="AE179" s="12">
        <f t="shared" si="27"/>
        <v>0</v>
      </c>
      <c r="AF179" s="12">
        <f t="shared" si="27"/>
        <v>0</v>
      </c>
      <c r="AG179" s="12">
        <f t="shared" si="27"/>
        <v>0</v>
      </c>
      <c r="AH179" s="12">
        <f t="shared" si="27"/>
        <v>0</v>
      </c>
      <c r="AI179" s="12">
        <f t="shared" si="27"/>
        <v>0</v>
      </c>
      <c r="AJ179" s="12">
        <f t="shared" si="27"/>
        <v>0</v>
      </c>
      <c r="AK179" s="12">
        <f t="shared" si="27"/>
        <v>0</v>
      </c>
    </row>
    <row r="180" spans="1:37" x14ac:dyDescent="0.25">
      <c r="A180" s="33" t="s">
        <v>12</v>
      </c>
      <c r="B180" s="33" t="s">
        <v>8</v>
      </c>
      <c r="C180" s="33" t="s">
        <v>170</v>
      </c>
      <c r="D180" s="12">
        <f t="shared" si="27"/>
        <v>0</v>
      </c>
      <c r="E180" s="12">
        <f t="shared" si="27"/>
        <v>0</v>
      </c>
      <c r="F180" s="12">
        <f t="shared" si="27"/>
        <v>0</v>
      </c>
      <c r="G180" s="12">
        <f t="shared" si="27"/>
        <v>0</v>
      </c>
      <c r="H180" s="12">
        <f t="shared" si="27"/>
        <v>0</v>
      </c>
      <c r="I180" s="12">
        <f t="shared" si="27"/>
        <v>0</v>
      </c>
      <c r="J180" s="12">
        <f t="shared" si="27"/>
        <v>0</v>
      </c>
      <c r="K180" s="12">
        <f t="shared" si="27"/>
        <v>0</v>
      </c>
      <c r="L180" s="12">
        <f t="shared" si="27"/>
        <v>0</v>
      </c>
      <c r="M180" s="12">
        <f t="shared" si="27"/>
        <v>0</v>
      </c>
      <c r="N180" s="12">
        <f t="shared" si="27"/>
        <v>0</v>
      </c>
      <c r="O180" s="12">
        <f t="shared" si="27"/>
        <v>0</v>
      </c>
      <c r="P180" s="12">
        <f t="shared" si="27"/>
        <v>0</v>
      </c>
      <c r="Q180" s="12">
        <f t="shared" si="27"/>
        <v>0</v>
      </c>
      <c r="R180" s="12">
        <f t="shared" si="27"/>
        <v>0</v>
      </c>
      <c r="S180" s="12">
        <f t="shared" si="27"/>
        <v>0</v>
      </c>
      <c r="T180" s="12">
        <f t="shared" si="27"/>
        <v>0</v>
      </c>
      <c r="U180" s="12">
        <f t="shared" si="27"/>
        <v>0</v>
      </c>
      <c r="V180" s="12">
        <f t="shared" si="27"/>
        <v>0</v>
      </c>
      <c r="W180" s="12">
        <f t="shared" si="27"/>
        <v>0</v>
      </c>
      <c r="X180" s="12">
        <f t="shared" si="27"/>
        <v>0</v>
      </c>
      <c r="Y180" s="12">
        <f t="shared" si="27"/>
        <v>0</v>
      </c>
      <c r="Z180" s="12">
        <f t="shared" si="27"/>
        <v>0</v>
      </c>
      <c r="AA180" s="12">
        <f t="shared" si="27"/>
        <v>0</v>
      </c>
      <c r="AB180" s="12">
        <f t="shared" si="27"/>
        <v>0</v>
      </c>
      <c r="AC180" s="12">
        <f t="shared" si="27"/>
        <v>0</v>
      </c>
      <c r="AD180" s="12">
        <f t="shared" si="27"/>
        <v>0</v>
      </c>
      <c r="AE180" s="12">
        <f t="shared" si="27"/>
        <v>0</v>
      </c>
      <c r="AF180" s="12">
        <f t="shared" si="27"/>
        <v>0</v>
      </c>
      <c r="AG180" s="12">
        <f t="shared" si="27"/>
        <v>0</v>
      </c>
      <c r="AH180" s="12">
        <f t="shared" si="27"/>
        <v>0</v>
      </c>
      <c r="AI180" s="12">
        <f t="shared" si="27"/>
        <v>0</v>
      </c>
      <c r="AJ180" s="12">
        <f t="shared" si="27"/>
        <v>0</v>
      </c>
      <c r="AK180" s="12">
        <f t="shared" si="27"/>
        <v>0</v>
      </c>
    </row>
    <row r="181" spans="1:37" x14ac:dyDescent="0.25">
      <c r="A181" s="33" t="s">
        <v>54</v>
      </c>
      <c r="B181" s="33" t="s">
        <v>8</v>
      </c>
      <c r="C181" s="33" t="s">
        <v>170</v>
      </c>
      <c r="D181" s="12">
        <f t="shared" si="27"/>
        <v>0</v>
      </c>
      <c r="E181" s="12">
        <f t="shared" si="27"/>
        <v>0</v>
      </c>
      <c r="F181" s="12">
        <f t="shared" si="27"/>
        <v>0</v>
      </c>
      <c r="G181" s="12">
        <f t="shared" si="27"/>
        <v>0</v>
      </c>
      <c r="H181" s="12">
        <f t="shared" si="27"/>
        <v>0</v>
      </c>
      <c r="I181" s="12">
        <f t="shared" si="27"/>
        <v>0</v>
      </c>
      <c r="J181" s="12">
        <f t="shared" si="27"/>
        <v>0</v>
      </c>
      <c r="K181" s="12">
        <f t="shared" si="27"/>
        <v>0</v>
      </c>
      <c r="L181" s="12">
        <f t="shared" si="27"/>
        <v>0</v>
      </c>
      <c r="M181" s="12">
        <f t="shared" si="27"/>
        <v>0</v>
      </c>
      <c r="N181" s="12">
        <f t="shared" si="27"/>
        <v>0</v>
      </c>
      <c r="O181" s="12">
        <f t="shared" si="27"/>
        <v>0</v>
      </c>
      <c r="P181" s="12">
        <f t="shared" si="27"/>
        <v>0</v>
      </c>
      <c r="Q181" s="12">
        <f t="shared" si="27"/>
        <v>0</v>
      </c>
      <c r="R181" s="12">
        <f t="shared" si="27"/>
        <v>0</v>
      </c>
      <c r="S181" s="12">
        <f t="shared" si="27"/>
        <v>0</v>
      </c>
      <c r="T181" s="12">
        <f t="shared" si="27"/>
        <v>0</v>
      </c>
      <c r="U181" s="12">
        <f t="shared" si="27"/>
        <v>0</v>
      </c>
      <c r="V181" s="12">
        <f t="shared" si="27"/>
        <v>0</v>
      </c>
      <c r="W181" s="12">
        <f t="shared" si="27"/>
        <v>0</v>
      </c>
      <c r="X181" s="12">
        <f t="shared" si="27"/>
        <v>0</v>
      </c>
      <c r="Y181" s="12">
        <f t="shared" si="27"/>
        <v>0</v>
      </c>
      <c r="Z181" s="12">
        <f t="shared" si="27"/>
        <v>0</v>
      </c>
      <c r="AA181" s="12">
        <f t="shared" si="27"/>
        <v>0</v>
      </c>
      <c r="AB181" s="12">
        <f t="shared" si="27"/>
        <v>0</v>
      </c>
      <c r="AC181" s="12">
        <f t="shared" si="27"/>
        <v>0</v>
      </c>
      <c r="AD181" s="12">
        <f t="shared" si="27"/>
        <v>0</v>
      </c>
      <c r="AE181" s="12">
        <f t="shared" si="27"/>
        <v>0</v>
      </c>
      <c r="AF181" s="12">
        <f t="shared" si="27"/>
        <v>0</v>
      </c>
      <c r="AG181" s="12">
        <f t="shared" si="27"/>
        <v>0</v>
      </c>
      <c r="AH181" s="12">
        <f t="shared" si="27"/>
        <v>0</v>
      </c>
      <c r="AI181" s="12">
        <f t="shared" si="27"/>
        <v>0</v>
      </c>
      <c r="AJ181" s="12">
        <f t="shared" si="27"/>
        <v>0</v>
      </c>
      <c r="AK181" s="12">
        <f t="shared" si="27"/>
        <v>0</v>
      </c>
    </row>
    <row r="182" spans="1:37" x14ac:dyDescent="0.25">
      <c r="A182" s="33" t="s">
        <v>78</v>
      </c>
      <c r="B182" s="33" t="s">
        <v>8</v>
      </c>
      <c r="C182" s="33" t="s">
        <v>170</v>
      </c>
      <c r="D182" s="12">
        <f t="shared" si="27"/>
        <v>0</v>
      </c>
      <c r="E182" s="12">
        <f t="shared" si="27"/>
        <v>0</v>
      </c>
      <c r="F182" s="12">
        <f t="shared" si="27"/>
        <v>0</v>
      </c>
      <c r="G182" s="12">
        <f t="shared" si="27"/>
        <v>0</v>
      </c>
      <c r="H182" s="12">
        <f t="shared" si="27"/>
        <v>0</v>
      </c>
      <c r="I182" s="12">
        <f t="shared" si="27"/>
        <v>0</v>
      </c>
      <c r="J182" s="12">
        <f t="shared" si="27"/>
        <v>0</v>
      </c>
      <c r="K182" s="12">
        <f t="shared" si="27"/>
        <v>0</v>
      </c>
      <c r="L182" s="12">
        <f t="shared" si="27"/>
        <v>0</v>
      </c>
      <c r="M182" s="12">
        <f t="shared" si="27"/>
        <v>0</v>
      </c>
      <c r="N182" s="12">
        <f t="shared" si="27"/>
        <v>0</v>
      </c>
      <c r="O182" s="12">
        <f t="shared" si="27"/>
        <v>0</v>
      </c>
      <c r="P182" s="12">
        <f t="shared" si="27"/>
        <v>0</v>
      </c>
      <c r="Q182" s="12">
        <f t="shared" si="27"/>
        <v>0</v>
      </c>
      <c r="R182" s="12">
        <f t="shared" si="27"/>
        <v>0</v>
      </c>
      <c r="S182" s="12">
        <f t="shared" si="27"/>
        <v>0</v>
      </c>
      <c r="T182" s="12">
        <f t="shared" si="27"/>
        <v>0</v>
      </c>
      <c r="U182" s="12">
        <f t="shared" si="27"/>
        <v>0</v>
      </c>
      <c r="V182" s="12">
        <f t="shared" si="27"/>
        <v>0</v>
      </c>
      <c r="W182" s="12">
        <f t="shared" si="27"/>
        <v>0</v>
      </c>
      <c r="X182" s="12">
        <f t="shared" si="27"/>
        <v>0</v>
      </c>
      <c r="Y182" s="12">
        <f t="shared" si="27"/>
        <v>0</v>
      </c>
      <c r="Z182" s="12">
        <f t="shared" si="27"/>
        <v>0</v>
      </c>
      <c r="AA182" s="12">
        <f t="shared" si="27"/>
        <v>0</v>
      </c>
      <c r="AB182" s="12">
        <f t="shared" si="27"/>
        <v>0</v>
      </c>
      <c r="AC182" s="12">
        <f t="shared" si="27"/>
        <v>0</v>
      </c>
      <c r="AD182" s="12">
        <f t="shared" si="27"/>
        <v>0</v>
      </c>
      <c r="AE182" s="12">
        <f t="shared" si="27"/>
        <v>0</v>
      </c>
      <c r="AF182" s="12">
        <f t="shared" si="27"/>
        <v>0</v>
      </c>
      <c r="AG182" s="12">
        <f t="shared" si="27"/>
        <v>0</v>
      </c>
      <c r="AH182" s="12">
        <f t="shared" si="27"/>
        <v>0</v>
      </c>
      <c r="AI182" s="12">
        <f t="shared" si="27"/>
        <v>0</v>
      </c>
      <c r="AJ182" s="12">
        <f t="shared" si="27"/>
        <v>0</v>
      </c>
      <c r="AK182" s="12">
        <f t="shared" si="27"/>
        <v>0</v>
      </c>
    </row>
    <row r="183" spans="1:37" x14ac:dyDescent="0.25">
      <c r="A183" s="33" t="s">
        <v>13</v>
      </c>
      <c r="B183" s="33" t="s">
        <v>8</v>
      </c>
      <c r="C183" s="33" t="s">
        <v>170</v>
      </c>
      <c r="D183" s="12">
        <f t="shared" si="27"/>
        <v>0</v>
      </c>
      <c r="E183" s="12">
        <f t="shared" si="27"/>
        <v>0</v>
      </c>
      <c r="F183" s="12">
        <f t="shared" si="27"/>
        <v>0</v>
      </c>
      <c r="G183" s="12">
        <f t="shared" si="27"/>
        <v>0</v>
      </c>
      <c r="H183" s="12">
        <f t="shared" si="27"/>
        <v>0</v>
      </c>
      <c r="I183" s="12">
        <f t="shared" si="27"/>
        <v>0</v>
      </c>
      <c r="J183" s="12">
        <f t="shared" si="27"/>
        <v>0</v>
      </c>
      <c r="K183" s="12">
        <f t="shared" si="27"/>
        <v>0</v>
      </c>
      <c r="L183" s="12">
        <f t="shared" si="27"/>
        <v>0</v>
      </c>
      <c r="M183" s="12">
        <f t="shared" si="27"/>
        <v>0</v>
      </c>
      <c r="N183" s="12">
        <f t="shared" si="27"/>
        <v>0</v>
      </c>
      <c r="O183" s="12">
        <f t="shared" si="27"/>
        <v>0</v>
      </c>
      <c r="P183" s="12">
        <f t="shared" si="27"/>
        <v>0</v>
      </c>
      <c r="Q183" s="12">
        <f t="shared" si="27"/>
        <v>0</v>
      </c>
      <c r="R183" s="12">
        <f t="shared" si="27"/>
        <v>0</v>
      </c>
      <c r="S183" s="12">
        <f t="shared" si="27"/>
        <v>0</v>
      </c>
      <c r="T183" s="12">
        <f t="shared" si="27"/>
        <v>0</v>
      </c>
      <c r="U183" s="12">
        <f t="shared" ref="U183:AK183" si="28">U156/U129</f>
        <v>0</v>
      </c>
      <c r="V183" s="12">
        <f t="shared" si="28"/>
        <v>0</v>
      </c>
      <c r="W183" s="12">
        <f t="shared" si="28"/>
        <v>0</v>
      </c>
      <c r="X183" s="12">
        <f t="shared" si="28"/>
        <v>0</v>
      </c>
      <c r="Y183" s="12">
        <f t="shared" si="28"/>
        <v>0</v>
      </c>
      <c r="Z183" s="12">
        <f t="shared" si="28"/>
        <v>0</v>
      </c>
      <c r="AA183" s="12">
        <f t="shared" si="28"/>
        <v>0</v>
      </c>
      <c r="AB183" s="12">
        <f t="shared" si="28"/>
        <v>0</v>
      </c>
      <c r="AC183" s="12">
        <f t="shared" si="28"/>
        <v>0</v>
      </c>
      <c r="AD183" s="12">
        <f t="shared" si="28"/>
        <v>0</v>
      </c>
      <c r="AE183" s="12">
        <f t="shared" si="28"/>
        <v>0</v>
      </c>
      <c r="AF183" s="12">
        <f t="shared" si="28"/>
        <v>0</v>
      </c>
      <c r="AG183" s="12">
        <f t="shared" si="28"/>
        <v>0</v>
      </c>
      <c r="AH183" s="12">
        <f t="shared" si="28"/>
        <v>0</v>
      </c>
      <c r="AI183" s="12">
        <f t="shared" si="28"/>
        <v>0</v>
      </c>
      <c r="AJ183" s="12">
        <f t="shared" si="28"/>
        <v>0</v>
      </c>
      <c r="AK183" s="12">
        <f t="shared" si="28"/>
        <v>0</v>
      </c>
    </row>
    <row r="184" spans="1:37" x14ac:dyDescent="0.25">
      <c r="A184" s="33" t="s">
        <v>55</v>
      </c>
      <c r="B184" s="33" t="s">
        <v>8</v>
      </c>
      <c r="C184" s="33" t="s">
        <v>170</v>
      </c>
      <c r="D184" s="12">
        <f t="shared" ref="D184:AK187" si="29">D157/D130</f>
        <v>0</v>
      </c>
      <c r="E184" s="12">
        <f t="shared" si="29"/>
        <v>0</v>
      </c>
      <c r="F184" s="12">
        <f t="shared" si="29"/>
        <v>0</v>
      </c>
      <c r="G184" s="12">
        <f t="shared" si="29"/>
        <v>0</v>
      </c>
      <c r="H184" s="12">
        <f t="shared" si="29"/>
        <v>0</v>
      </c>
      <c r="I184" s="12">
        <f t="shared" si="29"/>
        <v>0</v>
      </c>
      <c r="J184" s="12">
        <f t="shared" si="29"/>
        <v>0</v>
      </c>
      <c r="K184" s="12">
        <f t="shared" si="29"/>
        <v>0</v>
      </c>
      <c r="L184" s="12">
        <f t="shared" si="29"/>
        <v>0</v>
      </c>
      <c r="M184" s="12">
        <f t="shared" si="29"/>
        <v>0</v>
      </c>
      <c r="N184" s="12">
        <f t="shared" si="29"/>
        <v>0</v>
      </c>
      <c r="O184" s="12">
        <f t="shared" si="29"/>
        <v>0</v>
      </c>
      <c r="P184" s="12">
        <f t="shared" si="29"/>
        <v>0</v>
      </c>
      <c r="Q184" s="12">
        <f t="shared" si="29"/>
        <v>0</v>
      </c>
      <c r="R184" s="12">
        <f t="shared" si="29"/>
        <v>0</v>
      </c>
      <c r="S184" s="12">
        <f t="shared" si="29"/>
        <v>0</v>
      </c>
      <c r="T184" s="12">
        <f t="shared" si="29"/>
        <v>0</v>
      </c>
      <c r="U184" s="12">
        <f t="shared" si="29"/>
        <v>0</v>
      </c>
      <c r="V184" s="12">
        <f t="shared" si="29"/>
        <v>0</v>
      </c>
      <c r="W184" s="12">
        <f t="shared" si="29"/>
        <v>0</v>
      </c>
      <c r="X184" s="12">
        <f t="shared" si="29"/>
        <v>0</v>
      </c>
      <c r="Y184" s="12">
        <f t="shared" si="29"/>
        <v>0</v>
      </c>
      <c r="Z184" s="12">
        <f t="shared" si="29"/>
        <v>0</v>
      </c>
      <c r="AA184" s="12">
        <f t="shared" si="29"/>
        <v>0</v>
      </c>
      <c r="AB184" s="12">
        <f t="shared" si="29"/>
        <v>0</v>
      </c>
      <c r="AC184" s="12">
        <f t="shared" si="29"/>
        <v>0</v>
      </c>
      <c r="AD184" s="12">
        <f t="shared" si="29"/>
        <v>0</v>
      </c>
      <c r="AE184" s="12">
        <f t="shared" si="29"/>
        <v>0</v>
      </c>
      <c r="AF184" s="12">
        <f t="shared" si="29"/>
        <v>0</v>
      </c>
      <c r="AG184" s="12">
        <f t="shared" si="29"/>
        <v>0</v>
      </c>
      <c r="AH184" s="12">
        <f t="shared" si="29"/>
        <v>0</v>
      </c>
      <c r="AI184" s="12">
        <f t="shared" si="29"/>
        <v>0</v>
      </c>
      <c r="AJ184" s="12">
        <f t="shared" si="29"/>
        <v>0</v>
      </c>
      <c r="AK184" s="12">
        <f t="shared" si="29"/>
        <v>0</v>
      </c>
    </row>
    <row r="185" spans="1:37" x14ac:dyDescent="0.25">
      <c r="A185" s="33" t="s">
        <v>56</v>
      </c>
      <c r="B185" s="33" t="s">
        <v>8</v>
      </c>
      <c r="C185" s="33" t="s">
        <v>170</v>
      </c>
      <c r="D185" s="12">
        <f t="shared" si="29"/>
        <v>0</v>
      </c>
      <c r="E185" s="12">
        <f t="shared" si="29"/>
        <v>0</v>
      </c>
      <c r="F185" s="12">
        <f t="shared" si="29"/>
        <v>0</v>
      </c>
      <c r="G185" s="12">
        <f t="shared" si="29"/>
        <v>0</v>
      </c>
      <c r="H185" s="12">
        <f t="shared" si="29"/>
        <v>0</v>
      </c>
      <c r="I185" s="12">
        <f t="shared" si="29"/>
        <v>0</v>
      </c>
      <c r="J185" s="12">
        <f t="shared" si="29"/>
        <v>0</v>
      </c>
      <c r="K185" s="12">
        <f t="shared" si="29"/>
        <v>0</v>
      </c>
      <c r="L185" s="12">
        <f t="shared" si="29"/>
        <v>0</v>
      </c>
      <c r="M185" s="12">
        <f t="shared" si="29"/>
        <v>0</v>
      </c>
      <c r="N185" s="12">
        <f t="shared" si="29"/>
        <v>0</v>
      </c>
      <c r="O185" s="12">
        <f t="shared" si="29"/>
        <v>0</v>
      </c>
      <c r="P185" s="12">
        <f t="shared" si="29"/>
        <v>0</v>
      </c>
      <c r="Q185" s="12">
        <f t="shared" si="29"/>
        <v>0</v>
      </c>
      <c r="R185" s="12">
        <f t="shared" si="29"/>
        <v>0</v>
      </c>
      <c r="S185" s="12">
        <f t="shared" si="29"/>
        <v>0</v>
      </c>
      <c r="T185" s="12">
        <f t="shared" si="29"/>
        <v>0</v>
      </c>
      <c r="U185" s="12">
        <f t="shared" si="29"/>
        <v>0</v>
      </c>
      <c r="V185" s="12">
        <f t="shared" si="29"/>
        <v>0</v>
      </c>
      <c r="W185" s="12">
        <f t="shared" si="29"/>
        <v>0</v>
      </c>
      <c r="X185" s="12">
        <f t="shared" si="29"/>
        <v>0</v>
      </c>
      <c r="Y185" s="12">
        <f t="shared" si="29"/>
        <v>0</v>
      </c>
      <c r="Z185" s="12">
        <f t="shared" si="29"/>
        <v>0</v>
      </c>
      <c r="AA185" s="12">
        <f t="shared" si="29"/>
        <v>0</v>
      </c>
      <c r="AB185" s="12">
        <f t="shared" si="29"/>
        <v>0</v>
      </c>
      <c r="AC185" s="12">
        <f t="shared" si="29"/>
        <v>0</v>
      </c>
      <c r="AD185" s="12">
        <f t="shared" si="29"/>
        <v>0</v>
      </c>
      <c r="AE185" s="12">
        <f t="shared" si="29"/>
        <v>0</v>
      </c>
      <c r="AF185" s="12">
        <f t="shared" si="29"/>
        <v>0</v>
      </c>
      <c r="AG185" s="12">
        <f t="shared" si="29"/>
        <v>0</v>
      </c>
      <c r="AH185" s="12">
        <f t="shared" si="29"/>
        <v>0</v>
      </c>
      <c r="AI185" s="12">
        <f t="shared" si="29"/>
        <v>0</v>
      </c>
      <c r="AJ185" s="12">
        <f t="shared" si="29"/>
        <v>0</v>
      </c>
      <c r="AK185" s="12">
        <f t="shared" si="29"/>
        <v>0</v>
      </c>
    </row>
    <row r="186" spans="1:37" x14ac:dyDescent="0.25">
      <c r="A186" s="33" t="s">
        <v>14</v>
      </c>
      <c r="B186" s="33" t="s">
        <v>8</v>
      </c>
      <c r="C186" s="33" t="s">
        <v>170</v>
      </c>
      <c r="D186" s="12">
        <f t="shared" si="29"/>
        <v>0</v>
      </c>
      <c r="E186" s="12">
        <f t="shared" si="29"/>
        <v>0</v>
      </c>
      <c r="F186" s="12">
        <f t="shared" si="29"/>
        <v>0</v>
      </c>
      <c r="G186" s="12">
        <f t="shared" si="29"/>
        <v>0</v>
      </c>
      <c r="H186" s="12">
        <f t="shared" si="29"/>
        <v>0</v>
      </c>
      <c r="I186" s="12">
        <f t="shared" si="29"/>
        <v>0</v>
      </c>
      <c r="J186" s="12">
        <f t="shared" si="29"/>
        <v>0</v>
      </c>
      <c r="K186" s="12">
        <f t="shared" si="29"/>
        <v>0</v>
      </c>
      <c r="L186" s="12">
        <f t="shared" si="29"/>
        <v>0</v>
      </c>
      <c r="M186" s="12">
        <f t="shared" si="29"/>
        <v>0</v>
      </c>
      <c r="N186" s="12">
        <f t="shared" si="29"/>
        <v>0</v>
      </c>
      <c r="O186" s="12">
        <f t="shared" si="29"/>
        <v>0</v>
      </c>
      <c r="P186" s="12">
        <f t="shared" si="29"/>
        <v>0</v>
      </c>
      <c r="Q186" s="12">
        <f t="shared" si="29"/>
        <v>0</v>
      </c>
      <c r="R186" s="12">
        <f t="shared" si="29"/>
        <v>0</v>
      </c>
      <c r="S186" s="12">
        <f t="shared" si="29"/>
        <v>0</v>
      </c>
      <c r="T186" s="12">
        <f t="shared" si="29"/>
        <v>0</v>
      </c>
      <c r="U186" s="12">
        <f t="shared" si="29"/>
        <v>0</v>
      </c>
      <c r="V186" s="12">
        <f t="shared" si="29"/>
        <v>0</v>
      </c>
      <c r="W186" s="12">
        <f t="shared" si="29"/>
        <v>0</v>
      </c>
      <c r="X186" s="12">
        <f t="shared" si="29"/>
        <v>0</v>
      </c>
      <c r="Y186" s="12">
        <f t="shared" si="29"/>
        <v>0</v>
      </c>
      <c r="Z186" s="12">
        <f t="shared" si="29"/>
        <v>0</v>
      </c>
      <c r="AA186" s="12">
        <f t="shared" si="29"/>
        <v>0</v>
      </c>
      <c r="AB186" s="12">
        <f t="shared" si="29"/>
        <v>0</v>
      </c>
      <c r="AC186" s="12">
        <f t="shared" si="29"/>
        <v>0</v>
      </c>
      <c r="AD186" s="12">
        <f t="shared" si="29"/>
        <v>0</v>
      </c>
      <c r="AE186" s="12">
        <f t="shared" si="29"/>
        <v>0</v>
      </c>
      <c r="AF186" s="12">
        <f t="shared" si="29"/>
        <v>0</v>
      </c>
      <c r="AG186" s="12">
        <f t="shared" si="29"/>
        <v>0</v>
      </c>
      <c r="AH186" s="12">
        <f t="shared" si="29"/>
        <v>0</v>
      </c>
      <c r="AI186" s="12">
        <f t="shared" si="29"/>
        <v>0</v>
      </c>
      <c r="AJ186" s="12">
        <f t="shared" si="29"/>
        <v>0</v>
      </c>
      <c r="AK186" s="12">
        <f t="shared" si="29"/>
        <v>0</v>
      </c>
    </row>
    <row r="187" spans="1:37" x14ac:dyDescent="0.25">
      <c r="A187" s="33" t="s">
        <v>79</v>
      </c>
      <c r="B187" s="33" t="s">
        <v>8</v>
      </c>
      <c r="C187" s="33" t="s">
        <v>170</v>
      </c>
      <c r="D187" s="12">
        <f t="shared" si="29"/>
        <v>0</v>
      </c>
      <c r="E187" s="12">
        <f t="shared" si="29"/>
        <v>0</v>
      </c>
      <c r="F187" s="12">
        <f t="shared" si="29"/>
        <v>0</v>
      </c>
      <c r="G187" s="12">
        <f t="shared" si="29"/>
        <v>0</v>
      </c>
      <c r="H187" s="12">
        <f t="shared" si="29"/>
        <v>0</v>
      </c>
      <c r="I187" s="12">
        <f t="shared" si="29"/>
        <v>0</v>
      </c>
      <c r="J187" s="12">
        <f t="shared" si="29"/>
        <v>0</v>
      </c>
      <c r="K187" s="12">
        <f t="shared" si="29"/>
        <v>0</v>
      </c>
      <c r="L187" s="12">
        <f t="shared" si="29"/>
        <v>0</v>
      </c>
      <c r="M187" s="12">
        <f t="shared" si="29"/>
        <v>0</v>
      </c>
      <c r="N187" s="12">
        <f t="shared" si="29"/>
        <v>0</v>
      </c>
      <c r="O187" s="12">
        <f t="shared" si="29"/>
        <v>0</v>
      </c>
      <c r="P187" s="12">
        <f t="shared" si="29"/>
        <v>0</v>
      </c>
      <c r="Q187" s="12">
        <f t="shared" si="29"/>
        <v>0</v>
      </c>
      <c r="R187" s="12">
        <f t="shared" si="29"/>
        <v>0</v>
      </c>
      <c r="S187" s="12">
        <f t="shared" si="29"/>
        <v>0</v>
      </c>
      <c r="T187" s="12">
        <f t="shared" si="29"/>
        <v>0</v>
      </c>
      <c r="U187" s="12">
        <f t="shared" si="29"/>
        <v>0</v>
      </c>
      <c r="V187" s="12">
        <f t="shared" si="29"/>
        <v>0</v>
      </c>
      <c r="W187" s="12">
        <f t="shared" si="29"/>
        <v>0</v>
      </c>
      <c r="X187" s="12">
        <f t="shared" si="29"/>
        <v>0</v>
      </c>
      <c r="Y187" s="12">
        <f t="shared" si="29"/>
        <v>0</v>
      </c>
      <c r="Z187" s="12">
        <f t="shared" si="29"/>
        <v>0</v>
      </c>
      <c r="AA187" s="12">
        <f t="shared" si="29"/>
        <v>0</v>
      </c>
      <c r="AB187" s="12">
        <f t="shared" si="29"/>
        <v>0</v>
      </c>
      <c r="AC187" s="12">
        <f t="shared" si="29"/>
        <v>0</v>
      </c>
      <c r="AD187" s="12">
        <f t="shared" si="29"/>
        <v>0</v>
      </c>
      <c r="AE187" s="12">
        <f t="shared" si="29"/>
        <v>0</v>
      </c>
      <c r="AF187" s="12">
        <f t="shared" si="29"/>
        <v>0</v>
      </c>
      <c r="AG187" s="12">
        <f t="shared" si="29"/>
        <v>0</v>
      </c>
      <c r="AH187" s="12">
        <f t="shared" si="29"/>
        <v>0</v>
      </c>
      <c r="AI187" s="12">
        <f t="shared" si="29"/>
        <v>0</v>
      </c>
      <c r="AJ187" s="12">
        <f t="shared" si="29"/>
        <v>0</v>
      </c>
      <c r="AK187" s="12">
        <f t="shared" si="29"/>
        <v>0</v>
      </c>
    </row>
    <row r="189" spans="1:37" x14ac:dyDescent="0.25">
      <c r="A189" s="23" t="s">
        <v>83</v>
      </c>
      <c r="B189" s="33"/>
    </row>
    <row r="190" spans="1:37" x14ac:dyDescent="0.25">
      <c r="A190" s="33" t="s">
        <v>12</v>
      </c>
      <c r="B190" s="33" t="s">
        <v>8</v>
      </c>
      <c r="C190" s="33" t="s">
        <v>170</v>
      </c>
      <c r="D190" s="12">
        <f t="shared" ref="D190:AK190" si="30">D163/D136</f>
        <v>0</v>
      </c>
      <c r="E190" s="12">
        <f t="shared" si="30"/>
        <v>0</v>
      </c>
      <c r="F190" s="12">
        <f t="shared" si="30"/>
        <v>0</v>
      </c>
      <c r="G190" s="12">
        <f t="shared" si="30"/>
        <v>0</v>
      </c>
      <c r="H190" s="12">
        <f t="shared" si="30"/>
        <v>0</v>
      </c>
      <c r="I190" s="12">
        <f t="shared" si="30"/>
        <v>0</v>
      </c>
      <c r="J190" s="12">
        <f t="shared" si="30"/>
        <v>0</v>
      </c>
      <c r="K190" s="12">
        <f t="shared" si="30"/>
        <v>0</v>
      </c>
      <c r="L190" s="12">
        <f t="shared" si="30"/>
        <v>0</v>
      </c>
      <c r="M190" s="12">
        <f t="shared" si="30"/>
        <v>0</v>
      </c>
      <c r="N190" s="12">
        <f t="shared" si="30"/>
        <v>0</v>
      </c>
      <c r="O190" s="12">
        <f t="shared" si="30"/>
        <v>0</v>
      </c>
      <c r="P190" s="12">
        <f t="shared" si="30"/>
        <v>0</v>
      </c>
      <c r="Q190" s="12">
        <f t="shared" si="30"/>
        <v>0</v>
      </c>
      <c r="R190" s="12">
        <f t="shared" si="30"/>
        <v>0</v>
      </c>
      <c r="S190" s="12">
        <f t="shared" si="30"/>
        <v>0</v>
      </c>
      <c r="T190" s="12">
        <f t="shared" si="30"/>
        <v>0</v>
      </c>
      <c r="U190" s="12">
        <f t="shared" si="30"/>
        <v>0</v>
      </c>
      <c r="V190" s="12">
        <f t="shared" si="30"/>
        <v>0</v>
      </c>
      <c r="W190" s="12">
        <f t="shared" si="30"/>
        <v>0</v>
      </c>
      <c r="X190" s="12">
        <f t="shared" si="30"/>
        <v>0</v>
      </c>
      <c r="Y190" s="12">
        <f t="shared" si="30"/>
        <v>0</v>
      </c>
      <c r="Z190" s="12">
        <f t="shared" si="30"/>
        <v>0</v>
      </c>
      <c r="AA190" s="12">
        <f t="shared" si="30"/>
        <v>0</v>
      </c>
      <c r="AB190" s="12">
        <f t="shared" si="30"/>
        <v>0</v>
      </c>
      <c r="AC190" s="12">
        <f t="shared" si="30"/>
        <v>0</v>
      </c>
      <c r="AD190" s="12">
        <f t="shared" si="30"/>
        <v>0</v>
      </c>
      <c r="AE190" s="12">
        <f t="shared" si="30"/>
        <v>0</v>
      </c>
      <c r="AF190" s="12">
        <f t="shared" si="30"/>
        <v>0</v>
      </c>
      <c r="AG190" s="12">
        <f t="shared" si="30"/>
        <v>0</v>
      </c>
      <c r="AH190" s="12">
        <f t="shared" si="30"/>
        <v>0</v>
      </c>
      <c r="AI190" s="12">
        <f t="shared" si="30"/>
        <v>0</v>
      </c>
      <c r="AJ190" s="12">
        <f t="shared" si="30"/>
        <v>0</v>
      </c>
      <c r="AK190" s="12">
        <f t="shared" si="30"/>
        <v>0</v>
      </c>
    </row>
    <row r="192" spans="1:37" x14ac:dyDescent="0.25">
      <c r="A192" s="23" t="s">
        <v>114</v>
      </c>
    </row>
    <row r="193" spans="1:37" x14ac:dyDescent="0.25">
      <c r="A193" s="33" t="s">
        <v>7</v>
      </c>
      <c r="B193" s="33" t="s">
        <v>8</v>
      </c>
      <c r="C193" s="33" t="s">
        <v>171</v>
      </c>
      <c r="D193" s="12">
        <f>D175+D167</f>
        <v>0</v>
      </c>
      <c r="E193" s="12">
        <f t="shared" ref="E193:AK193" si="31">E175+E167</f>
        <v>0</v>
      </c>
      <c r="F193" s="12">
        <f t="shared" si="31"/>
        <v>0</v>
      </c>
      <c r="G193" s="12">
        <f t="shared" si="31"/>
        <v>0</v>
      </c>
      <c r="H193" s="12">
        <f t="shared" si="31"/>
        <v>0</v>
      </c>
      <c r="I193" s="12">
        <f t="shared" si="31"/>
        <v>0</v>
      </c>
      <c r="J193" s="12">
        <f t="shared" si="31"/>
        <v>0</v>
      </c>
      <c r="K193" s="12">
        <f t="shared" si="31"/>
        <v>0</v>
      </c>
      <c r="L193" s="12">
        <f t="shared" si="31"/>
        <v>0</v>
      </c>
      <c r="M193" s="12">
        <f t="shared" si="31"/>
        <v>0</v>
      </c>
      <c r="N193" s="12">
        <f t="shared" si="31"/>
        <v>0</v>
      </c>
      <c r="O193" s="12">
        <f t="shared" si="31"/>
        <v>0</v>
      </c>
      <c r="P193" s="12">
        <f t="shared" si="31"/>
        <v>0</v>
      </c>
      <c r="Q193" s="12">
        <f t="shared" si="31"/>
        <v>0</v>
      </c>
      <c r="R193" s="12">
        <f t="shared" si="31"/>
        <v>0</v>
      </c>
      <c r="S193" s="12">
        <f t="shared" si="31"/>
        <v>0</v>
      </c>
      <c r="T193" s="12">
        <f t="shared" si="31"/>
        <v>0</v>
      </c>
      <c r="U193" s="12">
        <f t="shared" si="31"/>
        <v>0</v>
      </c>
      <c r="V193" s="12">
        <f t="shared" si="31"/>
        <v>0</v>
      </c>
      <c r="W193" s="12">
        <f t="shared" si="31"/>
        <v>0</v>
      </c>
      <c r="X193" s="12">
        <f t="shared" si="31"/>
        <v>0</v>
      </c>
      <c r="Y193" s="12">
        <f t="shared" si="31"/>
        <v>0</v>
      </c>
      <c r="Z193" s="12">
        <f t="shared" si="31"/>
        <v>0</v>
      </c>
      <c r="AA193" s="12">
        <f t="shared" si="31"/>
        <v>0</v>
      </c>
      <c r="AB193" s="12">
        <f t="shared" si="31"/>
        <v>0</v>
      </c>
      <c r="AC193" s="12">
        <f t="shared" si="31"/>
        <v>0</v>
      </c>
      <c r="AD193" s="12">
        <f t="shared" si="31"/>
        <v>0</v>
      </c>
      <c r="AE193" s="12">
        <f t="shared" si="31"/>
        <v>0</v>
      </c>
      <c r="AF193" s="12">
        <f t="shared" si="31"/>
        <v>0</v>
      </c>
      <c r="AG193" s="12">
        <f t="shared" si="31"/>
        <v>0</v>
      </c>
      <c r="AH193" s="12">
        <f t="shared" si="31"/>
        <v>0</v>
      </c>
      <c r="AI193" s="12">
        <f t="shared" si="31"/>
        <v>0</v>
      </c>
      <c r="AJ193" s="12">
        <f t="shared" si="31"/>
        <v>0</v>
      </c>
      <c r="AK193" s="12">
        <f t="shared" si="31"/>
        <v>0</v>
      </c>
    </row>
    <row r="194" spans="1:37" x14ac:dyDescent="0.25">
      <c r="A194" s="33" t="s">
        <v>9</v>
      </c>
      <c r="B194" s="33" t="s">
        <v>8</v>
      </c>
      <c r="C194" s="33" t="s">
        <v>171</v>
      </c>
      <c r="D194" s="12">
        <f>D176</f>
        <v>0</v>
      </c>
      <c r="E194" s="12">
        <f t="shared" ref="E194:AK195" si="32">E176</f>
        <v>0</v>
      </c>
      <c r="F194" s="12">
        <f t="shared" si="32"/>
        <v>0</v>
      </c>
      <c r="G194" s="12">
        <f t="shared" si="32"/>
        <v>0</v>
      </c>
      <c r="H194" s="12">
        <f t="shared" si="32"/>
        <v>0</v>
      </c>
      <c r="I194" s="12">
        <f t="shared" si="32"/>
        <v>0</v>
      </c>
      <c r="J194" s="12">
        <f t="shared" si="32"/>
        <v>0</v>
      </c>
      <c r="K194" s="12">
        <f t="shared" si="32"/>
        <v>0</v>
      </c>
      <c r="L194" s="12">
        <f t="shared" si="32"/>
        <v>0</v>
      </c>
      <c r="M194" s="12">
        <f t="shared" si="32"/>
        <v>0</v>
      </c>
      <c r="N194" s="12">
        <f t="shared" si="32"/>
        <v>0</v>
      </c>
      <c r="O194" s="12">
        <f t="shared" si="32"/>
        <v>0</v>
      </c>
      <c r="P194" s="12">
        <f t="shared" si="32"/>
        <v>0</v>
      </c>
      <c r="Q194" s="12">
        <f t="shared" si="32"/>
        <v>0</v>
      </c>
      <c r="R194" s="12">
        <f t="shared" si="32"/>
        <v>0</v>
      </c>
      <c r="S194" s="12">
        <f t="shared" si="32"/>
        <v>0</v>
      </c>
      <c r="T194" s="12">
        <f t="shared" si="32"/>
        <v>0</v>
      </c>
      <c r="U194" s="12">
        <f t="shared" si="32"/>
        <v>0</v>
      </c>
      <c r="V194" s="12">
        <f t="shared" si="32"/>
        <v>0</v>
      </c>
      <c r="W194" s="12">
        <f t="shared" si="32"/>
        <v>0</v>
      </c>
      <c r="X194" s="12">
        <f t="shared" si="32"/>
        <v>0</v>
      </c>
      <c r="Y194" s="12">
        <f t="shared" si="32"/>
        <v>0</v>
      </c>
      <c r="Z194" s="12">
        <f t="shared" si="32"/>
        <v>0</v>
      </c>
      <c r="AA194" s="12">
        <f t="shared" si="32"/>
        <v>0</v>
      </c>
      <c r="AB194" s="12">
        <f t="shared" si="32"/>
        <v>0</v>
      </c>
      <c r="AC194" s="12">
        <f t="shared" si="32"/>
        <v>0</v>
      </c>
      <c r="AD194" s="12">
        <f t="shared" si="32"/>
        <v>0</v>
      </c>
      <c r="AE194" s="12">
        <f t="shared" si="32"/>
        <v>0</v>
      </c>
      <c r="AF194" s="12">
        <f t="shared" si="32"/>
        <v>0</v>
      </c>
      <c r="AG194" s="12">
        <f t="shared" si="32"/>
        <v>0</v>
      </c>
      <c r="AH194" s="12">
        <f t="shared" si="32"/>
        <v>0</v>
      </c>
      <c r="AI194" s="12">
        <f t="shared" si="32"/>
        <v>0</v>
      </c>
      <c r="AJ194" s="12">
        <f t="shared" si="32"/>
        <v>0</v>
      </c>
      <c r="AK194" s="12">
        <f t="shared" si="32"/>
        <v>0</v>
      </c>
    </row>
    <row r="195" spans="1:37" x14ac:dyDescent="0.25">
      <c r="A195" s="33" t="s">
        <v>10</v>
      </c>
      <c r="B195" s="33" t="s">
        <v>8</v>
      </c>
      <c r="C195" s="33" t="s">
        <v>171</v>
      </c>
      <c r="D195" s="12">
        <f>D177</f>
        <v>0</v>
      </c>
      <c r="E195" s="12">
        <f t="shared" si="32"/>
        <v>0</v>
      </c>
      <c r="F195" s="12">
        <f t="shared" si="32"/>
        <v>0</v>
      </c>
      <c r="G195" s="12">
        <f t="shared" si="32"/>
        <v>0</v>
      </c>
      <c r="H195" s="12">
        <f t="shared" si="32"/>
        <v>0</v>
      </c>
      <c r="I195" s="12">
        <f t="shared" si="32"/>
        <v>0</v>
      </c>
      <c r="J195" s="12">
        <f t="shared" si="32"/>
        <v>0</v>
      </c>
      <c r="K195" s="12">
        <f t="shared" si="32"/>
        <v>0</v>
      </c>
      <c r="L195" s="12">
        <f t="shared" si="32"/>
        <v>0</v>
      </c>
      <c r="M195" s="12">
        <f t="shared" si="32"/>
        <v>0</v>
      </c>
      <c r="N195" s="12">
        <f t="shared" si="32"/>
        <v>0</v>
      </c>
      <c r="O195" s="12">
        <f t="shared" si="32"/>
        <v>0</v>
      </c>
      <c r="P195" s="12">
        <f t="shared" si="32"/>
        <v>0</v>
      </c>
      <c r="Q195" s="12">
        <f t="shared" si="32"/>
        <v>0</v>
      </c>
      <c r="R195" s="12">
        <f t="shared" si="32"/>
        <v>0</v>
      </c>
      <c r="S195" s="12">
        <f t="shared" si="32"/>
        <v>0</v>
      </c>
      <c r="T195" s="12">
        <f t="shared" si="32"/>
        <v>0</v>
      </c>
      <c r="U195" s="12">
        <f t="shared" si="32"/>
        <v>0</v>
      </c>
      <c r="V195" s="12">
        <f t="shared" si="32"/>
        <v>0</v>
      </c>
      <c r="W195" s="12">
        <f t="shared" si="32"/>
        <v>0</v>
      </c>
      <c r="X195" s="12">
        <f t="shared" si="32"/>
        <v>0</v>
      </c>
      <c r="Y195" s="12">
        <f t="shared" si="32"/>
        <v>0</v>
      </c>
      <c r="Z195" s="12">
        <f t="shared" si="32"/>
        <v>0</v>
      </c>
      <c r="AA195" s="12">
        <f t="shared" si="32"/>
        <v>0</v>
      </c>
      <c r="AB195" s="12">
        <f t="shared" si="32"/>
        <v>0</v>
      </c>
      <c r="AC195" s="12">
        <f t="shared" si="32"/>
        <v>0</v>
      </c>
      <c r="AD195" s="12">
        <f t="shared" si="32"/>
        <v>0</v>
      </c>
      <c r="AE195" s="12">
        <f t="shared" si="32"/>
        <v>0</v>
      </c>
      <c r="AF195" s="12">
        <f t="shared" si="32"/>
        <v>0</v>
      </c>
      <c r="AG195" s="12">
        <f t="shared" si="32"/>
        <v>0</v>
      </c>
      <c r="AH195" s="12">
        <f t="shared" si="32"/>
        <v>0</v>
      </c>
      <c r="AI195" s="12">
        <f t="shared" si="32"/>
        <v>0</v>
      </c>
      <c r="AJ195" s="12">
        <f t="shared" si="32"/>
        <v>0</v>
      </c>
      <c r="AK195" s="12">
        <f t="shared" si="32"/>
        <v>0</v>
      </c>
    </row>
    <row r="196" spans="1:37" x14ac:dyDescent="0.25">
      <c r="A196" s="33" t="s">
        <v>11</v>
      </c>
      <c r="B196" s="33" t="s">
        <v>8</v>
      </c>
      <c r="C196" s="33" t="s">
        <v>171</v>
      </c>
      <c r="D196" s="12">
        <f>D178+D168</f>
        <v>0</v>
      </c>
      <c r="E196" s="12">
        <f t="shared" ref="E196:AK196" si="33">E178+E168</f>
        <v>0</v>
      </c>
      <c r="F196" s="12">
        <f t="shared" si="33"/>
        <v>0</v>
      </c>
      <c r="G196" s="12">
        <f t="shared" si="33"/>
        <v>0</v>
      </c>
      <c r="H196" s="12">
        <f t="shared" si="33"/>
        <v>0</v>
      </c>
      <c r="I196" s="12">
        <f t="shared" si="33"/>
        <v>0</v>
      </c>
      <c r="J196" s="12">
        <f t="shared" si="33"/>
        <v>0</v>
      </c>
      <c r="K196" s="12">
        <f t="shared" si="33"/>
        <v>0</v>
      </c>
      <c r="L196" s="12">
        <f t="shared" si="33"/>
        <v>0</v>
      </c>
      <c r="M196" s="12">
        <f t="shared" si="33"/>
        <v>0</v>
      </c>
      <c r="N196" s="12">
        <f t="shared" si="33"/>
        <v>0</v>
      </c>
      <c r="O196" s="12">
        <f t="shared" si="33"/>
        <v>0</v>
      </c>
      <c r="P196" s="12">
        <f t="shared" si="33"/>
        <v>0</v>
      </c>
      <c r="Q196" s="12">
        <f t="shared" si="33"/>
        <v>0</v>
      </c>
      <c r="R196" s="12">
        <f t="shared" si="33"/>
        <v>0</v>
      </c>
      <c r="S196" s="12">
        <f t="shared" si="33"/>
        <v>0</v>
      </c>
      <c r="T196" s="12">
        <f t="shared" si="33"/>
        <v>0</v>
      </c>
      <c r="U196" s="12">
        <f t="shared" si="33"/>
        <v>0</v>
      </c>
      <c r="V196" s="12">
        <f t="shared" si="33"/>
        <v>0</v>
      </c>
      <c r="W196" s="12">
        <f t="shared" si="33"/>
        <v>0</v>
      </c>
      <c r="X196" s="12">
        <f t="shared" si="33"/>
        <v>0</v>
      </c>
      <c r="Y196" s="12">
        <f t="shared" si="33"/>
        <v>0</v>
      </c>
      <c r="Z196" s="12">
        <f t="shared" si="33"/>
        <v>0</v>
      </c>
      <c r="AA196" s="12">
        <f t="shared" si="33"/>
        <v>0</v>
      </c>
      <c r="AB196" s="12">
        <f t="shared" si="33"/>
        <v>0</v>
      </c>
      <c r="AC196" s="12">
        <f t="shared" si="33"/>
        <v>0</v>
      </c>
      <c r="AD196" s="12">
        <f t="shared" si="33"/>
        <v>0</v>
      </c>
      <c r="AE196" s="12">
        <f t="shared" si="33"/>
        <v>0</v>
      </c>
      <c r="AF196" s="12">
        <f t="shared" si="33"/>
        <v>0</v>
      </c>
      <c r="AG196" s="12">
        <f t="shared" si="33"/>
        <v>0</v>
      </c>
      <c r="AH196" s="12">
        <f t="shared" si="33"/>
        <v>0</v>
      </c>
      <c r="AI196" s="12">
        <f t="shared" si="33"/>
        <v>0</v>
      </c>
      <c r="AJ196" s="12">
        <f t="shared" si="33"/>
        <v>0</v>
      </c>
      <c r="AK196" s="12">
        <f t="shared" si="33"/>
        <v>0</v>
      </c>
    </row>
    <row r="197" spans="1:37" x14ac:dyDescent="0.25">
      <c r="A197" s="33" t="s">
        <v>12</v>
      </c>
      <c r="B197" s="33" t="s">
        <v>8</v>
      </c>
      <c r="C197" s="33" t="s">
        <v>171</v>
      </c>
      <c r="D197" s="12">
        <f>D179+D169+D190</f>
        <v>0</v>
      </c>
      <c r="E197" s="12">
        <f t="shared" ref="E197:AK197" si="34">E179+E169+E190</f>
        <v>0</v>
      </c>
      <c r="F197" s="12">
        <f t="shared" si="34"/>
        <v>0</v>
      </c>
      <c r="G197" s="12">
        <f t="shared" si="34"/>
        <v>0</v>
      </c>
      <c r="H197" s="12">
        <f t="shared" si="34"/>
        <v>0</v>
      </c>
      <c r="I197" s="12">
        <f t="shared" si="34"/>
        <v>0</v>
      </c>
      <c r="J197" s="12">
        <f t="shared" si="34"/>
        <v>0</v>
      </c>
      <c r="K197" s="12">
        <f t="shared" si="34"/>
        <v>0</v>
      </c>
      <c r="L197" s="12">
        <f t="shared" si="34"/>
        <v>0</v>
      </c>
      <c r="M197" s="12">
        <f t="shared" si="34"/>
        <v>0</v>
      </c>
      <c r="N197" s="12">
        <f t="shared" si="34"/>
        <v>0</v>
      </c>
      <c r="O197" s="12">
        <f t="shared" si="34"/>
        <v>0</v>
      </c>
      <c r="P197" s="12">
        <f t="shared" si="34"/>
        <v>0</v>
      </c>
      <c r="Q197" s="12">
        <f t="shared" si="34"/>
        <v>0</v>
      </c>
      <c r="R197" s="12">
        <f t="shared" si="34"/>
        <v>0</v>
      </c>
      <c r="S197" s="12">
        <f t="shared" si="34"/>
        <v>0</v>
      </c>
      <c r="T197" s="12">
        <f t="shared" si="34"/>
        <v>0</v>
      </c>
      <c r="U197" s="12">
        <f t="shared" si="34"/>
        <v>0</v>
      </c>
      <c r="V197" s="12">
        <f t="shared" si="34"/>
        <v>0</v>
      </c>
      <c r="W197" s="12">
        <f t="shared" si="34"/>
        <v>0</v>
      </c>
      <c r="X197" s="12">
        <f t="shared" si="34"/>
        <v>0</v>
      </c>
      <c r="Y197" s="12">
        <f t="shared" si="34"/>
        <v>0</v>
      </c>
      <c r="Z197" s="12">
        <f t="shared" si="34"/>
        <v>0</v>
      </c>
      <c r="AA197" s="12">
        <f t="shared" si="34"/>
        <v>0</v>
      </c>
      <c r="AB197" s="12">
        <f t="shared" si="34"/>
        <v>0</v>
      </c>
      <c r="AC197" s="12">
        <f t="shared" si="34"/>
        <v>0</v>
      </c>
      <c r="AD197" s="12">
        <f t="shared" si="34"/>
        <v>0</v>
      </c>
      <c r="AE197" s="12">
        <f t="shared" si="34"/>
        <v>0</v>
      </c>
      <c r="AF197" s="12">
        <f t="shared" si="34"/>
        <v>0</v>
      </c>
      <c r="AG197" s="12">
        <f t="shared" si="34"/>
        <v>0</v>
      </c>
      <c r="AH197" s="12">
        <f t="shared" si="34"/>
        <v>0</v>
      </c>
      <c r="AI197" s="12">
        <f t="shared" si="34"/>
        <v>0</v>
      </c>
      <c r="AJ197" s="12">
        <f t="shared" si="34"/>
        <v>0</v>
      </c>
      <c r="AK197" s="12">
        <f t="shared" si="34"/>
        <v>0</v>
      </c>
    </row>
    <row r="198" spans="1:37" x14ac:dyDescent="0.25">
      <c r="A198" s="33" t="s">
        <v>54</v>
      </c>
      <c r="B198" s="33" t="s">
        <v>8</v>
      </c>
      <c r="C198" s="33" t="s">
        <v>171</v>
      </c>
      <c r="D198" s="12">
        <f>D181</f>
        <v>0</v>
      </c>
      <c r="E198" s="12">
        <f t="shared" ref="E198:AK199" si="35">E181</f>
        <v>0</v>
      </c>
      <c r="F198" s="12">
        <f t="shared" si="35"/>
        <v>0</v>
      </c>
      <c r="G198" s="12">
        <f t="shared" si="35"/>
        <v>0</v>
      </c>
      <c r="H198" s="12">
        <f t="shared" si="35"/>
        <v>0</v>
      </c>
      <c r="I198" s="12">
        <f t="shared" si="35"/>
        <v>0</v>
      </c>
      <c r="J198" s="12">
        <f t="shared" si="35"/>
        <v>0</v>
      </c>
      <c r="K198" s="12">
        <f t="shared" si="35"/>
        <v>0</v>
      </c>
      <c r="L198" s="12">
        <f t="shared" si="35"/>
        <v>0</v>
      </c>
      <c r="M198" s="12">
        <f t="shared" si="35"/>
        <v>0</v>
      </c>
      <c r="N198" s="12">
        <f t="shared" si="35"/>
        <v>0</v>
      </c>
      <c r="O198" s="12">
        <f t="shared" si="35"/>
        <v>0</v>
      </c>
      <c r="P198" s="12">
        <f t="shared" si="35"/>
        <v>0</v>
      </c>
      <c r="Q198" s="12">
        <f t="shared" si="35"/>
        <v>0</v>
      </c>
      <c r="R198" s="12">
        <f t="shared" si="35"/>
        <v>0</v>
      </c>
      <c r="S198" s="12">
        <f t="shared" si="35"/>
        <v>0</v>
      </c>
      <c r="T198" s="12">
        <f t="shared" si="35"/>
        <v>0</v>
      </c>
      <c r="U198" s="12">
        <f t="shared" si="35"/>
        <v>0</v>
      </c>
      <c r="V198" s="12">
        <f t="shared" si="35"/>
        <v>0</v>
      </c>
      <c r="W198" s="12">
        <f t="shared" si="35"/>
        <v>0</v>
      </c>
      <c r="X198" s="12">
        <f t="shared" si="35"/>
        <v>0</v>
      </c>
      <c r="Y198" s="12">
        <f t="shared" si="35"/>
        <v>0</v>
      </c>
      <c r="Z198" s="12">
        <f t="shared" si="35"/>
        <v>0</v>
      </c>
      <c r="AA198" s="12">
        <f t="shared" si="35"/>
        <v>0</v>
      </c>
      <c r="AB198" s="12">
        <f t="shared" si="35"/>
        <v>0</v>
      </c>
      <c r="AC198" s="12">
        <f t="shared" si="35"/>
        <v>0</v>
      </c>
      <c r="AD198" s="12">
        <f t="shared" si="35"/>
        <v>0</v>
      </c>
      <c r="AE198" s="12">
        <f t="shared" si="35"/>
        <v>0</v>
      </c>
      <c r="AF198" s="12">
        <f t="shared" si="35"/>
        <v>0</v>
      </c>
      <c r="AG198" s="12">
        <f t="shared" si="35"/>
        <v>0</v>
      </c>
      <c r="AH198" s="12">
        <f t="shared" si="35"/>
        <v>0</v>
      </c>
      <c r="AI198" s="12">
        <f t="shared" si="35"/>
        <v>0</v>
      </c>
      <c r="AJ198" s="12">
        <f t="shared" si="35"/>
        <v>0</v>
      </c>
      <c r="AK198" s="12">
        <f t="shared" si="35"/>
        <v>0</v>
      </c>
    </row>
    <row r="199" spans="1:37" x14ac:dyDescent="0.25">
      <c r="A199" s="33" t="s">
        <v>78</v>
      </c>
      <c r="B199" s="33" t="s">
        <v>8</v>
      </c>
      <c r="C199" s="33" t="s">
        <v>171</v>
      </c>
      <c r="D199" s="12">
        <f>D182</f>
        <v>0</v>
      </c>
      <c r="E199" s="12">
        <f t="shared" si="35"/>
        <v>0</v>
      </c>
      <c r="F199" s="12">
        <f t="shared" si="35"/>
        <v>0</v>
      </c>
      <c r="G199" s="12">
        <f t="shared" si="35"/>
        <v>0</v>
      </c>
      <c r="H199" s="12">
        <f t="shared" si="35"/>
        <v>0</v>
      </c>
      <c r="I199" s="12">
        <f t="shared" si="35"/>
        <v>0</v>
      </c>
      <c r="J199" s="12">
        <f t="shared" si="35"/>
        <v>0</v>
      </c>
      <c r="K199" s="12">
        <f t="shared" si="35"/>
        <v>0</v>
      </c>
      <c r="L199" s="12">
        <f t="shared" si="35"/>
        <v>0</v>
      </c>
      <c r="M199" s="12">
        <f t="shared" si="35"/>
        <v>0</v>
      </c>
      <c r="N199" s="12">
        <f t="shared" si="35"/>
        <v>0</v>
      </c>
      <c r="O199" s="12">
        <f t="shared" si="35"/>
        <v>0</v>
      </c>
      <c r="P199" s="12">
        <f t="shared" si="35"/>
        <v>0</v>
      </c>
      <c r="Q199" s="12">
        <f t="shared" si="35"/>
        <v>0</v>
      </c>
      <c r="R199" s="12">
        <f t="shared" si="35"/>
        <v>0</v>
      </c>
      <c r="S199" s="12">
        <f t="shared" si="35"/>
        <v>0</v>
      </c>
      <c r="T199" s="12">
        <f t="shared" si="35"/>
        <v>0</v>
      </c>
      <c r="U199" s="12">
        <f t="shared" si="35"/>
        <v>0</v>
      </c>
      <c r="V199" s="12">
        <f t="shared" si="35"/>
        <v>0</v>
      </c>
      <c r="W199" s="12">
        <f t="shared" si="35"/>
        <v>0</v>
      </c>
      <c r="X199" s="12">
        <f t="shared" si="35"/>
        <v>0</v>
      </c>
      <c r="Y199" s="12">
        <f t="shared" si="35"/>
        <v>0</v>
      </c>
      <c r="Z199" s="12">
        <f t="shared" si="35"/>
        <v>0</v>
      </c>
      <c r="AA199" s="12">
        <f t="shared" si="35"/>
        <v>0</v>
      </c>
      <c r="AB199" s="12">
        <f t="shared" si="35"/>
        <v>0</v>
      </c>
      <c r="AC199" s="12">
        <f t="shared" si="35"/>
        <v>0</v>
      </c>
      <c r="AD199" s="12">
        <f t="shared" si="35"/>
        <v>0</v>
      </c>
      <c r="AE199" s="12">
        <f t="shared" si="35"/>
        <v>0</v>
      </c>
      <c r="AF199" s="12">
        <f t="shared" si="35"/>
        <v>0</v>
      </c>
      <c r="AG199" s="12">
        <f t="shared" si="35"/>
        <v>0</v>
      </c>
      <c r="AH199" s="12">
        <f t="shared" si="35"/>
        <v>0</v>
      </c>
      <c r="AI199" s="12">
        <f t="shared" si="35"/>
        <v>0</v>
      </c>
      <c r="AJ199" s="12">
        <f t="shared" si="35"/>
        <v>0</v>
      </c>
      <c r="AK199" s="12">
        <f t="shared" si="35"/>
        <v>0</v>
      </c>
    </row>
    <row r="200" spans="1:37" x14ac:dyDescent="0.25">
      <c r="A200" s="33" t="s">
        <v>13</v>
      </c>
      <c r="B200" s="33" t="s">
        <v>8</v>
      </c>
      <c r="C200" s="33" t="s">
        <v>171</v>
      </c>
      <c r="D200" s="12">
        <f>D183+D170</f>
        <v>0</v>
      </c>
      <c r="E200" s="12">
        <f t="shared" ref="E200:AK200" si="36">E183+E170</f>
        <v>0</v>
      </c>
      <c r="F200" s="12">
        <f t="shared" si="36"/>
        <v>0</v>
      </c>
      <c r="G200" s="12">
        <f t="shared" si="36"/>
        <v>0</v>
      </c>
      <c r="H200" s="12">
        <f t="shared" si="36"/>
        <v>0</v>
      </c>
      <c r="I200" s="12">
        <f t="shared" si="36"/>
        <v>0</v>
      </c>
      <c r="J200" s="12">
        <f t="shared" si="36"/>
        <v>0</v>
      </c>
      <c r="K200" s="12">
        <f t="shared" si="36"/>
        <v>0</v>
      </c>
      <c r="L200" s="12">
        <f t="shared" si="36"/>
        <v>0</v>
      </c>
      <c r="M200" s="12">
        <f t="shared" si="36"/>
        <v>0</v>
      </c>
      <c r="N200" s="12">
        <f t="shared" si="36"/>
        <v>0</v>
      </c>
      <c r="O200" s="12">
        <f t="shared" si="36"/>
        <v>0</v>
      </c>
      <c r="P200" s="12">
        <f t="shared" si="36"/>
        <v>0</v>
      </c>
      <c r="Q200" s="12">
        <f t="shared" si="36"/>
        <v>0</v>
      </c>
      <c r="R200" s="12">
        <f t="shared" si="36"/>
        <v>0</v>
      </c>
      <c r="S200" s="12">
        <f t="shared" si="36"/>
        <v>0</v>
      </c>
      <c r="T200" s="12">
        <f t="shared" si="36"/>
        <v>0</v>
      </c>
      <c r="U200" s="12">
        <f t="shared" si="36"/>
        <v>0</v>
      </c>
      <c r="V200" s="12">
        <f t="shared" si="36"/>
        <v>0</v>
      </c>
      <c r="W200" s="12">
        <f t="shared" si="36"/>
        <v>0</v>
      </c>
      <c r="X200" s="12">
        <f t="shared" si="36"/>
        <v>0</v>
      </c>
      <c r="Y200" s="12">
        <f t="shared" si="36"/>
        <v>0</v>
      </c>
      <c r="Z200" s="12">
        <f t="shared" si="36"/>
        <v>0</v>
      </c>
      <c r="AA200" s="12">
        <f t="shared" si="36"/>
        <v>0</v>
      </c>
      <c r="AB200" s="12">
        <f t="shared" si="36"/>
        <v>0</v>
      </c>
      <c r="AC200" s="12">
        <f t="shared" si="36"/>
        <v>0</v>
      </c>
      <c r="AD200" s="12">
        <f t="shared" si="36"/>
        <v>0</v>
      </c>
      <c r="AE200" s="12">
        <f t="shared" si="36"/>
        <v>0</v>
      </c>
      <c r="AF200" s="12">
        <f t="shared" si="36"/>
        <v>0</v>
      </c>
      <c r="AG200" s="12">
        <f t="shared" si="36"/>
        <v>0</v>
      </c>
      <c r="AH200" s="12">
        <f t="shared" si="36"/>
        <v>0</v>
      </c>
      <c r="AI200" s="12">
        <f t="shared" si="36"/>
        <v>0</v>
      </c>
      <c r="AJ200" s="12">
        <f t="shared" si="36"/>
        <v>0</v>
      </c>
      <c r="AK200" s="12">
        <f t="shared" si="36"/>
        <v>0</v>
      </c>
    </row>
    <row r="201" spans="1:37" x14ac:dyDescent="0.25">
      <c r="A201" s="33" t="s">
        <v>55</v>
      </c>
      <c r="B201" s="33" t="s">
        <v>8</v>
      </c>
      <c r="C201" s="33" t="s">
        <v>171</v>
      </c>
      <c r="D201" s="12">
        <f>D184</f>
        <v>0</v>
      </c>
      <c r="E201" s="12">
        <f t="shared" ref="E201:AK204" si="37">E184</f>
        <v>0</v>
      </c>
      <c r="F201" s="12">
        <f t="shared" si="37"/>
        <v>0</v>
      </c>
      <c r="G201" s="12">
        <f t="shared" si="37"/>
        <v>0</v>
      </c>
      <c r="H201" s="12">
        <f t="shared" si="37"/>
        <v>0</v>
      </c>
      <c r="I201" s="12">
        <f t="shared" si="37"/>
        <v>0</v>
      </c>
      <c r="J201" s="12">
        <f t="shared" si="37"/>
        <v>0</v>
      </c>
      <c r="K201" s="12">
        <f t="shared" si="37"/>
        <v>0</v>
      </c>
      <c r="L201" s="12">
        <f t="shared" si="37"/>
        <v>0</v>
      </c>
      <c r="M201" s="12">
        <f t="shared" si="37"/>
        <v>0</v>
      </c>
      <c r="N201" s="12">
        <f t="shared" si="37"/>
        <v>0</v>
      </c>
      <c r="O201" s="12">
        <f t="shared" si="37"/>
        <v>0</v>
      </c>
      <c r="P201" s="12">
        <f t="shared" si="37"/>
        <v>0</v>
      </c>
      <c r="Q201" s="12">
        <f t="shared" si="37"/>
        <v>0</v>
      </c>
      <c r="R201" s="12">
        <f t="shared" si="37"/>
        <v>0</v>
      </c>
      <c r="S201" s="12">
        <f t="shared" si="37"/>
        <v>0</v>
      </c>
      <c r="T201" s="12">
        <f t="shared" si="37"/>
        <v>0</v>
      </c>
      <c r="U201" s="12">
        <f t="shared" si="37"/>
        <v>0</v>
      </c>
      <c r="V201" s="12">
        <f t="shared" si="37"/>
        <v>0</v>
      </c>
      <c r="W201" s="12">
        <f t="shared" si="37"/>
        <v>0</v>
      </c>
      <c r="X201" s="12">
        <f t="shared" si="37"/>
        <v>0</v>
      </c>
      <c r="Y201" s="12">
        <f t="shared" si="37"/>
        <v>0</v>
      </c>
      <c r="Z201" s="12">
        <f t="shared" si="37"/>
        <v>0</v>
      </c>
      <c r="AA201" s="12">
        <f t="shared" si="37"/>
        <v>0</v>
      </c>
      <c r="AB201" s="12">
        <f t="shared" si="37"/>
        <v>0</v>
      </c>
      <c r="AC201" s="12">
        <f t="shared" si="37"/>
        <v>0</v>
      </c>
      <c r="AD201" s="12">
        <f t="shared" si="37"/>
        <v>0</v>
      </c>
      <c r="AE201" s="12">
        <f t="shared" si="37"/>
        <v>0</v>
      </c>
      <c r="AF201" s="12">
        <f t="shared" si="37"/>
        <v>0</v>
      </c>
      <c r="AG201" s="12">
        <f t="shared" si="37"/>
        <v>0</v>
      </c>
      <c r="AH201" s="12">
        <f t="shared" si="37"/>
        <v>0</v>
      </c>
      <c r="AI201" s="12">
        <f t="shared" si="37"/>
        <v>0</v>
      </c>
      <c r="AJ201" s="12">
        <f t="shared" si="37"/>
        <v>0</v>
      </c>
      <c r="AK201" s="12">
        <f t="shared" si="37"/>
        <v>0</v>
      </c>
    </row>
    <row r="202" spans="1:37" x14ac:dyDescent="0.25">
      <c r="A202" s="33" t="s">
        <v>56</v>
      </c>
      <c r="B202" s="33" t="s">
        <v>8</v>
      </c>
      <c r="C202" s="33" t="s">
        <v>171</v>
      </c>
      <c r="D202" s="12">
        <f>D185</f>
        <v>0</v>
      </c>
      <c r="E202" s="12">
        <f t="shared" si="37"/>
        <v>0</v>
      </c>
      <c r="F202" s="12">
        <f t="shared" si="37"/>
        <v>0</v>
      </c>
      <c r="G202" s="12">
        <f t="shared" si="37"/>
        <v>0</v>
      </c>
      <c r="H202" s="12">
        <f t="shared" si="37"/>
        <v>0</v>
      </c>
      <c r="I202" s="12">
        <f t="shared" si="37"/>
        <v>0</v>
      </c>
      <c r="J202" s="12">
        <f t="shared" si="37"/>
        <v>0</v>
      </c>
      <c r="K202" s="12">
        <f t="shared" si="37"/>
        <v>0</v>
      </c>
      <c r="L202" s="12">
        <f t="shared" si="37"/>
        <v>0</v>
      </c>
      <c r="M202" s="12">
        <f t="shared" si="37"/>
        <v>0</v>
      </c>
      <c r="N202" s="12">
        <f t="shared" si="37"/>
        <v>0</v>
      </c>
      <c r="O202" s="12">
        <f t="shared" si="37"/>
        <v>0</v>
      </c>
      <c r="P202" s="12">
        <f t="shared" si="37"/>
        <v>0</v>
      </c>
      <c r="Q202" s="12">
        <f t="shared" si="37"/>
        <v>0</v>
      </c>
      <c r="R202" s="12">
        <f t="shared" si="37"/>
        <v>0</v>
      </c>
      <c r="S202" s="12">
        <f t="shared" si="37"/>
        <v>0</v>
      </c>
      <c r="T202" s="12">
        <f t="shared" si="37"/>
        <v>0</v>
      </c>
      <c r="U202" s="12">
        <f t="shared" si="37"/>
        <v>0</v>
      </c>
      <c r="V202" s="12">
        <f t="shared" si="37"/>
        <v>0</v>
      </c>
      <c r="W202" s="12">
        <f t="shared" si="37"/>
        <v>0</v>
      </c>
      <c r="X202" s="12">
        <f t="shared" si="37"/>
        <v>0</v>
      </c>
      <c r="Y202" s="12">
        <f t="shared" si="37"/>
        <v>0</v>
      </c>
      <c r="Z202" s="12">
        <f t="shared" si="37"/>
        <v>0</v>
      </c>
      <c r="AA202" s="12">
        <f t="shared" si="37"/>
        <v>0</v>
      </c>
      <c r="AB202" s="12">
        <f t="shared" si="37"/>
        <v>0</v>
      </c>
      <c r="AC202" s="12">
        <f t="shared" si="37"/>
        <v>0</v>
      </c>
      <c r="AD202" s="12">
        <f t="shared" si="37"/>
        <v>0</v>
      </c>
      <c r="AE202" s="12">
        <f t="shared" si="37"/>
        <v>0</v>
      </c>
      <c r="AF202" s="12">
        <f t="shared" si="37"/>
        <v>0</v>
      </c>
      <c r="AG202" s="12">
        <f t="shared" si="37"/>
        <v>0</v>
      </c>
      <c r="AH202" s="12">
        <f t="shared" si="37"/>
        <v>0</v>
      </c>
      <c r="AI202" s="12">
        <f t="shared" si="37"/>
        <v>0</v>
      </c>
      <c r="AJ202" s="12">
        <f t="shared" si="37"/>
        <v>0</v>
      </c>
      <c r="AK202" s="12">
        <f t="shared" si="37"/>
        <v>0</v>
      </c>
    </row>
    <row r="203" spans="1:37" x14ac:dyDescent="0.25">
      <c r="A203" s="33" t="s">
        <v>14</v>
      </c>
      <c r="B203" s="33" t="s">
        <v>8</v>
      </c>
      <c r="C203" s="33" t="s">
        <v>171</v>
      </c>
      <c r="D203" s="12">
        <f>D186</f>
        <v>0</v>
      </c>
      <c r="E203" s="12">
        <f t="shared" si="37"/>
        <v>0</v>
      </c>
      <c r="F203" s="12">
        <f t="shared" si="37"/>
        <v>0</v>
      </c>
      <c r="G203" s="12">
        <f t="shared" si="37"/>
        <v>0</v>
      </c>
      <c r="H203" s="12">
        <f t="shared" si="37"/>
        <v>0</v>
      </c>
      <c r="I203" s="12">
        <f t="shared" si="37"/>
        <v>0</v>
      </c>
      <c r="J203" s="12">
        <f t="shared" si="37"/>
        <v>0</v>
      </c>
      <c r="K203" s="12">
        <f t="shared" si="37"/>
        <v>0</v>
      </c>
      <c r="L203" s="12">
        <f t="shared" si="37"/>
        <v>0</v>
      </c>
      <c r="M203" s="12">
        <f t="shared" si="37"/>
        <v>0</v>
      </c>
      <c r="N203" s="12">
        <f t="shared" si="37"/>
        <v>0</v>
      </c>
      <c r="O203" s="12">
        <f t="shared" si="37"/>
        <v>0</v>
      </c>
      <c r="P203" s="12">
        <f t="shared" si="37"/>
        <v>0</v>
      </c>
      <c r="Q203" s="12">
        <f t="shared" si="37"/>
        <v>0</v>
      </c>
      <c r="R203" s="12">
        <f t="shared" si="37"/>
        <v>0</v>
      </c>
      <c r="S203" s="12">
        <f t="shared" si="37"/>
        <v>0</v>
      </c>
      <c r="T203" s="12">
        <f t="shared" si="37"/>
        <v>0</v>
      </c>
      <c r="U203" s="12">
        <f t="shared" si="37"/>
        <v>0</v>
      </c>
      <c r="V203" s="12">
        <f t="shared" si="37"/>
        <v>0</v>
      </c>
      <c r="W203" s="12">
        <f t="shared" si="37"/>
        <v>0</v>
      </c>
      <c r="X203" s="12">
        <f t="shared" si="37"/>
        <v>0</v>
      </c>
      <c r="Y203" s="12">
        <f t="shared" si="37"/>
        <v>0</v>
      </c>
      <c r="Z203" s="12">
        <f t="shared" si="37"/>
        <v>0</v>
      </c>
      <c r="AA203" s="12">
        <f t="shared" si="37"/>
        <v>0</v>
      </c>
      <c r="AB203" s="12">
        <f t="shared" si="37"/>
        <v>0</v>
      </c>
      <c r="AC203" s="12">
        <f t="shared" si="37"/>
        <v>0</v>
      </c>
      <c r="AD203" s="12">
        <f t="shared" si="37"/>
        <v>0</v>
      </c>
      <c r="AE203" s="12">
        <f t="shared" si="37"/>
        <v>0</v>
      </c>
      <c r="AF203" s="12">
        <f t="shared" si="37"/>
        <v>0</v>
      </c>
      <c r="AG203" s="12">
        <f t="shared" si="37"/>
        <v>0</v>
      </c>
      <c r="AH203" s="12">
        <f t="shared" si="37"/>
        <v>0</v>
      </c>
      <c r="AI203" s="12">
        <f t="shared" si="37"/>
        <v>0</v>
      </c>
      <c r="AJ203" s="12">
        <f t="shared" si="37"/>
        <v>0</v>
      </c>
      <c r="AK203" s="12">
        <f t="shared" si="37"/>
        <v>0</v>
      </c>
    </row>
    <row r="204" spans="1:37" x14ac:dyDescent="0.25">
      <c r="A204" s="33" t="s">
        <v>79</v>
      </c>
      <c r="B204" s="33" t="s">
        <v>8</v>
      </c>
      <c r="C204" s="33" t="s">
        <v>171</v>
      </c>
      <c r="D204" s="12">
        <f>D187</f>
        <v>0</v>
      </c>
      <c r="E204" s="12">
        <f t="shared" si="37"/>
        <v>0</v>
      </c>
      <c r="F204" s="12">
        <f t="shared" si="37"/>
        <v>0</v>
      </c>
      <c r="G204" s="12">
        <f t="shared" si="37"/>
        <v>0</v>
      </c>
      <c r="H204" s="12">
        <f t="shared" si="37"/>
        <v>0</v>
      </c>
      <c r="I204" s="12">
        <f t="shared" si="37"/>
        <v>0</v>
      </c>
      <c r="J204" s="12">
        <f t="shared" si="37"/>
        <v>0</v>
      </c>
      <c r="K204" s="12">
        <f t="shared" si="37"/>
        <v>0</v>
      </c>
      <c r="L204" s="12">
        <f t="shared" si="37"/>
        <v>0</v>
      </c>
      <c r="M204" s="12">
        <f t="shared" si="37"/>
        <v>0</v>
      </c>
      <c r="N204" s="12">
        <f t="shared" si="37"/>
        <v>0</v>
      </c>
      <c r="O204" s="12">
        <f t="shared" si="37"/>
        <v>0</v>
      </c>
      <c r="P204" s="12">
        <f t="shared" si="37"/>
        <v>0</v>
      </c>
      <c r="Q204" s="12">
        <f t="shared" si="37"/>
        <v>0</v>
      </c>
      <c r="R204" s="12">
        <f t="shared" si="37"/>
        <v>0</v>
      </c>
      <c r="S204" s="12">
        <f t="shared" si="37"/>
        <v>0</v>
      </c>
      <c r="T204" s="12">
        <f t="shared" si="37"/>
        <v>0</v>
      </c>
      <c r="U204" s="12">
        <f t="shared" si="37"/>
        <v>0</v>
      </c>
      <c r="V204" s="12">
        <f t="shared" si="37"/>
        <v>0</v>
      </c>
      <c r="W204" s="12">
        <f t="shared" si="37"/>
        <v>0</v>
      </c>
      <c r="X204" s="12">
        <f t="shared" si="37"/>
        <v>0</v>
      </c>
      <c r="Y204" s="12">
        <f t="shared" si="37"/>
        <v>0</v>
      </c>
      <c r="Z204" s="12">
        <f t="shared" si="37"/>
        <v>0</v>
      </c>
      <c r="AA204" s="12">
        <f t="shared" si="37"/>
        <v>0</v>
      </c>
      <c r="AB204" s="12">
        <f t="shared" si="37"/>
        <v>0</v>
      </c>
      <c r="AC204" s="12">
        <f t="shared" si="37"/>
        <v>0</v>
      </c>
      <c r="AD204" s="12">
        <f t="shared" si="37"/>
        <v>0</v>
      </c>
      <c r="AE204" s="12">
        <f t="shared" si="37"/>
        <v>0</v>
      </c>
      <c r="AF204" s="12">
        <f t="shared" si="37"/>
        <v>0</v>
      </c>
      <c r="AG204" s="12">
        <f t="shared" si="37"/>
        <v>0</v>
      </c>
      <c r="AH204" s="12">
        <f t="shared" si="37"/>
        <v>0</v>
      </c>
      <c r="AI204" s="12">
        <f t="shared" si="37"/>
        <v>0</v>
      </c>
      <c r="AJ204" s="12">
        <f t="shared" si="37"/>
        <v>0</v>
      </c>
      <c r="AK204" s="12">
        <f t="shared" si="37"/>
        <v>0</v>
      </c>
    </row>
    <row r="205" spans="1:37" x14ac:dyDescent="0.25">
      <c r="A205" s="33" t="s">
        <v>115</v>
      </c>
      <c r="B205" s="33" t="s">
        <v>8</v>
      </c>
      <c r="C205" s="33" t="s">
        <v>171</v>
      </c>
      <c r="D205" s="12">
        <f>SUM(D193:D204)</f>
        <v>0</v>
      </c>
      <c r="E205" s="12">
        <f t="shared" ref="E205:AK205" si="38">SUM(E193:E204)</f>
        <v>0</v>
      </c>
      <c r="F205" s="12">
        <f t="shared" si="38"/>
        <v>0</v>
      </c>
      <c r="G205" s="12">
        <f t="shared" si="38"/>
        <v>0</v>
      </c>
      <c r="H205" s="12">
        <f t="shared" si="38"/>
        <v>0</v>
      </c>
      <c r="I205" s="12">
        <f t="shared" si="38"/>
        <v>0</v>
      </c>
      <c r="J205" s="12">
        <f t="shared" si="38"/>
        <v>0</v>
      </c>
      <c r="K205" s="12">
        <f t="shared" si="38"/>
        <v>0</v>
      </c>
      <c r="L205" s="12">
        <f t="shared" si="38"/>
        <v>0</v>
      </c>
      <c r="M205" s="12">
        <f t="shared" si="38"/>
        <v>0</v>
      </c>
      <c r="N205" s="12">
        <f t="shared" si="38"/>
        <v>0</v>
      </c>
      <c r="O205" s="12">
        <f t="shared" si="38"/>
        <v>0</v>
      </c>
      <c r="P205" s="12">
        <f t="shared" si="38"/>
        <v>0</v>
      </c>
      <c r="Q205" s="12">
        <f t="shared" si="38"/>
        <v>0</v>
      </c>
      <c r="R205" s="12">
        <f t="shared" si="38"/>
        <v>0</v>
      </c>
      <c r="S205" s="12">
        <f t="shared" si="38"/>
        <v>0</v>
      </c>
      <c r="T205" s="12">
        <f t="shared" si="38"/>
        <v>0</v>
      </c>
      <c r="U205" s="12">
        <f t="shared" si="38"/>
        <v>0</v>
      </c>
      <c r="V205" s="12">
        <f t="shared" si="38"/>
        <v>0</v>
      </c>
      <c r="W205" s="12">
        <f t="shared" si="38"/>
        <v>0</v>
      </c>
      <c r="X205" s="12">
        <f t="shared" si="38"/>
        <v>0</v>
      </c>
      <c r="Y205" s="12">
        <f t="shared" si="38"/>
        <v>0</v>
      </c>
      <c r="Z205" s="12">
        <f t="shared" si="38"/>
        <v>0</v>
      </c>
      <c r="AA205" s="12">
        <f t="shared" si="38"/>
        <v>0</v>
      </c>
      <c r="AB205" s="12">
        <f t="shared" si="38"/>
        <v>0</v>
      </c>
      <c r="AC205" s="12">
        <f t="shared" si="38"/>
        <v>0</v>
      </c>
      <c r="AD205" s="12">
        <f t="shared" si="38"/>
        <v>0</v>
      </c>
      <c r="AE205" s="12">
        <f t="shared" si="38"/>
        <v>0</v>
      </c>
      <c r="AF205" s="12">
        <f t="shared" si="38"/>
        <v>0</v>
      </c>
      <c r="AG205" s="12">
        <f t="shared" si="38"/>
        <v>0</v>
      </c>
      <c r="AH205" s="12">
        <f t="shared" si="38"/>
        <v>0</v>
      </c>
      <c r="AI205" s="12">
        <f t="shared" si="38"/>
        <v>0</v>
      </c>
      <c r="AJ205" s="12">
        <f t="shared" si="38"/>
        <v>0</v>
      </c>
      <c r="AK205" s="12">
        <f t="shared" si="38"/>
        <v>0</v>
      </c>
    </row>
    <row r="207" spans="1:37" s="30" customFormat="1" ht="12.75" x14ac:dyDescent="0.2">
      <c r="A207" s="105" t="s">
        <v>183</v>
      </c>
      <c r="B207" s="106"/>
    </row>
    <row r="208" spans="1:37" s="30" customFormat="1" ht="12.75" x14ac:dyDescent="0.2">
      <c r="A208" s="33" t="s">
        <v>184</v>
      </c>
      <c r="B208" s="34" t="s">
        <v>185</v>
      </c>
      <c r="C208" s="34" t="s">
        <v>171</v>
      </c>
      <c r="D208" s="107">
        <f>D162+D147+D139</f>
        <v>0</v>
      </c>
      <c r="E208" s="107">
        <f t="shared" ref="E208:AK208" si="39">E162+E147+E139</f>
        <v>0</v>
      </c>
      <c r="F208" s="107">
        <f t="shared" si="39"/>
        <v>0</v>
      </c>
      <c r="G208" s="107">
        <f t="shared" si="39"/>
        <v>0</v>
      </c>
      <c r="H208" s="107">
        <f t="shared" si="39"/>
        <v>0</v>
      </c>
      <c r="I208" s="107">
        <f t="shared" si="39"/>
        <v>0</v>
      </c>
      <c r="J208" s="107">
        <f t="shared" si="39"/>
        <v>0</v>
      </c>
      <c r="K208" s="107">
        <f t="shared" si="39"/>
        <v>0</v>
      </c>
      <c r="L208" s="107">
        <f t="shared" si="39"/>
        <v>0</v>
      </c>
      <c r="M208" s="107">
        <f t="shared" si="39"/>
        <v>0</v>
      </c>
      <c r="N208" s="107">
        <f t="shared" si="39"/>
        <v>0</v>
      </c>
      <c r="O208" s="107">
        <f t="shared" si="39"/>
        <v>0</v>
      </c>
      <c r="P208" s="107">
        <f t="shared" si="39"/>
        <v>0</v>
      </c>
      <c r="Q208" s="107">
        <f t="shared" si="39"/>
        <v>0</v>
      </c>
      <c r="R208" s="107">
        <f t="shared" si="39"/>
        <v>0</v>
      </c>
      <c r="S208" s="107">
        <f t="shared" si="39"/>
        <v>0</v>
      </c>
      <c r="T208" s="107">
        <f t="shared" si="39"/>
        <v>0</v>
      </c>
      <c r="U208" s="107">
        <f t="shared" si="39"/>
        <v>0</v>
      </c>
      <c r="V208" s="107">
        <f t="shared" si="39"/>
        <v>0</v>
      </c>
      <c r="W208" s="107">
        <f t="shared" si="39"/>
        <v>0</v>
      </c>
      <c r="X208" s="107">
        <f t="shared" si="39"/>
        <v>0</v>
      </c>
      <c r="Y208" s="107">
        <f t="shared" si="39"/>
        <v>0</v>
      </c>
      <c r="Z208" s="107">
        <f t="shared" si="39"/>
        <v>0</v>
      </c>
      <c r="AA208" s="107">
        <f t="shared" si="39"/>
        <v>0</v>
      </c>
      <c r="AB208" s="107">
        <f t="shared" si="39"/>
        <v>0</v>
      </c>
      <c r="AC208" s="107">
        <f t="shared" si="39"/>
        <v>0</v>
      </c>
      <c r="AD208" s="107">
        <f t="shared" si="39"/>
        <v>0</v>
      </c>
      <c r="AE208" s="107">
        <f t="shared" si="39"/>
        <v>0</v>
      </c>
      <c r="AF208" s="107">
        <f t="shared" si="39"/>
        <v>0</v>
      </c>
      <c r="AG208" s="107">
        <f t="shared" si="39"/>
        <v>0</v>
      </c>
      <c r="AH208" s="107">
        <f t="shared" si="39"/>
        <v>0</v>
      </c>
      <c r="AI208" s="107">
        <f t="shared" si="39"/>
        <v>0</v>
      </c>
      <c r="AJ208" s="107">
        <f t="shared" si="39"/>
        <v>0</v>
      </c>
      <c r="AK208" s="107">
        <f t="shared" si="39"/>
        <v>0</v>
      </c>
    </row>
    <row r="209" spans="1:4" s="30" customFormat="1" ht="12.75" x14ac:dyDescent="0.2">
      <c r="B209" s="106"/>
    </row>
    <row r="210" spans="1:4" s="30" customFormat="1" ht="12.75" x14ac:dyDescent="0.2">
      <c r="A210" s="33" t="s">
        <v>186</v>
      </c>
      <c r="B210" s="34"/>
    </row>
    <row r="211" spans="1:4" s="30" customFormat="1" ht="12.75" x14ac:dyDescent="0.2">
      <c r="A211" s="33" t="s">
        <v>16</v>
      </c>
      <c r="B211" s="34" t="s">
        <v>185</v>
      </c>
      <c r="C211" s="34" t="s">
        <v>171</v>
      </c>
    </row>
    <row r="212" spans="1:4" s="30" customFormat="1" ht="12.75" x14ac:dyDescent="0.2">
      <c r="A212" s="33" t="s">
        <v>7</v>
      </c>
      <c r="B212" s="34" t="s">
        <v>185</v>
      </c>
      <c r="C212" s="34" t="s">
        <v>171</v>
      </c>
      <c r="D212" s="30">
        <f>D140*1163/8760*2</f>
        <v>0</v>
      </c>
    </row>
    <row r="213" spans="1:4" s="30" customFormat="1" ht="12.75" x14ac:dyDescent="0.2">
      <c r="A213" s="33" t="s">
        <v>11</v>
      </c>
      <c r="B213" s="34" t="s">
        <v>185</v>
      </c>
      <c r="C213" s="34" t="s">
        <v>171</v>
      </c>
      <c r="D213" s="30">
        <f t="shared" ref="D213:D217" si="40">D141*1163/8760*2</f>
        <v>0</v>
      </c>
    </row>
    <row r="214" spans="1:4" s="30" customFormat="1" ht="12.75" x14ac:dyDescent="0.2">
      <c r="A214" s="33" t="s">
        <v>12</v>
      </c>
      <c r="B214" s="34" t="s">
        <v>185</v>
      </c>
      <c r="C214" s="34" t="s">
        <v>171</v>
      </c>
      <c r="D214" s="30">
        <f t="shared" si="40"/>
        <v>0</v>
      </c>
    </row>
    <row r="215" spans="1:4" s="30" customFormat="1" ht="12.75" x14ac:dyDescent="0.2">
      <c r="A215" s="33" t="s">
        <v>13</v>
      </c>
      <c r="B215" s="34" t="s">
        <v>185</v>
      </c>
      <c r="C215" s="34" t="s">
        <v>171</v>
      </c>
      <c r="D215" s="30">
        <f t="shared" si="40"/>
        <v>0</v>
      </c>
    </row>
    <row r="216" spans="1:4" s="30" customFormat="1" ht="12.75" x14ac:dyDescent="0.2">
      <c r="A216" s="33" t="s">
        <v>55</v>
      </c>
      <c r="B216" s="34" t="s">
        <v>185</v>
      </c>
      <c r="C216" s="34" t="s">
        <v>171</v>
      </c>
      <c r="D216" s="30">
        <f t="shared" si="40"/>
        <v>0</v>
      </c>
    </row>
    <row r="217" spans="1:4" s="30" customFormat="1" ht="12.75" x14ac:dyDescent="0.2">
      <c r="A217" s="33" t="s">
        <v>79</v>
      </c>
      <c r="B217" s="34" t="s">
        <v>185</v>
      </c>
      <c r="C217" s="34" t="s">
        <v>171</v>
      </c>
      <c r="D217" s="30">
        <f t="shared" si="40"/>
        <v>0</v>
      </c>
    </row>
    <row r="218" spans="1:4" s="30" customFormat="1" ht="12.75" x14ac:dyDescent="0.2">
      <c r="B218" s="34"/>
    </row>
    <row r="219" spans="1:4" s="30" customFormat="1" ht="12.75" x14ac:dyDescent="0.2">
      <c r="A219" s="33" t="s">
        <v>82</v>
      </c>
      <c r="B219" s="34" t="s">
        <v>185</v>
      </c>
      <c r="C219" s="34" t="s">
        <v>171</v>
      </c>
      <c r="D219" s="30">
        <f>D147*1163/8760*2</f>
        <v>0</v>
      </c>
    </row>
    <row r="220" spans="1:4" s="30" customFormat="1" ht="12.75" x14ac:dyDescent="0.2">
      <c r="A220" s="33" t="s">
        <v>7</v>
      </c>
      <c r="B220" s="34" t="s">
        <v>185</v>
      </c>
      <c r="C220" s="34" t="s">
        <v>171</v>
      </c>
      <c r="D220" s="30">
        <f t="shared" ref="D220:D232" si="41">D148*1163/8760*2</f>
        <v>0</v>
      </c>
    </row>
    <row r="221" spans="1:4" s="30" customFormat="1" ht="12.75" x14ac:dyDescent="0.2">
      <c r="A221" s="33" t="s">
        <v>9</v>
      </c>
      <c r="B221" s="34" t="s">
        <v>185</v>
      </c>
      <c r="C221" s="34" t="s">
        <v>171</v>
      </c>
      <c r="D221" s="30">
        <f t="shared" si="41"/>
        <v>0</v>
      </c>
    </row>
    <row r="222" spans="1:4" s="30" customFormat="1" ht="12.75" x14ac:dyDescent="0.2">
      <c r="A222" s="33" t="s">
        <v>10</v>
      </c>
      <c r="B222" s="34" t="s">
        <v>185</v>
      </c>
      <c r="C222" s="34" t="s">
        <v>171</v>
      </c>
      <c r="D222" s="30">
        <f t="shared" si="41"/>
        <v>0</v>
      </c>
    </row>
    <row r="223" spans="1:4" s="30" customFormat="1" ht="12.75" x14ac:dyDescent="0.2">
      <c r="A223" s="33" t="s">
        <v>11</v>
      </c>
      <c r="B223" s="34" t="s">
        <v>185</v>
      </c>
      <c r="C223" s="34" t="s">
        <v>171</v>
      </c>
      <c r="D223" s="30">
        <f t="shared" si="41"/>
        <v>0</v>
      </c>
    </row>
    <row r="224" spans="1:4" s="30" customFormat="1" ht="12.75" x14ac:dyDescent="0.2">
      <c r="A224" s="33" t="s">
        <v>111</v>
      </c>
      <c r="B224" s="34" t="s">
        <v>185</v>
      </c>
      <c r="C224" s="34" t="s">
        <v>171</v>
      </c>
      <c r="D224" s="30">
        <f t="shared" si="41"/>
        <v>0</v>
      </c>
    </row>
    <row r="225" spans="1:4" s="30" customFormat="1" ht="12.75" x14ac:dyDescent="0.2">
      <c r="A225" s="33" t="s">
        <v>12</v>
      </c>
      <c r="B225" s="34" t="s">
        <v>185</v>
      </c>
      <c r="C225" s="34" t="s">
        <v>171</v>
      </c>
      <c r="D225" s="30">
        <f t="shared" si="41"/>
        <v>0</v>
      </c>
    </row>
    <row r="226" spans="1:4" s="30" customFormat="1" ht="12.75" x14ac:dyDescent="0.2">
      <c r="A226" s="33" t="s">
        <v>54</v>
      </c>
      <c r="B226" s="34" t="s">
        <v>185</v>
      </c>
      <c r="C226" s="34" t="s">
        <v>171</v>
      </c>
      <c r="D226" s="30">
        <f t="shared" si="41"/>
        <v>0</v>
      </c>
    </row>
    <row r="227" spans="1:4" s="30" customFormat="1" ht="12.75" x14ac:dyDescent="0.2">
      <c r="A227" s="33" t="s">
        <v>78</v>
      </c>
      <c r="B227" s="34" t="s">
        <v>185</v>
      </c>
      <c r="C227" s="34" t="s">
        <v>171</v>
      </c>
      <c r="D227" s="30">
        <f t="shared" si="41"/>
        <v>0</v>
      </c>
    </row>
    <row r="228" spans="1:4" s="30" customFormat="1" ht="12.75" x14ac:dyDescent="0.2">
      <c r="A228" s="33" t="s">
        <v>13</v>
      </c>
      <c r="B228" s="34" t="s">
        <v>185</v>
      </c>
      <c r="C228" s="34" t="s">
        <v>171</v>
      </c>
      <c r="D228" s="30">
        <f t="shared" si="41"/>
        <v>0</v>
      </c>
    </row>
    <row r="229" spans="1:4" s="30" customFormat="1" ht="12.75" x14ac:dyDescent="0.2">
      <c r="A229" s="33" t="s">
        <v>55</v>
      </c>
      <c r="B229" s="34" t="s">
        <v>185</v>
      </c>
      <c r="C229" s="34" t="s">
        <v>171</v>
      </c>
      <c r="D229" s="30">
        <f t="shared" si="41"/>
        <v>0</v>
      </c>
    </row>
    <row r="230" spans="1:4" s="30" customFormat="1" ht="12.75" x14ac:dyDescent="0.2">
      <c r="A230" s="33" t="s">
        <v>56</v>
      </c>
      <c r="B230" s="34" t="s">
        <v>185</v>
      </c>
      <c r="C230" s="34" t="s">
        <v>171</v>
      </c>
      <c r="D230" s="30">
        <f t="shared" si="41"/>
        <v>0</v>
      </c>
    </row>
    <row r="231" spans="1:4" s="30" customFormat="1" ht="12.75" x14ac:dyDescent="0.2">
      <c r="A231" s="33" t="s">
        <v>14</v>
      </c>
      <c r="B231" s="34" t="s">
        <v>185</v>
      </c>
      <c r="C231" s="34" t="s">
        <v>171</v>
      </c>
      <c r="D231" s="30">
        <f t="shared" si="41"/>
        <v>0</v>
      </c>
    </row>
    <row r="232" spans="1:4" s="30" customFormat="1" ht="12.75" x14ac:dyDescent="0.2">
      <c r="A232" s="33" t="s">
        <v>79</v>
      </c>
      <c r="B232" s="34" t="s">
        <v>185</v>
      </c>
      <c r="C232" s="34" t="s">
        <v>171</v>
      </c>
      <c r="D232" s="30">
        <f t="shared" si="41"/>
        <v>0</v>
      </c>
    </row>
    <row r="233" spans="1:4" s="30" customFormat="1" ht="12.75" x14ac:dyDescent="0.2">
      <c r="A233" s="33"/>
      <c r="B233" s="34"/>
    </row>
    <row r="234" spans="1:4" s="30" customFormat="1" ht="12.75" x14ac:dyDescent="0.2">
      <c r="A234" s="33" t="s">
        <v>83</v>
      </c>
      <c r="B234" s="34" t="s">
        <v>185</v>
      </c>
      <c r="C234" s="34" t="s">
        <v>171</v>
      </c>
    </row>
    <row r="235" spans="1:4" s="30" customFormat="1" ht="12.75" x14ac:dyDescent="0.2">
      <c r="A235" s="33" t="s">
        <v>12</v>
      </c>
      <c r="B235" s="34" t="s">
        <v>185</v>
      </c>
      <c r="C235" s="34" t="s">
        <v>171</v>
      </c>
      <c r="D235" s="30">
        <f t="shared" ref="D235" si="42">D163*1163/8760*2</f>
        <v>0</v>
      </c>
    </row>
    <row r="236" spans="1:4" s="30" customFormat="1" ht="12.75" x14ac:dyDescent="0.2">
      <c r="A236" s="33"/>
      <c r="B236" s="106"/>
    </row>
    <row r="237" spans="1:4" s="30" customFormat="1" ht="12.75" x14ac:dyDescent="0.2">
      <c r="B237" s="106"/>
    </row>
    <row r="238" spans="1:4" s="30" customFormat="1" ht="12.75" x14ac:dyDescent="0.2">
      <c r="A238" s="23" t="s">
        <v>21</v>
      </c>
      <c r="B238" s="31"/>
      <c r="C238" s="32"/>
      <c r="D238" s="32"/>
    </row>
    <row r="239" spans="1:4" s="30" customFormat="1" ht="12.75" x14ac:dyDescent="0.2">
      <c r="A239" s="33" t="s">
        <v>16</v>
      </c>
      <c r="B239" s="34" t="s">
        <v>20</v>
      </c>
      <c r="C239" s="33" t="s">
        <v>171</v>
      </c>
      <c r="D239" s="48">
        <f>D79/SUM($D$79:$D$81)</f>
        <v>0.14150943396226415</v>
      </c>
    </row>
    <row r="240" spans="1:4" s="30" customFormat="1" ht="12.75" x14ac:dyDescent="0.2">
      <c r="A240" s="33" t="s">
        <v>82</v>
      </c>
      <c r="B240" s="34" t="s">
        <v>20</v>
      </c>
      <c r="C240" s="33" t="s">
        <v>171</v>
      </c>
      <c r="D240" s="48">
        <f t="shared" ref="D240:D241" si="43">D80/SUM($D$79:$D$81)</f>
        <v>0.3867924528301887</v>
      </c>
    </row>
    <row r="241" spans="1:4" s="30" customFormat="1" ht="12.75" x14ac:dyDescent="0.2">
      <c r="A241" s="33" t="s">
        <v>83</v>
      </c>
      <c r="B241" s="34" t="s">
        <v>20</v>
      </c>
      <c r="C241" s="33" t="s">
        <v>171</v>
      </c>
      <c r="D241" s="48">
        <f t="shared" si="43"/>
        <v>0.47169811320754718</v>
      </c>
    </row>
    <row r="243" spans="1:4" x14ac:dyDescent="0.25">
      <c r="A243" s="33" t="s">
        <v>187</v>
      </c>
      <c r="D243" s="48">
        <f>D220</f>
        <v>0</v>
      </c>
    </row>
    <row r="244" spans="1:4" x14ac:dyDescent="0.25">
      <c r="A244" s="33" t="s">
        <v>188</v>
      </c>
      <c r="D244" s="48">
        <f>D221</f>
        <v>0</v>
      </c>
    </row>
    <row r="245" spans="1:4" x14ac:dyDescent="0.25">
      <c r="A245" s="33" t="s">
        <v>189</v>
      </c>
      <c r="D245" s="48">
        <f>D222</f>
        <v>0</v>
      </c>
    </row>
    <row r="246" spans="1:4" x14ac:dyDescent="0.25">
      <c r="A246" s="33" t="s">
        <v>190</v>
      </c>
      <c r="D246" s="48">
        <f>D223</f>
        <v>0</v>
      </c>
    </row>
    <row r="247" spans="1:4" x14ac:dyDescent="0.25">
      <c r="A247" s="33" t="s">
        <v>191</v>
      </c>
      <c r="D247" s="48">
        <v>0</v>
      </c>
    </row>
    <row r="248" spans="1:4" x14ac:dyDescent="0.25">
      <c r="A248" s="33" t="s">
        <v>192</v>
      </c>
      <c r="D248" s="48">
        <f>D224</f>
        <v>0</v>
      </c>
    </row>
    <row r="249" spans="1:4" x14ac:dyDescent="0.25">
      <c r="A249" s="33" t="s">
        <v>193</v>
      </c>
      <c r="D249" s="48">
        <v>0</v>
      </c>
    </row>
    <row r="250" spans="1:4" x14ac:dyDescent="0.25">
      <c r="A250" s="33" t="s">
        <v>194</v>
      </c>
      <c r="D250" s="48">
        <f>D225</f>
        <v>0</v>
      </c>
    </row>
    <row r="251" spans="1:4" x14ac:dyDescent="0.25">
      <c r="A251" s="33" t="s">
        <v>195</v>
      </c>
      <c r="D251" s="48">
        <f>D226</f>
        <v>0</v>
      </c>
    </row>
    <row r="252" spans="1:4" x14ac:dyDescent="0.25">
      <c r="A252" s="33" t="s">
        <v>196</v>
      </c>
      <c r="D252" s="48">
        <f>D227</f>
        <v>0</v>
      </c>
    </row>
    <row r="253" spans="1:4" x14ac:dyDescent="0.25">
      <c r="A253" s="33" t="s">
        <v>197</v>
      </c>
      <c r="D253" s="48">
        <v>0</v>
      </c>
    </row>
    <row r="254" spans="1:4" x14ac:dyDescent="0.25">
      <c r="A254" s="33" t="s">
        <v>198</v>
      </c>
      <c r="D254" s="48">
        <f>D228</f>
        <v>0</v>
      </c>
    </row>
    <row r="255" spans="1:4" x14ac:dyDescent="0.25">
      <c r="A255" s="33" t="s">
        <v>199</v>
      </c>
      <c r="D255" s="48">
        <f t="shared" ref="D255:D258" si="44">D229</f>
        <v>0</v>
      </c>
    </row>
    <row r="256" spans="1:4" x14ac:dyDescent="0.25">
      <c r="A256" s="33" t="s">
        <v>200</v>
      </c>
      <c r="D256" s="48">
        <f t="shared" si="44"/>
        <v>0</v>
      </c>
    </row>
    <row r="257" spans="1:4" x14ac:dyDescent="0.25">
      <c r="A257" s="33" t="s">
        <v>201</v>
      </c>
      <c r="D257" s="48">
        <f t="shared" si="44"/>
        <v>0</v>
      </c>
    </row>
    <row r="258" spans="1:4" x14ac:dyDescent="0.25">
      <c r="A258" s="33" t="s">
        <v>202</v>
      </c>
      <c r="D258" s="48">
        <f t="shared" si="44"/>
        <v>0</v>
      </c>
    </row>
    <row r="259" spans="1:4" x14ac:dyDescent="0.25">
      <c r="A259" s="33" t="s">
        <v>203</v>
      </c>
      <c r="D259" s="48">
        <f>D214</f>
        <v>0</v>
      </c>
    </row>
    <row r="260" spans="1:4" x14ac:dyDescent="0.25">
      <c r="A260" s="33" t="s">
        <v>204</v>
      </c>
      <c r="D260" s="48">
        <f>D212</f>
        <v>0</v>
      </c>
    </row>
    <row r="261" spans="1:4" x14ac:dyDescent="0.25">
      <c r="A261" s="33" t="s">
        <v>205</v>
      </c>
      <c r="D261" s="48">
        <v>0</v>
      </c>
    </row>
    <row r="262" spans="1:4" x14ac:dyDescent="0.25">
      <c r="A262" s="33" t="s">
        <v>206</v>
      </c>
      <c r="D262" s="48">
        <v>0</v>
      </c>
    </row>
    <row r="263" spans="1:4" x14ac:dyDescent="0.25">
      <c r="A263" s="33" t="s">
        <v>207</v>
      </c>
      <c r="D263" s="48">
        <v>0</v>
      </c>
    </row>
    <row r="264" spans="1:4" x14ac:dyDescent="0.25">
      <c r="A264" s="33" t="s">
        <v>208</v>
      </c>
      <c r="D264" s="48">
        <v>0</v>
      </c>
    </row>
    <row r="265" spans="1:4" x14ac:dyDescent="0.25">
      <c r="A265" s="33" t="s">
        <v>209</v>
      </c>
      <c r="D265" s="48">
        <v>0</v>
      </c>
    </row>
    <row r="266" spans="1:4" x14ac:dyDescent="0.25">
      <c r="A266" s="33" t="s">
        <v>210</v>
      </c>
      <c r="D266" s="48">
        <f>D235</f>
        <v>0</v>
      </c>
    </row>
  </sheetData>
  <mergeCells count="3">
    <mergeCell ref="E28:E29"/>
    <mergeCell ref="F28:F29"/>
    <mergeCell ref="G28:G29"/>
  </mergeCells>
  <conditionalFormatting sqref="E94:AK106">
    <cfRule type="cellIs" dxfId="352" priority="5" operator="equal">
      <formula>0</formula>
    </cfRule>
  </conditionalFormatting>
  <conditionalFormatting sqref="D1:AK1">
    <cfRule type="cellIs" dxfId="351" priority="36" operator="equal">
      <formula>0</formula>
    </cfRule>
  </conditionalFormatting>
  <conditionalFormatting sqref="D5:AK5">
    <cfRule type="cellIs" dxfId="350" priority="35" operator="equal">
      <formula>0</formula>
    </cfRule>
  </conditionalFormatting>
  <conditionalFormatting sqref="D8:AK8">
    <cfRule type="cellIs" dxfId="349" priority="34" operator="equal">
      <formula>0</formula>
    </cfRule>
  </conditionalFormatting>
  <conditionalFormatting sqref="E11:AK11">
    <cfRule type="cellIs" dxfId="348" priority="33" operator="equal">
      <formula>0</formula>
    </cfRule>
  </conditionalFormatting>
  <conditionalFormatting sqref="D14:AK14">
    <cfRule type="cellIs" dxfId="347" priority="32" operator="equal">
      <formula>0</formula>
    </cfRule>
  </conditionalFormatting>
  <conditionalFormatting sqref="D15:AK26">
    <cfRule type="cellIs" dxfId="346" priority="31" operator="equal">
      <formula>0</formula>
    </cfRule>
  </conditionalFormatting>
  <conditionalFormatting sqref="D75:AK75">
    <cfRule type="cellIs" dxfId="345" priority="15" operator="equal">
      <formula>0</formula>
    </cfRule>
  </conditionalFormatting>
  <conditionalFormatting sqref="D79:AK81">
    <cfRule type="cellIs" dxfId="344" priority="14" operator="equal">
      <formula>0</formula>
    </cfRule>
  </conditionalFormatting>
  <conditionalFormatting sqref="D87:D91">
    <cfRule type="cellIs" dxfId="343" priority="13" operator="equal">
      <formula>0</formula>
    </cfRule>
  </conditionalFormatting>
  <conditionalFormatting sqref="D94:D106">
    <cfRule type="cellIs" dxfId="342" priority="12" operator="equal">
      <formula>0</formula>
    </cfRule>
  </conditionalFormatting>
  <conditionalFormatting sqref="D109">
    <cfRule type="cellIs" dxfId="341" priority="11" operator="equal">
      <formula>0</formula>
    </cfRule>
  </conditionalFormatting>
  <conditionalFormatting sqref="D113:AK118">
    <cfRule type="cellIs" dxfId="340" priority="10" operator="equal">
      <formula>0</formula>
    </cfRule>
  </conditionalFormatting>
  <conditionalFormatting sqref="D121:AK133">
    <cfRule type="cellIs" dxfId="339" priority="9" operator="equal">
      <formula>0</formula>
    </cfRule>
  </conditionalFormatting>
  <conditionalFormatting sqref="D136:AK136">
    <cfRule type="cellIs" dxfId="338" priority="8" operator="equal">
      <formula>0</formula>
    </cfRule>
  </conditionalFormatting>
  <conditionalFormatting sqref="D86:AK91">
    <cfRule type="cellIs" dxfId="337" priority="6" operator="equal">
      <formula>0</formula>
    </cfRule>
  </conditionalFormatting>
  <conditionalFormatting sqref="D11">
    <cfRule type="cellIs" dxfId="336" priority="19" operator="equal">
      <formula>0</formula>
    </cfRule>
  </conditionalFormatting>
  <conditionalFormatting sqref="D60 F60:AK60 D61:AK72">
    <cfRule type="cellIs" dxfId="335" priority="16" operator="equal">
      <formula>0</formula>
    </cfRule>
  </conditionalFormatting>
  <conditionalFormatting sqref="D45:AK47">
    <cfRule type="cellIs" dxfId="334" priority="18" operator="equal">
      <formula>0</formula>
    </cfRule>
  </conditionalFormatting>
  <conditionalFormatting sqref="D52:AK57">
    <cfRule type="cellIs" dxfId="333" priority="17" operator="equal">
      <formula>0</formula>
    </cfRule>
  </conditionalFormatting>
  <conditionalFormatting sqref="F60:AK60 E61:AK72">
    <cfRule type="cellIs" dxfId="332" priority="4" operator="equal">
      <formula>0</formula>
    </cfRule>
  </conditionalFormatting>
  <conditionalFormatting sqref="D239:D241">
    <cfRule type="cellIs" dxfId="331" priority="3" operator="equal">
      <formula>0</formula>
    </cfRule>
  </conditionalFormatting>
  <conditionalFormatting sqref="D243:D266">
    <cfRule type="cellIs" dxfId="330" priority="2" operator="equal">
      <formula>0</formula>
    </cfRule>
  </conditionalFormatting>
  <conditionalFormatting sqref="E60:AK72">
    <cfRule type="cellIs" dxfId="329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7">
    <tabColor rgb="FF00B050"/>
  </sheetPr>
  <dimension ref="A1:AK266"/>
  <sheetViews>
    <sheetView topLeftCell="A31" zoomScale="55" zoomScaleNormal="55" workbookViewId="0">
      <selection activeCell="E60" sqref="E60:AK72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Específicos'!D27</f>
        <v>0</v>
      </c>
      <c r="E5" s="36">
        <f>'Datos Específicos'!E13*'Datos Específicos'!E27</f>
        <v>0</v>
      </c>
      <c r="F5" s="36">
        <f>'Datos Específicos'!F13*'Datos Específicos'!F27</f>
        <v>0</v>
      </c>
      <c r="G5" s="36">
        <f>'Datos Específicos'!G13*'Datos Específicos'!G27</f>
        <v>0</v>
      </c>
      <c r="H5" s="36">
        <f>'Datos Específicos'!H13*'Datos Específicos'!H27</f>
        <v>0</v>
      </c>
      <c r="I5" s="36">
        <f>'Datos Específicos'!I13*'Datos Específicos'!I27</f>
        <v>0</v>
      </c>
      <c r="J5" s="36">
        <f>'Datos Específicos'!J13*'Datos Específicos'!J27</f>
        <v>0</v>
      </c>
      <c r="K5" s="36">
        <f>'Datos Específicos'!K13*'Datos Específicos'!K27</f>
        <v>0</v>
      </c>
      <c r="L5" s="36">
        <f>'Datos Específicos'!L13*'Datos Específicos'!L27</f>
        <v>0</v>
      </c>
      <c r="M5" s="36">
        <f>'Datos Específicos'!M13*'Datos Específicos'!M27</f>
        <v>0</v>
      </c>
      <c r="N5" s="36">
        <f>'Datos Específicos'!N13*'Datos Específicos'!N27</f>
        <v>0</v>
      </c>
      <c r="O5" s="36">
        <f>'Datos Específicos'!O13*'Datos Específicos'!O27</f>
        <v>0</v>
      </c>
      <c r="P5" s="36">
        <f>'Datos Específicos'!P13*'Datos Específicos'!P27</f>
        <v>0</v>
      </c>
      <c r="Q5" s="36">
        <f>'Datos Específicos'!Q13*'Datos Específicos'!Q27</f>
        <v>0</v>
      </c>
      <c r="R5" s="36">
        <f>'Datos Específicos'!R13*'Datos Específicos'!R27</f>
        <v>0</v>
      </c>
      <c r="S5" s="36">
        <f>'Datos Específicos'!S13*'Datos Específicos'!S27</f>
        <v>0</v>
      </c>
      <c r="T5" s="36">
        <f>'Datos Específicos'!T13*'Datos Específicos'!T27</f>
        <v>0</v>
      </c>
      <c r="U5" s="36">
        <f>'Datos Específicos'!U13*'Datos Específicos'!U27</f>
        <v>0</v>
      </c>
      <c r="V5" s="36">
        <f>'Datos Específicos'!V13*'Datos Específicos'!V27</f>
        <v>0</v>
      </c>
      <c r="W5" s="36">
        <f>'Datos Específicos'!W13*'Datos Específicos'!W27</f>
        <v>0</v>
      </c>
      <c r="X5" s="36">
        <f>'Datos Específicos'!X13*'Datos Específicos'!X27</f>
        <v>0</v>
      </c>
      <c r="Y5" s="36">
        <f>'Datos Específicos'!Y13*'Datos Específicos'!Y27</f>
        <v>0</v>
      </c>
      <c r="Z5" s="36">
        <f>'Datos Específicos'!Z13*'Datos Específicos'!Z27</f>
        <v>0</v>
      </c>
      <c r="AA5" s="36">
        <f>'Datos Específicos'!AA13*'Datos Específicos'!AA27</f>
        <v>0</v>
      </c>
      <c r="AB5" s="36">
        <f>'Datos Específicos'!AB13*'Datos Específicos'!AB27</f>
        <v>0</v>
      </c>
      <c r="AC5" s="36">
        <f>'Datos Específicos'!AC13*'Datos Específicos'!AC27</f>
        <v>0</v>
      </c>
      <c r="AD5" s="36">
        <f>'Datos Específicos'!AD13*'Datos Específicos'!AD27</f>
        <v>0</v>
      </c>
      <c r="AE5" s="36">
        <f>'Datos Específicos'!AE13*'Datos Específicos'!AE27</f>
        <v>0</v>
      </c>
      <c r="AF5" s="36">
        <f>'Datos Específicos'!AF13*'Datos Específicos'!AF27</f>
        <v>0</v>
      </c>
      <c r="AG5" s="36">
        <f>'Datos Específicos'!AG13*'Datos Específicos'!AG27</f>
        <v>0</v>
      </c>
      <c r="AH5" s="36">
        <f>'Datos Específicos'!AH13*'Datos Específicos'!AH27</f>
        <v>0</v>
      </c>
      <c r="AI5" s="36">
        <f>'Datos Específicos'!AI13*'Datos Específicos'!AI27</f>
        <v>0</v>
      </c>
      <c r="AJ5" s="36">
        <f>'Datos Específicos'!AJ13*'Datos Específicos'!AJ27</f>
        <v>0</v>
      </c>
      <c r="AK5" s="36">
        <f>'Datos Específicos'!AK13*'Datos Específicos'!AK27</f>
        <v>0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Generales'!D16</f>
        <v>0</v>
      </c>
      <c r="E8" s="38">
        <f>'Datos Generales'!E16</f>
        <v>0</v>
      </c>
      <c r="F8" s="38">
        <f>'Datos Generales'!F16</f>
        <v>0</v>
      </c>
      <c r="G8" s="38">
        <f>'Datos Generales'!G16</f>
        <v>0</v>
      </c>
      <c r="H8" s="38">
        <f>'Datos Generales'!H16</f>
        <v>0</v>
      </c>
      <c r="I8" s="38">
        <f>'Datos Generales'!I16</f>
        <v>0</v>
      </c>
      <c r="J8" s="38">
        <f>'Datos Generales'!J16</f>
        <v>0</v>
      </c>
      <c r="K8" s="38">
        <f>'Datos Generales'!K16</f>
        <v>0</v>
      </c>
      <c r="L8" s="38">
        <f>'Datos Generales'!L16</f>
        <v>0</v>
      </c>
      <c r="M8" s="38">
        <f>'Datos Generales'!M16</f>
        <v>0</v>
      </c>
      <c r="N8" s="38">
        <f>'Datos Generales'!N16</f>
        <v>0</v>
      </c>
      <c r="O8" s="38">
        <f>'Datos Generales'!O16</f>
        <v>0</v>
      </c>
      <c r="P8" s="38">
        <f>'Datos Generales'!P16</f>
        <v>0</v>
      </c>
      <c r="Q8" s="38">
        <f>'Datos Generales'!Q16</f>
        <v>0</v>
      </c>
      <c r="R8" s="38">
        <f>'Datos Generales'!R16</f>
        <v>0</v>
      </c>
      <c r="S8" s="38">
        <f>'Datos Generales'!S16</f>
        <v>0</v>
      </c>
      <c r="T8" s="38">
        <f>'Datos Generales'!T16</f>
        <v>0</v>
      </c>
      <c r="U8" s="38">
        <f>'Datos Generales'!U16</f>
        <v>0</v>
      </c>
      <c r="V8" s="38">
        <f>'Datos Generales'!V16</f>
        <v>0</v>
      </c>
      <c r="W8" s="38">
        <f>'Datos Generales'!W16</f>
        <v>0</v>
      </c>
      <c r="X8" s="38">
        <f>'Datos Generales'!X16</f>
        <v>0</v>
      </c>
      <c r="Y8" s="38">
        <f>'Datos Generales'!Y16</f>
        <v>0</v>
      </c>
      <c r="Z8" s="38">
        <f>'Datos Generales'!Z16</f>
        <v>0</v>
      </c>
      <c r="AA8" s="38">
        <f>'Datos Generales'!AA16</f>
        <v>0</v>
      </c>
      <c r="AB8" s="38">
        <f>'Datos Generales'!AB16</f>
        <v>0</v>
      </c>
      <c r="AC8" s="38">
        <f>'Datos Generales'!AC16</f>
        <v>0</v>
      </c>
      <c r="AD8" s="38">
        <f>'Datos Generales'!AD16</f>
        <v>0</v>
      </c>
      <c r="AE8" s="38">
        <f>'Datos Generales'!AE16</f>
        <v>0</v>
      </c>
      <c r="AF8" s="38">
        <f>'Datos Generales'!AF16</f>
        <v>0</v>
      </c>
      <c r="AG8" s="38">
        <f>'Datos Generales'!AG16</f>
        <v>0</v>
      </c>
      <c r="AH8" s="38">
        <f>'Datos Generales'!AH16</f>
        <v>0</v>
      </c>
      <c r="AI8" s="38">
        <f>'Datos Generales'!AI16</f>
        <v>0</v>
      </c>
      <c r="AJ8" s="38">
        <f>'Datos Generales'!AJ16</f>
        <v>0</v>
      </c>
      <c r="AK8" s="38">
        <f>'Datos Generales'!AK16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0</v>
      </c>
      <c r="E11" s="36">
        <f t="shared" ref="E11:AK11" si="1">IF(E8=0,E5,E8)</f>
        <v>0</v>
      </c>
      <c r="F11" s="36">
        <f t="shared" si="1"/>
        <v>0</v>
      </c>
      <c r="G11" s="36">
        <f t="shared" si="1"/>
        <v>0</v>
      </c>
      <c r="H11" s="36">
        <f t="shared" si="1"/>
        <v>0</v>
      </c>
      <c r="I11" s="36">
        <f t="shared" si="1"/>
        <v>0</v>
      </c>
      <c r="J11" s="36">
        <f t="shared" si="1"/>
        <v>0</v>
      </c>
      <c r="K11" s="36">
        <f t="shared" si="1"/>
        <v>0</v>
      </c>
      <c r="L11" s="36">
        <f t="shared" si="1"/>
        <v>0</v>
      </c>
      <c r="M11" s="36">
        <f t="shared" si="1"/>
        <v>0</v>
      </c>
      <c r="N11" s="36">
        <f t="shared" si="1"/>
        <v>0</v>
      </c>
      <c r="O11" s="36">
        <f t="shared" si="1"/>
        <v>0</v>
      </c>
      <c r="P11" s="36">
        <f t="shared" si="1"/>
        <v>0</v>
      </c>
      <c r="Q11" s="36">
        <f t="shared" si="1"/>
        <v>0</v>
      </c>
      <c r="R11" s="36">
        <f t="shared" si="1"/>
        <v>0</v>
      </c>
      <c r="S11" s="36">
        <f t="shared" si="1"/>
        <v>0</v>
      </c>
      <c r="T11" s="36">
        <f t="shared" si="1"/>
        <v>0</v>
      </c>
      <c r="U11" s="36">
        <f t="shared" si="1"/>
        <v>0</v>
      </c>
      <c r="V11" s="36">
        <f t="shared" si="1"/>
        <v>0</v>
      </c>
      <c r="W11" s="36">
        <f t="shared" si="1"/>
        <v>0</v>
      </c>
      <c r="X11" s="36">
        <f t="shared" si="1"/>
        <v>0</v>
      </c>
      <c r="Y11" s="36">
        <f t="shared" si="1"/>
        <v>0</v>
      </c>
      <c r="Z11" s="36">
        <f t="shared" si="1"/>
        <v>0</v>
      </c>
      <c r="AA11" s="36">
        <f t="shared" si="1"/>
        <v>0</v>
      </c>
      <c r="AB11" s="36">
        <f t="shared" si="1"/>
        <v>0</v>
      </c>
      <c r="AC11" s="36">
        <f t="shared" si="1"/>
        <v>0</v>
      </c>
      <c r="AD11" s="36">
        <f t="shared" si="1"/>
        <v>0</v>
      </c>
      <c r="AE11" s="36">
        <f t="shared" si="1"/>
        <v>0</v>
      </c>
      <c r="AF11" s="36">
        <f t="shared" si="1"/>
        <v>0</v>
      </c>
      <c r="AG11" s="36">
        <f t="shared" si="1"/>
        <v>0</v>
      </c>
      <c r="AH11" s="36">
        <f t="shared" si="1"/>
        <v>0</v>
      </c>
      <c r="AI11" s="36">
        <f t="shared" si="1"/>
        <v>0</v>
      </c>
      <c r="AJ11" s="36">
        <f t="shared" si="1"/>
        <v>0</v>
      </c>
      <c r="AK11" s="36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Generales'!D211</f>
        <v>0</v>
      </c>
      <c r="E14" s="38">
        <f>'Datos Generales'!E211</f>
        <v>0</v>
      </c>
      <c r="F14" s="38">
        <f>'Datos Generales'!F211</f>
        <v>0</v>
      </c>
      <c r="G14" s="38">
        <f>'Datos Generales'!G211</f>
        <v>0</v>
      </c>
      <c r="H14" s="38">
        <f>'Datos Generales'!H211</f>
        <v>0</v>
      </c>
      <c r="I14" s="38">
        <f>'Datos Generales'!I211</f>
        <v>0</v>
      </c>
      <c r="J14" s="38">
        <f>'Datos Generales'!J211</f>
        <v>0</v>
      </c>
      <c r="K14" s="38">
        <f>'Datos Generales'!K211</f>
        <v>0</v>
      </c>
      <c r="L14" s="38">
        <f>'Datos Generales'!L211</f>
        <v>0</v>
      </c>
      <c r="M14" s="38">
        <f>'Datos Generales'!M211</f>
        <v>0</v>
      </c>
      <c r="N14" s="38">
        <f>'Datos Generales'!N211</f>
        <v>0</v>
      </c>
      <c r="O14" s="38">
        <f>'Datos Generales'!O211</f>
        <v>0</v>
      </c>
      <c r="P14" s="38">
        <f>'Datos Generales'!P211</f>
        <v>0</v>
      </c>
      <c r="Q14" s="38">
        <f>'Datos Generales'!Q211</f>
        <v>0</v>
      </c>
      <c r="R14" s="38">
        <f>'Datos Generales'!R211</f>
        <v>0</v>
      </c>
      <c r="S14" s="38">
        <f>'Datos Generales'!S211</f>
        <v>0</v>
      </c>
      <c r="T14" s="38">
        <f>'Datos Generales'!T211</f>
        <v>0</v>
      </c>
      <c r="U14" s="38">
        <f>'Datos Generales'!U211</f>
        <v>0</v>
      </c>
      <c r="V14" s="38">
        <f>'Datos Generales'!V211</f>
        <v>0</v>
      </c>
      <c r="W14" s="38">
        <f>'Datos Generales'!W211</f>
        <v>0</v>
      </c>
      <c r="X14" s="38">
        <f>'Datos Generales'!X211</f>
        <v>0</v>
      </c>
      <c r="Y14" s="38">
        <f>'Datos Generales'!Y211</f>
        <v>0</v>
      </c>
      <c r="Z14" s="38">
        <f>'Datos Generales'!Z211</f>
        <v>0</v>
      </c>
      <c r="AA14" s="38">
        <f>'Datos Generales'!AA211</f>
        <v>0</v>
      </c>
      <c r="AB14" s="38">
        <f>'Datos Generales'!AB211</f>
        <v>0</v>
      </c>
      <c r="AC14" s="38">
        <f>'Datos Generales'!AC211</f>
        <v>0</v>
      </c>
      <c r="AD14" s="38">
        <f>'Datos Generales'!AD211</f>
        <v>0</v>
      </c>
      <c r="AE14" s="38">
        <f>'Datos Generales'!AE211</f>
        <v>0</v>
      </c>
      <c r="AF14" s="38">
        <f>'Datos Generales'!AF211</f>
        <v>0</v>
      </c>
      <c r="AG14" s="38">
        <f>'Datos Generales'!AG211</f>
        <v>0</v>
      </c>
      <c r="AH14" s="38">
        <f>'Datos Generales'!AH211</f>
        <v>0</v>
      </c>
      <c r="AI14" s="38">
        <f>'Datos Generales'!AI211</f>
        <v>0</v>
      </c>
      <c r="AJ14" s="38">
        <f>'Datos Generales'!AJ211</f>
        <v>0</v>
      </c>
      <c r="AK14" s="38">
        <f>'Datos Generales'!AK211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Generales'!D212</f>
        <v>0</v>
      </c>
      <c r="E15" s="38">
        <f>'Datos Generales'!E212</f>
        <v>0</v>
      </c>
      <c r="F15" s="38">
        <f>'Datos Generales'!F212</f>
        <v>0</v>
      </c>
      <c r="G15" s="38">
        <f>'Datos Generales'!G212</f>
        <v>0</v>
      </c>
      <c r="H15" s="38">
        <f>'Datos Generales'!H212</f>
        <v>0</v>
      </c>
      <c r="I15" s="38">
        <f>'Datos Generales'!I212</f>
        <v>0</v>
      </c>
      <c r="J15" s="38">
        <f>'Datos Generales'!J212</f>
        <v>0</v>
      </c>
      <c r="K15" s="38">
        <f>'Datos Generales'!K212</f>
        <v>0</v>
      </c>
      <c r="L15" s="38">
        <f>'Datos Generales'!L212</f>
        <v>0</v>
      </c>
      <c r="M15" s="38">
        <f>'Datos Generales'!M212</f>
        <v>0</v>
      </c>
      <c r="N15" s="38">
        <f>'Datos Generales'!N212</f>
        <v>0</v>
      </c>
      <c r="O15" s="38">
        <f>'Datos Generales'!O212</f>
        <v>0</v>
      </c>
      <c r="P15" s="38">
        <f>'Datos Generales'!P212</f>
        <v>0</v>
      </c>
      <c r="Q15" s="38">
        <f>'Datos Generales'!Q212</f>
        <v>0</v>
      </c>
      <c r="R15" s="38">
        <f>'Datos Generales'!R212</f>
        <v>0</v>
      </c>
      <c r="S15" s="38">
        <f>'Datos Generales'!S212</f>
        <v>0</v>
      </c>
      <c r="T15" s="38">
        <f>'Datos Generales'!T212</f>
        <v>0</v>
      </c>
      <c r="U15" s="38">
        <f>'Datos Generales'!U212</f>
        <v>0</v>
      </c>
      <c r="V15" s="38">
        <f>'Datos Generales'!V212</f>
        <v>0</v>
      </c>
      <c r="W15" s="38">
        <f>'Datos Generales'!W212</f>
        <v>0</v>
      </c>
      <c r="X15" s="38">
        <f>'Datos Generales'!X212</f>
        <v>0</v>
      </c>
      <c r="Y15" s="38">
        <f>'Datos Generales'!Y212</f>
        <v>0</v>
      </c>
      <c r="Z15" s="38">
        <f>'Datos Generales'!Z212</f>
        <v>0</v>
      </c>
      <c r="AA15" s="38">
        <f>'Datos Generales'!AA212</f>
        <v>0</v>
      </c>
      <c r="AB15" s="38">
        <f>'Datos Generales'!AB212</f>
        <v>0</v>
      </c>
      <c r="AC15" s="38">
        <f>'Datos Generales'!AC212</f>
        <v>0</v>
      </c>
      <c r="AD15" s="38">
        <f>'Datos Generales'!AD212</f>
        <v>0</v>
      </c>
      <c r="AE15" s="38">
        <f>'Datos Generales'!AE212</f>
        <v>0</v>
      </c>
      <c r="AF15" s="38">
        <f>'Datos Generales'!AF212</f>
        <v>0</v>
      </c>
      <c r="AG15" s="38">
        <f>'Datos Generales'!AG212</f>
        <v>0</v>
      </c>
      <c r="AH15" s="38">
        <f>'Datos Generales'!AH212</f>
        <v>0</v>
      </c>
      <c r="AI15" s="38">
        <f>'Datos Generales'!AI212</f>
        <v>0</v>
      </c>
      <c r="AJ15" s="38">
        <f>'Datos Generales'!AJ212</f>
        <v>0</v>
      </c>
      <c r="AK15" s="38">
        <f>'Datos Generales'!AK212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Generales'!D213</f>
        <v>0</v>
      </c>
      <c r="E16" s="38">
        <f>'Datos Generales'!E213</f>
        <v>0</v>
      </c>
      <c r="F16" s="38">
        <f>'Datos Generales'!F213</f>
        <v>0</v>
      </c>
      <c r="G16" s="38">
        <f>'Datos Generales'!G213</f>
        <v>0</v>
      </c>
      <c r="H16" s="38">
        <f>'Datos Generales'!H213</f>
        <v>0</v>
      </c>
      <c r="I16" s="38">
        <f>'Datos Generales'!I213</f>
        <v>0</v>
      </c>
      <c r="J16" s="38">
        <f>'Datos Generales'!J213</f>
        <v>0</v>
      </c>
      <c r="K16" s="38">
        <f>'Datos Generales'!K213</f>
        <v>0</v>
      </c>
      <c r="L16" s="38">
        <f>'Datos Generales'!L213</f>
        <v>0</v>
      </c>
      <c r="M16" s="38">
        <f>'Datos Generales'!M213</f>
        <v>0</v>
      </c>
      <c r="N16" s="38">
        <f>'Datos Generales'!N213</f>
        <v>0</v>
      </c>
      <c r="O16" s="38">
        <f>'Datos Generales'!O213</f>
        <v>0</v>
      </c>
      <c r="P16" s="38">
        <f>'Datos Generales'!P213</f>
        <v>0</v>
      </c>
      <c r="Q16" s="38">
        <f>'Datos Generales'!Q213</f>
        <v>0</v>
      </c>
      <c r="R16" s="38">
        <f>'Datos Generales'!R213</f>
        <v>0</v>
      </c>
      <c r="S16" s="38">
        <f>'Datos Generales'!S213</f>
        <v>0</v>
      </c>
      <c r="T16" s="38">
        <f>'Datos Generales'!T213</f>
        <v>0</v>
      </c>
      <c r="U16" s="38">
        <f>'Datos Generales'!U213</f>
        <v>0</v>
      </c>
      <c r="V16" s="38">
        <f>'Datos Generales'!V213</f>
        <v>0</v>
      </c>
      <c r="W16" s="38">
        <f>'Datos Generales'!W213</f>
        <v>0</v>
      </c>
      <c r="X16" s="38">
        <f>'Datos Generales'!X213</f>
        <v>0</v>
      </c>
      <c r="Y16" s="38">
        <f>'Datos Generales'!Y213</f>
        <v>0</v>
      </c>
      <c r="Z16" s="38">
        <f>'Datos Generales'!Z213</f>
        <v>0</v>
      </c>
      <c r="AA16" s="38">
        <f>'Datos Generales'!AA213</f>
        <v>0</v>
      </c>
      <c r="AB16" s="38">
        <f>'Datos Generales'!AB213</f>
        <v>0</v>
      </c>
      <c r="AC16" s="38">
        <f>'Datos Generales'!AC213</f>
        <v>0</v>
      </c>
      <c r="AD16" s="38">
        <f>'Datos Generales'!AD213</f>
        <v>0</v>
      </c>
      <c r="AE16" s="38">
        <f>'Datos Generales'!AE213</f>
        <v>0</v>
      </c>
      <c r="AF16" s="38">
        <f>'Datos Generales'!AF213</f>
        <v>0</v>
      </c>
      <c r="AG16" s="38">
        <f>'Datos Generales'!AG213</f>
        <v>0</v>
      </c>
      <c r="AH16" s="38">
        <f>'Datos Generales'!AH213</f>
        <v>0</v>
      </c>
      <c r="AI16" s="38">
        <f>'Datos Generales'!AI213</f>
        <v>0</v>
      </c>
      <c r="AJ16" s="38">
        <f>'Datos Generales'!AJ213</f>
        <v>0</v>
      </c>
      <c r="AK16" s="38">
        <f>'Datos Generales'!AK213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Generales'!D214</f>
        <v>0</v>
      </c>
      <c r="E17" s="38">
        <f>'Datos Generales'!E214</f>
        <v>0</v>
      </c>
      <c r="F17" s="38">
        <f>'Datos Generales'!F214</f>
        <v>0</v>
      </c>
      <c r="G17" s="38">
        <f>'Datos Generales'!G214</f>
        <v>0</v>
      </c>
      <c r="H17" s="38">
        <f>'Datos Generales'!H214</f>
        <v>0</v>
      </c>
      <c r="I17" s="38">
        <f>'Datos Generales'!I214</f>
        <v>0</v>
      </c>
      <c r="J17" s="38">
        <f>'Datos Generales'!J214</f>
        <v>0</v>
      </c>
      <c r="K17" s="38">
        <f>'Datos Generales'!K214</f>
        <v>0</v>
      </c>
      <c r="L17" s="38">
        <f>'Datos Generales'!L214</f>
        <v>0</v>
      </c>
      <c r="M17" s="38">
        <f>'Datos Generales'!M214</f>
        <v>0</v>
      </c>
      <c r="N17" s="38">
        <f>'Datos Generales'!N214</f>
        <v>0</v>
      </c>
      <c r="O17" s="38">
        <f>'Datos Generales'!O214</f>
        <v>0</v>
      </c>
      <c r="P17" s="38">
        <f>'Datos Generales'!P214</f>
        <v>0</v>
      </c>
      <c r="Q17" s="38">
        <f>'Datos Generales'!Q214</f>
        <v>0</v>
      </c>
      <c r="R17" s="38">
        <f>'Datos Generales'!R214</f>
        <v>0</v>
      </c>
      <c r="S17" s="38">
        <f>'Datos Generales'!S214</f>
        <v>0</v>
      </c>
      <c r="T17" s="38">
        <f>'Datos Generales'!T214</f>
        <v>0</v>
      </c>
      <c r="U17" s="38">
        <f>'Datos Generales'!U214</f>
        <v>0</v>
      </c>
      <c r="V17" s="38">
        <f>'Datos Generales'!V214</f>
        <v>0</v>
      </c>
      <c r="W17" s="38">
        <f>'Datos Generales'!W214</f>
        <v>0</v>
      </c>
      <c r="X17" s="38">
        <f>'Datos Generales'!X214</f>
        <v>0</v>
      </c>
      <c r="Y17" s="38">
        <f>'Datos Generales'!Y214</f>
        <v>0</v>
      </c>
      <c r="Z17" s="38">
        <f>'Datos Generales'!Z214</f>
        <v>0</v>
      </c>
      <c r="AA17" s="38">
        <f>'Datos Generales'!AA214</f>
        <v>0</v>
      </c>
      <c r="AB17" s="38">
        <f>'Datos Generales'!AB214</f>
        <v>0</v>
      </c>
      <c r="AC17" s="38">
        <f>'Datos Generales'!AC214</f>
        <v>0</v>
      </c>
      <c r="AD17" s="38">
        <f>'Datos Generales'!AD214</f>
        <v>0</v>
      </c>
      <c r="AE17" s="38">
        <f>'Datos Generales'!AE214</f>
        <v>0</v>
      </c>
      <c r="AF17" s="38">
        <f>'Datos Generales'!AF214</f>
        <v>0</v>
      </c>
      <c r="AG17" s="38">
        <f>'Datos Generales'!AG214</f>
        <v>0</v>
      </c>
      <c r="AH17" s="38">
        <f>'Datos Generales'!AH214</f>
        <v>0</v>
      </c>
      <c r="AI17" s="38">
        <f>'Datos Generales'!AI214</f>
        <v>0</v>
      </c>
      <c r="AJ17" s="38">
        <f>'Datos Generales'!AJ214</f>
        <v>0</v>
      </c>
      <c r="AK17" s="38">
        <f>'Datos Generales'!AK214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Generales'!D215</f>
        <v>0</v>
      </c>
      <c r="E18" s="38">
        <f>'Datos Generales'!E215</f>
        <v>0</v>
      </c>
      <c r="F18" s="38">
        <f>'Datos Generales'!F215</f>
        <v>0</v>
      </c>
      <c r="G18" s="38">
        <f>'Datos Generales'!G215</f>
        <v>0</v>
      </c>
      <c r="H18" s="38">
        <f>'Datos Generales'!H215</f>
        <v>0</v>
      </c>
      <c r="I18" s="38">
        <f>'Datos Generales'!I215</f>
        <v>0</v>
      </c>
      <c r="J18" s="38">
        <f>'Datos Generales'!J215</f>
        <v>0</v>
      </c>
      <c r="K18" s="38">
        <f>'Datos Generales'!K215</f>
        <v>0</v>
      </c>
      <c r="L18" s="38">
        <f>'Datos Generales'!L215</f>
        <v>0</v>
      </c>
      <c r="M18" s="38">
        <f>'Datos Generales'!M215</f>
        <v>0</v>
      </c>
      <c r="N18" s="38">
        <f>'Datos Generales'!N215</f>
        <v>0</v>
      </c>
      <c r="O18" s="38">
        <f>'Datos Generales'!O215</f>
        <v>0</v>
      </c>
      <c r="P18" s="38">
        <f>'Datos Generales'!P215</f>
        <v>0</v>
      </c>
      <c r="Q18" s="38">
        <f>'Datos Generales'!Q215</f>
        <v>0</v>
      </c>
      <c r="R18" s="38">
        <f>'Datos Generales'!R215</f>
        <v>0</v>
      </c>
      <c r="S18" s="38">
        <f>'Datos Generales'!S215</f>
        <v>0</v>
      </c>
      <c r="T18" s="38">
        <f>'Datos Generales'!T215</f>
        <v>0</v>
      </c>
      <c r="U18" s="38">
        <f>'Datos Generales'!U215</f>
        <v>0</v>
      </c>
      <c r="V18" s="38">
        <f>'Datos Generales'!V215</f>
        <v>0</v>
      </c>
      <c r="W18" s="38">
        <f>'Datos Generales'!W215</f>
        <v>0</v>
      </c>
      <c r="X18" s="38">
        <f>'Datos Generales'!X215</f>
        <v>0</v>
      </c>
      <c r="Y18" s="38">
        <f>'Datos Generales'!Y215</f>
        <v>0</v>
      </c>
      <c r="Z18" s="38">
        <f>'Datos Generales'!Z215</f>
        <v>0</v>
      </c>
      <c r="AA18" s="38">
        <f>'Datos Generales'!AA215</f>
        <v>0</v>
      </c>
      <c r="AB18" s="38">
        <f>'Datos Generales'!AB215</f>
        <v>0</v>
      </c>
      <c r="AC18" s="38">
        <f>'Datos Generales'!AC215</f>
        <v>0</v>
      </c>
      <c r="AD18" s="38">
        <f>'Datos Generales'!AD215</f>
        <v>0</v>
      </c>
      <c r="AE18" s="38">
        <f>'Datos Generales'!AE215</f>
        <v>0</v>
      </c>
      <c r="AF18" s="38">
        <f>'Datos Generales'!AF215</f>
        <v>0</v>
      </c>
      <c r="AG18" s="38">
        <f>'Datos Generales'!AG215</f>
        <v>0</v>
      </c>
      <c r="AH18" s="38">
        <f>'Datos Generales'!AH215</f>
        <v>0</v>
      </c>
      <c r="AI18" s="38">
        <f>'Datos Generales'!AI215</f>
        <v>0</v>
      </c>
      <c r="AJ18" s="38">
        <f>'Datos Generales'!AJ215</f>
        <v>0</v>
      </c>
      <c r="AK18" s="38">
        <f>'Datos Generales'!AK215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Generales'!D216</f>
        <v>0</v>
      </c>
      <c r="E19" s="38">
        <f>'Datos Generales'!E216</f>
        <v>0</v>
      </c>
      <c r="F19" s="38">
        <f>'Datos Generales'!F216</f>
        <v>0</v>
      </c>
      <c r="G19" s="38">
        <f>'Datos Generales'!G216</f>
        <v>0</v>
      </c>
      <c r="H19" s="38">
        <f>'Datos Generales'!H216</f>
        <v>0</v>
      </c>
      <c r="I19" s="38">
        <f>'Datos Generales'!I216</f>
        <v>0</v>
      </c>
      <c r="J19" s="38">
        <f>'Datos Generales'!J216</f>
        <v>0</v>
      </c>
      <c r="K19" s="38">
        <f>'Datos Generales'!K216</f>
        <v>0</v>
      </c>
      <c r="L19" s="38">
        <f>'Datos Generales'!L216</f>
        <v>0</v>
      </c>
      <c r="M19" s="38">
        <f>'Datos Generales'!M216</f>
        <v>0</v>
      </c>
      <c r="N19" s="38">
        <f>'Datos Generales'!N216</f>
        <v>0</v>
      </c>
      <c r="O19" s="38">
        <f>'Datos Generales'!O216</f>
        <v>0</v>
      </c>
      <c r="P19" s="38">
        <f>'Datos Generales'!P216</f>
        <v>0</v>
      </c>
      <c r="Q19" s="38">
        <f>'Datos Generales'!Q216</f>
        <v>0</v>
      </c>
      <c r="R19" s="38">
        <f>'Datos Generales'!R216</f>
        <v>0</v>
      </c>
      <c r="S19" s="38">
        <f>'Datos Generales'!S216</f>
        <v>0</v>
      </c>
      <c r="T19" s="38">
        <f>'Datos Generales'!T216</f>
        <v>0</v>
      </c>
      <c r="U19" s="38">
        <f>'Datos Generales'!U216</f>
        <v>0</v>
      </c>
      <c r="V19" s="38">
        <f>'Datos Generales'!V216</f>
        <v>0</v>
      </c>
      <c r="W19" s="38">
        <f>'Datos Generales'!W216</f>
        <v>0</v>
      </c>
      <c r="X19" s="38">
        <f>'Datos Generales'!X216</f>
        <v>0</v>
      </c>
      <c r="Y19" s="38">
        <f>'Datos Generales'!Y216</f>
        <v>0</v>
      </c>
      <c r="Z19" s="38">
        <f>'Datos Generales'!Z216</f>
        <v>0</v>
      </c>
      <c r="AA19" s="38">
        <f>'Datos Generales'!AA216</f>
        <v>0</v>
      </c>
      <c r="AB19" s="38">
        <f>'Datos Generales'!AB216</f>
        <v>0</v>
      </c>
      <c r="AC19" s="38">
        <f>'Datos Generales'!AC216</f>
        <v>0</v>
      </c>
      <c r="AD19" s="38">
        <f>'Datos Generales'!AD216</f>
        <v>0</v>
      </c>
      <c r="AE19" s="38">
        <f>'Datos Generales'!AE216</f>
        <v>0</v>
      </c>
      <c r="AF19" s="38">
        <f>'Datos Generales'!AF216</f>
        <v>0</v>
      </c>
      <c r="AG19" s="38">
        <f>'Datos Generales'!AG216</f>
        <v>0</v>
      </c>
      <c r="AH19" s="38">
        <f>'Datos Generales'!AH216</f>
        <v>0</v>
      </c>
      <c r="AI19" s="38">
        <f>'Datos Generales'!AI216</f>
        <v>0</v>
      </c>
      <c r="AJ19" s="38">
        <f>'Datos Generales'!AJ216</f>
        <v>0</v>
      </c>
      <c r="AK19" s="38">
        <f>'Datos Generales'!AK216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Generales'!D217</f>
        <v>0</v>
      </c>
      <c r="E20" s="38">
        <f>'Datos Generales'!E217</f>
        <v>0</v>
      </c>
      <c r="F20" s="38">
        <f>'Datos Generales'!F217</f>
        <v>0</v>
      </c>
      <c r="G20" s="38">
        <f>'Datos Generales'!G217</f>
        <v>0</v>
      </c>
      <c r="H20" s="38">
        <f>'Datos Generales'!H217</f>
        <v>0</v>
      </c>
      <c r="I20" s="38">
        <f>'Datos Generales'!I217</f>
        <v>0</v>
      </c>
      <c r="J20" s="38">
        <f>'Datos Generales'!J217</f>
        <v>0</v>
      </c>
      <c r="K20" s="38">
        <f>'Datos Generales'!K217</f>
        <v>0</v>
      </c>
      <c r="L20" s="38">
        <f>'Datos Generales'!L217</f>
        <v>0</v>
      </c>
      <c r="M20" s="38">
        <f>'Datos Generales'!M217</f>
        <v>0</v>
      </c>
      <c r="N20" s="38">
        <f>'Datos Generales'!N217</f>
        <v>0</v>
      </c>
      <c r="O20" s="38">
        <f>'Datos Generales'!O217</f>
        <v>0</v>
      </c>
      <c r="P20" s="38">
        <f>'Datos Generales'!P217</f>
        <v>0</v>
      </c>
      <c r="Q20" s="38">
        <f>'Datos Generales'!Q217</f>
        <v>0</v>
      </c>
      <c r="R20" s="38">
        <f>'Datos Generales'!R217</f>
        <v>0</v>
      </c>
      <c r="S20" s="38">
        <f>'Datos Generales'!S217</f>
        <v>0</v>
      </c>
      <c r="T20" s="38">
        <f>'Datos Generales'!T217</f>
        <v>0</v>
      </c>
      <c r="U20" s="38">
        <f>'Datos Generales'!U217</f>
        <v>0</v>
      </c>
      <c r="V20" s="38">
        <f>'Datos Generales'!V217</f>
        <v>0</v>
      </c>
      <c r="W20" s="38">
        <f>'Datos Generales'!W217</f>
        <v>0</v>
      </c>
      <c r="X20" s="38">
        <f>'Datos Generales'!X217</f>
        <v>0</v>
      </c>
      <c r="Y20" s="38">
        <f>'Datos Generales'!Y217</f>
        <v>0</v>
      </c>
      <c r="Z20" s="38">
        <f>'Datos Generales'!Z217</f>
        <v>0</v>
      </c>
      <c r="AA20" s="38">
        <f>'Datos Generales'!AA217</f>
        <v>0</v>
      </c>
      <c r="AB20" s="38">
        <f>'Datos Generales'!AB217</f>
        <v>0</v>
      </c>
      <c r="AC20" s="38">
        <f>'Datos Generales'!AC217</f>
        <v>0</v>
      </c>
      <c r="AD20" s="38">
        <f>'Datos Generales'!AD217</f>
        <v>0</v>
      </c>
      <c r="AE20" s="38">
        <f>'Datos Generales'!AE217</f>
        <v>0</v>
      </c>
      <c r="AF20" s="38">
        <f>'Datos Generales'!AF217</f>
        <v>0</v>
      </c>
      <c r="AG20" s="38">
        <f>'Datos Generales'!AG217</f>
        <v>0</v>
      </c>
      <c r="AH20" s="38">
        <f>'Datos Generales'!AH217</f>
        <v>0</v>
      </c>
      <c r="AI20" s="38">
        <f>'Datos Generales'!AI217</f>
        <v>0</v>
      </c>
      <c r="AJ20" s="38">
        <f>'Datos Generales'!AJ217</f>
        <v>0</v>
      </c>
      <c r="AK20" s="38">
        <f>'Datos Generales'!AK217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Generales'!D218</f>
        <v>0</v>
      </c>
      <c r="E21" s="38">
        <f>'Datos Generales'!E218</f>
        <v>0</v>
      </c>
      <c r="F21" s="38">
        <f>'Datos Generales'!F218</f>
        <v>0</v>
      </c>
      <c r="G21" s="38">
        <f>'Datos Generales'!G218</f>
        <v>0</v>
      </c>
      <c r="H21" s="38">
        <f>'Datos Generales'!H218</f>
        <v>0</v>
      </c>
      <c r="I21" s="38">
        <f>'Datos Generales'!I218</f>
        <v>0</v>
      </c>
      <c r="J21" s="38">
        <f>'Datos Generales'!J218</f>
        <v>0</v>
      </c>
      <c r="K21" s="38">
        <f>'Datos Generales'!K218</f>
        <v>0</v>
      </c>
      <c r="L21" s="38">
        <f>'Datos Generales'!L218</f>
        <v>0</v>
      </c>
      <c r="M21" s="38">
        <f>'Datos Generales'!M218</f>
        <v>0</v>
      </c>
      <c r="N21" s="38">
        <f>'Datos Generales'!N218</f>
        <v>0</v>
      </c>
      <c r="O21" s="38">
        <f>'Datos Generales'!O218</f>
        <v>0</v>
      </c>
      <c r="P21" s="38">
        <f>'Datos Generales'!P218</f>
        <v>0</v>
      </c>
      <c r="Q21" s="38">
        <f>'Datos Generales'!Q218</f>
        <v>0</v>
      </c>
      <c r="R21" s="38">
        <f>'Datos Generales'!R218</f>
        <v>0</v>
      </c>
      <c r="S21" s="38">
        <f>'Datos Generales'!S218</f>
        <v>0</v>
      </c>
      <c r="T21" s="38">
        <f>'Datos Generales'!T218</f>
        <v>0</v>
      </c>
      <c r="U21" s="38">
        <f>'Datos Generales'!U218</f>
        <v>0</v>
      </c>
      <c r="V21" s="38">
        <f>'Datos Generales'!V218</f>
        <v>0</v>
      </c>
      <c r="W21" s="38">
        <f>'Datos Generales'!W218</f>
        <v>0</v>
      </c>
      <c r="X21" s="38">
        <f>'Datos Generales'!X218</f>
        <v>0</v>
      </c>
      <c r="Y21" s="38">
        <f>'Datos Generales'!Y218</f>
        <v>0</v>
      </c>
      <c r="Z21" s="38">
        <f>'Datos Generales'!Z218</f>
        <v>0</v>
      </c>
      <c r="AA21" s="38">
        <f>'Datos Generales'!AA218</f>
        <v>0</v>
      </c>
      <c r="AB21" s="38">
        <f>'Datos Generales'!AB218</f>
        <v>0</v>
      </c>
      <c r="AC21" s="38">
        <f>'Datos Generales'!AC218</f>
        <v>0</v>
      </c>
      <c r="AD21" s="38">
        <f>'Datos Generales'!AD218</f>
        <v>0</v>
      </c>
      <c r="AE21" s="38">
        <f>'Datos Generales'!AE218</f>
        <v>0</v>
      </c>
      <c r="AF21" s="38">
        <f>'Datos Generales'!AF218</f>
        <v>0</v>
      </c>
      <c r="AG21" s="38">
        <f>'Datos Generales'!AG218</f>
        <v>0</v>
      </c>
      <c r="AH21" s="38">
        <f>'Datos Generales'!AH218</f>
        <v>0</v>
      </c>
      <c r="AI21" s="38">
        <f>'Datos Generales'!AI218</f>
        <v>0</v>
      </c>
      <c r="AJ21" s="38">
        <f>'Datos Generales'!AJ218</f>
        <v>0</v>
      </c>
      <c r="AK21" s="38">
        <f>'Datos Generales'!AK218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Generales'!D219</f>
        <v>0</v>
      </c>
      <c r="E22" s="38">
        <f>'Datos Generales'!E219</f>
        <v>0</v>
      </c>
      <c r="F22" s="38">
        <f>'Datos Generales'!F219</f>
        <v>0</v>
      </c>
      <c r="G22" s="38">
        <f>'Datos Generales'!G219</f>
        <v>0</v>
      </c>
      <c r="H22" s="38">
        <f>'Datos Generales'!H219</f>
        <v>0</v>
      </c>
      <c r="I22" s="38">
        <f>'Datos Generales'!I219</f>
        <v>0</v>
      </c>
      <c r="J22" s="38">
        <f>'Datos Generales'!J219</f>
        <v>0</v>
      </c>
      <c r="K22" s="38">
        <f>'Datos Generales'!K219</f>
        <v>0</v>
      </c>
      <c r="L22" s="38">
        <f>'Datos Generales'!L219</f>
        <v>0</v>
      </c>
      <c r="M22" s="38">
        <f>'Datos Generales'!M219</f>
        <v>0</v>
      </c>
      <c r="N22" s="38">
        <f>'Datos Generales'!N219</f>
        <v>0</v>
      </c>
      <c r="O22" s="38">
        <f>'Datos Generales'!O219</f>
        <v>0</v>
      </c>
      <c r="P22" s="38">
        <f>'Datos Generales'!P219</f>
        <v>0</v>
      </c>
      <c r="Q22" s="38">
        <f>'Datos Generales'!Q219</f>
        <v>0</v>
      </c>
      <c r="R22" s="38">
        <f>'Datos Generales'!R219</f>
        <v>0</v>
      </c>
      <c r="S22" s="38">
        <f>'Datos Generales'!S219</f>
        <v>0</v>
      </c>
      <c r="T22" s="38">
        <f>'Datos Generales'!T219</f>
        <v>0</v>
      </c>
      <c r="U22" s="38">
        <f>'Datos Generales'!U219</f>
        <v>0</v>
      </c>
      <c r="V22" s="38">
        <f>'Datos Generales'!V219</f>
        <v>0</v>
      </c>
      <c r="W22" s="38">
        <f>'Datos Generales'!W219</f>
        <v>0</v>
      </c>
      <c r="X22" s="38">
        <f>'Datos Generales'!X219</f>
        <v>0</v>
      </c>
      <c r="Y22" s="38">
        <f>'Datos Generales'!Y219</f>
        <v>0</v>
      </c>
      <c r="Z22" s="38">
        <f>'Datos Generales'!Z219</f>
        <v>0</v>
      </c>
      <c r="AA22" s="38">
        <f>'Datos Generales'!AA219</f>
        <v>0</v>
      </c>
      <c r="AB22" s="38">
        <f>'Datos Generales'!AB219</f>
        <v>0</v>
      </c>
      <c r="AC22" s="38">
        <f>'Datos Generales'!AC219</f>
        <v>0</v>
      </c>
      <c r="AD22" s="38">
        <f>'Datos Generales'!AD219</f>
        <v>0</v>
      </c>
      <c r="AE22" s="38">
        <f>'Datos Generales'!AE219</f>
        <v>0</v>
      </c>
      <c r="AF22" s="38">
        <f>'Datos Generales'!AF219</f>
        <v>0</v>
      </c>
      <c r="AG22" s="38">
        <f>'Datos Generales'!AG219</f>
        <v>0</v>
      </c>
      <c r="AH22" s="38">
        <f>'Datos Generales'!AH219</f>
        <v>0</v>
      </c>
      <c r="AI22" s="38">
        <f>'Datos Generales'!AI219</f>
        <v>0</v>
      </c>
      <c r="AJ22" s="38">
        <f>'Datos Generales'!AJ219</f>
        <v>0</v>
      </c>
      <c r="AK22" s="38">
        <f>'Datos Generales'!AK219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Generales'!D220</f>
        <v>0</v>
      </c>
      <c r="E23" s="38">
        <f>'Datos Generales'!E220</f>
        <v>0</v>
      </c>
      <c r="F23" s="38">
        <f>'Datos Generales'!F220</f>
        <v>0</v>
      </c>
      <c r="G23" s="38">
        <f>'Datos Generales'!G220</f>
        <v>0</v>
      </c>
      <c r="H23" s="38">
        <f>'Datos Generales'!H220</f>
        <v>0</v>
      </c>
      <c r="I23" s="38">
        <f>'Datos Generales'!I220</f>
        <v>0</v>
      </c>
      <c r="J23" s="38">
        <f>'Datos Generales'!J220</f>
        <v>0</v>
      </c>
      <c r="K23" s="38">
        <f>'Datos Generales'!K220</f>
        <v>0</v>
      </c>
      <c r="L23" s="38">
        <f>'Datos Generales'!L220</f>
        <v>0</v>
      </c>
      <c r="M23" s="38">
        <f>'Datos Generales'!M220</f>
        <v>0</v>
      </c>
      <c r="N23" s="38">
        <f>'Datos Generales'!N220</f>
        <v>0</v>
      </c>
      <c r="O23" s="38">
        <f>'Datos Generales'!O220</f>
        <v>0</v>
      </c>
      <c r="P23" s="38">
        <f>'Datos Generales'!P220</f>
        <v>0</v>
      </c>
      <c r="Q23" s="38">
        <f>'Datos Generales'!Q220</f>
        <v>0</v>
      </c>
      <c r="R23" s="38">
        <f>'Datos Generales'!R220</f>
        <v>0</v>
      </c>
      <c r="S23" s="38">
        <f>'Datos Generales'!S220</f>
        <v>0</v>
      </c>
      <c r="T23" s="38">
        <f>'Datos Generales'!T220</f>
        <v>0</v>
      </c>
      <c r="U23" s="38">
        <f>'Datos Generales'!U220</f>
        <v>0</v>
      </c>
      <c r="V23" s="38">
        <f>'Datos Generales'!V220</f>
        <v>0</v>
      </c>
      <c r="W23" s="38">
        <f>'Datos Generales'!W220</f>
        <v>0</v>
      </c>
      <c r="X23" s="38">
        <f>'Datos Generales'!X220</f>
        <v>0</v>
      </c>
      <c r="Y23" s="38">
        <f>'Datos Generales'!Y220</f>
        <v>0</v>
      </c>
      <c r="Z23" s="38">
        <f>'Datos Generales'!Z220</f>
        <v>0</v>
      </c>
      <c r="AA23" s="38">
        <f>'Datos Generales'!AA220</f>
        <v>0</v>
      </c>
      <c r="AB23" s="38">
        <f>'Datos Generales'!AB220</f>
        <v>0</v>
      </c>
      <c r="AC23" s="38">
        <f>'Datos Generales'!AC220</f>
        <v>0</v>
      </c>
      <c r="AD23" s="38">
        <f>'Datos Generales'!AD220</f>
        <v>0</v>
      </c>
      <c r="AE23" s="38">
        <f>'Datos Generales'!AE220</f>
        <v>0</v>
      </c>
      <c r="AF23" s="38">
        <f>'Datos Generales'!AF220</f>
        <v>0</v>
      </c>
      <c r="AG23" s="38">
        <f>'Datos Generales'!AG220</f>
        <v>0</v>
      </c>
      <c r="AH23" s="38">
        <f>'Datos Generales'!AH220</f>
        <v>0</v>
      </c>
      <c r="AI23" s="38">
        <f>'Datos Generales'!AI220</f>
        <v>0</v>
      </c>
      <c r="AJ23" s="38">
        <f>'Datos Generales'!AJ220</f>
        <v>0</v>
      </c>
      <c r="AK23" s="38">
        <f>'Datos Generales'!AK220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Generales'!D221</f>
        <v>0</v>
      </c>
      <c r="E24" s="38">
        <f>'Datos Generales'!E221</f>
        <v>0</v>
      </c>
      <c r="F24" s="38">
        <f>'Datos Generales'!F221</f>
        <v>0</v>
      </c>
      <c r="G24" s="38">
        <f>'Datos Generales'!G221</f>
        <v>0</v>
      </c>
      <c r="H24" s="38">
        <f>'Datos Generales'!H221</f>
        <v>0</v>
      </c>
      <c r="I24" s="38">
        <f>'Datos Generales'!I221</f>
        <v>0</v>
      </c>
      <c r="J24" s="38">
        <f>'Datos Generales'!J221</f>
        <v>0</v>
      </c>
      <c r="K24" s="38">
        <f>'Datos Generales'!K221</f>
        <v>0</v>
      </c>
      <c r="L24" s="38">
        <f>'Datos Generales'!L221</f>
        <v>0</v>
      </c>
      <c r="M24" s="38">
        <f>'Datos Generales'!M221</f>
        <v>0</v>
      </c>
      <c r="N24" s="38">
        <f>'Datos Generales'!N221</f>
        <v>0</v>
      </c>
      <c r="O24" s="38">
        <f>'Datos Generales'!O221</f>
        <v>0</v>
      </c>
      <c r="P24" s="38">
        <f>'Datos Generales'!P221</f>
        <v>0</v>
      </c>
      <c r="Q24" s="38">
        <f>'Datos Generales'!Q221</f>
        <v>0</v>
      </c>
      <c r="R24" s="38">
        <f>'Datos Generales'!R221</f>
        <v>0</v>
      </c>
      <c r="S24" s="38">
        <f>'Datos Generales'!S221</f>
        <v>0</v>
      </c>
      <c r="T24" s="38">
        <f>'Datos Generales'!T221</f>
        <v>0</v>
      </c>
      <c r="U24" s="38">
        <f>'Datos Generales'!U221</f>
        <v>0</v>
      </c>
      <c r="V24" s="38">
        <f>'Datos Generales'!V221</f>
        <v>0</v>
      </c>
      <c r="W24" s="38">
        <f>'Datos Generales'!W221</f>
        <v>0</v>
      </c>
      <c r="X24" s="38">
        <f>'Datos Generales'!X221</f>
        <v>0</v>
      </c>
      <c r="Y24" s="38">
        <f>'Datos Generales'!Y221</f>
        <v>0</v>
      </c>
      <c r="Z24" s="38">
        <f>'Datos Generales'!Z221</f>
        <v>0</v>
      </c>
      <c r="AA24" s="38">
        <f>'Datos Generales'!AA221</f>
        <v>0</v>
      </c>
      <c r="AB24" s="38">
        <f>'Datos Generales'!AB221</f>
        <v>0</v>
      </c>
      <c r="AC24" s="38">
        <f>'Datos Generales'!AC221</f>
        <v>0</v>
      </c>
      <c r="AD24" s="38">
        <f>'Datos Generales'!AD221</f>
        <v>0</v>
      </c>
      <c r="AE24" s="38">
        <f>'Datos Generales'!AE221</f>
        <v>0</v>
      </c>
      <c r="AF24" s="38">
        <f>'Datos Generales'!AF221</f>
        <v>0</v>
      </c>
      <c r="AG24" s="38">
        <f>'Datos Generales'!AG221</f>
        <v>0</v>
      </c>
      <c r="AH24" s="38">
        <f>'Datos Generales'!AH221</f>
        <v>0</v>
      </c>
      <c r="AI24" s="38">
        <f>'Datos Generales'!AI221</f>
        <v>0</v>
      </c>
      <c r="AJ24" s="38">
        <f>'Datos Generales'!AJ221</f>
        <v>0</v>
      </c>
      <c r="AK24" s="38">
        <f>'Datos Generales'!AK221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Generales'!D223</f>
        <v>0</v>
      </c>
      <c r="E25" s="38">
        <f>'Datos Generales'!E223</f>
        <v>0</v>
      </c>
      <c r="F25" s="38">
        <f>'Datos Generales'!F223</f>
        <v>0</v>
      </c>
      <c r="G25" s="38">
        <f>'Datos Generales'!G223</f>
        <v>0</v>
      </c>
      <c r="H25" s="38">
        <f>'Datos Generales'!H223</f>
        <v>0</v>
      </c>
      <c r="I25" s="38">
        <f>'Datos Generales'!I223</f>
        <v>0</v>
      </c>
      <c r="J25" s="38">
        <f>'Datos Generales'!J223</f>
        <v>0</v>
      </c>
      <c r="K25" s="38">
        <f>'Datos Generales'!K223</f>
        <v>0</v>
      </c>
      <c r="L25" s="38">
        <f>'Datos Generales'!L223</f>
        <v>0</v>
      </c>
      <c r="M25" s="38">
        <f>'Datos Generales'!M223</f>
        <v>0</v>
      </c>
      <c r="N25" s="38">
        <f>'Datos Generales'!N223</f>
        <v>0</v>
      </c>
      <c r="O25" s="38">
        <f>'Datos Generales'!O223</f>
        <v>0</v>
      </c>
      <c r="P25" s="38">
        <f>'Datos Generales'!P223</f>
        <v>0</v>
      </c>
      <c r="Q25" s="38">
        <f>'Datos Generales'!Q223</f>
        <v>0</v>
      </c>
      <c r="R25" s="38">
        <f>'Datos Generales'!R223</f>
        <v>0</v>
      </c>
      <c r="S25" s="38">
        <f>'Datos Generales'!S223</f>
        <v>0</v>
      </c>
      <c r="T25" s="38">
        <f>'Datos Generales'!T223</f>
        <v>0</v>
      </c>
      <c r="U25" s="38">
        <f>'Datos Generales'!U223</f>
        <v>0</v>
      </c>
      <c r="V25" s="38">
        <f>'Datos Generales'!V223</f>
        <v>0</v>
      </c>
      <c r="W25" s="38">
        <f>'Datos Generales'!W223</f>
        <v>0</v>
      </c>
      <c r="X25" s="38">
        <f>'Datos Generales'!X223</f>
        <v>0</v>
      </c>
      <c r="Y25" s="38">
        <f>'Datos Generales'!Y223</f>
        <v>0</v>
      </c>
      <c r="Z25" s="38">
        <f>'Datos Generales'!Z223</f>
        <v>0</v>
      </c>
      <c r="AA25" s="38">
        <f>'Datos Generales'!AA223</f>
        <v>0</v>
      </c>
      <c r="AB25" s="38">
        <f>'Datos Generales'!AB223</f>
        <v>0</v>
      </c>
      <c r="AC25" s="38">
        <f>'Datos Generales'!AC223</f>
        <v>0</v>
      </c>
      <c r="AD25" s="38">
        <f>'Datos Generales'!AD223</f>
        <v>0</v>
      </c>
      <c r="AE25" s="38">
        <f>'Datos Generales'!AE223</f>
        <v>0</v>
      </c>
      <c r="AF25" s="38">
        <f>'Datos Generales'!AF223</f>
        <v>0</v>
      </c>
      <c r="AG25" s="38">
        <f>'Datos Generales'!AG223</f>
        <v>0</v>
      </c>
      <c r="AH25" s="38">
        <f>'Datos Generales'!AH223</f>
        <v>0</v>
      </c>
      <c r="AI25" s="38">
        <f>'Datos Generales'!AI223</f>
        <v>0</v>
      </c>
      <c r="AJ25" s="38">
        <f>'Datos Generales'!AJ223</f>
        <v>0</v>
      </c>
      <c r="AK25" s="38">
        <f>'Datos Generales'!AK223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Generales'!D224</f>
        <v>0</v>
      </c>
      <c r="E26" s="38">
        <f>'Datos Generales'!E224</f>
        <v>0</v>
      </c>
      <c r="F26" s="38">
        <f>'Datos Generales'!F224</f>
        <v>0</v>
      </c>
      <c r="G26" s="38">
        <f>'Datos Generales'!G224</f>
        <v>0</v>
      </c>
      <c r="H26" s="38">
        <f>'Datos Generales'!H224</f>
        <v>0</v>
      </c>
      <c r="I26" s="38">
        <f>'Datos Generales'!I224</f>
        <v>0</v>
      </c>
      <c r="J26" s="38">
        <f>'Datos Generales'!J224</f>
        <v>0</v>
      </c>
      <c r="K26" s="38">
        <f>'Datos Generales'!K224</f>
        <v>0</v>
      </c>
      <c r="L26" s="38">
        <f>'Datos Generales'!L224</f>
        <v>0</v>
      </c>
      <c r="M26" s="38">
        <f>'Datos Generales'!M224</f>
        <v>0</v>
      </c>
      <c r="N26" s="38">
        <f>'Datos Generales'!N224</f>
        <v>0</v>
      </c>
      <c r="O26" s="38">
        <f>'Datos Generales'!O224</f>
        <v>0</v>
      </c>
      <c r="P26" s="38">
        <f>'Datos Generales'!P224</f>
        <v>0</v>
      </c>
      <c r="Q26" s="38">
        <f>'Datos Generales'!Q224</f>
        <v>0</v>
      </c>
      <c r="R26" s="38">
        <f>'Datos Generales'!R224</f>
        <v>0</v>
      </c>
      <c r="S26" s="38">
        <f>'Datos Generales'!S224</f>
        <v>0</v>
      </c>
      <c r="T26" s="38">
        <f>'Datos Generales'!T224</f>
        <v>0</v>
      </c>
      <c r="U26" s="38">
        <f>'Datos Generales'!U224</f>
        <v>0</v>
      </c>
      <c r="V26" s="38">
        <f>'Datos Generales'!V224</f>
        <v>0</v>
      </c>
      <c r="W26" s="38">
        <f>'Datos Generales'!W224</f>
        <v>0</v>
      </c>
      <c r="X26" s="38">
        <f>'Datos Generales'!X224</f>
        <v>0</v>
      </c>
      <c r="Y26" s="38">
        <f>'Datos Generales'!Y224</f>
        <v>0</v>
      </c>
      <c r="Z26" s="38">
        <f>'Datos Generales'!Z224</f>
        <v>0</v>
      </c>
      <c r="AA26" s="38">
        <f>'Datos Generales'!AA224</f>
        <v>0</v>
      </c>
      <c r="AB26" s="38">
        <f>'Datos Generales'!AB224</f>
        <v>0</v>
      </c>
      <c r="AC26" s="38">
        <f>'Datos Generales'!AC224</f>
        <v>0</v>
      </c>
      <c r="AD26" s="38">
        <f>'Datos Generales'!AD224</f>
        <v>0</v>
      </c>
      <c r="AE26" s="38">
        <f>'Datos Generales'!AE224</f>
        <v>0</v>
      </c>
      <c r="AF26" s="38">
        <f>'Datos Generales'!AF224</f>
        <v>0</v>
      </c>
      <c r="AG26" s="38">
        <f>'Datos Generales'!AG224</f>
        <v>0</v>
      </c>
      <c r="AH26" s="38">
        <f>'Datos Generales'!AH224</f>
        <v>0</v>
      </c>
      <c r="AI26" s="38">
        <f>'Datos Generales'!AI224</f>
        <v>0</v>
      </c>
      <c r="AJ26" s="38">
        <f>'Datos Generales'!AJ224</f>
        <v>0</v>
      </c>
      <c r="AK26" s="38">
        <f>'Datos Generales'!AK224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1E-3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1E-3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6.5197442996539123E-2</v>
      </c>
      <c r="E52" s="51">
        <f>+'Particip. Energético'!E281</f>
        <v>6.5197442996539123E-2</v>
      </c>
      <c r="F52" s="51">
        <f>+'Particip. Energético'!F281</f>
        <v>6.5197442996539123E-2</v>
      </c>
      <c r="G52" s="51">
        <f>+'Particip. Energético'!G281</f>
        <v>6.5197442996539123E-2</v>
      </c>
      <c r="H52" s="51">
        <f>+'Particip. Energético'!H281</f>
        <v>6.5197442996539123E-2</v>
      </c>
      <c r="I52" s="51">
        <f>+'Particip. Energético'!I281</f>
        <v>6.5197442996539123E-2</v>
      </c>
      <c r="J52" s="51">
        <f>+'Particip. Energético'!J281</f>
        <v>6.5197442996539123E-2</v>
      </c>
      <c r="K52" s="51">
        <f>+'Particip. Energético'!K281</f>
        <v>6.5197442996539123E-2</v>
      </c>
      <c r="L52" s="51">
        <f>+'Particip. Energético'!L281</f>
        <v>6.5197442996539123E-2</v>
      </c>
      <c r="M52" s="51">
        <f>+'Particip. Energético'!M281</f>
        <v>6.5197442996539123E-2</v>
      </c>
      <c r="N52" s="51">
        <f>+'Particip. Energético'!N281</f>
        <v>6.5197442996539123E-2</v>
      </c>
      <c r="O52" s="51">
        <f>+'Particip. Energético'!O281</f>
        <v>6.5197442996539123E-2</v>
      </c>
      <c r="P52" s="51">
        <f>+'Particip. Energético'!P281</f>
        <v>6.5197442996539123E-2</v>
      </c>
      <c r="Q52" s="51">
        <f>+'Particip. Energético'!Q281</f>
        <v>6.5197442996539123E-2</v>
      </c>
      <c r="R52" s="51">
        <f>+'Particip. Energético'!R281</f>
        <v>6.5197442996539123E-2</v>
      </c>
      <c r="S52" s="51">
        <f>+'Particip. Energético'!S281</f>
        <v>6.5197442996539123E-2</v>
      </c>
      <c r="T52" s="51">
        <f>+'Particip. Energético'!T281</f>
        <v>6.5197442996539123E-2</v>
      </c>
      <c r="U52" s="51">
        <f>+'Particip. Energético'!U281</f>
        <v>6.5197442996539123E-2</v>
      </c>
      <c r="V52" s="51">
        <f>+'Particip. Energético'!V281</f>
        <v>6.5197442996539123E-2</v>
      </c>
      <c r="W52" s="51">
        <f>+'Particip. Energético'!W281</f>
        <v>6.5197442996539123E-2</v>
      </c>
      <c r="X52" s="51">
        <f>+'Particip. Energético'!X281</f>
        <v>6.5197442996539123E-2</v>
      </c>
      <c r="Y52" s="51">
        <f>+'Particip. Energético'!Y281</f>
        <v>6.5197442996539123E-2</v>
      </c>
      <c r="Z52" s="51">
        <f>+'Particip. Energético'!Z281</f>
        <v>6.5197442996539123E-2</v>
      </c>
      <c r="AA52" s="51">
        <f>+'Particip. Energético'!AA281</f>
        <v>6.5197442996539123E-2</v>
      </c>
      <c r="AB52" s="51">
        <f>+'Particip. Energético'!AB281</f>
        <v>6.5197442996539123E-2</v>
      </c>
      <c r="AC52" s="51">
        <f>+'Particip. Energético'!AC281</f>
        <v>6.5197442996539123E-2</v>
      </c>
      <c r="AD52" s="51">
        <f>+'Particip. Energético'!AD281</f>
        <v>6.5197442996539123E-2</v>
      </c>
      <c r="AE52" s="51">
        <f>+'Particip. Energético'!AE281</f>
        <v>6.5197442996539123E-2</v>
      </c>
      <c r="AF52" s="51">
        <f>+'Particip. Energético'!AF281</f>
        <v>6.5197442996539123E-2</v>
      </c>
      <c r="AG52" s="51">
        <f>+'Particip. Energético'!AG281</f>
        <v>6.5197442996539123E-2</v>
      </c>
      <c r="AH52" s="51">
        <f>+'Particip. Energético'!AH281</f>
        <v>6.5197442996539123E-2</v>
      </c>
      <c r="AI52" s="51">
        <f>+'Particip. Energético'!AI281</f>
        <v>6.5197442996539123E-2</v>
      </c>
      <c r="AJ52" s="51">
        <f>+'Particip. Energético'!AJ281</f>
        <v>6.5197442996539123E-2</v>
      </c>
      <c r="AK52" s="51">
        <f>+'Particip. Energético'!AK281</f>
        <v>6.5197442996539123E-2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Energético'!E282</f>
        <v>0</v>
      </c>
      <c r="F53" s="51">
        <f>+'Particip. Energético'!F282</f>
        <v>0</v>
      </c>
      <c r="G53" s="51">
        <f>+'Particip. Energético'!G282</f>
        <v>0</v>
      </c>
      <c r="H53" s="51">
        <f>+'Particip. Energético'!H282</f>
        <v>0</v>
      </c>
      <c r="I53" s="51">
        <f>+'Particip. Energético'!I282</f>
        <v>0</v>
      </c>
      <c r="J53" s="51">
        <f>+'Particip. Energético'!J282</f>
        <v>0</v>
      </c>
      <c r="K53" s="51">
        <f>+'Particip. Energético'!K282</f>
        <v>0</v>
      </c>
      <c r="L53" s="51">
        <f>+'Particip. Energético'!L282</f>
        <v>0</v>
      </c>
      <c r="M53" s="51">
        <f>+'Particip. Energético'!M282</f>
        <v>0</v>
      </c>
      <c r="N53" s="51">
        <f>+'Particip. Energético'!N282</f>
        <v>0</v>
      </c>
      <c r="O53" s="51">
        <f>+'Particip. Energético'!O282</f>
        <v>0</v>
      </c>
      <c r="P53" s="51">
        <f>+'Particip. Energético'!P282</f>
        <v>0</v>
      </c>
      <c r="Q53" s="51">
        <f>+'Particip. Energético'!Q282</f>
        <v>0</v>
      </c>
      <c r="R53" s="51">
        <f>+'Particip. Energético'!R282</f>
        <v>0</v>
      </c>
      <c r="S53" s="51">
        <f>+'Particip. Energético'!S282</f>
        <v>0</v>
      </c>
      <c r="T53" s="51">
        <f>+'Particip. Energético'!T282</f>
        <v>0</v>
      </c>
      <c r="U53" s="51">
        <f>+'Particip. Energético'!U282</f>
        <v>0</v>
      </c>
      <c r="V53" s="51">
        <f>+'Particip. Energético'!V282</f>
        <v>0</v>
      </c>
      <c r="W53" s="51">
        <f>+'Particip. Energético'!W282</f>
        <v>0</v>
      </c>
      <c r="X53" s="51">
        <f>+'Particip. Energético'!X282</f>
        <v>0</v>
      </c>
      <c r="Y53" s="51">
        <f>+'Particip. Energético'!Y282</f>
        <v>0</v>
      </c>
      <c r="Z53" s="51">
        <f>+'Particip. Energético'!Z282</f>
        <v>0</v>
      </c>
      <c r="AA53" s="51">
        <f>+'Particip. Energético'!AA282</f>
        <v>0</v>
      </c>
      <c r="AB53" s="51">
        <f>+'Particip. Energético'!AB282</f>
        <v>0</v>
      </c>
      <c r="AC53" s="51">
        <f>+'Particip. Energético'!AC282</f>
        <v>0</v>
      </c>
      <c r="AD53" s="51">
        <f>+'Particip. Energético'!AD282</f>
        <v>0</v>
      </c>
      <c r="AE53" s="51">
        <f>+'Particip. Energético'!AE282</f>
        <v>0</v>
      </c>
      <c r="AF53" s="51">
        <f>+'Particip. Energético'!AF282</f>
        <v>0</v>
      </c>
      <c r="AG53" s="51">
        <f>+'Particip. Energético'!AG282</f>
        <v>0</v>
      </c>
      <c r="AH53" s="51">
        <f>+'Particip. Energético'!AH282</f>
        <v>0</v>
      </c>
      <c r="AI53" s="51">
        <f>+'Particip. Energético'!AI282</f>
        <v>0</v>
      </c>
      <c r="AJ53" s="51">
        <f>+'Particip. Energético'!AJ282</f>
        <v>0</v>
      </c>
      <c r="AK53" s="51">
        <f>+'Particip. Energético'!AK282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0.93480255700346082</v>
      </c>
      <c r="E54" s="51">
        <f>+'Particip. Energético'!E283</f>
        <v>0.93480255700346082</v>
      </c>
      <c r="F54" s="51">
        <f>+'Particip. Energético'!F283</f>
        <v>0.93480255700346082</v>
      </c>
      <c r="G54" s="51">
        <f>+'Particip. Energético'!G283</f>
        <v>0.93480255700346082</v>
      </c>
      <c r="H54" s="51">
        <f>+'Particip. Energético'!H283</f>
        <v>0.93480255700346082</v>
      </c>
      <c r="I54" s="51">
        <f>+'Particip. Energético'!I283</f>
        <v>0.93480255700346082</v>
      </c>
      <c r="J54" s="51">
        <f>+'Particip. Energético'!J283</f>
        <v>0.93480255700346082</v>
      </c>
      <c r="K54" s="51">
        <f>+'Particip. Energético'!K283</f>
        <v>0.93480255700346082</v>
      </c>
      <c r="L54" s="51">
        <f>+'Particip. Energético'!L283</f>
        <v>0.93480255700346082</v>
      </c>
      <c r="M54" s="51">
        <f>+'Particip. Energético'!M283</f>
        <v>0.93480255700346082</v>
      </c>
      <c r="N54" s="51">
        <f>+'Particip. Energético'!N283</f>
        <v>0.93480255700346082</v>
      </c>
      <c r="O54" s="51">
        <f>+'Particip. Energético'!O283</f>
        <v>0.93480255700346082</v>
      </c>
      <c r="P54" s="51">
        <f>+'Particip. Energético'!P283</f>
        <v>0.93480255700346082</v>
      </c>
      <c r="Q54" s="51">
        <f>+'Particip. Energético'!Q283</f>
        <v>0.93480255700346082</v>
      </c>
      <c r="R54" s="51">
        <f>+'Particip. Energético'!R283</f>
        <v>0.93480255700346082</v>
      </c>
      <c r="S54" s="51">
        <f>+'Particip. Energético'!S283</f>
        <v>0.93480255700346082</v>
      </c>
      <c r="T54" s="51">
        <f>+'Particip. Energético'!T283</f>
        <v>0.93480255700346082</v>
      </c>
      <c r="U54" s="51">
        <f>+'Particip. Energético'!U283</f>
        <v>0.93480255700346082</v>
      </c>
      <c r="V54" s="51">
        <f>+'Particip. Energético'!V283</f>
        <v>0.93480255700346082</v>
      </c>
      <c r="W54" s="51">
        <f>+'Particip. Energético'!W283</f>
        <v>0.93480255700346082</v>
      </c>
      <c r="X54" s="51">
        <f>+'Particip. Energético'!X283</f>
        <v>0.93480255700346082</v>
      </c>
      <c r="Y54" s="51">
        <f>+'Particip. Energético'!Y283</f>
        <v>0.93480255700346082</v>
      </c>
      <c r="Z54" s="51">
        <f>+'Particip. Energético'!Z283</f>
        <v>0.93480255700346082</v>
      </c>
      <c r="AA54" s="51">
        <f>+'Particip. Energético'!AA283</f>
        <v>0.93480255700346082</v>
      </c>
      <c r="AB54" s="51">
        <f>+'Particip. Energético'!AB283</f>
        <v>0.93480255700346082</v>
      </c>
      <c r="AC54" s="51">
        <f>+'Particip. Energético'!AC283</f>
        <v>0.93480255700346082</v>
      </c>
      <c r="AD54" s="51">
        <f>+'Particip. Energético'!AD283</f>
        <v>0.93480255700346082</v>
      </c>
      <c r="AE54" s="51">
        <f>+'Particip. Energético'!AE283</f>
        <v>0.93480255700346082</v>
      </c>
      <c r="AF54" s="51">
        <f>+'Particip. Energético'!AF283</f>
        <v>0.93480255700346082</v>
      </c>
      <c r="AG54" s="51">
        <f>+'Particip. Energético'!AG283</f>
        <v>0.93480255700346082</v>
      </c>
      <c r="AH54" s="51">
        <f>+'Particip. Energético'!AH283</f>
        <v>0.93480255700346082</v>
      </c>
      <c r="AI54" s="51">
        <f>+'Particip. Energético'!AI283</f>
        <v>0.93480255700346082</v>
      </c>
      <c r="AJ54" s="51">
        <f>+'Particip. Energético'!AJ283</f>
        <v>0.93480255700346082</v>
      </c>
      <c r="AK54" s="51">
        <f>+'Particip. Energético'!AK283</f>
        <v>0.93480255700346082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Energético'!E284</f>
        <v>0</v>
      </c>
      <c r="F55" s="51">
        <f>+'Particip. Energético'!F284</f>
        <v>0</v>
      </c>
      <c r="G55" s="51">
        <f>+'Particip. Energético'!G284</f>
        <v>0</v>
      </c>
      <c r="H55" s="51">
        <f>+'Particip. Energético'!H284</f>
        <v>0</v>
      </c>
      <c r="I55" s="51">
        <f>+'Particip. Energético'!I284</f>
        <v>0</v>
      </c>
      <c r="J55" s="51">
        <f>+'Particip. Energético'!J284</f>
        <v>0</v>
      </c>
      <c r="K55" s="51">
        <f>+'Particip. Energético'!K284</f>
        <v>0</v>
      </c>
      <c r="L55" s="51">
        <f>+'Particip. Energético'!L284</f>
        <v>0</v>
      </c>
      <c r="M55" s="51">
        <f>+'Particip. Energético'!M284</f>
        <v>0</v>
      </c>
      <c r="N55" s="51">
        <f>+'Particip. Energético'!N284</f>
        <v>0</v>
      </c>
      <c r="O55" s="51">
        <f>+'Particip. Energético'!O284</f>
        <v>0</v>
      </c>
      <c r="P55" s="51">
        <f>+'Particip. Energético'!P284</f>
        <v>0</v>
      </c>
      <c r="Q55" s="51">
        <f>+'Particip. Energético'!Q284</f>
        <v>0</v>
      </c>
      <c r="R55" s="51">
        <f>+'Particip. Energético'!R284</f>
        <v>0</v>
      </c>
      <c r="S55" s="51">
        <f>+'Particip. Energético'!S284</f>
        <v>0</v>
      </c>
      <c r="T55" s="51">
        <f>+'Particip. Energético'!T284</f>
        <v>0</v>
      </c>
      <c r="U55" s="51">
        <f>+'Particip. Energético'!U284</f>
        <v>0</v>
      </c>
      <c r="V55" s="51">
        <f>+'Particip. Energético'!V284</f>
        <v>0</v>
      </c>
      <c r="W55" s="51">
        <f>+'Particip. Energético'!W284</f>
        <v>0</v>
      </c>
      <c r="X55" s="51">
        <f>+'Particip. Energético'!X284</f>
        <v>0</v>
      </c>
      <c r="Y55" s="51">
        <f>+'Particip. Energético'!Y284</f>
        <v>0</v>
      </c>
      <c r="Z55" s="51">
        <f>+'Particip. Energético'!Z284</f>
        <v>0</v>
      </c>
      <c r="AA55" s="51">
        <f>+'Particip. Energético'!AA284</f>
        <v>0</v>
      </c>
      <c r="AB55" s="51">
        <f>+'Particip. Energético'!AB284</f>
        <v>0</v>
      </c>
      <c r="AC55" s="51">
        <f>+'Particip. Energético'!AC284</f>
        <v>0</v>
      </c>
      <c r="AD55" s="51">
        <f>+'Particip. Energético'!AD284</f>
        <v>0</v>
      </c>
      <c r="AE55" s="51">
        <f>+'Particip. Energético'!AE284</f>
        <v>0</v>
      </c>
      <c r="AF55" s="51">
        <f>+'Particip. Energético'!AF284</f>
        <v>0</v>
      </c>
      <c r="AG55" s="51">
        <f>+'Particip. Energético'!AG284</f>
        <v>0</v>
      </c>
      <c r="AH55" s="51">
        <f>+'Particip. Energético'!AH284</f>
        <v>0</v>
      </c>
      <c r="AI55" s="51">
        <f>+'Particip. Energético'!AI284</f>
        <v>0</v>
      </c>
      <c r="AJ55" s="51">
        <f>+'Particip. Energético'!AJ284</f>
        <v>0</v>
      </c>
      <c r="AK55" s="51">
        <f>+'Particip. Energético'!AK284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Energético'!E285</f>
        <v>0</v>
      </c>
      <c r="F56" s="51">
        <f>+'Particip. Energético'!F285</f>
        <v>0</v>
      </c>
      <c r="G56" s="51">
        <f>+'Particip. Energético'!G285</f>
        <v>0</v>
      </c>
      <c r="H56" s="51">
        <f>+'Particip. Energético'!H285</f>
        <v>0</v>
      </c>
      <c r="I56" s="51">
        <f>+'Particip. Energético'!I285</f>
        <v>0</v>
      </c>
      <c r="J56" s="51">
        <f>+'Particip. Energético'!J285</f>
        <v>0</v>
      </c>
      <c r="K56" s="51">
        <f>+'Particip. Energético'!K285</f>
        <v>0</v>
      </c>
      <c r="L56" s="51">
        <f>+'Particip. Energético'!L285</f>
        <v>0</v>
      </c>
      <c r="M56" s="51">
        <f>+'Particip. Energético'!M285</f>
        <v>0</v>
      </c>
      <c r="N56" s="51">
        <f>+'Particip. Energético'!N285</f>
        <v>0</v>
      </c>
      <c r="O56" s="51">
        <f>+'Particip. Energético'!O285</f>
        <v>0</v>
      </c>
      <c r="P56" s="51">
        <f>+'Particip. Energético'!P285</f>
        <v>0</v>
      </c>
      <c r="Q56" s="51">
        <f>+'Particip. Energético'!Q285</f>
        <v>0</v>
      </c>
      <c r="R56" s="51">
        <f>+'Particip. Energético'!R285</f>
        <v>0</v>
      </c>
      <c r="S56" s="51">
        <f>+'Particip. Energético'!S285</f>
        <v>0</v>
      </c>
      <c r="T56" s="51">
        <f>+'Particip. Energético'!T285</f>
        <v>0</v>
      </c>
      <c r="U56" s="51">
        <f>+'Particip. Energético'!U285</f>
        <v>0</v>
      </c>
      <c r="V56" s="51">
        <f>+'Particip. Energético'!V285</f>
        <v>0</v>
      </c>
      <c r="W56" s="51">
        <f>+'Particip. Energético'!W285</f>
        <v>0</v>
      </c>
      <c r="X56" s="51">
        <f>+'Particip. Energético'!X285</f>
        <v>0</v>
      </c>
      <c r="Y56" s="51">
        <f>+'Particip. Energético'!Y285</f>
        <v>0</v>
      </c>
      <c r="Z56" s="51">
        <f>+'Particip. Energético'!Z285</f>
        <v>0</v>
      </c>
      <c r="AA56" s="51">
        <f>+'Particip. Energético'!AA285</f>
        <v>0</v>
      </c>
      <c r="AB56" s="51">
        <f>+'Particip. Energético'!AB285</f>
        <v>0</v>
      </c>
      <c r="AC56" s="51">
        <f>+'Particip. Energético'!AC285</f>
        <v>0</v>
      </c>
      <c r="AD56" s="51">
        <f>+'Particip. Energético'!AD285</f>
        <v>0</v>
      </c>
      <c r="AE56" s="51">
        <f>+'Particip. Energético'!AE285</f>
        <v>0</v>
      </c>
      <c r="AF56" s="51">
        <f>+'Particip. Energético'!AF285</f>
        <v>0</v>
      </c>
      <c r="AG56" s="51">
        <f>+'Particip. Energético'!AG285</f>
        <v>0</v>
      </c>
      <c r="AH56" s="51">
        <f>+'Particip. Energético'!AH285</f>
        <v>0</v>
      </c>
      <c r="AI56" s="51">
        <f>+'Particip. Energético'!AI285</f>
        <v>0</v>
      </c>
      <c r="AJ56" s="51">
        <f>+'Particip. Energético'!AJ285</f>
        <v>0</v>
      </c>
      <c r="AK56" s="51">
        <f>+'Particip. Energético'!AK285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Energético'!E286</f>
        <v>0</v>
      </c>
      <c r="F57" s="51">
        <f>+'Particip. Energético'!F286</f>
        <v>0</v>
      </c>
      <c r="G57" s="51">
        <f>+'Particip. Energético'!G286</f>
        <v>0</v>
      </c>
      <c r="H57" s="51">
        <f>+'Particip. Energético'!H286</f>
        <v>0</v>
      </c>
      <c r="I57" s="51">
        <f>+'Particip. Energético'!I286</f>
        <v>0</v>
      </c>
      <c r="J57" s="51">
        <f>+'Particip. Energético'!J286</f>
        <v>0</v>
      </c>
      <c r="K57" s="51">
        <f>+'Particip. Energético'!K286</f>
        <v>0</v>
      </c>
      <c r="L57" s="51">
        <f>+'Particip. Energético'!L286</f>
        <v>0</v>
      </c>
      <c r="M57" s="51">
        <f>+'Particip. Energético'!M286</f>
        <v>0</v>
      </c>
      <c r="N57" s="51">
        <f>+'Particip. Energético'!N286</f>
        <v>0</v>
      </c>
      <c r="O57" s="51">
        <f>+'Particip. Energético'!O286</f>
        <v>0</v>
      </c>
      <c r="P57" s="51">
        <f>+'Particip. Energético'!P286</f>
        <v>0</v>
      </c>
      <c r="Q57" s="51">
        <f>+'Particip. Energético'!Q286</f>
        <v>0</v>
      </c>
      <c r="R57" s="51">
        <f>+'Particip. Energético'!R286</f>
        <v>0</v>
      </c>
      <c r="S57" s="51">
        <f>+'Particip. Energético'!S286</f>
        <v>0</v>
      </c>
      <c r="T57" s="51">
        <f>+'Particip. Energético'!T286</f>
        <v>0</v>
      </c>
      <c r="U57" s="51">
        <f>+'Particip. Energético'!U286</f>
        <v>0</v>
      </c>
      <c r="V57" s="51">
        <f>+'Particip. Energético'!V286</f>
        <v>0</v>
      </c>
      <c r="W57" s="51">
        <f>+'Particip. Energético'!W286</f>
        <v>9.8915187355137204E-4</v>
      </c>
      <c r="X57" s="51">
        <f>+'Particip. Energético'!X286</f>
        <v>1.9783037471025121E-3</v>
      </c>
      <c r="Y57" s="51">
        <f>+'Particip. Energético'!Y286</f>
        <v>2.9674556206536525E-3</v>
      </c>
      <c r="Z57" s="51">
        <f>+'Particip. Energético'!Z286</f>
        <v>3.9566074942050241E-3</v>
      </c>
      <c r="AA57" s="51">
        <f>+'Particip. Energético'!AA286</f>
        <v>4.945759367756165E-3</v>
      </c>
      <c r="AB57" s="51">
        <f>+'Particip. Energético'!AB286</f>
        <v>1.0476351793859955E-2</v>
      </c>
      <c r="AC57" s="51">
        <f>+'Particip. Energético'!AC286</f>
        <v>1.6006944219963747E-2</v>
      </c>
      <c r="AD57" s="51">
        <f>+'Particip. Energético'!AD286</f>
        <v>2.1537536646065687E-2</v>
      </c>
      <c r="AE57" s="51">
        <f>+'Particip. Energético'!AE286</f>
        <v>2.7068129072167622E-2</v>
      </c>
      <c r="AF57" s="51">
        <f>+'Particip. Energético'!AF286</f>
        <v>3.2598721498271414E-2</v>
      </c>
      <c r="AG57" s="51">
        <f>+'Particip. Energético'!AG286</f>
        <v>3.8129313924371501E-2</v>
      </c>
      <c r="AH57" s="51">
        <f>+'Particip. Energético'!AH286</f>
        <v>4.3659906350475293E-2</v>
      </c>
      <c r="AI57" s="51">
        <f>+'Particip. Energético'!AI286</f>
        <v>4.9190498776577232E-2</v>
      </c>
      <c r="AJ57" s="51">
        <f>+'Particip. Energético'!AJ286</f>
        <v>5.4721091202679165E-2</v>
      </c>
      <c r="AK57" s="51">
        <f>+'Particip. Energético'!AK286</f>
        <v>6.0251683628782957E-2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4.5257883759039167E-3</v>
      </c>
      <c r="E60" s="51">
        <f>+'Particip. Energético'!E289</f>
        <v>4.5257883759039167E-3</v>
      </c>
      <c r="F60" s="51">
        <f>+'Particip. Energético'!F289</f>
        <v>4.5257883759039167E-3</v>
      </c>
      <c r="G60" s="51">
        <f>+'Particip. Energético'!G289</f>
        <v>4.5257883759039167E-3</v>
      </c>
      <c r="H60" s="51">
        <f>+'Particip. Energético'!H289</f>
        <v>4.5257883759039167E-3</v>
      </c>
      <c r="I60" s="51">
        <f>+'Particip. Energético'!I289</f>
        <v>4.4831537673740707E-3</v>
      </c>
      <c r="J60" s="51">
        <f>+'Particip. Energético'!J289</f>
        <v>4.4405187044056884E-3</v>
      </c>
      <c r="K60" s="51">
        <f>+'Particip. Energético'!K289</f>
        <v>4.3978815400324452E-3</v>
      </c>
      <c r="L60" s="51">
        <f>+'Particip. Energético'!L289</f>
        <v>4.3552300012030748E-3</v>
      </c>
      <c r="M60" s="51">
        <f>+'Particip. Energético'!M289</f>
        <v>4.3124832464713292E-3</v>
      </c>
      <c r="N60" s="51">
        <f>+'Particip. Energético'!N289</f>
        <v>4.2691059008259456E-3</v>
      </c>
      <c r="O60" s="51">
        <f>+'Particip. Energético'!O289</f>
        <v>4.2215573907743113E-3</v>
      </c>
      <c r="P60" s="51">
        <f>+'Particip. Energético'!P289</f>
        <v>4.1466382427126844E-3</v>
      </c>
      <c r="Q60" s="51">
        <f>+'Particip. Energético'!Q289</f>
        <v>3.8103367675763307E-3</v>
      </c>
      <c r="R60" s="51">
        <f>+'Particip. Energético'!R289</f>
        <v>3.7486170166873738E-3</v>
      </c>
      <c r="S60" s="51">
        <f>+'Particip. Energético'!S289</f>
        <v>3.685767928605691E-3</v>
      </c>
      <c r="T60" s="51">
        <f>+'Particip. Energético'!T289</f>
        <v>3.6217227000763189E-3</v>
      </c>
      <c r="U60" s="51">
        <f>+'Particip. Energético'!U289</f>
        <v>3.5564109326118084E-3</v>
      </c>
      <c r="V60" s="51">
        <f>+'Particip. Energético'!V289</f>
        <v>3.489758520251976E-3</v>
      </c>
      <c r="W60" s="51">
        <f>+'Particip. Energético'!W289</f>
        <v>3.4216875498305419E-3</v>
      </c>
      <c r="X60" s="51">
        <f>+'Particip. Energético'!X289</f>
        <v>3.3521162174138751E-3</v>
      </c>
      <c r="Y60" s="51">
        <f>+'Particip. Energético'!Y289</f>
        <v>3.2809587651315918E-3</v>
      </c>
      <c r="Z60" s="51">
        <f>+'Particip. Energético'!Z289</f>
        <v>3.2081254432198476E-3</v>
      </c>
      <c r="AA60" s="51">
        <f>+'Particip. Energético'!AA289</f>
        <v>3.1335225027413456E-3</v>
      </c>
      <c r="AB60" s="51">
        <f>+'Particip. Energético'!AB289</f>
        <v>3.0570522251237926E-3</v>
      </c>
      <c r="AC60" s="51">
        <f>+'Particip. Energético'!AC289</f>
        <v>2.9786129953593868E-3</v>
      </c>
      <c r="AD60" s="51">
        <f>+'Particip. Energético'!AD289</f>
        <v>2.8980994264157962E-3</v>
      </c>
      <c r="AE60" s="51">
        <f>+'Particip. Energético'!AE289</f>
        <v>2.8154025431022887E-3</v>
      </c>
      <c r="AF60" s="51">
        <f>+'Particip. Energético'!AF289</f>
        <v>2.7304100342848952E-3</v>
      </c>
      <c r="AG60" s="51">
        <f>+'Particip. Energético'!AG289</f>
        <v>2.6430065829160907E-3</v>
      </c>
      <c r="AH60" s="51">
        <f>+'Particip. Energético'!AH289</f>
        <v>2.5530742837933814E-3</v>
      </c>
      <c r="AI60" s="51">
        <f>+'Particip. Energético'!AI289</f>
        <v>2.4604931592347649E-3</v>
      </c>
      <c r="AJ60" s="51">
        <f>+'Particip. Energético'!AJ289</f>
        <v>2.365141782895392E-3</v>
      </c>
      <c r="AK60" s="51">
        <f>+'Particip. Energético'!AK289</f>
        <v>2.2668980216785407E-3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6.7747707914819844E-3</v>
      </c>
      <c r="E61" s="51">
        <f>+'Particip. Energético'!E290</f>
        <v>6.7747707914819844E-3</v>
      </c>
      <c r="F61" s="51">
        <f>+'Particip. Energético'!F290</f>
        <v>6.7747707914819844E-3</v>
      </c>
      <c r="G61" s="51">
        <f>+'Particip. Energético'!G290</f>
        <v>6.7747707914819844E-3</v>
      </c>
      <c r="H61" s="51">
        <f>+'Particip. Energético'!H290</f>
        <v>6.7747707914819844E-3</v>
      </c>
      <c r="I61" s="51">
        <f>+'Particip. Energético'!I290</f>
        <v>6.7109499327533476E-3</v>
      </c>
      <c r="J61" s="51">
        <f>+'Particip. Energético'!J290</f>
        <v>6.6471283937637998E-3</v>
      </c>
      <c r="K61" s="51">
        <f>+'Particip. Energético'!K290</f>
        <v>6.5833037091264472E-3</v>
      </c>
      <c r="L61" s="51">
        <f>+'Particip. Energético'!L290</f>
        <v>6.5194575069903908E-3</v>
      </c>
      <c r="M61" s="51">
        <f>+'Particip. Energético'!M290</f>
        <v>6.4554687736839127E-3</v>
      </c>
      <c r="N61" s="51">
        <f>+'Particip. Energético'!N290</f>
        <v>6.3905360923736275E-3</v>
      </c>
      <c r="O61" s="51">
        <f>+'Particip. Energético'!O290</f>
        <v>6.3193594861515219E-3</v>
      </c>
      <c r="P61" s="51">
        <f>+'Particip. Energético'!P290</f>
        <v>6.2072110572252027E-3</v>
      </c>
      <c r="Q61" s="51">
        <f>+'Particip. Energético'!Q290</f>
        <v>5.703792598020065E-3</v>
      </c>
      <c r="R61" s="51">
        <f>+'Particip. Energético'!R290</f>
        <v>5.6114026913672739E-3</v>
      </c>
      <c r="S61" s="51">
        <f>+'Particip. Energético'!S290</f>
        <v>5.5173222503828844E-3</v>
      </c>
      <c r="T61" s="51">
        <f>+'Particip. Energético'!T290</f>
        <v>5.4214512755302617E-3</v>
      </c>
      <c r="U61" s="51">
        <f>+'Particip. Energético'!U290</f>
        <v>5.3236843854753864E-3</v>
      </c>
      <c r="V61" s="51">
        <f>+'Particip. Energético'!V290</f>
        <v>5.2239106490715014E-3</v>
      </c>
      <c r="W61" s="51">
        <f>+'Particip. Energético'!W290</f>
        <v>5.1220134360656323E-3</v>
      </c>
      <c r="X61" s="51">
        <f>+'Particip. Energético'!X290</f>
        <v>5.0178702920135685E-3</v>
      </c>
      <c r="Y61" s="51">
        <f>+'Particip. Energético'!Y290</f>
        <v>4.9113528437199324E-3</v>
      </c>
      <c r="Z61" s="51">
        <f>+'Particip. Energético'!Z290</f>
        <v>4.802326742419794E-3</v>
      </c>
      <c r="AA61" s="51">
        <f>+'Particip. Energético'!AA290</f>
        <v>4.6906516528810623E-3</v>
      </c>
      <c r="AB61" s="51">
        <f>+'Particip. Energético'!AB290</f>
        <v>4.576181297621368E-3</v>
      </c>
      <c r="AC61" s="51">
        <f>+'Particip. Energético'!AC290</f>
        <v>4.4587635664822926E-3</v>
      </c>
      <c r="AD61" s="51">
        <f>+'Particip. Energético'!AD290</f>
        <v>4.3382407028634065E-3</v>
      </c>
      <c r="AE61" s="51">
        <f>+'Particip. Energético'!AE290</f>
        <v>4.2144495789562817E-3</v>
      </c>
      <c r="AF61" s="51">
        <f>+'Particip. Energético'!AF290</f>
        <v>4.0872220732919564E-3</v>
      </c>
      <c r="AG61" s="51">
        <f>+'Particip. Energético'!AG290</f>
        <v>3.9563855647709789E-3</v>
      </c>
      <c r="AH61" s="51">
        <f>+'Particip. Energético'!AH290</f>
        <v>3.8217635580171465E-3</v>
      </c>
      <c r="AI61" s="51">
        <f>+'Particip. Energético'!AI290</f>
        <v>3.6831764553055665E-3</v>
      </c>
      <c r="AJ61" s="51">
        <f>+'Particip. Energético'!AJ290</f>
        <v>3.5404424903701052E-3</v>
      </c>
      <c r="AK61" s="51">
        <f>+'Particip. Energético'!AK290</f>
        <v>3.3933788389892954E-3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3.865244668391438E-4</v>
      </c>
      <c r="E62" s="51">
        <f>+'Particip. Energético'!E291</f>
        <v>3.865244668391438E-4</v>
      </c>
      <c r="F62" s="51">
        <f>+'Particip. Energético'!F291</f>
        <v>3.865244668391438E-4</v>
      </c>
      <c r="G62" s="51">
        <f>+'Particip. Energético'!G291</f>
        <v>3.865244668391438E-4</v>
      </c>
      <c r="H62" s="51">
        <f>+'Particip. Energético'!H291</f>
        <v>3.865244668391438E-4</v>
      </c>
      <c r="I62" s="51">
        <f>+'Particip. Energético'!I291</f>
        <v>3.828832627080286E-4</v>
      </c>
      <c r="J62" s="51">
        <f>+'Particip. Energético'!J291</f>
        <v>3.7924201976563933E-4</v>
      </c>
      <c r="K62" s="51">
        <f>+'Particip. Energético'!K291</f>
        <v>3.7560059735299522E-4</v>
      </c>
      <c r="L62" s="51">
        <f>+'Particip. Energético'!L291</f>
        <v>3.7195794729147998E-4</v>
      </c>
      <c r="M62" s="51">
        <f>+'Particip. Energético'!M291</f>
        <v>3.6830716532611874E-4</v>
      </c>
      <c r="N62" s="51">
        <f>+'Particip. Energético'!N291</f>
        <v>3.6460252781196845E-4</v>
      </c>
      <c r="O62" s="51">
        <f>+'Particip. Energético'!O291</f>
        <v>3.6054165245275928E-4</v>
      </c>
      <c r="P62" s="51">
        <f>+'Particip. Energético'!P291</f>
        <v>3.5414319071408386E-4</v>
      </c>
      <c r="Q62" s="51">
        <f>+'Particip. Energético'!Q291</f>
        <v>3.254213995966778E-4</v>
      </c>
      <c r="R62" s="51">
        <f>+'Particip. Energético'!R291</f>
        <v>3.2015023094619175E-4</v>
      </c>
      <c r="S62" s="51">
        <f>+'Particip. Energético'!S291</f>
        <v>3.1478261137488404E-4</v>
      </c>
      <c r="T62" s="51">
        <f>+'Particip. Energético'!T291</f>
        <v>3.0931283555798842E-4</v>
      </c>
      <c r="U62" s="51">
        <f>+'Particip. Energético'!U291</f>
        <v>3.0373489112029691E-4</v>
      </c>
      <c r="V62" s="51">
        <f>+'Particip. Energético'!V291</f>
        <v>2.9804244905029368E-4</v>
      </c>
      <c r="W62" s="51">
        <f>+'Particip. Energético'!W291</f>
        <v>2.9222885518243789E-4</v>
      </c>
      <c r="X62" s="51">
        <f>+'Particip. Energético'!X291</f>
        <v>2.8628712306062384E-4</v>
      </c>
      <c r="Y62" s="51">
        <f>+'Particip. Energético'!Y291</f>
        <v>2.8020992854320496E-4</v>
      </c>
      <c r="Z62" s="51">
        <f>+'Particip. Energético'!Z291</f>
        <v>2.739896065613054E-4</v>
      </c>
      <c r="AA62" s="51">
        <f>+'Particip. Energético'!AA291</f>
        <v>2.6761815049707304E-4</v>
      </c>
      <c r="AB62" s="51">
        <f>+'Particip. Energético'!AB291</f>
        <v>2.6108721470640816E-4</v>
      </c>
      <c r="AC62" s="51">
        <f>+'Particip. Energético'!AC291</f>
        <v>2.5438812077055781E-4</v>
      </c>
      <c r="AD62" s="51">
        <f>+'Particip. Energético'!AD291</f>
        <v>2.4751186812142187E-4</v>
      </c>
      <c r="AE62" s="51">
        <f>+'Particip. Energético'!AE291</f>
        <v>2.4044914974462008E-4</v>
      </c>
      <c r="AF62" s="51">
        <f>+'Particip. Energético'!AF291</f>
        <v>2.3319037371990087E-4</v>
      </c>
      <c r="AG62" s="51">
        <f>+'Particip. Energético'!AG291</f>
        <v>2.2572569140729033E-4</v>
      </c>
      <c r="AH62" s="51">
        <f>+'Particip. Energético'!AH291</f>
        <v>2.1804503312571944E-4</v>
      </c>
      <c r="AI62" s="51">
        <f>+'Particip. Energético'!AI291</f>
        <v>2.1013815219423078E-4</v>
      </c>
      <c r="AJ62" s="51">
        <f>+'Particip. Energético'!AJ291</f>
        <v>2.0199467820897324E-4</v>
      </c>
      <c r="AK62" s="51">
        <f>+'Particip. Energético'!AK291</f>
        <v>1.936041804060283E-4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7.9826235734587539E-3</v>
      </c>
      <c r="E63" s="51">
        <f>+'Particip. Energético'!E292</f>
        <v>7.9826235734587539E-3</v>
      </c>
      <c r="F63" s="51">
        <f>+'Particip. Energético'!F292</f>
        <v>7.9826235734587539E-3</v>
      </c>
      <c r="G63" s="51">
        <f>+'Particip. Energético'!G292</f>
        <v>7.9826235734587539E-3</v>
      </c>
      <c r="H63" s="51">
        <f>+'Particip. Energético'!H292</f>
        <v>7.9826235734587539E-3</v>
      </c>
      <c r="I63" s="51">
        <f>+'Particip. Energético'!I292</f>
        <v>7.907424292620183E-3</v>
      </c>
      <c r="J63" s="51">
        <f>+'Particip. Energético'!J292</f>
        <v>7.8322242102391026E-3</v>
      </c>
      <c r="K63" s="51">
        <f>+'Particip. Energético'!K292</f>
        <v>7.7570204213824696E-3</v>
      </c>
      <c r="L63" s="51">
        <f>+'Particip. Energético'!L292</f>
        <v>7.6817912787393123E-3</v>
      </c>
      <c r="M63" s="51">
        <f>+'Particip. Energético'!M292</f>
        <v>7.6063941934873232E-3</v>
      </c>
      <c r="N63" s="51">
        <f>+'Particip. Energético'!N292</f>
        <v>7.5298848666821901E-3</v>
      </c>
      <c r="O63" s="51">
        <f>+'Particip. Energético'!O292</f>
        <v>7.4460184050416352E-3</v>
      </c>
      <c r="P63" s="51">
        <f>+'Particip. Energético'!P292</f>
        <v>7.3138753820482681E-3</v>
      </c>
      <c r="Q63" s="51">
        <f>+'Particip. Energético'!Q292</f>
        <v>6.7207040138275364E-3</v>
      </c>
      <c r="R63" s="51">
        <f>+'Particip. Energético'!R292</f>
        <v>6.6118421984988889E-3</v>
      </c>
      <c r="S63" s="51">
        <f>+'Particip. Energético'!S292</f>
        <v>6.5009884487384345E-3</v>
      </c>
      <c r="T63" s="51">
        <f>+'Particip. Energético'!T292</f>
        <v>6.3880249364036343E-3</v>
      </c>
      <c r="U63" s="51">
        <f>+'Particip. Energético'!U292</f>
        <v>6.2728274920506753E-3</v>
      </c>
      <c r="V63" s="51">
        <f>+'Particip. Energético'!V292</f>
        <v>6.1552654069641785E-3</v>
      </c>
      <c r="W63" s="51">
        <f>+'Particip. Energético'!W292</f>
        <v>6.035201257246655E-3</v>
      </c>
      <c r="X63" s="51">
        <f>+'Particip. Energético'!X292</f>
        <v>5.912490756432463E-3</v>
      </c>
      <c r="Y63" s="51">
        <f>+'Particip. Energético'!Y292</f>
        <v>5.7869826440690849E-3</v>
      </c>
      <c r="Z63" s="51">
        <f>+'Particip. Energético'!Z292</f>
        <v>5.6585186187687684E-3</v>
      </c>
      <c r="AA63" s="51">
        <f>+'Particip. Energético'!AA292</f>
        <v>5.5269333253680168E-3</v>
      </c>
      <c r="AB63" s="51">
        <f>+'Particip. Energético'!AB292</f>
        <v>5.3920544070277633E-3</v>
      </c>
      <c r="AC63" s="51">
        <f>+'Particip. Energético'!AC292</f>
        <v>5.2537026343432453E-3</v>
      </c>
      <c r="AD63" s="51">
        <f>+'Particip. Energético'!AD292</f>
        <v>5.1116921247811318E-3</v>
      </c>
      <c r="AE63" s="51">
        <f>+'Particip. Energético'!AE292</f>
        <v>4.9658306669841511E-3</v>
      </c>
      <c r="AF63" s="51">
        <f>+'Particip. Energético'!AF292</f>
        <v>4.8159201656303137E-3</v>
      </c>
      <c r="AG63" s="51">
        <f>+'Particip. Energético'!AG292</f>
        <v>4.6617572235420355E-3</v>
      </c>
      <c r="AH63" s="51">
        <f>+'Particip. Energético'!AH292</f>
        <v>4.5031338785322499E-3</v>
      </c>
      <c r="AI63" s="51">
        <f>+'Particip. Energético'!AI292</f>
        <v>4.3398385129571129E-3</v>
      </c>
      <c r="AJ63" s="51">
        <f>+'Particip. Energético'!AJ292</f>
        <v>4.1716569540090785E-3</v>
      </c>
      <c r="AK63" s="51">
        <f>+'Particip. Energético'!AK292</f>
        <v>3.998373782305705E-3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0.60711024131949964</v>
      </c>
      <c r="E64" s="51">
        <f>+'Particip. Energético'!E293</f>
        <v>0.60711024131949964</v>
      </c>
      <c r="F64" s="51">
        <f>+'Particip. Energético'!F293</f>
        <v>0.60711024131949964</v>
      </c>
      <c r="G64" s="51">
        <f>+'Particip. Energético'!G293</f>
        <v>0.60711024131949964</v>
      </c>
      <c r="H64" s="51">
        <f>+'Particip. Energético'!H293</f>
        <v>0.60711024131949964</v>
      </c>
      <c r="I64" s="51">
        <f>+'Particip. Energético'!I293</f>
        <v>0.60139103721112197</v>
      </c>
      <c r="J64" s="51">
        <f>+'Particip. Energético'!J293</f>
        <v>0.59567177214225153</v>
      </c>
      <c r="K64" s="51">
        <f>+'Particip. Energético'!K293</f>
        <v>0.58995222518118784</v>
      </c>
      <c r="L64" s="51">
        <f>+'Particip. Energético'!L293</f>
        <v>0.584230749963917</v>
      </c>
      <c r="M64" s="51">
        <f>+'Particip. Energético'!M293</f>
        <v>0.57849650204393288</v>
      </c>
      <c r="N64" s="51">
        <f>+'Particip. Energético'!N293</f>
        <v>0.57267766373439566</v>
      </c>
      <c r="O64" s="51">
        <f>+'Particip. Energético'!O293</f>
        <v>0.56629928608741509</v>
      </c>
      <c r="P64" s="51">
        <f>+'Particip. Energético'!P293</f>
        <v>0.55624928412503638</v>
      </c>
      <c r="Q64" s="51">
        <f>+'Particip. Energético'!Q293</f>
        <v>0.51113624463490404</v>
      </c>
      <c r="R64" s="51">
        <f>+'Particip. Energético'!R293</f>
        <v>0.5028568710221486</v>
      </c>
      <c r="S64" s="51">
        <f>+'Particip. Energético'!S293</f>
        <v>0.4944260028810018</v>
      </c>
      <c r="T64" s="51">
        <f>+'Particip. Energético'!T293</f>
        <v>0.48583467891303928</v>
      </c>
      <c r="U64" s="51">
        <f>+'Particip. Energético'!U293</f>
        <v>0.47707345553867797</v>
      </c>
      <c r="V64" s="51">
        <f>+'Particip. Energético'!V293</f>
        <v>0.46813239184074873</v>
      </c>
      <c r="W64" s="51">
        <f>+'Particip. Energético'!W293</f>
        <v>0.45900103618580046</v>
      </c>
      <c r="X64" s="51">
        <f>+'Particip. Energético'!X293</f>
        <v>0.44966841501480598</v>
      </c>
      <c r="Y64" s="51">
        <f>+'Particip. Energético'!Y293</f>
        <v>0.44012302436932543</v>
      </c>
      <c r="Z64" s="51">
        <f>+'Particip. Energético'!Z293</f>
        <v>0.43035282479981762</v>
      </c>
      <c r="AA64" s="51">
        <f>+'Particip. Energético'!AA293</f>
        <v>0.42034524038906806</v>
      </c>
      <c r="AB64" s="51">
        <f>+'Particip. Energético'!AB293</f>
        <v>0.41008716271461443</v>
      </c>
      <c r="AC64" s="51">
        <f>+'Particip. Energético'!AC293</f>
        <v>0.39956496066806541</v>
      </c>
      <c r="AD64" s="51">
        <f>+'Particip. Energético'!AD293</f>
        <v>0.38876449714416617</v>
      </c>
      <c r="AE64" s="51">
        <f>+'Particip. Energético'!AE293</f>
        <v>0.37767115370545384</v>
      </c>
      <c r="AF64" s="51">
        <f>+'Particip. Energético'!AF293</f>
        <v>0.36626986441556925</v>
      </c>
      <c r="AG64" s="51">
        <f>+'Particip. Energético'!AG293</f>
        <v>0.35454516011096859</v>
      </c>
      <c r="AH64" s="51">
        <f>+'Particip. Energético'!AH293</f>
        <v>0.34248122444099799</v>
      </c>
      <c r="AI64" s="51">
        <f>+'Particip. Energético'!AI293</f>
        <v>0.33006196304299096</v>
      </c>
      <c r="AJ64" s="51">
        <f>+'Particip. Energético'!AJ293</f>
        <v>0.31727108722392855</v>
      </c>
      <c r="AK64" s="51">
        <f>+'Particip. Energético'!AK293</f>
        <v>0.30409221348381799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4.0922999324865053E-3</v>
      </c>
      <c r="E65" s="51">
        <f>+'Particip. Energético'!E294</f>
        <v>4.0922999324865053E-3</v>
      </c>
      <c r="F65" s="51">
        <f>+'Particip. Energético'!F294</f>
        <v>4.0922999324865053E-3</v>
      </c>
      <c r="G65" s="51">
        <f>+'Particip. Energético'!G294</f>
        <v>4.0922999324865053E-3</v>
      </c>
      <c r="H65" s="51">
        <f>+'Particip. Energético'!H294</f>
        <v>4.0922999324865053E-3</v>
      </c>
      <c r="I65" s="51">
        <f>+'Particip. Energético'!I294</f>
        <v>1.3474120600528165E-2</v>
      </c>
      <c r="J65" s="51">
        <f>+'Particip. Energético'!J294</f>
        <v>2.2855941268569824E-2</v>
      </c>
      <c r="K65" s="51">
        <f>+'Particip. Energético'!K294</f>
        <v>3.2237761936611486E-2</v>
      </c>
      <c r="L65" s="51">
        <f>+'Particip. Energético'!L294</f>
        <v>4.1619582604653149E-2</v>
      </c>
      <c r="M65" s="51">
        <f>+'Particip. Energético'!M294</f>
        <v>5.1001403272694812E-2</v>
      </c>
      <c r="N65" s="51">
        <f>+'Particip. Energético'!N294</f>
        <v>6.0383223940736475E-2</v>
      </c>
      <c r="O65" s="51">
        <f>+'Particip. Energético'!O294</f>
        <v>6.9765044608778137E-2</v>
      </c>
      <c r="P65" s="51">
        <f>+'Particip. Energético'!P294</f>
        <v>7.91468652768198E-2</v>
      </c>
      <c r="Q65" s="51">
        <f>+'Particip. Energético'!Q294</f>
        <v>8.8528685944861463E-2</v>
      </c>
      <c r="R65" s="51">
        <f>+'Particip. Energético'!R294</f>
        <v>9.7910506612903125E-2</v>
      </c>
      <c r="S65" s="51">
        <f>+'Particip. Energético'!S294</f>
        <v>0.10729232728094479</v>
      </c>
      <c r="T65" s="51">
        <f>+'Particip. Energético'!T294</f>
        <v>0.11667414794898645</v>
      </c>
      <c r="U65" s="51">
        <f>+'Particip. Energético'!U294</f>
        <v>0.12605596861702811</v>
      </c>
      <c r="V65" s="51">
        <f>+'Particip. Energético'!V294</f>
        <v>0.13543778928506978</v>
      </c>
      <c r="W65" s="51">
        <f>+'Particip. Energético'!W294</f>
        <v>0.14481960995311144</v>
      </c>
      <c r="X65" s="51">
        <f>+'Particip. Energético'!X294</f>
        <v>0.1542014306211531</v>
      </c>
      <c r="Y65" s="51">
        <f>+'Particip. Energético'!Y294</f>
        <v>0.16358325128919476</v>
      </c>
      <c r="Z65" s="51">
        <f>+'Particip. Energético'!Z294</f>
        <v>0.17296507195723643</v>
      </c>
      <c r="AA65" s="51">
        <f>+'Particip. Energético'!AA294</f>
        <v>0.18234689262527809</v>
      </c>
      <c r="AB65" s="51">
        <f>+'Particip. Energético'!AB294</f>
        <v>0.19172871329331975</v>
      </c>
      <c r="AC65" s="51">
        <f>+'Particip. Energético'!AC294</f>
        <v>0.20111053396136142</v>
      </c>
      <c r="AD65" s="51">
        <f>+'Particip. Energético'!AD294</f>
        <v>0.21049235462940308</v>
      </c>
      <c r="AE65" s="51">
        <f>+'Particip. Energético'!AE294</f>
        <v>0.21987417529744474</v>
      </c>
      <c r="AF65" s="51">
        <f>+'Particip. Energético'!AF294</f>
        <v>0.2292559959654864</v>
      </c>
      <c r="AG65" s="51">
        <f>+'Particip. Energético'!AG294</f>
        <v>0.23863781663352807</v>
      </c>
      <c r="AH65" s="51">
        <f>+'Particip. Energético'!AH294</f>
        <v>0.24801963730156973</v>
      </c>
      <c r="AI65" s="51">
        <f>+'Particip. Energético'!AI294</f>
        <v>0.25740145796961139</v>
      </c>
      <c r="AJ65" s="51">
        <f>+'Particip. Energético'!AJ294</f>
        <v>0.26678327863765305</v>
      </c>
      <c r="AK65" s="51">
        <f>+'Particip. Energético'!AK294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2.2619324556316978E-2</v>
      </c>
      <c r="E66" s="51">
        <f>+'Particip. Energético'!E295</f>
        <v>2.2619324556316978E-2</v>
      </c>
      <c r="F66" s="51">
        <f>+'Particip. Energético'!F295</f>
        <v>2.2619324556316978E-2</v>
      </c>
      <c r="G66" s="51">
        <f>+'Particip. Energético'!G295</f>
        <v>2.2619324556316978E-2</v>
      </c>
      <c r="H66" s="51">
        <f>+'Particip. Energético'!H295</f>
        <v>2.2619324556316978E-2</v>
      </c>
      <c r="I66" s="51">
        <f>+'Particip. Energético'!I295</f>
        <v>2.2406242112426634E-2</v>
      </c>
      <c r="J66" s="51">
        <f>+'Particip. Energético'!J295</f>
        <v>2.2193157397309291E-2</v>
      </c>
      <c r="K66" s="51">
        <f>+'Particip. Energético'!K295</f>
        <v>2.1980062179633147E-2</v>
      </c>
      <c r="L66" s="51">
        <f>+'Particip. Energético'!L295</f>
        <v>2.1766895120222157E-2</v>
      </c>
      <c r="M66" s="51">
        <f>+'Particip. Energético'!M295</f>
        <v>2.1553252183633565E-2</v>
      </c>
      <c r="N66" s="51">
        <f>+'Particip. Energético'!N295</f>
        <v>2.1336457632485668E-2</v>
      </c>
      <c r="O66" s="51">
        <f>+'Particip. Energético'!O295</f>
        <v>2.1098816123051988E-2</v>
      </c>
      <c r="P66" s="51">
        <f>+'Particip. Energético'!P295</f>
        <v>2.0724379586312631E-2</v>
      </c>
      <c r="Q66" s="51">
        <f>+'Particip. Energético'!Q295</f>
        <v>1.9043586852967458E-2</v>
      </c>
      <c r="R66" s="51">
        <f>+'Particip. Energético'!R295</f>
        <v>1.8735119253305659E-2</v>
      </c>
      <c r="S66" s="51">
        <f>+'Particip. Energético'!S295</f>
        <v>1.842100736752748E-2</v>
      </c>
      <c r="T66" s="51">
        <f>+'Particip. Energético'!T295</f>
        <v>1.8100917321315361E-2</v>
      </c>
      <c r="U66" s="51">
        <f>+'Particip. Energético'!U295</f>
        <v>1.7774497271829195E-2</v>
      </c>
      <c r="V66" s="51">
        <f>+'Particip. Energético'!V295</f>
        <v>1.7441376846743607E-2</v>
      </c>
      <c r="W66" s="51">
        <f>+'Particip. Energético'!W295</f>
        <v>1.7101166645793069E-2</v>
      </c>
      <c r="X66" s="51">
        <f>+'Particip. Energético'!X295</f>
        <v>1.6753457823143202E-2</v>
      </c>
      <c r="Y66" s="51">
        <f>+'Particip. Energético'!Y295</f>
        <v>1.6397821771677996E-2</v>
      </c>
      <c r="Z66" s="51">
        <f>+'Particip. Energético'!Z295</f>
        <v>1.6033809933296925E-2</v>
      </c>
      <c r="AA66" s="51">
        <f>+'Particip. Energético'!AA295</f>
        <v>1.5660953762530478E-2</v>
      </c>
      <c r="AB66" s="51">
        <f>+'Particip. Energético'!AB295</f>
        <v>1.5278764874169647E-2</v>
      </c>
      <c r="AC66" s="51">
        <f>+'Particip. Energético'!AC295</f>
        <v>1.4886735409107827E-2</v>
      </c>
      <c r="AD66" s="51">
        <f>+'Particip. Energético'!AD295</f>
        <v>1.4484338656131336E-2</v>
      </c>
      <c r="AE66" s="51">
        <f>+'Particip. Energético'!AE295</f>
        <v>1.4071029970859345E-2</v>
      </c>
      <c r="AF66" s="51">
        <f>+'Particip. Energético'!AF295</f>
        <v>1.364624803628374E-2</v>
      </c>
      <c r="AG66" s="51">
        <f>+'Particip. Energético'!AG295</f>
        <v>1.32094165122162E-2</v>
      </c>
      <c r="AH66" s="51">
        <f>+'Particip. Energético'!AH295</f>
        <v>1.2759946123193412E-2</v>
      </c>
      <c r="AI66" s="51">
        <f>+'Particip. Energético'!AI295</f>
        <v>1.2297237235758544E-2</v>
      </c>
      <c r="AJ66" s="51">
        <f>+'Particip. Energético'!AJ295</f>
        <v>1.1820682976218948E-2</v>
      </c>
      <c r="AK66" s="51">
        <f>+'Particip. Energético'!AK295</f>
        <v>1.1329672938624464E-2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0.2945179769283453</v>
      </c>
      <c r="E67" s="51">
        <f>+'Particip. Energético'!E296</f>
        <v>0.2945179769283453</v>
      </c>
      <c r="F67" s="51">
        <f>+'Particip. Energético'!F296</f>
        <v>0.2945179769283453</v>
      </c>
      <c r="G67" s="51">
        <f>+'Particip. Energético'!G296</f>
        <v>0.2945179769283453</v>
      </c>
      <c r="H67" s="51">
        <f>+'Particip. Energético'!H296</f>
        <v>0.2945179769283453</v>
      </c>
      <c r="I67" s="51">
        <f>+'Particip. Energético'!I296</f>
        <v>0.29174350812679989</v>
      </c>
      <c r="J67" s="51">
        <f>+'Particip. Energético'!J296</f>
        <v>0.28896900975243595</v>
      </c>
      <c r="K67" s="51">
        <f>+'Particip. Energético'!K296</f>
        <v>0.28619437462808356</v>
      </c>
      <c r="L67" s="51">
        <f>+'Particip. Energético'!L296</f>
        <v>0.28341880407869879</v>
      </c>
      <c r="M67" s="51">
        <f>+'Particip. Energético'!M296</f>
        <v>0.28063703730611272</v>
      </c>
      <c r="N67" s="51">
        <f>+'Particip. Energético'!N296</f>
        <v>0.27781423450958376</v>
      </c>
      <c r="O67" s="51">
        <f>+'Particip. Energético'!O296</f>
        <v>0.27471999107104311</v>
      </c>
      <c r="P67" s="51">
        <f>+'Particip. Energético'!P296</f>
        <v>0.26984458946415768</v>
      </c>
      <c r="Q67" s="51">
        <f>+'Particip. Energético'!Q296</f>
        <v>0.24795960018305924</v>
      </c>
      <c r="R67" s="51">
        <f>+'Particip. Energético'!R296</f>
        <v>0.24394315605033803</v>
      </c>
      <c r="S67" s="51">
        <f>+'Particip. Energético'!S296</f>
        <v>0.2398532197262801</v>
      </c>
      <c r="T67" s="51">
        <f>+'Particip. Energético'!T296</f>
        <v>0.23568544395514346</v>
      </c>
      <c r="U67" s="51">
        <f>+'Particip. Energético'!U296</f>
        <v>0.23143524751960634</v>
      </c>
      <c r="V67" s="51">
        <f>+'Particip. Energético'!V296</f>
        <v>0.227097807936676</v>
      </c>
      <c r="W67" s="51">
        <f>+'Particip. Energético'!W296</f>
        <v>0.22266805496748951</v>
      </c>
      <c r="X67" s="51">
        <f>+'Particip. Energético'!X296</f>
        <v>0.21814066517952274</v>
      </c>
      <c r="Y67" s="51">
        <f>+'Particip. Energético'!Y296</f>
        <v>0.21351005783580937</v>
      </c>
      <c r="Z67" s="51">
        <f>+'Particip. Energético'!Z296</f>
        <v>0.20877039242488887</v>
      </c>
      <c r="AA67" s="51">
        <f>+'Particip. Energético'!AA296</f>
        <v>0.20391556818705744</v>
      </c>
      <c r="AB67" s="51">
        <f>+'Particip. Energético'!AB296</f>
        <v>0.19893922603659789</v>
      </c>
      <c r="AC67" s="51">
        <f>+'Particip. Energético'!AC296</f>
        <v>0.19383475332527356</v>
      </c>
      <c r="AD67" s="51">
        <f>+'Particip. Energético'!AD296</f>
        <v>0.18859529193843591</v>
      </c>
      <c r="AE67" s="51">
        <f>+'Particip. Energético'!AE296</f>
        <v>0.18321375026020637</v>
      </c>
      <c r="AF67" s="51">
        <f>+'Particip. Energético'!AF296</f>
        <v>0.17768281958650606</v>
      </c>
      <c r="AG67" s="51">
        <f>+'Particip. Energético'!AG296</f>
        <v>0.1719949956019049</v>
      </c>
      <c r="AH67" s="51">
        <f>+'Particip. Energético'!AH296</f>
        <v>0.16614260556547392</v>
      </c>
      <c r="AI67" s="51">
        <f>+'Particip. Energético'!AI296</f>
        <v>0.1601178418686276</v>
      </c>
      <c r="AJ67" s="51">
        <f>+'Particip. Energético'!AJ296</f>
        <v>0.15391280263031001</v>
      </c>
      <c r="AK67" s="51">
        <f>+'Particip. Energético'!AK296</f>
        <v>0.14751953997722816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5.1970718164516726E-2</v>
      </c>
      <c r="E68" s="51">
        <f>+'Particip. Energético'!E297</f>
        <v>5.1970718164516726E-2</v>
      </c>
      <c r="F68" s="51">
        <f>+'Particip. Energético'!F297</f>
        <v>5.1970718164516726E-2</v>
      </c>
      <c r="G68" s="51">
        <f>+'Particip. Energético'!G297</f>
        <v>5.1970718164516726E-2</v>
      </c>
      <c r="H68" s="51">
        <f>+'Particip. Energético'!H297</f>
        <v>5.1970718164516726E-2</v>
      </c>
      <c r="I68" s="51">
        <f>+'Particip. Energético'!I297</f>
        <v>5.1481134684264712E-2</v>
      </c>
      <c r="J68" s="51">
        <f>+'Particip. Energético'!J297</f>
        <v>5.0991545985585515E-2</v>
      </c>
      <c r="K68" s="51">
        <f>+'Particip. Energético'!K297</f>
        <v>5.0501933155968085E-2</v>
      </c>
      <c r="L68" s="51">
        <f>+'Particip. Energético'!L297</f>
        <v>5.0012155261008204E-2</v>
      </c>
      <c r="M68" s="51">
        <f>+'Particip. Energético'!M297</f>
        <v>4.9521283978904221E-2</v>
      </c>
      <c r="N68" s="51">
        <f>+'Particip. Energético'!N297</f>
        <v>4.902317146943215E-2</v>
      </c>
      <c r="O68" s="51">
        <f>+'Particip. Energético'!O297</f>
        <v>4.8477160474266562E-2</v>
      </c>
      <c r="P68" s="51">
        <f>+'Particip. Energético'!P297</f>
        <v>4.7616845849356854E-2</v>
      </c>
      <c r="Q68" s="51">
        <f>+'Particip. Energético'!Q297</f>
        <v>4.3755014996708579E-2</v>
      </c>
      <c r="R68" s="51">
        <f>+'Particip. Energético'!R297</f>
        <v>4.3046272229213728E-2</v>
      </c>
      <c r="S68" s="51">
        <f>+'Particip. Energético'!S297</f>
        <v>4.232456101068207E-2</v>
      </c>
      <c r="T68" s="51">
        <f>+'Particip. Energético'!T297</f>
        <v>4.1589114223244232E-2</v>
      </c>
      <c r="U68" s="51">
        <f>+'Particip. Energético'!U297</f>
        <v>4.0839123464110116E-2</v>
      </c>
      <c r="V68" s="51">
        <f>+'Particip. Energético'!V297</f>
        <v>4.0073737756687114E-2</v>
      </c>
      <c r="W68" s="51">
        <f>+'Particip. Energético'!W297</f>
        <v>3.9292062405317872E-2</v>
      </c>
      <c r="X68" s="51">
        <f>+'Particip. Energético'!X297</f>
        <v>3.8493158035726276E-2</v>
      </c>
      <c r="Y68" s="51">
        <f>+'Particip. Energético'!Y297</f>
        <v>3.7676039869627982E-2</v>
      </c>
      <c r="Z68" s="51">
        <f>+'Particip. Energético'!Z297</f>
        <v>3.6839677288864406E-2</v>
      </c>
      <c r="AA68" s="51">
        <f>+'Particip. Energético'!AA297</f>
        <v>3.5982993751804838E-2</v>
      </c>
      <c r="AB68" s="51">
        <f>+'Particip. Energético'!AB297</f>
        <v>3.5104867132543627E-2</v>
      </c>
      <c r="AC68" s="51">
        <f>+'Particip. Energético'!AC297</f>
        <v>3.4204130561467538E-2</v>
      </c>
      <c r="AD68" s="51">
        <f>+'Particip. Energético'!AD297</f>
        <v>3.3279573853897002E-2</v>
      </c>
      <c r="AE68" s="51">
        <f>+'Particip. Energético'!AE297</f>
        <v>3.2329945621465156E-2</v>
      </c>
      <c r="AF68" s="51">
        <f>+'Particip. Energético'!AF297</f>
        <v>3.1353956168365345E-2</v>
      </c>
      <c r="AG68" s="51">
        <f>+'Particip. Energético'!AG297</f>
        <v>3.035028128116142E-2</v>
      </c>
      <c r="AH68" s="51">
        <f>+'Particip. Energético'!AH297</f>
        <v>2.931756702601027E-2</v>
      </c>
      <c r="AI68" s="51">
        <f>+'Particip. Energético'!AI297</f>
        <v>2.8254435670287324E-2</v>
      </c>
      <c r="AJ68" s="51">
        <f>+'Particip. Energético'!AJ297</f>
        <v>2.7159492846023568E-2</v>
      </c>
      <c r="AK68" s="51">
        <f>+'Particip. Energético'!AK297</f>
        <v>2.6031336069447974E-2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Energético'!E298</f>
        <v>0</v>
      </c>
      <c r="F69" s="51">
        <f>+'Particip. Energético'!F298</f>
        <v>0</v>
      </c>
      <c r="G69" s="51">
        <f>+'Particip. Energético'!G298</f>
        <v>0</v>
      </c>
      <c r="H69" s="51">
        <f>+'Particip. Energético'!H298</f>
        <v>0</v>
      </c>
      <c r="I69" s="51">
        <f>+'Particip. Energético'!I298</f>
        <v>0</v>
      </c>
      <c r="J69" s="51">
        <f>+'Particip. Energético'!J298</f>
        <v>0</v>
      </c>
      <c r="K69" s="51">
        <f>+'Particip. Energético'!K298</f>
        <v>0</v>
      </c>
      <c r="L69" s="51">
        <f>+'Particip. Energético'!L298</f>
        <v>0</v>
      </c>
      <c r="M69" s="51">
        <f>+'Particip. Energético'!M298</f>
        <v>0</v>
      </c>
      <c r="N69" s="51">
        <f>+'Particip. Energético'!N298</f>
        <v>0</v>
      </c>
      <c r="O69" s="51">
        <f>+'Particip. Energético'!O298</f>
        <v>0</v>
      </c>
      <c r="P69" s="51">
        <f>+'Particip. Energético'!P298</f>
        <v>0</v>
      </c>
      <c r="Q69" s="51">
        <f>+'Particip. Energético'!Q298</f>
        <v>0</v>
      </c>
      <c r="R69" s="51">
        <f>+'Particip. Energético'!R298</f>
        <v>0</v>
      </c>
      <c r="S69" s="51">
        <f>+'Particip. Energético'!S298</f>
        <v>0</v>
      </c>
      <c r="T69" s="51">
        <f>+'Particip. Energético'!T298</f>
        <v>0</v>
      </c>
      <c r="U69" s="51">
        <f>+'Particip. Energético'!U298</f>
        <v>0</v>
      </c>
      <c r="V69" s="51">
        <f>+'Particip. Energético'!V298</f>
        <v>0</v>
      </c>
      <c r="W69" s="51">
        <f>+'Particip. Energético'!W298</f>
        <v>0</v>
      </c>
      <c r="X69" s="51">
        <f>+'Particip. Energético'!X298</f>
        <v>0</v>
      </c>
      <c r="Y69" s="51">
        <f>+'Particip. Energético'!Y298</f>
        <v>0</v>
      </c>
      <c r="Z69" s="51">
        <f>+'Particip. Energético'!Z298</f>
        <v>0</v>
      </c>
      <c r="AA69" s="51">
        <f>+'Particip. Energético'!AA298</f>
        <v>0</v>
      </c>
      <c r="AB69" s="51">
        <f>+'Particip. Energético'!AB298</f>
        <v>0</v>
      </c>
      <c r="AC69" s="51">
        <f>+'Particip. Energético'!AC298</f>
        <v>0</v>
      </c>
      <c r="AD69" s="51">
        <f>+'Particip. Energético'!AD298</f>
        <v>0</v>
      </c>
      <c r="AE69" s="51">
        <f>+'Particip. Energético'!AE298</f>
        <v>0</v>
      </c>
      <c r="AF69" s="51">
        <f>+'Particip. Energético'!AF298</f>
        <v>0</v>
      </c>
      <c r="AG69" s="51">
        <f>+'Particip. Energético'!AG298</f>
        <v>0</v>
      </c>
      <c r="AH69" s="51">
        <f>+'Particip. Energético'!AH298</f>
        <v>0</v>
      </c>
      <c r="AI69" s="51">
        <f>+'Particip. Energético'!AI298</f>
        <v>0</v>
      </c>
      <c r="AJ69" s="51">
        <f>+'Particip. Energético'!AJ298</f>
        <v>0</v>
      </c>
      <c r="AK69" s="51">
        <f>+'Particip. Energético'!AK298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1.9731891151192479E-5</v>
      </c>
      <c r="E70" s="51">
        <f>+'Particip. Energético'!E299</f>
        <v>1.9731891151192479E-5</v>
      </c>
      <c r="F70" s="51">
        <f>+'Particip. Energético'!F299</f>
        <v>1.9731891151192479E-5</v>
      </c>
      <c r="G70" s="51">
        <f>+'Particip. Energético'!G299</f>
        <v>1.9731891151192479E-5</v>
      </c>
      <c r="H70" s="51">
        <f>+'Particip. Energético'!H299</f>
        <v>1.9731891151192479E-5</v>
      </c>
      <c r="I70" s="51">
        <f>+'Particip. Energético'!I299</f>
        <v>1.9546009403105528E-5</v>
      </c>
      <c r="J70" s="51">
        <f>+'Particip. Energético'!J299</f>
        <v>1.9360125673721397E-5</v>
      </c>
      <c r="K70" s="51">
        <f>+'Particip. Energético'!K299</f>
        <v>1.9174232782465673E-5</v>
      </c>
      <c r="L70" s="51">
        <f>+'Particip. Energético'!L299</f>
        <v>1.8988277220315929E-5</v>
      </c>
      <c r="M70" s="51">
        <f>+'Particip. Energético'!M299</f>
        <v>1.8801906528322391E-5</v>
      </c>
      <c r="N70" s="51">
        <f>+'Particip. Energético'!N299</f>
        <v>1.8612786536044493E-5</v>
      </c>
      <c r="O70" s="51">
        <f>+'Particip. Energético'!O299</f>
        <v>1.8405480770327413E-5</v>
      </c>
      <c r="P70" s="51">
        <f>+'Particip. Energético'!P299</f>
        <v>1.8078842325948794E-5</v>
      </c>
      <c r="Q70" s="51">
        <f>+'Particip. Energético'!Q299</f>
        <v>1.6612608478889907E-5</v>
      </c>
      <c r="R70" s="51">
        <f>+'Particip. Energético'!R299</f>
        <v>1.6343517813293687E-5</v>
      </c>
      <c r="S70" s="51">
        <f>+'Particip. Energético'!S299</f>
        <v>1.60695033738245E-5</v>
      </c>
      <c r="T70" s="51">
        <f>+'Particip. Energético'!T299</f>
        <v>1.5790273906352457E-5</v>
      </c>
      <c r="U70" s="51">
        <f>+'Particip. Energético'!U299</f>
        <v>1.5505522481967899E-5</v>
      </c>
      <c r="V70" s="51">
        <f>+'Particip. Energético'!V299</f>
        <v>1.5214926007627462E-5</v>
      </c>
      <c r="W70" s="51">
        <f>+'Particip. Energético'!W299</f>
        <v>1.4918144791328651E-5</v>
      </c>
      <c r="X70" s="51">
        <f>+'Particip. Energético'!X299</f>
        <v>1.4614822177792857E-5</v>
      </c>
      <c r="Y70" s="51">
        <f>+'Particip. Energético'!Y299</f>
        <v>1.4304584273054381E-5</v>
      </c>
      <c r="Z70" s="51">
        <f>+'Particip. Energético'!Z299</f>
        <v>1.3987039778973774E-5</v>
      </c>
      <c r="AA70" s="51">
        <f>+'Particip. Energético'!AA299</f>
        <v>1.3661779961497955E-5</v>
      </c>
      <c r="AB70" s="51">
        <f>+'Particip. Energético'!AB299</f>
        <v>1.3328378779444308E-5</v>
      </c>
      <c r="AC70" s="51">
        <f>+'Particip. Energético'!AC299</f>
        <v>1.2986393203641615E-5</v>
      </c>
      <c r="AD70" s="51">
        <f>+'Particip. Energético'!AD299</f>
        <v>1.2635363759346916E-5</v>
      </c>
      <c r="AE70" s="51">
        <f>+'Particip. Energético'!AE299</f>
        <v>1.2274815327879636E-5</v>
      </c>
      <c r="AF70" s="51">
        <f>+'Particip. Energético'!AF299</f>
        <v>1.1904258246249273E-5</v>
      </c>
      <c r="AG70" s="51">
        <f>+'Particip. Energético'!AG299</f>
        <v>1.1523189746044965E-5</v>
      </c>
      <c r="AH70" s="51">
        <f>+'Particip. Energético'!AH299</f>
        <v>1.1131095774812523E-5</v>
      </c>
      <c r="AI70" s="51">
        <f>+'Particip. Energético'!AI299</f>
        <v>1.0727453244337209E-5</v>
      </c>
      <c r="AJ70" s="51">
        <f>+'Particip. Energético'!AJ299</f>
        <v>1.0311732750409096E-5</v>
      </c>
      <c r="AK70" s="51">
        <f>+'Particip. Energético'!AK299</f>
        <v>9.8834018074653756E-6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Energético'!E300</f>
        <v>0</v>
      </c>
      <c r="F71" s="51">
        <f>+'Particip. Energético'!F300</f>
        <v>0</v>
      </c>
      <c r="G71" s="51">
        <f>+'Particip. Energético'!G300</f>
        <v>0</v>
      </c>
      <c r="H71" s="51">
        <f>+'Particip. Energético'!H300</f>
        <v>0</v>
      </c>
      <c r="I71" s="51">
        <f>+'Particip. Energético'!I300</f>
        <v>0</v>
      </c>
      <c r="J71" s="51">
        <f>+'Particip. Energético'!J300</f>
        <v>9.9999999999999903E-8</v>
      </c>
      <c r="K71" s="51">
        <f>+'Particip. Energético'!K300</f>
        <v>6.6241783912806007E-7</v>
      </c>
      <c r="L71" s="51">
        <f>+'Particip. Energético'!L300</f>
        <v>4.3879600562251737E-6</v>
      </c>
      <c r="M71" s="51">
        <f>+'Particip. Energético'!M300</f>
        <v>2.9065929224896882E-5</v>
      </c>
      <c r="N71" s="51">
        <f>+'Particip. Energético'!N300</f>
        <v>1.9250653913663269E-4</v>
      </c>
      <c r="O71" s="51">
        <f>+'Particip. Energético'!O300</f>
        <v>1.2738192202547179E-3</v>
      </c>
      <c r="P71" s="51">
        <f>+'Particip. Energético'!P300</f>
        <v>8.377988983290667E-3</v>
      </c>
      <c r="Q71" s="51">
        <f>+'Particip. Energético'!Q300</f>
        <v>5.2999999999999964E-2</v>
      </c>
      <c r="R71" s="51">
        <f>+'Particip. Energético'!R300</f>
        <v>5.5542399509892405E-2</v>
      </c>
      <c r="S71" s="51">
        <f>+'Particip. Energético'!S300</f>
        <v>5.8199262290142391E-2</v>
      </c>
      <c r="T71" s="51">
        <f>+'Particip. Energético'!T300</f>
        <v>6.0975010639593E-2</v>
      </c>
      <c r="U71" s="51">
        <f>+'Particip. Energético'!U300</f>
        <v>6.3874166578128153E-2</v>
      </c>
      <c r="V71" s="51">
        <f>+'Particip. Energético'!V300</f>
        <v>6.6901346747900228E-2</v>
      </c>
      <c r="W71" s="51">
        <f>+'Particip. Energético'!W300</f>
        <v>7.0061256381072912E-2</v>
      </c>
      <c r="X71" s="51">
        <f>+'Particip. Energético'!X300</f>
        <v>7.3358682264357031E-2</v>
      </c>
      <c r="Y71" s="51">
        <f>+'Particip. Energético'!Y300</f>
        <v>7.6798484629974587E-2</v>
      </c>
      <c r="Z71" s="51">
        <f>+'Particip. Energético'!Z300</f>
        <v>8.0385587902734687E-2</v>
      </c>
      <c r="AA71" s="51">
        <f>+'Particip. Energético'!AA300</f>
        <v>8.4124970233759394E-2</v>
      </c>
      <c r="AB71" s="51">
        <f>+'Particip. Energético'!AB300</f>
        <v>8.8021651753181038E-2</v>
      </c>
      <c r="AC71" s="51">
        <f>+'Particip. Energético'!AC300</f>
        <v>9.2080681476971751E-2</v>
      </c>
      <c r="AD71" s="51">
        <f>+'Particip. Energético'!AD300</f>
        <v>9.6307122807095483E-2</v>
      </c>
      <c r="AE71" s="51">
        <f>+'Particip. Energético'!AE300</f>
        <v>0.10070603756952731</v>
      </c>
      <c r="AF71" s="51">
        <f>+'Particip. Energético'!AF300</f>
        <v>0.1052824685414991</v>
      </c>
      <c r="AG71" s="51">
        <f>+'Particip. Energético'!AG300</f>
        <v>0.11004142042773479</v>
      </c>
      <c r="AH71" s="51">
        <f>+'Particip. Energético'!AH300</f>
        <v>0.11498783925556323</v>
      </c>
      <c r="AI71" s="51">
        <f>+'Particip. Energético'!AI300</f>
        <v>0.12012659017074631</v>
      </c>
      <c r="AJ71" s="51">
        <f>+'Particip. Energético'!AJ300</f>
        <v>0.1254624336297416</v>
      </c>
      <c r="AK71" s="51">
        <f>+'Particip. Energético'!AK300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Energético'!E301</f>
        <v>0</v>
      </c>
      <c r="F72" s="51">
        <f>+'Particip. Energético'!F301</f>
        <v>0</v>
      </c>
      <c r="G72" s="51">
        <f>+'Particip. Energético'!G301</f>
        <v>0</v>
      </c>
      <c r="H72" s="51">
        <f>+'Particip. Energético'!H301</f>
        <v>0</v>
      </c>
      <c r="I72" s="51">
        <f>+'Particip. Energético'!I301</f>
        <v>0</v>
      </c>
      <c r="J72" s="51">
        <f>+'Particip. Energético'!J301</f>
        <v>0</v>
      </c>
      <c r="K72" s="51">
        <f>+'Particip. Energético'!K301</f>
        <v>0</v>
      </c>
      <c r="L72" s="51">
        <f>+'Particip. Energético'!L301</f>
        <v>0</v>
      </c>
      <c r="M72" s="51">
        <f>+'Particip. Energético'!M301</f>
        <v>0</v>
      </c>
      <c r="N72" s="51">
        <f>+'Particip. Energético'!N301</f>
        <v>0</v>
      </c>
      <c r="O72" s="51">
        <f>+'Particip. Energético'!O301</f>
        <v>0</v>
      </c>
      <c r="P72" s="51">
        <f>+'Particip. Energético'!P301</f>
        <v>9.9999999999999903E-8</v>
      </c>
      <c r="Q72" s="51">
        <f>+'Particip. Energético'!Q301</f>
        <v>2.0000000000000004E-2</v>
      </c>
      <c r="R72" s="51">
        <f>+'Particip. Energético'!R301</f>
        <v>2.1657319666885624E-2</v>
      </c>
      <c r="S72" s="51">
        <f>+'Particip. Energético'!S301</f>
        <v>2.3448688700945873E-2</v>
      </c>
      <c r="T72" s="51">
        <f>+'Particip. Energético'!T301</f>
        <v>2.5384384977203911E-2</v>
      </c>
      <c r="U72" s="51">
        <f>+'Particip. Energético'!U301</f>
        <v>2.7475377786880185E-2</v>
      </c>
      <c r="V72" s="51">
        <f>+'Particip. Energético'!V301</f>
        <v>2.9733357634829229E-2</v>
      </c>
      <c r="W72" s="51">
        <f>+'Particip. Energético'!W301</f>
        <v>3.2170764218298405E-2</v>
      </c>
      <c r="X72" s="51">
        <f>+'Particip. Energético'!X301</f>
        <v>3.4800811850193569E-2</v>
      </c>
      <c r="Y72" s="51">
        <f>+'Particip. Energético'!Y301</f>
        <v>3.7637511468653219E-2</v>
      </c>
      <c r="Z72" s="51">
        <f>+'Particip. Energético'!Z301</f>
        <v>4.0695688242412591E-2</v>
      </c>
      <c r="AA72" s="51">
        <f>+'Particip. Energético'!AA301</f>
        <v>4.3990993639052942E-2</v>
      </c>
      <c r="AB72" s="51">
        <f>+'Particip. Energético'!AB301</f>
        <v>4.7539910672315035E-2</v>
      </c>
      <c r="AC72" s="51">
        <f>+'Particip. Energético'!AC301</f>
        <v>5.1359750887593647E-2</v>
      </c>
      <c r="AD72" s="51">
        <f>+'Particip. Energético'!AD301</f>
        <v>5.5468641484930165E-2</v>
      </c>
      <c r="AE72" s="51">
        <f>+'Particip. Energético'!AE301</f>
        <v>5.9885500820928313E-2</v>
      </c>
      <c r="AF72" s="51">
        <f>+'Particip. Energético'!AF301</f>
        <v>6.4630000381117075E-2</v>
      </c>
      <c r="AG72" s="51">
        <f>+'Particip. Energético'!AG301</f>
        <v>6.9722511180103794E-2</v>
      </c>
      <c r="AH72" s="51">
        <f>+'Particip. Energético'!AH301</f>
        <v>7.5184032437948384E-2</v>
      </c>
      <c r="AI72" s="51">
        <f>+'Particip. Energético'!AI301</f>
        <v>8.1036100309042083E-2</v>
      </c>
      <c r="AJ72" s="51">
        <f>+'Particip. Energético'!AJ301</f>
        <v>8.7300674417890398E-2</v>
      </c>
      <c r="AK72" s="51">
        <f>+'Particip. Energético'!AK301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6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s="5" customFormat="1" x14ac:dyDescent="0.25">
      <c r="A77" s="6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33" t="s">
        <v>16</v>
      </c>
      <c r="B79" s="34" t="s">
        <v>18</v>
      </c>
      <c r="C79" s="33" t="s">
        <v>168</v>
      </c>
      <c r="D79" s="48">
        <f>D45*SUMPRODUCT(D113:D118,D52:D57)</f>
        <v>8.4131241274933426E-4</v>
      </c>
      <c r="E79" s="49">
        <f>D79</f>
        <v>8.4131241274933426E-4</v>
      </c>
      <c r="F79" s="49">
        <f t="shared" ref="F79:AK79" si="3">E79</f>
        <v>8.4131241274933426E-4</v>
      </c>
      <c r="G79" s="49">
        <f t="shared" si="3"/>
        <v>8.4131241274933426E-4</v>
      </c>
      <c r="H79" s="49">
        <f t="shared" si="3"/>
        <v>8.4131241274933426E-4</v>
      </c>
      <c r="I79" s="49">
        <f t="shared" si="3"/>
        <v>8.4131241274933426E-4</v>
      </c>
      <c r="J79" s="49">
        <f t="shared" si="3"/>
        <v>8.4131241274933426E-4</v>
      </c>
      <c r="K79" s="49">
        <f t="shared" si="3"/>
        <v>8.4131241274933426E-4</v>
      </c>
      <c r="L79" s="49">
        <f t="shared" si="3"/>
        <v>8.4131241274933426E-4</v>
      </c>
      <c r="M79" s="49">
        <f t="shared" si="3"/>
        <v>8.4131241274933426E-4</v>
      </c>
      <c r="N79" s="49">
        <f t="shared" si="3"/>
        <v>8.4131241274933426E-4</v>
      </c>
      <c r="O79" s="49">
        <f t="shared" si="3"/>
        <v>8.4131241274933426E-4</v>
      </c>
      <c r="P79" s="49">
        <f t="shared" si="3"/>
        <v>8.4131241274933426E-4</v>
      </c>
      <c r="Q79" s="49">
        <f t="shared" si="3"/>
        <v>8.4131241274933426E-4</v>
      </c>
      <c r="R79" s="49">
        <f t="shared" si="3"/>
        <v>8.4131241274933426E-4</v>
      </c>
      <c r="S79" s="49">
        <f t="shared" si="3"/>
        <v>8.4131241274933426E-4</v>
      </c>
      <c r="T79" s="49">
        <f t="shared" si="3"/>
        <v>8.4131241274933426E-4</v>
      </c>
      <c r="U79" s="49">
        <f t="shared" si="3"/>
        <v>8.4131241274933426E-4</v>
      </c>
      <c r="V79" s="49">
        <f t="shared" si="3"/>
        <v>8.4131241274933426E-4</v>
      </c>
      <c r="W79" s="49">
        <f t="shared" si="3"/>
        <v>8.4131241274933426E-4</v>
      </c>
      <c r="X79" s="49">
        <f t="shared" si="3"/>
        <v>8.4131241274933426E-4</v>
      </c>
      <c r="Y79" s="49">
        <f t="shared" si="3"/>
        <v>8.4131241274933426E-4</v>
      </c>
      <c r="Z79" s="49">
        <f t="shared" si="3"/>
        <v>8.4131241274933426E-4</v>
      </c>
      <c r="AA79" s="49">
        <f t="shared" si="3"/>
        <v>8.4131241274933426E-4</v>
      </c>
      <c r="AB79" s="49">
        <f t="shared" si="3"/>
        <v>8.4131241274933426E-4</v>
      </c>
      <c r="AC79" s="49">
        <f t="shared" si="3"/>
        <v>8.4131241274933426E-4</v>
      </c>
      <c r="AD79" s="49">
        <f t="shared" si="3"/>
        <v>8.4131241274933426E-4</v>
      </c>
      <c r="AE79" s="49">
        <f t="shared" si="3"/>
        <v>8.4131241274933426E-4</v>
      </c>
      <c r="AF79" s="49">
        <f t="shared" si="3"/>
        <v>8.4131241274933426E-4</v>
      </c>
      <c r="AG79" s="49">
        <f t="shared" si="3"/>
        <v>8.4131241274933426E-4</v>
      </c>
      <c r="AH79" s="49">
        <f t="shared" si="3"/>
        <v>8.4131241274933426E-4</v>
      </c>
      <c r="AI79" s="49">
        <f t="shared" si="3"/>
        <v>8.4131241274933426E-4</v>
      </c>
      <c r="AJ79" s="49">
        <f t="shared" si="3"/>
        <v>8.4131241274933426E-4</v>
      </c>
      <c r="AK79" s="49">
        <f t="shared" si="3"/>
        <v>8.4131241274933426E-4</v>
      </c>
    </row>
    <row r="80" spans="1:37" x14ac:dyDescent="0.25">
      <c r="A80" s="33" t="s">
        <v>82</v>
      </c>
      <c r="B80" s="34" t="s">
        <v>18</v>
      </c>
      <c r="C80" s="33" t="s">
        <v>168</v>
      </c>
      <c r="D80" s="48">
        <f>D46*SUMPRODUCT(D121:D133,D60:D72)</f>
        <v>6.006567226096984E-4</v>
      </c>
      <c r="E80" s="49">
        <f t="shared" ref="E80:AK81" si="4">D80</f>
        <v>6.006567226096984E-4</v>
      </c>
      <c r="F80" s="49">
        <f t="shared" si="4"/>
        <v>6.006567226096984E-4</v>
      </c>
      <c r="G80" s="49">
        <f t="shared" si="4"/>
        <v>6.006567226096984E-4</v>
      </c>
      <c r="H80" s="49">
        <f t="shared" si="4"/>
        <v>6.006567226096984E-4</v>
      </c>
      <c r="I80" s="49">
        <f t="shared" si="4"/>
        <v>6.006567226096984E-4</v>
      </c>
      <c r="J80" s="49">
        <f t="shared" si="4"/>
        <v>6.006567226096984E-4</v>
      </c>
      <c r="K80" s="49">
        <f t="shared" si="4"/>
        <v>6.006567226096984E-4</v>
      </c>
      <c r="L80" s="49">
        <f t="shared" si="4"/>
        <v>6.006567226096984E-4</v>
      </c>
      <c r="M80" s="49">
        <f t="shared" si="4"/>
        <v>6.006567226096984E-4</v>
      </c>
      <c r="N80" s="49">
        <f t="shared" si="4"/>
        <v>6.006567226096984E-4</v>
      </c>
      <c r="O80" s="49">
        <f t="shared" si="4"/>
        <v>6.006567226096984E-4</v>
      </c>
      <c r="P80" s="49">
        <f t="shared" si="4"/>
        <v>6.006567226096984E-4</v>
      </c>
      <c r="Q80" s="49">
        <f t="shared" si="4"/>
        <v>6.006567226096984E-4</v>
      </c>
      <c r="R80" s="49">
        <f t="shared" si="4"/>
        <v>6.006567226096984E-4</v>
      </c>
      <c r="S80" s="49">
        <f t="shared" si="4"/>
        <v>6.006567226096984E-4</v>
      </c>
      <c r="T80" s="49">
        <f t="shared" si="4"/>
        <v>6.006567226096984E-4</v>
      </c>
      <c r="U80" s="49">
        <f t="shared" si="4"/>
        <v>6.006567226096984E-4</v>
      </c>
      <c r="V80" s="49">
        <f t="shared" si="4"/>
        <v>6.006567226096984E-4</v>
      </c>
      <c r="W80" s="49">
        <f t="shared" si="4"/>
        <v>6.006567226096984E-4</v>
      </c>
      <c r="X80" s="49">
        <f t="shared" si="4"/>
        <v>6.006567226096984E-4</v>
      </c>
      <c r="Y80" s="49">
        <f t="shared" si="4"/>
        <v>6.006567226096984E-4</v>
      </c>
      <c r="Z80" s="49">
        <f t="shared" si="4"/>
        <v>6.006567226096984E-4</v>
      </c>
      <c r="AA80" s="49">
        <f t="shared" si="4"/>
        <v>6.006567226096984E-4</v>
      </c>
      <c r="AB80" s="49">
        <f t="shared" si="4"/>
        <v>6.006567226096984E-4</v>
      </c>
      <c r="AC80" s="49">
        <f t="shared" si="4"/>
        <v>6.006567226096984E-4</v>
      </c>
      <c r="AD80" s="49">
        <f t="shared" si="4"/>
        <v>6.006567226096984E-4</v>
      </c>
      <c r="AE80" s="49">
        <f t="shared" si="4"/>
        <v>6.006567226096984E-4</v>
      </c>
      <c r="AF80" s="49">
        <f t="shared" si="4"/>
        <v>6.006567226096984E-4</v>
      </c>
      <c r="AG80" s="49">
        <f t="shared" si="4"/>
        <v>6.006567226096984E-4</v>
      </c>
      <c r="AH80" s="49">
        <f t="shared" si="4"/>
        <v>6.006567226096984E-4</v>
      </c>
      <c r="AI80" s="49">
        <f t="shared" si="4"/>
        <v>6.006567226096984E-4</v>
      </c>
      <c r="AJ80" s="49">
        <f t="shared" si="4"/>
        <v>6.006567226096984E-4</v>
      </c>
      <c r="AK80" s="49">
        <f t="shared" si="4"/>
        <v>6.006567226096984E-4</v>
      </c>
    </row>
    <row r="81" spans="1:37" x14ac:dyDescent="0.25">
      <c r="A81" s="33" t="s">
        <v>83</v>
      </c>
      <c r="B81" s="34" t="s">
        <v>18</v>
      </c>
      <c r="C81" s="33" t="s">
        <v>168</v>
      </c>
      <c r="D81" s="48">
        <f>D47*SUMPRODUCT(D136:D136,D75:D75)</f>
        <v>1E-3</v>
      </c>
      <c r="E81" s="49">
        <f t="shared" si="4"/>
        <v>1E-3</v>
      </c>
      <c r="F81" s="49">
        <f t="shared" si="4"/>
        <v>1E-3</v>
      </c>
      <c r="G81" s="49">
        <f t="shared" si="4"/>
        <v>1E-3</v>
      </c>
      <c r="H81" s="49">
        <f t="shared" si="4"/>
        <v>1E-3</v>
      </c>
      <c r="I81" s="49">
        <f t="shared" si="4"/>
        <v>1E-3</v>
      </c>
      <c r="J81" s="49">
        <f t="shared" si="4"/>
        <v>1E-3</v>
      </c>
      <c r="K81" s="49">
        <f t="shared" si="4"/>
        <v>1E-3</v>
      </c>
      <c r="L81" s="49">
        <f t="shared" si="4"/>
        <v>1E-3</v>
      </c>
      <c r="M81" s="49">
        <f t="shared" si="4"/>
        <v>1E-3</v>
      </c>
      <c r="N81" s="49">
        <f t="shared" si="4"/>
        <v>1E-3</v>
      </c>
      <c r="O81" s="49">
        <f t="shared" si="4"/>
        <v>1E-3</v>
      </c>
      <c r="P81" s="49">
        <f t="shared" si="4"/>
        <v>1E-3</v>
      </c>
      <c r="Q81" s="49">
        <f t="shared" si="4"/>
        <v>1E-3</v>
      </c>
      <c r="R81" s="49">
        <f t="shared" si="4"/>
        <v>1E-3</v>
      </c>
      <c r="S81" s="49">
        <f t="shared" si="4"/>
        <v>1E-3</v>
      </c>
      <c r="T81" s="49">
        <f t="shared" si="4"/>
        <v>1E-3</v>
      </c>
      <c r="U81" s="49">
        <f t="shared" si="4"/>
        <v>1E-3</v>
      </c>
      <c r="V81" s="49">
        <f t="shared" si="4"/>
        <v>1E-3</v>
      </c>
      <c r="W81" s="49">
        <f t="shared" si="4"/>
        <v>1E-3</v>
      </c>
      <c r="X81" s="49">
        <f t="shared" si="4"/>
        <v>1E-3</v>
      </c>
      <c r="Y81" s="49">
        <f t="shared" si="4"/>
        <v>1E-3</v>
      </c>
      <c r="Z81" s="49">
        <f t="shared" si="4"/>
        <v>1E-3</v>
      </c>
      <c r="AA81" s="49">
        <f t="shared" si="4"/>
        <v>1E-3</v>
      </c>
      <c r="AB81" s="49">
        <f t="shared" si="4"/>
        <v>1E-3</v>
      </c>
      <c r="AC81" s="49">
        <f t="shared" si="4"/>
        <v>1E-3</v>
      </c>
      <c r="AD81" s="49">
        <f t="shared" si="4"/>
        <v>1E-3</v>
      </c>
      <c r="AE81" s="49">
        <f t="shared" si="4"/>
        <v>1E-3</v>
      </c>
      <c r="AF81" s="49">
        <f t="shared" si="4"/>
        <v>1E-3</v>
      </c>
      <c r="AG81" s="49">
        <f t="shared" si="4"/>
        <v>1E-3</v>
      </c>
      <c r="AH81" s="49">
        <f t="shared" si="4"/>
        <v>1E-3</v>
      </c>
      <c r="AI81" s="49">
        <f t="shared" si="4"/>
        <v>1E-3</v>
      </c>
      <c r="AJ81" s="49">
        <f t="shared" si="4"/>
        <v>1E-3</v>
      </c>
      <c r="AK81" s="49">
        <f t="shared" si="4"/>
        <v>1E-3</v>
      </c>
    </row>
    <row r="84" spans="1:37" x14ac:dyDescent="0.25">
      <c r="A84" s="23" t="s">
        <v>81</v>
      </c>
    </row>
    <row r="85" spans="1:37" x14ac:dyDescent="0.25">
      <c r="A85" s="23" t="s">
        <v>16</v>
      </c>
    </row>
    <row r="86" spans="1:37" x14ac:dyDescent="0.25">
      <c r="A86" s="33" t="s">
        <v>7</v>
      </c>
      <c r="B86" s="34" t="s">
        <v>20</v>
      </c>
      <c r="C86" s="33" t="s">
        <v>168</v>
      </c>
      <c r="D86" s="50">
        <f>D52*D113/SUMPRODUCT(D$52:D$57,D$113:D$118)</f>
        <v>2.3248477738541742E-2</v>
      </c>
      <c r="E86" s="50">
        <f t="shared" ref="E86:AK86" si="5">E52*E113/SUMPRODUCT(E$52:E$57,E$113:E$118)</f>
        <v>2.3172561576390992E-2</v>
      </c>
      <c r="F86" s="50">
        <f t="shared" si="5"/>
        <v>2.3097139597600392E-2</v>
      </c>
      <c r="G86" s="50">
        <f t="shared" si="5"/>
        <v>2.3022206992425465E-2</v>
      </c>
      <c r="H86" s="50">
        <f t="shared" si="5"/>
        <v>2.2947759013335692E-2</v>
      </c>
      <c r="I86" s="50">
        <f t="shared" si="5"/>
        <v>2.2873790974011859E-2</v>
      </c>
      <c r="J86" s="50">
        <f t="shared" si="5"/>
        <v>2.2800298248362709E-2</v>
      </c>
      <c r="K86" s="50">
        <f t="shared" si="5"/>
        <v>2.2727276269560465E-2</v>
      </c>
      <c r="L86" s="50">
        <f t="shared" si="5"/>
        <v>2.2654720529094868E-2</v>
      </c>
      <c r="M86" s="50">
        <f t="shared" si="5"/>
        <v>2.2582626575845265E-2</v>
      </c>
      <c r="N86" s="50">
        <f t="shared" si="5"/>
        <v>2.2510990015170346E-2</v>
      </c>
      <c r="O86" s="50">
        <f t="shared" si="5"/>
        <v>2.2439806508015143E-2</v>
      </c>
      <c r="P86" s="50">
        <f t="shared" si="5"/>
        <v>2.236907177003496E-2</v>
      </c>
      <c r="Q86" s="50">
        <f t="shared" si="5"/>
        <v>2.2298781570735785E-2</v>
      </c>
      <c r="R86" s="50">
        <f t="shared" si="5"/>
        <v>2.2298781570735785E-2</v>
      </c>
      <c r="S86" s="50">
        <f t="shared" si="5"/>
        <v>2.2298781570735785E-2</v>
      </c>
      <c r="T86" s="50">
        <f t="shared" si="5"/>
        <v>2.2298781570735785E-2</v>
      </c>
      <c r="U86" s="50">
        <f t="shared" si="5"/>
        <v>2.2298781570735785E-2</v>
      </c>
      <c r="V86" s="50">
        <f t="shared" si="5"/>
        <v>2.2298781570735785E-2</v>
      </c>
      <c r="W86" s="50">
        <f t="shared" si="5"/>
        <v>2.2273663634698754E-2</v>
      </c>
      <c r="X86" s="50">
        <f t="shared" si="5"/>
        <v>2.22486022220044E-2</v>
      </c>
      <c r="Y86" s="50">
        <f t="shared" si="5"/>
        <v>2.2223597142073899E-2</v>
      </c>
      <c r="Z86" s="50">
        <f t="shared" si="5"/>
        <v>2.2198648205184249E-2</v>
      </c>
      <c r="AA86" s="50">
        <f t="shared" si="5"/>
        <v>2.217375522246345E-2</v>
      </c>
      <c r="AB86" s="50">
        <f t="shared" si="5"/>
        <v>2.2035594733358282E-2</v>
      </c>
      <c r="AC86" s="50">
        <f t="shared" si="5"/>
        <v>2.1899145286997854E-2</v>
      </c>
      <c r="AD86" s="50">
        <f t="shared" si="5"/>
        <v>2.1764375293489104E-2</v>
      </c>
      <c r="AE86" s="50">
        <f t="shared" si="5"/>
        <v>2.1631253935814623E-2</v>
      </c>
      <c r="AF86" s="50">
        <f t="shared" si="5"/>
        <v>2.1499751146340056E-2</v>
      </c>
      <c r="AG86" s="50">
        <f t="shared" si="5"/>
        <v>2.1369837584173296E-2</v>
      </c>
      <c r="AH86" s="50">
        <f t="shared" si="5"/>
        <v>2.1241484613338982E-2</v>
      </c>
      <c r="AI86" s="50">
        <f t="shared" si="5"/>
        <v>2.1114664281735893E-2</v>
      </c>
      <c r="AJ86" s="50">
        <f t="shared" si="5"/>
        <v>2.0989349300842591E-2</v>
      </c>
      <c r="AK86" s="50">
        <f t="shared" si="5"/>
        <v>2.0865513026142146E-2</v>
      </c>
    </row>
    <row r="87" spans="1:37" x14ac:dyDescent="0.25">
      <c r="A87" s="33" t="s">
        <v>11</v>
      </c>
      <c r="B87" s="34" t="s">
        <v>20</v>
      </c>
      <c r="C87" s="33" t="s">
        <v>168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33" t="s">
        <v>12</v>
      </c>
      <c r="B88" s="34" t="s">
        <v>20</v>
      </c>
      <c r="C88" s="33" t="s">
        <v>168</v>
      </c>
      <c r="D88" s="50">
        <f t="shared" si="6"/>
        <v>0.97675152226145823</v>
      </c>
      <c r="E88" s="50">
        <f t="shared" si="6"/>
        <v>0.97682743842360897</v>
      </c>
      <c r="F88" s="50">
        <f t="shared" si="6"/>
        <v>0.9769028604023996</v>
      </c>
      <c r="G88" s="50">
        <f t="shared" si="6"/>
        <v>0.97697779300757448</v>
      </c>
      <c r="H88" s="50">
        <f t="shared" si="6"/>
        <v>0.97705224098666421</v>
      </c>
      <c r="I88" s="50">
        <f t="shared" si="6"/>
        <v>0.97712620902598812</v>
      </c>
      <c r="J88" s="50">
        <f t="shared" si="6"/>
        <v>0.97719970175163728</v>
      </c>
      <c r="K88" s="50">
        <f t="shared" si="6"/>
        <v>0.9772727237304395</v>
      </c>
      <c r="L88" s="50">
        <f t="shared" si="6"/>
        <v>0.9773452794709051</v>
      </c>
      <c r="M88" s="50">
        <f t="shared" si="6"/>
        <v>0.97741737342415469</v>
      </c>
      <c r="N88" s="50">
        <f t="shared" si="6"/>
        <v>0.97748900998482957</v>
      </c>
      <c r="O88" s="50">
        <f t="shared" si="6"/>
        <v>0.97756019349198486</v>
      </c>
      <c r="P88" s="50">
        <f t="shared" si="6"/>
        <v>0.977630928229965</v>
      </c>
      <c r="Q88" s="50">
        <f t="shared" si="6"/>
        <v>0.97770121842926416</v>
      </c>
      <c r="R88" s="50">
        <f t="shared" si="6"/>
        <v>0.97770121842926416</v>
      </c>
      <c r="S88" s="50">
        <f t="shared" si="6"/>
        <v>0.97770121842926416</v>
      </c>
      <c r="T88" s="50">
        <f t="shared" si="6"/>
        <v>0.97770121842926416</v>
      </c>
      <c r="U88" s="50">
        <f t="shared" si="6"/>
        <v>0.97770121842926416</v>
      </c>
      <c r="V88" s="50">
        <f t="shared" si="6"/>
        <v>0.97770121842926416</v>
      </c>
      <c r="W88" s="50">
        <f t="shared" si="6"/>
        <v>0.97659990997481194</v>
      </c>
      <c r="X88" s="50">
        <f t="shared" si="6"/>
        <v>0.97550107981455836</v>
      </c>
      <c r="Y88" s="50">
        <f t="shared" si="6"/>
        <v>0.97440471959247998</v>
      </c>
      <c r="Z88" s="50">
        <f t="shared" si="6"/>
        <v>0.97331082099007671</v>
      </c>
      <c r="AA88" s="50">
        <f t="shared" si="6"/>
        <v>0.97221937572616113</v>
      </c>
      <c r="AB88" s="50">
        <f t="shared" si="6"/>
        <v>0.96616166005643234</v>
      </c>
      <c r="AC88" s="50">
        <f t="shared" si="6"/>
        <v>0.96017896591068286</v>
      </c>
      <c r="AD88" s="50">
        <f t="shared" si="6"/>
        <v>0.95426990821426894</v>
      </c>
      <c r="AE88" s="50">
        <f t="shared" si="6"/>
        <v>0.94843313577966626</v>
      </c>
      <c r="AF88" s="50">
        <f t="shared" si="6"/>
        <v>0.94266733027642446</v>
      </c>
      <c r="AG88" s="50">
        <f t="shared" si="6"/>
        <v>0.93697120523847088</v>
      </c>
      <c r="AH88" s="50">
        <f t="shared" si="6"/>
        <v>0.93134350510715902</v>
      </c>
      <c r="AI88" s="50">
        <f t="shared" si="6"/>
        <v>0.92578300430864613</v>
      </c>
      <c r="AJ88" s="50">
        <f t="shared" si="6"/>
        <v>0.92028850636407622</v>
      </c>
      <c r="AK88" s="50">
        <f t="shared" si="6"/>
        <v>0.91485884303129295</v>
      </c>
    </row>
    <row r="89" spans="1:37" x14ac:dyDescent="0.25">
      <c r="A89" s="33" t="s">
        <v>13</v>
      </c>
      <c r="B89" s="34" t="s">
        <v>20</v>
      </c>
      <c r="C89" s="33" t="s">
        <v>168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33" t="s">
        <v>55</v>
      </c>
      <c r="B90" s="34" t="s">
        <v>20</v>
      </c>
      <c r="C90" s="33" t="s">
        <v>168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33" t="s">
        <v>79</v>
      </c>
      <c r="B91" s="34" t="s">
        <v>20</v>
      </c>
      <c r="C91" s="33" t="s">
        <v>168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1.126426390489213E-3</v>
      </c>
      <c r="X91" s="50">
        <f t="shared" si="6"/>
        <v>2.2503179634371551E-3</v>
      </c>
      <c r="Y91" s="50">
        <f t="shared" si="6"/>
        <v>3.3716832654459745E-3</v>
      </c>
      <c r="Z91" s="50">
        <f t="shared" si="6"/>
        <v>4.4905308047390379E-3</v>
      </c>
      <c r="AA91" s="50">
        <f t="shared" si="6"/>
        <v>5.6068690513753324E-3</v>
      </c>
      <c r="AB91" s="50">
        <f t="shared" si="6"/>
        <v>1.180274521020931E-2</v>
      </c>
      <c r="AC91" s="50">
        <f t="shared" si="6"/>
        <v>1.792188880231925E-2</v>
      </c>
      <c r="AD91" s="50">
        <f t="shared" si="6"/>
        <v>2.3965716492241926E-2</v>
      </c>
      <c r="AE91" s="50">
        <f t="shared" si="6"/>
        <v>2.9935610284519139E-2</v>
      </c>
      <c r="AF91" s="50">
        <f t="shared" si="6"/>
        <v>3.5832918577235459E-2</v>
      </c>
      <c r="AG91" s="50">
        <f t="shared" si="6"/>
        <v>4.1658957177355821E-2</v>
      </c>
      <c r="AH91" s="50">
        <f t="shared" si="6"/>
        <v>4.7415010279501867E-2</v>
      </c>
      <c r="AI91" s="50">
        <f t="shared" si="6"/>
        <v>5.3102331409617946E-2</v>
      </c>
      <c r="AJ91" s="50">
        <f t="shared" si="6"/>
        <v>5.8722144335081092E-2</v>
      </c>
      <c r="AK91" s="50">
        <f t="shared" si="6"/>
        <v>6.4275643942564908E-2</v>
      </c>
    </row>
    <row r="92" spans="1:37" x14ac:dyDescent="0.25">
      <c r="A92" s="6"/>
      <c r="B92" s="5"/>
      <c r="C92" s="5"/>
    </row>
    <row r="93" spans="1:37" x14ac:dyDescent="0.25">
      <c r="A93" s="23" t="s">
        <v>82</v>
      </c>
    </row>
    <row r="94" spans="1:37" x14ac:dyDescent="0.25">
      <c r="A94" s="33" t="s">
        <v>7</v>
      </c>
      <c r="B94" s="34" t="s">
        <v>20</v>
      </c>
      <c r="C94" s="33" t="s">
        <v>168</v>
      </c>
      <c r="D94" s="50">
        <f t="shared" ref="D94:D106" si="7">D$46/D$80*D60*D121</f>
        <v>6.1784815328749468E-3</v>
      </c>
      <c r="E94" s="50">
        <f>E60*E121/SUMPRODUCT(E$60:E$72,E$121:E$133)</f>
        <v>6.1784815328749477E-3</v>
      </c>
      <c r="F94" s="50">
        <f t="shared" ref="F94:AK94" si="8">F60*F121/SUMPRODUCT(F$60:F$72,F$121:F$133)</f>
        <v>6.1784815328749477E-3</v>
      </c>
      <c r="G94" s="50">
        <f t="shared" si="8"/>
        <v>6.1784733358581688E-3</v>
      </c>
      <c r="H94" s="50">
        <f t="shared" si="8"/>
        <v>6.1734587233683398E-3</v>
      </c>
      <c r="I94" s="50">
        <f t="shared" si="8"/>
        <v>6.0895638987194453E-3</v>
      </c>
      <c r="J94" s="50">
        <f t="shared" si="8"/>
        <v>6.0063351107332999E-3</v>
      </c>
      <c r="K94" s="50">
        <f t="shared" si="8"/>
        <v>5.9237619011739103E-3</v>
      </c>
      <c r="L94" s="50">
        <f t="shared" si="8"/>
        <v>5.8418109045787351E-3</v>
      </c>
      <c r="M94" s="50">
        <f t="shared" si="8"/>
        <v>5.7603020638516845E-3</v>
      </c>
      <c r="N94" s="50">
        <f t="shared" si="8"/>
        <v>5.678092168948142E-3</v>
      </c>
      <c r="O94" s="50">
        <f t="shared" si="8"/>
        <v>5.5877400711515845E-3</v>
      </c>
      <c r="P94" s="50">
        <f t="shared" si="8"/>
        <v>5.4413388778912913E-3</v>
      </c>
      <c r="Q94" s="50">
        <f t="shared" si="8"/>
        <v>4.7847573419317023E-3</v>
      </c>
      <c r="R94" s="50">
        <f t="shared" si="8"/>
        <v>4.6771959643221225E-3</v>
      </c>
      <c r="S94" s="50">
        <f t="shared" si="8"/>
        <v>4.5689253474550722E-3</v>
      </c>
      <c r="T94" s="50">
        <f t="shared" si="8"/>
        <v>4.4598881932171085E-3</v>
      </c>
      <c r="U94" s="50">
        <f t="shared" si="8"/>
        <v>4.3500266839368064E-3</v>
      </c>
      <c r="V94" s="50">
        <f t="shared" si="8"/>
        <v>4.2392827004575622E-3</v>
      </c>
      <c r="W94" s="50">
        <f t="shared" si="8"/>
        <v>4.1275980772236291E-3</v>
      </c>
      <c r="X94" s="50">
        <f t="shared" si="8"/>
        <v>4.0149148977851132E-3</v>
      </c>
      <c r="Y94" s="50">
        <f t="shared" si="8"/>
        <v>3.9011758341156895E-3</v>
      </c>
      <c r="Z94" s="50">
        <f t="shared" si="8"/>
        <v>3.7863245330382106E-3</v>
      </c>
      <c r="AA94" s="50">
        <f t="shared" si="8"/>
        <v>3.6703060528471077E-3</v>
      </c>
      <c r="AB94" s="50">
        <f t="shared" si="8"/>
        <v>3.5530673528792601E-3</v>
      </c>
      <c r="AC94" s="50">
        <f t="shared" si="8"/>
        <v>3.4345578382919549E-3</v>
      </c>
      <c r="AD94" s="50">
        <f t="shared" si="8"/>
        <v>3.3147299616313828E-3</v>
      </c>
      <c r="AE94" s="50">
        <f t="shared" si="8"/>
        <v>3.1935398818916708E-3</v>
      </c>
      <c r="AF94" s="50">
        <f t="shared" si="8"/>
        <v>3.0709481806476951E-3</v>
      </c>
      <c r="AG94" s="50">
        <f t="shared" si="8"/>
        <v>2.9469206334726858E-3</v>
      </c>
      <c r="AH94" s="50">
        <f t="shared" si="8"/>
        <v>2.8214290332074367E-3</v>
      </c>
      <c r="AI94" s="50">
        <f t="shared" si="8"/>
        <v>2.6944520597227276E-3</v>
      </c>
      <c r="AJ94" s="50">
        <f t="shared" si="8"/>
        <v>2.5659761886129865E-3</v>
      </c>
      <c r="AK94" s="50">
        <f t="shared" si="8"/>
        <v>2.4359966287940253E-3</v>
      </c>
    </row>
    <row r="95" spans="1:37" x14ac:dyDescent="0.25">
      <c r="A95" s="33" t="s">
        <v>9</v>
      </c>
      <c r="B95" s="34" t="s">
        <v>20</v>
      </c>
      <c r="C95" s="33" t="s">
        <v>168</v>
      </c>
      <c r="D95" s="50">
        <f t="shared" si="7"/>
        <v>8.3576941163283573E-3</v>
      </c>
      <c r="E95" s="50">
        <f t="shared" ref="E95:AK102" si="9">E61*E122/SUMPRODUCT(E$60:E$72,E$121:E$133)</f>
        <v>8.3576941163283573E-3</v>
      </c>
      <c r="F95" s="50">
        <f t="shared" si="9"/>
        <v>8.3576941163283573E-3</v>
      </c>
      <c r="G95" s="50">
        <f t="shared" si="9"/>
        <v>8.3576830281413099E-3</v>
      </c>
      <c r="H95" s="50">
        <f t="shared" si="9"/>
        <v>8.3508997113863892E-3</v>
      </c>
      <c r="I95" s="50">
        <f t="shared" si="9"/>
        <v>8.2374143382202437E-3</v>
      </c>
      <c r="J95" s="50">
        <f t="shared" si="9"/>
        <v>8.124829919547185E-3</v>
      </c>
      <c r="K95" s="50">
        <f t="shared" si="9"/>
        <v>8.0131323084061956E-3</v>
      </c>
      <c r="L95" s="50">
        <f t="shared" si="9"/>
        <v>7.9022763710004818E-3</v>
      </c>
      <c r="M95" s="50">
        <f t="shared" si="9"/>
        <v>7.7920185422850454E-3</v>
      </c>
      <c r="N95" s="50">
        <f t="shared" si="9"/>
        <v>7.6808123905334515E-3</v>
      </c>
      <c r="O95" s="50">
        <f t="shared" si="9"/>
        <v>7.5585921990294026E-3</v>
      </c>
      <c r="P95" s="50">
        <f t="shared" si="9"/>
        <v>7.3605538323167231E-3</v>
      </c>
      <c r="Q95" s="50">
        <f t="shared" si="9"/>
        <v>6.4723893843401563E-3</v>
      </c>
      <c r="R95" s="50">
        <f t="shared" si="9"/>
        <v>6.3268900269319523E-3</v>
      </c>
      <c r="S95" s="50">
        <f t="shared" si="9"/>
        <v>6.1804312744462219E-3</v>
      </c>
      <c r="T95" s="50">
        <f t="shared" si="9"/>
        <v>6.0329356191485732E-3</v>
      </c>
      <c r="U95" s="50">
        <f t="shared" si="9"/>
        <v>5.8843248504933041E-3</v>
      </c>
      <c r="V95" s="50">
        <f t="shared" si="9"/>
        <v>5.7345203501126783E-3</v>
      </c>
      <c r="W95" s="50">
        <f t="shared" si="9"/>
        <v>5.5834434368743774E-3</v>
      </c>
      <c r="X95" s="50">
        <f t="shared" si="9"/>
        <v>5.4310157666140725E-3</v>
      </c>
      <c r="Y95" s="50">
        <f t="shared" si="9"/>
        <v>5.2771597911339101E-3</v>
      </c>
      <c r="Z95" s="50">
        <f t="shared" si="9"/>
        <v>5.1217992809243339E-3</v>
      </c>
      <c r="AA95" s="50">
        <f t="shared" si="9"/>
        <v>4.9648599157875823E-3</v>
      </c>
      <c r="AB95" s="50">
        <f t="shared" si="9"/>
        <v>4.8062699470851388E-3</v>
      </c>
      <c r="AC95" s="50">
        <f t="shared" si="9"/>
        <v>4.6459609346643531E-3</v>
      </c>
      <c r="AD95" s="50">
        <f t="shared" si="9"/>
        <v>4.4838685606061954E-3</v>
      </c>
      <c r="AE95" s="50">
        <f t="shared" si="9"/>
        <v>4.3199335207410438E-3</v>
      </c>
      <c r="AF95" s="50">
        <f t="shared" si="9"/>
        <v>4.1541024933687398E-3</v>
      </c>
      <c r="AG95" s="50">
        <f t="shared" si="9"/>
        <v>3.9863291827629413E-3</v>
      </c>
      <c r="AH95" s="50">
        <f t="shared" si="9"/>
        <v>3.8165754328156674E-3</v>
      </c>
      <c r="AI95" s="50">
        <f t="shared" si="9"/>
        <v>3.6448124035736705E-3</v>
      </c>
      <c r="AJ95" s="50">
        <f t="shared" si="9"/>
        <v>3.4710218004374983E-3</v>
      </c>
      <c r="AK95" s="50">
        <f t="shared" si="9"/>
        <v>3.295197142459376E-3</v>
      </c>
    </row>
    <row r="96" spans="1:37" x14ac:dyDescent="0.25">
      <c r="A96" s="33" t="s">
        <v>10</v>
      </c>
      <c r="B96" s="34" t="s">
        <v>20</v>
      </c>
      <c r="C96" s="33" t="s">
        <v>168</v>
      </c>
      <c r="D96" s="50">
        <f t="shared" si="7"/>
        <v>5.2767254719306503E-4</v>
      </c>
      <c r="E96" s="50">
        <f t="shared" si="9"/>
        <v>5.2767254719306514E-4</v>
      </c>
      <c r="F96" s="50">
        <f t="shared" si="9"/>
        <v>5.2767254719306514E-4</v>
      </c>
      <c r="G96" s="50">
        <f t="shared" si="9"/>
        <v>5.2767184712773348E-4</v>
      </c>
      <c r="H96" s="50">
        <f t="shared" si="9"/>
        <v>5.2724357469030451E-4</v>
      </c>
      <c r="I96" s="50">
        <f t="shared" si="9"/>
        <v>5.2007854626329576E-4</v>
      </c>
      <c r="J96" s="50">
        <f t="shared" si="9"/>
        <v>5.1297040062544587E-4</v>
      </c>
      <c r="K96" s="50">
        <f t="shared" si="9"/>
        <v>5.0591824459224083E-4</v>
      </c>
      <c r="L96" s="50">
        <f t="shared" si="9"/>
        <v>4.9891922858996034E-4</v>
      </c>
      <c r="M96" s="50">
        <f t="shared" si="9"/>
        <v>4.9195797486178375E-4</v>
      </c>
      <c r="N96" s="50">
        <f t="shared" si="9"/>
        <v>4.8493684767747356E-4</v>
      </c>
      <c r="O96" s="50">
        <f t="shared" si="9"/>
        <v>4.7722033653555847E-4</v>
      </c>
      <c r="P96" s="50">
        <f t="shared" si="9"/>
        <v>4.6471695845654097E-4</v>
      </c>
      <c r="Q96" s="50">
        <f t="shared" si="9"/>
        <v>4.0864168337863396E-4</v>
      </c>
      <c r="R96" s="50">
        <f t="shared" si="9"/>
        <v>3.9945541555524652E-4</v>
      </c>
      <c r="S96" s="50">
        <f t="shared" si="9"/>
        <v>3.9020857522976987E-4</v>
      </c>
      <c r="T96" s="50">
        <f t="shared" si="9"/>
        <v>3.8089626886302145E-4</v>
      </c>
      <c r="U96" s="50">
        <f t="shared" si="9"/>
        <v>3.7151355854302522E-4</v>
      </c>
      <c r="V96" s="50">
        <f t="shared" si="9"/>
        <v>3.6205548060949639E-4</v>
      </c>
      <c r="W96" s="50">
        <f t="shared" si="9"/>
        <v>3.5251706743943636E-4</v>
      </c>
      <c r="X96" s="50">
        <f t="shared" si="9"/>
        <v>3.428933726847048E-4</v>
      </c>
      <c r="Y96" s="50">
        <f t="shared" si="9"/>
        <v>3.3317950025141252E-4</v>
      </c>
      <c r="Z96" s="50">
        <f t="shared" si="9"/>
        <v>3.2337063730255937E-4</v>
      </c>
      <c r="AA96" s="50">
        <f t="shared" si="9"/>
        <v>3.1346209154772223E-4</v>
      </c>
      <c r="AB96" s="50">
        <f t="shared" si="9"/>
        <v>3.034493330548031E-4</v>
      </c>
      <c r="AC96" s="50">
        <f t="shared" si="9"/>
        <v>2.9332804077673126E-4</v>
      </c>
      <c r="AD96" s="50">
        <f t="shared" si="9"/>
        <v>2.8309415392835564E-4</v>
      </c>
      <c r="AE96" s="50">
        <f t="shared" si="9"/>
        <v>2.7274392827331058E-4</v>
      </c>
      <c r="AF96" s="50">
        <f t="shared" si="9"/>
        <v>2.6227399728526093E-4</v>
      </c>
      <c r="AG96" s="50">
        <f t="shared" si="9"/>
        <v>2.516814380307393E-4</v>
      </c>
      <c r="AH96" s="50">
        <f t="shared" si="9"/>
        <v>2.4096384148036395E-4</v>
      </c>
      <c r="AI96" s="50">
        <f t="shared" si="9"/>
        <v>2.3011938679080439E-4</v>
      </c>
      <c r="AJ96" s="50">
        <f t="shared" si="9"/>
        <v>2.1914691891166524E-4</v>
      </c>
      <c r="AK96" s="50">
        <f t="shared" si="9"/>
        <v>2.0804602866091943E-4</v>
      </c>
    </row>
    <row r="97" spans="1:37" x14ac:dyDescent="0.25">
      <c r="A97" s="33" t="s">
        <v>11</v>
      </c>
      <c r="B97" s="34" t="s">
        <v>20</v>
      </c>
      <c r="C97" s="33" t="s">
        <v>168</v>
      </c>
      <c r="D97" s="50">
        <f t="shared" si="7"/>
        <v>1.0193296853885916E-2</v>
      </c>
      <c r="E97" s="50">
        <f t="shared" si="9"/>
        <v>1.0193296853885918E-2</v>
      </c>
      <c r="F97" s="50">
        <f t="shared" si="9"/>
        <v>1.0193296853885918E-2</v>
      </c>
      <c r="G97" s="50">
        <f t="shared" si="9"/>
        <v>1.0193283330397193E-2</v>
      </c>
      <c r="H97" s="50">
        <f t="shared" si="9"/>
        <v>1.0185010191852705E-2</v>
      </c>
      <c r="I97" s="50">
        <f t="shared" si="9"/>
        <v>1.0046599993877577E-2</v>
      </c>
      <c r="J97" s="50">
        <f t="shared" si="9"/>
        <v>9.9092886272872903E-3</v>
      </c>
      <c r="K97" s="50">
        <f t="shared" si="9"/>
        <v>9.7730588380197433E-3</v>
      </c>
      <c r="L97" s="50">
        <f t="shared" si="9"/>
        <v>9.6378555795295102E-3</v>
      </c>
      <c r="M97" s="50">
        <f t="shared" si="9"/>
        <v>9.5033817925114384E-3</v>
      </c>
      <c r="N97" s="50">
        <f t="shared" si="9"/>
        <v>9.3677514019988636E-3</v>
      </c>
      <c r="O97" s="50">
        <f t="shared" si="9"/>
        <v>9.2186879550481531E-3</v>
      </c>
      <c r="P97" s="50">
        <f t="shared" si="9"/>
        <v>8.9771543654881825E-3</v>
      </c>
      <c r="Q97" s="50">
        <f t="shared" si="9"/>
        <v>7.8939221070108753E-3</v>
      </c>
      <c r="R97" s="50">
        <f t="shared" si="9"/>
        <v>7.7164666843227052E-3</v>
      </c>
      <c r="S97" s="50">
        <f t="shared" si="9"/>
        <v>7.537841154343067E-3</v>
      </c>
      <c r="T97" s="50">
        <f t="shared" si="9"/>
        <v>7.3579509862918037E-3</v>
      </c>
      <c r="U97" s="50">
        <f t="shared" si="9"/>
        <v>7.1767007922187986E-3</v>
      </c>
      <c r="V97" s="50">
        <f t="shared" si="9"/>
        <v>6.9939946867818344E-3</v>
      </c>
      <c r="W97" s="50">
        <f t="shared" si="9"/>
        <v>6.8097367080891067E-3</v>
      </c>
      <c r="X97" s="50">
        <f t="shared" si="9"/>
        <v>6.623831305225176E-3</v>
      </c>
      <c r="Y97" s="50">
        <f t="shared" si="9"/>
        <v>6.4361838980594235E-3</v>
      </c>
      <c r="Z97" s="50">
        <f t="shared" si="9"/>
        <v>6.2467015147734091E-3</v>
      </c>
      <c r="AA97" s="50">
        <f t="shared" si="9"/>
        <v>6.0552935122031876E-3</v>
      </c>
      <c r="AB97" s="50">
        <f t="shared" si="9"/>
        <v>5.8618723835363422E-3</v>
      </c>
      <c r="AC97" s="50">
        <f t="shared" si="9"/>
        <v>5.6663546570900163E-3</v>
      </c>
      <c r="AD97" s="50">
        <f t="shared" si="9"/>
        <v>5.4686618887823182E-3</v>
      </c>
      <c r="AE97" s="50">
        <f t="shared" si="9"/>
        <v>5.2687217494519715E-3</v>
      </c>
      <c r="AF97" s="50">
        <f t="shared" si="9"/>
        <v>5.0664692063386342E-3</v>
      </c>
      <c r="AG97" s="50">
        <f t="shared" si="9"/>
        <v>4.8618477957724148E-3</v>
      </c>
      <c r="AH97" s="50">
        <f t="shared" si="9"/>
        <v>4.6548109814084715E-3</v>
      </c>
      <c r="AI97" s="50">
        <f t="shared" si="9"/>
        <v>4.4453235891664207E-3</v>
      </c>
      <c r="AJ97" s="50">
        <f t="shared" si="9"/>
        <v>4.2333633063987236E-3</v>
      </c>
      <c r="AK97" s="50">
        <f t="shared" si="9"/>
        <v>4.0189222287451993E-3</v>
      </c>
    </row>
    <row r="98" spans="1:37" x14ac:dyDescent="0.25">
      <c r="A98" s="33" t="s">
        <v>111</v>
      </c>
      <c r="B98" s="34" t="s">
        <v>20</v>
      </c>
      <c r="C98" s="33" t="s">
        <v>168</v>
      </c>
      <c r="D98" s="50">
        <f t="shared" si="7"/>
        <v>0.63879027416337542</v>
      </c>
      <c r="E98" s="50">
        <f t="shared" si="9"/>
        <v>0.63879027416337542</v>
      </c>
      <c r="F98" s="50">
        <f t="shared" si="9"/>
        <v>0.63879027416337542</v>
      </c>
      <c r="G98" s="50">
        <f t="shared" si="9"/>
        <v>0.63878942667769989</v>
      </c>
      <c r="H98" s="50">
        <f t="shared" si="9"/>
        <v>0.63880286074523263</v>
      </c>
      <c r="I98" s="50">
        <f t="shared" si="9"/>
        <v>0.63064645069395275</v>
      </c>
      <c r="J98" s="50">
        <f t="shared" si="9"/>
        <v>0.6225446176000633</v>
      </c>
      <c r="K98" s="50">
        <f t="shared" si="9"/>
        <v>0.61449644874030396</v>
      </c>
      <c r="L98" s="50">
        <f t="shared" si="9"/>
        <v>0.60649864955169186</v>
      </c>
      <c r="M98" s="50">
        <f t="shared" si="9"/>
        <v>0.59853267176216407</v>
      </c>
      <c r="N98" s="50">
        <f t="shared" si="9"/>
        <v>0.59047974423700245</v>
      </c>
      <c r="O98" s="50">
        <f t="shared" si="9"/>
        <v>0.58156522002464595</v>
      </c>
      <c r="P98" s="50">
        <f t="shared" si="9"/>
        <v>0.56679677565479147</v>
      </c>
      <c r="Q98" s="50">
        <f t="shared" si="9"/>
        <v>0.49881623960699201</v>
      </c>
      <c r="R98" s="50">
        <f t="shared" si="9"/>
        <v>0.4880058247055275</v>
      </c>
      <c r="S98" s="50">
        <f t="shared" si="9"/>
        <v>0.47710281408165101</v>
      </c>
      <c r="T98" s="50">
        <f t="shared" si="9"/>
        <v>0.46610103621388949</v>
      </c>
      <c r="U98" s="50">
        <f t="shared" si="9"/>
        <v>0.45499424549047057</v>
      </c>
      <c r="V98" s="50">
        <f t="shared" si="9"/>
        <v>0.44377614481377681</v>
      </c>
      <c r="W98" s="50">
        <f t="shared" si="9"/>
        <v>0.43244041219533647</v>
      </c>
      <c r="X98" s="50">
        <f t="shared" si="9"/>
        <v>0.42098073172077766</v>
      </c>
      <c r="Y98" s="50">
        <f t="shared" si="9"/>
        <v>0.40939082926526682</v>
      </c>
      <c r="Z98" s="50">
        <f t="shared" si="9"/>
        <v>0.39766451333193575</v>
      </c>
      <c r="AA98" s="50">
        <f t="shared" si="9"/>
        <v>0.38579572136638784</v>
      </c>
      <c r="AB98" s="50">
        <f t="shared" si="9"/>
        <v>0.37377857186703539</v>
      </c>
      <c r="AC98" s="50">
        <f t="shared" si="9"/>
        <v>0.36160742256099548</v>
      </c>
      <c r="AD98" s="50">
        <f t="shared" si="9"/>
        <v>0.34927693484569433</v>
      </c>
      <c r="AE98" s="50">
        <f t="shared" si="9"/>
        <v>0.33678214460424705</v>
      </c>
      <c r="AF98" s="50">
        <f t="shared" si="9"/>
        <v>0.32411853938530233</v>
      </c>
      <c r="AG98" s="50">
        <f t="shared" si="9"/>
        <v>0.31128214179280234</v>
      </c>
      <c r="AH98" s="50">
        <f t="shared" si="9"/>
        <v>0.29826959875605819</v>
      </c>
      <c r="AI98" s="50">
        <f t="shared" si="9"/>
        <v>0.28507827614448544</v>
      </c>
      <c r="AJ98" s="50">
        <f t="shared" si="9"/>
        <v>0.27170635795431614</v>
      </c>
      <c r="AK98" s="50">
        <f t="shared" si="9"/>
        <v>0.2581529490281454</v>
      </c>
    </row>
    <row r="99" spans="1:37" x14ac:dyDescent="0.25">
      <c r="A99" s="33" t="s">
        <v>12</v>
      </c>
      <c r="B99" s="34" t="s">
        <v>20</v>
      </c>
      <c r="C99" s="33" t="s">
        <v>168</v>
      </c>
      <c r="D99" s="50">
        <f t="shared" si="7"/>
        <v>5.5730689739555929E-3</v>
      </c>
      <c r="E99" s="50">
        <f t="shared" si="9"/>
        <v>5.5730689739555937E-3</v>
      </c>
      <c r="F99" s="50">
        <f t="shared" si="9"/>
        <v>5.5730689739555937E-3</v>
      </c>
      <c r="G99" s="50">
        <f t="shared" si="9"/>
        <v>5.5743882842416732E-3</v>
      </c>
      <c r="H99" s="50">
        <f t="shared" si="9"/>
        <v>5.5745055164711631E-3</v>
      </c>
      <c r="I99" s="50">
        <f t="shared" si="9"/>
        <v>1.8292330288977206E-2</v>
      </c>
      <c r="J99" s="50">
        <f t="shared" si="9"/>
        <v>3.0924463483486053E-2</v>
      </c>
      <c r="K99" s="50">
        <f t="shared" si="9"/>
        <v>4.347173938459991E-2</v>
      </c>
      <c r="L99" s="50">
        <f t="shared" si="9"/>
        <v>5.5934884650303815E-2</v>
      </c>
      <c r="M99" s="50">
        <f t="shared" si="9"/>
        <v>6.8313863885375095E-2</v>
      </c>
      <c r="N99" s="50">
        <f t="shared" si="9"/>
        <v>8.0602897913370386E-2</v>
      </c>
      <c r="O99" s="50">
        <f t="shared" si="9"/>
        <v>9.2753410615947829E-2</v>
      </c>
      <c r="P99" s="50">
        <f t="shared" si="9"/>
        <v>0.10440738641344387</v>
      </c>
      <c r="Q99" s="50">
        <f t="shared" si="9"/>
        <v>0.11184782002714226</v>
      </c>
      <c r="R99" s="50">
        <f t="shared" si="9"/>
        <v>0.12301257636905481</v>
      </c>
      <c r="S99" s="50">
        <f t="shared" si="9"/>
        <v>0.13403522276492255</v>
      </c>
      <c r="T99" s="50">
        <f t="shared" si="9"/>
        <v>0.1449124819026581</v>
      </c>
      <c r="U99" s="50">
        <f t="shared" si="9"/>
        <v>0.15564087532713147</v>
      </c>
      <c r="V99" s="50">
        <f t="shared" si="9"/>
        <v>0.16621672322267558</v>
      </c>
      <c r="W99" s="50">
        <f t="shared" si="9"/>
        <v>0.17663614581703621</v>
      </c>
      <c r="X99" s="50">
        <f t="shared" si="9"/>
        <v>0.18689506668456798</v>
      </c>
      <c r="Y99" s="50">
        <f t="shared" si="9"/>
        <v>0.19698921825105162</v>
      </c>
      <c r="Z99" s="50">
        <f t="shared" si="9"/>
        <v>0.20691414982573958</v>
      </c>
      <c r="AA99" s="50">
        <f t="shared" si="9"/>
        <v>0.21666523850702321</v>
      </c>
      <c r="AB99" s="50">
        <f t="shared" si="9"/>
        <v>0.22623770332510354</v>
      </c>
      <c r="AC99" s="50">
        <f t="shared" si="9"/>
        <v>0.23562662299662165</v>
      </c>
      <c r="AD99" s="50">
        <f t="shared" si="9"/>
        <v>0.24482695767048671</v>
      </c>
      <c r="AE99" s="50">
        <f t="shared" si="9"/>
        <v>0.25383357503897269</v>
      </c>
      <c r="AF99" s="50">
        <f t="shared" si="9"/>
        <v>0.26264128117116992</v>
      </c>
      <c r="AG99" s="50">
        <f t="shared" si="9"/>
        <v>0.27124485639448281</v>
      </c>
      <c r="AH99" s="50">
        <f t="shared" si="9"/>
        <v>0.27963909650140323</v>
      </c>
      <c r="AI99" s="50">
        <f t="shared" si="9"/>
        <v>0.28781885949057862</v>
      </c>
      <c r="AJ99" s="50">
        <f t="shared" si="9"/>
        <v>0.29577911796075246</v>
      </c>
      <c r="AK99" s="50">
        <f t="shared" si="9"/>
        <v>0.30351501716136786</v>
      </c>
    </row>
    <row r="100" spans="1:37" x14ac:dyDescent="0.25">
      <c r="A100" s="33" t="s">
        <v>54</v>
      </c>
      <c r="B100" s="34" t="s">
        <v>20</v>
      </c>
      <c r="C100" s="33" t="s">
        <v>168</v>
      </c>
      <c r="D100" s="50">
        <f t="shared" si="7"/>
        <v>1.8828828268201054E-2</v>
      </c>
      <c r="E100" s="50">
        <f t="shared" si="9"/>
        <v>1.8828828268201057E-2</v>
      </c>
      <c r="F100" s="50">
        <f t="shared" si="9"/>
        <v>1.8828828268201057E-2</v>
      </c>
      <c r="G100" s="50">
        <f t="shared" si="9"/>
        <v>1.88288032879174E-2</v>
      </c>
      <c r="H100" s="50">
        <f t="shared" si="9"/>
        <v>1.8829199267256392E-2</v>
      </c>
      <c r="I100" s="50">
        <f t="shared" si="9"/>
        <v>1.858878288906135E-2</v>
      </c>
      <c r="J100" s="50">
        <f t="shared" si="9"/>
        <v>1.8349975208117451E-2</v>
      </c>
      <c r="K100" s="50">
        <f t="shared" si="9"/>
        <v>1.8112749321213709E-2</v>
      </c>
      <c r="L100" s="50">
        <f t="shared" si="9"/>
        <v>1.7877008118605132E-2</v>
      </c>
      <c r="M100" s="50">
        <f t="shared" si="9"/>
        <v>1.764220487589176E-2</v>
      </c>
      <c r="N100" s="50">
        <f t="shared" si="9"/>
        <v>1.7404838723712752E-2</v>
      </c>
      <c r="O100" s="50">
        <f t="shared" si="9"/>
        <v>1.7142076355098082E-2</v>
      </c>
      <c r="P100" s="50">
        <f t="shared" si="9"/>
        <v>1.6706765245841346E-2</v>
      </c>
      <c r="Q100" s="50">
        <f t="shared" si="9"/>
        <v>1.4702987338451198E-2</v>
      </c>
      <c r="R100" s="50">
        <f t="shared" si="9"/>
        <v>1.4384342152510849E-2</v>
      </c>
      <c r="S100" s="50">
        <f t="shared" si="9"/>
        <v>1.4062967637358419E-2</v>
      </c>
      <c r="T100" s="50">
        <f t="shared" si="9"/>
        <v>1.3738681882713386E-2</v>
      </c>
      <c r="U100" s="50">
        <f t="shared" si="9"/>
        <v>1.3411300794427409E-2</v>
      </c>
      <c r="V100" s="50">
        <f t="shared" si="9"/>
        <v>1.3080638760767774E-2</v>
      </c>
      <c r="W100" s="50">
        <f t="shared" si="9"/>
        <v>1.2746509436324945E-2</v>
      </c>
      <c r="X100" s="50">
        <f t="shared" si="9"/>
        <v>1.2408726654728086E-2</v>
      </c>
      <c r="Y100" s="50">
        <f t="shared" si="9"/>
        <v>1.2067105481384732E-2</v>
      </c>
      <c r="Z100" s="50">
        <f t="shared" si="9"/>
        <v>1.1721463417224421E-2</v>
      </c>
      <c r="AA100" s="50">
        <f t="shared" si="9"/>
        <v>1.1371621763853928E-2</v>
      </c>
      <c r="AB100" s="50">
        <f t="shared" si="9"/>
        <v>1.1017407159549016E-2</v>
      </c>
      <c r="AC100" s="50">
        <f t="shared" si="9"/>
        <v>1.0658653294033137E-2</v>
      </c>
      <c r="AD100" s="50">
        <f t="shared" si="9"/>
        <v>1.0295202807942626E-2</v>
      </c>
      <c r="AE100" s="50">
        <f t="shared" si="9"/>
        <v>9.9269093801637991E-3</v>
      </c>
      <c r="AF100" s="50">
        <f t="shared" si="9"/>
        <v>9.5536400027674533E-3</v>
      </c>
      <c r="AG100" s="50">
        <f t="shared" si="9"/>
        <v>9.1752774389853436E-3</v>
      </c>
      <c r="AH100" s="50">
        <f t="shared" si="9"/>
        <v>8.7917228545134323E-3</v>
      </c>
      <c r="AI100" s="50">
        <f t="shared" si="9"/>
        <v>8.40289860635305E-3</v>
      </c>
      <c r="AJ100" s="50">
        <f t="shared" si="9"/>
        <v>8.0087511664145104E-3</v>
      </c>
      <c r="AK100" s="50">
        <f t="shared" si="9"/>
        <v>7.6092541492537502E-3</v>
      </c>
    </row>
    <row r="101" spans="1:37" x14ac:dyDescent="0.25">
      <c r="A101" s="33" t="s">
        <v>78</v>
      </c>
      <c r="B101" s="34" t="s">
        <v>20</v>
      </c>
      <c r="C101" s="33" t="s">
        <v>168</v>
      </c>
      <c r="D101" s="50">
        <f t="shared" si="7"/>
        <v>0.24516330696237007</v>
      </c>
      <c r="E101" s="50">
        <f t="shared" si="9"/>
        <v>0.24516330696237007</v>
      </c>
      <c r="F101" s="50">
        <f t="shared" si="9"/>
        <v>0.24516330696237007</v>
      </c>
      <c r="G101" s="50">
        <f t="shared" si="9"/>
        <v>0.24516298170320563</v>
      </c>
      <c r="H101" s="50">
        <f t="shared" si="9"/>
        <v>0.2451681376057851</v>
      </c>
      <c r="I101" s="50">
        <f t="shared" si="9"/>
        <v>0.24203776361295648</v>
      </c>
      <c r="J101" s="50">
        <f t="shared" si="9"/>
        <v>0.23892833588042489</v>
      </c>
      <c r="K101" s="50">
        <f t="shared" si="9"/>
        <v>0.23583950411129001</v>
      </c>
      <c r="L101" s="50">
        <f t="shared" si="9"/>
        <v>0.23277000387497362</v>
      </c>
      <c r="M101" s="50">
        <f t="shared" si="9"/>
        <v>0.2297127164724263</v>
      </c>
      <c r="N101" s="50">
        <f t="shared" si="9"/>
        <v>0.22662205836028984</v>
      </c>
      <c r="O101" s="50">
        <f t="shared" si="9"/>
        <v>0.22320072537465574</v>
      </c>
      <c r="P101" s="50">
        <f t="shared" si="9"/>
        <v>0.21753269815688794</v>
      </c>
      <c r="Q101" s="50">
        <f t="shared" si="9"/>
        <v>0.1914422367008474</v>
      </c>
      <c r="R101" s="50">
        <f t="shared" si="9"/>
        <v>0.18729327392844225</v>
      </c>
      <c r="S101" s="50">
        <f t="shared" si="9"/>
        <v>0.18310877355561445</v>
      </c>
      <c r="T101" s="50">
        <f t="shared" si="9"/>
        <v>0.17888636699493471</v>
      </c>
      <c r="U101" s="50">
        <f t="shared" si="9"/>
        <v>0.17462365722362733</v>
      </c>
      <c r="V101" s="50">
        <f t="shared" si="9"/>
        <v>0.17031822745900377</v>
      </c>
      <c r="W101" s="50">
        <f t="shared" si="9"/>
        <v>0.16596765136543715</v>
      </c>
      <c r="X101" s="50">
        <f t="shared" si="9"/>
        <v>0.16156950493849828</v>
      </c>
      <c r="Y101" s="50">
        <f t="shared" si="9"/>
        <v>0.15712138021229496</v>
      </c>
      <c r="Z101" s="50">
        <f t="shared" si="9"/>
        <v>0.15262090093297878</v>
      </c>
      <c r="AA101" s="50">
        <f t="shared" si="9"/>
        <v>0.14806574033393385</v>
      </c>
      <c r="AB101" s="50">
        <f t="shared" si="9"/>
        <v>0.14345364113536507</v>
      </c>
      <c r="AC101" s="50">
        <f t="shared" si="9"/>
        <v>0.13878243787180639</v>
      </c>
      <c r="AD101" s="50">
        <f t="shared" si="9"/>
        <v>0.13405008162436458</v>
      </c>
      <c r="AE101" s="50">
        <f t="shared" si="9"/>
        <v>0.12925466719917419</v>
      </c>
      <c r="AF101" s="50">
        <f t="shared" si="9"/>
        <v>0.12439446274849031</v>
      </c>
      <c r="AG101" s="50">
        <f t="shared" si="9"/>
        <v>0.11946794177510393</v>
      </c>
      <c r="AH101" s="50">
        <f t="shared" si="9"/>
        <v>0.11447381739358203</v>
      </c>
      <c r="AI101" s="50">
        <f t="shared" si="9"/>
        <v>0.1094110786427514</v>
      </c>
      <c r="AJ101" s="50">
        <f t="shared" si="9"/>
        <v>0.10427902855287521</v>
      </c>
      <c r="AK101" s="50">
        <f t="shared" si="9"/>
        <v>9.9077323568707756E-2</v>
      </c>
    </row>
    <row r="102" spans="1:37" x14ac:dyDescent="0.25">
      <c r="A102" s="33" t="s">
        <v>13</v>
      </c>
      <c r="B102" s="34" t="s">
        <v>20</v>
      </c>
      <c r="C102" s="33" t="s">
        <v>168</v>
      </c>
      <c r="D102" s="50">
        <f t="shared" si="7"/>
        <v>6.6363264293449048E-2</v>
      </c>
      <c r="E102" s="50">
        <f t="shared" si="9"/>
        <v>6.6363264293449048E-2</v>
      </c>
      <c r="F102" s="50">
        <f t="shared" si="9"/>
        <v>6.6363264293449048E-2</v>
      </c>
      <c r="G102" s="50">
        <f t="shared" si="9"/>
        <v>6.6363176249034248E-2</v>
      </c>
      <c r="H102" s="50">
        <f t="shared" si="9"/>
        <v>6.6364571900487113E-2</v>
      </c>
      <c r="I102" s="50">
        <f t="shared" si="9"/>
        <v>6.5517210852876068E-2</v>
      </c>
      <c r="J102" s="50">
        <f t="shared" si="9"/>
        <v>6.4675519749210833E-2</v>
      </c>
      <c r="K102" s="50">
        <f t="shared" si="9"/>
        <v>6.3839403767611019E-2</v>
      </c>
      <c r="L102" s="50">
        <f t="shared" si="9"/>
        <v>6.3008520639318347E-2</v>
      </c>
      <c r="M102" s="50">
        <f t="shared" si="9"/>
        <v>6.2180943403433601E-2</v>
      </c>
      <c r="N102" s="50">
        <f t="shared" si="9"/>
        <v>6.1344333048981646E-2</v>
      </c>
      <c r="O102" s="50">
        <f t="shared" si="9"/>
        <v>6.0418212301245187E-2</v>
      </c>
      <c r="P102" s="50">
        <f t="shared" si="9"/>
        <v>5.8883933811793583E-2</v>
      </c>
      <c r="Q102" s="50">
        <f t="shared" si="9"/>
        <v>5.1821505871012773E-2</v>
      </c>
      <c r="R102" s="50">
        <f t="shared" si="9"/>
        <v>5.0698422990379806E-2</v>
      </c>
      <c r="S102" s="50">
        <f t="shared" si="9"/>
        <v>4.9565720435422699E-2</v>
      </c>
      <c r="T102" s="50">
        <f t="shared" si="9"/>
        <v>4.8422757053125896E-2</v>
      </c>
      <c r="U102" s="50">
        <f t="shared" si="9"/>
        <v>4.7268883993308829E-2</v>
      </c>
      <c r="V102" s="50">
        <f t="shared" si="9"/>
        <v>4.6103447056979482E-2</v>
      </c>
      <c r="W102" s="50">
        <f t="shared" si="9"/>
        <v>4.4925789459260596E-2</v>
      </c>
      <c r="X102" s="50">
        <f t="shared" si="9"/>
        <v>4.3735255046306896E-2</v>
      </c>
      <c r="Y102" s="50">
        <f t="shared" si="9"/>
        <v>4.2531192005745247E-2</v>
      </c>
      <c r="Z102" s="50">
        <f t="shared" si="9"/>
        <v>4.1312957109336829E-2</v>
      </c>
      <c r="AA102" s="50">
        <f t="shared" si="9"/>
        <v>4.0079920524543469E-2</v>
      </c>
      <c r="AB102" s="50">
        <f t="shared" si="9"/>
        <v>3.8831471228217063E-2</v>
      </c>
      <c r="AC102" s="50">
        <f t="shared" ref="AC102:AK102" si="10">AC68*AC129/SUMPRODUCT(AC$60:AC$72,AC$121:AC$133)</f>
        <v>3.7567023050433482E-2</v>
      </c>
      <c r="AD102" s="50">
        <f t="shared" si="10"/>
        <v>3.628602136926453E-2</v>
      </c>
      <c r="AE102" s="50">
        <f t="shared" si="10"/>
        <v>3.4987950467714926E-2</v>
      </c>
      <c r="AF102" s="50">
        <f t="shared" si="10"/>
        <v>3.3672341551856902E-2</v>
      </c>
      <c r="AG102" s="50">
        <f t="shared" si="10"/>
        <v>3.2338781414106593E-2</v>
      </c>
      <c r="AH102" s="50">
        <f t="shared" si="10"/>
        <v>3.0986921707400295E-2</v>
      </c>
      <c r="AI102" s="50">
        <f t="shared" si="10"/>
        <v>2.9616488774622036E-2</v>
      </c>
      <c r="AJ102" s="50">
        <f t="shared" si="10"/>
        <v>2.8227293953008912E-2</v>
      </c>
      <c r="AK102" s="50">
        <f t="shared" si="10"/>
        <v>2.681924424557924E-2</v>
      </c>
    </row>
    <row r="103" spans="1:37" x14ac:dyDescent="0.25">
      <c r="A103" s="33" t="s">
        <v>55</v>
      </c>
      <c r="B103" s="34" t="s">
        <v>20</v>
      </c>
      <c r="C103" s="33" t="s">
        <v>168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33" t="s">
        <v>56</v>
      </c>
      <c r="B104" s="34" t="s">
        <v>20</v>
      </c>
      <c r="C104" s="33" t="s">
        <v>168</v>
      </c>
      <c r="D104" s="50">
        <f t="shared" si="7"/>
        <v>2.4112288366722149E-5</v>
      </c>
      <c r="E104" s="50">
        <f t="shared" si="11"/>
        <v>2.4112288366722149E-5</v>
      </c>
      <c r="F104" s="50">
        <f t="shared" si="11"/>
        <v>2.4112288366722149E-5</v>
      </c>
      <c r="G104" s="50">
        <f t="shared" si="11"/>
        <v>2.4112256376850321E-5</v>
      </c>
      <c r="H104" s="50">
        <f t="shared" si="11"/>
        <v>2.4112763469903216E-5</v>
      </c>
      <c r="I104" s="50">
        <f t="shared" si="11"/>
        <v>2.3804885095500494E-5</v>
      </c>
      <c r="J104" s="50">
        <f t="shared" si="11"/>
        <v>2.3499066826562746E-5</v>
      </c>
      <c r="K104" s="50">
        <f t="shared" si="11"/>
        <v>2.3195274210708109E-5</v>
      </c>
      <c r="L104" s="50">
        <f t="shared" si="11"/>
        <v>2.2893382888728416E-5</v>
      </c>
      <c r="M104" s="50">
        <f t="shared" si="11"/>
        <v>2.2592692722718041E-5</v>
      </c>
      <c r="N104" s="50">
        <f t="shared" si="11"/>
        <v>2.2288720482474843E-5</v>
      </c>
      <c r="O104" s="50">
        <f t="shared" si="11"/>
        <v>2.1952225724876994E-5</v>
      </c>
      <c r="P104" s="50">
        <f t="shared" si="11"/>
        <v>2.1394764217122803E-5</v>
      </c>
      <c r="Q104" s="50">
        <f t="shared" si="11"/>
        <v>1.8828716556713901E-5</v>
      </c>
      <c r="R104" s="50">
        <f t="shared" si="11"/>
        <v>1.8420657993503284E-5</v>
      </c>
      <c r="S104" s="50">
        <f t="shared" si="11"/>
        <v>1.8009104238129253E-5</v>
      </c>
      <c r="T104" s="50">
        <f t="shared" si="11"/>
        <v>1.7593822335408484E-5</v>
      </c>
      <c r="U104" s="50">
        <f t="shared" si="11"/>
        <v>1.7174576533485996E-5</v>
      </c>
      <c r="V104" s="50">
        <f t="shared" si="11"/>
        <v>1.6751129137080928E-5</v>
      </c>
      <c r="W104" s="50">
        <f t="shared" si="11"/>
        <v>1.6323241511362341E-5</v>
      </c>
      <c r="X104" s="50">
        <f t="shared" si="11"/>
        <v>1.5890675250777123E-5</v>
      </c>
      <c r="Y104" s="50">
        <f t="shared" si="11"/>
        <v>1.5453193527193487E-5</v>
      </c>
      <c r="Z104" s="50">
        <f t="shared" si="11"/>
        <v>1.5010562631420874E-5</v>
      </c>
      <c r="AA104" s="50">
        <f t="shared" si="11"/>
        <v>1.4562553721434355E-5</v>
      </c>
      <c r="AB104" s="50">
        <f t="shared" si="11"/>
        <v>1.410894478937305E-5</v>
      </c>
      <c r="AC104" s="50">
        <f t="shared" si="11"/>
        <v>1.3649522857494032E-5</v>
      </c>
      <c r="AD104" s="50">
        <f t="shared" si="11"/>
        <v>1.3184086410636628E-5</v>
      </c>
      <c r="AE104" s="50">
        <f t="shared" si="11"/>
        <v>1.2712448069276363E-5</v>
      </c>
      <c r="AF104" s="50">
        <f t="shared" si="11"/>
        <v>1.2234437502817069E-5</v>
      </c>
      <c r="AG104" s="50">
        <f t="shared" si="11"/>
        <v>1.1749904577287436E-5</v>
      </c>
      <c r="AH104" s="50">
        <f t="shared" si="11"/>
        <v>1.1258722725000639E-5</v>
      </c>
      <c r="AI104" s="50">
        <f t="shared" si="11"/>
        <v>1.0760792515957799E-5</v>
      </c>
      <c r="AJ104" s="50">
        <f t="shared" si="11"/>
        <v>1.0256045401828887E-5</v>
      </c>
      <c r="AK104" s="50">
        <f t="shared" si="11"/>
        <v>9.7444475932868752E-6</v>
      </c>
    </row>
    <row r="105" spans="1:37" x14ac:dyDescent="0.25">
      <c r="A105" s="33" t="s">
        <v>14</v>
      </c>
      <c r="B105" s="34" t="s">
        <v>20</v>
      </c>
      <c r="C105" s="33" t="s">
        <v>168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1.6495367778230645E-7</v>
      </c>
      <c r="K105" s="50">
        <f t="shared" si="11"/>
        <v>1.0881085786988634E-6</v>
      </c>
      <c r="L105" s="50">
        <f t="shared" si="11"/>
        <v>7.1776985198651232E-6</v>
      </c>
      <c r="M105" s="50">
        <f t="shared" si="11"/>
        <v>4.7346534476801478E-5</v>
      </c>
      <c r="N105" s="50">
        <f t="shared" si="11"/>
        <v>3.1224618700248524E-4</v>
      </c>
      <c r="O105" s="50">
        <f t="shared" si="11"/>
        <v>2.0561625409176837E-3</v>
      </c>
      <c r="P105" s="50">
        <f t="shared" si="11"/>
        <v>1.3407121890947362E-2</v>
      </c>
      <c r="Q105" s="50">
        <f t="shared" si="11"/>
        <v>8.1163090065531768E-2</v>
      </c>
      <c r="R105" s="50">
        <f t="shared" si="11"/>
        <v>8.4513342725670432E-2</v>
      </c>
      <c r="S105" s="50">
        <f t="shared" si="11"/>
        <v>8.798116385265925E-2</v>
      </c>
      <c r="T105" s="50">
        <f t="shared" si="11"/>
        <v>9.1568649397311061E-2</v>
      </c>
      <c r="U105" s="50">
        <f t="shared" si="11"/>
        <v>9.5277724970197847E-2</v>
      </c>
      <c r="V105" s="50">
        <f t="shared" si="11"/>
        <v>9.9110121964237408E-2</v>
      </c>
      <c r="W105" s="50">
        <f t="shared" si="11"/>
        <v>0.10306735254096065</v>
      </c>
      <c r="X105" s="50">
        <f t="shared" si="11"/>
        <v>0.10715068362145222</v>
      </c>
      <c r="Y105" s="50">
        <f t="shared" si="11"/>
        <v>0.11136111006569678</v>
      </c>
      <c r="Z105" s="50">
        <f t="shared" si="11"/>
        <v>0.11569932727175328</v>
      </c>
      <c r="AA105" s="50">
        <f t="shared" si="11"/>
        <v>0.12016570347861615</v>
      </c>
      <c r="AB105" s="50">
        <f t="shared" si="11"/>
        <v>0.12476025211336399</v>
      </c>
      <c r="AC105" s="50">
        <f t="shared" si="11"/>
        <v>0.12948260458348981</v>
      </c>
      <c r="AD105" s="50">
        <f t="shared" si="11"/>
        <v>0.13433198397805202</v>
      </c>
      <c r="AE105" s="50">
        <f t="shared" si="11"/>
        <v>0.13930718020494912</v>
      </c>
      <c r="AF105" s="50">
        <f t="shared" si="11"/>
        <v>0.14440652715420185</v>
      </c>
      <c r="AG105" s="50">
        <f t="shared" si="11"/>
        <v>0.14962788253607875</v>
      </c>
      <c r="AH105" s="50">
        <f t="shared" si="11"/>
        <v>0.15496861109516322</v>
      </c>
      <c r="AI105" s="50">
        <f t="shared" si="11"/>
        <v>0.16042557194336327</v>
      </c>
      <c r="AJ105" s="50">
        <f t="shared" si="11"/>
        <v>0.16599511078227377</v>
      </c>
      <c r="AK105" s="50">
        <f t="shared" si="11"/>
        <v>0.17167305779360367</v>
      </c>
    </row>
    <row r="106" spans="1:37" x14ac:dyDescent="0.25">
      <c r="A106" s="33" t="s">
        <v>79</v>
      </c>
      <c r="B106" s="34" t="s">
        <v>20</v>
      </c>
      <c r="C106" s="33" t="s">
        <v>168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1.6002792457339045E-7</v>
      </c>
      <c r="Q106" s="50">
        <f t="shared" si="11"/>
        <v>3.062758115680447E-2</v>
      </c>
      <c r="R106" s="50">
        <f t="shared" si="11"/>
        <v>3.2953788379288779E-2</v>
      </c>
      <c r="S106" s="50">
        <f t="shared" si="11"/>
        <v>3.5447922216659267E-2</v>
      </c>
      <c r="T106" s="50">
        <f t="shared" si="11"/>
        <v>3.8120761665511538E-2</v>
      </c>
      <c r="U106" s="50">
        <f t="shared" si="11"/>
        <v>4.0983571739111185E-2</v>
      </c>
      <c r="V106" s="50">
        <f t="shared" si="11"/>
        <v>4.4048092375460368E-2</v>
      </c>
      <c r="W106" s="50">
        <f t="shared" si="11"/>
        <v>4.7326520654505953E-2</v>
      </c>
      <c r="X106" s="50">
        <f t="shared" si="11"/>
        <v>5.0831485316109079E-2</v>
      </c>
      <c r="Y106" s="50">
        <f t="shared" si="11"/>
        <v>5.4576012501472232E-2</v>
      </c>
      <c r="Z106" s="50">
        <f t="shared" si="11"/>
        <v>5.8573481582361558E-2</v>
      </c>
      <c r="AA106" s="50">
        <f t="shared" si="11"/>
        <v>6.2837569899534609E-2</v>
      </c>
      <c r="AB106" s="50">
        <f t="shared" si="11"/>
        <v>6.7382185210021137E-2</v>
      </c>
      <c r="AC106" s="50">
        <f t="shared" si="11"/>
        <v>7.2221384648939208E-2</v>
      </c>
      <c r="AD106" s="50">
        <f t="shared" si="11"/>
        <v>7.7369279052836346E-2</v>
      </c>
      <c r="AE106" s="50">
        <f t="shared" si="11"/>
        <v>8.2839921576350881E-2</v>
      </c>
      <c r="AF106" s="50">
        <f t="shared" si="11"/>
        <v>8.8647179671068221E-2</v>
      </c>
      <c r="AG106" s="50">
        <f t="shared" si="11"/>
        <v>9.4804589693824257E-2</v>
      </c>
      <c r="AH106" s="50">
        <f t="shared" si="11"/>
        <v>0.1013251936802427</v>
      </c>
      <c r="AI106" s="50">
        <f t="shared" si="11"/>
        <v>0.1082213581660766</v>
      </c>
      <c r="AJ106" s="50">
        <f t="shared" si="11"/>
        <v>0.11550457537059634</v>
      </c>
      <c r="AK106" s="50">
        <f t="shared" si="11"/>
        <v>0.12318524757708964</v>
      </c>
    </row>
    <row r="107" spans="1:37" x14ac:dyDescent="0.25">
      <c r="A107" s="6"/>
      <c r="B107" s="5"/>
      <c r="C107" s="5"/>
    </row>
    <row r="108" spans="1:37" x14ac:dyDescent="0.25">
      <c r="A108" s="23" t="s">
        <v>83</v>
      </c>
      <c r="B108" s="5"/>
      <c r="C108" s="5"/>
    </row>
    <row r="109" spans="1:37" x14ac:dyDescent="0.25">
      <c r="A109" s="33" t="s">
        <v>12</v>
      </c>
      <c r="B109" s="34" t="s">
        <v>20</v>
      </c>
      <c r="C109" s="33" t="s">
        <v>168</v>
      </c>
      <c r="D109" s="52">
        <f>D$47/D$81*D75*D136</f>
        <v>1</v>
      </c>
      <c r="E109" s="53">
        <f>D109</f>
        <v>1</v>
      </c>
      <c r="F109" s="53">
        <f t="shared" ref="F109:AK109" si="12">E109</f>
        <v>1</v>
      </c>
      <c r="G109" s="53">
        <f t="shared" si="12"/>
        <v>1</v>
      </c>
      <c r="H109" s="53">
        <f t="shared" si="12"/>
        <v>1</v>
      </c>
      <c r="I109" s="53">
        <f t="shared" si="12"/>
        <v>1</v>
      </c>
      <c r="J109" s="53">
        <f t="shared" si="12"/>
        <v>1</v>
      </c>
      <c r="K109" s="53">
        <f t="shared" si="12"/>
        <v>1</v>
      </c>
      <c r="L109" s="53">
        <f t="shared" si="12"/>
        <v>1</v>
      </c>
      <c r="M109" s="53">
        <f t="shared" si="12"/>
        <v>1</v>
      </c>
      <c r="N109" s="53">
        <f t="shared" si="12"/>
        <v>1</v>
      </c>
      <c r="O109" s="53">
        <f t="shared" si="12"/>
        <v>1</v>
      </c>
      <c r="P109" s="53">
        <f t="shared" si="12"/>
        <v>1</v>
      </c>
      <c r="Q109" s="53">
        <f t="shared" si="12"/>
        <v>1</v>
      </c>
      <c r="R109" s="53">
        <f t="shared" si="12"/>
        <v>1</v>
      </c>
      <c r="S109" s="53">
        <f t="shared" si="12"/>
        <v>1</v>
      </c>
      <c r="T109" s="53">
        <f t="shared" si="12"/>
        <v>1</v>
      </c>
      <c r="U109" s="53">
        <f t="shared" si="12"/>
        <v>1</v>
      </c>
      <c r="V109" s="53">
        <f t="shared" si="12"/>
        <v>1</v>
      </c>
      <c r="W109" s="53">
        <f t="shared" si="12"/>
        <v>1</v>
      </c>
      <c r="X109" s="53">
        <f t="shared" si="12"/>
        <v>1</v>
      </c>
      <c r="Y109" s="53">
        <f t="shared" si="12"/>
        <v>1</v>
      </c>
      <c r="Z109" s="53">
        <f t="shared" si="12"/>
        <v>1</v>
      </c>
      <c r="AA109" s="53">
        <f t="shared" si="12"/>
        <v>1</v>
      </c>
      <c r="AB109" s="53">
        <f t="shared" si="12"/>
        <v>1</v>
      </c>
      <c r="AC109" s="53">
        <f t="shared" si="12"/>
        <v>1</v>
      </c>
      <c r="AD109" s="53">
        <f t="shared" si="12"/>
        <v>1</v>
      </c>
      <c r="AE109" s="53">
        <f t="shared" si="12"/>
        <v>1</v>
      </c>
      <c r="AF109" s="53">
        <f t="shared" si="12"/>
        <v>1</v>
      </c>
      <c r="AG109" s="53">
        <f t="shared" si="12"/>
        <v>1</v>
      </c>
      <c r="AH109" s="53">
        <f t="shared" si="12"/>
        <v>1</v>
      </c>
      <c r="AI109" s="53">
        <f t="shared" si="12"/>
        <v>1</v>
      </c>
      <c r="AJ109" s="53">
        <f t="shared" si="12"/>
        <v>1</v>
      </c>
      <c r="AK109" s="53">
        <f t="shared" si="12"/>
        <v>1</v>
      </c>
    </row>
    <row r="112" spans="1:37" x14ac:dyDescent="0.25">
      <c r="A112" s="23" t="s">
        <v>22</v>
      </c>
    </row>
    <row r="113" spans="1:37" x14ac:dyDescent="0.25">
      <c r="A113" s="33" t="s">
        <v>7</v>
      </c>
      <c r="B113" s="34" t="s">
        <v>20</v>
      </c>
      <c r="C113" s="33" t="s">
        <v>169</v>
      </c>
      <c r="D113" s="54">
        <f>'Param.Transv.'!D113</f>
        <v>0.3</v>
      </c>
      <c r="E113" s="53">
        <f>'Param.Transv.'!E113</f>
        <v>0.3</v>
      </c>
      <c r="F113" s="53">
        <f>'Param.Transv.'!F113</f>
        <v>0.3</v>
      </c>
      <c r="G113" s="53">
        <f>'Param.Transv.'!G113</f>
        <v>0.3</v>
      </c>
      <c r="H113" s="53">
        <f>'Param.Transv.'!H113</f>
        <v>0.3</v>
      </c>
      <c r="I113" s="53">
        <f>'Param.Transv.'!I113</f>
        <v>0.3</v>
      </c>
      <c r="J113" s="53">
        <f>'Param.Transv.'!J113</f>
        <v>0.3</v>
      </c>
      <c r="K113" s="53">
        <f>'Param.Transv.'!K113</f>
        <v>0.3</v>
      </c>
      <c r="L113" s="53">
        <f>'Param.Transv.'!L113</f>
        <v>0.3</v>
      </c>
      <c r="M113" s="53">
        <f>'Param.Transv.'!M113</f>
        <v>0.3</v>
      </c>
      <c r="N113" s="53">
        <f>'Param.Transv.'!N113</f>
        <v>0.3</v>
      </c>
      <c r="O113" s="53">
        <f>'Param.Transv.'!O113</f>
        <v>0.3</v>
      </c>
      <c r="P113" s="53">
        <f>'Param.Transv.'!P113</f>
        <v>0.3</v>
      </c>
      <c r="Q113" s="53">
        <f>'Param.Transv.'!Q113</f>
        <v>0.3</v>
      </c>
      <c r="R113" s="53">
        <f>'Param.Transv.'!R113</f>
        <v>0.3</v>
      </c>
      <c r="S113" s="53">
        <f>'Param.Transv.'!S113</f>
        <v>0.3</v>
      </c>
      <c r="T113" s="53">
        <f>'Param.Transv.'!T113</f>
        <v>0.3</v>
      </c>
      <c r="U113" s="53">
        <f>'Param.Transv.'!U113</f>
        <v>0.3</v>
      </c>
      <c r="V113" s="53">
        <f>'Param.Transv.'!V113</f>
        <v>0.3</v>
      </c>
      <c r="W113" s="53">
        <f>'Param.Transv.'!W113</f>
        <v>0.3</v>
      </c>
      <c r="X113" s="53">
        <f>'Param.Transv.'!X113</f>
        <v>0.3</v>
      </c>
      <c r="Y113" s="53">
        <f>'Param.Transv.'!Y113</f>
        <v>0.3</v>
      </c>
      <c r="Z113" s="53">
        <f>'Param.Transv.'!Z113</f>
        <v>0.3</v>
      </c>
      <c r="AA113" s="53">
        <f>'Param.Transv.'!AA113</f>
        <v>0.3</v>
      </c>
      <c r="AB113" s="53">
        <f>'Param.Transv.'!AB113</f>
        <v>0.3</v>
      </c>
      <c r="AC113" s="53">
        <f>'Param.Transv.'!AC113</f>
        <v>0.3</v>
      </c>
      <c r="AD113" s="53">
        <f>'Param.Transv.'!AD113</f>
        <v>0.3</v>
      </c>
      <c r="AE113" s="53">
        <f>'Param.Transv.'!AE113</f>
        <v>0.3</v>
      </c>
      <c r="AF113" s="53">
        <f>'Param.Transv.'!AF113</f>
        <v>0.3</v>
      </c>
      <c r="AG113" s="53">
        <f>'Param.Transv.'!AG113</f>
        <v>0.3</v>
      </c>
      <c r="AH113" s="53">
        <f>'Param.Transv.'!AH113</f>
        <v>0.3</v>
      </c>
      <c r="AI113" s="53">
        <f>'Param.Transv.'!AI113</f>
        <v>0.3</v>
      </c>
      <c r="AJ113" s="53">
        <f>'Param.Transv.'!AJ113</f>
        <v>0.3</v>
      </c>
      <c r="AK113" s="53">
        <f>'Param.Transv.'!AK113</f>
        <v>0.3</v>
      </c>
    </row>
    <row r="114" spans="1:37" x14ac:dyDescent="0.25">
      <c r="A114" s="33" t="s">
        <v>11</v>
      </c>
      <c r="B114" s="34" t="s">
        <v>20</v>
      </c>
      <c r="C114" s="33" t="s">
        <v>169</v>
      </c>
      <c r="D114" s="54">
        <f>'Param.Transv.'!D114</f>
        <v>0.25</v>
      </c>
      <c r="E114" s="53">
        <f>'Param.Transv.'!E114</f>
        <v>0.25</v>
      </c>
      <c r="F114" s="53">
        <f>'Param.Transv.'!F114</f>
        <v>0.25</v>
      </c>
      <c r="G114" s="53">
        <f>'Param.Transv.'!G114</f>
        <v>0.25</v>
      </c>
      <c r="H114" s="53">
        <f>'Param.Transv.'!H114</f>
        <v>0.25</v>
      </c>
      <c r="I114" s="53">
        <f>'Param.Transv.'!I114</f>
        <v>0.25</v>
      </c>
      <c r="J114" s="53">
        <f>'Param.Transv.'!J114</f>
        <v>0.25</v>
      </c>
      <c r="K114" s="53">
        <f>'Param.Transv.'!K114</f>
        <v>0.25</v>
      </c>
      <c r="L114" s="53">
        <f>'Param.Transv.'!L114</f>
        <v>0.25</v>
      </c>
      <c r="M114" s="53">
        <f>'Param.Transv.'!M114</f>
        <v>0.25</v>
      </c>
      <c r="N114" s="53">
        <f>'Param.Transv.'!N114</f>
        <v>0.25</v>
      </c>
      <c r="O114" s="53">
        <f>'Param.Transv.'!O114</f>
        <v>0.25</v>
      </c>
      <c r="P114" s="53">
        <f>'Param.Transv.'!P114</f>
        <v>0.25</v>
      </c>
      <c r="Q114" s="53">
        <f>'Param.Transv.'!Q114</f>
        <v>0.25</v>
      </c>
      <c r="R114" s="53">
        <f>'Param.Transv.'!R114</f>
        <v>0.25</v>
      </c>
      <c r="S114" s="53">
        <f>'Param.Transv.'!S114</f>
        <v>0.25</v>
      </c>
      <c r="T114" s="53">
        <f>'Param.Transv.'!T114</f>
        <v>0.25</v>
      </c>
      <c r="U114" s="53">
        <f>'Param.Transv.'!U114</f>
        <v>0.25</v>
      </c>
      <c r="V114" s="53">
        <f>'Param.Transv.'!V114</f>
        <v>0.25</v>
      </c>
      <c r="W114" s="53">
        <f>'Param.Transv.'!W114</f>
        <v>0.25</v>
      </c>
      <c r="X114" s="53">
        <f>'Param.Transv.'!X114</f>
        <v>0.25</v>
      </c>
      <c r="Y114" s="53">
        <f>'Param.Transv.'!Y114</f>
        <v>0.25</v>
      </c>
      <c r="Z114" s="53">
        <f>'Param.Transv.'!Z114</f>
        <v>0.25</v>
      </c>
      <c r="AA114" s="53">
        <f>'Param.Transv.'!AA114</f>
        <v>0.25</v>
      </c>
      <c r="AB114" s="53">
        <f>'Param.Transv.'!AB114</f>
        <v>0.25</v>
      </c>
      <c r="AC114" s="53">
        <f>'Param.Transv.'!AC114</f>
        <v>0.25</v>
      </c>
      <c r="AD114" s="53">
        <f>'Param.Transv.'!AD114</f>
        <v>0.25</v>
      </c>
      <c r="AE114" s="53">
        <f>'Param.Transv.'!AE114</f>
        <v>0.25</v>
      </c>
      <c r="AF114" s="53">
        <f>'Param.Transv.'!AF114</f>
        <v>0.25</v>
      </c>
      <c r="AG114" s="53">
        <f>'Param.Transv.'!AG114</f>
        <v>0.25</v>
      </c>
      <c r="AH114" s="53">
        <f>'Param.Transv.'!AH114</f>
        <v>0.25</v>
      </c>
      <c r="AI114" s="53">
        <f>'Param.Transv.'!AI114</f>
        <v>0.25</v>
      </c>
      <c r="AJ114" s="53">
        <f>'Param.Transv.'!AJ114</f>
        <v>0.25</v>
      </c>
      <c r="AK114" s="53">
        <f>'Param.Transv.'!AK114</f>
        <v>0.25</v>
      </c>
    </row>
    <row r="115" spans="1:37" x14ac:dyDescent="0.25">
      <c r="A115" s="33" t="s">
        <v>12</v>
      </c>
      <c r="B115" s="34" t="s">
        <v>20</v>
      </c>
      <c r="C115" s="33" t="s">
        <v>169</v>
      </c>
      <c r="D115" s="54">
        <f>'Param.Transv.'!D115</f>
        <v>0.87906603773584902</v>
      </c>
      <c r="E115" s="53">
        <f>'Param.Transv.'!E115</f>
        <v>0.8820145137880987</v>
      </c>
      <c r="F115" s="53">
        <f>'Param.Transv.'!F115</f>
        <v>0.88496298984034827</v>
      </c>
      <c r="G115" s="53">
        <f>'Param.Transv.'!G115</f>
        <v>0.88791146589259795</v>
      </c>
      <c r="H115" s="53">
        <f>'Param.Transv.'!H115</f>
        <v>0.89085994194484752</v>
      </c>
      <c r="I115" s="53">
        <f>'Param.Transv.'!I115</f>
        <v>0.89380841799709732</v>
      </c>
      <c r="J115" s="53">
        <f>'Param.Transv.'!J115</f>
        <v>0.89675689404934689</v>
      </c>
      <c r="K115" s="53">
        <f>'Param.Transv.'!K115</f>
        <v>0.89970537010159646</v>
      </c>
      <c r="L115" s="53">
        <f>'Param.Transv.'!L115</f>
        <v>0.90265384615384625</v>
      </c>
      <c r="M115" s="53">
        <f>'Param.Transv.'!M115</f>
        <v>0.90560232220609582</v>
      </c>
      <c r="N115" s="53">
        <f>'Param.Transv.'!N115</f>
        <v>0.90855079825834539</v>
      </c>
      <c r="O115" s="53">
        <f>'Param.Transv.'!O115</f>
        <v>0.91149927431059508</v>
      </c>
      <c r="P115" s="53">
        <f>'Param.Transv.'!P115</f>
        <v>0.91444775036284465</v>
      </c>
      <c r="Q115" s="53">
        <f>'Param.Transv.'!Q115</f>
        <v>0.91739622641509433</v>
      </c>
      <c r="R115" s="53">
        <f>'Param.Transv.'!R115</f>
        <v>0.91739622641509433</v>
      </c>
      <c r="S115" s="53">
        <f>'Param.Transv.'!S115</f>
        <v>0.91739622641509433</v>
      </c>
      <c r="T115" s="53">
        <f>'Param.Transv.'!T115</f>
        <v>0.91739622641509433</v>
      </c>
      <c r="U115" s="53">
        <f>'Param.Transv.'!U115</f>
        <v>0.91739622641509433</v>
      </c>
      <c r="V115" s="53">
        <f>'Param.Transv.'!V115</f>
        <v>0.91739622641509433</v>
      </c>
      <c r="W115" s="53">
        <f>'Param.Transv.'!W115</f>
        <v>0.91739622641509433</v>
      </c>
      <c r="X115" s="53">
        <f>'Param.Transv.'!X115</f>
        <v>0.91739622641509433</v>
      </c>
      <c r="Y115" s="53">
        <f>'Param.Transv.'!Y115</f>
        <v>0.91739622641509433</v>
      </c>
      <c r="Z115" s="53">
        <f>'Param.Transv.'!Z115</f>
        <v>0.91739622641509433</v>
      </c>
      <c r="AA115" s="53">
        <f>'Param.Transv.'!AA115</f>
        <v>0.91739622641509433</v>
      </c>
      <c r="AB115" s="53">
        <f>'Param.Transv.'!AB115</f>
        <v>0.91739622641509433</v>
      </c>
      <c r="AC115" s="53">
        <f>'Param.Transv.'!AC115</f>
        <v>0.91739622641509433</v>
      </c>
      <c r="AD115" s="53">
        <f>'Param.Transv.'!AD115</f>
        <v>0.91739622641509433</v>
      </c>
      <c r="AE115" s="53">
        <f>'Param.Transv.'!AE115</f>
        <v>0.91739622641509433</v>
      </c>
      <c r="AF115" s="53">
        <f>'Param.Transv.'!AF115</f>
        <v>0.91739622641509433</v>
      </c>
      <c r="AG115" s="53">
        <f>'Param.Transv.'!AG115</f>
        <v>0.91739622641509433</v>
      </c>
      <c r="AH115" s="53">
        <f>'Param.Transv.'!AH115</f>
        <v>0.91739622641509433</v>
      </c>
      <c r="AI115" s="53">
        <f>'Param.Transv.'!AI115</f>
        <v>0.91739622641509433</v>
      </c>
      <c r="AJ115" s="53">
        <f>'Param.Transv.'!AJ115</f>
        <v>0.91739622641509433</v>
      </c>
      <c r="AK115" s="53">
        <f>'Param.Transv.'!AK115</f>
        <v>0.91739622641509433</v>
      </c>
    </row>
    <row r="116" spans="1:37" x14ac:dyDescent="0.25">
      <c r="A116" s="33" t="s">
        <v>13</v>
      </c>
      <c r="B116" s="34" t="s">
        <v>20</v>
      </c>
      <c r="C116" s="33" t="s">
        <v>169</v>
      </c>
      <c r="D116" s="54">
        <f>'Param.Transv.'!D116</f>
        <v>0.25</v>
      </c>
      <c r="E116" s="53">
        <f>'Param.Transv.'!E116</f>
        <v>0.25</v>
      </c>
      <c r="F116" s="53">
        <f>'Param.Transv.'!F116</f>
        <v>0.25</v>
      </c>
      <c r="G116" s="53">
        <f>'Param.Transv.'!G116</f>
        <v>0.25</v>
      </c>
      <c r="H116" s="53">
        <f>'Param.Transv.'!H116</f>
        <v>0.25</v>
      </c>
      <c r="I116" s="53">
        <f>'Param.Transv.'!I116</f>
        <v>0.25</v>
      </c>
      <c r="J116" s="53">
        <f>'Param.Transv.'!J116</f>
        <v>0.25</v>
      </c>
      <c r="K116" s="53">
        <f>'Param.Transv.'!K116</f>
        <v>0.25</v>
      </c>
      <c r="L116" s="53">
        <f>'Param.Transv.'!L116</f>
        <v>0.25</v>
      </c>
      <c r="M116" s="53">
        <f>'Param.Transv.'!M116</f>
        <v>0.25</v>
      </c>
      <c r="N116" s="53">
        <f>'Param.Transv.'!N116</f>
        <v>0.25</v>
      </c>
      <c r="O116" s="53">
        <f>'Param.Transv.'!O116</f>
        <v>0.25</v>
      </c>
      <c r="P116" s="53">
        <f>'Param.Transv.'!P116</f>
        <v>0.25</v>
      </c>
      <c r="Q116" s="53">
        <f>'Param.Transv.'!Q116</f>
        <v>0.25</v>
      </c>
      <c r="R116" s="53">
        <f>'Param.Transv.'!R116</f>
        <v>0.25</v>
      </c>
      <c r="S116" s="53">
        <f>'Param.Transv.'!S116</f>
        <v>0.25</v>
      </c>
      <c r="T116" s="53">
        <f>'Param.Transv.'!T116</f>
        <v>0.25</v>
      </c>
      <c r="U116" s="53">
        <f>'Param.Transv.'!U116</f>
        <v>0.25</v>
      </c>
      <c r="V116" s="53">
        <f>'Param.Transv.'!V116</f>
        <v>0.25</v>
      </c>
      <c r="W116" s="53">
        <f>'Param.Transv.'!W116</f>
        <v>0.25</v>
      </c>
      <c r="X116" s="53">
        <f>'Param.Transv.'!X116</f>
        <v>0.25</v>
      </c>
      <c r="Y116" s="53">
        <f>'Param.Transv.'!Y116</f>
        <v>0.25</v>
      </c>
      <c r="Z116" s="53">
        <f>'Param.Transv.'!Z116</f>
        <v>0.25</v>
      </c>
      <c r="AA116" s="53">
        <f>'Param.Transv.'!AA116</f>
        <v>0.25</v>
      </c>
      <c r="AB116" s="53">
        <f>'Param.Transv.'!AB116</f>
        <v>0.25</v>
      </c>
      <c r="AC116" s="53">
        <f>'Param.Transv.'!AC116</f>
        <v>0.25</v>
      </c>
      <c r="AD116" s="53">
        <f>'Param.Transv.'!AD116</f>
        <v>0.25</v>
      </c>
      <c r="AE116" s="53">
        <f>'Param.Transv.'!AE116</f>
        <v>0.25</v>
      </c>
      <c r="AF116" s="53">
        <f>'Param.Transv.'!AF116</f>
        <v>0.25</v>
      </c>
      <c r="AG116" s="53">
        <f>'Param.Transv.'!AG116</f>
        <v>0.25</v>
      </c>
      <c r="AH116" s="53">
        <f>'Param.Transv.'!AH116</f>
        <v>0.25</v>
      </c>
      <c r="AI116" s="53">
        <f>'Param.Transv.'!AI116</f>
        <v>0.25</v>
      </c>
      <c r="AJ116" s="53">
        <f>'Param.Transv.'!AJ116</f>
        <v>0.25</v>
      </c>
      <c r="AK116" s="53">
        <f>'Param.Transv.'!AK116</f>
        <v>0.25</v>
      </c>
    </row>
    <row r="117" spans="1:37" x14ac:dyDescent="0.25">
      <c r="A117" s="33" t="s">
        <v>55</v>
      </c>
      <c r="B117" s="34" t="s">
        <v>20</v>
      </c>
      <c r="C117" s="33" t="s">
        <v>169</v>
      </c>
      <c r="D117" s="54">
        <f>'Param.Transv.'!D117</f>
        <v>0.25</v>
      </c>
      <c r="E117" s="53">
        <f>'Param.Transv.'!E117</f>
        <v>0.25</v>
      </c>
      <c r="F117" s="53">
        <f>'Param.Transv.'!F117</f>
        <v>0.25</v>
      </c>
      <c r="G117" s="53">
        <f>'Param.Transv.'!G117</f>
        <v>0.25</v>
      </c>
      <c r="H117" s="53">
        <f>'Param.Transv.'!H117</f>
        <v>0.25</v>
      </c>
      <c r="I117" s="53">
        <f>'Param.Transv.'!I117</f>
        <v>0.25</v>
      </c>
      <c r="J117" s="53">
        <f>'Param.Transv.'!J117</f>
        <v>0.25</v>
      </c>
      <c r="K117" s="53">
        <f>'Param.Transv.'!K117</f>
        <v>0.25</v>
      </c>
      <c r="L117" s="53">
        <f>'Param.Transv.'!L117</f>
        <v>0.25</v>
      </c>
      <c r="M117" s="53">
        <f>'Param.Transv.'!M117</f>
        <v>0.25</v>
      </c>
      <c r="N117" s="53">
        <f>'Param.Transv.'!N117</f>
        <v>0.25</v>
      </c>
      <c r="O117" s="53">
        <f>'Param.Transv.'!O117</f>
        <v>0.25</v>
      </c>
      <c r="P117" s="53">
        <f>'Param.Transv.'!P117</f>
        <v>0.25</v>
      </c>
      <c r="Q117" s="53">
        <f>'Param.Transv.'!Q117</f>
        <v>0.25</v>
      </c>
      <c r="R117" s="53">
        <f>'Param.Transv.'!R117</f>
        <v>0.25</v>
      </c>
      <c r="S117" s="53">
        <f>'Param.Transv.'!S117</f>
        <v>0.25</v>
      </c>
      <c r="T117" s="53">
        <f>'Param.Transv.'!T117</f>
        <v>0.25</v>
      </c>
      <c r="U117" s="53">
        <f>'Param.Transv.'!U117</f>
        <v>0.25</v>
      </c>
      <c r="V117" s="53">
        <f>'Param.Transv.'!V117</f>
        <v>0.25</v>
      </c>
      <c r="W117" s="53">
        <f>'Param.Transv.'!W117</f>
        <v>0.25</v>
      </c>
      <c r="X117" s="53">
        <f>'Param.Transv.'!X117</f>
        <v>0.25</v>
      </c>
      <c r="Y117" s="53">
        <f>'Param.Transv.'!Y117</f>
        <v>0.25</v>
      </c>
      <c r="Z117" s="53">
        <f>'Param.Transv.'!Z117</f>
        <v>0.25</v>
      </c>
      <c r="AA117" s="53">
        <f>'Param.Transv.'!AA117</f>
        <v>0.25</v>
      </c>
      <c r="AB117" s="53">
        <f>'Param.Transv.'!AB117</f>
        <v>0.25</v>
      </c>
      <c r="AC117" s="53">
        <f>'Param.Transv.'!AC117</f>
        <v>0.25</v>
      </c>
      <c r="AD117" s="53">
        <f>'Param.Transv.'!AD117</f>
        <v>0.25</v>
      </c>
      <c r="AE117" s="53">
        <f>'Param.Transv.'!AE117</f>
        <v>0.25</v>
      </c>
      <c r="AF117" s="53">
        <f>'Param.Transv.'!AF117</f>
        <v>0.25</v>
      </c>
      <c r="AG117" s="53">
        <f>'Param.Transv.'!AG117</f>
        <v>0.25</v>
      </c>
      <c r="AH117" s="53">
        <f>'Param.Transv.'!AH117</f>
        <v>0.25</v>
      </c>
      <c r="AI117" s="53">
        <f>'Param.Transv.'!AI117</f>
        <v>0.25</v>
      </c>
      <c r="AJ117" s="53">
        <f>'Param.Transv.'!AJ117</f>
        <v>0.25</v>
      </c>
      <c r="AK117" s="53">
        <f>'Param.Transv.'!AK117</f>
        <v>0.25</v>
      </c>
    </row>
    <row r="118" spans="1:37" x14ac:dyDescent="0.25">
      <c r="A118" s="33" t="s">
        <v>79</v>
      </c>
      <c r="B118" s="34" t="s">
        <v>20</v>
      </c>
      <c r="C118" s="33" t="s">
        <v>169</v>
      </c>
      <c r="D118" s="54">
        <f>'Param.Transv.'!D118</f>
        <v>1</v>
      </c>
      <c r="E118" s="53">
        <f>'Param.Transv.'!E118</f>
        <v>1</v>
      </c>
      <c r="F118" s="53">
        <f>'Param.Transv.'!F118</f>
        <v>1</v>
      </c>
      <c r="G118" s="53">
        <f>'Param.Transv.'!G118</f>
        <v>1</v>
      </c>
      <c r="H118" s="53">
        <f>'Param.Transv.'!H118</f>
        <v>1</v>
      </c>
      <c r="I118" s="53">
        <f>'Param.Transv.'!I118</f>
        <v>1</v>
      </c>
      <c r="J118" s="53">
        <f>'Param.Transv.'!J118</f>
        <v>1</v>
      </c>
      <c r="K118" s="53">
        <f>'Param.Transv.'!K118</f>
        <v>1</v>
      </c>
      <c r="L118" s="53">
        <f>'Param.Transv.'!L118</f>
        <v>1</v>
      </c>
      <c r="M118" s="53">
        <f>'Param.Transv.'!M118</f>
        <v>1</v>
      </c>
      <c r="N118" s="53">
        <f>'Param.Transv.'!N118</f>
        <v>1</v>
      </c>
      <c r="O118" s="53">
        <f>'Param.Transv.'!O118</f>
        <v>1</v>
      </c>
      <c r="P118" s="53">
        <f>'Param.Transv.'!P118</f>
        <v>1</v>
      </c>
      <c r="Q118" s="53">
        <f>'Param.Transv.'!Q118</f>
        <v>1</v>
      </c>
      <c r="R118" s="53">
        <f>'Param.Transv.'!R118</f>
        <v>1</v>
      </c>
      <c r="S118" s="53">
        <f>'Param.Transv.'!S118</f>
        <v>1</v>
      </c>
      <c r="T118" s="53">
        <f>'Param.Transv.'!T118</f>
        <v>1</v>
      </c>
      <c r="U118" s="53">
        <f>'Param.Transv.'!U118</f>
        <v>1</v>
      </c>
      <c r="V118" s="53">
        <f>'Param.Transv.'!V118</f>
        <v>1</v>
      </c>
      <c r="W118" s="53">
        <f>'Param.Transv.'!W118</f>
        <v>1</v>
      </c>
      <c r="X118" s="53">
        <f>'Param.Transv.'!X118</f>
        <v>1</v>
      </c>
      <c r="Y118" s="53">
        <f>'Param.Transv.'!Y118</f>
        <v>1</v>
      </c>
      <c r="Z118" s="53">
        <f>'Param.Transv.'!Z118</f>
        <v>1</v>
      </c>
      <c r="AA118" s="53">
        <f>'Param.Transv.'!AA118</f>
        <v>1</v>
      </c>
      <c r="AB118" s="53">
        <f>'Param.Transv.'!AB118</f>
        <v>1</v>
      </c>
      <c r="AC118" s="53">
        <f>'Param.Transv.'!AC118</f>
        <v>1</v>
      </c>
      <c r="AD118" s="53">
        <f>'Param.Transv.'!AD118</f>
        <v>1</v>
      </c>
      <c r="AE118" s="53">
        <f>'Param.Transv.'!AE118</f>
        <v>1</v>
      </c>
      <c r="AF118" s="53">
        <f>'Param.Transv.'!AF118</f>
        <v>1</v>
      </c>
      <c r="AG118" s="53">
        <f>'Param.Transv.'!AG118</f>
        <v>1</v>
      </c>
      <c r="AH118" s="53">
        <f>'Param.Transv.'!AH118</f>
        <v>1</v>
      </c>
      <c r="AI118" s="53">
        <f>'Param.Transv.'!AI118</f>
        <v>1</v>
      </c>
      <c r="AJ118" s="53">
        <f>'Param.Transv.'!AJ118</f>
        <v>1</v>
      </c>
      <c r="AK118" s="53">
        <f>'Param.Transv.'!AK118</f>
        <v>1</v>
      </c>
    </row>
    <row r="120" spans="1:37" x14ac:dyDescent="0.25">
      <c r="A120" s="23" t="s">
        <v>84</v>
      </c>
    </row>
    <row r="121" spans="1:37" x14ac:dyDescent="0.25">
      <c r="A121" s="33" t="s">
        <v>7</v>
      </c>
      <c r="B121" s="34" t="s">
        <v>20</v>
      </c>
      <c r="C121" s="33" t="s">
        <v>169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</v>
      </c>
      <c r="I121" s="56">
        <f>'Param.Transv.'!I121</f>
        <v>0.82</v>
      </c>
      <c r="J121" s="56">
        <f>'Param.Transv.'!J121</f>
        <v>0.82</v>
      </c>
      <c r="K121" s="56">
        <f>'Param.Transv.'!K121</f>
        <v>0.82</v>
      </c>
      <c r="L121" s="56">
        <f>'Param.Transv.'!L121</f>
        <v>0.82</v>
      </c>
      <c r="M121" s="56">
        <f>'Param.Transv.'!M121</f>
        <v>0.82</v>
      </c>
      <c r="N121" s="56">
        <f>'Param.Transv.'!N121</f>
        <v>0.82</v>
      </c>
      <c r="O121" s="56">
        <f>'Param.Transv.'!O121</f>
        <v>0.82</v>
      </c>
      <c r="P121" s="56">
        <f>'Param.Transv.'!P121</f>
        <v>0.82</v>
      </c>
      <c r="Q121" s="56">
        <f>'Param.Transv.'!Q121</f>
        <v>0.82</v>
      </c>
      <c r="R121" s="56">
        <f>'Param.Transv.'!R121</f>
        <v>0.82</v>
      </c>
      <c r="S121" s="56">
        <f>'Param.Transv.'!S121</f>
        <v>0.82</v>
      </c>
      <c r="T121" s="56">
        <f>'Param.Transv.'!T121</f>
        <v>0.82</v>
      </c>
      <c r="U121" s="56">
        <f>'Param.Transv.'!U121</f>
        <v>0.82</v>
      </c>
      <c r="V121" s="56">
        <f>'Param.Transv.'!V121</f>
        <v>0.82</v>
      </c>
      <c r="W121" s="56">
        <f>'Param.Transv.'!W121</f>
        <v>0.82</v>
      </c>
      <c r="X121" s="56">
        <f>'Param.Transv.'!X121</f>
        <v>0.82</v>
      </c>
      <c r="Y121" s="56">
        <f>'Param.Transv.'!Y121</f>
        <v>0.82</v>
      </c>
      <c r="Z121" s="56">
        <f>'Param.Transv.'!Z121</f>
        <v>0.82</v>
      </c>
      <c r="AA121" s="56">
        <f>'Param.Transv.'!AA121</f>
        <v>0.82</v>
      </c>
      <c r="AB121" s="56">
        <f>'Param.Transv.'!AB121</f>
        <v>0.82</v>
      </c>
      <c r="AC121" s="56">
        <f>'Param.Transv.'!AC121</f>
        <v>0.82</v>
      </c>
      <c r="AD121" s="56">
        <f>'Param.Transv.'!AD121</f>
        <v>0.82</v>
      </c>
      <c r="AE121" s="56">
        <f>'Param.Transv.'!AE121</f>
        <v>0.82</v>
      </c>
      <c r="AF121" s="56">
        <f>'Param.Transv.'!AF121</f>
        <v>0.82</v>
      </c>
      <c r="AG121" s="56">
        <f>'Param.Transv.'!AG121</f>
        <v>0.82</v>
      </c>
      <c r="AH121" s="56">
        <f>'Param.Transv.'!AH121</f>
        <v>0.82</v>
      </c>
      <c r="AI121" s="56">
        <f>'Param.Transv.'!AI121</f>
        <v>0.82</v>
      </c>
      <c r="AJ121" s="56">
        <f>'Param.Transv.'!AJ121</f>
        <v>0.82</v>
      </c>
      <c r="AK121" s="56">
        <f>'Param.Transv.'!AK121</f>
        <v>0.82</v>
      </c>
    </row>
    <row r="122" spans="1:37" x14ac:dyDescent="0.25">
      <c r="A122" s="33" t="s">
        <v>9</v>
      </c>
      <c r="B122" s="34" t="s">
        <v>20</v>
      </c>
      <c r="C122" s="33" t="s">
        <v>169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0.74099999999999999</v>
      </c>
      <c r="I122" s="56">
        <f>'Param.Transv.'!I122</f>
        <v>0.74099999999999999</v>
      </c>
      <c r="J122" s="56">
        <f>'Param.Transv.'!J122</f>
        <v>0.74099999999999999</v>
      </c>
      <c r="K122" s="56">
        <f>'Param.Transv.'!K122</f>
        <v>0.74099999999999999</v>
      </c>
      <c r="L122" s="56">
        <f>'Param.Transv.'!L122</f>
        <v>0.74099999999999999</v>
      </c>
      <c r="M122" s="56">
        <f>'Param.Transv.'!M122</f>
        <v>0.74099999999999999</v>
      </c>
      <c r="N122" s="56">
        <f>'Param.Transv.'!N122</f>
        <v>0.74099999999999999</v>
      </c>
      <c r="O122" s="56">
        <f>'Param.Transv.'!O122</f>
        <v>0.74099999999999999</v>
      </c>
      <c r="P122" s="56">
        <f>'Param.Transv.'!P122</f>
        <v>0.74099999999999999</v>
      </c>
      <c r="Q122" s="56">
        <f>'Param.Transv.'!Q122</f>
        <v>0.74099999999999999</v>
      </c>
      <c r="R122" s="56">
        <f>'Param.Transv.'!R122</f>
        <v>0.74099999999999999</v>
      </c>
      <c r="S122" s="56">
        <f>'Param.Transv.'!S122</f>
        <v>0.74099999999999999</v>
      </c>
      <c r="T122" s="56">
        <f>'Param.Transv.'!T122</f>
        <v>0.74099999999999999</v>
      </c>
      <c r="U122" s="56">
        <f>'Param.Transv.'!U122</f>
        <v>0.74099999999999999</v>
      </c>
      <c r="V122" s="56">
        <f>'Param.Transv.'!V122</f>
        <v>0.74099999999999999</v>
      </c>
      <c r="W122" s="56">
        <f>'Param.Transv.'!W122</f>
        <v>0.74099999999999999</v>
      </c>
      <c r="X122" s="56">
        <f>'Param.Transv.'!X122</f>
        <v>0.74099999999999999</v>
      </c>
      <c r="Y122" s="56">
        <f>'Param.Transv.'!Y122</f>
        <v>0.74099999999999999</v>
      </c>
      <c r="Z122" s="56">
        <f>'Param.Transv.'!Z122</f>
        <v>0.74099999999999999</v>
      </c>
      <c r="AA122" s="56">
        <f>'Param.Transv.'!AA122</f>
        <v>0.74099999999999999</v>
      </c>
      <c r="AB122" s="56">
        <f>'Param.Transv.'!AB122</f>
        <v>0.74099999999999999</v>
      </c>
      <c r="AC122" s="56">
        <f>'Param.Transv.'!AC122</f>
        <v>0.74099999999999999</v>
      </c>
      <c r="AD122" s="56">
        <f>'Param.Transv.'!AD122</f>
        <v>0.74099999999999999</v>
      </c>
      <c r="AE122" s="56">
        <f>'Param.Transv.'!AE122</f>
        <v>0.74099999999999999</v>
      </c>
      <c r="AF122" s="56">
        <f>'Param.Transv.'!AF122</f>
        <v>0.74099999999999999</v>
      </c>
      <c r="AG122" s="56">
        <f>'Param.Transv.'!AG122</f>
        <v>0.74099999999999999</v>
      </c>
      <c r="AH122" s="56">
        <f>'Param.Transv.'!AH122</f>
        <v>0.74099999999999999</v>
      </c>
      <c r="AI122" s="56">
        <f>'Param.Transv.'!AI122</f>
        <v>0.74099999999999999</v>
      </c>
      <c r="AJ122" s="56">
        <f>'Param.Transv.'!AJ122</f>
        <v>0.74099999999999999</v>
      </c>
      <c r="AK122" s="56">
        <f>'Param.Transv.'!AK122</f>
        <v>0.74099999999999999</v>
      </c>
    </row>
    <row r="123" spans="1:37" x14ac:dyDescent="0.25">
      <c r="A123" s="33" t="s">
        <v>10</v>
      </c>
      <c r="B123" s="34" t="s">
        <v>20</v>
      </c>
      <c r="C123" s="33" t="s">
        <v>169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</v>
      </c>
      <c r="I123" s="56">
        <f>'Param.Transv.'!I123</f>
        <v>0.82</v>
      </c>
      <c r="J123" s="56">
        <f>'Param.Transv.'!J123</f>
        <v>0.82</v>
      </c>
      <c r="K123" s="56">
        <f>'Param.Transv.'!K123</f>
        <v>0.82</v>
      </c>
      <c r="L123" s="56">
        <f>'Param.Transv.'!L123</f>
        <v>0.82</v>
      </c>
      <c r="M123" s="56">
        <f>'Param.Transv.'!M123</f>
        <v>0.82</v>
      </c>
      <c r="N123" s="56">
        <f>'Param.Transv.'!N123</f>
        <v>0.82</v>
      </c>
      <c r="O123" s="56">
        <f>'Param.Transv.'!O123</f>
        <v>0.82</v>
      </c>
      <c r="P123" s="56">
        <f>'Param.Transv.'!P123</f>
        <v>0.82</v>
      </c>
      <c r="Q123" s="56">
        <f>'Param.Transv.'!Q123</f>
        <v>0.82</v>
      </c>
      <c r="R123" s="56">
        <f>'Param.Transv.'!R123</f>
        <v>0.82</v>
      </c>
      <c r="S123" s="56">
        <f>'Param.Transv.'!S123</f>
        <v>0.82</v>
      </c>
      <c r="T123" s="56">
        <f>'Param.Transv.'!T123</f>
        <v>0.82</v>
      </c>
      <c r="U123" s="56">
        <f>'Param.Transv.'!U123</f>
        <v>0.82</v>
      </c>
      <c r="V123" s="56">
        <f>'Param.Transv.'!V123</f>
        <v>0.82</v>
      </c>
      <c r="W123" s="56">
        <f>'Param.Transv.'!W123</f>
        <v>0.82</v>
      </c>
      <c r="X123" s="56">
        <f>'Param.Transv.'!X123</f>
        <v>0.82</v>
      </c>
      <c r="Y123" s="56">
        <f>'Param.Transv.'!Y123</f>
        <v>0.82</v>
      </c>
      <c r="Z123" s="56">
        <f>'Param.Transv.'!Z123</f>
        <v>0.82</v>
      </c>
      <c r="AA123" s="56">
        <f>'Param.Transv.'!AA123</f>
        <v>0.82</v>
      </c>
      <c r="AB123" s="56">
        <f>'Param.Transv.'!AB123</f>
        <v>0.82</v>
      </c>
      <c r="AC123" s="56">
        <f>'Param.Transv.'!AC123</f>
        <v>0.82</v>
      </c>
      <c r="AD123" s="56">
        <f>'Param.Transv.'!AD123</f>
        <v>0.82</v>
      </c>
      <c r="AE123" s="56">
        <f>'Param.Transv.'!AE123</f>
        <v>0.82</v>
      </c>
      <c r="AF123" s="56">
        <f>'Param.Transv.'!AF123</f>
        <v>0.82</v>
      </c>
      <c r="AG123" s="56">
        <f>'Param.Transv.'!AG123</f>
        <v>0.82</v>
      </c>
      <c r="AH123" s="56">
        <f>'Param.Transv.'!AH123</f>
        <v>0.82</v>
      </c>
      <c r="AI123" s="56">
        <f>'Param.Transv.'!AI123</f>
        <v>0.82</v>
      </c>
      <c r="AJ123" s="56">
        <f>'Param.Transv.'!AJ123</f>
        <v>0.82</v>
      </c>
      <c r="AK123" s="56">
        <f>'Param.Transv.'!AK123</f>
        <v>0.82</v>
      </c>
    </row>
    <row r="124" spans="1:37" x14ac:dyDescent="0.25">
      <c r="A124" s="33" t="s">
        <v>11</v>
      </c>
      <c r="B124" s="34" t="s">
        <v>20</v>
      </c>
      <c r="C124" s="33" t="s">
        <v>169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0.76700000000000002</v>
      </c>
      <c r="I124" s="56">
        <f>'Param.Transv.'!I124</f>
        <v>0.76700000000000002</v>
      </c>
      <c r="J124" s="56">
        <f>'Param.Transv.'!J124</f>
        <v>0.76700000000000002</v>
      </c>
      <c r="K124" s="56">
        <f>'Param.Transv.'!K124</f>
        <v>0.76700000000000002</v>
      </c>
      <c r="L124" s="56">
        <f>'Param.Transv.'!L124</f>
        <v>0.76700000000000002</v>
      </c>
      <c r="M124" s="56">
        <f>'Param.Transv.'!M124</f>
        <v>0.76700000000000002</v>
      </c>
      <c r="N124" s="56">
        <f>'Param.Transv.'!N124</f>
        <v>0.76700000000000002</v>
      </c>
      <c r="O124" s="56">
        <f>'Param.Transv.'!O124</f>
        <v>0.76700000000000002</v>
      </c>
      <c r="P124" s="56">
        <f>'Param.Transv.'!P124</f>
        <v>0.76700000000000002</v>
      </c>
      <c r="Q124" s="56">
        <f>'Param.Transv.'!Q124</f>
        <v>0.76700000000000002</v>
      </c>
      <c r="R124" s="56">
        <f>'Param.Transv.'!R124</f>
        <v>0.76700000000000002</v>
      </c>
      <c r="S124" s="56">
        <f>'Param.Transv.'!S124</f>
        <v>0.76700000000000002</v>
      </c>
      <c r="T124" s="56">
        <f>'Param.Transv.'!T124</f>
        <v>0.76700000000000002</v>
      </c>
      <c r="U124" s="56">
        <f>'Param.Transv.'!U124</f>
        <v>0.76700000000000002</v>
      </c>
      <c r="V124" s="56">
        <f>'Param.Transv.'!V124</f>
        <v>0.76700000000000002</v>
      </c>
      <c r="W124" s="56">
        <f>'Param.Transv.'!W124</f>
        <v>0.76700000000000002</v>
      </c>
      <c r="X124" s="56">
        <f>'Param.Transv.'!X124</f>
        <v>0.76700000000000002</v>
      </c>
      <c r="Y124" s="56">
        <f>'Param.Transv.'!Y124</f>
        <v>0.76700000000000002</v>
      </c>
      <c r="Z124" s="56">
        <f>'Param.Transv.'!Z124</f>
        <v>0.76700000000000002</v>
      </c>
      <c r="AA124" s="56">
        <f>'Param.Transv.'!AA124</f>
        <v>0.76700000000000002</v>
      </c>
      <c r="AB124" s="56">
        <f>'Param.Transv.'!AB124</f>
        <v>0.76700000000000002</v>
      </c>
      <c r="AC124" s="56">
        <f>'Param.Transv.'!AC124</f>
        <v>0.76700000000000002</v>
      </c>
      <c r="AD124" s="56">
        <f>'Param.Transv.'!AD124</f>
        <v>0.76700000000000002</v>
      </c>
      <c r="AE124" s="56">
        <f>'Param.Transv.'!AE124</f>
        <v>0.76700000000000002</v>
      </c>
      <c r="AF124" s="56">
        <f>'Param.Transv.'!AF124</f>
        <v>0.76700000000000002</v>
      </c>
      <c r="AG124" s="56">
        <f>'Param.Transv.'!AG124</f>
        <v>0.76700000000000002</v>
      </c>
      <c r="AH124" s="56">
        <f>'Param.Transv.'!AH124</f>
        <v>0.76700000000000002</v>
      </c>
      <c r="AI124" s="56">
        <f>'Param.Transv.'!AI124</f>
        <v>0.76700000000000002</v>
      </c>
      <c r="AJ124" s="56">
        <f>'Param.Transv.'!AJ124</f>
        <v>0.76700000000000002</v>
      </c>
      <c r="AK124" s="56">
        <f>'Param.Transv.'!AK124</f>
        <v>0.76700000000000002</v>
      </c>
    </row>
    <row r="125" spans="1:37" x14ac:dyDescent="0.25">
      <c r="A125" s="33" t="s">
        <v>111</v>
      </c>
      <c r="B125" s="34" t="s">
        <v>20</v>
      </c>
      <c r="C125" s="33" t="s">
        <v>169</v>
      </c>
      <c r="D125" s="55">
        <f>'Param.Transv.'!D125</f>
        <v>0.63200000000000001</v>
      </c>
      <c r="E125" s="56">
        <f>'Param.Transv.'!E125</f>
        <v>0.63200000000000001</v>
      </c>
      <c r="F125" s="56">
        <f>'Param.Transv.'!F125</f>
        <v>0.63200000000000001</v>
      </c>
      <c r="G125" s="56">
        <f>'Param.Transv.'!G125</f>
        <v>0.63200000000000001</v>
      </c>
      <c r="H125" s="56">
        <f>'Param.Transv.'!H125</f>
        <v>0.63252666666666657</v>
      </c>
      <c r="I125" s="56">
        <f>'Param.Transv.'!I125</f>
        <v>0.63305333333333336</v>
      </c>
      <c r="J125" s="56">
        <f>'Param.Transv.'!J125</f>
        <v>0.63357999999999992</v>
      </c>
      <c r="K125" s="56">
        <f>'Param.Transv.'!K125</f>
        <v>0.63410666666666671</v>
      </c>
      <c r="L125" s="56">
        <f>'Param.Transv.'!L125</f>
        <v>0.63463333333333338</v>
      </c>
      <c r="M125" s="56">
        <f>'Param.Transv.'!M125</f>
        <v>0.63515999999999995</v>
      </c>
      <c r="N125" s="56">
        <f>'Param.Transv.'!N125</f>
        <v>0.63568666666666673</v>
      </c>
      <c r="O125" s="56">
        <f>'Param.Transv.'!O125</f>
        <v>0.6362133333333333</v>
      </c>
      <c r="P125" s="56">
        <f>'Param.Transv.'!P125</f>
        <v>0.63674000000000008</v>
      </c>
      <c r="Q125" s="56">
        <f>'Param.Transv.'!Q125</f>
        <v>0.63726666666666665</v>
      </c>
      <c r="R125" s="56">
        <f>'Param.Transv.'!R125</f>
        <v>0.63779333333333343</v>
      </c>
      <c r="S125" s="56">
        <f>'Param.Transv.'!S125</f>
        <v>0.63832</v>
      </c>
      <c r="T125" s="56">
        <f>'Param.Transv.'!T125</f>
        <v>0.63884666666666667</v>
      </c>
      <c r="U125" s="56">
        <f>'Param.Transv.'!U125</f>
        <v>0.63937333333333335</v>
      </c>
      <c r="V125" s="56">
        <f>'Param.Transv.'!V125</f>
        <v>0.63990000000000002</v>
      </c>
      <c r="W125" s="56">
        <f>'Param.Transv.'!W125</f>
        <v>0.6404266666666667</v>
      </c>
      <c r="X125" s="56">
        <f>'Param.Transv.'!X125</f>
        <v>0.64095333333333337</v>
      </c>
      <c r="Y125" s="56">
        <f>'Param.Transv.'!Y125</f>
        <v>0.64147999999999994</v>
      </c>
      <c r="Z125" s="56">
        <f>'Param.Transv.'!Z125</f>
        <v>0.64200666666666673</v>
      </c>
      <c r="AA125" s="56">
        <f>'Param.Transv.'!AA125</f>
        <v>0.64253333333333329</v>
      </c>
      <c r="AB125" s="56">
        <f>'Param.Transv.'!AB125</f>
        <v>0.64306000000000008</v>
      </c>
      <c r="AC125" s="56">
        <f>'Param.Transv.'!AC125</f>
        <v>0.64358666666666664</v>
      </c>
      <c r="AD125" s="56">
        <f>'Param.Transv.'!AD125</f>
        <v>0.64411333333333332</v>
      </c>
      <c r="AE125" s="56">
        <f>'Param.Transv.'!AE125</f>
        <v>0.64463999999999999</v>
      </c>
      <c r="AF125" s="56">
        <f>'Param.Transv.'!AF125</f>
        <v>0.64516666666666667</v>
      </c>
      <c r="AG125" s="56">
        <f>'Param.Transv.'!AG125</f>
        <v>0.64569333333333334</v>
      </c>
      <c r="AH125" s="56">
        <f>'Param.Transv.'!AH125</f>
        <v>0.64622000000000002</v>
      </c>
      <c r="AI125" s="56">
        <f>'Param.Transv.'!AI125</f>
        <v>0.64674666666666669</v>
      </c>
      <c r="AJ125" s="56">
        <f>'Param.Transv.'!AJ125</f>
        <v>0.64727333333333337</v>
      </c>
      <c r="AK125" s="56">
        <f>'Param.Transv.'!AK125</f>
        <v>0.64779999999999993</v>
      </c>
    </row>
    <row r="126" spans="1:37" x14ac:dyDescent="0.25">
      <c r="A126" s="33" t="s">
        <v>12</v>
      </c>
      <c r="B126" s="34" t="s">
        <v>20</v>
      </c>
      <c r="C126" s="33" t="s">
        <v>169</v>
      </c>
      <c r="D126" s="55">
        <f>'Param.Transv.'!D126</f>
        <v>0.81799999999999995</v>
      </c>
      <c r="E126" s="56">
        <f>'Param.Transv.'!E126</f>
        <v>0.81799999999999995</v>
      </c>
      <c r="F126" s="56">
        <f>'Param.Transv.'!F126</f>
        <v>0.81799999999999995</v>
      </c>
      <c r="G126" s="56">
        <f>'Param.Transv.'!G126</f>
        <v>0.81819473030000001</v>
      </c>
      <c r="H126" s="56">
        <f>'Param.Transv.'!H126</f>
        <v>0.8188765592419166</v>
      </c>
      <c r="I126" s="56">
        <f>'Param.Transv.'!I126</f>
        <v>0.81955838818383342</v>
      </c>
      <c r="J126" s="56">
        <f>'Param.Transv.'!J126</f>
        <v>0.82024021712575002</v>
      </c>
      <c r="K126" s="56">
        <f>'Param.Transv.'!K126</f>
        <v>0.82092204606766672</v>
      </c>
      <c r="L126" s="56">
        <f>'Param.Transv.'!L126</f>
        <v>0.82160387500958332</v>
      </c>
      <c r="M126" s="56">
        <f>'Param.Transv.'!M126</f>
        <v>0.82228570395149991</v>
      </c>
      <c r="N126" s="56">
        <f>'Param.Transv.'!N126</f>
        <v>0.82296753289341673</v>
      </c>
      <c r="O126" s="56">
        <f>'Param.Transv.'!O126</f>
        <v>0.82364936183533333</v>
      </c>
      <c r="P126" s="56">
        <f>'Param.Transv.'!P126</f>
        <v>0.82433119077725003</v>
      </c>
      <c r="Q126" s="56">
        <f>'Param.Transv.'!Q126</f>
        <v>0.82501301971916663</v>
      </c>
      <c r="R126" s="56">
        <f>'Param.Transv.'!R126</f>
        <v>0.82569484866108345</v>
      </c>
      <c r="S126" s="56">
        <f>'Param.Transv.'!S126</f>
        <v>0.82637667760300004</v>
      </c>
      <c r="T126" s="56">
        <f>'Param.Transv.'!T126</f>
        <v>0.82705850654491664</v>
      </c>
      <c r="U126" s="56">
        <f>'Param.Transv.'!U126</f>
        <v>0.82774033548683335</v>
      </c>
      <c r="V126" s="56">
        <f>'Param.Transv.'!V126</f>
        <v>0.82842216442874994</v>
      </c>
      <c r="W126" s="56">
        <f>'Param.Transv.'!W126</f>
        <v>0.82910399337066676</v>
      </c>
      <c r="X126" s="56">
        <f>'Param.Transv.'!X126</f>
        <v>0.82978582231258335</v>
      </c>
      <c r="Y126" s="56">
        <f>'Param.Transv.'!Y126</f>
        <v>0.83046765125449995</v>
      </c>
      <c r="Z126" s="56">
        <f>'Param.Transv.'!Z126</f>
        <v>0.83114948019641666</v>
      </c>
      <c r="AA126" s="56">
        <f>'Param.Transv.'!AA126</f>
        <v>0.83183130913833325</v>
      </c>
      <c r="AB126" s="56">
        <f>'Param.Transv.'!AB126</f>
        <v>0.83251313808025007</v>
      </c>
      <c r="AC126" s="56">
        <f>'Param.Transv.'!AC126</f>
        <v>0.83319496702216667</v>
      </c>
      <c r="AD126" s="56">
        <f>'Param.Transv.'!AD126</f>
        <v>0.83387679596408326</v>
      </c>
      <c r="AE126" s="56">
        <f>'Param.Transv.'!AE126</f>
        <v>0.83455862490599997</v>
      </c>
      <c r="AF126" s="56">
        <f>'Param.Transv.'!AF126</f>
        <v>0.83524045384791656</v>
      </c>
      <c r="AG126" s="56">
        <f>'Param.Transv.'!AG126</f>
        <v>0.83592228278983338</v>
      </c>
      <c r="AH126" s="56">
        <f>'Param.Transv.'!AH126</f>
        <v>0.83660411173174998</v>
      </c>
      <c r="AI126" s="56">
        <f>'Param.Transv.'!AI126</f>
        <v>0.8372859406736668</v>
      </c>
      <c r="AJ126" s="56">
        <f>'Param.Transv.'!AJ126</f>
        <v>0.83796776961558339</v>
      </c>
      <c r="AK126" s="56">
        <f>'Param.Transv.'!AK126</f>
        <v>0.83864959855749999</v>
      </c>
    </row>
    <row r="127" spans="1:37" x14ac:dyDescent="0.25">
      <c r="A127" s="33" t="s">
        <v>54</v>
      </c>
      <c r="B127" s="34" t="s">
        <v>20</v>
      </c>
      <c r="C127" s="33" t="s">
        <v>169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33" t="s">
        <v>78</v>
      </c>
      <c r="B128" s="34" t="s">
        <v>20</v>
      </c>
      <c r="C128" s="33" t="s">
        <v>169</v>
      </c>
      <c r="D128" s="55">
        <f>'Param.Transv.'!D128</f>
        <v>0.5</v>
      </c>
      <c r="E128" s="56">
        <f>'Param.Transv.'!E128</f>
        <v>0.5</v>
      </c>
      <c r="F128" s="56">
        <f>'Param.Transv.'!F128</f>
        <v>0.5</v>
      </c>
      <c r="G128" s="56">
        <f>'Param.Transv.'!G128</f>
        <v>0.5</v>
      </c>
      <c r="H128" s="56">
        <f>'Param.Transv.'!H128</f>
        <v>0.50041666666666662</v>
      </c>
      <c r="I128" s="56">
        <f>'Param.Transv.'!I128</f>
        <v>0.50083333333333335</v>
      </c>
      <c r="J128" s="56">
        <f>'Param.Transv.'!J128</f>
        <v>0.50124999999999997</v>
      </c>
      <c r="K128" s="56">
        <f>'Param.Transv.'!K128</f>
        <v>0.50166666666666671</v>
      </c>
      <c r="L128" s="56">
        <f>'Param.Transv.'!L128</f>
        <v>0.50208333333333333</v>
      </c>
      <c r="M128" s="56">
        <f>'Param.Transv.'!M128</f>
        <v>0.50249999999999995</v>
      </c>
      <c r="N128" s="56">
        <f>'Param.Transv.'!N128</f>
        <v>0.50291666666666668</v>
      </c>
      <c r="O128" s="56">
        <f>'Param.Transv.'!O128</f>
        <v>0.5033333333333333</v>
      </c>
      <c r="P128" s="56">
        <f>'Param.Transv.'!P128</f>
        <v>0.50375000000000003</v>
      </c>
      <c r="Q128" s="56">
        <f>'Param.Transv.'!Q128</f>
        <v>0.50416666666666665</v>
      </c>
      <c r="R128" s="56">
        <f>'Param.Transv.'!R128</f>
        <v>0.50458333333333338</v>
      </c>
      <c r="S128" s="56">
        <f>'Param.Transv.'!S128</f>
        <v>0.505</v>
      </c>
      <c r="T128" s="56">
        <f>'Param.Transv.'!T128</f>
        <v>0.50541666666666663</v>
      </c>
      <c r="U128" s="56">
        <f>'Param.Transv.'!U128</f>
        <v>0.50583333333333336</v>
      </c>
      <c r="V128" s="56">
        <f>'Param.Transv.'!V128</f>
        <v>0.50624999999999998</v>
      </c>
      <c r="W128" s="56">
        <f>'Param.Transv.'!W128</f>
        <v>0.50666666666666671</v>
      </c>
      <c r="X128" s="56">
        <f>'Param.Transv.'!X128</f>
        <v>0.50708333333333333</v>
      </c>
      <c r="Y128" s="56">
        <f>'Param.Transv.'!Y128</f>
        <v>0.50749999999999995</v>
      </c>
      <c r="Z128" s="56">
        <f>'Param.Transv.'!Z128</f>
        <v>0.50791666666666668</v>
      </c>
      <c r="AA128" s="56">
        <f>'Param.Transv.'!AA128</f>
        <v>0.5083333333333333</v>
      </c>
      <c r="AB128" s="56">
        <f>'Param.Transv.'!AB128</f>
        <v>0.50875000000000004</v>
      </c>
      <c r="AC128" s="56">
        <f>'Param.Transv.'!AC128</f>
        <v>0.50916666666666666</v>
      </c>
      <c r="AD128" s="56">
        <f>'Param.Transv.'!AD128</f>
        <v>0.50958333333333328</v>
      </c>
      <c r="AE128" s="56">
        <f>'Param.Transv.'!AE128</f>
        <v>0.51</v>
      </c>
      <c r="AF128" s="56">
        <f>'Param.Transv.'!AF128</f>
        <v>0.51041666666666663</v>
      </c>
      <c r="AG128" s="56">
        <f>'Param.Transv.'!AG128</f>
        <v>0.51083333333333336</v>
      </c>
      <c r="AH128" s="56">
        <f>'Param.Transv.'!AH128</f>
        <v>0.51124999999999998</v>
      </c>
      <c r="AI128" s="56">
        <f>'Param.Transv.'!AI128</f>
        <v>0.51166666666666671</v>
      </c>
      <c r="AJ128" s="56">
        <f>'Param.Transv.'!AJ128</f>
        <v>0.51208333333333333</v>
      </c>
      <c r="AK128" s="56">
        <f>'Param.Transv.'!AK128</f>
        <v>0.51249999999999996</v>
      </c>
    </row>
    <row r="129" spans="1:37" x14ac:dyDescent="0.25">
      <c r="A129" s="33" t="s">
        <v>13</v>
      </c>
      <c r="B129" s="34" t="s">
        <v>20</v>
      </c>
      <c r="C129" s="33" t="s">
        <v>169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33" t="s">
        <v>55</v>
      </c>
      <c r="B130" s="34" t="s">
        <v>20</v>
      </c>
      <c r="C130" s="33" t="s">
        <v>169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33" t="s">
        <v>56</v>
      </c>
      <c r="B131" s="34" t="s">
        <v>20</v>
      </c>
      <c r="C131" s="33" t="s">
        <v>169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33" t="s">
        <v>14</v>
      </c>
      <c r="B132" s="34" t="s">
        <v>20</v>
      </c>
      <c r="C132" s="33" t="s">
        <v>169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33" t="s">
        <v>79</v>
      </c>
      <c r="B133" s="34" t="s">
        <v>20</v>
      </c>
      <c r="C133" s="33" t="s">
        <v>169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85</v>
      </c>
    </row>
    <row r="136" spans="1:37" x14ac:dyDescent="0.25">
      <c r="A136" s="33" t="s">
        <v>23</v>
      </c>
      <c r="B136" s="34" t="s">
        <v>20</v>
      </c>
      <c r="C136" s="33" t="s">
        <v>169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112</v>
      </c>
    </row>
    <row r="139" spans="1:37" x14ac:dyDescent="0.25">
      <c r="A139" s="33" t="s">
        <v>16</v>
      </c>
      <c r="B139" s="33" t="s">
        <v>8</v>
      </c>
      <c r="C139" s="33" t="s">
        <v>170</v>
      </c>
      <c r="D139" s="12">
        <f>D$79*D$11/1000</f>
        <v>0</v>
      </c>
      <c r="E139" s="12">
        <f t="shared" ref="E139:AK139" si="13">E$79*E$11/1000</f>
        <v>0</v>
      </c>
      <c r="F139" s="12">
        <f t="shared" si="13"/>
        <v>0</v>
      </c>
      <c r="G139" s="12">
        <f t="shared" si="13"/>
        <v>0</v>
      </c>
      <c r="H139" s="12">
        <f t="shared" si="13"/>
        <v>0</v>
      </c>
      <c r="I139" s="12">
        <f t="shared" si="13"/>
        <v>0</v>
      </c>
      <c r="J139" s="12">
        <f t="shared" si="13"/>
        <v>0</v>
      </c>
      <c r="K139" s="12">
        <f t="shared" si="13"/>
        <v>0</v>
      </c>
      <c r="L139" s="12">
        <f t="shared" si="13"/>
        <v>0</v>
      </c>
      <c r="M139" s="12">
        <f t="shared" si="13"/>
        <v>0</v>
      </c>
      <c r="N139" s="12">
        <f t="shared" si="13"/>
        <v>0</v>
      </c>
      <c r="O139" s="12">
        <f t="shared" si="13"/>
        <v>0</v>
      </c>
      <c r="P139" s="12">
        <f t="shared" si="13"/>
        <v>0</v>
      </c>
      <c r="Q139" s="12">
        <f t="shared" si="13"/>
        <v>0</v>
      </c>
      <c r="R139" s="12">
        <f t="shared" si="13"/>
        <v>0</v>
      </c>
      <c r="S139" s="12">
        <f t="shared" si="13"/>
        <v>0</v>
      </c>
      <c r="T139" s="12">
        <f t="shared" si="13"/>
        <v>0</v>
      </c>
      <c r="U139" s="12">
        <f t="shared" si="13"/>
        <v>0</v>
      </c>
      <c r="V139" s="12">
        <f t="shared" si="13"/>
        <v>0</v>
      </c>
      <c r="W139" s="12">
        <f t="shared" si="13"/>
        <v>0</v>
      </c>
      <c r="X139" s="12">
        <f t="shared" si="13"/>
        <v>0</v>
      </c>
      <c r="Y139" s="12">
        <f t="shared" si="13"/>
        <v>0</v>
      </c>
      <c r="Z139" s="12">
        <f t="shared" si="13"/>
        <v>0</v>
      </c>
      <c r="AA139" s="12">
        <f t="shared" si="13"/>
        <v>0</v>
      </c>
      <c r="AB139" s="12">
        <f t="shared" si="13"/>
        <v>0</v>
      </c>
      <c r="AC139" s="12">
        <f t="shared" si="13"/>
        <v>0</v>
      </c>
      <c r="AD139" s="12">
        <f t="shared" si="13"/>
        <v>0</v>
      </c>
      <c r="AE139" s="12">
        <f t="shared" si="13"/>
        <v>0</v>
      </c>
      <c r="AF139" s="12">
        <f t="shared" si="13"/>
        <v>0</v>
      </c>
      <c r="AG139" s="12">
        <f t="shared" si="13"/>
        <v>0</v>
      </c>
      <c r="AH139" s="12">
        <f t="shared" si="13"/>
        <v>0</v>
      </c>
      <c r="AI139" s="12">
        <f t="shared" si="13"/>
        <v>0</v>
      </c>
      <c r="AJ139" s="12">
        <f t="shared" si="13"/>
        <v>0</v>
      </c>
      <c r="AK139" s="12">
        <f t="shared" si="13"/>
        <v>0</v>
      </c>
    </row>
    <row r="140" spans="1:37" x14ac:dyDescent="0.25">
      <c r="A140" s="33" t="s">
        <v>7</v>
      </c>
      <c r="B140" s="33" t="s">
        <v>8</v>
      </c>
      <c r="C140" s="33" t="s">
        <v>170</v>
      </c>
      <c r="D140" s="12">
        <f>D$139*D86</f>
        <v>0</v>
      </c>
      <c r="E140" s="12">
        <f t="shared" ref="E140:AK140" si="14">E$139*E86</f>
        <v>0</v>
      </c>
      <c r="F140" s="12">
        <f t="shared" si="14"/>
        <v>0</v>
      </c>
      <c r="G140" s="12">
        <f t="shared" si="14"/>
        <v>0</v>
      </c>
      <c r="H140" s="12">
        <f t="shared" si="14"/>
        <v>0</v>
      </c>
      <c r="I140" s="12">
        <f t="shared" si="14"/>
        <v>0</v>
      </c>
      <c r="J140" s="12">
        <f t="shared" si="14"/>
        <v>0</v>
      </c>
      <c r="K140" s="12">
        <f t="shared" si="14"/>
        <v>0</v>
      </c>
      <c r="L140" s="12">
        <f t="shared" si="14"/>
        <v>0</v>
      </c>
      <c r="M140" s="12">
        <f t="shared" si="14"/>
        <v>0</v>
      </c>
      <c r="N140" s="12">
        <f t="shared" si="14"/>
        <v>0</v>
      </c>
      <c r="O140" s="12">
        <f t="shared" si="14"/>
        <v>0</v>
      </c>
      <c r="P140" s="12">
        <f t="shared" si="14"/>
        <v>0</v>
      </c>
      <c r="Q140" s="12">
        <f t="shared" si="14"/>
        <v>0</v>
      </c>
      <c r="R140" s="12">
        <f t="shared" si="14"/>
        <v>0</v>
      </c>
      <c r="S140" s="12">
        <f t="shared" si="14"/>
        <v>0</v>
      </c>
      <c r="T140" s="12">
        <f t="shared" si="14"/>
        <v>0</v>
      </c>
      <c r="U140" s="12">
        <f t="shared" si="14"/>
        <v>0</v>
      </c>
      <c r="V140" s="12">
        <f t="shared" si="14"/>
        <v>0</v>
      </c>
      <c r="W140" s="12">
        <f t="shared" si="14"/>
        <v>0</v>
      </c>
      <c r="X140" s="12">
        <f t="shared" si="14"/>
        <v>0</v>
      </c>
      <c r="Y140" s="12">
        <f t="shared" si="14"/>
        <v>0</v>
      </c>
      <c r="Z140" s="12">
        <f t="shared" si="14"/>
        <v>0</v>
      </c>
      <c r="AA140" s="12">
        <f t="shared" si="14"/>
        <v>0</v>
      </c>
      <c r="AB140" s="12">
        <f t="shared" si="14"/>
        <v>0</v>
      </c>
      <c r="AC140" s="12">
        <f t="shared" si="14"/>
        <v>0</v>
      </c>
      <c r="AD140" s="12">
        <f t="shared" si="14"/>
        <v>0</v>
      </c>
      <c r="AE140" s="12">
        <f t="shared" si="14"/>
        <v>0</v>
      </c>
      <c r="AF140" s="12">
        <f t="shared" si="14"/>
        <v>0</v>
      </c>
      <c r="AG140" s="12">
        <f t="shared" si="14"/>
        <v>0</v>
      </c>
      <c r="AH140" s="12">
        <f t="shared" si="14"/>
        <v>0</v>
      </c>
      <c r="AI140" s="12">
        <f t="shared" si="14"/>
        <v>0</v>
      </c>
      <c r="AJ140" s="12">
        <f t="shared" si="14"/>
        <v>0</v>
      </c>
      <c r="AK140" s="12">
        <f t="shared" si="14"/>
        <v>0</v>
      </c>
    </row>
    <row r="141" spans="1:37" x14ac:dyDescent="0.25">
      <c r="A141" s="33" t="s">
        <v>11</v>
      </c>
      <c r="B141" s="33" t="s">
        <v>8</v>
      </c>
      <c r="C141" s="33" t="s">
        <v>170</v>
      </c>
      <c r="D141" s="12">
        <f t="shared" ref="D141:AK145" si="15">D$139*D87</f>
        <v>0</v>
      </c>
      <c r="E141" s="12">
        <f t="shared" si="15"/>
        <v>0</v>
      </c>
      <c r="F141" s="12">
        <f t="shared" si="15"/>
        <v>0</v>
      </c>
      <c r="G141" s="12">
        <f t="shared" si="15"/>
        <v>0</v>
      </c>
      <c r="H141" s="12">
        <f t="shared" si="15"/>
        <v>0</v>
      </c>
      <c r="I141" s="12">
        <f t="shared" si="15"/>
        <v>0</v>
      </c>
      <c r="J141" s="12">
        <f t="shared" si="15"/>
        <v>0</v>
      </c>
      <c r="K141" s="12">
        <f t="shared" si="15"/>
        <v>0</v>
      </c>
      <c r="L141" s="12">
        <f t="shared" si="15"/>
        <v>0</v>
      </c>
      <c r="M141" s="12">
        <f t="shared" si="15"/>
        <v>0</v>
      </c>
      <c r="N141" s="12">
        <f t="shared" si="15"/>
        <v>0</v>
      </c>
      <c r="O141" s="12">
        <f t="shared" si="15"/>
        <v>0</v>
      </c>
      <c r="P141" s="12">
        <f t="shared" si="15"/>
        <v>0</v>
      </c>
      <c r="Q141" s="12">
        <f t="shared" si="15"/>
        <v>0</v>
      </c>
      <c r="R141" s="12">
        <f t="shared" si="15"/>
        <v>0</v>
      </c>
      <c r="S141" s="12">
        <f t="shared" si="15"/>
        <v>0</v>
      </c>
      <c r="T141" s="12">
        <f t="shared" si="15"/>
        <v>0</v>
      </c>
      <c r="U141" s="12">
        <f t="shared" si="15"/>
        <v>0</v>
      </c>
      <c r="V141" s="12">
        <f t="shared" si="15"/>
        <v>0</v>
      </c>
      <c r="W141" s="12">
        <f t="shared" si="15"/>
        <v>0</v>
      </c>
      <c r="X141" s="12">
        <f t="shared" si="15"/>
        <v>0</v>
      </c>
      <c r="Y141" s="12">
        <f t="shared" si="15"/>
        <v>0</v>
      </c>
      <c r="Z141" s="12">
        <f t="shared" si="15"/>
        <v>0</v>
      </c>
      <c r="AA141" s="12">
        <f t="shared" si="15"/>
        <v>0</v>
      </c>
      <c r="AB141" s="12">
        <f t="shared" si="15"/>
        <v>0</v>
      </c>
      <c r="AC141" s="12">
        <f t="shared" si="15"/>
        <v>0</v>
      </c>
      <c r="AD141" s="12">
        <f t="shared" si="15"/>
        <v>0</v>
      </c>
      <c r="AE141" s="12">
        <f t="shared" si="15"/>
        <v>0</v>
      </c>
      <c r="AF141" s="12">
        <f t="shared" si="15"/>
        <v>0</v>
      </c>
      <c r="AG141" s="12">
        <f t="shared" si="15"/>
        <v>0</v>
      </c>
      <c r="AH141" s="12">
        <f t="shared" si="15"/>
        <v>0</v>
      </c>
      <c r="AI141" s="12">
        <f t="shared" si="15"/>
        <v>0</v>
      </c>
      <c r="AJ141" s="12">
        <f t="shared" si="15"/>
        <v>0</v>
      </c>
      <c r="AK141" s="12">
        <f t="shared" si="15"/>
        <v>0</v>
      </c>
    </row>
    <row r="142" spans="1:37" x14ac:dyDescent="0.25">
      <c r="A142" s="33" t="s">
        <v>12</v>
      </c>
      <c r="B142" s="33" t="s">
        <v>8</v>
      </c>
      <c r="C142" s="33" t="s">
        <v>170</v>
      </c>
      <c r="D142" s="12">
        <f t="shared" si="15"/>
        <v>0</v>
      </c>
      <c r="E142" s="12">
        <f t="shared" si="15"/>
        <v>0</v>
      </c>
      <c r="F142" s="12">
        <f t="shared" si="15"/>
        <v>0</v>
      </c>
      <c r="G142" s="12">
        <f t="shared" si="15"/>
        <v>0</v>
      </c>
      <c r="H142" s="12">
        <f t="shared" si="15"/>
        <v>0</v>
      </c>
      <c r="I142" s="12">
        <f t="shared" si="15"/>
        <v>0</v>
      </c>
      <c r="J142" s="12">
        <f t="shared" si="15"/>
        <v>0</v>
      </c>
      <c r="K142" s="12">
        <f t="shared" si="15"/>
        <v>0</v>
      </c>
      <c r="L142" s="12">
        <f t="shared" si="15"/>
        <v>0</v>
      </c>
      <c r="M142" s="12">
        <f t="shared" si="15"/>
        <v>0</v>
      </c>
      <c r="N142" s="12">
        <f t="shared" si="15"/>
        <v>0</v>
      </c>
      <c r="O142" s="12">
        <f t="shared" si="15"/>
        <v>0</v>
      </c>
      <c r="P142" s="12">
        <f t="shared" si="15"/>
        <v>0</v>
      </c>
      <c r="Q142" s="12">
        <f t="shared" si="15"/>
        <v>0</v>
      </c>
      <c r="R142" s="12">
        <f t="shared" si="15"/>
        <v>0</v>
      </c>
      <c r="S142" s="12">
        <f t="shared" si="15"/>
        <v>0</v>
      </c>
      <c r="T142" s="12">
        <f t="shared" si="15"/>
        <v>0</v>
      </c>
      <c r="U142" s="12">
        <f t="shared" si="15"/>
        <v>0</v>
      </c>
      <c r="V142" s="12">
        <f t="shared" si="15"/>
        <v>0</v>
      </c>
      <c r="W142" s="12">
        <f t="shared" si="15"/>
        <v>0</v>
      </c>
      <c r="X142" s="12">
        <f t="shared" si="15"/>
        <v>0</v>
      </c>
      <c r="Y142" s="12">
        <f t="shared" si="15"/>
        <v>0</v>
      </c>
      <c r="Z142" s="12">
        <f t="shared" si="15"/>
        <v>0</v>
      </c>
      <c r="AA142" s="12">
        <f t="shared" si="15"/>
        <v>0</v>
      </c>
      <c r="AB142" s="12">
        <f t="shared" si="15"/>
        <v>0</v>
      </c>
      <c r="AC142" s="12">
        <f t="shared" si="15"/>
        <v>0</v>
      </c>
      <c r="AD142" s="12">
        <f t="shared" si="15"/>
        <v>0</v>
      </c>
      <c r="AE142" s="12">
        <f t="shared" si="15"/>
        <v>0</v>
      </c>
      <c r="AF142" s="12">
        <f t="shared" si="15"/>
        <v>0</v>
      </c>
      <c r="AG142" s="12">
        <f t="shared" si="15"/>
        <v>0</v>
      </c>
      <c r="AH142" s="12">
        <f t="shared" si="15"/>
        <v>0</v>
      </c>
      <c r="AI142" s="12">
        <f t="shared" si="15"/>
        <v>0</v>
      </c>
      <c r="AJ142" s="12">
        <f t="shared" si="15"/>
        <v>0</v>
      </c>
      <c r="AK142" s="12">
        <f t="shared" si="15"/>
        <v>0</v>
      </c>
    </row>
    <row r="143" spans="1:37" x14ac:dyDescent="0.25">
      <c r="A143" s="33" t="s">
        <v>13</v>
      </c>
      <c r="B143" s="33" t="s">
        <v>8</v>
      </c>
      <c r="C143" s="33" t="s">
        <v>170</v>
      </c>
      <c r="D143" s="12">
        <f t="shared" si="15"/>
        <v>0</v>
      </c>
      <c r="E143" s="12">
        <f t="shared" si="15"/>
        <v>0</v>
      </c>
      <c r="F143" s="12">
        <f t="shared" si="15"/>
        <v>0</v>
      </c>
      <c r="G143" s="12">
        <f t="shared" si="15"/>
        <v>0</v>
      </c>
      <c r="H143" s="12">
        <f t="shared" si="15"/>
        <v>0</v>
      </c>
      <c r="I143" s="12">
        <f t="shared" si="15"/>
        <v>0</v>
      </c>
      <c r="J143" s="12">
        <f t="shared" si="15"/>
        <v>0</v>
      </c>
      <c r="K143" s="12">
        <f t="shared" si="15"/>
        <v>0</v>
      </c>
      <c r="L143" s="12">
        <f t="shared" si="15"/>
        <v>0</v>
      </c>
      <c r="M143" s="12">
        <f t="shared" si="15"/>
        <v>0</v>
      </c>
      <c r="N143" s="12">
        <f t="shared" si="15"/>
        <v>0</v>
      </c>
      <c r="O143" s="12">
        <f t="shared" si="15"/>
        <v>0</v>
      </c>
      <c r="P143" s="12">
        <f t="shared" si="15"/>
        <v>0</v>
      </c>
      <c r="Q143" s="12">
        <f t="shared" si="15"/>
        <v>0</v>
      </c>
      <c r="R143" s="12">
        <f t="shared" si="15"/>
        <v>0</v>
      </c>
      <c r="S143" s="12">
        <f t="shared" si="15"/>
        <v>0</v>
      </c>
      <c r="T143" s="12">
        <f t="shared" si="15"/>
        <v>0</v>
      </c>
      <c r="U143" s="12">
        <f t="shared" si="15"/>
        <v>0</v>
      </c>
      <c r="V143" s="12">
        <f t="shared" si="15"/>
        <v>0</v>
      </c>
      <c r="W143" s="12">
        <f t="shared" si="15"/>
        <v>0</v>
      </c>
      <c r="X143" s="12">
        <f t="shared" si="15"/>
        <v>0</v>
      </c>
      <c r="Y143" s="12">
        <f t="shared" si="15"/>
        <v>0</v>
      </c>
      <c r="Z143" s="12">
        <f t="shared" si="15"/>
        <v>0</v>
      </c>
      <c r="AA143" s="12">
        <f t="shared" si="15"/>
        <v>0</v>
      </c>
      <c r="AB143" s="12">
        <f t="shared" si="15"/>
        <v>0</v>
      </c>
      <c r="AC143" s="12">
        <f t="shared" si="15"/>
        <v>0</v>
      </c>
      <c r="AD143" s="12">
        <f t="shared" si="15"/>
        <v>0</v>
      </c>
      <c r="AE143" s="12">
        <f t="shared" si="15"/>
        <v>0</v>
      </c>
      <c r="AF143" s="12">
        <f t="shared" si="15"/>
        <v>0</v>
      </c>
      <c r="AG143" s="12">
        <f t="shared" si="15"/>
        <v>0</v>
      </c>
      <c r="AH143" s="12">
        <f t="shared" si="15"/>
        <v>0</v>
      </c>
      <c r="AI143" s="12">
        <f t="shared" si="15"/>
        <v>0</v>
      </c>
      <c r="AJ143" s="12">
        <f t="shared" si="15"/>
        <v>0</v>
      </c>
      <c r="AK143" s="12">
        <f t="shared" si="15"/>
        <v>0</v>
      </c>
    </row>
    <row r="144" spans="1:37" x14ac:dyDescent="0.25">
      <c r="A144" s="33" t="s">
        <v>55</v>
      </c>
      <c r="B144" s="33" t="s">
        <v>8</v>
      </c>
      <c r="C144" s="33" t="s">
        <v>170</v>
      </c>
      <c r="D144" s="12">
        <f t="shared" si="15"/>
        <v>0</v>
      </c>
      <c r="E144" s="12">
        <f t="shared" si="15"/>
        <v>0</v>
      </c>
      <c r="F144" s="12">
        <f t="shared" si="15"/>
        <v>0</v>
      </c>
      <c r="G144" s="12">
        <f t="shared" si="15"/>
        <v>0</v>
      </c>
      <c r="H144" s="12">
        <f t="shared" si="15"/>
        <v>0</v>
      </c>
      <c r="I144" s="12">
        <f t="shared" si="15"/>
        <v>0</v>
      </c>
      <c r="J144" s="12">
        <f t="shared" si="15"/>
        <v>0</v>
      </c>
      <c r="K144" s="12">
        <f t="shared" si="15"/>
        <v>0</v>
      </c>
      <c r="L144" s="12">
        <f t="shared" si="15"/>
        <v>0</v>
      </c>
      <c r="M144" s="12">
        <f t="shared" si="15"/>
        <v>0</v>
      </c>
      <c r="N144" s="12">
        <f t="shared" si="15"/>
        <v>0</v>
      </c>
      <c r="O144" s="12">
        <f t="shared" si="15"/>
        <v>0</v>
      </c>
      <c r="P144" s="12">
        <f t="shared" si="15"/>
        <v>0</v>
      </c>
      <c r="Q144" s="12">
        <f t="shared" si="15"/>
        <v>0</v>
      </c>
      <c r="R144" s="12">
        <f t="shared" si="15"/>
        <v>0</v>
      </c>
      <c r="S144" s="12">
        <f t="shared" si="15"/>
        <v>0</v>
      </c>
      <c r="T144" s="12">
        <f t="shared" si="15"/>
        <v>0</v>
      </c>
      <c r="U144" s="12">
        <f t="shared" si="15"/>
        <v>0</v>
      </c>
      <c r="V144" s="12">
        <f t="shared" si="15"/>
        <v>0</v>
      </c>
      <c r="W144" s="12">
        <f t="shared" si="15"/>
        <v>0</v>
      </c>
      <c r="X144" s="12">
        <f t="shared" si="15"/>
        <v>0</v>
      </c>
      <c r="Y144" s="12">
        <f t="shared" si="15"/>
        <v>0</v>
      </c>
      <c r="Z144" s="12">
        <f t="shared" si="15"/>
        <v>0</v>
      </c>
      <c r="AA144" s="12">
        <f t="shared" si="15"/>
        <v>0</v>
      </c>
      <c r="AB144" s="12">
        <f t="shared" si="15"/>
        <v>0</v>
      </c>
      <c r="AC144" s="12">
        <f t="shared" si="15"/>
        <v>0</v>
      </c>
      <c r="AD144" s="12">
        <f t="shared" si="15"/>
        <v>0</v>
      </c>
      <c r="AE144" s="12">
        <f t="shared" si="15"/>
        <v>0</v>
      </c>
      <c r="AF144" s="12">
        <f t="shared" si="15"/>
        <v>0</v>
      </c>
      <c r="AG144" s="12">
        <f t="shared" si="15"/>
        <v>0</v>
      </c>
      <c r="AH144" s="12">
        <f t="shared" si="15"/>
        <v>0</v>
      </c>
      <c r="AI144" s="12">
        <f t="shared" si="15"/>
        <v>0</v>
      </c>
      <c r="AJ144" s="12">
        <f t="shared" si="15"/>
        <v>0</v>
      </c>
      <c r="AK144" s="12">
        <f t="shared" si="15"/>
        <v>0</v>
      </c>
    </row>
    <row r="145" spans="1:37" x14ac:dyDescent="0.25">
      <c r="A145" s="33" t="s">
        <v>79</v>
      </c>
      <c r="B145" s="33" t="s">
        <v>8</v>
      </c>
      <c r="C145" s="33" t="s">
        <v>170</v>
      </c>
      <c r="D145" s="12">
        <f t="shared" si="15"/>
        <v>0</v>
      </c>
      <c r="E145" s="12">
        <f t="shared" si="15"/>
        <v>0</v>
      </c>
      <c r="F145" s="12">
        <f t="shared" si="15"/>
        <v>0</v>
      </c>
      <c r="G145" s="12">
        <f t="shared" si="15"/>
        <v>0</v>
      </c>
      <c r="H145" s="12">
        <f t="shared" si="15"/>
        <v>0</v>
      </c>
      <c r="I145" s="12">
        <f t="shared" si="15"/>
        <v>0</v>
      </c>
      <c r="J145" s="12">
        <f t="shared" si="15"/>
        <v>0</v>
      </c>
      <c r="K145" s="12">
        <f t="shared" si="15"/>
        <v>0</v>
      </c>
      <c r="L145" s="12">
        <f t="shared" si="15"/>
        <v>0</v>
      </c>
      <c r="M145" s="12">
        <f t="shared" si="15"/>
        <v>0</v>
      </c>
      <c r="N145" s="12">
        <f t="shared" si="15"/>
        <v>0</v>
      </c>
      <c r="O145" s="12">
        <f t="shared" si="15"/>
        <v>0</v>
      </c>
      <c r="P145" s="12">
        <f t="shared" si="15"/>
        <v>0</v>
      </c>
      <c r="Q145" s="12">
        <f t="shared" si="15"/>
        <v>0</v>
      </c>
      <c r="R145" s="12">
        <f t="shared" si="15"/>
        <v>0</v>
      </c>
      <c r="S145" s="12">
        <f t="shared" si="15"/>
        <v>0</v>
      </c>
      <c r="T145" s="12">
        <f t="shared" si="15"/>
        <v>0</v>
      </c>
      <c r="U145" s="12">
        <f t="shared" si="15"/>
        <v>0</v>
      </c>
      <c r="V145" s="12">
        <f t="shared" si="15"/>
        <v>0</v>
      </c>
      <c r="W145" s="12">
        <f t="shared" si="15"/>
        <v>0</v>
      </c>
      <c r="X145" s="12">
        <f t="shared" si="15"/>
        <v>0</v>
      </c>
      <c r="Y145" s="12">
        <f t="shared" si="15"/>
        <v>0</v>
      </c>
      <c r="Z145" s="12">
        <f t="shared" si="15"/>
        <v>0</v>
      </c>
      <c r="AA145" s="12">
        <f t="shared" si="15"/>
        <v>0</v>
      </c>
      <c r="AB145" s="12">
        <f t="shared" si="15"/>
        <v>0</v>
      </c>
      <c r="AC145" s="12">
        <f t="shared" si="15"/>
        <v>0</v>
      </c>
      <c r="AD145" s="12">
        <f t="shared" si="15"/>
        <v>0</v>
      </c>
      <c r="AE145" s="12">
        <f t="shared" si="15"/>
        <v>0</v>
      </c>
      <c r="AF145" s="12">
        <f t="shared" si="15"/>
        <v>0</v>
      </c>
      <c r="AG145" s="12">
        <f t="shared" si="15"/>
        <v>0</v>
      </c>
      <c r="AH145" s="12">
        <f t="shared" si="15"/>
        <v>0</v>
      </c>
      <c r="AI145" s="12">
        <f t="shared" si="15"/>
        <v>0</v>
      </c>
      <c r="AJ145" s="12">
        <f t="shared" si="15"/>
        <v>0</v>
      </c>
      <c r="AK145" s="12">
        <f t="shared" si="15"/>
        <v>0</v>
      </c>
    </row>
    <row r="147" spans="1:37" x14ac:dyDescent="0.25">
      <c r="A147" s="33" t="s">
        <v>82</v>
      </c>
      <c r="B147" s="33" t="s">
        <v>8</v>
      </c>
      <c r="C147" s="33" t="s">
        <v>170</v>
      </c>
      <c r="D147" s="12">
        <f>D$80*D$11/1000</f>
        <v>0</v>
      </c>
      <c r="E147" s="12">
        <f t="shared" ref="E147:AK147" si="16">E$80*E$11/1000</f>
        <v>0</v>
      </c>
      <c r="F147" s="12">
        <f t="shared" si="16"/>
        <v>0</v>
      </c>
      <c r="G147" s="12">
        <f t="shared" si="16"/>
        <v>0</v>
      </c>
      <c r="H147" s="12">
        <f t="shared" si="16"/>
        <v>0</v>
      </c>
      <c r="I147" s="12">
        <f t="shared" si="16"/>
        <v>0</v>
      </c>
      <c r="J147" s="12">
        <f t="shared" si="16"/>
        <v>0</v>
      </c>
      <c r="K147" s="12">
        <f t="shared" si="16"/>
        <v>0</v>
      </c>
      <c r="L147" s="12">
        <f t="shared" si="16"/>
        <v>0</v>
      </c>
      <c r="M147" s="12">
        <f t="shared" si="16"/>
        <v>0</v>
      </c>
      <c r="N147" s="12">
        <f t="shared" si="16"/>
        <v>0</v>
      </c>
      <c r="O147" s="12">
        <f t="shared" si="16"/>
        <v>0</v>
      </c>
      <c r="P147" s="12">
        <f t="shared" si="16"/>
        <v>0</v>
      </c>
      <c r="Q147" s="12">
        <f t="shared" si="16"/>
        <v>0</v>
      </c>
      <c r="R147" s="12">
        <f t="shared" si="16"/>
        <v>0</v>
      </c>
      <c r="S147" s="12">
        <f t="shared" si="16"/>
        <v>0</v>
      </c>
      <c r="T147" s="12">
        <f t="shared" si="16"/>
        <v>0</v>
      </c>
      <c r="U147" s="12">
        <f t="shared" si="16"/>
        <v>0</v>
      </c>
      <c r="V147" s="12">
        <f t="shared" si="16"/>
        <v>0</v>
      </c>
      <c r="W147" s="12">
        <f t="shared" si="16"/>
        <v>0</v>
      </c>
      <c r="X147" s="12">
        <f t="shared" si="16"/>
        <v>0</v>
      </c>
      <c r="Y147" s="12">
        <f t="shared" si="16"/>
        <v>0</v>
      </c>
      <c r="Z147" s="12">
        <f t="shared" si="16"/>
        <v>0</v>
      </c>
      <c r="AA147" s="12">
        <f t="shared" si="16"/>
        <v>0</v>
      </c>
      <c r="AB147" s="12">
        <f t="shared" si="16"/>
        <v>0</v>
      </c>
      <c r="AC147" s="12">
        <f t="shared" si="16"/>
        <v>0</v>
      </c>
      <c r="AD147" s="12">
        <f t="shared" si="16"/>
        <v>0</v>
      </c>
      <c r="AE147" s="12">
        <f t="shared" si="16"/>
        <v>0</v>
      </c>
      <c r="AF147" s="12">
        <f t="shared" si="16"/>
        <v>0</v>
      </c>
      <c r="AG147" s="12">
        <f t="shared" si="16"/>
        <v>0</v>
      </c>
      <c r="AH147" s="12">
        <f t="shared" si="16"/>
        <v>0</v>
      </c>
      <c r="AI147" s="12">
        <f t="shared" si="16"/>
        <v>0</v>
      </c>
      <c r="AJ147" s="12">
        <f t="shared" si="16"/>
        <v>0</v>
      </c>
      <c r="AK147" s="12">
        <f t="shared" si="16"/>
        <v>0</v>
      </c>
    </row>
    <row r="148" spans="1:37" x14ac:dyDescent="0.25">
      <c r="A148" s="33" t="s">
        <v>7</v>
      </c>
      <c r="B148" s="33" t="s">
        <v>8</v>
      </c>
      <c r="C148" s="33" t="s">
        <v>170</v>
      </c>
      <c r="D148" s="12">
        <f>D$147*D94</f>
        <v>0</v>
      </c>
      <c r="E148" s="12">
        <f t="shared" ref="E148:AK148" si="17">E$147*E94</f>
        <v>0</v>
      </c>
      <c r="F148" s="12">
        <f t="shared" si="17"/>
        <v>0</v>
      </c>
      <c r="G148" s="12">
        <f t="shared" si="17"/>
        <v>0</v>
      </c>
      <c r="H148" s="12">
        <f t="shared" si="17"/>
        <v>0</v>
      </c>
      <c r="I148" s="12">
        <f t="shared" si="17"/>
        <v>0</v>
      </c>
      <c r="J148" s="12">
        <f t="shared" si="17"/>
        <v>0</v>
      </c>
      <c r="K148" s="12">
        <f t="shared" si="17"/>
        <v>0</v>
      </c>
      <c r="L148" s="12">
        <f t="shared" si="17"/>
        <v>0</v>
      </c>
      <c r="M148" s="12">
        <f t="shared" si="17"/>
        <v>0</v>
      </c>
      <c r="N148" s="12">
        <f t="shared" si="17"/>
        <v>0</v>
      </c>
      <c r="O148" s="12">
        <f t="shared" si="17"/>
        <v>0</v>
      </c>
      <c r="P148" s="12">
        <f t="shared" si="17"/>
        <v>0</v>
      </c>
      <c r="Q148" s="12">
        <f t="shared" si="17"/>
        <v>0</v>
      </c>
      <c r="R148" s="12">
        <f t="shared" si="17"/>
        <v>0</v>
      </c>
      <c r="S148" s="12">
        <f t="shared" si="17"/>
        <v>0</v>
      </c>
      <c r="T148" s="12">
        <f t="shared" si="17"/>
        <v>0</v>
      </c>
      <c r="U148" s="12">
        <f t="shared" si="17"/>
        <v>0</v>
      </c>
      <c r="V148" s="12">
        <f t="shared" si="17"/>
        <v>0</v>
      </c>
      <c r="W148" s="12">
        <f t="shared" si="17"/>
        <v>0</v>
      </c>
      <c r="X148" s="12">
        <f t="shared" si="17"/>
        <v>0</v>
      </c>
      <c r="Y148" s="12">
        <f t="shared" si="17"/>
        <v>0</v>
      </c>
      <c r="Z148" s="12">
        <f t="shared" si="17"/>
        <v>0</v>
      </c>
      <c r="AA148" s="12">
        <f t="shared" si="17"/>
        <v>0</v>
      </c>
      <c r="AB148" s="12">
        <f t="shared" si="17"/>
        <v>0</v>
      </c>
      <c r="AC148" s="12">
        <f t="shared" si="17"/>
        <v>0</v>
      </c>
      <c r="AD148" s="12">
        <f t="shared" si="17"/>
        <v>0</v>
      </c>
      <c r="AE148" s="12">
        <f t="shared" si="17"/>
        <v>0</v>
      </c>
      <c r="AF148" s="12">
        <f t="shared" si="17"/>
        <v>0</v>
      </c>
      <c r="AG148" s="12">
        <f t="shared" si="17"/>
        <v>0</v>
      </c>
      <c r="AH148" s="12">
        <f t="shared" si="17"/>
        <v>0</v>
      </c>
      <c r="AI148" s="12">
        <f t="shared" si="17"/>
        <v>0</v>
      </c>
      <c r="AJ148" s="12">
        <f t="shared" si="17"/>
        <v>0</v>
      </c>
      <c r="AK148" s="12">
        <f t="shared" si="17"/>
        <v>0</v>
      </c>
    </row>
    <row r="149" spans="1:37" x14ac:dyDescent="0.25">
      <c r="A149" s="33" t="s">
        <v>9</v>
      </c>
      <c r="B149" s="33" t="s">
        <v>8</v>
      </c>
      <c r="C149" s="33" t="s">
        <v>170</v>
      </c>
      <c r="D149" s="12">
        <f t="shared" ref="D149:AK156" si="18">D$147*D95</f>
        <v>0</v>
      </c>
      <c r="E149" s="12">
        <f t="shared" si="18"/>
        <v>0</v>
      </c>
      <c r="F149" s="12">
        <f t="shared" si="18"/>
        <v>0</v>
      </c>
      <c r="G149" s="12">
        <f t="shared" si="18"/>
        <v>0</v>
      </c>
      <c r="H149" s="12">
        <f t="shared" si="18"/>
        <v>0</v>
      </c>
      <c r="I149" s="12">
        <f t="shared" si="18"/>
        <v>0</v>
      </c>
      <c r="J149" s="12">
        <f t="shared" si="18"/>
        <v>0</v>
      </c>
      <c r="K149" s="12">
        <f t="shared" si="18"/>
        <v>0</v>
      </c>
      <c r="L149" s="12">
        <f t="shared" si="18"/>
        <v>0</v>
      </c>
      <c r="M149" s="12">
        <f t="shared" si="18"/>
        <v>0</v>
      </c>
      <c r="N149" s="12">
        <f t="shared" si="18"/>
        <v>0</v>
      </c>
      <c r="O149" s="12">
        <f t="shared" si="18"/>
        <v>0</v>
      </c>
      <c r="P149" s="12">
        <f t="shared" si="18"/>
        <v>0</v>
      </c>
      <c r="Q149" s="12">
        <f t="shared" si="18"/>
        <v>0</v>
      </c>
      <c r="R149" s="12">
        <f t="shared" si="18"/>
        <v>0</v>
      </c>
      <c r="S149" s="12">
        <f t="shared" si="18"/>
        <v>0</v>
      </c>
      <c r="T149" s="12">
        <f t="shared" si="18"/>
        <v>0</v>
      </c>
      <c r="U149" s="12">
        <f t="shared" si="18"/>
        <v>0</v>
      </c>
      <c r="V149" s="12">
        <f t="shared" si="18"/>
        <v>0</v>
      </c>
      <c r="W149" s="12">
        <f t="shared" si="18"/>
        <v>0</v>
      </c>
      <c r="X149" s="12">
        <f t="shared" si="18"/>
        <v>0</v>
      </c>
      <c r="Y149" s="12">
        <f t="shared" si="18"/>
        <v>0</v>
      </c>
      <c r="Z149" s="12">
        <f t="shared" si="18"/>
        <v>0</v>
      </c>
      <c r="AA149" s="12">
        <f t="shared" si="18"/>
        <v>0</v>
      </c>
      <c r="AB149" s="12">
        <f t="shared" si="18"/>
        <v>0</v>
      </c>
      <c r="AC149" s="12">
        <f t="shared" si="18"/>
        <v>0</v>
      </c>
      <c r="AD149" s="12">
        <f t="shared" si="18"/>
        <v>0</v>
      </c>
      <c r="AE149" s="12">
        <f t="shared" si="18"/>
        <v>0</v>
      </c>
      <c r="AF149" s="12">
        <f t="shared" si="18"/>
        <v>0</v>
      </c>
      <c r="AG149" s="12">
        <f t="shared" si="18"/>
        <v>0</v>
      </c>
      <c r="AH149" s="12">
        <f t="shared" si="18"/>
        <v>0</v>
      </c>
      <c r="AI149" s="12">
        <f t="shared" si="18"/>
        <v>0</v>
      </c>
      <c r="AJ149" s="12">
        <f t="shared" si="18"/>
        <v>0</v>
      </c>
      <c r="AK149" s="12">
        <f t="shared" si="18"/>
        <v>0</v>
      </c>
    </row>
    <row r="150" spans="1:37" x14ac:dyDescent="0.25">
      <c r="A150" s="33" t="s">
        <v>10</v>
      </c>
      <c r="B150" s="33" t="s">
        <v>8</v>
      </c>
      <c r="C150" s="33" t="s">
        <v>170</v>
      </c>
      <c r="D150" s="12">
        <f t="shared" si="18"/>
        <v>0</v>
      </c>
      <c r="E150" s="12">
        <f t="shared" si="18"/>
        <v>0</v>
      </c>
      <c r="F150" s="12">
        <f t="shared" si="18"/>
        <v>0</v>
      </c>
      <c r="G150" s="12">
        <f t="shared" si="18"/>
        <v>0</v>
      </c>
      <c r="H150" s="12">
        <f t="shared" si="18"/>
        <v>0</v>
      </c>
      <c r="I150" s="12">
        <f t="shared" si="18"/>
        <v>0</v>
      </c>
      <c r="J150" s="12">
        <f t="shared" si="18"/>
        <v>0</v>
      </c>
      <c r="K150" s="12">
        <f t="shared" si="18"/>
        <v>0</v>
      </c>
      <c r="L150" s="12">
        <f t="shared" si="18"/>
        <v>0</v>
      </c>
      <c r="M150" s="12">
        <f t="shared" si="18"/>
        <v>0</v>
      </c>
      <c r="N150" s="12">
        <f t="shared" si="18"/>
        <v>0</v>
      </c>
      <c r="O150" s="12">
        <f t="shared" si="18"/>
        <v>0</v>
      </c>
      <c r="P150" s="12">
        <f t="shared" si="18"/>
        <v>0</v>
      </c>
      <c r="Q150" s="12">
        <f t="shared" si="18"/>
        <v>0</v>
      </c>
      <c r="R150" s="12">
        <f t="shared" si="18"/>
        <v>0</v>
      </c>
      <c r="S150" s="12">
        <f t="shared" si="18"/>
        <v>0</v>
      </c>
      <c r="T150" s="12">
        <f t="shared" si="18"/>
        <v>0</v>
      </c>
      <c r="U150" s="12">
        <f t="shared" si="18"/>
        <v>0</v>
      </c>
      <c r="V150" s="12">
        <f t="shared" si="18"/>
        <v>0</v>
      </c>
      <c r="W150" s="12">
        <f t="shared" si="18"/>
        <v>0</v>
      </c>
      <c r="X150" s="12">
        <f t="shared" si="18"/>
        <v>0</v>
      </c>
      <c r="Y150" s="12">
        <f t="shared" si="18"/>
        <v>0</v>
      </c>
      <c r="Z150" s="12">
        <f t="shared" si="18"/>
        <v>0</v>
      </c>
      <c r="AA150" s="12">
        <f t="shared" si="18"/>
        <v>0</v>
      </c>
      <c r="AB150" s="12">
        <f t="shared" si="18"/>
        <v>0</v>
      </c>
      <c r="AC150" s="12">
        <f t="shared" si="18"/>
        <v>0</v>
      </c>
      <c r="AD150" s="12">
        <f t="shared" si="18"/>
        <v>0</v>
      </c>
      <c r="AE150" s="12">
        <f t="shared" si="18"/>
        <v>0</v>
      </c>
      <c r="AF150" s="12">
        <f t="shared" si="18"/>
        <v>0</v>
      </c>
      <c r="AG150" s="12">
        <f t="shared" si="18"/>
        <v>0</v>
      </c>
      <c r="AH150" s="12">
        <f t="shared" si="18"/>
        <v>0</v>
      </c>
      <c r="AI150" s="12">
        <f t="shared" si="18"/>
        <v>0</v>
      </c>
      <c r="AJ150" s="12">
        <f t="shared" si="18"/>
        <v>0</v>
      </c>
      <c r="AK150" s="12">
        <f t="shared" si="18"/>
        <v>0</v>
      </c>
    </row>
    <row r="151" spans="1:37" x14ac:dyDescent="0.25">
      <c r="A151" s="33" t="s">
        <v>11</v>
      </c>
      <c r="B151" s="33" t="s">
        <v>8</v>
      </c>
      <c r="C151" s="33" t="s">
        <v>170</v>
      </c>
      <c r="D151" s="12">
        <f t="shared" si="18"/>
        <v>0</v>
      </c>
      <c r="E151" s="12">
        <f t="shared" si="18"/>
        <v>0</v>
      </c>
      <c r="F151" s="12">
        <f t="shared" si="18"/>
        <v>0</v>
      </c>
      <c r="G151" s="12">
        <f t="shared" si="18"/>
        <v>0</v>
      </c>
      <c r="H151" s="12">
        <f t="shared" si="18"/>
        <v>0</v>
      </c>
      <c r="I151" s="12">
        <f t="shared" si="18"/>
        <v>0</v>
      </c>
      <c r="J151" s="12">
        <f t="shared" si="18"/>
        <v>0</v>
      </c>
      <c r="K151" s="12">
        <f t="shared" si="18"/>
        <v>0</v>
      </c>
      <c r="L151" s="12">
        <f t="shared" si="18"/>
        <v>0</v>
      </c>
      <c r="M151" s="12">
        <f t="shared" si="18"/>
        <v>0</v>
      </c>
      <c r="N151" s="12">
        <f t="shared" si="18"/>
        <v>0</v>
      </c>
      <c r="O151" s="12">
        <f t="shared" si="18"/>
        <v>0</v>
      </c>
      <c r="P151" s="12">
        <f t="shared" si="18"/>
        <v>0</v>
      </c>
      <c r="Q151" s="12">
        <f t="shared" si="18"/>
        <v>0</v>
      </c>
      <c r="R151" s="12">
        <f t="shared" si="18"/>
        <v>0</v>
      </c>
      <c r="S151" s="12">
        <f t="shared" si="18"/>
        <v>0</v>
      </c>
      <c r="T151" s="12">
        <f t="shared" si="18"/>
        <v>0</v>
      </c>
      <c r="U151" s="12">
        <f t="shared" si="18"/>
        <v>0</v>
      </c>
      <c r="V151" s="12">
        <f t="shared" si="18"/>
        <v>0</v>
      </c>
      <c r="W151" s="12">
        <f t="shared" si="18"/>
        <v>0</v>
      </c>
      <c r="X151" s="12">
        <f t="shared" si="18"/>
        <v>0</v>
      </c>
      <c r="Y151" s="12">
        <f t="shared" si="18"/>
        <v>0</v>
      </c>
      <c r="Z151" s="12">
        <f t="shared" si="18"/>
        <v>0</v>
      </c>
      <c r="AA151" s="12">
        <f t="shared" si="18"/>
        <v>0</v>
      </c>
      <c r="AB151" s="12">
        <f t="shared" si="18"/>
        <v>0</v>
      </c>
      <c r="AC151" s="12">
        <f t="shared" si="18"/>
        <v>0</v>
      </c>
      <c r="AD151" s="12">
        <f t="shared" si="18"/>
        <v>0</v>
      </c>
      <c r="AE151" s="12">
        <f t="shared" si="18"/>
        <v>0</v>
      </c>
      <c r="AF151" s="12">
        <f t="shared" si="18"/>
        <v>0</v>
      </c>
      <c r="AG151" s="12">
        <f t="shared" si="18"/>
        <v>0</v>
      </c>
      <c r="AH151" s="12">
        <f t="shared" si="18"/>
        <v>0</v>
      </c>
      <c r="AI151" s="12">
        <f t="shared" si="18"/>
        <v>0</v>
      </c>
      <c r="AJ151" s="12">
        <f t="shared" si="18"/>
        <v>0</v>
      </c>
      <c r="AK151" s="12">
        <f t="shared" si="18"/>
        <v>0</v>
      </c>
    </row>
    <row r="152" spans="1:37" x14ac:dyDescent="0.25">
      <c r="A152" s="33" t="s">
        <v>111</v>
      </c>
      <c r="B152" s="33" t="s">
        <v>8</v>
      </c>
      <c r="C152" s="33" t="s">
        <v>170</v>
      </c>
      <c r="D152" s="12">
        <f t="shared" si="18"/>
        <v>0</v>
      </c>
      <c r="E152" s="12">
        <f t="shared" si="18"/>
        <v>0</v>
      </c>
      <c r="F152" s="12">
        <f t="shared" si="18"/>
        <v>0</v>
      </c>
      <c r="G152" s="12">
        <f t="shared" si="18"/>
        <v>0</v>
      </c>
      <c r="H152" s="12">
        <f t="shared" si="18"/>
        <v>0</v>
      </c>
      <c r="I152" s="12">
        <f t="shared" si="18"/>
        <v>0</v>
      </c>
      <c r="J152" s="12">
        <f t="shared" si="18"/>
        <v>0</v>
      </c>
      <c r="K152" s="12">
        <f t="shared" si="18"/>
        <v>0</v>
      </c>
      <c r="L152" s="12">
        <f t="shared" si="18"/>
        <v>0</v>
      </c>
      <c r="M152" s="12">
        <f t="shared" si="18"/>
        <v>0</v>
      </c>
      <c r="N152" s="12">
        <f t="shared" si="18"/>
        <v>0</v>
      </c>
      <c r="O152" s="12">
        <f t="shared" si="18"/>
        <v>0</v>
      </c>
      <c r="P152" s="12">
        <f t="shared" si="18"/>
        <v>0</v>
      </c>
      <c r="Q152" s="12">
        <f t="shared" si="18"/>
        <v>0</v>
      </c>
      <c r="R152" s="12">
        <f t="shared" si="18"/>
        <v>0</v>
      </c>
      <c r="S152" s="12">
        <f t="shared" si="18"/>
        <v>0</v>
      </c>
      <c r="T152" s="12">
        <f t="shared" si="18"/>
        <v>0</v>
      </c>
      <c r="U152" s="12">
        <f t="shared" si="18"/>
        <v>0</v>
      </c>
      <c r="V152" s="12">
        <f t="shared" si="18"/>
        <v>0</v>
      </c>
      <c r="W152" s="12">
        <f t="shared" si="18"/>
        <v>0</v>
      </c>
      <c r="X152" s="12">
        <f t="shared" si="18"/>
        <v>0</v>
      </c>
      <c r="Y152" s="12">
        <f t="shared" si="18"/>
        <v>0</v>
      </c>
      <c r="Z152" s="12">
        <f t="shared" si="18"/>
        <v>0</v>
      </c>
      <c r="AA152" s="12">
        <f t="shared" si="18"/>
        <v>0</v>
      </c>
      <c r="AB152" s="12">
        <f t="shared" si="18"/>
        <v>0</v>
      </c>
      <c r="AC152" s="12">
        <f t="shared" si="18"/>
        <v>0</v>
      </c>
      <c r="AD152" s="12">
        <f t="shared" si="18"/>
        <v>0</v>
      </c>
      <c r="AE152" s="12">
        <f t="shared" si="18"/>
        <v>0</v>
      </c>
      <c r="AF152" s="12">
        <f t="shared" si="18"/>
        <v>0</v>
      </c>
      <c r="AG152" s="12">
        <f t="shared" si="18"/>
        <v>0</v>
      </c>
      <c r="AH152" s="12">
        <f t="shared" si="18"/>
        <v>0</v>
      </c>
      <c r="AI152" s="12">
        <f t="shared" si="18"/>
        <v>0</v>
      </c>
      <c r="AJ152" s="12">
        <f t="shared" si="18"/>
        <v>0</v>
      </c>
      <c r="AK152" s="12">
        <f t="shared" si="18"/>
        <v>0</v>
      </c>
    </row>
    <row r="153" spans="1:37" x14ac:dyDescent="0.25">
      <c r="A153" s="33" t="s">
        <v>12</v>
      </c>
      <c r="B153" s="33" t="s">
        <v>8</v>
      </c>
      <c r="C153" s="33" t="s">
        <v>170</v>
      </c>
      <c r="D153" s="12">
        <f t="shared" si="18"/>
        <v>0</v>
      </c>
      <c r="E153" s="12">
        <f t="shared" si="18"/>
        <v>0</v>
      </c>
      <c r="F153" s="12">
        <f t="shared" si="18"/>
        <v>0</v>
      </c>
      <c r="G153" s="12">
        <f t="shared" si="18"/>
        <v>0</v>
      </c>
      <c r="H153" s="12">
        <f t="shared" si="18"/>
        <v>0</v>
      </c>
      <c r="I153" s="12">
        <f t="shared" si="18"/>
        <v>0</v>
      </c>
      <c r="J153" s="12">
        <f t="shared" si="18"/>
        <v>0</v>
      </c>
      <c r="K153" s="12">
        <f t="shared" si="18"/>
        <v>0</v>
      </c>
      <c r="L153" s="12">
        <f t="shared" si="18"/>
        <v>0</v>
      </c>
      <c r="M153" s="12">
        <f t="shared" si="18"/>
        <v>0</v>
      </c>
      <c r="N153" s="12">
        <f t="shared" si="18"/>
        <v>0</v>
      </c>
      <c r="O153" s="12">
        <f t="shared" si="18"/>
        <v>0</v>
      </c>
      <c r="P153" s="12">
        <f t="shared" si="18"/>
        <v>0</v>
      </c>
      <c r="Q153" s="12">
        <f t="shared" si="18"/>
        <v>0</v>
      </c>
      <c r="R153" s="12">
        <f t="shared" si="18"/>
        <v>0</v>
      </c>
      <c r="S153" s="12">
        <f t="shared" si="18"/>
        <v>0</v>
      </c>
      <c r="T153" s="12">
        <f t="shared" si="18"/>
        <v>0</v>
      </c>
      <c r="U153" s="12">
        <f t="shared" si="18"/>
        <v>0</v>
      </c>
      <c r="V153" s="12">
        <f t="shared" si="18"/>
        <v>0</v>
      </c>
      <c r="W153" s="12">
        <f t="shared" si="18"/>
        <v>0</v>
      </c>
      <c r="X153" s="12">
        <f t="shared" si="18"/>
        <v>0</v>
      </c>
      <c r="Y153" s="12">
        <f t="shared" si="18"/>
        <v>0</v>
      </c>
      <c r="Z153" s="12">
        <f t="shared" si="18"/>
        <v>0</v>
      </c>
      <c r="AA153" s="12">
        <f t="shared" si="18"/>
        <v>0</v>
      </c>
      <c r="AB153" s="12">
        <f t="shared" si="18"/>
        <v>0</v>
      </c>
      <c r="AC153" s="12">
        <f t="shared" si="18"/>
        <v>0</v>
      </c>
      <c r="AD153" s="12">
        <f t="shared" si="18"/>
        <v>0</v>
      </c>
      <c r="AE153" s="12">
        <f t="shared" si="18"/>
        <v>0</v>
      </c>
      <c r="AF153" s="12">
        <f t="shared" si="18"/>
        <v>0</v>
      </c>
      <c r="AG153" s="12">
        <f t="shared" si="18"/>
        <v>0</v>
      </c>
      <c r="AH153" s="12">
        <f t="shared" si="18"/>
        <v>0</v>
      </c>
      <c r="AI153" s="12">
        <f t="shared" si="18"/>
        <v>0</v>
      </c>
      <c r="AJ153" s="12">
        <f t="shared" si="18"/>
        <v>0</v>
      </c>
      <c r="AK153" s="12">
        <f t="shared" si="18"/>
        <v>0</v>
      </c>
    </row>
    <row r="154" spans="1:37" x14ac:dyDescent="0.25">
      <c r="A154" s="33" t="s">
        <v>54</v>
      </c>
      <c r="B154" s="33" t="s">
        <v>8</v>
      </c>
      <c r="C154" s="33" t="s">
        <v>170</v>
      </c>
      <c r="D154" s="12">
        <f t="shared" si="18"/>
        <v>0</v>
      </c>
      <c r="E154" s="12">
        <f t="shared" si="18"/>
        <v>0</v>
      </c>
      <c r="F154" s="12">
        <f t="shared" si="18"/>
        <v>0</v>
      </c>
      <c r="G154" s="12">
        <f t="shared" si="18"/>
        <v>0</v>
      </c>
      <c r="H154" s="12">
        <f t="shared" si="18"/>
        <v>0</v>
      </c>
      <c r="I154" s="12">
        <f t="shared" si="18"/>
        <v>0</v>
      </c>
      <c r="J154" s="12">
        <f t="shared" si="18"/>
        <v>0</v>
      </c>
      <c r="K154" s="12">
        <f t="shared" si="18"/>
        <v>0</v>
      </c>
      <c r="L154" s="12">
        <f t="shared" si="18"/>
        <v>0</v>
      </c>
      <c r="M154" s="12">
        <f t="shared" si="18"/>
        <v>0</v>
      </c>
      <c r="N154" s="12">
        <f t="shared" si="18"/>
        <v>0</v>
      </c>
      <c r="O154" s="12">
        <f t="shared" si="18"/>
        <v>0</v>
      </c>
      <c r="P154" s="12">
        <f t="shared" si="18"/>
        <v>0</v>
      </c>
      <c r="Q154" s="12">
        <f t="shared" si="18"/>
        <v>0</v>
      </c>
      <c r="R154" s="12">
        <f t="shared" si="18"/>
        <v>0</v>
      </c>
      <c r="S154" s="12">
        <f t="shared" si="18"/>
        <v>0</v>
      </c>
      <c r="T154" s="12">
        <f t="shared" si="18"/>
        <v>0</v>
      </c>
      <c r="U154" s="12">
        <f t="shared" si="18"/>
        <v>0</v>
      </c>
      <c r="V154" s="12">
        <f t="shared" si="18"/>
        <v>0</v>
      </c>
      <c r="W154" s="12">
        <f t="shared" si="18"/>
        <v>0</v>
      </c>
      <c r="X154" s="12">
        <f t="shared" si="18"/>
        <v>0</v>
      </c>
      <c r="Y154" s="12">
        <f t="shared" si="18"/>
        <v>0</v>
      </c>
      <c r="Z154" s="12">
        <f t="shared" si="18"/>
        <v>0</v>
      </c>
      <c r="AA154" s="12">
        <f t="shared" si="18"/>
        <v>0</v>
      </c>
      <c r="AB154" s="12">
        <f t="shared" si="18"/>
        <v>0</v>
      </c>
      <c r="AC154" s="12">
        <f t="shared" si="18"/>
        <v>0</v>
      </c>
      <c r="AD154" s="12">
        <f t="shared" si="18"/>
        <v>0</v>
      </c>
      <c r="AE154" s="12">
        <f t="shared" si="18"/>
        <v>0</v>
      </c>
      <c r="AF154" s="12">
        <f t="shared" si="18"/>
        <v>0</v>
      </c>
      <c r="AG154" s="12">
        <f t="shared" si="18"/>
        <v>0</v>
      </c>
      <c r="AH154" s="12">
        <f t="shared" si="18"/>
        <v>0</v>
      </c>
      <c r="AI154" s="12">
        <f t="shared" si="18"/>
        <v>0</v>
      </c>
      <c r="AJ154" s="12">
        <f t="shared" si="18"/>
        <v>0</v>
      </c>
      <c r="AK154" s="12">
        <f t="shared" si="18"/>
        <v>0</v>
      </c>
    </row>
    <row r="155" spans="1:37" x14ac:dyDescent="0.25">
      <c r="A155" s="33" t="s">
        <v>78</v>
      </c>
      <c r="B155" s="33" t="s">
        <v>8</v>
      </c>
      <c r="C155" s="33" t="s">
        <v>170</v>
      </c>
      <c r="D155" s="12">
        <f t="shared" si="18"/>
        <v>0</v>
      </c>
      <c r="E155" s="12">
        <f t="shared" si="18"/>
        <v>0</v>
      </c>
      <c r="F155" s="12">
        <f t="shared" si="18"/>
        <v>0</v>
      </c>
      <c r="G155" s="12">
        <f t="shared" si="18"/>
        <v>0</v>
      </c>
      <c r="H155" s="12">
        <f t="shared" si="18"/>
        <v>0</v>
      </c>
      <c r="I155" s="12">
        <f t="shared" si="18"/>
        <v>0</v>
      </c>
      <c r="J155" s="12">
        <f t="shared" si="18"/>
        <v>0</v>
      </c>
      <c r="K155" s="12">
        <f t="shared" si="18"/>
        <v>0</v>
      </c>
      <c r="L155" s="12">
        <f t="shared" si="18"/>
        <v>0</v>
      </c>
      <c r="M155" s="12">
        <f t="shared" si="18"/>
        <v>0</v>
      </c>
      <c r="N155" s="12">
        <f t="shared" si="18"/>
        <v>0</v>
      </c>
      <c r="O155" s="12">
        <f t="shared" si="18"/>
        <v>0</v>
      </c>
      <c r="P155" s="12">
        <f t="shared" si="18"/>
        <v>0</v>
      </c>
      <c r="Q155" s="12">
        <f t="shared" si="18"/>
        <v>0</v>
      </c>
      <c r="R155" s="12">
        <f t="shared" si="18"/>
        <v>0</v>
      </c>
      <c r="S155" s="12">
        <f t="shared" si="18"/>
        <v>0</v>
      </c>
      <c r="T155" s="12">
        <f t="shared" si="18"/>
        <v>0</v>
      </c>
      <c r="U155" s="12">
        <f t="shared" si="18"/>
        <v>0</v>
      </c>
      <c r="V155" s="12">
        <f t="shared" si="18"/>
        <v>0</v>
      </c>
      <c r="W155" s="12">
        <f t="shared" si="18"/>
        <v>0</v>
      </c>
      <c r="X155" s="12">
        <f t="shared" si="18"/>
        <v>0</v>
      </c>
      <c r="Y155" s="12">
        <f t="shared" si="18"/>
        <v>0</v>
      </c>
      <c r="Z155" s="12">
        <f t="shared" si="18"/>
        <v>0</v>
      </c>
      <c r="AA155" s="12">
        <f t="shared" si="18"/>
        <v>0</v>
      </c>
      <c r="AB155" s="12">
        <f t="shared" si="18"/>
        <v>0</v>
      </c>
      <c r="AC155" s="12">
        <f t="shared" si="18"/>
        <v>0</v>
      </c>
      <c r="AD155" s="12">
        <f t="shared" si="18"/>
        <v>0</v>
      </c>
      <c r="AE155" s="12">
        <f t="shared" si="18"/>
        <v>0</v>
      </c>
      <c r="AF155" s="12">
        <f t="shared" si="18"/>
        <v>0</v>
      </c>
      <c r="AG155" s="12">
        <f t="shared" si="18"/>
        <v>0</v>
      </c>
      <c r="AH155" s="12">
        <f t="shared" si="18"/>
        <v>0</v>
      </c>
      <c r="AI155" s="12">
        <f t="shared" si="18"/>
        <v>0</v>
      </c>
      <c r="AJ155" s="12">
        <f t="shared" si="18"/>
        <v>0</v>
      </c>
      <c r="AK155" s="12">
        <f t="shared" si="18"/>
        <v>0</v>
      </c>
    </row>
    <row r="156" spans="1:37" x14ac:dyDescent="0.25">
      <c r="A156" s="33" t="s">
        <v>13</v>
      </c>
      <c r="B156" s="33" t="s">
        <v>8</v>
      </c>
      <c r="C156" s="33" t="s">
        <v>170</v>
      </c>
      <c r="D156" s="12">
        <f t="shared" si="18"/>
        <v>0</v>
      </c>
      <c r="E156" s="12">
        <f t="shared" si="18"/>
        <v>0</v>
      </c>
      <c r="F156" s="12">
        <f t="shared" si="18"/>
        <v>0</v>
      </c>
      <c r="G156" s="12">
        <f t="shared" si="18"/>
        <v>0</v>
      </c>
      <c r="H156" s="12">
        <f t="shared" si="18"/>
        <v>0</v>
      </c>
      <c r="I156" s="12">
        <f t="shared" si="18"/>
        <v>0</v>
      </c>
      <c r="J156" s="12">
        <f t="shared" si="18"/>
        <v>0</v>
      </c>
      <c r="K156" s="12">
        <f t="shared" si="18"/>
        <v>0</v>
      </c>
      <c r="L156" s="12">
        <f t="shared" si="18"/>
        <v>0</v>
      </c>
      <c r="M156" s="12">
        <f t="shared" si="18"/>
        <v>0</v>
      </c>
      <c r="N156" s="12">
        <f t="shared" si="18"/>
        <v>0</v>
      </c>
      <c r="O156" s="12">
        <f t="shared" si="18"/>
        <v>0</v>
      </c>
      <c r="P156" s="12">
        <f t="shared" si="18"/>
        <v>0</v>
      </c>
      <c r="Q156" s="12">
        <f t="shared" si="18"/>
        <v>0</v>
      </c>
      <c r="R156" s="12">
        <f t="shared" si="18"/>
        <v>0</v>
      </c>
      <c r="S156" s="12">
        <f t="shared" si="18"/>
        <v>0</v>
      </c>
      <c r="T156" s="12">
        <f t="shared" si="18"/>
        <v>0</v>
      </c>
      <c r="U156" s="12">
        <f t="shared" ref="U156:AK156" si="19">U$147*U102</f>
        <v>0</v>
      </c>
      <c r="V156" s="12">
        <f t="shared" si="19"/>
        <v>0</v>
      </c>
      <c r="W156" s="12">
        <f t="shared" si="19"/>
        <v>0</v>
      </c>
      <c r="X156" s="12">
        <f t="shared" si="19"/>
        <v>0</v>
      </c>
      <c r="Y156" s="12">
        <f t="shared" si="19"/>
        <v>0</v>
      </c>
      <c r="Z156" s="12">
        <f t="shared" si="19"/>
        <v>0</v>
      </c>
      <c r="AA156" s="12">
        <f t="shared" si="19"/>
        <v>0</v>
      </c>
      <c r="AB156" s="12">
        <f t="shared" si="19"/>
        <v>0</v>
      </c>
      <c r="AC156" s="12">
        <f t="shared" si="19"/>
        <v>0</v>
      </c>
      <c r="AD156" s="12">
        <f t="shared" si="19"/>
        <v>0</v>
      </c>
      <c r="AE156" s="12">
        <f t="shared" si="19"/>
        <v>0</v>
      </c>
      <c r="AF156" s="12">
        <f t="shared" si="19"/>
        <v>0</v>
      </c>
      <c r="AG156" s="12">
        <f t="shared" si="19"/>
        <v>0</v>
      </c>
      <c r="AH156" s="12">
        <f t="shared" si="19"/>
        <v>0</v>
      </c>
      <c r="AI156" s="12">
        <f t="shared" si="19"/>
        <v>0</v>
      </c>
      <c r="AJ156" s="12">
        <f t="shared" si="19"/>
        <v>0</v>
      </c>
      <c r="AK156" s="12">
        <f t="shared" si="19"/>
        <v>0</v>
      </c>
    </row>
    <row r="157" spans="1:37" x14ac:dyDescent="0.25">
      <c r="A157" s="33" t="s">
        <v>55</v>
      </c>
      <c r="B157" s="33" t="s">
        <v>8</v>
      </c>
      <c r="C157" s="33" t="s">
        <v>170</v>
      </c>
      <c r="D157" s="12">
        <f t="shared" ref="D157:AK160" si="20">D$147*D103</f>
        <v>0</v>
      </c>
      <c r="E157" s="12">
        <f t="shared" si="20"/>
        <v>0</v>
      </c>
      <c r="F157" s="12">
        <f t="shared" si="20"/>
        <v>0</v>
      </c>
      <c r="G157" s="12">
        <f t="shared" si="20"/>
        <v>0</v>
      </c>
      <c r="H157" s="12">
        <f t="shared" si="20"/>
        <v>0</v>
      </c>
      <c r="I157" s="12">
        <f t="shared" si="20"/>
        <v>0</v>
      </c>
      <c r="J157" s="12">
        <f t="shared" si="20"/>
        <v>0</v>
      </c>
      <c r="K157" s="12">
        <f t="shared" si="20"/>
        <v>0</v>
      </c>
      <c r="L157" s="12">
        <f t="shared" si="20"/>
        <v>0</v>
      </c>
      <c r="M157" s="12">
        <f t="shared" si="20"/>
        <v>0</v>
      </c>
      <c r="N157" s="12">
        <f t="shared" si="20"/>
        <v>0</v>
      </c>
      <c r="O157" s="12">
        <f t="shared" si="20"/>
        <v>0</v>
      </c>
      <c r="P157" s="12">
        <f t="shared" si="20"/>
        <v>0</v>
      </c>
      <c r="Q157" s="12">
        <f t="shared" si="20"/>
        <v>0</v>
      </c>
      <c r="R157" s="12">
        <f t="shared" si="20"/>
        <v>0</v>
      </c>
      <c r="S157" s="12">
        <f t="shared" si="20"/>
        <v>0</v>
      </c>
      <c r="T157" s="12">
        <f t="shared" si="20"/>
        <v>0</v>
      </c>
      <c r="U157" s="12">
        <f t="shared" si="20"/>
        <v>0</v>
      </c>
      <c r="V157" s="12">
        <f t="shared" si="20"/>
        <v>0</v>
      </c>
      <c r="W157" s="12">
        <f t="shared" si="20"/>
        <v>0</v>
      </c>
      <c r="X157" s="12">
        <f t="shared" si="20"/>
        <v>0</v>
      </c>
      <c r="Y157" s="12">
        <f t="shared" si="20"/>
        <v>0</v>
      </c>
      <c r="Z157" s="12">
        <f t="shared" si="20"/>
        <v>0</v>
      </c>
      <c r="AA157" s="12">
        <f t="shared" si="20"/>
        <v>0</v>
      </c>
      <c r="AB157" s="12">
        <f t="shared" si="20"/>
        <v>0</v>
      </c>
      <c r="AC157" s="12">
        <f t="shared" si="20"/>
        <v>0</v>
      </c>
      <c r="AD157" s="12">
        <f t="shared" si="20"/>
        <v>0</v>
      </c>
      <c r="AE157" s="12">
        <f t="shared" si="20"/>
        <v>0</v>
      </c>
      <c r="AF157" s="12">
        <f t="shared" si="20"/>
        <v>0</v>
      </c>
      <c r="AG157" s="12">
        <f t="shared" si="20"/>
        <v>0</v>
      </c>
      <c r="AH157" s="12">
        <f t="shared" si="20"/>
        <v>0</v>
      </c>
      <c r="AI157" s="12">
        <f t="shared" si="20"/>
        <v>0</v>
      </c>
      <c r="AJ157" s="12">
        <f t="shared" si="20"/>
        <v>0</v>
      </c>
      <c r="AK157" s="12">
        <f t="shared" si="20"/>
        <v>0</v>
      </c>
    </row>
    <row r="158" spans="1:37" x14ac:dyDescent="0.25">
      <c r="A158" s="33" t="s">
        <v>56</v>
      </c>
      <c r="B158" s="33" t="s">
        <v>8</v>
      </c>
      <c r="C158" s="33" t="s">
        <v>170</v>
      </c>
      <c r="D158" s="12">
        <f t="shared" si="20"/>
        <v>0</v>
      </c>
      <c r="E158" s="12">
        <f t="shared" si="20"/>
        <v>0</v>
      </c>
      <c r="F158" s="12">
        <f t="shared" si="20"/>
        <v>0</v>
      </c>
      <c r="G158" s="12">
        <f t="shared" si="20"/>
        <v>0</v>
      </c>
      <c r="H158" s="12">
        <f t="shared" si="20"/>
        <v>0</v>
      </c>
      <c r="I158" s="12">
        <f t="shared" si="20"/>
        <v>0</v>
      </c>
      <c r="J158" s="12">
        <f t="shared" si="20"/>
        <v>0</v>
      </c>
      <c r="K158" s="12">
        <f t="shared" si="20"/>
        <v>0</v>
      </c>
      <c r="L158" s="12">
        <f t="shared" si="20"/>
        <v>0</v>
      </c>
      <c r="M158" s="12">
        <f t="shared" si="20"/>
        <v>0</v>
      </c>
      <c r="N158" s="12">
        <f t="shared" si="20"/>
        <v>0</v>
      </c>
      <c r="O158" s="12">
        <f t="shared" si="20"/>
        <v>0</v>
      </c>
      <c r="P158" s="12">
        <f t="shared" si="20"/>
        <v>0</v>
      </c>
      <c r="Q158" s="12">
        <f t="shared" si="20"/>
        <v>0</v>
      </c>
      <c r="R158" s="12">
        <f t="shared" si="20"/>
        <v>0</v>
      </c>
      <c r="S158" s="12">
        <f t="shared" si="20"/>
        <v>0</v>
      </c>
      <c r="T158" s="12">
        <f t="shared" si="20"/>
        <v>0</v>
      </c>
      <c r="U158" s="12">
        <f t="shared" si="20"/>
        <v>0</v>
      </c>
      <c r="V158" s="12">
        <f t="shared" si="20"/>
        <v>0</v>
      </c>
      <c r="W158" s="12">
        <f t="shared" si="20"/>
        <v>0</v>
      </c>
      <c r="X158" s="12">
        <f t="shared" si="20"/>
        <v>0</v>
      </c>
      <c r="Y158" s="12">
        <f t="shared" si="20"/>
        <v>0</v>
      </c>
      <c r="Z158" s="12">
        <f t="shared" si="20"/>
        <v>0</v>
      </c>
      <c r="AA158" s="12">
        <f t="shared" si="20"/>
        <v>0</v>
      </c>
      <c r="AB158" s="12">
        <f t="shared" si="20"/>
        <v>0</v>
      </c>
      <c r="AC158" s="12">
        <f t="shared" si="20"/>
        <v>0</v>
      </c>
      <c r="AD158" s="12">
        <f t="shared" si="20"/>
        <v>0</v>
      </c>
      <c r="AE158" s="12">
        <f t="shared" si="20"/>
        <v>0</v>
      </c>
      <c r="AF158" s="12">
        <f t="shared" si="20"/>
        <v>0</v>
      </c>
      <c r="AG158" s="12">
        <f t="shared" si="20"/>
        <v>0</v>
      </c>
      <c r="AH158" s="12">
        <f t="shared" si="20"/>
        <v>0</v>
      </c>
      <c r="AI158" s="12">
        <f t="shared" si="20"/>
        <v>0</v>
      </c>
      <c r="AJ158" s="12">
        <f t="shared" si="20"/>
        <v>0</v>
      </c>
      <c r="AK158" s="12">
        <f t="shared" si="20"/>
        <v>0</v>
      </c>
    </row>
    <row r="159" spans="1:37" x14ac:dyDescent="0.25">
      <c r="A159" s="33" t="s">
        <v>14</v>
      </c>
      <c r="B159" s="33" t="s">
        <v>8</v>
      </c>
      <c r="C159" s="33" t="s">
        <v>170</v>
      </c>
      <c r="D159" s="12">
        <f t="shared" si="20"/>
        <v>0</v>
      </c>
      <c r="E159" s="12">
        <f t="shared" si="20"/>
        <v>0</v>
      </c>
      <c r="F159" s="12">
        <f t="shared" si="20"/>
        <v>0</v>
      </c>
      <c r="G159" s="12">
        <f t="shared" si="20"/>
        <v>0</v>
      </c>
      <c r="H159" s="12">
        <f t="shared" si="20"/>
        <v>0</v>
      </c>
      <c r="I159" s="12">
        <f t="shared" si="20"/>
        <v>0</v>
      </c>
      <c r="J159" s="12">
        <f t="shared" si="20"/>
        <v>0</v>
      </c>
      <c r="K159" s="12">
        <f t="shared" si="20"/>
        <v>0</v>
      </c>
      <c r="L159" s="12">
        <f t="shared" si="20"/>
        <v>0</v>
      </c>
      <c r="M159" s="12">
        <f t="shared" si="20"/>
        <v>0</v>
      </c>
      <c r="N159" s="12">
        <f t="shared" si="20"/>
        <v>0</v>
      </c>
      <c r="O159" s="12">
        <f t="shared" si="20"/>
        <v>0</v>
      </c>
      <c r="P159" s="12">
        <f t="shared" si="20"/>
        <v>0</v>
      </c>
      <c r="Q159" s="12">
        <f t="shared" si="20"/>
        <v>0</v>
      </c>
      <c r="R159" s="12">
        <f t="shared" si="20"/>
        <v>0</v>
      </c>
      <c r="S159" s="12">
        <f t="shared" si="20"/>
        <v>0</v>
      </c>
      <c r="T159" s="12">
        <f t="shared" si="20"/>
        <v>0</v>
      </c>
      <c r="U159" s="12">
        <f t="shared" si="20"/>
        <v>0</v>
      </c>
      <c r="V159" s="12">
        <f t="shared" si="20"/>
        <v>0</v>
      </c>
      <c r="W159" s="12">
        <f t="shared" si="20"/>
        <v>0</v>
      </c>
      <c r="X159" s="12">
        <f t="shared" si="20"/>
        <v>0</v>
      </c>
      <c r="Y159" s="12">
        <f t="shared" si="20"/>
        <v>0</v>
      </c>
      <c r="Z159" s="12">
        <f t="shared" si="20"/>
        <v>0</v>
      </c>
      <c r="AA159" s="12">
        <f t="shared" si="20"/>
        <v>0</v>
      </c>
      <c r="AB159" s="12">
        <f t="shared" si="20"/>
        <v>0</v>
      </c>
      <c r="AC159" s="12">
        <f t="shared" si="20"/>
        <v>0</v>
      </c>
      <c r="AD159" s="12">
        <f t="shared" si="20"/>
        <v>0</v>
      </c>
      <c r="AE159" s="12">
        <f t="shared" si="20"/>
        <v>0</v>
      </c>
      <c r="AF159" s="12">
        <f t="shared" si="20"/>
        <v>0</v>
      </c>
      <c r="AG159" s="12">
        <f t="shared" si="20"/>
        <v>0</v>
      </c>
      <c r="AH159" s="12">
        <f t="shared" si="20"/>
        <v>0</v>
      </c>
      <c r="AI159" s="12">
        <f t="shared" si="20"/>
        <v>0</v>
      </c>
      <c r="AJ159" s="12">
        <f t="shared" si="20"/>
        <v>0</v>
      </c>
      <c r="AK159" s="12">
        <f t="shared" si="20"/>
        <v>0</v>
      </c>
    </row>
    <row r="160" spans="1:37" x14ac:dyDescent="0.25">
      <c r="A160" s="33" t="s">
        <v>79</v>
      </c>
      <c r="B160" s="33"/>
      <c r="D160" s="12">
        <f t="shared" si="20"/>
        <v>0</v>
      </c>
      <c r="E160" s="12">
        <f t="shared" si="20"/>
        <v>0</v>
      </c>
      <c r="F160" s="12">
        <f t="shared" si="20"/>
        <v>0</v>
      </c>
      <c r="G160" s="12">
        <f t="shared" si="20"/>
        <v>0</v>
      </c>
      <c r="H160" s="12">
        <f t="shared" si="20"/>
        <v>0</v>
      </c>
      <c r="I160" s="12">
        <f t="shared" si="20"/>
        <v>0</v>
      </c>
      <c r="J160" s="12">
        <f t="shared" si="20"/>
        <v>0</v>
      </c>
      <c r="K160" s="12">
        <f t="shared" si="20"/>
        <v>0</v>
      </c>
      <c r="L160" s="12">
        <f t="shared" si="20"/>
        <v>0</v>
      </c>
      <c r="M160" s="12">
        <f t="shared" si="20"/>
        <v>0</v>
      </c>
      <c r="N160" s="12">
        <f t="shared" si="20"/>
        <v>0</v>
      </c>
      <c r="O160" s="12">
        <f t="shared" si="20"/>
        <v>0</v>
      </c>
      <c r="P160" s="12">
        <f t="shared" si="20"/>
        <v>0</v>
      </c>
      <c r="Q160" s="12">
        <f t="shared" si="20"/>
        <v>0</v>
      </c>
      <c r="R160" s="12">
        <f t="shared" si="20"/>
        <v>0</v>
      </c>
      <c r="S160" s="12">
        <f t="shared" si="20"/>
        <v>0</v>
      </c>
      <c r="T160" s="12">
        <f t="shared" si="20"/>
        <v>0</v>
      </c>
      <c r="U160" s="12">
        <f t="shared" si="20"/>
        <v>0</v>
      </c>
      <c r="V160" s="12">
        <f t="shared" si="20"/>
        <v>0</v>
      </c>
      <c r="W160" s="12">
        <f t="shared" si="20"/>
        <v>0</v>
      </c>
      <c r="X160" s="12">
        <f t="shared" si="20"/>
        <v>0</v>
      </c>
      <c r="Y160" s="12">
        <f t="shared" si="20"/>
        <v>0</v>
      </c>
      <c r="Z160" s="12">
        <f t="shared" si="20"/>
        <v>0</v>
      </c>
      <c r="AA160" s="12">
        <f t="shared" si="20"/>
        <v>0</v>
      </c>
      <c r="AB160" s="12">
        <f t="shared" si="20"/>
        <v>0</v>
      </c>
      <c r="AC160" s="12">
        <f t="shared" si="20"/>
        <v>0</v>
      </c>
      <c r="AD160" s="12">
        <f t="shared" si="20"/>
        <v>0</v>
      </c>
      <c r="AE160" s="12">
        <f t="shared" si="20"/>
        <v>0</v>
      </c>
      <c r="AF160" s="12">
        <f t="shared" si="20"/>
        <v>0</v>
      </c>
      <c r="AG160" s="12">
        <f t="shared" si="20"/>
        <v>0</v>
      </c>
      <c r="AH160" s="12">
        <f t="shared" si="20"/>
        <v>0</v>
      </c>
      <c r="AI160" s="12">
        <f t="shared" si="20"/>
        <v>0</v>
      </c>
      <c r="AJ160" s="12">
        <f t="shared" si="20"/>
        <v>0</v>
      </c>
      <c r="AK160" s="12">
        <f t="shared" si="20"/>
        <v>0</v>
      </c>
    </row>
    <row r="162" spans="1:37" x14ac:dyDescent="0.25">
      <c r="A162" s="23" t="s">
        <v>83</v>
      </c>
      <c r="B162" s="33" t="s">
        <v>8</v>
      </c>
      <c r="C162" s="33" t="s">
        <v>170</v>
      </c>
      <c r="D162">
        <f>D$81*D$11/1000</f>
        <v>0</v>
      </c>
      <c r="E162">
        <f t="shared" ref="E162:AK162" si="21">E$81*E$11/1000</f>
        <v>0</v>
      </c>
      <c r="F162">
        <f t="shared" si="21"/>
        <v>0</v>
      </c>
      <c r="G162">
        <f t="shared" si="21"/>
        <v>0</v>
      </c>
      <c r="H162">
        <f t="shared" si="21"/>
        <v>0</v>
      </c>
      <c r="I162">
        <f t="shared" si="21"/>
        <v>0</v>
      </c>
      <c r="J162">
        <f t="shared" si="21"/>
        <v>0</v>
      </c>
      <c r="K162">
        <f t="shared" si="21"/>
        <v>0</v>
      </c>
      <c r="L162">
        <f t="shared" si="21"/>
        <v>0</v>
      </c>
      <c r="M162">
        <f t="shared" si="21"/>
        <v>0</v>
      </c>
      <c r="N162">
        <f t="shared" si="21"/>
        <v>0</v>
      </c>
      <c r="O162">
        <f t="shared" si="21"/>
        <v>0</v>
      </c>
      <c r="P162">
        <f t="shared" si="21"/>
        <v>0</v>
      </c>
      <c r="Q162">
        <f t="shared" si="21"/>
        <v>0</v>
      </c>
      <c r="R162">
        <f t="shared" si="21"/>
        <v>0</v>
      </c>
      <c r="S162">
        <f t="shared" si="21"/>
        <v>0</v>
      </c>
      <c r="T162">
        <f t="shared" si="21"/>
        <v>0</v>
      </c>
      <c r="U162">
        <f t="shared" si="21"/>
        <v>0</v>
      </c>
      <c r="V162">
        <f t="shared" si="21"/>
        <v>0</v>
      </c>
      <c r="W162">
        <f t="shared" si="21"/>
        <v>0</v>
      </c>
      <c r="X162">
        <f t="shared" si="21"/>
        <v>0</v>
      </c>
      <c r="Y162">
        <f t="shared" si="21"/>
        <v>0</v>
      </c>
      <c r="Z162">
        <f t="shared" si="21"/>
        <v>0</v>
      </c>
      <c r="AA162">
        <f t="shared" si="21"/>
        <v>0</v>
      </c>
      <c r="AB162">
        <f t="shared" si="21"/>
        <v>0</v>
      </c>
      <c r="AC162">
        <f t="shared" si="21"/>
        <v>0</v>
      </c>
      <c r="AD162">
        <f t="shared" si="21"/>
        <v>0</v>
      </c>
      <c r="AE162">
        <f t="shared" si="21"/>
        <v>0</v>
      </c>
      <c r="AF162">
        <f t="shared" si="21"/>
        <v>0</v>
      </c>
      <c r="AG162">
        <f t="shared" si="21"/>
        <v>0</v>
      </c>
      <c r="AH162">
        <f t="shared" si="21"/>
        <v>0</v>
      </c>
      <c r="AI162">
        <f t="shared" si="21"/>
        <v>0</v>
      </c>
      <c r="AJ162">
        <f t="shared" si="21"/>
        <v>0</v>
      </c>
      <c r="AK162">
        <f t="shared" si="21"/>
        <v>0</v>
      </c>
    </row>
    <row r="163" spans="1:37" x14ac:dyDescent="0.25">
      <c r="A163" s="33" t="s">
        <v>12</v>
      </c>
      <c r="B163" s="33" t="s">
        <v>8</v>
      </c>
      <c r="C163" s="33" t="s">
        <v>170</v>
      </c>
      <c r="D163" s="12">
        <f>D162</f>
        <v>0</v>
      </c>
      <c r="E163" s="12">
        <f t="shared" ref="E163:AK163" si="22">E162</f>
        <v>0</v>
      </c>
      <c r="F163" s="12">
        <f t="shared" si="22"/>
        <v>0</v>
      </c>
      <c r="G163" s="12">
        <f t="shared" si="22"/>
        <v>0</v>
      </c>
      <c r="H163" s="12">
        <f t="shared" si="22"/>
        <v>0</v>
      </c>
      <c r="I163" s="12">
        <f t="shared" si="22"/>
        <v>0</v>
      </c>
      <c r="J163" s="12">
        <f t="shared" si="22"/>
        <v>0</v>
      </c>
      <c r="K163" s="12">
        <f t="shared" si="22"/>
        <v>0</v>
      </c>
      <c r="L163" s="12">
        <f t="shared" si="22"/>
        <v>0</v>
      </c>
      <c r="M163" s="12">
        <f t="shared" si="22"/>
        <v>0</v>
      </c>
      <c r="N163" s="12">
        <f t="shared" si="22"/>
        <v>0</v>
      </c>
      <c r="O163" s="12">
        <f t="shared" si="22"/>
        <v>0</v>
      </c>
      <c r="P163" s="12">
        <f t="shared" si="22"/>
        <v>0</v>
      </c>
      <c r="Q163" s="12">
        <f t="shared" si="22"/>
        <v>0</v>
      </c>
      <c r="R163" s="12">
        <f t="shared" si="22"/>
        <v>0</v>
      </c>
      <c r="S163" s="12">
        <f t="shared" si="22"/>
        <v>0</v>
      </c>
      <c r="T163" s="12">
        <f t="shared" si="22"/>
        <v>0</v>
      </c>
      <c r="U163" s="12">
        <f t="shared" si="22"/>
        <v>0</v>
      </c>
      <c r="V163" s="12">
        <f t="shared" si="22"/>
        <v>0</v>
      </c>
      <c r="W163" s="12">
        <f t="shared" si="22"/>
        <v>0</v>
      </c>
      <c r="X163" s="12">
        <f t="shared" si="22"/>
        <v>0</v>
      </c>
      <c r="Y163" s="12">
        <f t="shared" si="22"/>
        <v>0</v>
      </c>
      <c r="Z163" s="12">
        <f t="shared" si="22"/>
        <v>0</v>
      </c>
      <c r="AA163" s="12">
        <f t="shared" si="22"/>
        <v>0</v>
      </c>
      <c r="AB163" s="12">
        <f t="shared" si="22"/>
        <v>0</v>
      </c>
      <c r="AC163" s="12">
        <f t="shared" si="22"/>
        <v>0</v>
      </c>
      <c r="AD163" s="12">
        <f t="shared" si="22"/>
        <v>0</v>
      </c>
      <c r="AE163" s="12">
        <f t="shared" si="22"/>
        <v>0</v>
      </c>
      <c r="AF163" s="12">
        <f t="shared" si="22"/>
        <v>0</v>
      </c>
      <c r="AG163" s="12">
        <f t="shared" si="22"/>
        <v>0</v>
      </c>
      <c r="AH163" s="12">
        <f t="shared" si="22"/>
        <v>0</v>
      </c>
      <c r="AI163" s="12">
        <f t="shared" si="22"/>
        <v>0</v>
      </c>
      <c r="AJ163" s="12">
        <f t="shared" si="22"/>
        <v>0</v>
      </c>
      <c r="AK163" s="12">
        <f t="shared" si="22"/>
        <v>0</v>
      </c>
    </row>
    <row r="165" spans="1:37" x14ac:dyDescent="0.25">
      <c r="A165" s="23" t="s">
        <v>113</v>
      </c>
    </row>
    <row r="166" spans="1:37" x14ac:dyDescent="0.25">
      <c r="A166" s="33" t="s">
        <v>16</v>
      </c>
      <c r="B166" s="33"/>
      <c r="C166" s="33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</row>
    <row r="167" spans="1:37" x14ac:dyDescent="0.25">
      <c r="A167" s="33" t="s">
        <v>7</v>
      </c>
      <c r="B167" s="33" t="s">
        <v>8</v>
      </c>
      <c r="C167" s="33" t="s">
        <v>170</v>
      </c>
      <c r="D167" s="12">
        <f>D140/D113</f>
        <v>0</v>
      </c>
      <c r="E167" s="12">
        <f t="shared" ref="E167:AK167" si="23">E140/E113</f>
        <v>0</v>
      </c>
      <c r="F167" s="12">
        <f t="shared" si="23"/>
        <v>0</v>
      </c>
      <c r="G167" s="12">
        <f t="shared" si="23"/>
        <v>0</v>
      </c>
      <c r="H167" s="12">
        <f t="shared" si="23"/>
        <v>0</v>
      </c>
      <c r="I167" s="12">
        <f t="shared" si="23"/>
        <v>0</v>
      </c>
      <c r="J167" s="12">
        <f t="shared" si="23"/>
        <v>0</v>
      </c>
      <c r="K167" s="12">
        <f t="shared" si="23"/>
        <v>0</v>
      </c>
      <c r="L167" s="12">
        <f t="shared" si="23"/>
        <v>0</v>
      </c>
      <c r="M167" s="12">
        <f t="shared" si="23"/>
        <v>0</v>
      </c>
      <c r="N167" s="12">
        <f t="shared" si="23"/>
        <v>0</v>
      </c>
      <c r="O167" s="12">
        <f t="shared" si="23"/>
        <v>0</v>
      </c>
      <c r="P167" s="12">
        <f t="shared" si="23"/>
        <v>0</v>
      </c>
      <c r="Q167" s="12">
        <f t="shared" si="23"/>
        <v>0</v>
      </c>
      <c r="R167" s="12">
        <f t="shared" si="23"/>
        <v>0</v>
      </c>
      <c r="S167" s="12">
        <f t="shared" si="23"/>
        <v>0</v>
      </c>
      <c r="T167" s="12">
        <f t="shared" si="23"/>
        <v>0</v>
      </c>
      <c r="U167" s="12">
        <f t="shared" si="23"/>
        <v>0</v>
      </c>
      <c r="V167" s="12">
        <f t="shared" si="23"/>
        <v>0</v>
      </c>
      <c r="W167" s="12">
        <f t="shared" si="23"/>
        <v>0</v>
      </c>
      <c r="X167" s="12">
        <f t="shared" si="23"/>
        <v>0</v>
      </c>
      <c r="Y167" s="12">
        <f t="shared" si="23"/>
        <v>0</v>
      </c>
      <c r="Z167" s="12">
        <f t="shared" si="23"/>
        <v>0</v>
      </c>
      <c r="AA167" s="12">
        <f t="shared" si="23"/>
        <v>0</v>
      </c>
      <c r="AB167" s="12">
        <f t="shared" si="23"/>
        <v>0</v>
      </c>
      <c r="AC167" s="12">
        <f t="shared" si="23"/>
        <v>0</v>
      </c>
      <c r="AD167" s="12">
        <f t="shared" si="23"/>
        <v>0</v>
      </c>
      <c r="AE167" s="12">
        <f t="shared" si="23"/>
        <v>0</v>
      </c>
      <c r="AF167" s="12">
        <f t="shared" si="23"/>
        <v>0</v>
      </c>
      <c r="AG167" s="12">
        <f t="shared" si="23"/>
        <v>0</v>
      </c>
      <c r="AH167" s="12">
        <f t="shared" si="23"/>
        <v>0</v>
      </c>
      <c r="AI167" s="12">
        <f t="shared" si="23"/>
        <v>0</v>
      </c>
      <c r="AJ167" s="12">
        <f t="shared" si="23"/>
        <v>0</v>
      </c>
      <c r="AK167" s="12">
        <f t="shared" si="23"/>
        <v>0</v>
      </c>
    </row>
    <row r="168" spans="1:37" x14ac:dyDescent="0.25">
      <c r="A168" s="33" t="s">
        <v>11</v>
      </c>
      <c r="B168" s="33" t="s">
        <v>8</v>
      </c>
      <c r="C168" s="33" t="s">
        <v>170</v>
      </c>
      <c r="D168" s="12">
        <f t="shared" ref="D168:AK169" si="24">D141/D114</f>
        <v>0</v>
      </c>
      <c r="E168" s="12">
        <f t="shared" si="24"/>
        <v>0</v>
      </c>
      <c r="F168" s="12">
        <f t="shared" si="24"/>
        <v>0</v>
      </c>
      <c r="G168" s="12">
        <f t="shared" si="24"/>
        <v>0</v>
      </c>
      <c r="H168" s="12">
        <f t="shared" si="24"/>
        <v>0</v>
      </c>
      <c r="I168" s="12">
        <f t="shared" si="24"/>
        <v>0</v>
      </c>
      <c r="J168" s="12">
        <f t="shared" si="24"/>
        <v>0</v>
      </c>
      <c r="K168" s="12">
        <f t="shared" si="24"/>
        <v>0</v>
      </c>
      <c r="L168" s="12">
        <f t="shared" si="24"/>
        <v>0</v>
      </c>
      <c r="M168" s="12">
        <f t="shared" si="24"/>
        <v>0</v>
      </c>
      <c r="N168" s="12">
        <f t="shared" si="24"/>
        <v>0</v>
      </c>
      <c r="O168" s="12">
        <f t="shared" si="24"/>
        <v>0</v>
      </c>
      <c r="P168" s="12">
        <f t="shared" si="24"/>
        <v>0</v>
      </c>
      <c r="Q168" s="12">
        <f t="shared" si="24"/>
        <v>0</v>
      </c>
      <c r="R168" s="12">
        <f t="shared" si="24"/>
        <v>0</v>
      </c>
      <c r="S168" s="12">
        <f t="shared" si="24"/>
        <v>0</v>
      </c>
      <c r="T168" s="12">
        <f t="shared" si="24"/>
        <v>0</v>
      </c>
      <c r="U168" s="12">
        <f t="shared" si="24"/>
        <v>0</v>
      </c>
      <c r="V168" s="12">
        <f t="shared" si="24"/>
        <v>0</v>
      </c>
      <c r="W168" s="12">
        <f t="shared" si="24"/>
        <v>0</v>
      </c>
      <c r="X168" s="12">
        <f t="shared" si="24"/>
        <v>0</v>
      </c>
      <c r="Y168" s="12">
        <f t="shared" si="24"/>
        <v>0</v>
      </c>
      <c r="Z168" s="12">
        <f t="shared" si="24"/>
        <v>0</v>
      </c>
      <c r="AA168" s="12">
        <f t="shared" si="24"/>
        <v>0</v>
      </c>
      <c r="AB168" s="12">
        <f t="shared" si="24"/>
        <v>0</v>
      </c>
      <c r="AC168" s="12">
        <f t="shared" si="24"/>
        <v>0</v>
      </c>
      <c r="AD168" s="12">
        <f t="shared" si="24"/>
        <v>0</v>
      </c>
      <c r="AE168" s="12">
        <f t="shared" si="24"/>
        <v>0</v>
      </c>
      <c r="AF168" s="12">
        <f t="shared" si="24"/>
        <v>0</v>
      </c>
      <c r="AG168" s="12">
        <f t="shared" si="24"/>
        <v>0</v>
      </c>
      <c r="AH168" s="12">
        <f t="shared" si="24"/>
        <v>0</v>
      </c>
      <c r="AI168" s="12">
        <f t="shared" si="24"/>
        <v>0</v>
      </c>
      <c r="AJ168" s="12">
        <f t="shared" si="24"/>
        <v>0</v>
      </c>
      <c r="AK168" s="12">
        <f t="shared" si="24"/>
        <v>0</v>
      </c>
    </row>
    <row r="169" spans="1:37" x14ac:dyDescent="0.25">
      <c r="A169" s="33" t="s">
        <v>12</v>
      </c>
      <c r="B169" s="33" t="s">
        <v>8</v>
      </c>
      <c r="C169" s="33" t="s">
        <v>170</v>
      </c>
      <c r="D169" s="12">
        <f>D142/D115</f>
        <v>0</v>
      </c>
      <c r="E169" s="12">
        <f t="shared" si="24"/>
        <v>0</v>
      </c>
      <c r="F169" s="12">
        <f t="shared" si="24"/>
        <v>0</v>
      </c>
      <c r="G169" s="12">
        <f t="shared" si="24"/>
        <v>0</v>
      </c>
      <c r="H169" s="12">
        <f t="shared" si="24"/>
        <v>0</v>
      </c>
      <c r="I169" s="12">
        <f t="shared" si="24"/>
        <v>0</v>
      </c>
      <c r="J169" s="12">
        <f t="shared" si="24"/>
        <v>0</v>
      </c>
      <c r="K169" s="12">
        <f t="shared" si="24"/>
        <v>0</v>
      </c>
      <c r="L169" s="12">
        <f t="shared" si="24"/>
        <v>0</v>
      </c>
      <c r="M169" s="12">
        <f t="shared" si="24"/>
        <v>0</v>
      </c>
      <c r="N169" s="12">
        <f t="shared" si="24"/>
        <v>0</v>
      </c>
      <c r="O169" s="12">
        <f t="shared" si="24"/>
        <v>0</v>
      </c>
      <c r="P169" s="12">
        <f t="shared" si="24"/>
        <v>0</v>
      </c>
      <c r="Q169" s="12">
        <f t="shared" si="24"/>
        <v>0</v>
      </c>
      <c r="R169" s="12">
        <f t="shared" si="24"/>
        <v>0</v>
      </c>
      <c r="S169" s="12">
        <f t="shared" si="24"/>
        <v>0</v>
      </c>
      <c r="T169" s="12">
        <f t="shared" si="24"/>
        <v>0</v>
      </c>
      <c r="U169" s="12">
        <f t="shared" si="24"/>
        <v>0</v>
      </c>
      <c r="V169" s="12">
        <f t="shared" si="24"/>
        <v>0</v>
      </c>
      <c r="W169" s="12">
        <f t="shared" si="24"/>
        <v>0</v>
      </c>
      <c r="X169" s="12">
        <f t="shared" si="24"/>
        <v>0</v>
      </c>
      <c r="Y169" s="12">
        <f t="shared" si="24"/>
        <v>0</v>
      </c>
      <c r="Z169" s="12">
        <f t="shared" si="24"/>
        <v>0</v>
      </c>
      <c r="AA169" s="12">
        <f t="shared" si="24"/>
        <v>0</v>
      </c>
      <c r="AB169" s="12">
        <f t="shared" si="24"/>
        <v>0</v>
      </c>
      <c r="AC169" s="12">
        <f t="shared" si="24"/>
        <v>0</v>
      </c>
      <c r="AD169" s="12">
        <f t="shared" si="24"/>
        <v>0</v>
      </c>
      <c r="AE169" s="12">
        <f t="shared" si="24"/>
        <v>0</v>
      </c>
      <c r="AF169" s="12">
        <f t="shared" si="24"/>
        <v>0</v>
      </c>
      <c r="AG169" s="12">
        <f t="shared" si="24"/>
        <v>0</v>
      </c>
      <c r="AH169" s="12">
        <f t="shared" si="24"/>
        <v>0</v>
      </c>
      <c r="AI169" s="12">
        <f t="shared" si="24"/>
        <v>0</v>
      </c>
      <c r="AJ169" s="12">
        <f t="shared" si="24"/>
        <v>0</v>
      </c>
      <c r="AK169" s="12">
        <f t="shared" si="24"/>
        <v>0</v>
      </c>
    </row>
    <row r="170" spans="1:37" x14ac:dyDescent="0.25">
      <c r="A170" s="33" t="s">
        <v>13</v>
      </c>
      <c r="B170" s="33" t="s">
        <v>8</v>
      </c>
      <c r="C170" s="33" t="s">
        <v>170</v>
      </c>
      <c r="D170" s="12">
        <f t="shared" ref="D170:AK172" si="25">D143/D116</f>
        <v>0</v>
      </c>
      <c r="E170" s="12">
        <f t="shared" si="25"/>
        <v>0</v>
      </c>
      <c r="F170" s="12">
        <f t="shared" si="25"/>
        <v>0</v>
      </c>
      <c r="G170" s="12">
        <f t="shared" si="25"/>
        <v>0</v>
      </c>
      <c r="H170" s="12">
        <f t="shared" si="25"/>
        <v>0</v>
      </c>
      <c r="I170" s="12">
        <f t="shared" si="25"/>
        <v>0</v>
      </c>
      <c r="J170" s="12">
        <f t="shared" si="25"/>
        <v>0</v>
      </c>
      <c r="K170" s="12">
        <f t="shared" si="25"/>
        <v>0</v>
      </c>
      <c r="L170" s="12">
        <f t="shared" si="25"/>
        <v>0</v>
      </c>
      <c r="M170" s="12">
        <f t="shared" si="25"/>
        <v>0</v>
      </c>
      <c r="N170" s="12">
        <f t="shared" si="25"/>
        <v>0</v>
      </c>
      <c r="O170" s="12">
        <f t="shared" si="25"/>
        <v>0</v>
      </c>
      <c r="P170" s="12">
        <f t="shared" si="25"/>
        <v>0</v>
      </c>
      <c r="Q170" s="12">
        <f t="shared" si="25"/>
        <v>0</v>
      </c>
      <c r="R170" s="12">
        <f t="shared" si="25"/>
        <v>0</v>
      </c>
      <c r="S170" s="12">
        <f t="shared" si="25"/>
        <v>0</v>
      </c>
      <c r="T170" s="12">
        <f t="shared" si="25"/>
        <v>0</v>
      </c>
      <c r="U170" s="12">
        <f t="shared" si="25"/>
        <v>0</v>
      </c>
      <c r="V170" s="12">
        <f t="shared" si="25"/>
        <v>0</v>
      </c>
      <c r="W170" s="12">
        <f t="shared" si="25"/>
        <v>0</v>
      </c>
      <c r="X170" s="12">
        <f t="shared" si="25"/>
        <v>0</v>
      </c>
      <c r="Y170" s="12">
        <f t="shared" si="25"/>
        <v>0</v>
      </c>
      <c r="Z170" s="12">
        <f t="shared" si="25"/>
        <v>0</v>
      </c>
      <c r="AA170" s="12">
        <f t="shared" si="25"/>
        <v>0</v>
      </c>
      <c r="AB170" s="12">
        <f t="shared" si="25"/>
        <v>0</v>
      </c>
      <c r="AC170" s="12">
        <f t="shared" si="25"/>
        <v>0</v>
      </c>
      <c r="AD170" s="12">
        <f t="shared" si="25"/>
        <v>0</v>
      </c>
      <c r="AE170" s="12">
        <f t="shared" si="25"/>
        <v>0</v>
      </c>
      <c r="AF170" s="12">
        <f t="shared" si="25"/>
        <v>0</v>
      </c>
      <c r="AG170" s="12">
        <f t="shared" si="25"/>
        <v>0</v>
      </c>
      <c r="AH170" s="12">
        <f t="shared" si="25"/>
        <v>0</v>
      </c>
      <c r="AI170" s="12">
        <f t="shared" si="25"/>
        <v>0</v>
      </c>
      <c r="AJ170" s="12">
        <f t="shared" si="25"/>
        <v>0</v>
      </c>
      <c r="AK170" s="12">
        <f t="shared" si="25"/>
        <v>0</v>
      </c>
    </row>
    <row r="171" spans="1:37" x14ac:dyDescent="0.25">
      <c r="A171" s="33" t="s">
        <v>55</v>
      </c>
      <c r="B171" s="33" t="s">
        <v>8</v>
      </c>
      <c r="C171" s="33" t="s">
        <v>170</v>
      </c>
      <c r="D171" s="12">
        <f t="shared" si="25"/>
        <v>0</v>
      </c>
      <c r="E171" s="12">
        <f t="shared" si="25"/>
        <v>0</v>
      </c>
      <c r="F171" s="12">
        <f t="shared" si="25"/>
        <v>0</v>
      </c>
      <c r="G171" s="12">
        <f t="shared" si="25"/>
        <v>0</v>
      </c>
      <c r="H171" s="12">
        <f t="shared" si="25"/>
        <v>0</v>
      </c>
      <c r="I171" s="12">
        <f t="shared" si="25"/>
        <v>0</v>
      </c>
      <c r="J171" s="12">
        <f t="shared" si="25"/>
        <v>0</v>
      </c>
      <c r="K171" s="12">
        <f t="shared" si="25"/>
        <v>0</v>
      </c>
      <c r="L171" s="12">
        <f t="shared" si="25"/>
        <v>0</v>
      </c>
      <c r="M171" s="12">
        <f t="shared" si="25"/>
        <v>0</v>
      </c>
      <c r="N171" s="12">
        <f t="shared" si="25"/>
        <v>0</v>
      </c>
      <c r="O171" s="12">
        <f t="shared" si="25"/>
        <v>0</v>
      </c>
      <c r="P171" s="12">
        <f t="shared" si="25"/>
        <v>0</v>
      </c>
      <c r="Q171" s="12">
        <f t="shared" si="25"/>
        <v>0</v>
      </c>
      <c r="R171" s="12">
        <f t="shared" si="25"/>
        <v>0</v>
      </c>
      <c r="S171" s="12">
        <f t="shared" si="25"/>
        <v>0</v>
      </c>
      <c r="T171" s="12">
        <f t="shared" si="25"/>
        <v>0</v>
      </c>
      <c r="U171" s="12">
        <f t="shared" si="25"/>
        <v>0</v>
      </c>
      <c r="V171" s="12">
        <f t="shared" si="25"/>
        <v>0</v>
      </c>
      <c r="W171" s="12">
        <f t="shared" si="25"/>
        <v>0</v>
      </c>
      <c r="X171" s="12">
        <f t="shared" si="25"/>
        <v>0</v>
      </c>
      <c r="Y171" s="12">
        <f t="shared" si="25"/>
        <v>0</v>
      </c>
      <c r="Z171" s="12">
        <f t="shared" si="25"/>
        <v>0</v>
      </c>
      <c r="AA171" s="12">
        <f t="shared" si="25"/>
        <v>0</v>
      </c>
      <c r="AB171" s="12">
        <f t="shared" si="25"/>
        <v>0</v>
      </c>
      <c r="AC171" s="12">
        <f t="shared" si="25"/>
        <v>0</v>
      </c>
      <c r="AD171" s="12">
        <f t="shared" si="25"/>
        <v>0</v>
      </c>
      <c r="AE171" s="12">
        <f t="shared" si="25"/>
        <v>0</v>
      </c>
      <c r="AF171" s="12">
        <f t="shared" si="25"/>
        <v>0</v>
      </c>
      <c r="AG171" s="12">
        <f t="shared" si="25"/>
        <v>0</v>
      </c>
      <c r="AH171" s="12">
        <f t="shared" si="25"/>
        <v>0</v>
      </c>
      <c r="AI171" s="12">
        <f t="shared" si="25"/>
        <v>0</v>
      </c>
      <c r="AJ171" s="12">
        <f t="shared" si="25"/>
        <v>0</v>
      </c>
      <c r="AK171" s="12">
        <f t="shared" si="25"/>
        <v>0</v>
      </c>
    </row>
    <row r="172" spans="1:37" x14ac:dyDescent="0.25">
      <c r="A172" s="33" t="s">
        <v>79</v>
      </c>
      <c r="B172" s="33" t="s">
        <v>8</v>
      </c>
      <c r="C172" s="33" t="s">
        <v>170</v>
      </c>
      <c r="D172" s="12">
        <f t="shared" si="25"/>
        <v>0</v>
      </c>
      <c r="E172" s="12">
        <f t="shared" si="25"/>
        <v>0</v>
      </c>
      <c r="F172" s="12">
        <f t="shared" si="25"/>
        <v>0</v>
      </c>
      <c r="G172" s="12">
        <f t="shared" si="25"/>
        <v>0</v>
      </c>
      <c r="H172" s="12">
        <f t="shared" si="25"/>
        <v>0</v>
      </c>
      <c r="I172" s="12">
        <f t="shared" si="25"/>
        <v>0</v>
      </c>
      <c r="J172" s="12">
        <f t="shared" si="25"/>
        <v>0</v>
      </c>
      <c r="K172" s="12">
        <f t="shared" si="25"/>
        <v>0</v>
      </c>
      <c r="L172" s="12">
        <f t="shared" si="25"/>
        <v>0</v>
      </c>
      <c r="M172" s="12">
        <f t="shared" si="25"/>
        <v>0</v>
      </c>
      <c r="N172" s="12">
        <f t="shared" si="25"/>
        <v>0</v>
      </c>
      <c r="O172" s="12">
        <f t="shared" si="25"/>
        <v>0</v>
      </c>
      <c r="P172" s="12">
        <f t="shared" si="25"/>
        <v>0</v>
      </c>
      <c r="Q172" s="12">
        <f t="shared" si="25"/>
        <v>0</v>
      </c>
      <c r="R172" s="12">
        <f t="shared" si="25"/>
        <v>0</v>
      </c>
      <c r="S172" s="12">
        <f t="shared" si="25"/>
        <v>0</v>
      </c>
      <c r="T172" s="12">
        <f t="shared" si="25"/>
        <v>0</v>
      </c>
      <c r="U172" s="12">
        <f t="shared" si="25"/>
        <v>0</v>
      </c>
      <c r="V172" s="12">
        <f t="shared" si="25"/>
        <v>0</v>
      </c>
      <c r="W172" s="12">
        <f t="shared" si="25"/>
        <v>0</v>
      </c>
      <c r="X172" s="12">
        <f t="shared" si="25"/>
        <v>0</v>
      </c>
      <c r="Y172" s="12">
        <f t="shared" si="25"/>
        <v>0</v>
      </c>
      <c r="Z172" s="12">
        <f t="shared" si="25"/>
        <v>0</v>
      </c>
      <c r="AA172" s="12">
        <f t="shared" si="25"/>
        <v>0</v>
      </c>
      <c r="AB172" s="12">
        <f t="shared" si="25"/>
        <v>0</v>
      </c>
      <c r="AC172" s="12">
        <f t="shared" si="25"/>
        <v>0</v>
      </c>
      <c r="AD172" s="12">
        <f t="shared" si="25"/>
        <v>0</v>
      </c>
      <c r="AE172" s="12">
        <f t="shared" si="25"/>
        <v>0</v>
      </c>
      <c r="AF172" s="12">
        <f t="shared" si="25"/>
        <v>0</v>
      </c>
      <c r="AG172" s="12">
        <f t="shared" si="25"/>
        <v>0</v>
      </c>
      <c r="AH172" s="12">
        <f t="shared" si="25"/>
        <v>0</v>
      </c>
      <c r="AI172" s="12">
        <f t="shared" si="25"/>
        <v>0</v>
      </c>
      <c r="AJ172" s="12">
        <f t="shared" si="25"/>
        <v>0</v>
      </c>
      <c r="AK172" s="12">
        <f t="shared" si="25"/>
        <v>0</v>
      </c>
    </row>
    <row r="174" spans="1:37" x14ac:dyDescent="0.25">
      <c r="A174" s="23" t="s">
        <v>82</v>
      </c>
      <c r="B174" s="33"/>
      <c r="C174" s="33"/>
    </row>
    <row r="175" spans="1:37" x14ac:dyDescent="0.25">
      <c r="A175" s="33" t="s">
        <v>7</v>
      </c>
      <c r="B175" s="33" t="s">
        <v>8</v>
      </c>
      <c r="C175" s="33" t="s">
        <v>170</v>
      </c>
      <c r="D175" s="12">
        <f>D148/D121</f>
        <v>0</v>
      </c>
      <c r="E175" s="12">
        <f t="shared" ref="E175:AK175" si="26">E148/E121</f>
        <v>0</v>
      </c>
      <c r="F175" s="12">
        <f t="shared" si="26"/>
        <v>0</v>
      </c>
      <c r="G175" s="12">
        <f t="shared" si="26"/>
        <v>0</v>
      </c>
      <c r="H175" s="12">
        <f t="shared" si="26"/>
        <v>0</v>
      </c>
      <c r="I175" s="12">
        <f t="shared" si="26"/>
        <v>0</v>
      </c>
      <c r="J175" s="12">
        <f t="shared" si="26"/>
        <v>0</v>
      </c>
      <c r="K175" s="12">
        <f t="shared" si="26"/>
        <v>0</v>
      </c>
      <c r="L175" s="12">
        <f t="shared" si="26"/>
        <v>0</v>
      </c>
      <c r="M175" s="12">
        <f t="shared" si="26"/>
        <v>0</v>
      </c>
      <c r="N175" s="12">
        <f t="shared" si="26"/>
        <v>0</v>
      </c>
      <c r="O175" s="12">
        <f t="shared" si="26"/>
        <v>0</v>
      </c>
      <c r="P175" s="12">
        <f t="shared" si="26"/>
        <v>0</v>
      </c>
      <c r="Q175" s="12">
        <f t="shared" si="26"/>
        <v>0</v>
      </c>
      <c r="R175" s="12">
        <f t="shared" si="26"/>
        <v>0</v>
      </c>
      <c r="S175" s="12">
        <f t="shared" si="26"/>
        <v>0</v>
      </c>
      <c r="T175" s="12">
        <f t="shared" si="26"/>
        <v>0</v>
      </c>
      <c r="U175" s="12">
        <f t="shared" si="26"/>
        <v>0</v>
      </c>
      <c r="V175" s="12">
        <f t="shared" si="26"/>
        <v>0</v>
      </c>
      <c r="W175" s="12">
        <f t="shared" si="26"/>
        <v>0</v>
      </c>
      <c r="X175" s="12">
        <f t="shared" si="26"/>
        <v>0</v>
      </c>
      <c r="Y175" s="12">
        <f t="shared" si="26"/>
        <v>0</v>
      </c>
      <c r="Z175" s="12">
        <f t="shared" si="26"/>
        <v>0</v>
      </c>
      <c r="AA175" s="12">
        <f t="shared" si="26"/>
        <v>0</v>
      </c>
      <c r="AB175" s="12">
        <f t="shared" si="26"/>
        <v>0</v>
      </c>
      <c r="AC175" s="12">
        <f t="shared" si="26"/>
        <v>0</v>
      </c>
      <c r="AD175" s="12">
        <f t="shared" si="26"/>
        <v>0</v>
      </c>
      <c r="AE175" s="12">
        <f t="shared" si="26"/>
        <v>0</v>
      </c>
      <c r="AF175" s="12">
        <f t="shared" si="26"/>
        <v>0</v>
      </c>
      <c r="AG175" s="12">
        <f t="shared" si="26"/>
        <v>0</v>
      </c>
      <c r="AH175" s="12">
        <f t="shared" si="26"/>
        <v>0</v>
      </c>
      <c r="AI175" s="12">
        <f t="shared" si="26"/>
        <v>0</v>
      </c>
      <c r="AJ175" s="12">
        <f t="shared" si="26"/>
        <v>0</v>
      </c>
      <c r="AK175" s="12">
        <f t="shared" si="26"/>
        <v>0</v>
      </c>
    </row>
    <row r="176" spans="1:37" x14ac:dyDescent="0.25">
      <c r="A176" s="33" t="s">
        <v>9</v>
      </c>
      <c r="B176" s="33" t="s">
        <v>8</v>
      </c>
      <c r="C176" s="33" t="s">
        <v>170</v>
      </c>
      <c r="D176" s="12">
        <f t="shared" ref="D176:AK183" si="27">D149/D122</f>
        <v>0</v>
      </c>
      <c r="E176" s="12">
        <f t="shared" si="27"/>
        <v>0</v>
      </c>
      <c r="F176" s="12">
        <f t="shared" si="27"/>
        <v>0</v>
      </c>
      <c r="G176" s="12">
        <f t="shared" si="27"/>
        <v>0</v>
      </c>
      <c r="H176" s="12">
        <f t="shared" si="27"/>
        <v>0</v>
      </c>
      <c r="I176" s="12">
        <f t="shared" si="27"/>
        <v>0</v>
      </c>
      <c r="J176" s="12">
        <f t="shared" si="27"/>
        <v>0</v>
      </c>
      <c r="K176" s="12">
        <f t="shared" si="27"/>
        <v>0</v>
      </c>
      <c r="L176" s="12">
        <f t="shared" si="27"/>
        <v>0</v>
      </c>
      <c r="M176" s="12">
        <f t="shared" si="27"/>
        <v>0</v>
      </c>
      <c r="N176" s="12">
        <f t="shared" si="27"/>
        <v>0</v>
      </c>
      <c r="O176" s="12">
        <f t="shared" si="27"/>
        <v>0</v>
      </c>
      <c r="P176" s="12">
        <f t="shared" si="27"/>
        <v>0</v>
      </c>
      <c r="Q176" s="12">
        <f t="shared" si="27"/>
        <v>0</v>
      </c>
      <c r="R176" s="12">
        <f t="shared" si="27"/>
        <v>0</v>
      </c>
      <c r="S176" s="12">
        <f t="shared" si="27"/>
        <v>0</v>
      </c>
      <c r="T176" s="12">
        <f t="shared" si="27"/>
        <v>0</v>
      </c>
      <c r="U176" s="12">
        <f t="shared" si="27"/>
        <v>0</v>
      </c>
      <c r="V176" s="12">
        <f t="shared" si="27"/>
        <v>0</v>
      </c>
      <c r="W176" s="12">
        <f t="shared" si="27"/>
        <v>0</v>
      </c>
      <c r="X176" s="12">
        <f t="shared" si="27"/>
        <v>0</v>
      </c>
      <c r="Y176" s="12">
        <f t="shared" si="27"/>
        <v>0</v>
      </c>
      <c r="Z176" s="12">
        <f t="shared" si="27"/>
        <v>0</v>
      </c>
      <c r="AA176" s="12">
        <f t="shared" si="27"/>
        <v>0</v>
      </c>
      <c r="AB176" s="12">
        <f t="shared" si="27"/>
        <v>0</v>
      </c>
      <c r="AC176" s="12">
        <f t="shared" si="27"/>
        <v>0</v>
      </c>
      <c r="AD176" s="12">
        <f t="shared" si="27"/>
        <v>0</v>
      </c>
      <c r="AE176" s="12">
        <f t="shared" si="27"/>
        <v>0</v>
      </c>
      <c r="AF176" s="12">
        <f t="shared" si="27"/>
        <v>0</v>
      </c>
      <c r="AG176" s="12">
        <f t="shared" si="27"/>
        <v>0</v>
      </c>
      <c r="AH176" s="12">
        <f t="shared" si="27"/>
        <v>0</v>
      </c>
      <c r="AI176" s="12">
        <f t="shared" si="27"/>
        <v>0</v>
      </c>
      <c r="AJ176" s="12">
        <f t="shared" si="27"/>
        <v>0</v>
      </c>
      <c r="AK176" s="12">
        <f t="shared" si="27"/>
        <v>0</v>
      </c>
    </row>
    <row r="177" spans="1:37" x14ac:dyDescent="0.25">
      <c r="A177" s="33" t="s">
        <v>10</v>
      </c>
      <c r="B177" s="33" t="s">
        <v>8</v>
      </c>
      <c r="C177" s="33" t="s">
        <v>170</v>
      </c>
      <c r="D177" s="12">
        <f t="shared" si="27"/>
        <v>0</v>
      </c>
      <c r="E177" s="12">
        <f t="shared" si="27"/>
        <v>0</v>
      </c>
      <c r="F177" s="12">
        <f t="shared" si="27"/>
        <v>0</v>
      </c>
      <c r="G177" s="12">
        <f t="shared" si="27"/>
        <v>0</v>
      </c>
      <c r="H177" s="12">
        <f t="shared" si="27"/>
        <v>0</v>
      </c>
      <c r="I177" s="12">
        <f t="shared" si="27"/>
        <v>0</v>
      </c>
      <c r="J177" s="12">
        <f t="shared" si="27"/>
        <v>0</v>
      </c>
      <c r="K177" s="12">
        <f t="shared" si="27"/>
        <v>0</v>
      </c>
      <c r="L177" s="12">
        <f t="shared" si="27"/>
        <v>0</v>
      </c>
      <c r="M177" s="12">
        <f t="shared" si="27"/>
        <v>0</v>
      </c>
      <c r="N177" s="12">
        <f t="shared" si="27"/>
        <v>0</v>
      </c>
      <c r="O177" s="12">
        <f t="shared" si="27"/>
        <v>0</v>
      </c>
      <c r="P177" s="12">
        <f t="shared" si="27"/>
        <v>0</v>
      </c>
      <c r="Q177" s="12">
        <f t="shared" si="27"/>
        <v>0</v>
      </c>
      <c r="R177" s="12">
        <f t="shared" si="27"/>
        <v>0</v>
      </c>
      <c r="S177" s="12">
        <f t="shared" si="27"/>
        <v>0</v>
      </c>
      <c r="T177" s="12">
        <f t="shared" si="27"/>
        <v>0</v>
      </c>
      <c r="U177" s="12">
        <f t="shared" si="27"/>
        <v>0</v>
      </c>
      <c r="V177" s="12">
        <f t="shared" si="27"/>
        <v>0</v>
      </c>
      <c r="W177" s="12">
        <f t="shared" si="27"/>
        <v>0</v>
      </c>
      <c r="X177" s="12">
        <f t="shared" si="27"/>
        <v>0</v>
      </c>
      <c r="Y177" s="12">
        <f t="shared" si="27"/>
        <v>0</v>
      </c>
      <c r="Z177" s="12">
        <f t="shared" si="27"/>
        <v>0</v>
      </c>
      <c r="AA177" s="12">
        <f t="shared" si="27"/>
        <v>0</v>
      </c>
      <c r="AB177" s="12">
        <f t="shared" si="27"/>
        <v>0</v>
      </c>
      <c r="AC177" s="12">
        <f t="shared" si="27"/>
        <v>0</v>
      </c>
      <c r="AD177" s="12">
        <f t="shared" si="27"/>
        <v>0</v>
      </c>
      <c r="AE177" s="12">
        <f t="shared" si="27"/>
        <v>0</v>
      </c>
      <c r="AF177" s="12">
        <f t="shared" si="27"/>
        <v>0</v>
      </c>
      <c r="AG177" s="12">
        <f t="shared" si="27"/>
        <v>0</v>
      </c>
      <c r="AH177" s="12">
        <f t="shared" si="27"/>
        <v>0</v>
      </c>
      <c r="AI177" s="12">
        <f t="shared" si="27"/>
        <v>0</v>
      </c>
      <c r="AJ177" s="12">
        <f t="shared" si="27"/>
        <v>0</v>
      </c>
      <c r="AK177" s="12">
        <f t="shared" si="27"/>
        <v>0</v>
      </c>
    </row>
    <row r="178" spans="1:37" x14ac:dyDescent="0.25">
      <c r="A178" s="33" t="s">
        <v>11</v>
      </c>
      <c r="B178" s="33" t="s">
        <v>8</v>
      </c>
      <c r="C178" s="33" t="s">
        <v>170</v>
      </c>
      <c r="D178" s="12">
        <f t="shared" si="27"/>
        <v>0</v>
      </c>
      <c r="E178" s="12">
        <f t="shared" si="27"/>
        <v>0</v>
      </c>
      <c r="F178" s="12">
        <f t="shared" si="27"/>
        <v>0</v>
      </c>
      <c r="G178" s="12">
        <f t="shared" si="27"/>
        <v>0</v>
      </c>
      <c r="H178" s="12">
        <f t="shared" si="27"/>
        <v>0</v>
      </c>
      <c r="I178" s="12">
        <f t="shared" si="27"/>
        <v>0</v>
      </c>
      <c r="J178" s="12">
        <f t="shared" si="27"/>
        <v>0</v>
      </c>
      <c r="K178" s="12">
        <f t="shared" si="27"/>
        <v>0</v>
      </c>
      <c r="L178" s="12">
        <f t="shared" si="27"/>
        <v>0</v>
      </c>
      <c r="M178" s="12">
        <f t="shared" si="27"/>
        <v>0</v>
      </c>
      <c r="N178" s="12">
        <f t="shared" si="27"/>
        <v>0</v>
      </c>
      <c r="O178" s="12">
        <f t="shared" si="27"/>
        <v>0</v>
      </c>
      <c r="P178" s="12">
        <f t="shared" si="27"/>
        <v>0</v>
      </c>
      <c r="Q178" s="12">
        <f t="shared" si="27"/>
        <v>0</v>
      </c>
      <c r="R178" s="12">
        <f t="shared" si="27"/>
        <v>0</v>
      </c>
      <c r="S178" s="12">
        <f t="shared" si="27"/>
        <v>0</v>
      </c>
      <c r="T178" s="12">
        <f t="shared" si="27"/>
        <v>0</v>
      </c>
      <c r="U178" s="12">
        <f t="shared" si="27"/>
        <v>0</v>
      </c>
      <c r="V178" s="12">
        <f t="shared" si="27"/>
        <v>0</v>
      </c>
      <c r="W178" s="12">
        <f t="shared" si="27"/>
        <v>0</v>
      </c>
      <c r="X178" s="12">
        <f t="shared" si="27"/>
        <v>0</v>
      </c>
      <c r="Y178" s="12">
        <f t="shared" si="27"/>
        <v>0</v>
      </c>
      <c r="Z178" s="12">
        <f t="shared" si="27"/>
        <v>0</v>
      </c>
      <c r="AA178" s="12">
        <f t="shared" si="27"/>
        <v>0</v>
      </c>
      <c r="AB178" s="12">
        <f t="shared" si="27"/>
        <v>0</v>
      </c>
      <c r="AC178" s="12">
        <f t="shared" si="27"/>
        <v>0</v>
      </c>
      <c r="AD178" s="12">
        <f t="shared" si="27"/>
        <v>0</v>
      </c>
      <c r="AE178" s="12">
        <f t="shared" si="27"/>
        <v>0</v>
      </c>
      <c r="AF178" s="12">
        <f t="shared" si="27"/>
        <v>0</v>
      </c>
      <c r="AG178" s="12">
        <f t="shared" si="27"/>
        <v>0</v>
      </c>
      <c r="AH178" s="12">
        <f t="shared" si="27"/>
        <v>0</v>
      </c>
      <c r="AI178" s="12">
        <f t="shared" si="27"/>
        <v>0</v>
      </c>
      <c r="AJ178" s="12">
        <f t="shared" si="27"/>
        <v>0</v>
      </c>
      <c r="AK178" s="12">
        <f t="shared" si="27"/>
        <v>0</v>
      </c>
    </row>
    <row r="179" spans="1:37" x14ac:dyDescent="0.25">
      <c r="A179" s="33" t="s">
        <v>111</v>
      </c>
      <c r="B179" s="33" t="s">
        <v>8</v>
      </c>
      <c r="C179" s="33" t="s">
        <v>170</v>
      </c>
      <c r="D179" s="12">
        <f t="shared" si="27"/>
        <v>0</v>
      </c>
      <c r="E179" s="12">
        <f t="shared" si="27"/>
        <v>0</v>
      </c>
      <c r="F179" s="12">
        <f t="shared" si="27"/>
        <v>0</v>
      </c>
      <c r="G179" s="12">
        <f t="shared" si="27"/>
        <v>0</v>
      </c>
      <c r="H179" s="12">
        <f t="shared" si="27"/>
        <v>0</v>
      </c>
      <c r="I179" s="12">
        <f t="shared" si="27"/>
        <v>0</v>
      </c>
      <c r="J179" s="12">
        <f t="shared" si="27"/>
        <v>0</v>
      </c>
      <c r="K179" s="12">
        <f t="shared" si="27"/>
        <v>0</v>
      </c>
      <c r="L179" s="12">
        <f t="shared" si="27"/>
        <v>0</v>
      </c>
      <c r="M179" s="12">
        <f t="shared" si="27"/>
        <v>0</v>
      </c>
      <c r="N179" s="12">
        <f t="shared" si="27"/>
        <v>0</v>
      </c>
      <c r="O179" s="12">
        <f t="shared" si="27"/>
        <v>0</v>
      </c>
      <c r="P179" s="12">
        <f t="shared" si="27"/>
        <v>0</v>
      </c>
      <c r="Q179" s="12">
        <f t="shared" si="27"/>
        <v>0</v>
      </c>
      <c r="R179" s="12">
        <f t="shared" si="27"/>
        <v>0</v>
      </c>
      <c r="S179" s="12">
        <f t="shared" si="27"/>
        <v>0</v>
      </c>
      <c r="T179" s="12">
        <f t="shared" si="27"/>
        <v>0</v>
      </c>
      <c r="U179" s="12">
        <f t="shared" si="27"/>
        <v>0</v>
      </c>
      <c r="V179" s="12">
        <f t="shared" si="27"/>
        <v>0</v>
      </c>
      <c r="W179" s="12">
        <f t="shared" si="27"/>
        <v>0</v>
      </c>
      <c r="X179" s="12">
        <f t="shared" si="27"/>
        <v>0</v>
      </c>
      <c r="Y179" s="12">
        <f t="shared" si="27"/>
        <v>0</v>
      </c>
      <c r="Z179" s="12">
        <f t="shared" si="27"/>
        <v>0</v>
      </c>
      <c r="AA179" s="12">
        <f t="shared" si="27"/>
        <v>0</v>
      </c>
      <c r="AB179" s="12">
        <f t="shared" si="27"/>
        <v>0</v>
      </c>
      <c r="AC179" s="12">
        <f t="shared" si="27"/>
        <v>0</v>
      </c>
      <c r="AD179" s="12">
        <f t="shared" si="27"/>
        <v>0</v>
      </c>
      <c r="AE179" s="12">
        <f t="shared" si="27"/>
        <v>0</v>
      </c>
      <c r="AF179" s="12">
        <f t="shared" si="27"/>
        <v>0</v>
      </c>
      <c r="AG179" s="12">
        <f t="shared" si="27"/>
        <v>0</v>
      </c>
      <c r="AH179" s="12">
        <f t="shared" si="27"/>
        <v>0</v>
      </c>
      <c r="AI179" s="12">
        <f t="shared" si="27"/>
        <v>0</v>
      </c>
      <c r="AJ179" s="12">
        <f t="shared" si="27"/>
        <v>0</v>
      </c>
      <c r="AK179" s="12">
        <f t="shared" si="27"/>
        <v>0</v>
      </c>
    </row>
    <row r="180" spans="1:37" x14ac:dyDescent="0.25">
      <c r="A180" s="33" t="s">
        <v>12</v>
      </c>
      <c r="B180" s="33" t="s">
        <v>8</v>
      </c>
      <c r="C180" s="33" t="s">
        <v>170</v>
      </c>
      <c r="D180" s="12">
        <f t="shared" si="27"/>
        <v>0</v>
      </c>
      <c r="E180" s="12">
        <f t="shared" si="27"/>
        <v>0</v>
      </c>
      <c r="F180" s="12">
        <f t="shared" si="27"/>
        <v>0</v>
      </c>
      <c r="G180" s="12">
        <f t="shared" si="27"/>
        <v>0</v>
      </c>
      <c r="H180" s="12">
        <f t="shared" si="27"/>
        <v>0</v>
      </c>
      <c r="I180" s="12">
        <f t="shared" si="27"/>
        <v>0</v>
      </c>
      <c r="J180" s="12">
        <f t="shared" si="27"/>
        <v>0</v>
      </c>
      <c r="K180" s="12">
        <f t="shared" si="27"/>
        <v>0</v>
      </c>
      <c r="L180" s="12">
        <f t="shared" si="27"/>
        <v>0</v>
      </c>
      <c r="M180" s="12">
        <f t="shared" si="27"/>
        <v>0</v>
      </c>
      <c r="N180" s="12">
        <f t="shared" si="27"/>
        <v>0</v>
      </c>
      <c r="O180" s="12">
        <f t="shared" si="27"/>
        <v>0</v>
      </c>
      <c r="P180" s="12">
        <f t="shared" si="27"/>
        <v>0</v>
      </c>
      <c r="Q180" s="12">
        <f t="shared" si="27"/>
        <v>0</v>
      </c>
      <c r="R180" s="12">
        <f t="shared" si="27"/>
        <v>0</v>
      </c>
      <c r="S180" s="12">
        <f t="shared" si="27"/>
        <v>0</v>
      </c>
      <c r="T180" s="12">
        <f t="shared" si="27"/>
        <v>0</v>
      </c>
      <c r="U180" s="12">
        <f t="shared" si="27"/>
        <v>0</v>
      </c>
      <c r="V180" s="12">
        <f t="shared" si="27"/>
        <v>0</v>
      </c>
      <c r="W180" s="12">
        <f t="shared" si="27"/>
        <v>0</v>
      </c>
      <c r="X180" s="12">
        <f t="shared" si="27"/>
        <v>0</v>
      </c>
      <c r="Y180" s="12">
        <f t="shared" si="27"/>
        <v>0</v>
      </c>
      <c r="Z180" s="12">
        <f t="shared" si="27"/>
        <v>0</v>
      </c>
      <c r="AA180" s="12">
        <f t="shared" si="27"/>
        <v>0</v>
      </c>
      <c r="AB180" s="12">
        <f t="shared" si="27"/>
        <v>0</v>
      </c>
      <c r="AC180" s="12">
        <f t="shared" si="27"/>
        <v>0</v>
      </c>
      <c r="AD180" s="12">
        <f t="shared" si="27"/>
        <v>0</v>
      </c>
      <c r="AE180" s="12">
        <f t="shared" si="27"/>
        <v>0</v>
      </c>
      <c r="AF180" s="12">
        <f t="shared" si="27"/>
        <v>0</v>
      </c>
      <c r="AG180" s="12">
        <f t="shared" si="27"/>
        <v>0</v>
      </c>
      <c r="AH180" s="12">
        <f t="shared" si="27"/>
        <v>0</v>
      </c>
      <c r="AI180" s="12">
        <f t="shared" si="27"/>
        <v>0</v>
      </c>
      <c r="AJ180" s="12">
        <f t="shared" si="27"/>
        <v>0</v>
      </c>
      <c r="AK180" s="12">
        <f t="shared" si="27"/>
        <v>0</v>
      </c>
    </row>
    <row r="181" spans="1:37" x14ac:dyDescent="0.25">
      <c r="A181" s="33" t="s">
        <v>54</v>
      </c>
      <c r="B181" s="33" t="s">
        <v>8</v>
      </c>
      <c r="C181" s="33" t="s">
        <v>170</v>
      </c>
      <c r="D181" s="12">
        <f t="shared" si="27"/>
        <v>0</v>
      </c>
      <c r="E181" s="12">
        <f t="shared" si="27"/>
        <v>0</v>
      </c>
      <c r="F181" s="12">
        <f t="shared" si="27"/>
        <v>0</v>
      </c>
      <c r="G181" s="12">
        <f t="shared" si="27"/>
        <v>0</v>
      </c>
      <c r="H181" s="12">
        <f t="shared" si="27"/>
        <v>0</v>
      </c>
      <c r="I181" s="12">
        <f t="shared" si="27"/>
        <v>0</v>
      </c>
      <c r="J181" s="12">
        <f t="shared" si="27"/>
        <v>0</v>
      </c>
      <c r="K181" s="12">
        <f t="shared" si="27"/>
        <v>0</v>
      </c>
      <c r="L181" s="12">
        <f t="shared" si="27"/>
        <v>0</v>
      </c>
      <c r="M181" s="12">
        <f t="shared" si="27"/>
        <v>0</v>
      </c>
      <c r="N181" s="12">
        <f t="shared" si="27"/>
        <v>0</v>
      </c>
      <c r="O181" s="12">
        <f t="shared" si="27"/>
        <v>0</v>
      </c>
      <c r="P181" s="12">
        <f t="shared" si="27"/>
        <v>0</v>
      </c>
      <c r="Q181" s="12">
        <f t="shared" si="27"/>
        <v>0</v>
      </c>
      <c r="R181" s="12">
        <f t="shared" si="27"/>
        <v>0</v>
      </c>
      <c r="S181" s="12">
        <f t="shared" si="27"/>
        <v>0</v>
      </c>
      <c r="T181" s="12">
        <f t="shared" si="27"/>
        <v>0</v>
      </c>
      <c r="U181" s="12">
        <f t="shared" si="27"/>
        <v>0</v>
      </c>
      <c r="V181" s="12">
        <f t="shared" si="27"/>
        <v>0</v>
      </c>
      <c r="W181" s="12">
        <f t="shared" si="27"/>
        <v>0</v>
      </c>
      <c r="X181" s="12">
        <f t="shared" si="27"/>
        <v>0</v>
      </c>
      <c r="Y181" s="12">
        <f t="shared" si="27"/>
        <v>0</v>
      </c>
      <c r="Z181" s="12">
        <f t="shared" si="27"/>
        <v>0</v>
      </c>
      <c r="AA181" s="12">
        <f t="shared" si="27"/>
        <v>0</v>
      </c>
      <c r="AB181" s="12">
        <f t="shared" si="27"/>
        <v>0</v>
      </c>
      <c r="AC181" s="12">
        <f t="shared" si="27"/>
        <v>0</v>
      </c>
      <c r="AD181" s="12">
        <f t="shared" si="27"/>
        <v>0</v>
      </c>
      <c r="AE181" s="12">
        <f t="shared" si="27"/>
        <v>0</v>
      </c>
      <c r="AF181" s="12">
        <f t="shared" si="27"/>
        <v>0</v>
      </c>
      <c r="AG181" s="12">
        <f t="shared" si="27"/>
        <v>0</v>
      </c>
      <c r="AH181" s="12">
        <f t="shared" si="27"/>
        <v>0</v>
      </c>
      <c r="AI181" s="12">
        <f t="shared" si="27"/>
        <v>0</v>
      </c>
      <c r="AJ181" s="12">
        <f t="shared" si="27"/>
        <v>0</v>
      </c>
      <c r="AK181" s="12">
        <f t="shared" si="27"/>
        <v>0</v>
      </c>
    </row>
    <row r="182" spans="1:37" x14ac:dyDescent="0.25">
      <c r="A182" s="33" t="s">
        <v>78</v>
      </c>
      <c r="B182" s="33" t="s">
        <v>8</v>
      </c>
      <c r="C182" s="33" t="s">
        <v>170</v>
      </c>
      <c r="D182" s="12">
        <f t="shared" si="27"/>
        <v>0</v>
      </c>
      <c r="E182" s="12">
        <f t="shared" si="27"/>
        <v>0</v>
      </c>
      <c r="F182" s="12">
        <f t="shared" si="27"/>
        <v>0</v>
      </c>
      <c r="G182" s="12">
        <f t="shared" si="27"/>
        <v>0</v>
      </c>
      <c r="H182" s="12">
        <f t="shared" si="27"/>
        <v>0</v>
      </c>
      <c r="I182" s="12">
        <f t="shared" si="27"/>
        <v>0</v>
      </c>
      <c r="J182" s="12">
        <f t="shared" si="27"/>
        <v>0</v>
      </c>
      <c r="K182" s="12">
        <f t="shared" si="27"/>
        <v>0</v>
      </c>
      <c r="L182" s="12">
        <f t="shared" si="27"/>
        <v>0</v>
      </c>
      <c r="M182" s="12">
        <f t="shared" si="27"/>
        <v>0</v>
      </c>
      <c r="N182" s="12">
        <f t="shared" si="27"/>
        <v>0</v>
      </c>
      <c r="O182" s="12">
        <f t="shared" si="27"/>
        <v>0</v>
      </c>
      <c r="P182" s="12">
        <f t="shared" si="27"/>
        <v>0</v>
      </c>
      <c r="Q182" s="12">
        <f t="shared" si="27"/>
        <v>0</v>
      </c>
      <c r="R182" s="12">
        <f t="shared" si="27"/>
        <v>0</v>
      </c>
      <c r="S182" s="12">
        <f t="shared" si="27"/>
        <v>0</v>
      </c>
      <c r="T182" s="12">
        <f t="shared" si="27"/>
        <v>0</v>
      </c>
      <c r="U182" s="12">
        <f t="shared" si="27"/>
        <v>0</v>
      </c>
      <c r="V182" s="12">
        <f t="shared" si="27"/>
        <v>0</v>
      </c>
      <c r="W182" s="12">
        <f t="shared" si="27"/>
        <v>0</v>
      </c>
      <c r="X182" s="12">
        <f t="shared" si="27"/>
        <v>0</v>
      </c>
      <c r="Y182" s="12">
        <f t="shared" si="27"/>
        <v>0</v>
      </c>
      <c r="Z182" s="12">
        <f t="shared" si="27"/>
        <v>0</v>
      </c>
      <c r="AA182" s="12">
        <f t="shared" si="27"/>
        <v>0</v>
      </c>
      <c r="AB182" s="12">
        <f t="shared" si="27"/>
        <v>0</v>
      </c>
      <c r="AC182" s="12">
        <f t="shared" si="27"/>
        <v>0</v>
      </c>
      <c r="AD182" s="12">
        <f t="shared" si="27"/>
        <v>0</v>
      </c>
      <c r="AE182" s="12">
        <f t="shared" si="27"/>
        <v>0</v>
      </c>
      <c r="AF182" s="12">
        <f t="shared" si="27"/>
        <v>0</v>
      </c>
      <c r="AG182" s="12">
        <f t="shared" si="27"/>
        <v>0</v>
      </c>
      <c r="AH182" s="12">
        <f t="shared" si="27"/>
        <v>0</v>
      </c>
      <c r="AI182" s="12">
        <f t="shared" si="27"/>
        <v>0</v>
      </c>
      <c r="AJ182" s="12">
        <f t="shared" si="27"/>
        <v>0</v>
      </c>
      <c r="AK182" s="12">
        <f t="shared" si="27"/>
        <v>0</v>
      </c>
    </row>
    <row r="183" spans="1:37" x14ac:dyDescent="0.25">
      <c r="A183" s="33" t="s">
        <v>13</v>
      </c>
      <c r="B183" s="33" t="s">
        <v>8</v>
      </c>
      <c r="C183" s="33" t="s">
        <v>170</v>
      </c>
      <c r="D183" s="12">
        <f t="shared" si="27"/>
        <v>0</v>
      </c>
      <c r="E183" s="12">
        <f t="shared" si="27"/>
        <v>0</v>
      </c>
      <c r="F183" s="12">
        <f t="shared" si="27"/>
        <v>0</v>
      </c>
      <c r="G183" s="12">
        <f t="shared" si="27"/>
        <v>0</v>
      </c>
      <c r="H183" s="12">
        <f t="shared" si="27"/>
        <v>0</v>
      </c>
      <c r="I183" s="12">
        <f t="shared" si="27"/>
        <v>0</v>
      </c>
      <c r="J183" s="12">
        <f t="shared" si="27"/>
        <v>0</v>
      </c>
      <c r="K183" s="12">
        <f t="shared" si="27"/>
        <v>0</v>
      </c>
      <c r="L183" s="12">
        <f t="shared" si="27"/>
        <v>0</v>
      </c>
      <c r="M183" s="12">
        <f t="shared" si="27"/>
        <v>0</v>
      </c>
      <c r="N183" s="12">
        <f t="shared" si="27"/>
        <v>0</v>
      </c>
      <c r="O183" s="12">
        <f t="shared" si="27"/>
        <v>0</v>
      </c>
      <c r="P183" s="12">
        <f t="shared" si="27"/>
        <v>0</v>
      </c>
      <c r="Q183" s="12">
        <f t="shared" si="27"/>
        <v>0</v>
      </c>
      <c r="R183" s="12">
        <f t="shared" si="27"/>
        <v>0</v>
      </c>
      <c r="S183" s="12">
        <f t="shared" si="27"/>
        <v>0</v>
      </c>
      <c r="T183" s="12">
        <f t="shared" si="27"/>
        <v>0</v>
      </c>
      <c r="U183" s="12">
        <f t="shared" ref="U183:AK183" si="28">U156/U129</f>
        <v>0</v>
      </c>
      <c r="V183" s="12">
        <f t="shared" si="28"/>
        <v>0</v>
      </c>
      <c r="W183" s="12">
        <f t="shared" si="28"/>
        <v>0</v>
      </c>
      <c r="X183" s="12">
        <f t="shared" si="28"/>
        <v>0</v>
      </c>
      <c r="Y183" s="12">
        <f t="shared" si="28"/>
        <v>0</v>
      </c>
      <c r="Z183" s="12">
        <f t="shared" si="28"/>
        <v>0</v>
      </c>
      <c r="AA183" s="12">
        <f t="shared" si="28"/>
        <v>0</v>
      </c>
      <c r="AB183" s="12">
        <f t="shared" si="28"/>
        <v>0</v>
      </c>
      <c r="AC183" s="12">
        <f t="shared" si="28"/>
        <v>0</v>
      </c>
      <c r="AD183" s="12">
        <f t="shared" si="28"/>
        <v>0</v>
      </c>
      <c r="AE183" s="12">
        <f t="shared" si="28"/>
        <v>0</v>
      </c>
      <c r="AF183" s="12">
        <f t="shared" si="28"/>
        <v>0</v>
      </c>
      <c r="AG183" s="12">
        <f t="shared" si="28"/>
        <v>0</v>
      </c>
      <c r="AH183" s="12">
        <f t="shared" si="28"/>
        <v>0</v>
      </c>
      <c r="AI183" s="12">
        <f t="shared" si="28"/>
        <v>0</v>
      </c>
      <c r="AJ183" s="12">
        <f t="shared" si="28"/>
        <v>0</v>
      </c>
      <c r="AK183" s="12">
        <f t="shared" si="28"/>
        <v>0</v>
      </c>
    </row>
    <row r="184" spans="1:37" x14ac:dyDescent="0.25">
      <c r="A184" s="33" t="s">
        <v>55</v>
      </c>
      <c r="B184" s="33" t="s">
        <v>8</v>
      </c>
      <c r="C184" s="33" t="s">
        <v>170</v>
      </c>
      <c r="D184" s="12">
        <f t="shared" ref="D184:AK187" si="29">D157/D130</f>
        <v>0</v>
      </c>
      <c r="E184" s="12">
        <f t="shared" si="29"/>
        <v>0</v>
      </c>
      <c r="F184" s="12">
        <f t="shared" si="29"/>
        <v>0</v>
      </c>
      <c r="G184" s="12">
        <f t="shared" si="29"/>
        <v>0</v>
      </c>
      <c r="H184" s="12">
        <f t="shared" si="29"/>
        <v>0</v>
      </c>
      <c r="I184" s="12">
        <f t="shared" si="29"/>
        <v>0</v>
      </c>
      <c r="J184" s="12">
        <f t="shared" si="29"/>
        <v>0</v>
      </c>
      <c r="K184" s="12">
        <f t="shared" si="29"/>
        <v>0</v>
      </c>
      <c r="L184" s="12">
        <f t="shared" si="29"/>
        <v>0</v>
      </c>
      <c r="M184" s="12">
        <f t="shared" si="29"/>
        <v>0</v>
      </c>
      <c r="N184" s="12">
        <f t="shared" si="29"/>
        <v>0</v>
      </c>
      <c r="O184" s="12">
        <f t="shared" si="29"/>
        <v>0</v>
      </c>
      <c r="P184" s="12">
        <f t="shared" si="29"/>
        <v>0</v>
      </c>
      <c r="Q184" s="12">
        <f t="shared" si="29"/>
        <v>0</v>
      </c>
      <c r="R184" s="12">
        <f t="shared" si="29"/>
        <v>0</v>
      </c>
      <c r="S184" s="12">
        <f t="shared" si="29"/>
        <v>0</v>
      </c>
      <c r="T184" s="12">
        <f t="shared" si="29"/>
        <v>0</v>
      </c>
      <c r="U184" s="12">
        <f t="shared" si="29"/>
        <v>0</v>
      </c>
      <c r="V184" s="12">
        <f t="shared" si="29"/>
        <v>0</v>
      </c>
      <c r="W184" s="12">
        <f t="shared" si="29"/>
        <v>0</v>
      </c>
      <c r="X184" s="12">
        <f t="shared" si="29"/>
        <v>0</v>
      </c>
      <c r="Y184" s="12">
        <f t="shared" si="29"/>
        <v>0</v>
      </c>
      <c r="Z184" s="12">
        <f t="shared" si="29"/>
        <v>0</v>
      </c>
      <c r="AA184" s="12">
        <f t="shared" si="29"/>
        <v>0</v>
      </c>
      <c r="AB184" s="12">
        <f t="shared" si="29"/>
        <v>0</v>
      </c>
      <c r="AC184" s="12">
        <f t="shared" si="29"/>
        <v>0</v>
      </c>
      <c r="AD184" s="12">
        <f t="shared" si="29"/>
        <v>0</v>
      </c>
      <c r="AE184" s="12">
        <f t="shared" si="29"/>
        <v>0</v>
      </c>
      <c r="AF184" s="12">
        <f t="shared" si="29"/>
        <v>0</v>
      </c>
      <c r="AG184" s="12">
        <f t="shared" si="29"/>
        <v>0</v>
      </c>
      <c r="AH184" s="12">
        <f t="shared" si="29"/>
        <v>0</v>
      </c>
      <c r="AI184" s="12">
        <f t="shared" si="29"/>
        <v>0</v>
      </c>
      <c r="AJ184" s="12">
        <f t="shared" si="29"/>
        <v>0</v>
      </c>
      <c r="AK184" s="12">
        <f t="shared" si="29"/>
        <v>0</v>
      </c>
    </row>
    <row r="185" spans="1:37" x14ac:dyDescent="0.25">
      <c r="A185" s="33" t="s">
        <v>56</v>
      </c>
      <c r="B185" s="33" t="s">
        <v>8</v>
      </c>
      <c r="C185" s="33" t="s">
        <v>170</v>
      </c>
      <c r="D185" s="12">
        <f t="shared" si="29"/>
        <v>0</v>
      </c>
      <c r="E185" s="12">
        <f t="shared" si="29"/>
        <v>0</v>
      </c>
      <c r="F185" s="12">
        <f t="shared" si="29"/>
        <v>0</v>
      </c>
      <c r="G185" s="12">
        <f t="shared" si="29"/>
        <v>0</v>
      </c>
      <c r="H185" s="12">
        <f t="shared" si="29"/>
        <v>0</v>
      </c>
      <c r="I185" s="12">
        <f t="shared" si="29"/>
        <v>0</v>
      </c>
      <c r="J185" s="12">
        <f t="shared" si="29"/>
        <v>0</v>
      </c>
      <c r="K185" s="12">
        <f t="shared" si="29"/>
        <v>0</v>
      </c>
      <c r="L185" s="12">
        <f t="shared" si="29"/>
        <v>0</v>
      </c>
      <c r="M185" s="12">
        <f t="shared" si="29"/>
        <v>0</v>
      </c>
      <c r="N185" s="12">
        <f t="shared" si="29"/>
        <v>0</v>
      </c>
      <c r="O185" s="12">
        <f t="shared" si="29"/>
        <v>0</v>
      </c>
      <c r="P185" s="12">
        <f t="shared" si="29"/>
        <v>0</v>
      </c>
      <c r="Q185" s="12">
        <f t="shared" si="29"/>
        <v>0</v>
      </c>
      <c r="R185" s="12">
        <f t="shared" si="29"/>
        <v>0</v>
      </c>
      <c r="S185" s="12">
        <f t="shared" si="29"/>
        <v>0</v>
      </c>
      <c r="T185" s="12">
        <f t="shared" si="29"/>
        <v>0</v>
      </c>
      <c r="U185" s="12">
        <f t="shared" si="29"/>
        <v>0</v>
      </c>
      <c r="V185" s="12">
        <f t="shared" si="29"/>
        <v>0</v>
      </c>
      <c r="W185" s="12">
        <f t="shared" si="29"/>
        <v>0</v>
      </c>
      <c r="X185" s="12">
        <f t="shared" si="29"/>
        <v>0</v>
      </c>
      <c r="Y185" s="12">
        <f t="shared" si="29"/>
        <v>0</v>
      </c>
      <c r="Z185" s="12">
        <f t="shared" si="29"/>
        <v>0</v>
      </c>
      <c r="AA185" s="12">
        <f t="shared" si="29"/>
        <v>0</v>
      </c>
      <c r="AB185" s="12">
        <f t="shared" si="29"/>
        <v>0</v>
      </c>
      <c r="AC185" s="12">
        <f t="shared" si="29"/>
        <v>0</v>
      </c>
      <c r="AD185" s="12">
        <f t="shared" si="29"/>
        <v>0</v>
      </c>
      <c r="AE185" s="12">
        <f t="shared" si="29"/>
        <v>0</v>
      </c>
      <c r="AF185" s="12">
        <f t="shared" si="29"/>
        <v>0</v>
      </c>
      <c r="AG185" s="12">
        <f t="shared" si="29"/>
        <v>0</v>
      </c>
      <c r="AH185" s="12">
        <f t="shared" si="29"/>
        <v>0</v>
      </c>
      <c r="AI185" s="12">
        <f t="shared" si="29"/>
        <v>0</v>
      </c>
      <c r="AJ185" s="12">
        <f t="shared" si="29"/>
        <v>0</v>
      </c>
      <c r="AK185" s="12">
        <f t="shared" si="29"/>
        <v>0</v>
      </c>
    </row>
    <row r="186" spans="1:37" x14ac:dyDescent="0.25">
      <c r="A186" s="33" t="s">
        <v>14</v>
      </c>
      <c r="B186" s="33" t="s">
        <v>8</v>
      </c>
      <c r="C186" s="33" t="s">
        <v>170</v>
      </c>
      <c r="D186" s="12">
        <f t="shared" si="29"/>
        <v>0</v>
      </c>
      <c r="E186" s="12">
        <f t="shared" si="29"/>
        <v>0</v>
      </c>
      <c r="F186" s="12">
        <f t="shared" si="29"/>
        <v>0</v>
      </c>
      <c r="G186" s="12">
        <f t="shared" si="29"/>
        <v>0</v>
      </c>
      <c r="H186" s="12">
        <f t="shared" si="29"/>
        <v>0</v>
      </c>
      <c r="I186" s="12">
        <f t="shared" si="29"/>
        <v>0</v>
      </c>
      <c r="J186" s="12">
        <f t="shared" si="29"/>
        <v>0</v>
      </c>
      <c r="K186" s="12">
        <f t="shared" si="29"/>
        <v>0</v>
      </c>
      <c r="L186" s="12">
        <f t="shared" si="29"/>
        <v>0</v>
      </c>
      <c r="M186" s="12">
        <f t="shared" si="29"/>
        <v>0</v>
      </c>
      <c r="N186" s="12">
        <f t="shared" si="29"/>
        <v>0</v>
      </c>
      <c r="O186" s="12">
        <f t="shared" si="29"/>
        <v>0</v>
      </c>
      <c r="P186" s="12">
        <f t="shared" si="29"/>
        <v>0</v>
      </c>
      <c r="Q186" s="12">
        <f t="shared" si="29"/>
        <v>0</v>
      </c>
      <c r="R186" s="12">
        <f t="shared" si="29"/>
        <v>0</v>
      </c>
      <c r="S186" s="12">
        <f t="shared" si="29"/>
        <v>0</v>
      </c>
      <c r="T186" s="12">
        <f t="shared" si="29"/>
        <v>0</v>
      </c>
      <c r="U186" s="12">
        <f t="shared" si="29"/>
        <v>0</v>
      </c>
      <c r="V186" s="12">
        <f t="shared" si="29"/>
        <v>0</v>
      </c>
      <c r="W186" s="12">
        <f t="shared" si="29"/>
        <v>0</v>
      </c>
      <c r="X186" s="12">
        <f t="shared" si="29"/>
        <v>0</v>
      </c>
      <c r="Y186" s="12">
        <f t="shared" si="29"/>
        <v>0</v>
      </c>
      <c r="Z186" s="12">
        <f t="shared" si="29"/>
        <v>0</v>
      </c>
      <c r="AA186" s="12">
        <f t="shared" si="29"/>
        <v>0</v>
      </c>
      <c r="AB186" s="12">
        <f t="shared" si="29"/>
        <v>0</v>
      </c>
      <c r="AC186" s="12">
        <f t="shared" si="29"/>
        <v>0</v>
      </c>
      <c r="AD186" s="12">
        <f t="shared" si="29"/>
        <v>0</v>
      </c>
      <c r="AE186" s="12">
        <f t="shared" si="29"/>
        <v>0</v>
      </c>
      <c r="AF186" s="12">
        <f t="shared" si="29"/>
        <v>0</v>
      </c>
      <c r="AG186" s="12">
        <f t="shared" si="29"/>
        <v>0</v>
      </c>
      <c r="AH186" s="12">
        <f t="shared" si="29"/>
        <v>0</v>
      </c>
      <c r="AI186" s="12">
        <f t="shared" si="29"/>
        <v>0</v>
      </c>
      <c r="AJ186" s="12">
        <f t="shared" si="29"/>
        <v>0</v>
      </c>
      <c r="AK186" s="12">
        <f t="shared" si="29"/>
        <v>0</v>
      </c>
    </row>
    <row r="187" spans="1:37" x14ac:dyDescent="0.25">
      <c r="A187" s="33" t="s">
        <v>79</v>
      </c>
      <c r="B187" s="33" t="s">
        <v>8</v>
      </c>
      <c r="C187" s="33" t="s">
        <v>170</v>
      </c>
      <c r="D187" s="12">
        <f t="shared" si="29"/>
        <v>0</v>
      </c>
      <c r="E187" s="12">
        <f t="shared" si="29"/>
        <v>0</v>
      </c>
      <c r="F187" s="12">
        <f t="shared" si="29"/>
        <v>0</v>
      </c>
      <c r="G187" s="12">
        <f t="shared" si="29"/>
        <v>0</v>
      </c>
      <c r="H187" s="12">
        <f t="shared" si="29"/>
        <v>0</v>
      </c>
      <c r="I187" s="12">
        <f t="shared" si="29"/>
        <v>0</v>
      </c>
      <c r="J187" s="12">
        <f t="shared" si="29"/>
        <v>0</v>
      </c>
      <c r="K187" s="12">
        <f t="shared" si="29"/>
        <v>0</v>
      </c>
      <c r="L187" s="12">
        <f t="shared" si="29"/>
        <v>0</v>
      </c>
      <c r="M187" s="12">
        <f t="shared" si="29"/>
        <v>0</v>
      </c>
      <c r="N187" s="12">
        <f t="shared" si="29"/>
        <v>0</v>
      </c>
      <c r="O187" s="12">
        <f t="shared" si="29"/>
        <v>0</v>
      </c>
      <c r="P187" s="12">
        <f t="shared" si="29"/>
        <v>0</v>
      </c>
      <c r="Q187" s="12">
        <f t="shared" si="29"/>
        <v>0</v>
      </c>
      <c r="R187" s="12">
        <f t="shared" si="29"/>
        <v>0</v>
      </c>
      <c r="S187" s="12">
        <f t="shared" si="29"/>
        <v>0</v>
      </c>
      <c r="T187" s="12">
        <f t="shared" si="29"/>
        <v>0</v>
      </c>
      <c r="U187" s="12">
        <f t="shared" si="29"/>
        <v>0</v>
      </c>
      <c r="V187" s="12">
        <f t="shared" si="29"/>
        <v>0</v>
      </c>
      <c r="W187" s="12">
        <f t="shared" si="29"/>
        <v>0</v>
      </c>
      <c r="X187" s="12">
        <f t="shared" si="29"/>
        <v>0</v>
      </c>
      <c r="Y187" s="12">
        <f t="shared" si="29"/>
        <v>0</v>
      </c>
      <c r="Z187" s="12">
        <f t="shared" si="29"/>
        <v>0</v>
      </c>
      <c r="AA187" s="12">
        <f t="shared" si="29"/>
        <v>0</v>
      </c>
      <c r="AB187" s="12">
        <f t="shared" si="29"/>
        <v>0</v>
      </c>
      <c r="AC187" s="12">
        <f t="shared" si="29"/>
        <v>0</v>
      </c>
      <c r="AD187" s="12">
        <f t="shared" si="29"/>
        <v>0</v>
      </c>
      <c r="AE187" s="12">
        <f t="shared" si="29"/>
        <v>0</v>
      </c>
      <c r="AF187" s="12">
        <f t="shared" si="29"/>
        <v>0</v>
      </c>
      <c r="AG187" s="12">
        <f t="shared" si="29"/>
        <v>0</v>
      </c>
      <c r="AH187" s="12">
        <f t="shared" si="29"/>
        <v>0</v>
      </c>
      <c r="AI187" s="12">
        <f t="shared" si="29"/>
        <v>0</v>
      </c>
      <c r="AJ187" s="12">
        <f t="shared" si="29"/>
        <v>0</v>
      </c>
      <c r="AK187" s="12">
        <f t="shared" si="29"/>
        <v>0</v>
      </c>
    </row>
    <row r="189" spans="1:37" x14ac:dyDescent="0.25">
      <c r="A189" s="23" t="s">
        <v>83</v>
      </c>
      <c r="B189" s="33"/>
    </row>
    <row r="190" spans="1:37" x14ac:dyDescent="0.25">
      <c r="A190" s="33" t="s">
        <v>12</v>
      </c>
      <c r="B190" s="33" t="s">
        <v>8</v>
      </c>
      <c r="C190" s="33" t="s">
        <v>170</v>
      </c>
      <c r="D190" s="12">
        <f t="shared" ref="D190:AK190" si="30">D163/D136</f>
        <v>0</v>
      </c>
      <c r="E190" s="12">
        <f t="shared" si="30"/>
        <v>0</v>
      </c>
      <c r="F190" s="12">
        <f t="shared" si="30"/>
        <v>0</v>
      </c>
      <c r="G190" s="12">
        <f t="shared" si="30"/>
        <v>0</v>
      </c>
      <c r="H190" s="12">
        <f t="shared" si="30"/>
        <v>0</v>
      </c>
      <c r="I190" s="12">
        <f t="shared" si="30"/>
        <v>0</v>
      </c>
      <c r="J190" s="12">
        <f t="shared" si="30"/>
        <v>0</v>
      </c>
      <c r="K190" s="12">
        <f t="shared" si="30"/>
        <v>0</v>
      </c>
      <c r="L190" s="12">
        <f t="shared" si="30"/>
        <v>0</v>
      </c>
      <c r="M190" s="12">
        <f t="shared" si="30"/>
        <v>0</v>
      </c>
      <c r="N190" s="12">
        <f t="shared" si="30"/>
        <v>0</v>
      </c>
      <c r="O190" s="12">
        <f t="shared" si="30"/>
        <v>0</v>
      </c>
      <c r="P190" s="12">
        <f t="shared" si="30"/>
        <v>0</v>
      </c>
      <c r="Q190" s="12">
        <f t="shared" si="30"/>
        <v>0</v>
      </c>
      <c r="R190" s="12">
        <f t="shared" si="30"/>
        <v>0</v>
      </c>
      <c r="S190" s="12">
        <f t="shared" si="30"/>
        <v>0</v>
      </c>
      <c r="T190" s="12">
        <f t="shared" si="30"/>
        <v>0</v>
      </c>
      <c r="U190" s="12">
        <f t="shared" si="30"/>
        <v>0</v>
      </c>
      <c r="V190" s="12">
        <f t="shared" si="30"/>
        <v>0</v>
      </c>
      <c r="W190" s="12">
        <f t="shared" si="30"/>
        <v>0</v>
      </c>
      <c r="X190" s="12">
        <f t="shared" si="30"/>
        <v>0</v>
      </c>
      <c r="Y190" s="12">
        <f t="shared" si="30"/>
        <v>0</v>
      </c>
      <c r="Z190" s="12">
        <f t="shared" si="30"/>
        <v>0</v>
      </c>
      <c r="AA190" s="12">
        <f t="shared" si="30"/>
        <v>0</v>
      </c>
      <c r="AB190" s="12">
        <f t="shared" si="30"/>
        <v>0</v>
      </c>
      <c r="AC190" s="12">
        <f t="shared" si="30"/>
        <v>0</v>
      </c>
      <c r="AD190" s="12">
        <f t="shared" si="30"/>
        <v>0</v>
      </c>
      <c r="AE190" s="12">
        <f t="shared" si="30"/>
        <v>0</v>
      </c>
      <c r="AF190" s="12">
        <f t="shared" si="30"/>
        <v>0</v>
      </c>
      <c r="AG190" s="12">
        <f t="shared" si="30"/>
        <v>0</v>
      </c>
      <c r="AH190" s="12">
        <f t="shared" si="30"/>
        <v>0</v>
      </c>
      <c r="AI190" s="12">
        <f t="shared" si="30"/>
        <v>0</v>
      </c>
      <c r="AJ190" s="12">
        <f t="shared" si="30"/>
        <v>0</v>
      </c>
      <c r="AK190" s="12">
        <f t="shared" si="30"/>
        <v>0</v>
      </c>
    </row>
    <row r="192" spans="1:37" x14ac:dyDescent="0.25">
      <c r="A192" s="23" t="s">
        <v>114</v>
      </c>
    </row>
    <row r="193" spans="1:37" x14ac:dyDescent="0.25">
      <c r="A193" s="33" t="s">
        <v>7</v>
      </c>
      <c r="B193" s="33" t="s">
        <v>8</v>
      </c>
      <c r="C193" s="33" t="s">
        <v>171</v>
      </c>
      <c r="D193" s="12">
        <f>D175+D167</f>
        <v>0</v>
      </c>
      <c r="E193" s="12">
        <f t="shared" ref="E193:AK193" si="31">E175+E167</f>
        <v>0</v>
      </c>
      <c r="F193" s="12">
        <f t="shared" si="31"/>
        <v>0</v>
      </c>
      <c r="G193" s="12">
        <f t="shared" si="31"/>
        <v>0</v>
      </c>
      <c r="H193" s="12">
        <f t="shared" si="31"/>
        <v>0</v>
      </c>
      <c r="I193" s="12">
        <f t="shared" si="31"/>
        <v>0</v>
      </c>
      <c r="J193" s="12">
        <f t="shared" si="31"/>
        <v>0</v>
      </c>
      <c r="K193" s="12">
        <f t="shared" si="31"/>
        <v>0</v>
      </c>
      <c r="L193" s="12">
        <f t="shared" si="31"/>
        <v>0</v>
      </c>
      <c r="M193" s="12">
        <f t="shared" si="31"/>
        <v>0</v>
      </c>
      <c r="N193" s="12">
        <f t="shared" si="31"/>
        <v>0</v>
      </c>
      <c r="O193" s="12">
        <f t="shared" si="31"/>
        <v>0</v>
      </c>
      <c r="P193" s="12">
        <f t="shared" si="31"/>
        <v>0</v>
      </c>
      <c r="Q193" s="12">
        <f t="shared" si="31"/>
        <v>0</v>
      </c>
      <c r="R193" s="12">
        <f t="shared" si="31"/>
        <v>0</v>
      </c>
      <c r="S193" s="12">
        <f t="shared" si="31"/>
        <v>0</v>
      </c>
      <c r="T193" s="12">
        <f t="shared" si="31"/>
        <v>0</v>
      </c>
      <c r="U193" s="12">
        <f t="shared" si="31"/>
        <v>0</v>
      </c>
      <c r="V193" s="12">
        <f t="shared" si="31"/>
        <v>0</v>
      </c>
      <c r="W193" s="12">
        <f t="shared" si="31"/>
        <v>0</v>
      </c>
      <c r="X193" s="12">
        <f t="shared" si="31"/>
        <v>0</v>
      </c>
      <c r="Y193" s="12">
        <f t="shared" si="31"/>
        <v>0</v>
      </c>
      <c r="Z193" s="12">
        <f t="shared" si="31"/>
        <v>0</v>
      </c>
      <c r="AA193" s="12">
        <f t="shared" si="31"/>
        <v>0</v>
      </c>
      <c r="AB193" s="12">
        <f t="shared" si="31"/>
        <v>0</v>
      </c>
      <c r="AC193" s="12">
        <f t="shared" si="31"/>
        <v>0</v>
      </c>
      <c r="AD193" s="12">
        <f t="shared" si="31"/>
        <v>0</v>
      </c>
      <c r="AE193" s="12">
        <f t="shared" si="31"/>
        <v>0</v>
      </c>
      <c r="AF193" s="12">
        <f t="shared" si="31"/>
        <v>0</v>
      </c>
      <c r="AG193" s="12">
        <f t="shared" si="31"/>
        <v>0</v>
      </c>
      <c r="AH193" s="12">
        <f t="shared" si="31"/>
        <v>0</v>
      </c>
      <c r="AI193" s="12">
        <f t="shared" si="31"/>
        <v>0</v>
      </c>
      <c r="AJ193" s="12">
        <f t="shared" si="31"/>
        <v>0</v>
      </c>
      <c r="AK193" s="12">
        <f t="shared" si="31"/>
        <v>0</v>
      </c>
    </row>
    <row r="194" spans="1:37" x14ac:dyDescent="0.25">
      <c r="A194" s="33" t="s">
        <v>9</v>
      </c>
      <c r="B194" s="33" t="s">
        <v>8</v>
      </c>
      <c r="C194" s="33" t="s">
        <v>171</v>
      </c>
      <c r="D194" s="12">
        <f>D176</f>
        <v>0</v>
      </c>
      <c r="E194" s="12">
        <f t="shared" ref="E194:AK195" si="32">E176</f>
        <v>0</v>
      </c>
      <c r="F194" s="12">
        <f t="shared" si="32"/>
        <v>0</v>
      </c>
      <c r="G194" s="12">
        <f t="shared" si="32"/>
        <v>0</v>
      </c>
      <c r="H194" s="12">
        <f t="shared" si="32"/>
        <v>0</v>
      </c>
      <c r="I194" s="12">
        <f t="shared" si="32"/>
        <v>0</v>
      </c>
      <c r="J194" s="12">
        <f t="shared" si="32"/>
        <v>0</v>
      </c>
      <c r="K194" s="12">
        <f t="shared" si="32"/>
        <v>0</v>
      </c>
      <c r="L194" s="12">
        <f t="shared" si="32"/>
        <v>0</v>
      </c>
      <c r="M194" s="12">
        <f t="shared" si="32"/>
        <v>0</v>
      </c>
      <c r="N194" s="12">
        <f t="shared" si="32"/>
        <v>0</v>
      </c>
      <c r="O194" s="12">
        <f t="shared" si="32"/>
        <v>0</v>
      </c>
      <c r="P194" s="12">
        <f t="shared" si="32"/>
        <v>0</v>
      </c>
      <c r="Q194" s="12">
        <f t="shared" si="32"/>
        <v>0</v>
      </c>
      <c r="R194" s="12">
        <f t="shared" si="32"/>
        <v>0</v>
      </c>
      <c r="S194" s="12">
        <f t="shared" si="32"/>
        <v>0</v>
      </c>
      <c r="T194" s="12">
        <f t="shared" si="32"/>
        <v>0</v>
      </c>
      <c r="U194" s="12">
        <f t="shared" si="32"/>
        <v>0</v>
      </c>
      <c r="V194" s="12">
        <f t="shared" si="32"/>
        <v>0</v>
      </c>
      <c r="W194" s="12">
        <f t="shared" si="32"/>
        <v>0</v>
      </c>
      <c r="X194" s="12">
        <f t="shared" si="32"/>
        <v>0</v>
      </c>
      <c r="Y194" s="12">
        <f t="shared" si="32"/>
        <v>0</v>
      </c>
      <c r="Z194" s="12">
        <f t="shared" si="32"/>
        <v>0</v>
      </c>
      <c r="AA194" s="12">
        <f t="shared" si="32"/>
        <v>0</v>
      </c>
      <c r="AB194" s="12">
        <f t="shared" si="32"/>
        <v>0</v>
      </c>
      <c r="AC194" s="12">
        <f t="shared" si="32"/>
        <v>0</v>
      </c>
      <c r="AD194" s="12">
        <f t="shared" si="32"/>
        <v>0</v>
      </c>
      <c r="AE194" s="12">
        <f t="shared" si="32"/>
        <v>0</v>
      </c>
      <c r="AF194" s="12">
        <f t="shared" si="32"/>
        <v>0</v>
      </c>
      <c r="AG194" s="12">
        <f t="shared" si="32"/>
        <v>0</v>
      </c>
      <c r="AH194" s="12">
        <f t="shared" si="32"/>
        <v>0</v>
      </c>
      <c r="AI194" s="12">
        <f t="shared" si="32"/>
        <v>0</v>
      </c>
      <c r="AJ194" s="12">
        <f t="shared" si="32"/>
        <v>0</v>
      </c>
      <c r="AK194" s="12">
        <f t="shared" si="32"/>
        <v>0</v>
      </c>
    </row>
    <row r="195" spans="1:37" x14ac:dyDescent="0.25">
      <c r="A195" s="33" t="s">
        <v>10</v>
      </c>
      <c r="B195" s="33" t="s">
        <v>8</v>
      </c>
      <c r="C195" s="33" t="s">
        <v>171</v>
      </c>
      <c r="D195" s="12">
        <f>D177</f>
        <v>0</v>
      </c>
      <c r="E195" s="12">
        <f t="shared" si="32"/>
        <v>0</v>
      </c>
      <c r="F195" s="12">
        <f t="shared" si="32"/>
        <v>0</v>
      </c>
      <c r="G195" s="12">
        <f t="shared" si="32"/>
        <v>0</v>
      </c>
      <c r="H195" s="12">
        <f t="shared" si="32"/>
        <v>0</v>
      </c>
      <c r="I195" s="12">
        <f t="shared" si="32"/>
        <v>0</v>
      </c>
      <c r="J195" s="12">
        <f t="shared" si="32"/>
        <v>0</v>
      </c>
      <c r="K195" s="12">
        <f t="shared" si="32"/>
        <v>0</v>
      </c>
      <c r="L195" s="12">
        <f t="shared" si="32"/>
        <v>0</v>
      </c>
      <c r="M195" s="12">
        <f t="shared" si="32"/>
        <v>0</v>
      </c>
      <c r="N195" s="12">
        <f t="shared" si="32"/>
        <v>0</v>
      </c>
      <c r="O195" s="12">
        <f t="shared" si="32"/>
        <v>0</v>
      </c>
      <c r="P195" s="12">
        <f t="shared" si="32"/>
        <v>0</v>
      </c>
      <c r="Q195" s="12">
        <f t="shared" si="32"/>
        <v>0</v>
      </c>
      <c r="R195" s="12">
        <f t="shared" si="32"/>
        <v>0</v>
      </c>
      <c r="S195" s="12">
        <f t="shared" si="32"/>
        <v>0</v>
      </c>
      <c r="T195" s="12">
        <f t="shared" si="32"/>
        <v>0</v>
      </c>
      <c r="U195" s="12">
        <f t="shared" si="32"/>
        <v>0</v>
      </c>
      <c r="V195" s="12">
        <f t="shared" si="32"/>
        <v>0</v>
      </c>
      <c r="W195" s="12">
        <f t="shared" si="32"/>
        <v>0</v>
      </c>
      <c r="X195" s="12">
        <f t="shared" si="32"/>
        <v>0</v>
      </c>
      <c r="Y195" s="12">
        <f t="shared" si="32"/>
        <v>0</v>
      </c>
      <c r="Z195" s="12">
        <f t="shared" si="32"/>
        <v>0</v>
      </c>
      <c r="AA195" s="12">
        <f t="shared" si="32"/>
        <v>0</v>
      </c>
      <c r="AB195" s="12">
        <f t="shared" si="32"/>
        <v>0</v>
      </c>
      <c r="AC195" s="12">
        <f t="shared" si="32"/>
        <v>0</v>
      </c>
      <c r="AD195" s="12">
        <f t="shared" si="32"/>
        <v>0</v>
      </c>
      <c r="AE195" s="12">
        <f t="shared" si="32"/>
        <v>0</v>
      </c>
      <c r="AF195" s="12">
        <f t="shared" si="32"/>
        <v>0</v>
      </c>
      <c r="AG195" s="12">
        <f t="shared" si="32"/>
        <v>0</v>
      </c>
      <c r="AH195" s="12">
        <f t="shared" si="32"/>
        <v>0</v>
      </c>
      <c r="AI195" s="12">
        <f t="shared" si="32"/>
        <v>0</v>
      </c>
      <c r="AJ195" s="12">
        <f t="shared" si="32"/>
        <v>0</v>
      </c>
      <c r="AK195" s="12">
        <f t="shared" si="32"/>
        <v>0</v>
      </c>
    </row>
    <row r="196" spans="1:37" x14ac:dyDescent="0.25">
      <c r="A196" s="33" t="s">
        <v>11</v>
      </c>
      <c r="B196" s="33" t="s">
        <v>8</v>
      </c>
      <c r="C196" s="33" t="s">
        <v>171</v>
      </c>
      <c r="D196" s="12">
        <f>D178+D168</f>
        <v>0</v>
      </c>
      <c r="E196" s="12">
        <f t="shared" ref="E196:AK196" si="33">E178+E168</f>
        <v>0</v>
      </c>
      <c r="F196" s="12">
        <f t="shared" si="33"/>
        <v>0</v>
      </c>
      <c r="G196" s="12">
        <f t="shared" si="33"/>
        <v>0</v>
      </c>
      <c r="H196" s="12">
        <f t="shared" si="33"/>
        <v>0</v>
      </c>
      <c r="I196" s="12">
        <f t="shared" si="33"/>
        <v>0</v>
      </c>
      <c r="J196" s="12">
        <f t="shared" si="33"/>
        <v>0</v>
      </c>
      <c r="K196" s="12">
        <f t="shared" si="33"/>
        <v>0</v>
      </c>
      <c r="L196" s="12">
        <f t="shared" si="33"/>
        <v>0</v>
      </c>
      <c r="M196" s="12">
        <f t="shared" si="33"/>
        <v>0</v>
      </c>
      <c r="N196" s="12">
        <f t="shared" si="33"/>
        <v>0</v>
      </c>
      <c r="O196" s="12">
        <f t="shared" si="33"/>
        <v>0</v>
      </c>
      <c r="P196" s="12">
        <f t="shared" si="33"/>
        <v>0</v>
      </c>
      <c r="Q196" s="12">
        <f t="shared" si="33"/>
        <v>0</v>
      </c>
      <c r="R196" s="12">
        <f t="shared" si="33"/>
        <v>0</v>
      </c>
      <c r="S196" s="12">
        <f t="shared" si="33"/>
        <v>0</v>
      </c>
      <c r="T196" s="12">
        <f t="shared" si="33"/>
        <v>0</v>
      </c>
      <c r="U196" s="12">
        <f t="shared" si="33"/>
        <v>0</v>
      </c>
      <c r="V196" s="12">
        <f t="shared" si="33"/>
        <v>0</v>
      </c>
      <c r="W196" s="12">
        <f t="shared" si="33"/>
        <v>0</v>
      </c>
      <c r="X196" s="12">
        <f t="shared" si="33"/>
        <v>0</v>
      </c>
      <c r="Y196" s="12">
        <f t="shared" si="33"/>
        <v>0</v>
      </c>
      <c r="Z196" s="12">
        <f t="shared" si="33"/>
        <v>0</v>
      </c>
      <c r="AA196" s="12">
        <f t="shared" si="33"/>
        <v>0</v>
      </c>
      <c r="AB196" s="12">
        <f t="shared" si="33"/>
        <v>0</v>
      </c>
      <c r="AC196" s="12">
        <f t="shared" si="33"/>
        <v>0</v>
      </c>
      <c r="AD196" s="12">
        <f t="shared" si="33"/>
        <v>0</v>
      </c>
      <c r="AE196" s="12">
        <f t="shared" si="33"/>
        <v>0</v>
      </c>
      <c r="AF196" s="12">
        <f t="shared" si="33"/>
        <v>0</v>
      </c>
      <c r="AG196" s="12">
        <f t="shared" si="33"/>
        <v>0</v>
      </c>
      <c r="AH196" s="12">
        <f t="shared" si="33"/>
        <v>0</v>
      </c>
      <c r="AI196" s="12">
        <f t="shared" si="33"/>
        <v>0</v>
      </c>
      <c r="AJ196" s="12">
        <f t="shared" si="33"/>
        <v>0</v>
      </c>
      <c r="AK196" s="12">
        <f t="shared" si="33"/>
        <v>0</v>
      </c>
    </row>
    <row r="197" spans="1:37" x14ac:dyDescent="0.25">
      <c r="A197" s="33" t="s">
        <v>12</v>
      </c>
      <c r="B197" s="33" t="s">
        <v>8</v>
      </c>
      <c r="C197" s="33" t="s">
        <v>171</v>
      </c>
      <c r="D197" s="12">
        <f>D179+D169+D190</f>
        <v>0</v>
      </c>
      <c r="E197" s="12">
        <f t="shared" ref="E197:AK197" si="34">E179+E169+E190</f>
        <v>0</v>
      </c>
      <c r="F197" s="12">
        <f t="shared" si="34"/>
        <v>0</v>
      </c>
      <c r="G197" s="12">
        <f t="shared" si="34"/>
        <v>0</v>
      </c>
      <c r="H197" s="12">
        <f t="shared" si="34"/>
        <v>0</v>
      </c>
      <c r="I197" s="12">
        <f t="shared" si="34"/>
        <v>0</v>
      </c>
      <c r="J197" s="12">
        <f t="shared" si="34"/>
        <v>0</v>
      </c>
      <c r="K197" s="12">
        <f t="shared" si="34"/>
        <v>0</v>
      </c>
      <c r="L197" s="12">
        <f t="shared" si="34"/>
        <v>0</v>
      </c>
      <c r="M197" s="12">
        <f t="shared" si="34"/>
        <v>0</v>
      </c>
      <c r="N197" s="12">
        <f t="shared" si="34"/>
        <v>0</v>
      </c>
      <c r="O197" s="12">
        <f t="shared" si="34"/>
        <v>0</v>
      </c>
      <c r="P197" s="12">
        <f t="shared" si="34"/>
        <v>0</v>
      </c>
      <c r="Q197" s="12">
        <f t="shared" si="34"/>
        <v>0</v>
      </c>
      <c r="R197" s="12">
        <f t="shared" si="34"/>
        <v>0</v>
      </c>
      <c r="S197" s="12">
        <f t="shared" si="34"/>
        <v>0</v>
      </c>
      <c r="T197" s="12">
        <f t="shared" si="34"/>
        <v>0</v>
      </c>
      <c r="U197" s="12">
        <f t="shared" si="34"/>
        <v>0</v>
      </c>
      <c r="V197" s="12">
        <f t="shared" si="34"/>
        <v>0</v>
      </c>
      <c r="W197" s="12">
        <f t="shared" si="34"/>
        <v>0</v>
      </c>
      <c r="X197" s="12">
        <f t="shared" si="34"/>
        <v>0</v>
      </c>
      <c r="Y197" s="12">
        <f t="shared" si="34"/>
        <v>0</v>
      </c>
      <c r="Z197" s="12">
        <f t="shared" si="34"/>
        <v>0</v>
      </c>
      <c r="AA197" s="12">
        <f t="shared" si="34"/>
        <v>0</v>
      </c>
      <c r="AB197" s="12">
        <f t="shared" si="34"/>
        <v>0</v>
      </c>
      <c r="AC197" s="12">
        <f t="shared" si="34"/>
        <v>0</v>
      </c>
      <c r="AD197" s="12">
        <f t="shared" si="34"/>
        <v>0</v>
      </c>
      <c r="AE197" s="12">
        <f t="shared" si="34"/>
        <v>0</v>
      </c>
      <c r="AF197" s="12">
        <f t="shared" si="34"/>
        <v>0</v>
      </c>
      <c r="AG197" s="12">
        <f t="shared" si="34"/>
        <v>0</v>
      </c>
      <c r="AH197" s="12">
        <f t="shared" si="34"/>
        <v>0</v>
      </c>
      <c r="AI197" s="12">
        <f t="shared" si="34"/>
        <v>0</v>
      </c>
      <c r="AJ197" s="12">
        <f t="shared" si="34"/>
        <v>0</v>
      </c>
      <c r="AK197" s="12">
        <f t="shared" si="34"/>
        <v>0</v>
      </c>
    </row>
    <row r="198" spans="1:37" x14ac:dyDescent="0.25">
      <c r="A198" s="33" t="s">
        <v>54</v>
      </c>
      <c r="B198" s="33" t="s">
        <v>8</v>
      </c>
      <c r="C198" s="33" t="s">
        <v>171</v>
      </c>
      <c r="D198" s="12">
        <f>D181</f>
        <v>0</v>
      </c>
      <c r="E198" s="12">
        <f t="shared" ref="E198:AK199" si="35">E181</f>
        <v>0</v>
      </c>
      <c r="F198" s="12">
        <f t="shared" si="35"/>
        <v>0</v>
      </c>
      <c r="G198" s="12">
        <f t="shared" si="35"/>
        <v>0</v>
      </c>
      <c r="H198" s="12">
        <f t="shared" si="35"/>
        <v>0</v>
      </c>
      <c r="I198" s="12">
        <f t="shared" si="35"/>
        <v>0</v>
      </c>
      <c r="J198" s="12">
        <f t="shared" si="35"/>
        <v>0</v>
      </c>
      <c r="K198" s="12">
        <f t="shared" si="35"/>
        <v>0</v>
      </c>
      <c r="L198" s="12">
        <f t="shared" si="35"/>
        <v>0</v>
      </c>
      <c r="M198" s="12">
        <f t="shared" si="35"/>
        <v>0</v>
      </c>
      <c r="N198" s="12">
        <f t="shared" si="35"/>
        <v>0</v>
      </c>
      <c r="O198" s="12">
        <f t="shared" si="35"/>
        <v>0</v>
      </c>
      <c r="P198" s="12">
        <f t="shared" si="35"/>
        <v>0</v>
      </c>
      <c r="Q198" s="12">
        <f t="shared" si="35"/>
        <v>0</v>
      </c>
      <c r="R198" s="12">
        <f t="shared" si="35"/>
        <v>0</v>
      </c>
      <c r="S198" s="12">
        <f t="shared" si="35"/>
        <v>0</v>
      </c>
      <c r="T198" s="12">
        <f t="shared" si="35"/>
        <v>0</v>
      </c>
      <c r="U198" s="12">
        <f t="shared" si="35"/>
        <v>0</v>
      </c>
      <c r="V198" s="12">
        <f t="shared" si="35"/>
        <v>0</v>
      </c>
      <c r="W198" s="12">
        <f t="shared" si="35"/>
        <v>0</v>
      </c>
      <c r="X198" s="12">
        <f t="shared" si="35"/>
        <v>0</v>
      </c>
      <c r="Y198" s="12">
        <f t="shared" si="35"/>
        <v>0</v>
      </c>
      <c r="Z198" s="12">
        <f t="shared" si="35"/>
        <v>0</v>
      </c>
      <c r="AA198" s="12">
        <f t="shared" si="35"/>
        <v>0</v>
      </c>
      <c r="AB198" s="12">
        <f t="shared" si="35"/>
        <v>0</v>
      </c>
      <c r="AC198" s="12">
        <f t="shared" si="35"/>
        <v>0</v>
      </c>
      <c r="AD198" s="12">
        <f t="shared" si="35"/>
        <v>0</v>
      </c>
      <c r="AE198" s="12">
        <f t="shared" si="35"/>
        <v>0</v>
      </c>
      <c r="AF198" s="12">
        <f t="shared" si="35"/>
        <v>0</v>
      </c>
      <c r="AG198" s="12">
        <f t="shared" si="35"/>
        <v>0</v>
      </c>
      <c r="AH198" s="12">
        <f t="shared" si="35"/>
        <v>0</v>
      </c>
      <c r="AI198" s="12">
        <f t="shared" si="35"/>
        <v>0</v>
      </c>
      <c r="AJ198" s="12">
        <f t="shared" si="35"/>
        <v>0</v>
      </c>
      <c r="AK198" s="12">
        <f t="shared" si="35"/>
        <v>0</v>
      </c>
    </row>
    <row r="199" spans="1:37" x14ac:dyDescent="0.25">
      <c r="A199" s="33" t="s">
        <v>78</v>
      </c>
      <c r="B199" s="33" t="s">
        <v>8</v>
      </c>
      <c r="C199" s="33" t="s">
        <v>171</v>
      </c>
      <c r="D199" s="12">
        <f>D182</f>
        <v>0</v>
      </c>
      <c r="E199" s="12">
        <f t="shared" si="35"/>
        <v>0</v>
      </c>
      <c r="F199" s="12">
        <f t="shared" si="35"/>
        <v>0</v>
      </c>
      <c r="G199" s="12">
        <f t="shared" si="35"/>
        <v>0</v>
      </c>
      <c r="H199" s="12">
        <f t="shared" si="35"/>
        <v>0</v>
      </c>
      <c r="I199" s="12">
        <f t="shared" si="35"/>
        <v>0</v>
      </c>
      <c r="J199" s="12">
        <f t="shared" si="35"/>
        <v>0</v>
      </c>
      <c r="K199" s="12">
        <f t="shared" si="35"/>
        <v>0</v>
      </c>
      <c r="L199" s="12">
        <f t="shared" si="35"/>
        <v>0</v>
      </c>
      <c r="M199" s="12">
        <f t="shared" si="35"/>
        <v>0</v>
      </c>
      <c r="N199" s="12">
        <f t="shared" si="35"/>
        <v>0</v>
      </c>
      <c r="O199" s="12">
        <f t="shared" si="35"/>
        <v>0</v>
      </c>
      <c r="P199" s="12">
        <f t="shared" si="35"/>
        <v>0</v>
      </c>
      <c r="Q199" s="12">
        <f t="shared" si="35"/>
        <v>0</v>
      </c>
      <c r="R199" s="12">
        <f t="shared" si="35"/>
        <v>0</v>
      </c>
      <c r="S199" s="12">
        <f t="shared" si="35"/>
        <v>0</v>
      </c>
      <c r="T199" s="12">
        <f t="shared" si="35"/>
        <v>0</v>
      </c>
      <c r="U199" s="12">
        <f t="shared" si="35"/>
        <v>0</v>
      </c>
      <c r="V199" s="12">
        <f t="shared" si="35"/>
        <v>0</v>
      </c>
      <c r="W199" s="12">
        <f t="shared" si="35"/>
        <v>0</v>
      </c>
      <c r="X199" s="12">
        <f t="shared" si="35"/>
        <v>0</v>
      </c>
      <c r="Y199" s="12">
        <f t="shared" si="35"/>
        <v>0</v>
      </c>
      <c r="Z199" s="12">
        <f t="shared" si="35"/>
        <v>0</v>
      </c>
      <c r="AA199" s="12">
        <f t="shared" si="35"/>
        <v>0</v>
      </c>
      <c r="AB199" s="12">
        <f t="shared" si="35"/>
        <v>0</v>
      </c>
      <c r="AC199" s="12">
        <f t="shared" si="35"/>
        <v>0</v>
      </c>
      <c r="AD199" s="12">
        <f t="shared" si="35"/>
        <v>0</v>
      </c>
      <c r="AE199" s="12">
        <f t="shared" si="35"/>
        <v>0</v>
      </c>
      <c r="AF199" s="12">
        <f t="shared" si="35"/>
        <v>0</v>
      </c>
      <c r="AG199" s="12">
        <f t="shared" si="35"/>
        <v>0</v>
      </c>
      <c r="AH199" s="12">
        <f t="shared" si="35"/>
        <v>0</v>
      </c>
      <c r="AI199" s="12">
        <f t="shared" si="35"/>
        <v>0</v>
      </c>
      <c r="AJ199" s="12">
        <f t="shared" si="35"/>
        <v>0</v>
      </c>
      <c r="AK199" s="12">
        <f t="shared" si="35"/>
        <v>0</v>
      </c>
    </row>
    <row r="200" spans="1:37" x14ac:dyDescent="0.25">
      <c r="A200" s="33" t="s">
        <v>13</v>
      </c>
      <c r="B200" s="33" t="s">
        <v>8</v>
      </c>
      <c r="C200" s="33" t="s">
        <v>171</v>
      </c>
      <c r="D200" s="12">
        <f>D183+D170</f>
        <v>0</v>
      </c>
      <c r="E200" s="12">
        <f t="shared" ref="E200:AK200" si="36">E183+E170</f>
        <v>0</v>
      </c>
      <c r="F200" s="12">
        <f t="shared" si="36"/>
        <v>0</v>
      </c>
      <c r="G200" s="12">
        <f t="shared" si="36"/>
        <v>0</v>
      </c>
      <c r="H200" s="12">
        <f t="shared" si="36"/>
        <v>0</v>
      </c>
      <c r="I200" s="12">
        <f t="shared" si="36"/>
        <v>0</v>
      </c>
      <c r="J200" s="12">
        <f t="shared" si="36"/>
        <v>0</v>
      </c>
      <c r="K200" s="12">
        <f t="shared" si="36"/>
        <v>0</v>
      </c>
      <c r="L200" s="12">
        <f t="shared" si="36"/>
        <v>0</v>
      </c>
      <c r="M200" s="12">
        <f t="shared" si="36"/>
        <v>0</v>
      </c>
      <c r="N200" s="12">
        <f t="shared" si="36"/>
        <v>0</v>
      </c>
      <c r="O200" s="12">
        <f t="shared" si="36"/>
        <v>0</v>
      </c>
      <c r="P200" s="12">
        <f t="shared" si="36"/>
        <v>0</v>
      </c>
      <c r="Q200" s="12">
        <f t="shared" si="36"/>
        <v>0</v>
      </c>
      <c r="R200" s="12">
        <f t="shared" si="36"/>
        <v>0</v>
      </c>
      <c r="S200" s="12">
        <f t="shared" si="36"/>
        <v>0</v>
      </c>
      <c r="T200" s="12">
        <f t="shared" si="36"/>
        <v>0</v>
      </c>
      <c r="U200" s="12">
        <f t="shared" si="36"/>
        <v>0</v>
      </c>
      <c r="V200" s="12">
        <f t="shared" si="36"/>
        <v>0</v>
      </c>
      <c r="W200" s="12">
        <f t="shared" si="36"/>
        <v>0</v>
      </c>
      <c r="X200" s="12">
        <f t="shared" si="36"/>
        <v>0</v>
      </c>
      <c r="Y200" s="12">
        <f t="shared" si="36"/>
        <v>0</v>
      </c>
      <c r="Z200" s="12">
        <f t="shared" si="36"/>
        <v>0</v>
      </c>
      <c r="AA200" s="12">
        <f t="shared" si="36"/>
        <v>0</v>
      </c>
      <c r="AB200" s="12">
        <f t="shared" si="36"/>
        <v>0</v>
      </c>
      <c r="AC200" s="12">
        <f t="shared" si="36"/>
        <v>0</v>
      </c>
      <c r="AD200" s="12">
        <f t="shared" si="36"/>
        <v>0</v>
      </c>
      <c r="AE200" s="12">
        <f t="shared" si="36"/>
        <v>0</v>
      </c>
      <c r="AF200" s="12">
        <f t="shared" si="36"/>
        <v>0</v>
      </c>
      <c r="AG200" s="12">
        <f t="shared" si="36"/>
        <v>0</v>
      </c>
      <c r="AH200" s="12">
        <f t="shared" si="36"/>
        <v>0</v>
      </c>
      <c r="AI200" s="12">
        <f t="shared" si="36"/>
        <v>0</v>
      </c>
      <c r="AJ200" s="12">
        <f t="shared" si="36"/>
        <v>0</v>
      </c>
      <c r="AK200" s="12">
        <f t="shared" si="36"/>
        <v>0</v>
      </c>
    </row>
    <row r="201" spans="1:37" x14ac:dyDescent="0.25">
      <c r="A201" s="33" t="s">
        <v>55</v>
      </c>
      <c r="B201" s="33" t="s">
        <v>8</v>
      </c>
      <c r="C201" s="33" t="s">
        <v>171</v>
      </c>
      <c r="D201" s="12">
        <f>D184</f>
        <v>0</v>
      </c>
      <c r="E201" s="12">
        <f t="shared" ref="E201:AK204" si="37">E184</f>
        <v>0</v>
      </c>
      <c r="F201" s="12">
        <f t="shared" si="37"/>
        <v>0</v>
      </c>
      <c r="G201" s="12">
        <f t="shared" si="37"/>
        <v>0</v>
      </c>
      <c r="H201" s="12">
        <f t="shared" si="37"/>
        <v>0</v>
      </c>
      <c r="I201" s="12">
        <f t="shared" si="37"/>
        <v>0</v>
      </c>
      <c r="J201" s="12">
        <f t="shared" si="37"/>
        <v>0</v>
      </c>
      <c r="K201" s="12">
        <f t="shared" si="37"/>
        <v>0</v>
      </c>
      <c r="L201" s="12">
        <f t="shared" si="37"/>
        <v>0</v>
      </c>
      <c r="M201" s="12">
        <f t="shared" si="37"/>
        <v>0</v>
      </c>
      <c r="N201" s="12">
        <f t="shared" si="37"/>
        <v>0</v>
      </c>
      <c r="O201" s="12">
        <f t="shared" si="37"/>
        <v>0</v>
      </c>
      <c r="P201" s="12">
        <f t="shared" si="37"/>
        <v>0</v>
      </c>
      <c r="Q201" s="12">
        <f t="shared" si="37"/>
        <v>0</v>
      </c>
      <c r="R201" s="12">
        <f t="shared" si="37"/>
        <v>0</v>
      </c>
      <c r="S201" s="12">
        <f t="shared" si="37"/>
        <v>0</v>
      </c>
      <c r="T201" s="12">
        <f t="shared" si="37"/>
        <v>0</v>
      </c>
      <c r="U201" s="12">
        <f t="shared" si="37"/>
        <v>0</v>
      </c>
      <c r="V201" s="12">
        <f t="shared" si="37"/>
        <v>0</v>
      </c>
      <c r="W201" s="12">
        <f t="shared" si="37"/>
        <v>0</v>
      </c>
      <c r="X201" s="12">
        <f t="shared" si="37"/>
        <v>0</v>
      </c>
      <c r="Y201" s="12">
        <f t="shared" si="37"/>
        <v>0</v>
      </c>
      <c r="Z201" s="12">
        <f t="shared" si="37"/>
        <v>0</v>
      </c>
      <c r="AA201" s="12">
        <f t="shared" si="37"/>
        <v>0</v>
      </c>
      <c r="AB201" s="12">
        <f t="shared" si="37"/>
        <v>0</v>
      </c>
      <c r="AC201" s="12">
        <f t="shared" si="37"/>
        <v>0</v>
      </c>
      <c r="AD201" s="12">
        <f t="shared" si="37"/>
        <v>0</v>
      </c>
      <c r="AE201" s="12">
        <f t="shared" si="37"/>
        <v>0</v>
      </c>
      <c r="AF201" s="12">
        <f t="shared" si="37"/>
        <v>0</v>
      </c>
      <c r="AG201" s="12">
        <f t="shared" si="37"/>
        <v>0</v>
      </c>
      <c r="AH201" s="12">
        <f t="shared" si="37"/>
        <v>0</v>
      </c>
      <c r="AI201" s="12">
        <f t="shared" si="37"/>
        <v>0</v>
      </c>
      <c r="AJ201" s="12">
        <f t="shared" si="37"/>
        <v>0</v>
      </c>
      <c r="AK201" s="12">
        <f t="shared" si="37"/>
        <v>0</v>
      </c>
    </row>
    <row r="202" spans="1:37" x14ac:dyDescent="0.25">
      <c r="A202" s="33" t="s">
        <v>56</v>
      </c>
      <c r="B202" s="33" t="s">
        <v>8</v>
      </c>
      <c r="C202" s="33" t="s">
        <v>171</v>
      </c>
      <c r="D202" s="12">
        <f>D185</f>
        <v>0</v>
      </c>
      <c r="E202" s="12">
        <f t="shared" si="37"/>
        <v>0</v>
      </c>
      <c r="F202" s="12">
        <f t="shared" si="37"/>
        <v>0</v>
      </c>
      <c r="G202" s="12">
        <f t="shared" si="37"/>
        <v>0</v>
      </c>
      <c r="H202" s="12">
        <f t="shared" si="37"/>
        <v>0</v>
      </c>
      <c r="I202" s="12">
        <f t="shared" si="37"/>
        <v>0</v>
      </c>
      <c r="J202" s="12">
        <f t="shared" si="37"/>
        <v>0</v>
      </c>
      <c r="K202" s="12">
        <f t="shared" si="37"/>
        <v>0</v>
      </c>
      <c r="L202" s="12">
        <f t="shared" si="37"/>
        <v>0</v>
      </c>
      <c r="M202" s="12">
        <f t="shared" si="37"/>
        <v>0</v>
      </c>
      <c r="N202" s="12">
        <f t="shared" si="37"/>
        <v>0</v>
      </c>
      <c r="O202" s="12">
        <f t="shared" si="37"/>
        <v>0</v>
      </c>
      <c r="P202" s="12">
        <f t="shared" si="37"/>
        <v>0</v>
      </c>
      <c r="Q202" s="12">
        <f t="shared" si="37"/>
        <v>0</v>
      </c>
      <c r="R202" s="12">
        <f t="shared" si="37"/>
        <v>0</v>
      </c>
      <c r="S202" s="12">
        <f t="shared" si="37"/>
        <v>0</v>
      </c>
      <c r="T202" s="12">
        <f t="shared" si="37"/>
        <v>0</v>
      </c>
      <c r="U202" s="12">
        <f t="shared" si="37"/>
        <v>0</v>
      </c>
      <c r="V202" s="12">
        <f t="shared" si="37"/>
        <v>0</v>
      </c>
      <c r="W202" s="12">
        <f t="shared" si="37"/>
        <v>0</v>
      </c>
      <c r="X202" s="12">
        <f t="shared" si="37"/>
        <v>0</v>
      </c>
      <c r="Y202" s="12">
        <f t="shared" si="37"/>
        <v>0</v>
      </c>
      <c r="Z202" s="12">
        <f t="shared" si="37"/>
        <v>0</v>
      </c>
      <c r="AA202" s="12">
        <f t="shared" si="37"/>
        <v>0</v>
      </c>
      <c r="AB202" s="12">
        <f t="shared" si="37"/>
        <v>0</v>
      </c>
      <c r="AC202" s="12">
        <f t="shared" si="37"/>
        <v>0</v>
      </c>
      <c r="AD202" s="12">
        <f t="shared" si="37"/>
        <v>0</v>
      </c>
      <c r="AE202" s="12">
        <f t="shared" si="37"/>
        <v>0</v>
      </c>
      <c r="AF202" s="12">
        <f t="shared" si="37"/>
        <v>0</v>
      </c>
      <c r="AG202" s="12">
        <f t="shared" si="37"/>
        <v>0</v>
      </c>
      <c r="AH202" s="12">
        <f t="shared" si="37"/>
        <v>0</v>
      </c>
      <c r="AI202" s="12">
        <f t="shared" si="37"/>
        <v>0</v>
      </c>
      <c r="AJ202" s="12">
        <f t="shared" si="37"/>
        <v>0</v>
      </c>
      <c r="AK202" s="12">
        <f t="shared" si="37"/>
        <v>0</v>
      </c>
    </row>
    <row r="203" spans="1:37" x14ac:dyDescent="0.25">
      <c r="A203" s="33" t="s">
        <v>14</v>
      </c>
      <c r="B203" s="33" t="s">
        <v>8</v>
      </c>
      <c r="C203" s="33" t="s">
        <v>171</v>
      </c>
      <c r="D203" s="12">
        <f>D186</f>
        <v>0</v>
      </c>
      <c r="E203" s="12">
        <f t="shared" si="37"/>
        <v>0</v>
      </c>
      <c r="F203" s="12">
        <f t="shared" si="37"/>
        <v>0</v>
      </c>
      <c r="G203" s="12">
        <f t="shared" si="37"/>
        <v>0</v>
      </c>
      <c r="H203" s="12">
        <f t="shared" si="37"/>
        <v>0</v>
      </c>
      <c r="I203" s="12">
        <f t="shared" si="37"/>
        <v>0</v>
      </c>
      <c r="J203" s="12">
        <f t="shared" si="37"/>
        <v>0</v>
      </c>
      <c r="K203" s="12">
        <f t="shared" si="37"/>
        <v>0</v>
      </c>
      <c r="L203" s="12">
        <f t="shared" si="37"/>
        <v>0</v>
      </c>
      <c r="M203" s="12">
        <f t="shared" si="37"/>
        <v>0</v>
      </c>
      <c r="N203" s="12">
        <f t="shared" si="37"/>
        <v>0</v>
      </c>
      <c r="O203" s="12">
        <f t="shared" si="37"/>
        <v>0</v>
      </c>
      <c r="P203" s="12">
        <f t="shared" si="37"/>
        <v>0</v>
      </c>
      <c r="Q203" s="12">
        <f t="shared" si="37"/>
        <v>0</v>
      </c>
      <c r="R203" s="12">
        <f t="shared" si="37"/>
        <v>0</v>
      </c>
      <c r="S203" s="12">
        <f t="shared" si="37"/>
        <v>0</v>
      </c>
      <c r="T203" s="12">
        <f t="shared" si="37"/>
        <v>0</v>
      </c>
      <c r="U203" s="12">
        <f t="shared" si="37"/>
        <v>0</v>
      </c>
      <c r="V203" s="12">
        <f t="shared" si="37"/>
        <v>0</v>
      </c>
      <c r="W203" s="12">
        <f t="shared" si="37"/>
        <v>0</v>
      </c>
      <c r="X203" s="12">
        <f t="shared" si="37"/>
        <v>0</v>
      </c>
      <c r="Y203" s="12">
        <f t="shared" si="37"/>
        <v>0</v>
      </c>
      <c r="Z203" s="12">
        <f t="shared" si="37"/>
        <v>0</v>
      </c>
      <c r="AA203" s="12">
        <f t="shared" si="37"/>
        <v>0</v>
      </c>
      <c r="AB203" s="12">
        <f t="shared" si="37"/>
        <v>0</v>
      </c>
      <c r="AC203" s="12">
        <f t="shared" si="37"/>
        <v>0</v>
      </c>
      <c r="AD203" s="12">
        <f t="shared" si="37"/>
        <v>0</v>
      </c>
      <c r="AE203" s="12">
        <f t="shared" si="37"/>
        <v>0</v>
      </c>
      <c r="AF203" s="12">
        <f t="shared" si="37"/>
        <v>0</v>
      </c>
      <c r="AG203" s="12">
        <f t="shared" si="37"/>
        <v>0</v>
      </c>
      <c r="AH203" s="12">
        <f t="shared" si="37"/>
        <v>0</v>
      </c>
      <c r="AI203" s="12">
        <f t="shared" si="37"/>
        <v>0</v>
      </c>
      <c r="AJ203" s="12">
        <f t="shared" si="37"/>
        <v>0</v>
      </c>
      <c r="AK203" s="12">
        <f t="shared" si="37"/>
        <v>0</v>
      </c>
    </row>
    <row r="204" spans="1:37" x14ac:dyDescent="0.25">
      <c r="A204" s="33" t="s">
        <v>79</v>
      </c>
      <c r="B204" s="33" t="s">
        <v>8</v>
      </c>
      <c r="C204" s="33" t="s">
        <v>171</v>
      </c>
      <c r="D204" s="12">
        <f>D187</f>
        <v>0</v>
      </c>
      <c r="E204" s="12">
        <f t="shared" si="37"/>
        <v>0</v>
      </c>
      <c r="F204" s="12">
        <f t="shared" si="37"/>
        <v>0</v>
      </c>
      <c r="G204" s="12">
        <f t="shared" si="37"/>
        <v>0</v>
      </c>
      <c r="H204" s="12">
        <f t="shared" si="37"/>
        <v>0</v>
      </c>
      <c r="I204" s="12">
        <f t="shared" si="37"/>
        <v>0</v>
      </c>
      <c r="J204" s="12">
        <f t="shared" si="37"/>
        <v>0</v>
      </c>
      <c r="K204" s="12">
        <f t="shared" si="37"/>
        <v>0</v>
      </c>
      <c r="L204" s="12">
        <f t="shared" si="37"/>
        <v>0</v>
      </c>
      <c r="M204" s="12">
        <f t="shared" si="37"/>
        <v>0</v>
      </c>
      <c r="N204" s="12">
        <f t="shared" si="37"/>
        <v>0</v>
      </c>
      <c r="O204" s="12">
        <f t="shared" si="37"/>
        <v>0</v>
      </c>
      <c r="P204" s="12">
        <f t="shared" si="37"/>
        <v>0</v>
      </c>
      <c r="Q204" s="12">
        <f t="shared" si="37"/>
        <v>0</v>
      </c>
      <c r="R204" s="12">
        <f t="shared" si="37"/>
        <v>0</v>
      </c>
      <c r="S204" s="12">
        <f t="shared" si="37"/>
        <v>0</v>
      </c>
      <c r="T204" s="12">
        <f t="shared" si="37"/>
        <v>0</v>
      </c>
      <c r="U204" s="12">
        <f t="shared" si="37"/>
        <v>0</v>
      </c>
      <c r="V204" s="12">
        <f t="shared" si="37"/>
        <v>0</v>
      </c>
      <c r="W204" s="12">
        <f t="shared" si="37"/>
        <v>0</v>
      </c>
      <c r="X204" s="12">
        <f t="shared" si="37"/>
        <v>0</v>
      </c>
      <c r="Y204" s="12">
        <f t="shared" si="37"/>
        <v>0</v>
      </c>
      <c r="Z204" s="12">
        <f t="shared" si="37"/>
        <v>0</v>
      </c>
      <c r="AA204" s="12">
        <f t="shared" si="37"/>
        <v>0</v>
      </c>
      <c r="AB204" s="12">
        <f t="shared" si="37"/>
        <v>0</v>
      </c>
      <c r="AC204" s="12">
        <f t="shared" si="37"/>
        <v>0</v>
      </c>
      <c r="AD204" s="12">
        <f t="shared" si="37"/>
        <v>0</v>
      </c>
      <c r="AE204" s="12">
        <f t="shared" si="37"/>
        <v>0</v>
      </c>
      <c r="AF204" s="12">
        <f t="shared" si="37"/>
        <v>0</v>
      </c>
      <c r="AG204" s="12">
        <f t="shared" si="37"/>
        <v>0</v>
      </c>
      <c r="AH204" s="12">
        <f t="shared" si="37"/>
        <v>0</v>
      </c>
      <c r="AI204" s="12">
        <f t="shared" si="37"/>
        <v>0</v>
      </c>
      <c r="AJ204" s="12">
        <f t="shared" si="37"/>
        <v>0</v>
      </c>
      <c r="AK204" s="12">
        <f t="shared" si="37"/>
        <v>0</v>
      </c>
    </row>
    <row r="205" spans="1:37" x14ac:dyDescent="0.25">
      <c r="A205" s="33" t="s">
        <v>115</v>
      </c>
      <c r="B205" s="33" t="s">
        <v>8</v>
      </c>
      <c r="C205" s="33" t="s">
        <v>171</v>
      </c>
      <c r="D205" s="12">
        <f>SUM(D193:D204)</f>
        <v>0</v>
      </c>
      <c r="E205" s="12">
        <f t="shared" ref="E205:AK205" si="38">SUM(E193:E204)</f>
        <v>0</v>
      </c>
      <c r="F205" s="12">
        <f t="shared" si="38"/>
        <v>0</v>
      </c>
      <c r="G205" s="12">
        <f t="shared" si="38"/>
        <v>0</v>
      </c>
      <c r="H205" s="12">
        <f t="shared" si="38"/>
        <v>0</v>
      </c>
      <c r="I205" s="12">
        <f t="shared" si="38"/>
        <v>0</v>
      </c>
      <c r="J205" s="12">
        <f t="shared" si="38"/>
        <v>0</v>
      </c>
      <c r="K205" s="12">
        <f t="shared" si="38"/>
        <v>0</v>
      </c>
      <c r="L205" s="12">
        <f t="shared" si="38"/>
        <v>0</v>
      </c>
      <c r="M205" s="12">
        <f t="shared" si="38"/>
        <v>0</v>
      </c>
      <c r="N205" s="12">
        <f t="shared" si="38"/>
        <v>0</v>
      </c>
      <c r="O205" s="12">
        <f t="shared" si="38"/>
        <v>0</v>
      </c>
      <c r="P205" s="12">
        <f t="shared" si="38"/>
        <v>0</v>
      </c>
      <c r="Q205" s="12">
        <f t="shared" si="38"/>
        <v>0</v>
      </c>
      <c r="R205" s="12">
        <f t="shared" si="38"/>
        <v>0</v>
      </c>
      <c r="S205" s="12">
        <f t="shared" si="38"/>
        <v>0</v>
      </c>
      <c r="T205" s="12">
        <f t="shared" si="38"/>
        <v>0</v>
      </c>
      <c r="U205" s="12">
        <f t="shared" si="38"/>
        <v>0</v>
      </c>
      <c r="V205" s="12">
        <f t="shared" si="38"/>
        <v>0</v>
      </c>
      <c r="W205" s="12">
        <f t="shared" si="38"/>
        <v>0</v>
      </c>
      <c r="X205" s="12">
        <f t="shared" si="38"/>
        <v>0</v>
      </c>
      <c r="Y205" s="12">
        <f t="shared" si="38"/>
        <v>0</v>
      </c>
      <c r="Z205" s="12">
        <f t="shared" si="38"/>
        <v>0</v>
      </c>
      <c r="AA205" s="12">
        <f t="shared" si="38"/>
        <v>0</v>
      </c>
      <c r="AB205" s="12">
        <f t="shared" si="38"/>
        <v>0</v>
      </c>
      <c r="AC205" s="12">
        <f t="shared" si="38"/>
        <v>0</v>
      </c>
      <c r="AD205" s="12">
        <f t="shared" si="38"/>
        <v>0</v>
      </c>
      <c r="AE205" s="12">
        <f t="shared" si="38"/>
        <v>0</v>
      </c>
      <c r="AF205" s="12">
        <f t="shared" si="38"/>
        <v>0</v>
      </c>
      <c r="AG205" s="12">
        <f t="shared" si="38"/>
        <v>0</v>
      </c>
      <c r="AH205" s="12">
        <f t="shared" si="38"/>
        <v>0</v>
      </c>
      <c r="AI205" s="12">
        <f t="shared" si="38"/>
        <v>0</v>
      </c>
      <c r="AJ205" s="12">
        <f t="shared" si="38"/>
        <v>0</v>
      </c>
      <c r="AK205" s="12">
        <f t="shared" si="38"/>
        <v>0</v>
      </c>
    </row>
    <row r="207" spans="1:37" s="30" customFormat="1" ht="12.75" x14ac:dyDescent="0.2">
      <c r="A207" s="105" t="s">
        <v>183</v>
      </c>
      <c r="B207" s="106"/>
    </row>
    <row r="208" spans="1:37" s="30" customFormat="1" ht="12.75" x14ac:dyDescent="0.2">
      <c r="A208" s="33" t="s">
        <v>184</v>
      </c>
      <c r="B208" s="34" t="s">
        <v>185</v>
      </c>
      <c r="C208" s="34" t="s">
        <v>171</v>
      </c>
      <c r="D208" s="107">
        <f>D162+D147+D139</f>
        <v>0</v>
      </c>
      <c r="E208" s="107">
        <f t="shared" ref="E208:AK208" si="39">E162+E147+E139</f>
        <v>0</v>
      </c>
      <c r="F208" s="107">
        <f t="shared" si="39"/>
        <v>0</v>
      </c>
      <c r="G208" s="107">
        <f t="shared" si="39"/>
        <v>0</v>
      </c>
      <c r="H208" s="107">
        <f t="shared" si="39"/>
        <v>0</v>
      </c>
      <c r="I208" s="107">
        <f t="shared" si="39"/>
        <v>0</v>
      </c>
      <c r="J208" s="107">
        <f t="shared" si="39"/>
        <v>0</v>
      </c>
      <c r="K208" s="107">
        <f t="shared" si="39"/>
        <v>0</v>
      </c>
      <c r="L208" s="107">
        <f t="shared" si="39"/>
        <v>0</v>
      </c>
      <c r="M208" s="107">
        <f t="shared" si="39"/>
        <v>0</v>
      </c>
      <c r="N208" s="107">
        <f t="shared" si="39"/>
        <v>0</v>
      </c>
      <c r="O208" s="107">
        <f t="shared" si="39"/>
        <v>0</v>
      </c>
      <c r="P208" s="107">
        <f t="shared" si="39"/>
        <v>0</v>
      </c>
      <c r="Q208" s="107">
        <f t="shared" si="39"/>
        <v>0</v>
      </c>
      <c r="R208" s="107">
        <f t="shared" si="39"/>
        <v>0</v>
      </c>
      <c r="S208" s="107">
        <f t="shared" si="39"/>
        <v>0</v>
      </c>
      <c r="T208" s="107">
        <f t="shared" si="39"/>
        <v>0</v>
      </c>
      <c r="U208" s="107">
        <f t="shared" si="39"/>
        <v>0</v>
      </c>
      <c r="V208" s="107">
        <f t="shared" si="39"/>
        <v>0</v>
      </c>
      <c r="W208" s="107">
        <f t="shared" si="39"/>
        <v>0</v>
      </c>
      <c r="X208" s="107">
        <f t="shared" si="39"/>
        <v>0</v>
      </c>
      <c r="Y208" s="107">
        <f t="shared" si="39"/>
        <v>0</v>
      </c>
      <c r="Z208" s="107">
        <f t="shared" si="39"/>
        <v>0</v>
      </c>
      <c r="AA208" s="107">
        <f t="shared" si="39"/>
        <v>0</v>
      </c>
      <c r="AB208" s="107">
        <f t="shared" si="39"/>
        <v>0</v>
      </c>
      <c r="AC208" s="107">
        <f t="shared" si="39"/>
        <v>0</v>
      </c>
      <c r="AD208" s="107">
        <f t="shared" si="39"/>
        <v>0</v>
      </c>
      <c r="AE208" s="107">
        <f t="shared" si="39"/>
        <v>0</v>
      </c>
      <c r="AF208" s="107">
        <f t="shared" si="39"/>
        <v>0</v>
      </c>
      <c r="AG208" s="107">
        <f t="shared" si="39"/>
        <v>0</v>
      </c>
      <c r="AH208" s="107">
        <f t="shared" si="39"/>
        <v>0</v>
      </c>
      <c r="AI208" s="107">
        <f t="shared" si="39"/>
        <v>0</v>
      </c>
      <c r="AJ208" s="107">
        <f t="shared" si="39"/>
        <v>0</v>
      </c>
      <c r="AK208" s="107">
        <f t="shared" si="39"/>
        <v>0</v>
      </c>
    </row>
    <row r="209" spans="1:4" s="30" customFormat="1" ht="12.75" x14ac:dyDescent="0.2">
      <c r="B209" s="106"/>
    </row>
    <row r="210" spans="1:4" s="30" customFormat="1" ht="12.75" x14ac:dyDescent="0.2">
      <c r="A210" s="33" t="s">
        <v>186</v>
      </c>
      <c r="B210" s="34"/>
    </row>
    <row r="211" spans="1:4" s="30" customFormat="1" ht="12.75" x14ac:dyDescent="0.2">
      <c r="A211" s="33" t="s">
        <v>16</v>
      </c>
      <c r="B211" s="34" t="s">
        <v>185</v>
      </c>
      <c r="C211" s="34" t="s">
        <v>171</v>
      </c>
    </row>
    <row r="212" spans="1:4" s="30" customFormat="1" ht="12.75" x14ac:dyDescent="0.2">
      <c r="A212" s="33" t="s">
        <v>7</v>
      </c>
      <c r="B212" s="34" t="s">
        <v>185</v>
      </c>
      <c r="C212" s="34" t="s">
        <v>171</v>
      </c>
      <c r="D212" s="30">
        <f>D140*1163/8760*2</f>
        <v>0</v>
      </c>
    </row>
    <row r="213" spans="1:4" s="30" customFormat="1" ht="12.75" x14ac:dyDescent="0.2">
      <c r="A213" s="33" t="s">
        <v>11</v>
      </c>
      <c r="B213" s="34" t="s">
        <v>185</v>
      </c>
      <c r="C213" s="34" t="s">
        <v>171</v>
      </c>
      <c r="D213" s="30">
        <f t="shared" ref="D213:D217" si="40">D141*1163/8760*2</f>
        <v>0</v>
      </c>
    </row>
    <row r="214" spans="1:4" s="30" customFormat="1" ht="12.75" x14ac:dyDescent="0.2">
      <c r="A214" s="33" t="s">
        <v>12</v>
      </c>
      <c r="B214" s="34" t="s">
        <v>185</v>
      </c>
      <c r="C214" s="34" t="s">
        <v>171</v>
      </c>
      <c r="D214" s="30">
        <f t="shared" si="40"/>
        <v>0</v>
      </c>
    </row>
    <row r="215" spans="1:4" s="30" customFormat="1" ht="12.75" x14ac:dyDescent="0.2">
      <c r="A215" s="33" t="s">
        <v>13</v>
      </c>
      <c r="B215" s="34" t="s">
        <v>185</v>
      </c>
      <c r="C215" s="34" t="s">
        <v>171</v>
      </c>
      <c r="D215" s="30">
        <f t="shared" si="40"/>
        <v>0</v>
      </c>
    </row>
    <row r="216" spans="1:4" s="30" customFormat="1" ht="12.75" x14ac:dyDescent="0.2">
      <c r="A216" s="33" t="s">
        <v>55</v>
      </c>
      <c r="B216" s="34" t="s">
        <v>185</v>
      </c>
      <c r="C216" s="34" t="s">
        <v>171</v>
      </c>
      <c r="D216" s="30">
        <f t="shared" si="40"/>
        <v>0</v>
      </c>
    </row>
    <row r="217" spans="1:4" s="30" customFormat="1" ht="12.75" x14ac:dyDescent="0.2">
      <c r="A217" s="33" t="s">
        <v>79</v>
      </c>
      <c r="B217" s="34" t="s">
        <v>185</v>
      </c>
      <c r="C217" s="34" t="s">
        <v>171</v>
      </c>
      <c r="D217" s="30">
        <f t="shared" si="40"/>
        <v>0</v>
      </c>
    </row>
    <row r="218" spans="1:4" s="30" customFormat="1" ht="12.75" x14ac:dyDescent="0.2">
      <c r="B218" s="34"/>
    </row>
    <row r="219" spans="1:4" s="30" customFormat="1" ht="12.75" x14ac:dyDescent="0.2">
      <c r="A219" s="33" t="s">
        <v>82</v>
      </c>
      <c r="B219" s="34" t="s">
        <v>185</v>
      </c>
      <c r="C219" s="34" t="s">
        <v>171</v>
      </c>
      <c r="D219" s="30">
        <f>D147*1163/8760*2</f>
        <v>0</v>
      </c>
    </row>
    <row r="220" spans="1:4" s="30" customFormat="1" ht="12.75" x14ac:dyDescent="0.2">
      <c r="A220" s="33" t="s">
        <v>7</v>
      </c>
      <c r="B220" s="34" t="s">
        <v>185</v>
      </c>
      <c r="C220" s="34" t="s">
        <v>171</v>
      </c>
      <c r="D220" s="30">
        <f t="shared" ref="D220:D232" si="41">D148*1163/8760*2</f>
        <v>0</v>
      </c>
    </row>
    <row r="221" spans="1:4" s="30" customFormat="1" ht="12.75" x14ac:dyDescent="0.2">
      <c r="A221" s="33" t="s">
        <v>9</v>
      </c>
      <c r="B221" s="34" t="s">
        <v>185</v>
      </c>
      <c r="C221" s="34" t="s">
        <v>171</v>
      </c>
      <c r="D221" s="30">
        <f t="shared" si="41"/>
        <v>0</v>
      </c>
    </row>
    <row r="222" spans="1:4" s="30" customFormat="1" ht="12.75" x14ac:dyDescent="0.2">
      <c r="A222" s="33" t="s">
        <v>10</v>
      </c>
      <c r="B222" s="34" t="s">
        <v>185</v>
      </c>
      <c r="C222" s="34" t="s">
        <v>171</v>
      </c>
      <c r="D222" s="30">
        <f t="shared" si="41"/>
        <v>0</v>
      </c>
    </row>
    <row r="223" spans="1:4" s="30" customFormat="1" ht="12.75" x14ac:dyDescent="0.2">
      <c r="A223" s="33" t="s">
        <v>11</v>
      </c>
      <c r="B223" s="34" t="s">
        <v>185</v>
      </c>
      <c r="C223" s="34" t="s">
        <v>171</v>
      </c>
      <c r="D223" s="30">
        <f t="shared" si="41"/>
        <v>0</v>
      </c>
    </row>
    <row r="224" spans="1:4" s="30" customFormat="1" ht="12.75" x14ac:dyDescent="0.2">
      <c r="A224" s="33" t="s">
        <v>111</v>
      </c>
      <c r="B224" s="34" t="s">
        <v>185</v>
      </c>
      <c r="C224" s="34" t="s">
        <v>171</v>
      </c>
      <c r="D224" s="30">
        <f t="shared" si="41"/>
        <v>0</v>
      </c>
    </row>
    <row r="225" spans="1:4" s="30" customFormat="1" ht="12.75" x14ac:dyDescent="0.2">
      <c r="A225" s="33" t="s">
        <v>12</v>
      </c>
      <c r="B225" s="34" t="s">
        <v>185</v>
      </c>
      <c r="C225" s="34" t="s">
        <v>171</v>
      </c>
      <c r="D225" s="30">
        <f t="shared" si="41"/>
        <v>0</v>
      </c>
    </row>
    <row r="226" spans="1:4" s="30" customFormat="1" ht="12.75" x14ac:dyDescent="0.2">
      <c r="A226" s="33" t="s">
        <v>54</v>
      </c>
      <c r="B226" s="34" t="s">
        <v>185</v>
      </c>
      <c r="C226" s="34" t="s">
        <v>171</v>
      </c>
      <c r="D226" s="30">
        <f t="shared" si="41"/>
        <v>0</v>
      </c>
    </row>
    <row r="227" spans="1:4" s="30" customFormat="1" ht="12.75" x14ac:dyDescent="0.2">
      <c r="A227" s="33" t="s">
        <v>78</v>
      </c>
      <c r="B227" s="34" t="s">
        <v>185</v>
      </c>
      <c r="C227" s="34" t="s">
        <v>171</v>
      </c>
      <c r="D227" s="30">
        <f t="shared" si="41"/>
        <v>0</v>
      </c>
    </row>
    <row r="228" spans="1:4" s="30" customFormat="1" ht="12.75" x14ac:dyDescent="0.2">
      <c r="A228" s="33" t="s">
        <v>13</v>
      </c>
      <c r="B228" s="34" t="s">
        <v>185</v>
      </c>
      <c r="C228" s="34" t="s">
        <v>171</v>
      </c>
      <c r="D228" s="30">
        <f t="shared" si="41"/>
        <v>0</v>
      </c>
    </row>
    <row r="229" spans="1:4" s="30" customFormat="1" ht="12.75" x14ac:dyDescent="0.2">
      <c r="A229" s="33" t="s">
        <v>55</v>
      </c>
      <c r="B229" s="34" t="s">
        <v>185</v>
      </c>
      <c r="C229" s="34" t="s">
        <v>171</v>
      </c>
      <c r="D229" s="30">
        <f t="shared" si="41"/>
        <v>0</v>
      </c>
    </row>
    <row r="230" spans="1:4" s="30" customFormat="1" ht="12.75" x14ac:dyDescent="0.2">
      <c r="A230" s="33" t="s">
        <v>56</v>
      </c>
      <c r="B230" s="34" t="s">
        <v>185</v>
      </c>
      <c r="C230" s="34" t="s">
        <v>171</v>
      </c>
      <c r="D230" s="30">
        <f t="shared" si="41"/>
        <v>0</v>
      </c>
    </row>
    <row r="231" spans="1:4" s="30" customFormat="1" ht="12.75" x14ac:dyDescent="0.2">
      <c r="A231" s="33" t="s">
        <v>14</v>
      </c>
      <c r="B231" s="34" t="s">
        <v>185</v>
      </c>
      <c r="C231" s="34" t="s">
        <v>171</v>
      </c>
      <c r="D231" s="30">
        <f t="shared" si="41"/>
        <v>0</v>
      </c>
    </row>
    <row r="232" spans="1:4" s="30" customFormat="1" ht="12.75" x14ac:dyDescent="0.2">
      <c r="A232" s="33" t="s">
        <v>79</v>
      </c>
      <c r="B232" s="34" t="s">
        <v>185</v>
      </c>
      <c r="C232" s="34" t="s">
        <v>171</v>
      </c>
      <c r="D232" s="30">
        <f t="shared" si="41"/>
        <v>0</v>
      </c>
    </row>
    <row r="233" spans="1:4" s="30" customFormat="1" ht="12.75" x14ac:dyDescent="0.2">
      <c r="A233" s="33"/>
      <c r="B233" s="34"/>
    </row>
    <row r="234" spans="1:4" s="30" customFormat="1" ht="12.75" x14ac:dyDescent="0.2">
      <c r="A234" s="33" t="s">
        <v>83</v>
      </c>
      <c r="B234" s="34" t="s">
        <v>185</v>
      </c>
      <c r="C234" s="34" t="s">
        <v>171</v>
      </c>
    </row>
    <row r="235" spans="1:4" s="30" customFormat="1" ht="12.75" x14ac:dyDescent="0.2">
      <c r="A235" s="33" t="s">
        <v>12</v>
      </c>
      <c r="B235" s="34" t="s">
        <v>185</v>
      </c>
      <c r="C235" s="34" t="s">
        <v>171</v>
      </c>
      <c r="D235" s="30">
        <f t="shared" ref="D235" si="42">D163*1163/8760*2</f>
        <v>0</v>
      </c>
    </row>
    <row r="236" spans="1:4" s="30" customFormat="1" ht="12.75" x14ac:dyDescent="0.2">
      <c r="A236" s="33"/>
      <c r="B236" s="106"/>
    </row>
    <row r="237" spans="1:4" s="30" customFormat="1" ht="12.75" x14ac:dyDescent="0.2">
      <c r="B237" s="106"/>
    </row>
    <row r="238" spans="1:4" s="30" customFormat="1" ht="12.75" x14ac:dyDescent="0.2">
      <c r="A238" s="23" t="s">
        <v>21</v>
      </c>
      <c r="B238" s="31"/>
      <c r="C238" s="32"/>
      <c r="D238" s="32"/>
    </row>
    <row r="239" spans="1:4" s="30" customFormat="1" ht="12.75" x14ac:dyDescent="0.2">
      <c r="A239" s="33" t="s">
        <v>16</v>
      </c>
      <c r="B239" s="34" t="s">
        <v>20</v>
      </c>
      <c r="C239" s="33" t="s">
        <v>171</v>
      </c>
      <c r="D239" s="48">
        <f>D79/SUM($D$79:$D$81)</f>
        <v>0.3445221319824911</v>
      </c>
    </row>
    <row r="240" spans="1:4" s="30" customFormat="1" ht="12.75" x14ac:dyDescent="0.2">
      <c r="A240" s="33" t="s">
        <v>82</v>
      </c>
      <c r="B240" s="34" t="s">
        <v>20</v>
      </c>
      <c r="C240" s="33" t="s">
        <v>171</v>
      </c>
      <c r="D240" s="48">
        <f t="shared" ref="D240:D241" si="43">D80/SUM($D$79:$D$81)</f>
        <v>0.245972282741971</v>
      </c>
    </row>
    <row r="241" spans="1:4" s="30" customFormat="1" ht="12.75" x14ac:dyDescent="0.2">
      <c r="A241" s="33" t="s">
        <v>83</v>
      </c>
      <c r="B241" s="34" t="s">
        <v>20</v>
      </c>
      <c r="C241" s="33" t="s">
        <v>171</v>
      </c>
      <c r="D241" s="48">
        <f t="shared" si="43"/>
        <v>0.40950558527553799</v>
      </c>
    </row>
    <row r="243" spans="1:4" x14ac:dyDescent="0.25">
      <c r="A243" s="33" t="s">
        <v>187</v>
      </c>
      <c r="D243" s="48">
        <f>D220</f>
        <v>0</v>
      </c>
    </row>
    <row r="244" spans="1:4" x14ac:dyDescent="0.25">
      <c r="A244" s="33" t="s">
        <v>188</v>
      </c>
      <c r="D244" s="48">
        <f>D221</f>
        <v>0</v>
      </c>
    </row>
    <row r="245" spans="1:4" x14ac:dyDescent="0.25">
      <c r="A245" s="33" t="s">
        <v>189</v>
      </c>
      <c r="D245" s="48">
        <f>D222</f>
        <v>0</v>
      </c>
    </row>
    <row r="246" spans="1:4" x14ac:dyDescent="0.25">
      <c r="A246" s="33" t="s">
        <v>190</v>
      </c>
      <c r="D246" s="48">
        <f>D223</f>
        <v>0</v>
      </c>
    </row>
    <row r="247" spans="1:4" x14ac:dyDescent="0.25">
      <c r="A247" s="33" t="s">
        <v>191</v>
      </c>
      <c r="D247" s="48">
        <v>0</v>
      </c>
    </row>
    <row r="248" spans="1:4" x14ac:dyDescent="0.25">
      <c r="A248" s="33" t="s">
        <v>192</v>
      </c>
      <c r="D248" s="48">
        <f>D224</f>
        <v>0</v>
      </c>
    </row>
    <row r="249" spans="1:4" x14ac:dyDescent="0.25">
      <c r="A249" s="33" t="s">
        <v>193</v>
      </c>
      <c r="D249" s="48">
        <v>0</v>
      </c>
    </row>
    <row r="250" spans="1:4" x14ac:dyDescent="0.25">
      <c r="A250" s="33" t="s">
        <v>194</v>
      </c>
      <c r="D250" s="48">
        <f>D225</f>
        <v>0</v>
      </c>
    </row>
    <row r="251" spans="1:4" x14ac:dyDescent="0.25">
      <c r="A251" s="33" t="s">
        <v>195</v>
      </c>
      <c r="D251" s="48">
        <f>D226</f>
        <v>0</v>
      </c>
    </row>
    <row r="252" spans="1:4" x14ac:dyDescent="0.25">
      <c r="A252" s="33" t="s">
        <v>196</v>
      </c>
      <c r="D252" s="48">
        <f>D227</f>
        <v>0</v>
      </c>
    </row>
    <row r="253" spans="1:4" x14ac:dyDescent="0.25">
      <c r="A253" s="33" t="s">
        <v>197</v>
      </c>
      <c r="D253" s="48">
        <v>0</v>
      </c>
    </row>
    <row r="254" spans="1:4" x14ac:dyDescent="0.25">
      <c r="A254" s="33" t="s">
        <v>198</v>
      </c>
      <c r="D254" s="48">
        <f>D228</f>
        <v>0</v>
      </c>
    </row>
    <row r="255" spans="1:4" x14ac:dyDescent="0.25">
      <c r="A255" s="33" t="s">
        <v>199</v>
      </c>
      <c r="D255" s="48">
        <f t="shared" ref="D255:D258" si="44">D229</f>
        <v>0</v>
      </c>
    </row>
    <row r="256" spans="1:4" x14ac:dyDescent="0.25">
      <c r="A256" s="33" t="s">
        <v>200</v>
      </c>
      <c r="D256" s="48">
        <f t="shared" si="44"/>
        <v>0</v>
      </c>
    </row>
    <row r="257" spans="1:4" x14ac:dyDescent="0.25">
      <c r="A257" s="33" t="s">
        <v>201</v>
      </c>
      <c r="D257" s="48">
        <f t="shared" si="44"/>
        <v>0</v>
      </c>
    </row>
    <row r="258" spans="1:4" x14ac:dyDescent="0.25">
      <c r="A258" s="33" t="s">
        <v>202</v>
      </c>
      <c r="D258" s="48">
        <f t="shared" si="44"/>
        <v>0</v>
      </c>
    </row>
    <row r="259" spans="1:4" x14ac:dyDescent="0.25">
      <c r="A259" s="33" t="s">
        <v>203</v>
      </c>
      <c r="D259" s="48">
        <f>D214</f>
        <v>0</v>
      </c>
    </row>
    <row r="260" spans="1:4" x14ac:dyDescent="0.25">
      <c r="A260" s="33" t="s">
        <v>204</v>
      </c>
      <c r="D260" s="48">
        <f>D212</f>
        <v>0</v>
      </c>
    </row>
    <row r="261" spans="1:4" x14ac:dyDescent="0.25">
      <c r="A261" s="33" t="s">
        <v>205</v>
      </c>
      <c r="D261" s="48">
        <v>0</v>
      </c>
    </row>
    <row r="262" spans="1:4" x14ac:dyDescent="0.25">
      <c r="A262" s="33" t="s">
        <v>206</v>
      </c>
      <c r="D262" s="48">
        <v>0</v>
      </c>
    </row>
    <row r="263" spans="1:4" x14ac:dyDescent="0.25">
      <c r="A263" s="33" t="s">
        <v>207</v>
      </c>
      <c r="D263" s="48">
        <v>0</v>
      </c>
    </row>
    <row r="264" spans="1:4" x14ac:dyDescent="0.25">
      <c r="A264" s="33" t="s">
        <v>208</v>
      </c>
      <c r="D264" s="48">
        <v>0</v>
      </c>
    </row>
    <row r="265" spans="1:4" x14ac:dyDescent="0.25">
      <c r="A265" s="33" t="s">
        <v>209</v>
      </c>
      <c r="D265" s="48">
        <v>0</v>
      </c>
    </row>
    <row r="266" spans="1:4" x14ac:dyDescent="0.25">
      <c r="A266" s="33" t="s">
        <v>210</v>
      </c>
      <c r="D266" s="48">
        <f>D235</f>
        <v>0</v>
      </c>
    </row>
  </sheetData>
  <mergeCells count="3">
    <mergeCell ref="E28:E29"/>
    <mergeCell ref="F28:F29"/>
    <mergeCell ref="G28:G29"/>
  </mergeCells>
  <conditionalFormatting sqref="E94:AK106">
    <cfRule type="cellIs" dxfId="328" priority="6" operator="equal">
      <formula>0</formula>
    </cfRule>
  </conditionalFormatting>
  <conditionalFormatting sqref="D1:AK1">
    <cfRule type="cellIs" dxfId="327" priority="37" operator="equal">
      <formula>0</formula>
    </cfRule>
  </conditionalFormatting>
  <conditionalFormatting sqref="D5:AK5">
    <cfRule type="cellIs" dxfId="326" priority="36" operator="equal">
      <formula>0</formula>
    </cfRule>
  </conditionalFormatting>
  <conditionalFormatting sqref="D8:AK8">
    <cfRule type="cellIs" dxfId="325" priority="35" operator="equal">
      <formula>0</formula>
    </cfRule>
  </conditionalFormatting>
  <conditionalFormatting sqref="E11:AK11">
    <cfRule type="cellIs" dxfId="324" priority="34" operator="equal">
      <formula>0</formula>
    </cfRule>
  </conditionalFormatting>
  <conditionalFormatting sqref="D14:AK14">
    <cfRule type="cellIs" dxfId="323" priority="33" operator="equal">
      <formula>0</formula>
    </cfRule>
  </conditionalFormatting>
  <conditionalFormatting sqref="D15:AK26">
    <cfRule type="cellIs" dxfId="322" priority="32" operator="equal">
      <formula>0</formula>
    </cfRule>
  </conditionalFormatting>
  <conditionalFormatting sqref="D75:AK75">
    <cfRule type="cellIs" dxfId="321" priority="16" operator="equal">
      <formula>0</formula>
    </cfRule>
  </conditionalFormatting>
  <conditionalFormatting sqref="D79:AK81">
    <cfRule type="cellIs" dxfId="320" priority="15" operator="equal">
      <formula>0</formula>
    </cfRule>
  </conditionalFormatting>
  <conditionalFormatting sqref="D87:D91">
    <cfRule type="cellIs" dxfId="319" priority="14" operator="equal">
      <formula>0</formula>
    </cfRule>
  </conditionalFormatting>
  <conditionalFormatting sqref="D94:D106">
    <cfRule type="cellIs" dxfId="318" priority="13" operator="equal">
      <formula>0</formula>
    </cfRule>
  </conditionalFormatting>
  <conditionalFormatting sqref="D109">
    <cfRule type="cellIs" dxfId="317" priority="12" operator="equal">
      <formula>0</formula>
    </cfRule>
  </conditionalFormatting>
  <conditionalFormatting sqref="D113:AK118">
    <cfRule type="cellIs" dxfId="316" priority="11" operator="equal">
      <formula>0</formula>
    </cfRule>
  </conditionalFormatting>
  <conditionalFormatting sqref="D121:AK133">
    <cfRule type="cellIs" dxfId="315" priority="10" operator="equal">
      <formula>0</formula>
    </cfRule>
  </conditionalFormatting>
  <conditionalFormatting sqref="D136:AK136">
    <cfRule type="cellIs" dxfId="314" priority="9" operator="equal">
      <formula>0</formula>
    </cfRule>
  </conditionalFormatting>
  <conditionalFormatting sqref="D86:AK91">
    <cfRule type="cellIs" dxfId="313" priority="7" operator="equal">
      <formula>0</formula>
    </cfRule>
  </conditionalFormatting>
  <conditionalFormatting sqref="D11">
    <cfRule type="cellIs" dxfId="312" priority="20" operator="equal">
      <formula>0</formula>
    </cfRule>
  </conditionalFormatting>
  <conditionalFormatting sqref="D66:AK72 D60:D65 F60:AK65">
    <cfRule type="cellIs" dxfId="311" priority="17" operator="equal">
      <formula>0</formula>
    </cfRule>
  </conditionalFormatting>
  <conditionalFormatting sqref="D45:AK47">
    <cfRule type="cellIs" dxfId="310" priority="19" operator="equal">
      <formula>0</formula>
    </cfRule>
  </conditionalFormatting>
  <conditionalFormatting sqref="D52:AK57">
    <cfRule type="cellIs" dxfId="309" priority="18" operator="equal">
      <formula>0</formula>
    </cfRule>
  </conditionalFormatting>
  <conditionalFormatting sqref="E66:AK72 F60:AK65">
    <cfRule type="cellIs" dxfId="308" priority="5" operator="equal">
      <formula>0</formula>
    </cfRule>
  </conditionalFormatting>
  <conditionalFormatting sqref="D239:D241">
    <cfRule type="cellIs" dxfId="307" priority="4" operator="equal">
      <formula>0</formula>
    </cfRule>
  </conditionalFormatting>
  <conditionalFormatting sqref="D243:D266">
    <cfRule type="cellIs" dxfId="306" priority="3" operator="equal">
      <formula>0</formula>
    </cfRule>
  </conditionalFormatting>
  <conditionalFormatting sqref="E66:AK72 F60:AK65">
    <cfRule type="cellIs" dxfId="305" priority="2" operator="equal">
      <formula>0</formula>
    </cfRule>
  </conditionalFormatting>
  <conditionalFormatting sqref="E60:AK72">
    <cfRule type="cellIs" dxfId="30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8">
    <tabColor rgb="FF00B050"/>
  </sheetPr>
  <dimension ref="A1:AK270"/>
  <sheetViews>
    <sheetView topLeftCell="A28" zoomScale="40" zoomScaleNormal="40" workbookViewId="0">
      <selection activeCell="AF125" sqref="AF125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Específicos'!D28</f>
        <v>578.53425845255572</v>
      </c>
      <c r="E5" s="36">
        <f>'Datos Específicos'!E13*'Datos Específicos'!E28</f>
        <v>598.69796160031945</v>
      </c>
      <c r="F5" s="36">
        <f>'Datos Específicos'!F13*'Datos Específicos'!F28</f>
        <v>586.51243894529364</v>
      </c>
      <c r="G5" s="36">
        <f>'Datos Específicos'!G13*'Datos Específicos'!G28</f>
        <v>510.29441293949628</v>
      </c>
      <c r="H5" s="36">
        <f>'Datos Específicos'!H13*'Datos Específicos'!H28</f>
        <v>575.63840717997346</v>
      </c>
      <c r="I5" s="36">
        <f>'Datos Específicos'!I13*'Datos Específicos'!I28</f>
        <v>588.05900389069541</v>
      </c>
      <c r="J5" s="36">
        <f>'Datos Específicos'!J13*'Datos Específicos'!J28</f>
        <v>597.91821233444875</v>
      </c>
      <c r="K5" s="36">
        <f>'Datos Específicos'!K13*'Datos Específicos'!K28</f>
        <v>605.63589459216485</v>
      </c>
      <c r="L5" s="36">
        <f>'Datos Específicos'!L13*'Datos Específicos'!L28</f>
        <v>610.40397187799135</v>
      </c>
      <c r="M5" s="36">
        <f>'Datos Específicos'!M13*'Datos Específicos'!M28</f>
        <v>614.20281954578684</v>
      </c>
      <c r="N5" s="36">
        <f>'Datos Específicos'!N13*'Datos Específicos'!N28</f>
        <v>616.27036821419392</v>
      </c>
      <c r="O5" s="36">
        <f>'Datos Específicos'!O13*'Datos Específicos'!O28</f>
        <v>618.47549313958518</v>
      </c>
      <c r="P5" s="36">
        <f>'Datos Específicos'!P13*'Datos Específicos'!P28</f>
        <v>620.98148297488228</v>
      </c>
      <c r="Q5" s="36">
        <f>'Datos Específicos'!Q13*'Datos Específicos'!Q28</f>
        <v>623.74413987083813</v>
      </c>
      <c r="R5" s="36">
        <f>'Datos Específicos'!R13*'Datos Específicos'!R28</f>
        <v>626.71698215076105</v>
      </c>
      <c r="S5" s="36">
        <f>'Datos Específicos'!S13*'Datos Específicos'!S28</f>
        <v>629.82126458622338</v>
      </c>
      <c r="T5" s="36">
        <f>'Datos Específicos'!T13*'Datos Específicos'!T28</f>
        <v>633.07263763268099</v>
      </c>
      <c r="U5" s="36">
        <f>'Datos Específicos'!U13*'Datos Específicos'!U28</f>
        <v>636.43635462898692</v>
      </c>
      <c r="V5" s="36">
        <f>'Datos Específicos'!V13*'Datos Específicos'!V28</f>
        <v>639.90219520173241</v>
      </c>
      <c r="W5" s="36">
        <f>'Datos Específicos'!W13*'Datos Específicos'!W28</f>
        <v>642.72599599722537</v>
      </c>
      <c r="X5" s="36">
        <f>'Datos Específicos'!X13*'Datos Específicos'!X28</f>
        <v>645.184658169096</v>
      </c>
      <c r="Y5" s="36">
        <f>'Datos Específicos'!Y13*'Datos Específicos'!Y28</f>
        <v>647.30516095092503</v>
      </c>
      <c r="Z5" s="36">
        <f>'Datos Específicos'!Z13*'Datos Específicos'!Z28</f>
        <v>649.06797242813639</v>
      </c>
      <c r="AA5" s="36">
        <f>'Datos Específicos'!AA13*'Datos Específicos'!AA28</f>
        <v>650.45260861664019</v>
      </c>
      <c r="AB5" s="36">
        <f>'Datos Específicos'!AB13*'Datos Específicos'!AB28</f>
        <v>651.61461908833553</v>
      </c>
      <c r="AC5" s="36">
        <f>'Datos Específicos'!AC13*'Datos Específicos'!AC28</f>
        <v>652.44696847795183</v>
      </c>
      <c r="AD5" s="36">
        <f>'Datos Específicos'!AD13*'Datos Específicos'!AD28</f>
        <v>652.97994104945644</v>
      </c>
      <c r="AE5" s="36">
        <f>'Datos Específicos'!AE13*'Datos Específicos'!AE28</f>
        <v>653.27076755691314</v>
      </c>
      <c r="AF5" s="36">
        <f>'Datos Específicos'!AF13*'Datos Específicos'!AF28</f>
        <v>653.34647967717183</v>
      </c>
      <c r="AG5" s="36">
        <f>'Datos Específicos'!AG13*'Datos Específicos'!AG28</f>
        <v>653.34526526201262</v>
      </c>
      <c r="AH5" s="36">
        <f>'Datos Específicos'!AH13*'Datos Específicos'!AH28</f>
        <v>653.26391135267932</v>
      </c>
      <c r="AI5" s="36">
        <f>'Datos Específicos'!AI13*'Datos Específicos'!AI28</f>
        <v>653.09116852191801</v>
      </c>
      <c r="AJ5" s="36">
        <f>'Datos Específicos'!AJ13*'Datos Específicos'!AJ28</f>
        <v>652.78693133003139</v>
      </c>
      <c r="AK5" s="36">
        <f>'Datos Específicos'!AK13*'Datos Específicos'!AK28</f>
        <v>652.2921245055428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Generales'!D17</f>
        <v>688.695652173913</v>
      </c>
      <c r="E8" s="38">
        <f>'Datos Generales'!E17</f>
        <v>0</v>
      </c>
      <c r="F8" s="38">
        <f>'Datos Generales'!F17</f>
        <v>0</v>
      </c>
      <c r="G8" s="38">
        <f>'Datos Generales'!G17</f>
        <v>0</v>
      </c>
      <c r="H8" s="38">
        <f>'Datos Generales'!H17</f>
        <v>0</v>
      </c>
      <c r="I8" s="38">
        <f>'Datos Generales'!I17</f>
        <v>0</v>
      </c>
      <c r="J8" s="38">
        <f>'Datos Generales'!J17</f>
        <v>0</v>
      </c>
      <c r="K8" s="38">
        <f>'Datos Generales'!K17</f>
        <v>0</v>
      </c>
      <c r="L8" s="38">
        <f>'Datos Generales'!L17</f>
        <v>0</v>
      </c>
      <c r="M8" s="38">
        <f>'Datos Generales'!M17</f>
        <v>0</v>
      </c>
      <c r="N8" s="38">
        <f>'Datos Generales'!N17</f>
        <v>0</v>
      </c>
      <c r="O8" s="38">
        <f>'Datos Generales'!O17</f>
        <v>0</v>
      </c>
      <c r="P8" s="38">
        <f>'Datos Generales'!P17</f>
        <v>0</v>
      </c>
      <c r="Q8" s="38">
        <f>'Datos Generales'!Q17</f>
        <v>0</v>
      </c>
      <c r="R8" s="38">
        <f>'Datos Generales'!R17</f>
        <v>0</v>
      </c>
      <c r="S8" s="38">
        <f>'Datos Generales'!S17</f>
        <v>0</v>
      </c>
      <c r="T8" s="38">
        <f>'Datos Generales'!T17</f>
        <v>0</v>
      </c>
      <c r="U8" s="38">
        <f>'Datos Generales'!U17</f>
        <v>0</v>
      </c>
      <c r="V8" s="38">
        <f>'Datos Generales'!V17</f>
        <v>0</v>
      </c>
      <c r="W8" s="38">
        <f>'Datos Generales'!W17</f>
        <v>0</v>
      </c>
      <c r="X8" s="38">
        <f>'Datos Generales'!X17</f>
        <v>0</v>
      </c>
      <c r="Y8" s="38">
        <f>'Datos Generales'!Y17</f>
        <v>0</v>
      </c>
      <c r="Z8" s="38">
        <f>'Datos Generales'!Z17</f>
        <v>0</v>
      </c>
      <c r="AA8" s="38">
        <f>'Datos Generales'!AA17</f>
        <v>0</v>
      </c>
      <c r="AB8" s="38">
        <f>'Datos Generales'!AB17</f>
        <v>0</v>
      </c>
      <c r="AC8" s="38">
        <f>'Datos Generales'!AC17</f>
        <v>0</v>
      </c>
      <c r="AD8" s="38">
        <f>'Datos Generales'!AD17</f>
        <v>0</v>
      </c>
      <c r="AE8" s="38">
        <f>'Datos Generales'!AE17</f>
        <v>0</v>
      </c>
      <c r="AF8" s="38">
        <f>'Datos Generales'!AF17</f>
        <v>0</v>
      </c>
      <c r="AG8" s="38">
        <f>'Datos Generales'!AG17</f>
        <v>0</v>
      </c>
      <c r="AH8" s="38">
        <f>'Datos Generales'!AH17</f>
        <v>0</v>
      </c>
      <c r="AI8" s="38">
        <f>'Datos Generales'!AI17</f>
        <v>0</v>
      </c>
      <c r="AJ8" s="38">
        <f>'Datos Generales'!AJ17</f>
        <v>0</v>
      </c>
      <c r="AK8" s="38">
        <f>'Datos Generales'!AK17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578.53425845255572</v>
      </c>
      <c r="E11" s="36">
        <f t="shared" ref="E11:AK11" si="1">IF(E8=0,E5,E8)</f>
        <v>598.69796160031945</v>
      </c>
      <c r="F11" s="36">
        <f t="shared" si="1"/>
        <v>586.51243894529364</v>
      </c>
      <c r="G11" s="36">
        <f t="shared" si="1"/>
        <v>510.29441293949628</v>
      </c>
      <c r="H11" s="36">
        <f t="shared" si="1"/>
        <v>575.63840717997346</v>
      </c>
      <c r="I11" s="36">
        <f t="shared" si="1"/>
        <v>588.05900389069541</v>
      </c>
      <c r="J11" s="36">
        <f t="shared" si="1"/>
        <v>597.91821233444875</v>
      </c>
      <c r="K11" s="36">
        <f t="shared" si="1"/>
        <v>605.63589459216485</v>
      </c>
      <c r="L11" s="36">
        <f t="shared" si="1"/>
        <v>610.40397187799135</v>
      </c>
      <c r="M11" s="36">
        <f t="shared" si="1"/>
        <v>614.20281954578684</v>
      </c>
      <c r="N11" s="36">
        <f t="shared" si="1"/>
        <v>616.27036821419392</v>
      </c>
      <c r="O11" s="36">
        <f t="shared" si="1"/>
        <v>618.47549313958518</v>
      </c>
      <c r="P11" s="36">
        <f t="shared" si="1"/>
        <v>620.98148297488228</v>
      </c>
      <c r="Q11" s="36">
        <f t="shared" si="1"/>
        <v>623.74413987083813</v>
      </c>
      <c r="R11" s="36">
        <f t="shared" si="1"/>
        <v>626.71698215076105</v>
      </c>
      <c r="S11" s="36">
        <f t="shared" si="1"/>
        <v>629.82126458622338</v>
      </c>
      <c r="T11" s="36">
        <f t="shared" si="1"/>
        <v>633.07263763268099</v>
      </c>
      <c r="U11" s="36">
        <f t="shared" si="1"/>
        <v>636.43635462898692</v>
      </c>
      <c r="V11" s="36">
        <f t="shared" si="1"/>
        <v>639.90219520173241</v>
      </c>
      <c r="W11" s="36">
        <f t="shared" si="1"/>
        <v>642.72599599722537</v>
      </c>
      <c r="X11" s="36">
        <f t="shared" si="1"/>
        <v>645.184658169096</v>
      </c>
      <c r="Y11" s="36">
        <f t="shared" si="1"/>
        <v>647.30516095092503</v>
      </c>
      <c r="Z11" s="36">
        <f t="shared" si="1"/>
        <v>649.06797242813639</v>
      </c>
      <c r="AA11" s="36">
        <f t="shared" si="1"/>
        <v>650.45260861664019</v>
      </c>
      <c r="AB11" s="36">
        <f t="shared" si="1"/>
        <v>651.61461908833553</v>
      </c>
      <c r="AC11" s="36">
        <f t="shared" si="1"/>
        <v>652.44696847795183</v>
      </c>
      <c r="AD11" s="36">
        <f t="shared" si="1"/>
        <v>652.97994104945644</v>
      </c>
      <c r="AE11" s="36">
        <f t="shared" si="1"/>
        <v>653.27076755691314</v>
      </c>
      <c r="AF11" s="36">
        <f t="shared" si="1"/>
        <v>653.34647967717183</v>
      </c>
      <c r="AG11" s="36">
        <f t="shared" si="1"/>
        <v>653.34526526201262</v>
      </c>
      <c r="AH11" s="36">
        <f t="shared" si="1"/>
        <v>653.26391135267932</v>
      </c>
      <c r="AI11" s="36">
        <f t="shared" si="1"/>
        <v>653.09116852191801</v>
      </c>
      <c r="AJ11" s="36">
        <f t="shared" si="1"/>
        <v>652.78693133003139</v>
      </c>
      <c r="AK11" s="36">
        <f t="shared" si="1"/>
        <v>652.2921245055428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Generales'!D228</f>
        <v>0.60191543999999997</v>
      </c>
      <c r="E14" s="38">
        <f>'Datos Generales'!E228</f>
        <v>0</v>
      </c>
      <c r="F14" s="38">
        <f>'Datos Generales'!F228</f>
        <v>0</v>
      </c>
      <c r="G14" s="38">
        <f>'Datos Generales'!G228</f>
        <v>0</v>
      </c>
      <c r="H14" s="38">
        <f>'Datos Generales'!H228</f>
        <v>0</v>
      </c>
      <c r="I14" s="38">
        <f>'Datos Generales'!I228</f>
        <v>0</v>
      </c>
      <c r="J14" s="38">
        <f>'Datos Generales'!J228</f>
        <v>0</v>
      </c>
      <c r="K14" s="38">
        <f>'Datos Generales'!K228</f>
        <v>0</v>
      </c>
      <c r="L14" s="38">
        <f>'Datos Generales'!L228</f>
        <v>0</v>
      </c>
      <c r="M14" s="38">
        <f>'Datos Generales'!M228</f>
        <v>0</v>
      </c>
      <c r="N14" s="38">
        <f>'Datos Generales'!N228</f>
        <v>0</v>
      </c>
      <c r="O14" s="38">
        <f>'Datos Generales'!O228</f>
        <v>0</v>
      </c>
      <c r="P14" s="38">
        <f>'Datos Generales'!P228</f>
        <v>0</v>
      </c>
      <c r="Q14" s="38">
        <f>'Datos Generales'!Q228</f>
        <v>0</v>
      </c>
      <c r="R14" s="38">
        <f>'Datos Generales'!R228</f>
        <v>0</v>
      </c>
      <c r="S14" s="38">
        <f>'Datos Generales'!S228</f>
        <v>0</v>
      </c>
      <c r="T14" s="38">
        <f>'Datos Generales'!T228</f>
        <v>0</v>
      </c>
      <c r="U14" s="38">
        <f>'Datos Generales'!U228</f>
        <v>0</v>
      </c>
      <c r="V14" s="38">
        <f>'Datos Generales'!V228</f>
        <v>0</v>
      </c>
      <c r="W14" s="38">
        <f>'Datos Generales'!W228</f>
        <v>0</v>
      </c>
      <c r="X14" s="38">
        <f>'Datos Generales'!X228</f>
        <v>0</v>
      </c>
      <c r="Y14" s="38">
        <f>'Datos Generales'!Y228</f>
        <v>0</v>
      </c>
      <c r="Z14" s="38">
        <f>'Datos Generales'!Z228</f>
        <v>0</v>
      </c>
      <c r="AA14" s="38">
        <f>'Datos Generales'!AA228</f>
        <v>0</v>
      </c>
      <c r="AB14" s="38">
        <f>'Datos Generales'!AB228</f>
        <v>0</v>
      </c>
      <c r="AC14" s="38">
        <f>'Datos Generales'!AC228</f>
        <v>0</v>
      </c>
      <c r="AD14" s="38">
        <f>'Datos Generales'!AD228</f>
        <v>0</v>
      </c>
      <c r="AE14" s="38">
        <f>'Datos Generales'!AE228</f>
        <v>0</v>
      </c>
      <c r="AF14" s="38">
        <f>'Datos Generales'!AF228</f>
        <v>0</v>
      </c>
      <c r="AG14" s="38">
        <f>'Datos Generales'!AG228</f>
        <v>0</v>
      </c>
      <c r="AH14" s="38">
        <f>'Datos Generales'!AH228</f>
        <v>0</v>
      </c>
      <c r="AI14" s="38">
        <f>'Datos Generales'!AI228</f>
        <v>0</v>
      </c>
      <c r="AJ14" s="38">
        <f>'Datos Generales'!AJ228</f>
        <v>0</v>
      </c>
      <c r="AK14" s="38">
        <f>'Datos Generales'!AK228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Generales'!D229</f>
        <v>0</v>
      </c>
      <c r="E15" s="38">
        <f>'Datos Generales'!E229</f>
        <v>0</v>
      </c>
      <c r="F15" s="38">
        <f>'Datos Generales'!F229</f>
        <v>0</v>
      </c>
      <c r="G15" s="38">
        <f>'Datos Generales'!G229</f>
        <v>0</v>
      </c>
      <c r="H15" s="38">
        <f>'Datos Generales'!H229</f>
        <v>0</v>
      </c>
      <c r="I15" s="38">
        <f>'Datos Generales'!I229</f>
        <v>0</v>
      </c>
      <c r="J15" s="38">
        <f>'Datos Generales'!J229</f>
        <v>0</v>
      </c>
      <c r="K15" s="38">
        <f>'Datos Generales'!K229</f>
        <v>0</v>
      </c>
      <c r="L15" s="38">
        <f>'Datos Generales'!L229</f>
        <v>0</v>
      </c>
      <c r="M15" s="38">
        <f>'Datos Generales'!M229</f>
        <v>0</v>
      </c>
      <c r="N15" s="38">
        <f>'Datos Generales'!N229</f>
        <v>0</v>
      </c>
      <c r="O15" s="38">
        <f>'Datos Generales'!O229</f>
        <v>0</v>
      </c>
      <c r="P15" s="38">
        <f>'Datos Generales'!P229</f>
        <v>0</v>
      </c>
      <c r="Q15" s="38">
        <f>'Datos Generales'!Q229</f>
        <v>0</v>
      </c>
      <c r="R15" s="38">
        <f>'Datos Generales'!R229</f>
        <v>0</v>
      </c>
      <c r="S15" s="38">
        <f>'Datos Generales'!S229</f>
        <v>0</v>
      </c>
      <c r="T15" s="38">
        <f>'Datos Generales'!T229</f>
        <v>0</v>
      </c>
      <c r="U15" s="38">
        <f>'Datos Generales'!U229</f>
        <v>0</v>
      </c>
      <c r="V15" s="38">
        <f>'Datos Generales'!V229</f>
        <v>0</v>
      </c>
      <c r="W15" s="38">
        <f>'Datos Generales'!W229</f>
        <v>0</v>
      </c>
      <c r="X15" s="38">
        <f>'Datos Generales'!X229</f>
        <v>0</v>
      </c>
      <c r="Y15" s="38">
        <f>'Datos Generales'!Y229</f>
        <v>0</v>
      </c>
      <c r="Z15" s="38">
        <f>'Datos Generales'!Z229</f>
        <v>0</v>
      </c>
      <c r="AA15" s="38">
        <f>'Datos Generales'!AA229</f>
        <v>0</v>
      </c>
      <c r="AB15" s="38">
        <f>'Datos Generales'!AB229</f>
        <v>0</v>
      </c>
      <c r="AC15" s="38">
        <f>'Datos Generales'!AC229</f>
        <v>0</v>
      </c>
      <c r="AD15" s="38">
        <f>'Datos Generales'!AD229</f>
        <v>0</v>
      </c>
      <c r="AE15" s="38">
        <f>'Datos Generales'!AE229</f>
        <v>0</v>
      </c>
      <c r="AF15" s="38">
        <f>'Datos Generales'!AF229</f>
        <v>0</v>
      </c>
      <c r="AG15" s="38">
        <f>'Datos Generales'!AG229</f>
        <v>0</v>
      </c>
      <c r="AH15" s="38">
        <f>'Datos Generales'!AH229</f>
        <v>0</v>
      </c>
      <c r="AI15" s="38">
        <f>'Datos Generales'!AI229</f>
        <v>0</v>
      </c>
      <c r="AJ15" s="38">
        <f>'Datos Generales'!AJ229</f>
        <v>0</v>
      </c>
      <c r="AK15" s="38">
        <f>'Datos Generales'!AK229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Generales'!D230</f>
        <v>0</v>
      </c>
      <c r="E16" s="38">
        <f>'Datos Generales'!E230</f>
        <v>0</v>
      </c>
      <c r="F16" s="38">
        <f>'Datos Generales'!F230</f>
        <v>0</v>
      </c>
      <c r="G16" s="38">
        <f>'Datos Generales'!G230</f>
        <v>0</v>
      </c>
      <c r="H16" s="38">
        <f>'Datos Generales'!H230</f>
        <v>0</v>
      </c>
      <c r="I16" s="38">
        <f>'Datos Generales'!I230</f>
        <v>0</v>
      </c>
      <c r="J16" s="38">
        <f>'Datos Generales'!J230</f>
        <v>0</v>
      </c>
      <c r="K16" s="38">
        <f>'Datos Generales'!K230</f>
        <v>0</v>
      </c>
      <c r="L16" s="38">
        <f>'Datos Generales'!L230</f>
        <v>0</v>
      </c>
      <c r="M16" s="38">
        <f>'Datos Generales'!M230</f>
        <v>0</v>
      </c>
      <c r="N16" s="38">
        <f>'Datos Generales'!N230</f>
        <v>0</v>
      </c>
      <c r="O16" s="38">
        <f>'Datos Generales'!O230</f>
        <v>0</v>
      </c>
      <c r="P16" s="38">
        <f>'Datos Generales'!P230</f>
        <v>0</v>
      </c>
      <c r="Q16" s="38">
        <f>'Datos Generales'!Q230</f>
        <v>0</v>
      </c>
      <c r="R16" s="38">
        <f>'Datos Generales'!R230</f>
        <v>0</v>
      </c>
      <c r="S16" s="38">
        <f>'Datos Generales'!S230</f>
        <v>0</v>
      </c>
      <c r="T16" s="38">
        <f>'Datos Generales'!T230</f>
        <v>0</v>
      </c>
      <c r="U16" s="38">
        <f>'Datos Generales'!U230</f>
        <v>0</v>
      </c>
      <c r="V16" s="38">
        <f>'Datos Generales'!V230</f>
        <v>0</v>
      </c>
      <c r="W16" s="38">
        <f>'Datos Generales'!W230</f>
        <v>0</v>
      </c>
      <c r="X16" s="38">
        <f>'Datos Generales'!X230</f>
        <v>0</v>
      </c>
      <c r="Y16" s="38">
        <f>'Datos Generales'!Y230</f>
        <v>0</v>
      </c>
      <c r="Z16" s="38">
        <f>'Datos Generales'!Z230</f>
        <v>0</v>
      </c>
      <c r="AA16" s="38">
        <f>'Datos Generales'!AA230</f>
        <v>0</v>
      </c>
      <c r="AB16" s="38">
        <f>'Datos Generales'!AB230</f>
        <v>0</v>
      </c>
      <c r="AC16" s="38">
        <f>'Datos Generales'!AC230</f>
        <v>0</v>
      </c>
      <c r="AD16" s="38">
        <f>'Datos Generales'!AD230</f>
        <v>0</v>
      </c>
      <c r="AE16" s="38">
        <f>'Datos Generales'!AE230</f>
        <v>0</v>
      </c>
      <c r="AF16" s="38">
        <f>'Datos Generales'!AF230</f>
        <v>0</v>
      </c>
      <c r="AG16" s="38">
        <f>'Datos Generales'!AG230</f>
        <v>0</v>
      </c>
      <c r="AH16" s="38">
        <f>'Datos Generales'!AH230</f>
        <v>0</v>
      </c>
      <c r="AI16" s="38">
        <f>'Datos Generales'!AI230</f>
        <v>0</v>
      </c>
      <c r="AJ16" s="38">
        <f>'Datos Generales'!AJ230</f>
        <v>0</v>
      </c>
      <c r="AK16" s="38">
        <f>'Datos Generales'!AK230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Generales'!D231</f>
        <v>10.375435400000001</v>
      </c>
      <c r="E17" s="38">
        <f>'Datos Generales'!E231</f>
        <v>0</v>
      </c>
      <c r="F17" s="38">
        <f>'Datos Generales'!F231</f>
        <v>0</v>
      </c>
      <c r="G17" s="38">
        <f>'Datos Generales'!G231</f>
        <v>0</v>
      </c>
      <c r="H17" s="38">
        <f>'Datos Generales'!H231</f>
        <v>0</v>
      </c>
      <c r="I17" s="38">
        <f>'Datos Generales'!I231</f>
        <v>0</v>
      </c>
      <c r="J17" s="38">
        <f>'Datos Generales'!J231</f>
        <v>0</v>
      </c>
      <c r="K17" s="38">
        <f>'Datos Generales'!K231</f>
        <v>0</v>
      </c>
      <c r="L17" s="38">
        <f>'Datos Generales'!L231</f>
        <v>0</v>
      </c>
      <c r="M17" s="38">
        <f>'Datos Generales'!M231</f>
        <v>0</v>
      </c>
      <c r="N17" s="38">
        <f>'Datos Generales'!N231</f>
        <v>0</v>
      </c>
      <c r="O17" s="38">
        <f>'Datos Generales'!O231</f>
        <v>0</v>
      </c>
      <c r="P17" s="38">
        <f>'Datos Generales'!P231</f>
        <v>0</v>
      </c>
      <c r="Q17" s="38">
        <f>'Datos Generales'!Q231</f>
        <v>0</v>
      </c>
      <c r="R17" s="38">
        <f>'Datos Generales'!R231</f>
        <v>0</v>
      </c>
      <c r="S17" s="38">
        <f>'Datos Generales'!S231</f>
        <v>0</v>
      </c>
      <c r="T17" s="38">
        <f>'Datos Generales'!T231</f>
        <v>0</v>
      </c>
      <c r="U17" s="38">
        <f>'Datos Generales'!U231</f>
        <v>0</v>
      </c>
      <c r="V17" s="38">
        <f>'Datos Generales'!V231</f>
        <v>0</v>
      </c>
      <c r="W17" s="38">
        <f>'Datos Generales'!W231</f>
        <v>0</v>
      </c>
      <c r="X17" s="38">
        <f>'Datos Generales'!X231</f>
        <v>0</v>
      </c>
      <c r="Y17" s="38">
        <f>'Datos Generales'!Y231</f>
        <v>0</v>
      </c>
      <c r="Z17" s="38">
        <f>'Datos Generales'!Z231</f>
        <v>0</v>
      </c>
      <c r="AA17" s="38">
        <f>'Datos Generales'!AA231</f>
        <v>0</v>
      </c>
      <c r="AB17" s="38">
        <f>'Datos Generales'!AB231</f>
        <v>0</v>
      </c>
      <c r="AC17" s="38">
        <f>'Datos Generales'!AC231</f>
        <v>0</v>
      </c>
      <c r="AD17" s="38">
        <f>'Datos Generales'!AD231</f>
        <v>0</v>
      </c>
      <c r="AE17" s="38">
        <f>'Datos Generales'!AE231</f>
        <v>0</v>
      </c>
      <c r="AF17" s="38">
        <f>'Datos Generales'!AF231</f>
        <v>0</v>
      </c>
      <c r="AG17" s="38">
        <f>'Datos Generales'!AG231</f>
        <v>0</v>
      </c>
      <c r="AH17" s="38">
        <f>'Datos Generales'!AH231</f>
        <v>0</v>
      </c>
      <c r="AI17" s="38">
        <f>'Datos Generales'!AI231</f>
        <v>0</v>
      </c>
      <c r="AJ17" s="38">
        <f>'Datos Generales'!AJ231</f>
        <v>0</v>
      </c>
      <c r="AK17" s="38">
        <f>'Datos Generales'!AK231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Generales'!D232</f>
        <v>0</v>
      </c>
      <c r="E18" s="38">
        <f>'Datos Generales'!E232</f>
        <v>0</v>
      </c>
      <c r="F18" s="38">
        <f>'Datos Generales'!F232</f>
        <v>0</v>
      </c>
      <c r="G18" s="38">
        <f>'Datos Generales'!G232</f>
        <v>0</v>
      </c>
      <c r="H18" s="38">
        <f>'Datos Generales'!H232</f>
        <v>0</v>
      </c>
      <c r="I18" s="38">
        <f>'Datos Generales'!I232</f>
        <v>0</v>
      </c>
      <c r="J18" s="38">
        <f>'Datos Generales'!J232</f>
        <v>0</v>
      </c>
      <c r="K18" s="38">
        <f>'Datos Generales'!K232</f>
        <v>0</v>
      </c>
      <c r="L18" s="38">
        <f>'Datos Generales'!L232</f>
        <v>0</v>
      </c>
      <c r="M18" s="38">
        <f>'Datos Generales'!M232</f>
        <v>0</v>
      </c>
      <c r="N18" s="38">
        <f>'Datos Generales'!N232</f>
        <v>0</v>
      </c>
      <c r="O18" s="38">
        <f>'Datos Generales'!O232</f>
        <v>0</v>
      </c>
      <c r="P18" s="38">
        <f>'Datos Generales'!P232</f>
        <v>0</v>
      </c>
      <c r="Q18" s="38">
        <f>'Datos Generales'!Q232</f>
        <v>0</v>
      </c>
      <c r="R18" s="38">
        <f>'Datos Generales'!R232</f>
        <v>0</v>
      </c>
      <c r="S18" s="38">
        <f>'Datos Generales'!S232</f>
        <v>0</v>
      </c>
      <c r="T18" s="38">
        <f>'Datos Generales'!T232</f>
        <v>0</v>
      </c>
      <c r="U18" s="38">
        <f>'Datos Generales'!U232</f>
        <v>0</v>
      </c>
      <c r="V18" s="38">
        <f>'Datos Generales'!V232</f>
        <v>0</v>
      </c>
      <c r="W18" s="38">
        <f>'Datos Generales'!W232</f>
        <v>0</v>
      </c>
      <c r="X18" s="38">
        <f>'Datos Generales'!X232</f>
        <v>0</v>
      </c>
      <c r="Y18" s="38">
        <f>'Datos Generales'!Y232</f>
        <v>0</v>
      </c>
      <c r="Z18" s="38">
        <f>'Datos Generales'!Z232</f>
        <v>0</v>
      </c>
      <c r="AA18" s="38">
        <f>'Datos Generales'!AA232</f>
        <v>0</v>
      </c>
      <c r="AB18" s="38">
        <f>'Datos Generales'!AB232</f>
        <v>0</v>
      </c>
      <c r="AC18" s="38">
        <f>'Datos Generales'!AC232</f>
        <v>0</v>
      </c>
      <c r="AD18" s="38">
        <f>'Datos Generales'!AD232</f>
        <v>0</v>
      </c>
      <c r="AE18" s="38">
        <f>'Datos Generales'!AE232</f>
        <v>0</v>
      </c>
      <c r="AF18" s="38">
        <f>'Datos Generales'!AF232</f>
        <v>0</v>
      </c>
      <c r="AG18" s="38">
        <f>'Datos Generales'!AG232</f>
        <v>0</v>
      </c>
      <c r="AH18" s="38">
        <f>'Datos Generales'!AH232</f>
        <v>0</v>
      </c>
      <c r="AI18" s="38">
        <f>'Datos Generales'!AI232</f>
        <v>0</v>
      </c>
      <c r="AJ18" s="38">
        <f>'Datos Generales'!AJ232</f>
        <v>0</v>
      </c>
      <c r="AK18" s="38">
        <f>'Datos Generales'!AK232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Generales'!D233</f>
        <v>128.15021336000001</v>
      </c>
      <c r="E19" s="38">
        <f>'Datos Generales'!E233</f>
        <v>0</v>
      </c>
      <c r="F19" s="38">
        <f>'Datos Generales'!F233</f>
        <v>0</v>
      </c>
      <c r="G19" s="38">
        <f>'Datos Generales'!G233</f>
        <v>0</v>
      </c>
      <c r="H19" s="38">
        <f>'Datos Generales'!H233</f>
        <v>0</v>
      </c>
      <c r="I19" s="38">
        <f>'Datos Generales'!I233</f>
        <v>0</v>
      </c>
      <c r="J19" s="38">
        <f>'Datos Generales'!J233</f>
        <v>0</v>
      </c>
      <c r="K19" s="38">
        <f>'Datos Generales'!K233</f>
        <v>0</v>
      </c>
      <c r="L19" s="38">
        <f>'Datos Generales'!L233</f>
        <v>0</v>
      </c>
      <c r="M19" s="38">
        <f>'Datos Generales'!M233</f>
        <v>0</v>
      </c>
      <c r="N19" s="38">
        <f>'Datos Generales'!N233</f>
        <v>0</v>
      </c>
      <c r="O19" s="38">
        <f>'Datos Generales'!O233</f>
        <v>0</v>
      </c>
      <c r="P19" s="38">
        <f>'Datos Generales'!P233</f>
        <v>0</v>
      </c>
      <c r="Q19" s="38">
        <f>'Datos Generales'!Q233</f>
        <v>0</v>
      </c>
      <c r="R19" s="38">
        <f>'Datos Generales'!R233</f>
        <v>0</v>
      </c>
      <c r="S19" s="38">
        <f>'Datos Generales'!S233</f>
        <v>0</v>
      </c>
      <c r="T19" s="38">
        <f>'Datos Generales'!T233</f>
        <v>0</v>
      </c>
      <c r="U19" s="38">
        <f>'Datos Generales'!U233</f>
        <v>0</v>
      </c>
      <c r="V19" s="38">
        <f>'Datos Generales'!V233</f>
        <v>0</v>
      </c>
      <c r="W19" s="38">
        <f>'Datos Generales'!W233</f>
        <v>0</v>
      </c>
      <c r="X19" s="38">
        <f>'Datos Generales'!X233</f>
        <v>0</v>
      </c>
      <c r="Y19" s="38">
        <f>'Datos Generales'!Y233</f>
        <v>0</v>
      </c>
      <c r="Z19" s="38">
        <f>'Datos Generales'!Z233</f>
        <v>0</v>
      </c>
      <c r="AA19" s="38">
        <f>'Datos Generales'!AA233</f>
        <v>0</v>
      </c>
      <c r="AB19" s="38">
        <f>'Datos Generales'!AB233</f>
        <v>0</v>
      </c>
      <c r="AC19" s="38">
        <f>'Datos Generales'!AC233</f>
        <v>0</v>
      </c>
      <c r="AD19" s="38">
        <f>'Datos Generales'!AD233</f>
        <v>0</v>
      </c>
      <c r="AE19" s="38">
        <f>'Datos Generales'!AE233</f>
        <v>0</v>
      </c>
      <c r="AF19" s="38">
        <f>'Datos Generales'!AF233</f>
        <v>0</v>
      </c>
      <c r="AG19" s="38">
        <f>'Datos Generales'!AG233</f>
        <v>0</v>
      </c>
      <c r="AH19" s="38">
        <f>'Datos Generales'!AH233</f>
        <v>0</v>
      </c>
      <c r="AI19" s="38">
        <f>'Datos Generales'!AI233</f>
        <v>0</v>
      </c>
      <c r="AJ19" s="38">
        <f>'Datos Generales'!AJ233</f>
        <v>0</v>
      </c>
      <c r="AK19" s="38">
        <f>'Datos Generales'!AK233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Generales'!D234</f>
        <v>48.146000000000001</v>
      </c>
      <c r="E20" s="38">
        <f>'Datos Generales'!E234</f>
        <v>0</v>
      </c>
      <c r="F20" s="38">
        <f>'Datos Generales'!F234</f>
        <v>0</v>
      </c>
      <c r="G20" s="38">
        <f>'Datos Generales'!G234</f>
        <v>0</v>
      </c>
      <c r="H20" s="38">
        <f>'Datos Generales'!H234</f>
        <v>0</v>
      </c>
      <c r="I20" s="38">
        <f>'Datos Generales'!I234</f>
        <v>0</v>
      </c>
      <c r="J20" s="38">
        <f>'Datos Generales'!J234</f>
        <v>0</v>
      </c>
      <c r="K20" s="38">
        <f>'Datos Generales'!K234</f>
        <v>0</v>
      </c>
      <c r="L20" s="38">
        <f>'Datos Generales'!L234</f>
        <v>0</v>
      </c>
      <c r="M20" s="38">
        <f>'Datos Generales'!M234</f>
        <v>0</v>
      </c>
      <c r="N20" s="38">
        <f>'Datos Generales'!N234</f>
        <v>0</v>
      </c>
      <c r="O20" s="38">
        <f>'Datos Generales'!O234</f>
        <v>0</v>
      </c>
      <c r="P20" s="38">
        <f>'Datos Generales'!P234</f>
        <v>0</v>
      </c>
      <c r="Q20" s="38">
        <f>'Datos Generales'!Q234</f>
        <v>0</v>
      </c>
      <c r="R20" s="38">
        <f>'Datos Generales'!R234</f>
        <v>0</v>
      </c>
      <c r="S20" s="38">
        <f>'Datos Generales'!S234</f>
        <v>0</v>
      </c>
      <c r="T20" s="38">
        <f>'Datos Generales'!T234</f>
        <v>0</v>
      </c>
      <c r="U20" s="38">
        <f>'Datos Generales'!U234</f>
        <v>0</v>
      </c>
      <c r="V20" s="38">
        <f>'Datos Generales'!V234</f>
        <v>0</v>
      </c>
      <c r="W20" s="38">
        <f>'Datos Generales'!W234</f>
        <v>0</v>
      </c>
      <c r="X20" s="38">
        <f>'Datos Generales'!X234</f>
        <v>0</v>
      </c>
      <c r="Y20" s="38">
        <f>'Datos Generales'!Y234</f>
        <v>0</v>
      </c>
      <c r="Z20" s="38">
        <f>'Datos Generales'!Z234</f>
        <v>0</v>
      </c>
      <c r="AA20" s="38">
        <f>'Datos Generales'!AA234</f>
        <v>0</v>
      </c>
      <c r="AB20" s="38">
        <f>'Datos Generales'!AB234</f>
        <v>0</v>
      </c>
      <c r="AC20" s="38">
        <f>'Datos Generales'!AC234</f>
        <v>0</v>
      </c>
      <c r="AD20" s="38">
        <f>'Datos Generales'!AD234</f>
        <v>0</v>
      </c>
      <c r="AE20" s="38">
        <f>'Datos Generales'!AE234</f>
        <v>0</v>
      </c>
      <c r="AF20" s="38">
        <f>'Datos Generales'!AF234</f>
        <v>0</v>
      </c>
      <c r="AG20" s="38">
        <f>'Datos Generales'!AG234</f>
        <v>0</v>
      </c>
      <c r="AH20" s="38">
        <f>'Datos Generales'!AH234</f>
        <v>0</v>
      </c>
      <c r="AI20" s="38">
        <f>'Datos Generales'!AI234</f>
        <v>0</v>
      </c>
      <c r="AJ20" s="38">
        <f>'Datos Generales'!AJ234</f>
        <v>0</v>
      </c>
      <c r="AK20" s="38">
        <f>'Datos Generales'!AK234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Generales'!D235</f>
        <v>626.89150959779897</v>
      </c>
      <c r="E21" s="38">
        <f>'Datos Generales'!E235</f>
        <v>0</v>
      </c>
      <c r="F21" s="38">
        <f>'Datos Generales'!F235</f>
        <v>0</v>
      </c>
      <c r="G21" s="38">
        <f>'Datos Generales'!G235</f>
        <v>0</v>
      </c>
      <c r="H21" s="38">
        <f>'Datos Generales'!H235</f>
        <v>0</v>
      </c>
      <c r="I21" s="38">
        <f>'Datos Generales'!I235</f>
        <v>0</v>
      </c>
      <c r="J21" s="38">
        <f>'Datos Generales'!J235</f>
        <v>0</v>
      </c>
      <c r="K21" s="38">
        <f>'Datos Generales'!K235</f>
        <v>0</v>
      </c>
      <c r="L21" s="38">
        <f>'Datos Generales'!L235</f>
        <v>0</v>
      </c>
      <c r="M21" s="38">
        <f>'Datos Generales'!M235</f>
        <v>0</v>
      </c>
      <c r="N21" s="38">
        <f>'Datos Generales'!N235</f>
        <v>0</v>
      </c>
      <c r="O21" s="38">
        <f>'Datos Generales'!O235</f>
        <v>0</v>
      </c>
      <c r="P21" s="38">
        <f>'Datos Generales'!P235</f>
        <v>0</v>
      </c>
      <c r="Q21" s="38">
        <f>'Datos Generales'!Q235</f>
        <v>0</v>
      </c>
      <c r="R21" s="38">
        <f>'Datos Generales'!R235</f>
        <v>0</v>
      </c>
      <c r="S21" s="38">
        <f>'Datos Generales'!S235</f>
        <v>0</v>
      </c>
      <c r="T21" s="38">
        <f>'Datos Generales'!T235</f>
        <v>0</v>
      </c>
      <c r="U21" s="38">
        <f>'Datos Generales'!U235</f>
        <v>0</v>
      </c>
      <c r="V21" s="38">
        <f>'Datos Generales'!V235</f>
        <v>0</v>
      </c>
      <c r="W21" s="38">
        <f>'Datos Generales'!W235</f>
        <v>0</v>
      </c>
      <c r="X21" s="38">
        <f>'Datos Generales'!X235</f>
        <v>0</v>
      </c>
      <c r="Y21" s="38">
        <f>'Datos Generales'!Y235</f>
        <v>0</v>
      </c>
      <c r="Z21" s="38">
        <f>'Datos Generales'!Z235</f>
        <v>0</v>
      </c>
      <c r="AA21" s="38">
        <f>'Datos Generales'!AA235</f>
        <v>0</v>
      </c>
      <c r="AB21" s="38">
        <f>'Datos Generales'!AB235</f>
        <v>0</v>
      </c>
      <c r="AC21" s="38">
        <f>'Datos Generales'!AC235</f>
        <v>0</v>
      </c>
      <c r="AD21" s="38">
        <f>'Datos Generales'!AD235</f>
        <v>0</v>
      </c>
      <c r="AE21" s="38">
        <f>'Datos Generales'!AE235</f>
        <v>0</v>
      </c>
      <c r="AF21" s="38">
        <f>'Datos Generales'!AF235</f>
        <v>0</v>
      </c>
      <c r="AG21" s="38">
        <f>'Datos Generales'!AG235</f>
        <v>0</v>
      </c>
      <c r="AH21" s="38">
        <f>'Datos Generales'!AH235</f>
        <v>0</v>
      </c>
      <c r="AI21" s="38">
        <f>'Datos Generales'!AI235</f>
        <v>0</v>
      </c>
      <c r="AJ21" s="38">
        <f>'Datos Generales'!AJ235</f>
        <v>0</v>
      </c>
      <c r="AK21" s="38">
        <f>'Datos Generales'!AK235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Generales'!D236</f>
        <v>18.636584058</v>
      </c>
      <c r="E22" s="38">
        <f>'Datos Generales'!E236</f>
        <v>0</v>
      </c>
      <c r="F22" s="38">
        <f>'Datos Generales'!F236</f>
        <v>0</v>
      </c>
      <c r="G22" s="38">
        <f>'Datos Generales'!G236</f>
        <v>0</v>
      </c>
      <c r="H22" s="38">
        <f>'Datos Generales'!H236</f>
        <v>0</v>
      </c>
      <c r="I22" s="38">
        <f>'Datos Generales'!I236</f>
        <v>0</v>
      </c>
      <c r="J22" s="38">
        <f>'Datos Generales'!J236</f>
        <v>0</v>
      </c>
      <c r="K22" s="38">
        <f>'Datos Generales'!K236</f>
        <v>0</v>
      </c>
      <c r="L22" s="38">
        <f>'Datos Generales'!L236</f>
        <v>0</v>
      </c>
      <c r="M22" s="38">
        <f>'Datos Generales'!M236</f>
        <v>0</v>
      </c>
      <c r="N22" s="38">
        <f>'Datos Generales'!N236</f>
        <v>0</v>
      </c>
      <c r="O22" s="38">
        <f>'Datos Generales'!O236</f>
        <v>0</v>
      </c>
      <c r="P22" s="38">
        <f>'Datos Generales'!P236</f>
        <v>0</v>
      </c>
      <c r="Q22" s="38">
        <f>'Datos Generales'!Q236</f>
        <v>0</v>
      </c>
      <c r="R22" s="38">
        <f>'Datos Generales'!R236</f>
        <v>0</v>
      </c>
      <c r="S22" s="38">
        <f>'Datos Generales'!S236</f>
        <v>0</v>
      </c>
      <c r="T22" s="38">
        <f>'Datos Generales'!T236</f>
        <v>0</v>
      </c>
      <c r="U22" s="38">
        <f>'Datos Generales'!U236</f>
        <v>0</v>
      </c>
      <c r="V22" s="38">
        <f>'Datos Generales'!V236</f>
        <v>0</v>
      </c>
      <c r="W22" s="38">
        <f>'Datos Generales'!W236</f>
        <v>0</v>
      </c>
      <c r="X22" s="38">
        <f>'Datos Generales'!X236</f>
        <v>0</v>
      </c>
      <c r="Y22" s="38">
        <f>'Datos Generales'!Y236</f>
        <v>0</v>
      </c>
      <c r="Z22" s="38">
        <f>'Datos Generales'!Z236</f>
        <v>0</v>
      </c>
      <c r="AA22" s="38">
        <f>'Datos Generales'!AA236</f>
        <v>0</v>
      </c>
      <c r="AB22" s="38">
        <f>'Datos Generales'!AB236</f>
        <v>0</v>
      </c>
      <c r="AC22" s="38">
        <f>'Datos Generales'!AC236</f>
        <v>0</v>
      </c>
      <c r="AD22" s="38">
        <f>'Datos Generales'!AD236</f>
        <v>0</v>
      </c>
      <c r="AE22" s="38">
        <f>'Datos Generales'!AE236</f>
        <v>0</v>
      </c>
      <c r="AF22" s="38">
        <f>'Datos Generales'!AF236</f>
        <v>0</v>
      </c>
      <c r="AG22" s="38">
        <f>'Datos Generales'!AG236</f>
        <v>0</v>
      </c>
      <c r="AH22" s="38">
        <f>'Datos Generales'!AH236</f>
        <v>0</v>
      </c>
      <c r="AI22" s="38">
        <f>'Datos Generales'!AI236</f>
        <v>0</v>
      </c>
      <c r="AJ22" s="38">
        <f>'Datos Generales'!AJ236</f>
        <v>0</v>
      </c>
      <c r="AK22" s="38">
        <f>'Datos Generales'!AK236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Generales'!D237</f>
        <v>0</v>
      </c>
      <c r="E23" s="38">
        <f>'Datos Generales'!E237</f>
        <v>0</v>
      </c>
      <c r="F23" s="38">
        <f>'Datos Generales'!F237</f>
        <v>0</v>
      </c>
      <c r="G23" s="38">
        <f>'Datos Generales'!G237</f>
        <v>0</v>
      </c>
      <c r="H23" s="38">
        <f>'Datos Generales'!H237</f>
        <v>0</v>
      </c>
      <c r="I23" s="38">
        <f>'Datos Generales'!I237</f>
        <v>0</v>
      </c>
      <c r="J23" s="38">
        <f>'Datos Generales'!J237</f>
        <v>0</v>
      </c>
      <c r="K23" s="38">
        <f>'Datos Generales'!K237</f>
        <v>0</v>
      </c>
      <c r="L23" s="38">
        <f>'Datos Generales'!L237</f>
        <v>0</v>
      </c>
      <c r="M23" s="38">
        <f>'Datos Generales'!M237</f>
        <v>0</v>
      </c>
      <c r="N23" s="38">
        <f>'Datos Generales'!N237</f>
        <v>0</v>
      </c>
      <c r="O23" s="38">
        <f>'Datos Generales'!O237</f>
        <v>0</v>
      </c>
      <c r="P23" s="38">
        <f>'Datos Generales'!P237</f>
        <v>0</v>
      </c>
      <c r="Q23" s="38">
        <f>'Datos Generales'!Q237</f>
        <v>0</v>
      </c>
      <c r="R23" s="38">
        <f>'Datos Generales'!R237</f>
        <v>0</v>
      </c>
      <c r="S23" s="38">
        <f>'Datos Generales'!S237</f>
        <v>0</v>
      </c>
      <c r="T23" s="38">
        <f>'Datos Generales'!T237</f>
        <v>0</v>
      </c>
      <c r="U23" s="38">
        <f>'Datos Generales'!U237</f>
        <v>0</v>
      </c>
      <c r="V23" s="38">
        <f>'Datos Generales'!V237</f>
        <v>0</v>
      </c>
      <c r="W23" s="38">
        <f>'Datos Generales'!W237</f>
        <v>0</v>
      </c>
      <c r="X23" s="38">
        <f>'Datos Generales'!X237</f>
        <v>0</v>
      </c>
      <c r="Y23" s="38">
        <f>'Datos Generales'!Y237</f>
        <v>0</v>
      </c>
      <c r="Z23" s="38">
        <f>'Datos Generales'!Z237</f>
        <v>0</v>
      </c>
      <c r="AA23" s="38">
        <f>'Datos Generales'!AA237</f>
        <v>0</v>
      </c>
      <c r="AB23" s="38">
        <f>'Datos Generales'!AB237</f>
        <v>0</v>
      </c>
      <c r="AC23" s="38">
        <f>'Datos Generales'!AC237</f>
        <v>0</v>
      </c>
      <c r="AD23" s="38">
        <f>'Datos Generales'!AD237</f>
        <v>0</v>
      </c>
      <c r="AE23" s="38">
        <f>'Datos Generales'!AE237</f>
        <v>0</v>
      </c>
      <c r="AF23" s="38">
        <f>'Datos Generales'!AF237</f>
        <v>0</v>
      </c>
      <c r="AG23" s="38">
        <f>'Datos Generales'!AG237</f>
        <v>0</v>
      </c>
      <c r="AH23" s="38">
        <f>'Datos Generales'!AH237</f>
        <v>0</v>
      </c>
      <c r="AI23" s="38">
        <f>'Datos Generales'!AI237</f>
        <v>0</v>
      </c>
      <c r="AJ23" s="38">
        <f>'Datos Generales'!AJ237</f>
        <v>0</v>
      </c>
      <c r="AK23" s="38">
        <f>'Datos Generales'!AK237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Generales'!D238</f>
        <v>0</v>
      </c>
      <c r="E24" s="38">
        <f>'Datos Generales'!E238</f>
        <v>0</v>
      </c>
      <c r="F24" s="38">
        <f>'Datos Generales'!F238</f>
        <v>0</v>
      </c>
      <c r="G24" s="38">
        <f>'Datos Generales'!G238</f>
        <v>0</v>
      </c>
      <c r="H24" s="38">
        <f>'Datos Generales'!H238</f>
        <v>0</v>
      </c>
      <c r="I24" s="38">
        <f>'Datos Generales'!I238</f>
        <v>0</v>
      </c>
      <c r="J24" s="38">
        <f>'Datos Generales'!J238</f>
        <v>0</v>
      </c>
      <c r="K24" s="38">
        <f>'Datos Generales'!K238</f>
        <v>0</v>
      </c>
      <c r="L24" s="38">
        <f>'Datos Generales'!L238</f>
        <v>0</v>
      </c>
      <c r="M24" s="38">
        <f>'Datos Generales'!M238</f>
        <v>0</v>
      </c>
      <c r="N24" s="38">
        <f>'Datos Generales'!N238</f>
        <v>0</v>
      </c>
      <c r="O24" s="38">
        <f>'Datos Generales'!O238</f>
        <v>0</v>
      </c>
      <c r="P24" s="38">
        <f>'Datos Generales'!P238</f>
        <v>0</v>
      </c>
      <c r="Q24" s="38">
        <f>'Datos Generales'!Q238</f>
        <v>0</v>
      </c>
      <c r="R24" s="38">
        <f>'Datos Generales'!R238</f>
        <v>0</v>
      </c>
      <c r="S24" s="38">
        <f>'Datos Generales'!S238</f>
        <v>0</v>
      </c>
      <c r="T24" s="38">
        <f>'Datos Generales'!T238</f>
        <v>0</v>
      </c>
      <c r="U24" s="38">
        <f>'Datos Generales'!U238</f>
        <v>0</v>
      </c>
      <c r="V24" s="38">
        <f>'Datos Generales'!V238</f>
        <v>0</v>
      </c>
      <c r="W24" s="38">
        <f>'Datos Generales'!W238</f>
        <v>0</v>
      </c>
      <c r="X24" s="38">
        <f>'Datos Generales'!X238</f>
        <v>0</v>
      </c>
      <c r="Y24" s="38">
        <f>'Datos Generales'!Y238</f>
        <v>0</v>
      </c>
      <c r="Z24" s="38">
        <f>'Datos Generales'!Z238</f>
        <v>0</v>
      </c>
      <c r="AA24" s="38">
        <f>'Datos Generales'!AA238</f>
        <v>0</v>
      </c>
      <c r="AB24" s="38">
        <f>'Datos Generales'!AB238</f>
        <v>0</v>
      </c>
      <c r="AC24" s="38">
        <f>'Datos Generales'!AC238</f>
        <v>0</v>
      </c>
      <c r="AD24" s="38">
        <f>'Datos Generales'!AD238</f>
        <v>0</v>
      </c>
      <c r="AE24" s="38">
        <f>'Datos Generales'!AE238</f>
        <v>0</v>
      </c>
      <c r="AF24" s="38">
        <f>'Datos Generales'!AF238</f>
        <v>0</v>
      </c>
      <c r="AG24" s="38">
        <f>'Datos Generales'!AG238</f>
        <v>0</v>
      </c>
      <c r="AH24" s="38">
        <f>'Datos Generales'!AH238</f>
        <v>0</v>
      </c>
      <c r="AI24" s="38">
        <f>'Datos Generales'!AI238</f>
        <v>0</v>
      </c>
      <c r="AJ24" s="38">
        <f>'Datos Generales'!AJ238</f>
        <v>0</v>
      </c>
      <c r="AK24" s="38">
        <f>'Datos Generales'!AK238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Generales'!D240</f>
        <v>0</v>
      </c>
      <c r="E25" s="38">
        <f>'Datos Generales'!E240</f>
        <v>0</v>
      </c>
      <c r="F25" s="38">
        <f>'Datos Generales'!F240</f>
        <v>0</v>
      </c>
      <c r="G25" s="38">
        <f>'Datos Generales'!G240</f>
        <v>0</v>
      </c>
      <c r="H25" s="38">
        <f>'Datos Generales'!H240</f>
        <v>0</v>
      </c>
      <c r="I25" s="38">
        <f>'Datos Generales'!I240</f>
        <v>0</v>
      </c>
      <c r="J25" s="38">
        <f>'Datos Generales'!J240</f>
        <v>0</v>
      </c>
      <c r="K25" s="38">
        <f>'Datos Generales'!K240</f>
        <v>0</v>
      </c>
      <c r="L25" s="38">
        <f>'Datos Generales'!L240</f>
        <v>0</v>
      </c>
      <c r="M25" s="38">
        <f>'Datos Generales'!M240</f>
        <v>0</v>
      </c>
      <c r="N25" s="38">
        <f>'Datos Generales'!N240</f>
        <v>0</v>
      </c>
      <c r="O25" s="38">
        <f>'Datos Generales'!O240</f>
        <v>0</v>
      </c>
      <c r="P25" s="38">
        <f>'Datos Generales'!P240</f>
        <v>0</v>
      </c>
      <c r="Q25" s="38">
        <f>'Datos Generales'!Q240</f>
        <v>0</v>
      </c>
      <c r="R25" s="38">
        <f>'Datos Generales'!R240</f>
        <v>0</v>
      </c>
      <c r="S25" s="38">
        <f>'Datos Generales'!S240</f>
        <v>0</v>
      </c>
      <c r="T25" s="38">
        <f>'Datos Generales'!T240</f>
        <v>0</v>
      </c>
      <c r="U25" s="38">
        <f>'Datos Generales'!U240</f>
        <v>0</v>
      </c>
      <c r="V25" s="38">
        <f>'Datos Generales'!V240</f>
        <v>0</v>
      </c>
      <c r="W25" s="38">
        <f>'Datos Generales'!W240</f>
        <v>0</v>
      </c>
      <c r="X25" s="38">
        <f>'Datos Generales'!X240</f>
        <v>0</v>
      </c>
      <c r="Y25" s="38">
        <f>'Datos Generales'!Y240</f>
        <v>0</v>
      </c>
      <c r="Z25" s="38">
        <f>'Datos Generales'!Z240</f>
        <v>0</v>
      </c>
      <c r="AA25" s="38">
        <f>'Datos Generales'!AA240</f>
        <v>0</v>
      </c>
      <c r="AB25" s="38">
        <f>'Datos Generales'!AB240</f>
        <v>0</v>
      </c>
      <c r="AC25" s="38">
        <f>'Datos Generales'!AC240</f>
        <v>0</v>
      </c>
      <c r="AD25" s="38">
        <f>'Datos Generales'!AD240</f>
        <v>0</v>
      </c>
      <c r="AE25" s="38">
        <f>'Datos Generales'!AE240</f>
        <v>0</v>
      </c>
      <c r="AF25" s="38">
        <f>'Datos Generales'!AF240</f>
        <v>0</v>
      </c>
      <c r="AG25" s="38">
        <f>'Datos Generales'!AG240</f>
        <v>0</v>
      </c>
      <c r="AH25" s="38">
        <f>'Datos Generales'!AH240</f>
        <v>0</v>
      </c>
      <c r="AI25" s="38">
        <f>'Datos Generales'!AI240</f>
        <v>0</v>
      </c>
      <c r="AJ25" s="38">
        <f>'Datos Generales'!AJ240</f>
        <v>0</v>
      </c>
      <c r="AK25" s="38">
        <f>'Datos Generales'!AK240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Generales'!D241</f>
        <v>0</v>
      </c>
      <c r="E26" s="38">
        <f>'Datos Generales'!E241</f>
        <v>0</v>
      </c>
      <c r="F26" s="38">
        <f>'Datos Generales'!F241</f>
        <v>0</v>
      </c>
      <c r="G26" s="38">
        <f>'Datos Generales'!G241</f>
        <v>0</v>
      </c>
      <c r="H26" s="38">
        <f>'Datos Generales'!H241</f>
        <v>0</v>
      </c>
      <c r="I26" s="38">
        <f>'Datos Generales'!I241</f>
        <v>0</v>
      </c>
      <c r="J26" s="38">
        <f>'Datos Generales'!J241</f>
        <v>0</v>
      </c>
      <c r="K26" s="38">
        <f>'Datos Generales'!K241</f>
        <v>0</v>
      </c>
      <c r="L26" s="38">
        <f>'Datos Generales'!L241</f>
        <v>0</v>
      </c>
      <c r="M26" s="38">
        <f>'Datos Generales'!M241</f>
        <v>0</v>
      </c>
      <c r="N26" s="38">
        <f>'Datos Generales'!N241</f>
        <v>0</v>
      </c>
      <c r="O26" s="38">
        <f>'Datos Generales'!O241</f>
        <v>0</v>
      </c>
      <c r="P26" s="38">
        <f>'Datos Generales'!P241</f>
        <v>0</v>
      </c>
      <c r="Q26" s="38">
        <f>'Datos Generales'!Q241</f>
        <v>0</v>
      </c>
      <c r="R26" s="38">
        <f>'Datos Generales'!R241</f>
        <v>0</v>
      </c>
      <c r="S26" s="38">
        <f>'Datos Generales'!S241</f>
        <v>0</v>
      </c>
      <c r="T26" s="38">
        <f>'Datos Generales'!T241</f>
        <v>0</v>
      </c>
      <c r="U26" s="38">
        <f>'Datos Generales'!U241</f>
        <v>0</v>
      </c>
      <c r="V26" s="38">
        <f>'Datos Generales'!V241</f>
        <v>0</v>
      </c>
      <c r="W26" s="38">
        <f>'Datos Generales'!W241</f>
        <v>0</v>
      </c>
      <c r="X26" s="38">
        <f>'Datos Generales'!X241</f>
        <v>0</v>
      </c>
      <c r="Y26" s="38">
        <f>'Datos Generales'!Y241</f>
        <v>0</v>
      </c>
      <c r="Z26" s="38">
        <f>'Datos Generales'!Z241</f>
        <v>0</v>
      </c>
      <c r="AA26" s="38">
        <f>'Datos Generales'!AA241</f>
        <v>0</v>
      </c>
      <c r="AB26" s="38">
        <f>'Datos Generales'!AB241</f>
        <v>0</v>
      </c>
      <c r="AC26" s="38">
        <f>'Datos Generales'!AC241</f>
        <v>0</v>
      </c>
      <c r="AD26" s="38">
        <f>'Datos Generales'!AD241</f>
        <v>0</v>
      </c>
      <c r="AE26" s="38">
        <f>'Datos Generales'!AE241</f>
        <v>0</v>
      </c>
      <c r="AF26" s="38">
        <f>'Datos Generales'!AF241</f>
        <v>0</v>
      </c>
      <c r="AG26" s="38">
        <f>'Datos Generales'!AG241</f>
        <v>0</v>
      </c>
      <c r="AH26" s="38">
        <f>'Datos Generales'!AH241</f>
        <v>0</v>
      </c>
      <c r="AI26" s="38">
        <f>'Datos Generales'!AI241</f>
        <v>0</v>
      </c>
      <c r="AJ26" s="38">
        <f>'Datos Generales'!AJ241</f>
        <v>0</v>
      </c>
      <c r="AK26" s="38">
        <f>'Datos Generales'!AK241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215.27901348878137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1221.8501445313332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2.373595167482748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3.6003532700236598E-3</v>
      </c>
      <c r="E52" s="51">
        <f>+'Particip. Energético'!E306</f>
        <v>3.6003532700236598E-3</v>
      </c>
      <c r="F52" s="51">
        <f>+'Particip. Energético'!F306</f>
        <v>3.6003532700236598E-3</v>
      </c>
      <c r="G52" s="51">
        <f>+'Particip. Energético'!G306</f>
        <v>3.6003532700236598E-3</v>
      </c>
      <c r="H52" s="51">
        <f>+'Particip. Energético'!H306</f>
        <v>3.6003532700236598E-3</v>
      </c>
      <c r="I52" s="51">
        <f>+'Particip. Energético'!I306</f>
        <v>3.6003532700236598E-3</v>
      </c>
      <c r="J52" s="51">
        <f>+'Particip. Energético'!J306</f>
        <v>3.6003532700236598E-3</v>
      </c>
      <c r="K52" s="51">
        <f>+'Particip. Energético'!K306</f>
        <v>3.6003532700236598E-3</v>
      </c>
      <c r="L52" s="51">
        <f>+'Particip. Energético'!L306</f>
        <v>3.6003532700236598E-3</v>
      </c>
      <c r="M52" s="51">
        <f>+'Particip. Energético'!M306</f>
        <v>3.6003532700236598E-3</v>
      </c>
      <c r="N52" s="51">
        <f>+'Particip. Energético'!N306</f>
        <v>3.6003532700236598E-3</v>
      </c>
      <c r="O52" s="51">
        <f>+'Particip. Energético'!O306</f>
        <v>3.6003532700236598E-3</v>
      </c>
      <c r="P52" s="51">
        <f>+'Particip. Energético'!P306</f>
        <v>3.6003532700236598E-3</v>
      </c>
      <c r="Q52" s="51">
        <f>+'Particip. Energético'!Q306</f>
        <v>3.6003532700236598E-3</v>
      </c>
      <c r="R52" s="51">
        <f>+'Particip. Energético'!R306</f>
        <v>3.6003532700236598E-3</v>
      </c>
      <c r="S52" s="51">
        <f>+'Particip. Energético'!S306</f>
        <v>3.6003532700236598E-3</v>
      </c>
      <c r="T52" s="51">
        <f>+'Particip. Energético'!T306</f>
        <v>3.6003532700236598E-3</v>
      </c>
      <c r="U52" s="51">
        <f>+'Particip. Energético'!U306</f>
        <v>3.6003532700236598E-3</v>
      </c>
      <c r="V52" s="51">
        <f>+'Particip. Energético'!V306</f>
        <v>3.6003532700236598E-3</v>
      </c>
      <c r="W52" s="51">
        <f>+'Particip. Energético'!W306</f>
        <v>3.6003532700236598E-3</v>
      </c>
      <c r="X52" s="51">
        <f>+'Particip. Energético'!X306</f>
        <v>3.6003532700236598E-3</v>
      </c>
      <c r="Y52" s="51">
        <f>+'Particip. Energético'!Y306</f>
        <v>3.6003532700236598E-3</v>
      </c>
      <c r="Z52" s="51">
        <f>+'Particip. Energético'!Z306</f>
        <v>3.6003532700236598E-3</v>
      </c>
      <c r="AA52" s="51">
        <f>+'Particip. Energético'!AA306</f>
        <v>3.6003532700236598E-3</v>
      </c>
      <c r="AB52" s="51">
        <f>+'Particip. Energético'!AB306</f>
        <v>3.6003532700236598E-3</v>
      </c>
      <c r="AC52" s="51">
        <f>+'Particip. Energético'!AC306</f>
        <v>3.6003532700236598E-3</v>
      </c>
      <c r="AD52" s="51">
        <f>+'Particip. Energético'!AD306</f>
        <v>3.6003532700236598E-3</v>
      </c>
      <c r="AE52" s="51">
        <f>+'Particip. Energético'!AE306</f>
        <v>3.6003532700236598E-3</v>
      </c>
      <c r="AF52" s="51">
        <f>+'Particip. Energético'!AF306</f>
        <v>3.6003532700236598E-3</v>
      </c>
      <c r="AG52" s="51">
        <f>+'Particip. Energético'!AG306</f>
        <v>3.6003532700236598E-3</v>
      </c>
      <c r="AH52" s="51">
        <f>+'Particip. Energético'!AH306</f>
        <v>3.6003532700236598E-3</v>
      </c>
      <c r="AI52" s="51">
        <f>+'Particip. Energético'!AI306</f>
        <v>3.6003532700236598E-3</v>
      </c>
      <c r="AJ52" s="51">
        <f>+'Particip. Energético'!AJ306</f>
        <v>3.6003532700236598E-3</v>
      </c>
      <c r="AK52" s="51">
        <f>+'Particip. Energético'!AK306</f>
        <v>3.6003532700236598E-3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Energético'!E307</f>
        <v>0</v>
      </c>
      <c r="F53" s="51">
        <f>+'Particip. Energético'!F307</f>
        <v>0</v>
      </c>
      <c r="G53" s="51">
        <f>+'Particip. Energético'!G307</f>
        <v>0</v>
      </c>
      <c r="H53" s="51">
        <f>+'Particip. Energético'!H307</f>
        <v>0</v>
      </c>
      <c r="I53" s="51">
        <f>+'Particip. Energético'!I307</f>
        <v>0</v>
      </c>
      <c r="J53" s="51">
        <f>+'Particip. Energético'!J307</f>
        <v>0</v>
      </c>
      <c r="K53" s="51">
        <f>+'Particip. Energético'!K307</f>
        <v>0</v>
      </c>
      <c r="L53" s="51">
        <f>+'Particip. Energético'!L307</f>
        <v>0</v>
      </c>
      <c r="M53" s="51">
        <f>+'Particip. Energético'!M307</f>
        <v>0</v>
      </c>
      <c r="N53" s="51">
        <f>+'Particip. Energético'!N307</f>
        <v>0</v>
      </c>
      <c r="O53" s="51">
        <f>+'Particip. Energético'!O307</f>
        <v>0</v>
      </c>
      <c r="P53" s="51">
        <f>+'Particip. Energético'!P307</f>
        <v>0</v>
      </c>
      <c r="Q53" s="51">
        <f>+'Particip. Energético'!Q307</f>
        <v>0</v>
      </c>
      <c r="R53" s="51">
        <f>+'Particip. Energético'!R307</f>
        <v>0</v>
      </c>
      <c r="S53" s="51">
        <f>+'Particip. Energético'!S307</f>
        <v>0</v>
      </c>
      <c r="T53" s="51">
        <f>+'Particip. Energético'!T307</f>
        <v>0</v>
      </c>
      <c r="U53" s="51">
        <f>+'Particip. Energético'!U307</f>
        <v>0</v>
      </c>
      <c r="V53" s="51">
        <f>+'Particip. Energético'!V307</f>
        <v>0</v>
      </c>
      <c r="W53" s="51">
        <f>+'Particip. Energético'!W307</f>
        <v>0</v>
      </c>
      <c r="X53" s="51">
        <f>+'Particip. Energético'!X307</f>
        <v>0</v>
      </c>
      <c r="Y53" s="51">
        <f>+'Particip. Energético'!Y307</f>
        <v>0</v>
      </c>
      <c r="Z53" s="51">
        <f>+'Particip. Energético'!Z307</f>
        <v>0</v>
      </c>
      <c r="AA53" s="51">
        <f>+'Particip. Energético'!AA307</f>
        <v>0</v>
      </c>
      <c r="AB53" s="51">
        <f>+'Particip. Energético'!AB307</f>
        <v>0</v>
      </c>
      <c r="AC53" s="51">
        <f>+'Particip. Energético'!AC307</f>
        <v>0</v>
      </c>
      <c r="AD53" s="51">
        <f>+'Particip. Energético'!AD307</f>
        <v>0</v>
      </c>
      <c r="AE53" s="51">
        <f>+'Particip. Energético'!AE307</f>
        <v>0</v>
      </c>
      <c r="AF53" s="51">
        <f>+'Particip. Energético'!AF307</f>
        <v>0</v>
      </c>
      <c r="AG53" s="51">
        <f>+'Particip. Energético'!AG307</f>
        <v>0</v>
      </c>
      <c r="AH53" s="51">
        <f>+'Particip. Energético'!AH307</f>
        <v>0</v>
      </c>
      <c r="AI53" s="51">
        <f>+'Particip. Energético'!AI307</f>
        <v>0</v>
      </c>
      <c r="AJ53" s="51">
        <f>+'Particip. Energético'!AJ307</f>
        <v>0</v>
      </c>
      <c r="AK53" s="51">
        <f>+'Particip. Energético'!AK307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0.99639964672997627</v>
      </c>
      <c r="E54" s="51">
        <f>+'Particip. Energético'!E308</f>
        <v>0.99639964672997627</v>
      </c>
      <c r="F54" s="51">
        <f>+'Particip. Energético'!F308</f>
        <v>0.99639964672997627</v>
      </c>
      <c r="G54" s="51">
        <f>+'Particip. Energético'!G308</f>
        <v>0.99639964672997627</v>
      </c>
      <c r="H54" s="51">
        <f>+'Particip. Energético'!H308</f>
        <v>0.99639964672997627</v>
      </c>
      <c r="I54" s="51">
        <f>+'Particip. Energético'!I308</f>
        <v>0.99639964672997627</v>
      </c>
      <c r="J54" s="51">
        <f>+'Particip. Energético'!J308</f>
        <v>0.99639964672997627</v>
      </c>
      <c r="K54" s="51">
        <f>+'Particip. Energético'!K308</f>
        <v>0.99639964672997627</v>
      </c>
      <c r="L54" s="51">
        <f>+'Particip. Energético'!L308</f>
        <v>0.99639964672997627</v>
      </c>
      <c r="M54" s="51">
        <f>+'Particip. Energético'!M308</f>
        <v>0.99639964672997627</v>
      </c>
      <c r="N54" s="51">
        <f>+'Particip. Energético'!N308</f>
        <v>0.99639964672997627</v>
      </c>
      <c r="O54" s="51">
        <f>+'Particip. Energético'!O308</f>
        <v>0.99639964672997627</v>
      </c>
      <c r="P54" s="51">
        <f>+'Particip. Energético'!P308</f>
        <v>0.99639964672997627</v>
      </c>
      <c r="Q54" s="51">
        <f>+'Particip. Energético'!Q308</f>
        <v>0.99639964672997627</v>
      </c>
      <c r="R54" s="51">
        <f>+'Particip. Energético'!R308</f>
        <v>0.99639964672997627</v>
      </c>
      <c r="S54" s="51">
        <f>+'Particip. Energético'!S308</f>
        <v>0.99639964672997627</v>
      </c>
      <c r="T54" s="51">
        <f>+'Particip. Energético'!T308</f>
        <v>0.99639964672997627</v>
      </c>
      <c r="U54" s="51">
        <f>+'Particip. Energético'!U308</f>
        <v>0.99639964672997627</v>
      </c>
      <c r="V54" s="51">
        <f>+'Particip. Energético'!V308</f>
        <v>0.99639964672997627</v>
      </c>
      <c r="W54" s="51">
        <f>+'Particip. Energético'!W308</f>
        <v>0.99639964672997627</v>
      </c>
      <c r="X54" s="51">
        <f>+'Particip. Energético'!X308</f>
        <v>0.99639964672997627</v>
      </c>
      <c r="Y54" s="51">
        <f>+'Particip. Energético'!Y308</f>
        <v>0.99639964672997627</v>
      </c>
      <c r="Z54" s="51">
        <f>+'Particip. Energético'!Z308</f>
        <v>0.99639964672997627</v>
      </c>
      <c r="AA54" s="51">
        <f>+'Particip. Energético'!AA308</f>
        <v>0.99639964672997627</v>
      </c>
      <c r="AB54" s="51">
        <f>+'Particip. Energético'!AB308</f>
        <v>0.99639964672997627</v>
      </c>
      <c r="AC54" s="51">
        <f>+'Particip. Energético'!AC308</f>
        <v>0.99639964672997627</v>
      </c>
      <c r="AD54" s="51">
        <f>+'Particip. Energético'!AD308</f>
        <v>0.99639964672997627</v>
      </c>
      <c r="AE54" s="51">
        <f>+'Particip. Energético'!AE308</f>
        <v>0.99639964672997627</v>
      </c>
      <c r="AF54" s="51">
        <f>+'Particip. Energético'!AF308</f>
        <v>0.99639964672997627</v>
      </c>
      <c r="AG54" s="51">
        <f>+'Particip. Energético'!AG308</f>
        <v>0.99639964672997627</v>
      </c>
      <c r="AH54" s="51">
        <f>+'Particip. Energético'!AH308</f>
        <v>0.99639964672997627</v>
      </c>
      <c r="AI54" s="51">
        <f>+'Particip. Energético'!AI308</f>
        <v>0.99639964672997627</v>
      </c>
      <c r="AJ54" s="51">
        <f>+'Particip. Energético'!AJ308</f>
        <v>0.99639964672997627</v>
      </c>
      <c r="AK54" s="51">
        <f>+'Particip. Energético'!AK308</f>
        <v>0.99639964672997627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Energético'!E309</f>
        <v>0</v>
      </c>
      <c r="F55" s="51">
        <f>+'Particip. Energético'!F309</f>
        <v>0</v>
      </c>
      <c r="G55" s="51">
        <f>+'Particip. Energético'!G309</f>
        <v>0</v>
      </c>
      <c r="H55" s="51">
        <f>+'Particip. Energético'!H309</f>
        <v>0</v>
      </c>
      <c r="I55" s="51">
        <f>+'Particip. Energético'!I309</f>
        <v>0</v>
      </c>
      <c r="J55" s="51">
        <f>+'Particip. Energético'!J309</f>
        <v>0</v>
      </c>
      <c r="K55" s="51">
        <f>+'Particip. Energético'!K309</f>
        <v>0</v>
      </c>
      <c r="L55" s="51">
        <f>+'Particip. Energético'!L309</f>
        <v>0</v>
      </c>
      <c r="M55" s="51">
        <f>+'Particip. Energético'!M309</f>
        <v>0</v>
      </c>
      <c r="N55" s="51">
        <f>+'Particip. Energético'!N309</f>
        <v>0</v>
      </c>
      <c r="O55" s="51">
        <f>+'Particip. Energético'!O309</f>
        <v>0</v>
      </c>
      <c r="P55" s="51">
        <f>+'Particip. Energético'!P309</f>
        <v>0</v>
      </c>
      <c r="Q55" s="51">
        <f>+'Particip. Energético'!Q309</f>
        <v>0</v>
      </c>
      <c r="R55" s="51">
        <f>+'Particip. Energético'!R309</f>
        <v>0</v>
      </c>
      <c r="S55" s="51">
        <f>+'Particip. Energético'!S309</f>
        <v>0</v>
      </c>
      <c r="T55" s="51">
        <f>+'Particip. Energético'!T309</f>
        <v>0</v>
      </c>
      <c r="U55" s="51">
        <f>+'Particip. Energético'!U309</f>
        <v>0</v>
      </c>
      <c r="V55" s="51">
        <f>+'Particip. Energético'!V309</f>
        <v>0</v>
      </c>
      <c r="W55" s="51">
        <f>+'Particip. Energético'!W309</f>
        <v>0</v>
      </c>
      <c r="X55" s="51">
        <f>+'Particip. Energético'!X309</f>
        <v>0</v>
      </c>
      <c r="Y55" s="51">
        <f>+'Particip. Energético'!Y309</f>
        <v>0</v>
      </c>
      <c r="Z55" s="51">
        <f>+'Particip. Energético'!Z309</f>
        <v>0</v>
      </c>
      <c r="AA55" s="51">
        <f>+'Particip. Energético'!AA309</f>
        <v>0</v>
      </c>
      <c r="AB55" s="51">
        <f>+'Particip. Energético'!AB309</f>
        <v>0</v>
      </c>
      <c r="AC55" s="51">
        <f>+'Particip. Energético'!AC309</f>
        <v>0</v>
      </c>
      <c r="AD55" s="51">
        <f>+'Particip. Energético'!AD309</f>
        <v>0</v>
      </c>
      <c r="AE55" s="51">
        <f>+'Particip. Energético'!AE309</f>
        <v>0</v>
      </c>
      <c r="AF55" s="51">
        <f>+'Particip. Energético'!AF309</f>
        <v>0</v>
      </c>
      <c r="AG55" s="51">
        <f>+'Particip. Energético'!AG309</f>
        <v>0</v>
      </c>
      <c r="AH55" s="51">
        <f>+'Particip. Energético'!AH309</f>
        <v>0</v>
      </c>
      <c r="AI55" s="51">
        <f>+'Particip. Energético'!AI309</f>
        <v>0</v>
      </c>
      <c r="AJ55" s="51">
        <f>+'Particip. Energético'!AJ309</f>
        <v>0</v>
      </c>
      <c r="AK55" s="51">
        <f>+'Particip. Energético'!AK309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Energético'!E310</f>
        <v>0</v>
      </c>
      <c r="F56" s="51">
        <f>+'Particip. Energético'!F310</f>
        <v>0</v>
      </c>
      <c r="G56" s="51">
        <f>+'Particip. Energético'!G310</f>
        <v>0</v>
      </c>
      <c r="H56" s="51">
        <f>+'Particip. Energético'!H310</f>
        <v>0</v>
      </c>
      <c r="I56" s="51">
        <f>+'Particip. Energético'!I310</f>
        <v>0</v>
      </c>
      <c r="J56" s="51">
        <f>+'Particip. Energético'!J310</f>
        <v>0</v>
      </c>
      <c r="K56" s="51">
        <f>+'Particip. Energético'!K310</f>
        <v>0</v>
      </c>
      <c r="L56" s="51">
        <f>+'Particip. Energético'!L310</f>
        <v>0</v>
      </c>
      <c r="M56" s="51">
        <f>+'Particip. Energético'!M310</f>
        <v>0</v>
      </c>
      <c r="N56" s="51">
        <f>+'Particip. Energético'!N310</f>
        <v>0</v>
      </c>
      <c r="O56" s="51">
        <f>+'Particip. Energético'!O310</f>
        <v>0</v>
      </c>
      <c r="P56" s="51">
        <f>+'Particip. Energético'!P310</f>
        <v>0</v>
      </c>
      <c r="Q56" s="51">
        <f>+'Particip. Energético'!Q310</f>
        <v>0</v>
      </c>
      <c r="R56" s="51">
        <f>+'Particip. Energético'!R310</f>
        <v>0</v>
      </c>
      <c r="S56" s="51">
        <f>+'Particip. Energético'!S310</f>
        <v>0</v>
      </c>
      <c r="T56" s="51">
        <f>+'Particip. Energético'!T310</f>
        <v>0</v>
      </c>
      <c r="U56" s="51">
        <f>+'Particip. Energético'!U310</f>
        <v>0</v>
      </c>
      <c r="V56" s="51">
        <f>+'Particip. Energético'!V310</f>
        <v>0</v>
      </c>
      <c r="W56" s="51">
        <f>+'Particip. Energético'!W310</f>
        <v>0</v>
      </c>
      <c r="X56" s="51">
        <f>+'Particip. Energético'!X310</f>
        <v>0</v>
      </c>
      <c r="Y56" s="51">
        <f>+'Particip. Energético'!Y310</f>
        <v>0</v>
      </c>
      <c r="Z56" s="51">
        <f>+'Particip. Energético'!Z310</f>
        <v>0</v>
      </c>
      <c r="AA56" s="51">
        <f>+'Particip. Energético'!AA310</f>
        <v>0</v>
      </c>
      <c r="AB56" s="51">
        <f>+'Particip. Energético'!AB310</f>
        <v>0</v>
      </c>
      <c r="AC56" s="51">
        <f>+'Particip. Energético'!AC310</f>
        <v>0</v>
      </c>
      <c r="AD56" s="51">
        <f>+'Particip. Energético'!AD310</f>
        <v>0</v>
      </c>
      <c r="AE56" s="51">
        <f>+'Particip. Energético'!AE310</f>
        <v>0</v>
      </c>
      <c r="AF56" s="51">
        <f>+'Particip. Energético'!AF310</f>
        <v>0</v>
      </c>
      <c r="AG56" s="51">
        <f>+'Particip. Energético'!AG310</f>
        <v>0</v>
      </c>
      <c r="AH56" s="51">
        <f>+'Particip. Energético'!AH310</f>
        <v>0</v>
      </c>
      <c r="AI56" s="51">
        <f>+'Particip. Energético'!AI310</f>
        <v>0</v>
      </c>
      <c r="AJ56" s="51">
        <f>+'Particip. Energético'!AJ310</f>
        <v>0</v>
      </c>
      <c r="AK56" s="51">
        <f>+'Particip. Energético'!AK310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Energético'!E311</f>
        <v>0</v>
      </c>
      <c r="F57" s="51">
        <f>+'Particip. Energético'!F311</f>
        <v>0</v>
      </c>
      <c r="G57" s="51">
        <f>+'Particip. Energético'!G311</f>
        <v>0</v>
      </c>
      <c r="H57" s="51">
        <f>+'Particip. Energético'!H311</f>
        <v>0</v>
      </c>
      <c r="I57" s="51">
        <f>+'Particip. Energético'!I311</f>
        <v>0</v>
      </c>
      <c r="J57" s="51">
        <f>+'Particip. Energético'!J311</f>
        <v>0</v>
      </c>
      <c r="K57" s="51">
        <f>+'Particip. Energético'!K311</f>
        <v>0</v>
      </c>
      <c r="L57" s="51">
        <f>+'Particip. Energético'!L311</f>
        <v>0</v>
      </c>
      <c r="M57" s="51">
        <f>+'Particip. Energético'!M311</f>
        <v>0</v>
      </c>
      <c r="N57" s="51">
        <f>+'Particip. Energético'!N311</f>
        <v>0</v>
      </c>
      <c r="O57" s="51">
        <f>+'Particip. Energético'!O311</f>
        <v>0</v>
      </c>
      <c r="P57" s="51">
        <f>+'Particip. Energético'!P311</f>
        <v>0</v>
      </c>
      <c r="Q57" s="51">
        <f>+'Particip. Energético'!Q311</f>
        <v>0</v>
      </c>
      <c r="R57" s="51">
        <f>+'Particip. Energético'!R311</f>
        <v>0</v>
      </c>
      <c r="S57" s="51">
        <f>+'Particip. Energético'!S311</f>
        <v>0</v>
      </c>
      <c r="T57" s="51">
        <f>+'Particip. Energético'!T311</f>
        <v>0</v>
      </c>
      <c r="U57" s="51">
        <f>+'Particip. Energético'!U311</f>
        <v>0</v>
      </c>
      <c r="V57" s="51">
        <f>+'Particip. Energético'!V311</f>
        <v>0</v>
      </c>
      <c r="W57" s="51">
        <f>+'Particip. Energético'!W311</f>
        <v>5.46232492995125E-5</v>
      </c>
      <c r="X57" s="51">
        <f>+'Particip. Energético'!X311</f>
        <v>1.0924649859901221E-4</v>
      </c>
      <c r="Y57" s="51">
        <f>+'Particip. Energético'!Y311</f>
        <v>1.6386974789851192E-4</v>
      </c>
      <c r="Z57" s="51">
        <f>+'Particip. Energético'!Z311</f>
        <v>2.1849299719802441E-4</v>
      </c>
      <c r="AA57" s="51">
        <f>+'Particip. Energético'!AA311</f>
        <v>2.7311624649752411E-4</v>
      </c>
      <c r="AB57" s="51">
        <f>+'Particip. Energético'!AB311</f>
        <v>5.7852832420044668E-4</v>
      </c>
      <c r="AC57" s="51">
        <f>+'Particip. Energético'!AC311</f>
        <v>8.8394040190336925E-4</v>
      </c>
      <c r="AD57" s="51">
        <f>+'Particip. Energético'!AD311</f>
        <v>1.1893524796061895E-3</v>
      </c>
      <c r="AE57" s="51">
        <f>+'Particip. Energético'!AE311</f>
        <v>1.4947645573090097E-3</v>
      </c>
      <c r="AF57" s="51">
        <f>+'Particip. Energético'!AF311</f>
        <v>1.8001766350119323E-3</v>
      </c>
      <c r="AG57" s="51">
        <f>+'Particip. Energético'!AG311</f>
        <v>2.1055887127146501E-3</v>
      </c>
      <c r="AH57" s="51">
        <f>+'Particip. Energético'!AH311</f>
        <v>2.4110007904175725E-3</v>
      </c>
      <c r="AI57" s="51">
        <f>+'Particip. Energético'!AI311</f>
        <v>2.7164128681203929E-3</v>
      </c>
      <c r="AJ57" s="51">
        <f>+'Particip. Energético'!AJ311</f>
        <v>3.0218249458232134E-3</v>
      </c>
      <c r="AK57" s="51">
        <f>+'Particip. Energético'!AK311</f>
        <v>3.3272370235261357E-3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  <c r="E59" s="51">
        <f>+'Particip. Energético'!E313</f>
        <v>0</v>
      </c>
      <c r="F59" s="51">
        <f>+'Particip. Energético'!F313</f>
        <v>0</v>
      </c>
      <c r="G59" s="51">
        <f>+'Particip. Energético'!G313</f>
        <v>0</v>
      </c>
      <c r="H59" s="51">
        <f>+'Particip. Energético'!H313</f>
        <v>0</v>
      </c>
      <c r="I59" s="51">
        <f>+'Particip. Energético'!I313</f>
        <v>0</v>
      </c>
      <c r="J59" s="51">
        <f>+'Particip. Energético'!J313</f>
        <v>0</v>
      </c>
      <c r="K59" s="51">
        <f>+'Particip. Energético'!K313</f>
        <v>0</v>
      </c>
      <c r="L59" s="51">
        <f>+'Particip. Energético'!L313</f>
        <v>0</v>
      </c>
      <c r="M59" s="51">
        <f>+'Particip. Energético'!M313</f>
        <v>0</v>
      </c>
      <c r="N59" s="51">
        <f>+'Particip. Energético'!N313</f>
        <v>0</v>
      </c>
      <c r="O59" s="51">
        <f>+'Particip. Energético'!O313</f>
        <v>0</v>
      </c>
      <c r="P59" s="51">
        <f>+'Particip. Energético'!P313</f>
        <v>0</v>
      </c>
      <c r="Q59" s="51">
        <f>+'Particip. Energético'!Q313</f>
        <v>0</v>
      </c>
      <c r="R59" s="51">
        <f>+'Particip. Energético'!R313</f>
        <v>0</v>
      </c>
      <c r="S59" s="51">
        <f>+'Particip. Energético'!S313</f>
        <v>0</v>
      </c>
      <c r="T59" s="51">
        <f>+'Particip. Energético'!T313</f>
        <v>0</v>
      </c>
      <c r="U59" s="51">
        <f>+'Particip. Energético'!U313</f>
        <v>0</v>
      </c>
      <c r="V59" s="51">
        <f>+'Particip. Energético'!V313</f>
        <v>0</v>
      </c>
      <c r="W59" s="51">
        <f>+'Particip. Energético'!W313</f>
        <v>0</v>
      </c>
      <c r="X59" s="51">
        <f>+'Particip. Energético'!X313</f>
        <v>0</v>
      </c>
      <c r="Y59" s="51">
        <f>+'Particip. Energético'!Y313</f>
        <v>0</v>
      </c>
      <c r="Z59" s="51">
        <f>+'Particip. Energético'!Z313</f>
        <v>0</v>
      </c>
      <c r="AA59" s="51">
        <f>+'Particip. Energético'!AA313</f>
        <v>0</v>
      </c>
      <c r="AB59" s="51">
        <f>+'Particip. Energético'!AB313</f>
        <v>0</v>
      </c>
      <c r="AC59" s="51">
        <f>+'Particip. Energético'!AC313</f>
        <v>0</v>
      </c>
      <c r="AD59" s="51">
        <f>+'Particip. Energético'!AD313</f>
        <v>0</v>
      </c>
      <c r="AE59" s="51">
        <f>+'Particip. Energético'!AE313</f>
        <v>0</v>
      </c>
      <c r="AF59" s="51">
        <f>+'Particip. Energético'!AF313</f>
        <v>0</v>
      </c>
      <c r="AG59" s="51">
        <f>+'Particip. Energético'!AG313</f>
        <v>0</v>
      </c>
      <c r="AH59" s="51">
        <f>+'Particip. Energético'!AH313</f>
        <v>0</v>
      </c>
      <c r="AI59" s="51">
        <f>+'Particip. Energético'!AI313</f>
        <v>0</v>
      </c>
      <c r="AJ59" s="51">
        <f>+'Particip. Energético'!AJ313</f>
        <v>0</v>
      </c>
      <c r="AK59" s="51">
        <f>+'Particip. Energético'!AK313</f>
        <v>0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2.1715757545728089E-4</v>
      </c>
      <c r="E60" s="51">
        <f>+'Particip. Energético'!E314</f>
        <v>2.1715757545728089E-4</v>
      </c>
      <c r="F60" s="51">
        <f>+'Particip. Energético'!F314</f>
        <v>2.1715757545728089E-4</v>
      </c>
      <c r="G60" s="51">
        <f>+'Particip. Energético'!G314</f>
        <v>2.1715757545728089E-4</v>
      </c>
      <c r="H60" s="51">
        <f>+'Particip. Energético'!H314</f>
        <v>2.1715757545728089E-4</v>
      </c>
      <c r="I60" s="51">
        <f>+'Particip. Energético'!I314</f>
        <v>2.1511021925259895E-4</v>
      </c>
      <c r="J60" s="51">
        <f>+'Particip. Energético'!J314</f>
        <v>2.1306284124954206E-4</v>
      </c>
      <c r="K60" s="51">
        <f>+'Particip. Energético'!K314</f>
        <v>2.1101536244691086E-4</v>
      </c>
      <c r="L60" s="51">
        <f>+'Particip. Energético'!L314</f>
        <v>2.0896719413456829E-4</v>
      </c>
      <c r="M60" s="51">
        <f>+'Particip. Energético'!M314</f>
        <v>2.0691445853364204E-4</v>
      </c>
      <c r="N60" s="51">
        <f>+'Particip. Energético'!N314</f>
        <v>2.0483147493202501E-4</v>
      </c>
      <c r="O60" s="51">
        <f>+'Particip. Energético'!O314</f>
        <v>2.0254841013495631E-4</v>
      </c>
      <c r="P60" s="51">
        <f>+'Particip. Energético'!P314</f>
        <v>1.9895243857134839E-4</v>
      </c>
      <c r="Q60" s="51">
        <f>+'Particip. Energético'!Q314</f>
        <v>1.8281855591685184E-4</v>
      </c>
      <c r="R60" s="51">
        <f>+'Particip. Energético'!R314</f>
        <v>1.7985572918004372E-4</v>
      </c>
      <c r="S60" s="51">
        <f>+'Particip. Energético'!S314</f>
        <v>1.7683873072675996E-4</v>
      </c>
      <c r="T60" s="51">
        <f>+'Particip. Energético'!T314</f>
        <v>1.7376435615798597E-4</v>
      </c>
      <c r="U60" s="51">
        <f>+'Particip. Energético'!U314</f>
        <v>1.7062922861964578E-4</v>
      </c>
      <c r="V60" s="51">
        <f>+'Particip. Energético'!V314</f>
        <v>1.6742979341869459E-4</v>
      </c>
      <c r="W60" s="51">
        <f>+'Particip. Energético'!W314</f>
        <v>1.6416231323913803E-4</v>
      </c>
      <c r="X60" s="51">
        <f>+'Particip. Energético'!X314</f>
        <v>1.6082286413379024E-4</v>
      </c>
      <c r="Y60" s="51">
        <f>+'Particip. Energético'!Y314</f>
        <v>1.5740733249418258E-4</v>
      </c>
      <c r="Z60" s="51">
        <f>+'Particip. Energético'!Z314</f>
        <v>1.5391141322986722E-4</v>
      </c>
      <c r="AA60" s="51">
        <f>+'Particip. Energético'!AA314</f>
        <v>1.503306094192128E-4</v>
      </c>
      <c r="AB60" s="51">
        <f>+'Particip. Energético'!AB314</f>
        <v>1.4666023372629625E-4</v>
      </c>
      <c r="AC60" s="51">
        <f>+'Particip. Energético'!AC314</f>
        <v>1.4289541191211459E-4</v>
      </c>
      <c r="AD60" s="51">
        <f>+'Particip. Energético'!AD314</f>
        <v>1.3903108880229434E-4</v>
      </c>
      <c r="AE60" s="51">
        <f>+'Particip. Energético'!AE314</f>
        <v>1.3506203710672828E-4</v>
      </c>
      <c r="AF60" s="51">
        <f>+'Particip. Energético'!AF314</f>
        <v>1.3098286951775882E-4</v>
      </c>
      <c r="AG60" s="51">
        <f>+'Particip. Energético'!AG314</f>
        <v>1.2678805454094516E-4</v>
      </c>
      <c r="AH60" s="51">
        <f>+'Particip. Energético'!AH314</f>
        <v>1.2247193653398521E-4</v>
      </c>
      <c r="AI60" s="51">
        <f>+'Particip. Energético'!AI314</f>
        <v>1.1802876044248539E-4</v>
      </c>
      <c r="AJ60" s="51">
        <f>+'Particip. Energético'!AJ314</f>
        <v>1.1345270172301598E-4</v>
      </c>
      <c r="AK60" s="51">
        <f>+'Particip. Energético'!AK314</f>
        <v>1.0873790193087989E-4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0</v>
      </c>
      <c r="E61" s="51">
        <f>+'Particip. Energético'!E315</f>
        <v>0</v>
      </c>
      <c r="F61" s="51">
        <f>+'Particip. Energético'!F315</f>
        <v>0</v>
      </c>
      <c r="G61" s="51">
        <f>+'Particip. Energético'!G315</f>
        <v>0</v>
      </c>
      <c r="H61" s="51">
        <f>+'Particip. Energético'!H315</f>
        <v>0</v>
      </c>
      <c r="I61" s="51">
        <f>+'Particip. Energético'!I315</f>
        <v>0</v>
      </c>
      <c r="J61" s="51">
        <f>+'Particip. Energético'!J315</f>
        <v>0</v>
      </c>
      <c r="K61" s="51">
        <f>+'Particip. Energético'!K315</f>
        <v>0</v>
      </c>
      <c r="L61" s="51">
        <f>+'Particip. Energético'!L315</f>
        <v>0</v>
      </c>
      <c r="M61" s="51">
        <f>+'Particip. Energético'!M315</f>
        <v>0</v>
      </c>
      <c r="N61" s="51">
        <f>+'Particip. Energético'!N315</f>
        <v>0</v>
      </c>
      <c r="O61" s="51">
        <f>+'Particip. Energético'!O315</f>
        <v>0</v>
      </c>
      <c r="P61" s="51">
        <f>+'Particip. Energético'!P315</f>
        <v>0</v>
      </c>
      <c r="Q61" s="51">
        <f>+'Particip. Energético'!Q315</f>
        <v>0</v>
      </c>
      <c r="R61" s="51">
        <f>+'Particip. Energético'!R315</f>
        <v>0</v>
      </c>
      <c r="S61" s="51">
        <f>+'Particip. Energético'!S315</f>
        <v>0</v>
      </c>
      <c r="T61" s="51">
        <f>+'Particip. Energético'!T315</f>
        <v>0</v>
      </c>
      <c r="U61" s="51">
        <f>+'Particip. Energético'!U315</f>
        <v>0</v>
      </c>
      <c r="V61" s="51">
        <f>+'Particip. Energético'!V315</f>
        <v>0</v>
      </c>
      <c r="W61" s="51">
        <f>+'Particip. Energético'!W315</f>
        <v>0</v>
      </c>
      <c r="X61" s="51">
        <f>+'Particip. Energético'!X315</f>
        <v>0</v>
      </c>
      <c r="Y61" s="51">
        <f>+'Particip. Energético'!Y315</f>
        <v>0</v>
      </c>
      <c r="Z61" s="51">
        <f>+'Particip. Energético'!Z315</f>
        <v>0</v>
      </c>
      <c r="AA61" s="51">
        <f>+'Particip. Energético'!AA315</f>
        <v>0</v>
      </c>
      <c r="AB61" s="51">
        <f>+'Particip. Energético'!AB315</f>
        <v>0</v>
      </c>
      <c r="AC61" s="51">
        <f>+'Particip. Energético'!AC315</f>
        <v>0</v>
      </c>
      <c r="AD61" s="51">
        <f>+'Particip. Energético'!AD315</f>
        <v>0</v>
      </c>
      <c r="AE61" s="51">
        <f>+'Particip. Energético'!AE315</f>
        <v>0</v>
      </c>
      <c r="AF61" s="51">
        <f>+'Particip. Energético'!AF315</f>
        <v>0</v>
      </c>
      <c r="AG61" s="51">
        <f>+'Particip. Energético'!AG315</f>
        <v>0</v>
      </c>
      <c r="AH61" s="51">
        <f>+'Particip. Energético'!AH315</f>
        <v>0</v>
      </c>
      <c r="AI61" s="51">
        <f>+'Particip. Energético'!AI315</f>
        <v>0</v>
      </c>
      <c r="AJ61" s="51">
        <f>+'Particip. Energético'!AJ315</f>
        <v>0</v>
      </c>
      <c r="AK61" s="51">
        <f>+'Particip. Energético'!AK315</f>
        <v>0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0</v>
      </c>
      <c r="E62" s="51">
        <f>+'Particip. Energético'!E316</f>
        <v>0</v>
      </c>
      <c r="F62" s="51">
        <f>+'Particip. Energético'!F316</f>
        <v>0</v>
      </c>
      <c r="G62" s="51">
        <f>+'Particip. Energético'!G316</f>
        <v>0</v>
      </c>
      <c r="H62" s="51">
        <f>+'Particip. Energético'!H316</f>
        <v>0</v>
      </c>
      <c r="I62" s="51">
        <f>+'Particip. Energético'!I316</f>
        <v>0</v>
      </c>
      <c r="J62" s="51">
        <f>+'Particip. Energético'!J316</f>
        <v>0</v>
      </c>
      <c r="K62" s="51">
        <f>+'Particip. Energético'!K316</f>
        <v>0</v>
      </c>
      <c r="L62" s="51">
        <f>+'Particip. Energético'!L316</f>
        <v>0</v>
      </c>
      <c r="M62" s="51">
        <f>+'Particip. Energético'!M316</f>
        <v>0</v>
      </c>
      <c r="N62" s="51">
        <f>+'Particip. Energético'!N316</f>
        <v>0</v>
      </c>
      <c r="O62" s="51">
        <f>+'Particip. Energético'!O316</f>
        <v>0</v>
      </c>
      <c r="P62" s="51">
        <f>+'Particip. Energético'!P316</f>
        <v>0</v>
      </c>
      <c r="Q62" s="51">
        <f>+'Particip. Energético'!Q316</f>
        <v>0</v>
      </c>
      <c r="R62" s="51">
        <f>+'Particip. Energético'!R316</f>
        <v>0</v>
      </c>
      <c r="S62" s="51">
        <f>+'Particip. Energético'!S316</f>
        <v>0</v>
      </c>
      <c r="T62" s="51">
        <f>+'Particip. Energético'!T316</f>
        <v>0</v>
      </c>
      <c r="U62" s="51">
        <f>+'Particip. Energético'!U316</f>
        <v>0</v>
      </c>
      <c r="V62" s="51">
        <f>+'Particip. Energético'!V316</f>
        <v>0</v>
      </c>
      <c r="W62" s="51">
        <f>+'Particip. Energético'!W316</f>
        <v>0</v>
      </c>
      <c r="X62" s="51">
        <f>+'Particip. Energético'!X316</f>
        <v>0</v>
      </c>
      <c r="Y62" s="51">
        <f>+'Particip. Energético'!Y316</f>
        <v>0</v>
      </c>
      <c r="Z62" s="51">
        <f>+'Particip. Energético'!Z316</f>
        <v>0</v>
      </c>
      <c r="AA62" s="51">
        <f>+'Particip. Energético'!AA316</f>
        <v>0</v>
      </c>
      <c r="AB62" s="51">
        <f>+'Particip. Energético'!AB316</f>
        <v>0</v>
      </c>
      <c r="AC62" s="51">
        <f>+'Particip. Energético'!AC316</f>
        <v>0</v>
      </c>
      <c r="AD62" s="51">
        <f>+'Particip. Energético'!AD316</f>
        <v>0</v>
      </c>
      <c r="AE62" s="51">
        <f>+'Particip. Energético'!AE316</f>
        <v>0</v>
      </c>
      <c r="AF62" s="51">
        <f>+'Particip. Energético'!AF316</f>
        <v>0</v>
      </c>
      <c r="AG62" s="51">
        <f>+'Particip. Energético'!AG316</f>
        <v>0</v>
      </c>
      <c r="AH62" s="51">
        <f>+'Particip. Energético'!AH316</f>
        <v>0</v>
      </c>
      <c r="AI62" s="51">
        <f>+'Particip. Energético'!AI316</f>
        <v>0</v>
      </c>
      <c r="AJ62" s="51">
        <f>+'Particip. Energético'!AJ316</f>
        <v>0</v>
      </c>
      <c r="AK62" s="51">
        <f>+'Particip. Energético'!AK316</f>
        <v>0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1.4677743872834262E-2</v>
      </c>
      <c r="E63" s="51">
        <f>+'Particip. Energético'!E317</f>
        <v>1.4677743872834262E-2</v>
      </c>
      <c r="F63" s="51">
        <f>+'Particip. Energético'!F317</f>
        <v>1.4677743872834262E-2</v>
      </c>
      <c r="G63" s="51">
        <f>+'Particip. Energético'!G317</f>
        <v>1.4677743872834262E-2</v>
      </c>
      <c r="H63" s="51">
        <f>+'Particip. Energético'!H317</f>
        <v>1.4677743872834262E-2</v>
      </c>
      <c r="I63" s="51">
        <f>+'Particip. Energético'!I317</f>
        <v>1.4539362469719493E-2</v>
      </c>
      <c r="J63" s="51">
        <f>+'Particip. Energético'!J317</f>
        <v>1.4400979593246203E-2</v>
      </c>
      <c r="K63" s="51">
        <f>+'Particip. Energético'!K317</f>
        <v>1.4262589903700282E-2</v>
      </c>
      <c r="L63" s="51">
        <f>+'Particip. Energético'!L317</f>
        <v>1.412415360999183E-2</v>
      </c>
      <c r="M63" s="51">
        <f>+'Particip. Energético'!M317</f>
        <v>1.398540861191567E-2</v>
      </c>
      <c r="N63" s="51">
        <f>+'Particip. Energético'!N317</f>
        <v>1.3844619142649088E-2</v>
      </c>
      <c r="O63" s="51">
        <f>+'Particip. Energético'!O317</f>
        <v>1.3690306127015651E-2</v>
      </c>
      <c r="P63" s="51">
        <f>+'Particip. Energético'!P317</f>
        <v>1.3447253360039923E-2</v>
      </c>
      <c r="Q63" s="51">
        <f>+'Particip. Energético'!Q317</f>
        <v>1.2356759524960018E-2</v>
      </c>
      <c r="R63" s="51">
        <f>+'Particip. Energético'!R317</f>
        <v>1.2156501201524233E-2</v>
      </c>
      <c r="S63" s="51">
        <f>+'Particip. Energético'!S317</f>
        <v>1.195258139596927E-2</v>
      </c>
      <c r="T63" s="51">
        <f>+'Particip. Energético'!T317</f>
        <v>1.1744783522030965E-2</v>
      </c>
      <c r="U63" s="51">
        <f>+'Particip. Energético'!U317</f>
        <v>1.1532879337157253E-2</v>
      </c>
      <c r="V63" s="51">
        <f>+'Particip. Energético'!V317</f>
        <v>1.1316628578608285E-2</v>
      </c>
      <c r="W63" s="51">
        <f>+'Particip. Energético'!W317</f>
        <v>1.1095778640105778E-2</v>
      </c>
      <c r="X63" s="51">
        <f>+'Particip. Energético'!X317</f>
        <v>1.0870064300914776E-2</v>
      </c>
      <c r="Y63" s="51">
        <f>+'Particip. Energético'!Y317</f>
        <v>1.0639207521038889E-2</v>
      </c>
      <c r="Z63" s="51">
        <f>+'Particip. Energético'!Z317</f>
        <v>1.0402917318158898E-2</v>
      </c>
      <c r="AA63" s="51">
        <f>+'Particip. Energético'!AA317</f>
        <v>1.0160889744029927E-2</v>
      </c>
      <c r="AB63" s="51">
        <f>+'Particip. Energético'!AB317</f>
        <v>9.9128079802495821E-3</v>
      </c>
      <c r="AC63" s="51">
        <f>+'Particip. Energético'!AC317</f>
        <v>9.6583425755817718E-3</v>
      </c>
      <c r="AD63" s="51">
        <f>+'Particip. Energético'!AD317</f>
        <v>9.3971518493159312E-3</v>
      </c>
      <c r="AE63" s="51">
        <f>+'Particip. Energético'!AE317</f>
        <v>9.1288824873888494E-3</v>
      </c>
      <c r="AF63" s="51">
        <f>+'Particip. Energético'!AF317</f>
        <v>8.8531703601043982E-3</v>
      </c>
      <c r="AG63" s="51">
        <f>+'Particip. Energético'!AG317</f>
        <v>8.5696415921397168E-3</v>
      </c>
      <c r="AH63" s="51">
        <f>+'Particip. Energético'!AH317</f>
        <v>8.2779139169817835E-3</v>
      </c>
      <c r="AI63" s="51">
        <f>+'Particip. Energético'!AI317</f>
        <v>7.9775983488253113E-3</v>
      </c>
      <c r="AJ63" s="51">
        <f>+'Particip. Energético'!AJ317</f>
        <v>7.6683012050807915E-3</v>
      </c>
      <c r="AK63" s="51">
        <f>+'Particip. Energético'!AK317</f>
        <v>7.3496265117621636E-3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</v>
      </c>
      <c r="E64" s="51">
        <f>+'Particip. Energético'!E318</f>
        <v>0</v>
      </c>
      <c r="F64" s="51">
        <f>+'Particip. Energético'!F318</f>
        <v>0</v>
      </c>
      <c r="G64" s="51">
        <f>+'Particip. Energético'!G318</f>
        <v>0</v>
      </c>
      <c r="H64" s="51">
        <f>+'Particip. Energético'!H318</f>
        <v>0</v>
      </c>
      <c r="I64" s="51">
        <f>+'Particip. Energético'!I318</f>
        <v>0</v>
      </c>
      <c r="J64" s="51">
        <f>+'Particip. Energético'!J318</f>
        <v>0</v>
      </c>
      <c r="K64" s="51">
        <f>+'Particip. Energético'!K318</f>
        <v>0</v>
      </c>
      <c r="L64" s="51">
        <f>+'Particip. Energético'!L318</f>
        <v>0</v>
      </c>
      <c r="M64" s="51">
        <f>+'Particip. Energético'!M318</f>
        <v>0</v>
      </c>
      <c r="N64" s="51">
        <f>+'Particip. Energético'!N318</f>
        <v>0</v>
      </c>
      <c r="O64" s="51">
        <f>+'Particip. Energético'!O318</f>
        <v>0</v>
      </c>
      <c r="P64" s="51">
        <f>+'Particip. Energético'!P318</f>
        <v>0</v>
      </c>
      <c r="Q64" s="51">
        <f>+'Particip. Energético'!Q318</f>
        <v>0</v>
      </c>
      <c r="R64" s="51">
        <f>+'Particip. Energético'!R318</f>
        <v>0</v>
      </c>
      <c r="S64" s="51">
        <f>+'Particip. Energético'!S318</f>
        <v>0</v>
      </c>
      <c r="T64" s="51">
        <f>+'Particip. Energético'!T318</f>
        <v>0</v>
      </c>
      <c r="U64" s="51">
        <f>+'Particip. Energético'!U318</f>
        <v>0</v>
      </c>
      <c r="V64" s="51">
        <f>+'Particip. Energético'!V318</f>
        <v>0</v>
      </c>
      <c r="W64" s="51">
        <f>+'Particip. Energético'!W318</f>
        <v>0</v>
      </c>
      <c r="X64" s="51">
        <f>+'Particip. Energético'!X318</f>
        <v>0</v>
      </c>
      <c r="Y64" s="51">
        <f>+'Particip. Energético'!Y318</f>
        <v>0</v>
      </c>
      <c r="Z64" s="51">
        <f>+'Particip. Energético'!Z318</f>
        <v>0</v>
      </c>
      <c r="AA64" s="51">
        <f>+'Particip. Energético'!AA318</f>
        <v>0</v>
      </c>
      <c r="AB64" s="51">
        <f>+'Particip. Energético'!AB318</f>
        <v>0</v>
      </c>
      <c r="AC64" s="51">
        <f>+'Particip. Energético'!AC318</f>
        <v>0</v>
      </c>
      <c r="AD64" s="51">
        <f>+'Particip. Energético'!AD318</f>
        <v>0</v>
      </c>
      <c r="AE64" s="51">
        <f>+'Particip. Energético'!AE318</f>
        <v>0</v>
      </c>
      <c r="AF64" s="51">
        <f>+'Particip. Energético'!AF318</f>
        <v>0</v>
      </c>
      <c r="AG64" s="51">
        <f>+'Particip. Energético'!AG318</f>
        <v>0</v>
      </c>
      <c r="AH64" s="51">
        <f>+'Particip. Energético'!AH318</f>
        <v>0</v>
      </c>
      <c r="AI64" s="51">
        <f>+'Particip. Energético'!AI318</f>
        <v>0</v>
      </c>
      <c r="AJ64" s="51">
        <f>+'Particip. Energético'!AJ318</f>
        <v>0</v>
      </c>
      <c r="AK64" s="51">
        <f>+'Particip. Energético'!AK318</f>
        <v>0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3.7900707601747825E-3</v>
      </c>
      <c r="E65" s="51">
        <f>+'Particip. Energético'!E319</f>
        <v>3.7900707601747825E-3</v>
      </c>
      <c r="F65" s="51">
        <f>+'Particip. Energético'!F319</f>
        <v>3.7900707601747825E-3</v>
      </c>
      <c r="G65" s="51">
        <f>+'Particip. Energético'!G319</f>
        <v>3.7900707601747825E-3</v>
      </c>
      <c r="H65" s="51">
        <f>+'Particip. Energético'!H319</f>
        <v>3.7900707601747825E-3</v>
      </c>
      <c r="I65" s="51">
        <f>+'Particip. Energético'!I319</f>
        <v>1.3182313123813396E-2</v>
      </c>
      <c r="J65" s="51">
        <f>+'Particip. Energético'!J319</f>
        <v>2.2574555487452012E-2</v>
      </c>
      <c r="K65" s="51">
        <f>+'Particip. Energético'!K319</f>
        <v>3.1966797851090627E-2</v>
      </c>
      <c r="L65" s="51">
        <f>+'Particip. Energético'!L319</f>
        <v>4.1359040214729241E-2</v>
      </c>
      <c r="M65" s="51">
        <f>+'Particip. Energético'!M319</f>
        <v>5.0751282578367855E-2</v>
      </c>
      <c r="N65" s="51">
        <f>+'Particip. Energético'!N319</f>
        <v>6.014352494200647E-2</v>
      </c>
      <c r="O65" s="51">
        <f>+'Particip. Energético'!O319</f>
        <v>6.9535767305645091E-2</v>
      </c>
      <c r="P65" s="51">
        <f>+'Particip. Energético'!P319</f>
        <v>7.8928009669283705E-2</v>
      </c>
      <c r="Q65" s="51">
        <f>+'Particip. Energético'!Q319</f>
        <v>8.832025203292232E-2</v>
      </c>
      <c r="R65" s="51">
        <f>+'Particip. Energético'!R319</f>
        <v>9.7712494396560934E-2</v>
      </c>
      <c r="S65" s="51">
        <f>+'Particip. Energético'!S319</f>
        <v>0.10710473676019955</v>
      </c>
      <c r="T65" s="51">
        <f>+'Particip. Energético'!T319</f>
        <v>0.11649697912383816</v>
      </c>
      <c r="U65" s="51">
        <f>+'Particip. Energético'!U319</f>
        <v>0.12588922148747678</v>
      </c>
      <c r="V65" s="51">
        <f>+'Particip. Energético'!V319</f>
        <v>0.13528146385111539</v>
      </c>
      <c r="W65" s="51">
        <f>+'Particip. Energético'!W319</f>
        <v>0.14467370621475401</v>
      </c>
      <c r="X65" s="51">
        <f>+'Particip. Energético'!X319</f>
        <v>0.15406594857839262</v>
      </c>
      <c r="Y65" s="51">
        <f>+'Particip. Energético'!Y319</f>
        <v>0.16345819094203123</v>
      </c>
      <c r="Z65" s="51">
        <f>+'Particip. Energético'!Z319</f>
        <v>0.17285043330566985</v>
      </c>
      <c r="AA65" s="51">
        <f>+'Particip. Energético'!AA319</f>
        <v>0.18224267566930846</v>
      </c>
      <c r="AB65" s="51">
        <f>+'Particip. Energético'!AB319</f>
        <v>0.19163491803294708</v>
      </c>
      <c r="AC65" s="51">
        <f>+'Particip. Energético'!AC319</f>
        <v>0.20102716039658569</v>
      </c>
      <c r="AD65" s="51">
        <f>+'Particip. Energético'!AD319</f>
        <v>0.21041940276022431</v>
      </c>
      <c r="AE65" s="51">
        <f>+'Particip. Energético'!AE319</f>
        <v>0.21981164512386292</v>
      </c>
      <c r="AF65" s="51">
        <f>+'Particip. Energético'!AF319</f>
        <v>0.22920388748750153</v>
      </c>
      <c r="AG65" s="51">
        <f>+'Particip. Energético'!AG319</f>
        <v>0.23859612985114015</v>
      </c>
      <c r="AH65" s="51">
        <f>+'Particip. Energético'!AH319</f>
        <v>0.24798837221477876</v>
      </c>
      <c r="AI65" s="51">
        <f>+'Particip. Energético'!AI319</f>
        <v>0.25738061457841738</v>
      </c>
      <c r="AJ65" s="51">
        <f>+'Particip. Energético'!AJ319</f>
        <v>0.26677285694205599</v>
      </c>
      <c r="AK65" s="51">
        <f>+'Particip. Energético'!AK319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6.8110361566270108E-2</v>
      </c>
      <c r="E66" s="51">
        <f>+'Particip. Energético'!E320</f>
        <v>6.8110361566270108E-2</v>
      </c>
      <c r="F66" s="51">
        <f>+'Particip. Energético'!F320</f>
        <v>6.8110361566270108E-2</v>
      </c>
      <c r="G66" s="51">
        <f>+'Particip. Energético'!G320</f>
        <v>6.8110361566270108E-2</v>
      </c>
      <c r="H66" s="51">
        <f>+'Particip. Energético'!H320</f>
        <v>6.8110361566270108E-2</v>
      </c>
      <c r="I66" s="51">
        <f>+'Particip. Energético'!I320</f>
        <v>6.7468218776352715E-2</v>
      </c>
      <c r="J66" s="51">
        <f>+'Particip. Energético'!J320</f>
        <v>6.6826069149486647E-2</v>
      </c>
      <c r="K66" s="51">
        <f>+'Particip. Energético'!K320</f>
        <v>6.6183887907350247E-2</v>
      </c>
      <c r="L66" s="51">
        <f>+'Particip. Energético'!L320</f>
        <v>6.5541490404023572E-2</v>
      </c>
      <c r="M66" s="51">
        <f>+'Particip. Energético'!M320</f>
        <v>6.4897660394019868E-2</v>
      </c>
      <c r="N66" s="51">
        <f>+'Particip. Energético'!N320</f>
        <v>6.4244343253487254E-2</v>
      </c>
      <c r="O66" s="51">
        <f>+'Particip. Energético'!O320</f>
        <v>6.3528271670535902E-2</v>
      </c>
      <c r="P66" s="51">
        <f>+'Particip. Energético'!P320</f>
        <v>6.240041360312281E-2</v>
      </c>
      <c r="Q66" s="51">
        <f>+'Particip. Energético'!Q320</f>
        <v>5.7340103923612204E-2</v>
      </c>
      <c r="R66" s="51">
        <f>+'Particip. Energético'!R320</f>
        <v>5.6410828489046889E-2</v>
      </c>
      <c r="S66" s="51">
        <f>+'Particip. Energético'!S320</f>
        <v>5.5464562373000396E-2</v>
      </c>
      <c r="T66" s="51">
        <f>+'Particip. Energético'!T320</f>
        <v>5.4500300532130223E-2</v>
      </c>
      <c r="U66" s="51">
        <f>+'Particip. Energético'!U320</f>
        <v>5.3516983833446934E-2</v>
      </c>
      <c r="V66" s="51">
        <f>+'Particip. Energético'!V320</f>
        <v>5.2513497365679174E-2</v>
      </c>
      <c r="W66" s="51">
        <f>+'Particip. Energético'!W320</f>
        <v>5.1488668938802586E-2</v>
      </c>
      <c r="X66" s="51">
        <f>+'Particip. Energético'!X320</f>
        <v>5.0441267826875275E-2</v>
      </c>
      <c r="Y66" s="51">
        <f>+'Particip. Energético'!Y320</f>
        <v>4.9370003817665167E-2</v>
      </c>
      <c r="Z66" s="51">
        <f>+'Particip. Energético'!Z320</f>
        <v>4.8273526641597925E-2</v>
      </c>
      <c r="AA66" s="51">
        <f>+'Particip. Energético'!AA320</f>
        <v>4.7150425862230783E-2</v>
      </c>
      <c r="AB66" s="51">
        <f>+'Particip. Energético'!AB320</f>
        <v>4.5999231320653422E-2</v>
      </c>
      <c r="AC66" s="51">
        <f>+'Particip. Energético'!AC320</f>
        <v>4.4818414236761556E-2</v>
      </c>
      <c r="AD66" s="51">
        <f>+'Particip. Energético'!AD320</f>
        <v>4.3606389080998439E-2</v>
      </c>
      <c r="AE66" s="51">
        <f>+'Particip. Energético'!AE320</f>
        <v>4.2361516340588788E-2</v>
      </c>
      <c r="AF66" s="51">
        <f>+'Particip. Energético'!AF320</f>
        <v>4.1082106314072005E-2</v>
      </c>
      <c r="AG66" s="51">
        <f>+'Particip. Energético'!AG320</f>
        <v>3.9766424076541275E-2</v>
      </c>
      <c r="AH66" s="51">
        <f>+'Particip. Energético'!AH320</f>
        <v>3.8412695764748803E-2</v>
      </c>
      <c r="AI66" s="51">
        <f>+'Particip. Energético'!AI320</f>
        <v>3.701911633535334E-2</v>
      </c>
      <c r="AJ66" s="51">
        <f>+'Particip. Energético'!AJ320</f>
        <v>3.5583858950133281E-2</v>
      </c>
      <c r="AK66" s="51">
        <f>+'Particip. Energético'!AK320</f>
        <v>3.4105086137908101E-2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0.88684018156297462</v>
      </c>
      <c r="E67" s="51">
        <f>+'Particip. Energético'!E321</f>
        <v>0.88684018156297462</v>
      </c>
      <c r="F67" s="51">
        <f>+'Particip. Energético'!F321</f>
        <v>0.88684018156297462</v>
      </c>
      <c r="G67" s="51">
        <f>+'Particip. Energético'!G321</f>
        <v>0.88684018156297462</v>
      </c>
      <c r="H67" s="51">
        <f>+'Particip. Energético'!H321</f>
        <v>0.88684018156297462</v>
      </c>
      <c r="I67" s="51">
        <f>+'Particip. Energético'!I321</f>
        <v>0.87847907445233919</v>
      </c>
      <c r="J67" s="51">
        <f>+'Particip. Energético'!J321</f>
        <v>0.87011787832028809</v>
      </c>
      <c r="K67" s="51">
        <f>+'Particip. Energético'!K321</f>
        <v>0.8617562705373305</v>
      </c>
      <c r="L67" s="51">
        <f>+'Particip. Energético'!L321</f>
        <v>0.8533918468962739</v>
      </c>
      <c r="M67" s="51">
        <f>+'Particip. Energético'!M321</f>
        <v>0.8450087711081381</v>
      </c>
      <c r="N67" s="51">
        <f>+'Particip. Energético'!N321</f>
        <v>0.83650216685286016</v>
      </c>
      <c r="O67" s="51">
        <f>+'Particip. Energético'!O321</f>
        <v>0.82717845988620753</v>
      </c>
      <c r="P67" s="51">
        <f>+'Particip. Energético'!P321</f>
        <v>0.8124930312630062</v>
      </c>
      <c r="Q67" s="51">
        <f>+'Particip. Energético'!Q321</f>
        <v>0.74660458416416597</v>
      </c>
      <c r="R67" s="51">
        <f>+'Particip. Energético'!R321</f>
        <v>0.73450482759026992</v>
      </c>
      <c r="S67" s="51">
        <f>+'Particip. Energético'!S321</f>
        <v>0.7221838415484465</v>
      </c>
      <c r="T67" s="51">
        <f>+'Particip. Energético'!T321</f>
        <v>0.70962853973582118</v>
      </c>
      <c r="U67" s="51">
        <f>+'Particip. Energético'!U321</f>
        <v>0.69682513156795067</v>
      </c>
      <c r="V67" s="51">
        <f>+'Particip. Energético'!V321</f>
        <v>0.68375910019172226</v>
      </c>
      <c r="W67" s="51">
        <f>+'Particip. Energético'!W321</f>
        <v>0.67041518294826685</v>
      </c>
      <c r="X67" s="51">
        <f>+'Particip. Energético'!X321</f>
        <v>0.65677735500387846</v>
      </c>
      <c r="Y67" s="51">
        <f>+'Particip. Energético'!Y321</f>
        <v>0.64282881697555805</v>
      </c>
      <c r="Z67" s="51">
        <f>+'Particip. Energético'!Z321</f>
        <v>0.62855198749555297</v>
      </c>
      <c r="AA67" s="51">
        <f>+'Particip. Energético'!AA321</f>
        <v>0.61392850178525649</v>
      </c>
      <c r="AB67" s="51">
        <f>+'Particip. Energético'!AB321</f>
        <v>0.59893921744158973</v>
      </c>
      <c r="AC67" s="51">
        <f>+'Particip. Energético'!AC321</f>
        <v>0.58356422877628333</v>
      </c>
      <c r="AD67" s="51">
        <f>+'Particip. Energético'!AD321</f>
        <v>0.56778289118714098</v>
      </c>
      <c r="AE67" s="51">
        <f>+'Particip. Energético'!AE321</f>
        <v>0.55157385717616281</v>
      </c>
      <c r="AF67" s="51">
        <f>+'Particip. Energético'!AF321</f>
        <v>0.53491512575677869</v>
      </c>
      <c r="AG67" s="51">
        <f>+'Particip. Energético'!AG321</f>
        <v>0.51778410710441602</v>
      </c>
      <c r="AH67" s="51">
        <f>+'Particip. Energético'!AH321</f>
        <v>0.50015770439256324</v>
      </c>
      <c r="AI67" s="51">
        <f>+'Particip. Energético'!AI321</f>
        <v>0.48201241481008161</v>
      </c>
      <c r="AJ67" s="51">
        <f>+'Particip. Energético'!AJ321</f>
        <v>0.46332445176264275</v>
      </c>
      <c r="AK67" s="51">
        <f>+'Particip. Energético'!AK321</f>
        <v>0.4440698902080375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2.6364484662288985E-2</v>
      </c>
      <c r="E68" s="51">
        <f>+'Particip. Energético'!E322</f>
        <v>2.6364484662288985E-2</v>
      </c>
      <c r="F68" s="51">
        <f>+'Particip. Energético'!F322</f>
        <v>2.6364484662288985E-2</v>
      </c>
      <c r="G68" s="51">
        <f>+'Particip. Energético'!G322</f>
        <v>2.6364484662288985E-2</v>
      </c>
      <c r="H68" s="51">
        <f>+'Particip. Energético'!H322</f>
        <v>2.6364484662288985E-2</v>
      </c>
      <c r="I68" s="51">
        <f>+'Particip. Energético'!I322</f>
        <v>2.6115920958522647E-2</v>
      </c>
      <c r="J68" s="51">
        <f>+'Particip. Energético'!J322</f>
        <v>2.5867354608277503E-2</v>
      </c>
      <c r="K68" s="51">
        <f>+'Particip. Energético'!K322</f>
        <v>2.5618776020242241E-2</v>
      </c>
      <c r="L68" s="51">
        <f>+'Particip. Energético'!L322</f>
        <v>2.5370113720790639E-2</v>
      </c>
      <c r="M68" s="51">
        <f>+'Particip. Energético'!M322</f>
        <v>2.5120896919799966E-2</v>
      </c>
      <c r="N68" s="51">
        <f>+'Particip. Energético'!N322</f>
        <v>2.486800779492836E-2</v>
      </c>
      <c r="O68" s="51">
        <f>+'Particip. Energético'!O322</f>
        <v>2.4590827380206102E-2</v>
      </c>
      <c r="P68" s="51">
        <f>+'Particip. Energético'!P322</f>
        <v>2.4154250682685278E-2</v>
      </c>
      <c r="Q68" s="51">
        <f>+'Particip. Energético'!Q322</f>
        <v>2.2195481798422609E-2</v>
      </c>
      <c r="R68" s="51">
        <f>+'Particip. Energético'!R322</f>
        <v>2.1835773416639885E-2</v>
      </c>
      <c r="S68" s="51">
        <f>+'Particip. Energético'!S322</f>
        <v>2.1469488200569233E-2</v>
      </c>
      <c r="T68" s="51">
        <f>+'Particip. Energético'!T322</f>
        <v>2.1096237113224513E-2</v>
      </c>
      <c r="U68" s="51">
        <f>+'Particip. Energético'!U322</f>
        <v>2.0715610180340242E-2</v>
      </c>
      <c r="V68" s="51">
        <f>+'Particip. Energético'!V322</f>
        <v>2.0327175836726663E-2</v>
      </c>
      <c r="W68" s="51">
        <f>+'Particip. Energético'!W322</f>
        <v>1.9930480345460234E-2</v>
      </c>
      <c r="X68" s="51">
        <f>+'Particip. Energético'!X322</f>
        <v>1.9525047311254359E-2</v>
      </c>
      <c r="Y68" s="51">
        <f>+'Particip. Energético'!Y322</f>
        <v>1.9110377312584598E-2</v>
      </c>
      <c r="Z68" s="51">
        <f>+'Particip. Energético'!Z322</f>
        <v>1.8685947680643095E-2</v>
      </c>
      <c r="AA68" s="51">
        <f>+'Particip. Energético'!AA322</f>
        <v>1.8251212456942664E-2</v>
      </c>
      <c r="AB68" s="51">
        <f>+'Particip. Energético'!AB322</f>
        <v>1.7805602565337603E-2</v>
      </c>
      <c r="AC68" s="51">
        <f>+'Particip. Energético'!AC322</f>
        <v>1.7348526238309955E-2</v>
      </c>
      <c r="AD68" s="51">
        <f>+'Particip. Energético'!AD322</f>
        <v>1.6879369741492154E-2</v>
      </c>
      <c r="AE68" s="51">
        <f>+'Particip. Energético'!AE322</f>
        <v>1.6397498444434094E-2</v>
      </c>
      <c r="AF68" s="51">
        <f>+'Particip. Energético'!AF322</f>
        <v>1.5902258289409211E-2</v>
      </c>
      <c r="AG68" s="51">
        <f>+'Particip. Energético'!AG322</f>
        <v>1.5392977713382978E-2</v>
      </c>
      <c r="AH68" s="51">
        <f>+'Particip. Energético'!AH322</f>
        <v>1.4868970080881528E-2</v>
      </c>
      <c r="AI68" s="51">
        <f>+'Particip. Energético'!AI322</f>
        <v>1.4329536687091218E-2</v>
      </c>
      <c r="AJ68" s="51">
        <f>+'Particip. Energético'!AJ322</f>
        <v>1.3773970390731834E-2</v>
      </c>
      <c r="AK68" s="51">
        <f>+'Particip. Energético'!AK322</f>
        <v>1.320155993466654E-2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Energético'!E323</f>
        <v>0</v>
      </c>
      <c r="F69" s="51">
        <f>+'Particip. Energético'!F323</f>
        <v>0</v>
      </c>
      <c r="G69" s="51">
        <f>+'Particip. Energético'!G323</f>
        <v>0</v>
      </c>
      <c r="H69" s="51">
        <f>+'Particip. Energético'!H323</f>
        <v>0</v>
      </c>
      <c r="I69" s="51">
        <f>+'Particip. Energético'!I323</f>
        <v>0</v>
      </c>
      <c r="J69" s="51">
        <f>+'Particip. Energético'!J323</f>
        <v>0</v>
      </c>
      <c r="K69" s="51">
        <f>+'Particip. Energético'!K323</f>
        <v>0</v>
      </c>
      <c r="L69" s="51">
        <f>+'Particip. Energético'!L323</f>
        <v>0</v>
      </c>
      <c r="M69" s="51">
        <f>+'Particip. Energético'!M323</f>
        <v>0</v>
      </c>
      <c r="N69" s="51">
        <f>+'Particip. Energético'!N323</f>
        <v>0</v>
      </c>
      <c r="O69" s="51">
        <f>+'Particip. Energético'!O323</f>
        <v>0</v>
      </c>
      <c r="P69" s="51">
        <f>+'Particip. Energético'!P323</f>
        <v>0</v>
      </c>
      <c r="Q69" s="51">
        <f>+'Particip. Energético'!Q323</f>
        <v>0</v>
      </c>
      <c r="R69" s="51">
        <f>+'Particip. Energético'!R323</f>
        <v>0</v>
      </c>
      <c r="S69" s="51">
        <f>+'Particip. Energético'!S323</f>
        <v>0</v>
      </c>
      <c r="T69" s="51">
        <f>+'Particip. Energético'!T323</f>
        <v>0</v>
      </c>
      <c r="U69" s="51">
        <f>+'Particip. Energético'!U323</f>
        <v>0</v>
      </c>
      <c r="V69" s="51">
        <f>+'Particip. Energético'!V323</f>
        <v>0</v>
      </c>
      <c r="W69" s="51">
        <f>+'Particip. Energético'!W323</f>
        <v>0</v>
      </c>
      <c r="X69" s="51">
        <f>+'Particip. Energético'!X323</f>
        <v>0</v>
      </c>
      <c r="Y69" s="51">
        <f>+'Particip. Energético'!Y323</f>
        <v>0</v>
      </c>
      <c r="Z69" s="51">
        <f>+'Particip. Energético'!Z323</f>
        <v>0</v>
      </c>
      <c r="AA69" s="51">
        <f>+'Particip. Energético'!AA323</f>
        <v>0</v>
      </c>
      <c r="AB69" s="51">
        <f>+'Particip. Energético'!AB323</f>
        <v>0</v>
      </c>
      <c r="AC69" s="51">
        <f>+'Particip. Energético'!AC323</f>
        <v>0</v>
      </c>
      <c r="AD69" s="51">
        <f>+'Particip. Energético'!AD323</f>
        <v>0</v>
      </c>
      <c r="AE69" s="51">
        <f>+'Particip. Energético'!AE323</f>
        <v>0</v>
      </c>
      <c r="AF69" s="51">
        <f>+'Particip. Energético'!AF323</f>
        <v>0</v>
      </c>
      <c r="AG69" s="51">
        <f>+'Particip. Energético'!AG323</f>
        <v>0</v>
      </c>
      <c r="AH69" s="51">
        <f>+'Particip. Energético'!AH323</f>
        <v>0</v>
      </c>
      <c r="AI69" s="51">
        <f>+'Particip. Energético'!AI323</f>
        <v>0</v>
      </c>
      <c r="AJ69" s="51">
        <f>+'Particip. Energético'!AJ323</f>
        <v>0</v>
      </c>
      <c r="AK69" s="51">
        <f>+'Particip. Energético'!AK323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0</v>
      </c>
      <c r="E70" s="51">
        <f>+'Particip. Energético'!E324</f>
        <v>0</v>
      </c>
      <c r="F70" s="51">
        <f>+'Particip. Energético'!F324</f>
        <v>0</v>
      </c>
      <c r="G70" s="51">
        <f>+'Particip. Energético'!G324</f>
        <v>0</v>
      </c>
      <c r="H70" s="51">
        <f>+'Particip. Energético'!H324</f>
        <v>0</v>
      </c>
      <c r="I70" s="51">
        <f>+'Particip. Energético'!I324</f>
        <v>0</v>
      </c>
      <c r="J70" s="51">
        <f>+'Particip. Energético'!J324</f>
        <v>0</v>
      </c>
      <c r="K70" s="51">
        <f>+'Particip. Energético'!K324</f>
        <v>0</v>
      </c>
      <c r="L70" s="51">
        <f>+'Particip. Energético'!L324</f>
        <v>0</v>
      </c>
      <c r="M70" s="51">
        <f>+'Particip. Energético'!M324</f>
        <v>0</v>
      </c>
      <c r="N70" s="51">
        <f>+'Particip. Energético'!N324</f>
        <v>0</v>
      </c>
      <c r="O70" s="51">
        <f>+'Particip. Energético'!O324</f>
        <v>0</v>
      </c>
      <c r="P70" s="51">
        <f>+'Particip. Energético'!P324</f>
        <v>0</v>
      </c>
      <c r="Q70" s="51">
        <f>+'Particip. Energético'!Q324</f>
        <v>0</v>
      </c>
      <c r="R70" s="51">
        <f>+'Particip. Energético'!R324</f>
        <v>0</v>
      </c>
      <c r="S70" s="51">
        <f>+'Particip. Energético'!S324</f>
        <v>0</v>
      </c>
      <c r="T70" s="51">
        <f>+'Particip. Energético'!T324</f>
        <v>0</v>
      </c>
      <c r="U70" s="51">
        <f>+'Particip. Energético'!U324</f>
        <v>0</v>
      </c>
      <c r="V70" s="51">
        <f>+'Particip. Energético'!V324</f>
        <v>0</v>
      </c>
      <c r="W70" s="51">
        <f>+'Particip. Energético'!W324</f>
        <v>0</v>
      </c>
      <c r="X70" s="51">
        <f>+'Particip. Energético'!X324</f>
        <v>0</v>
      </c>
      <c r="Y70" s="51">
        <f>+'Particip. Energético'!Y324</f>
        <v>0</v>
      </c>
      <c r="Z70" s="51">
        <f>+'Particip. Energético'!Z324</f>
        <v>0</v>
      </c>
      <c r="AA70" s="51">
        <f>+'Particip. Energético'!AA324</f>
        <v>0</v>
      </c>
      <c r="AB70" s="51">
        <f>+'Particip. Energético'!AB324</f>
        <v>0</v>
      </c>
      <c r="AC70" s="51">
        <f>+'Particip. Energético'!AC324</f>
        <v>0</v>
      </c>
      <c r="AD70" s="51">
        <f>+'Particip. Energético'!AD324</f>
        <v>0</v>
      </c>
      <c r="AE70" s="51">
        <f>+'Particip. Energético'!AE324</f>
        <v>0</v>
      </c>
      <c r="AF70" s="51">
        <f>+'Particip. Energético'!AF324</f>
        <v>0</v>
      </c>
      <c r="AG70" s="51">
        <f>+'Particip. Energético'!AG324</f>
        <v>0</v>
      </c>
      <c r="AH70" s="51">
        <f>+'Particip. Energético'!AH324</f>
        <v>0</v>
      </c>
      <c r="AI70" s="51">
        <f>+'Particip. Energético'!AI324</f>
        <v>0</v>
      </c>
      <c r="AJ70" s="51">
        <f>+'Particip. Energético'!AJ324</f>
        <v>0</v>
      </c>
      <c r="AK70" s="51">
        <f>+'Particip. Energético'!AK324</f>
        <v>0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Energético'!E325</f>
        <v>0</v>
      </c>
      <c r="F71" s="51">
        <f>+'Particip. Energético'!F325</f>
        <v>0</v>
      </c>
      <c r="G71" s="51">
        <f>+'Particip. Energético'!G325</f>
        <v>0</v>
      </c>
      <c r="H71" s="51">
        <f>+'Particip. Energético'!H325</f>
        <v>0</v>
      </c>
      <c r="I71" s="51">
        <f>+'Particip. Energético'!I325</f>
        <v>0</v>
      </c>
      <c r="J71" s="51">
        <f>+'Particip. Energético'!J325</f>
        <v>9.9999999999999903E-8</v>
      </c>
      <c r="K71" s="51">
        <f>+'Particip. Energético'!K325</f>
        <v>6.6241783912806007E-7</v>
      </c>
      <c r="L71" s="51">
        <f>+'Particip. Energético'!L325</f>
        <v>4.3879600562251737E-6</v>
      </c>
      <c r="M71" s="51">
        <f>+'Particip. Energético'!M325</f>
        <v>2.9065929224896882E-5</v>
      </c>
      <c r="N71" s="51">
        <f>+'Particip. Energético'!N325</f>
        <v>1.9250653913663269E-4</v>
      </c>
      <c r="O71" s="51">
        <f>+'Particip. Energético'!O325</f>
        <v>1.2738192202547179E-3</v>
      </c>
      <c r="P71" s="51">
        <f>+'Particip. Energético'!P325</f>
        <v>8.377988983290667E-3</v>
      </c>
      <c r="Q71" s="51">
        <f>+'Particip. Energético'!Q325</f>
        <v>5.2999999999999964E-2</v>
      </c>
      <c r="R71" s="51">
        <f>+'Particip. Energético'!R325</f>
        <v>5.5542399509892405E-2</v>
      </c>
      <c r="S71" s="51">
        <f>+'Particip. Energético'!S325</f>
        <v>5.8199262290142391E-2</v>
      </c>
      <c r="T71" s="51">
        <f>+'Particip. Energético'!T325</f>
        <v>6.0975010639593E-2</v>
      </c>
      <c r="U71" s="51">
        <f>+'Particip. Energético'!U325</f>
        <v>6.3874166578128153E-2</v>
      </c>
      <c r="V71" s="51">
        <f>+'Particip. Energético'!V325</f>
        <v>6.6901346747900228E-2</v>
      </c>
      <c r="W71" s="51">
        <f>+'Particip. Energético'!W325</f>
        <v>7.0061256381072912E-2</v>
      </c>
      <c r="X71" s="51">
        <f>+'Particip. Energético'!X325</f>
        <v>7.3358682264357031E-2</v>
      </c>
      <c r="Y71" s="51">
        <f>+'Particip. Energético'!Y325</f>
        <v>7.6798484629974587E-2</v>
      </c>
      <c r="Z71" s="51">
        <f>+'Particip. Energético'!Z325</f>
        <v>8.0385587902734687E-2</v>
      </c>
      <c r="AA71" s="51">
        <f>+'Particip. Energético'!AA325</f>
        <v>8.4124970233759394E-2</v>
      </c>
      <c r="AB71" s="51">
        <f>+'Particip. Energético'!AB325</f>
        <v>8.8021651753181038E-2</v>
      </c>
      <c r="AC71" s="51">
        <f>+'Particip. Energético'!AC325</f>
        <v>9.2080681476971751E-2</v>
      </c>
      <c r="AD71" s="51">
        <f>+'Particip. Energético'!AD325</f>
        <v>9.6307122807095483E-2</v>
      </c>
      <c r="AE71" s="51">
        <f>+'Particip. Energético'!AE325</f>
        <v>0.10070603756952731</v>
      </c>
      <c r="AF71" s="51">
        <f>+'Particip. Energético'!AF325</f>
        <v>0.1052824685414991</v>
      </c>
      <c r="AG71" s="51">
        <f>+'Particip. Energético'!AG325</f>
        <v>0.11004142042773479</v>
      </c>
      <c r="AH71" s="51">
        <f>+'Particip. Energético'!AH325</f>
        <v>0.11498783925556323</v>
      </c>
      <c r="AI71" s="51">
        <f>+'Particip. Energético'!AI325</f>
        <v>0.12012659017074631</v>
      </c>
      <c r="AJ71" s="51">
        <f>+'Particip. Energético'!AJ325</f>
        <v>0.1254624336297416</v>
      </c>
      <c r="AK71" s="51">
        <f>+'Particip. Energético'!AK325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Energético'!E326</f>
        <v>0</v>
      </c>
      <c r="F72" s="51">
        <f>+'Particip. Energético'!F326</f>
        <v>0</v>
      </c>
      <c r="G72" s="51">
        <f>+'Particip. Energético'!G326</f>
        <v>0</v>
      </c>
      <c r="H72" s="51">
        <f>+'Particip. Energético'!H326</f>
        <v>0</v>
      </c>
      <c r="I72" s="51">
        <f>+'Particip. Energético'!I326</f>
        <v>0</v>
      </c>
      <c r="J72" s="51">
        <f>+'Particip. Energético'!J326</f>
        <v>0</v>
      </c>
      <c r="K72" s="51">
        <f>+'Particip. Energético'!K326</f>
        <v>0</v>
      </c>
      <c r="L72" s="51">
        <f>+'Particip. Energético'!L326</f>
        <v>0</v>
      </c>
      <c r="M72" s="51">
        <f>+'Particip. Energético'!M326</f>
        <v>0</v>
      </c>
      <c r="N72" s="51">
        <f>+'Particip. Energético'!N326</f>
        <v>0</v>
      </c>
      <c r="O72" s="51">
        <f>+'Particip. Energético'!O326</f>
        <v>0</v>
      </c>
      <c r="P72" s="51">
        <f>+'Particip. Energético'!P326</f>
        <v>9.9999999999999903E-8</v>
      </c>
      <c r="Q72" s="51">
        <f>+'Particip. Energético'!Q326</f>
        <v>2.0000000000000004E-2</v>
      </c>
      <c r="R72" s="51">
        <f>+'Particip. Energético'!R326</f>
        <v>2.1657319666885624E-2</v>
      </c>
      <c r="S72" s="51">
        <f>+'Particip. Energético'!S326</f>
        <v>2.3448688700945873E-2</v>
      </c>
      <c r="T72" s="51">
        <f>+'Particip. Energético'!T326</f>
        <v>2.5384384977203911E-2</v>
      </c>
      <c r="U72" s="51">
        <f>+'Particip. Energético'!U326</f>
        <v>2.7475377786880185E-2</v>
      </c>
      <c r="V72" s="51">
        <f>+'Particip. Energético'!V326</f>
        <v>2.9733357634829229E-2</v>
      </c>
      <c r="W72" s="51">
        <f>+'Particip. Energético'!W326</f>
        <v>3.2170764218298405E-2</v>
      </c>
      <c r="X72" s="51">
        <f>+'Particip. Energético'!X326</f>
        <v>3.4800811850193569E-2</v>
      </c>
      <c r="Y72" s="51">
        <f>+'Particip. Energético'!Y326</f>
        <v>3.7637511468653219E-2</v>
      </c>
      <c r="Z72" s="51">
        <f>+'Particip. Energético'!Z326</f>
        <v>4.0695688242412591E-2</v>
      </c>
      <c r="AA72" s="51">
        <f>+'Particip. Energético'!AA326</f>
        <v>4.3990993639052942E-2</v>
      </c>
      <c r="AB72" s="51">
        <f>+'Particip. Energético'!AB326</f>
        <v>4.7539910672315035E-2</v>
      </c>
      <c r="AC72" s="51">
        <f>+'Particip. Energético'!AC326</f>
        <v>5.1359750887593647E-2</v>
      </c>
      <c r="AD72" s="51">
        <f>+'Particip. Energético'!AD326</f>
        <v>5.5468641484930165E-2</v>
      </c>
      <c r="AE72" s="51">
        <f>+'Particip. Energético'!AE326</f>
        <v>5.9885500820928313E-2</v>
      </c>
      <c r="AF72" s="51">
        <f>+'Particip. Energético'!AF326</f>
        <v>6.4630000381117075E-2</v>
      </c>
      <c r="AG72" s="51">
        <f>+'Particip. Energético'!AG326</f>
        <v>6.9722511180103794E-2</v>
      </c>
      <c r="AH72" s="51">
        <f>+'Particip. Energético'!AH326</f>
        <v>7.5184032437948384E-2</v>
      </c>
      <c r="AI72" s="51">
        <f>+'Particip. Energético'!AI326</f>
        <v>8.1036100309042083E-2</v>
      </c>
      <c r="AJ72" s="51">
        <f>+'Particip. Energético'!AJ326</f>
        <v>8.7300674417890398E-2</v>
      </c>
      <c r="AK72" s="51">
        <f>+'Particip. Energético'!AK326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124"/>
      <c r="B76" s="125"/>
      <c r="C76" s="124"/>
      <c r="D76" s="126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  <c r="AH76" s="127"/>
      <c r="AI76" s="127"/>
      <c r="AJ76" s="127"/>
      <c r="AK76" s="127"/>
    </row>
    <row r="77" spans="1:37" s="5" customFormat="1" x14ac:dyDescent="0.25">
      <c r="A77" s="119" t="s">
        <v>230</v>
      </c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s="5" customFormat="1" x14ac:dyDescent="0.25">
      <c r="A78" s="120" t="s">
        <v>16</v>
      </c>
      <c r="B78" s="121" t="s">
        <v>20</v>
      </c>
      <c r="C78" s="120" t="s">
        <v>168</v>
      </c>
      <c r="D78" s="122">
        <f>D45*SUMPRODUCT(D117:D122,D52:D57)</f>
        <v>188.79564660109881</v>
      </c>
      <c r="E78" s="123">
        <f>+D78</f>
        <v>188.79564660109881</v>
      </c>
      <c r="F78" s="123">
        <f t="shared" ref="F78:G78" si="3">+E78</f>
        <v>188.79564660109881</v>
      </c>
      <c r="G78" s="123">
        <f t="shared" si="3"/>
        <v>188.79564660109881</v>
      </c>
      <c r="H78" s="123">
        <f>+G78*(1-SGE!F$25)*(1-SGE!F$30)</f>
        <v>188.79564660109881</v>
      </c>
      <c r="I78" s="123">
        <f>+H78*(1-SGE!G$25)*(1-SGE!G$30)</f>
        <v>188.79564660109881</v>
      </c>
      <c r="J78" s="123">
        <f>+I78*(1-SGE!H$25)*(1-SGE!H$30)</f>
        <v>188.79564660109881</v>
      </c>
      <c r="K78" s="123">
        <f>+J78*(1-SGE!I$25)*(1-SGE!I$30)</f>
        <v>186.24879332844995</v>
      </c>
      <c r="L78" s="123">
        <f>+K78*(1-SGE!J$25)*(1-SGE!J$30)</f>
        <v>183.73629710644914</v>
      </c>
      <c r="M78" s="123">
        <f>+L78*(1-SGE!K$25)*(1-SGE!K$30)</f>
        <v>181.25769445848312</v>
      </c>
      <c r="N78" s="123">
        <f>+M78*(1-SGE!L$25)*(1-SGE!L$30)</f>
        <v>178.81252816023814</v>
      </c>
      <c r="O78" s="123">
        <f>+N78*(1-SGE!M$25)*(1-SGE!M$30)</f>
        <v>176.40034715535651</v>
      </c>
      <c r="P78" s="123">
        <f>+O78*(1-SGE!N$25)*(1-SGE!N$30)</f>
        <v>174.02070647223073</v>
      </c>
      <c r="Q78" s="123">
        <f>+P78*(1-SGE!O$25)*(1-SGE!O$30)</f>
        <v>171.67316714192032</v>
      </c>
      <c r="R78" s="123">
        <f>+Q78*(1-SGE!P$25)*(1-SGE!P$30)</f>
        <v>170.45428765521265</v>
      </c>
      <c r="S78" s="123">
        <f>+R78*(1-SGE!Q$25)*(1-SGE!Q$30)</f>
        <v>169.24406221286063</v>
      </c>
      <c r="T78" s="123">
        <f>+S78*(1-SGE!R$25)*(1-SGE!R$30)</f>
        <v>168.0424293711493</v>
      </c>
      <c r="U78" s="123">
        <f>+T78*(1-SGE!S$25)*(1-SGE!S$30)</f>
        <v>166.84932812261411</v>
      </c>
      <c r="V78" s="123">
        <f>+U78*(1-SGE!T$25)*(1-SGE!T$30)</f>
        <v>165.66469789294354</v>
      </c>
      <c r="W78" s="123">
        <f>+V78*(1-SGE!U$25)*(1-SGE!U$30)</f>
        <v>164.4884785379036</v>
      </c>
      <c r="X78" s="123">
        <f>+W78*(1-SGE!V$25)*(1-SGE!V$30)</f>
        <v>163.32061034028447</v>
      </c>
      <c r="Y78" s="123">
        <f>+X78*(1-SGE!W$25)*(1-SGE!W$30)</f>
        <v>162.16103400686845</v>
      </c>
      <c r="Z78" s="123">
        <f>+Y78*(1-SGE!X$25)*(1-SGE!X$30)</f>
        <v>161.00969066541967</v>
      </c>
      <c r="AA78" s="123">
        <f>+Z78*(1-SGE!Y$25)*(1-SGE!Y$30)</f>
        <v>159.86652186169519</v>
      </c>
      <c r="AB78" s="123">
        <f>+AA78*(1-SGE!Z$25)*(1-SGE!Z$30)</f>
        <v>158.73146955647712</v>
      </c>
      <c r="AC78" s="123">
        <f>+AB78*(1-SGE!AA$25)*(1-SGE!AA$30)</f>
        <v>157.6044761226261</v>
      </c>
      <c r="AD78" s="123">
        <f>+AC78*(1-SGE!AB$25)*(1-SGE!AB$30)</f>
        <v>156.48548434215544</v>
      </c>
      <c r="AE78" s="123">
        <f>+AD78*(1-SGE!AC$25)*(1-SGE!AC$30)</f>
        <v>155.37443740332614</v>
      </c>
      <c r="AF78" s="123">
        <f>+AE78*(1-SGE!AD$25)*(1-SGE!AD$30)</f>
        <v>154.712542299988</v>
      </c>
      <c r="AG78" s="123">
        <f>+AF78*(1-SGE!AE$25)*(1-SGE!AE$30)</f>
        <v>154.05346686979007</v>
      </c>
      <c r="AH78" s="123">
        <f>+AG78*(1-SGE!AF$25)*(1-SGE!AF$30)</f>
        <v>153.39719910092478</v>
      </c>
      <c r="AI78" s="123">
        <f>+AH78*(1-SGE!AG$25)*(1-SGE!AG$30)</f>
        <v>152.74372703275489</v>
      </c>
      <c r="AJ78" s="123">
        <f>+AI78*(1-SGE!AH$25)*(1-SGE!AH$30)</f>
        <v>152.09303875559539</v>
      </c>
      <c r="AK78" s="123">
        <f>+AJ78*(1-SGE!AI$25)*(1-SGE!AI$30)</f>
        <v>151.44512241049657</v>
      </c>
    </row>
    <row r="79" spans="1:37" s="5" customFormat="1" x14ac:dyDescent="0.25">
      <c r="A79" s="120" t="s">
        <v>82</v>
      </c>
      <c r="B79" s="121" t="s">
        <v>20</v>
      </c>
      <c r="C79" s="120" t="s">
        <v>168</v>
      </c>
      <c r="D79" s="122">
        <f>D46*SUMPRODUCT(D125:D137,D60:D72)</f>
        <v>625.87197479102429</v>
      </c>
      <c r="E79" s="123">
        <f t="shared" ref="E79:G80" si="4">+D79</f>
        <v>625.87197479102429</v>
      </c>
      <c r="F79" s="123">
        <f t="shared" si="4"/>
        <v>625.87197479102429</v>
      </c>
      <c r="G79" s="123">
        <f t="shared" si="4"/>
        <v>625.87197479102429</v>
      </c>
      <c r="H79" s="123">
        <f>+G79*(1-SGE!F$26)*(1-SGE!F$31)</f>
        <v>625.87197479102429</v>
      </c>
      <c r="I79" s="123">
        <f>+H79*(1-SGE!G$26)*(1-SGE!G$31)</f>
        <v>625.87197479102429</v>
      </c>
      <c r="J79" s="123">
        <f>+I79*(1-SGE!H$26)*(1-SGE!H$31)</f>
        <v>625.87197479102429</v>
      </c>
      <c r="K79" s="123">
        <f>+J79*(1-SGE!I$26)*(1-SGE!I$31)</f>
        <v>617.42896185109328</v>
      </c>
      <c r="L79" s="123">
        <f>+K79*(1-SGE!J$26)*(1-SGE!J$31)</f>
        <v>609.09984515572194</v>
      </c>
      <c r="M79" s="123">
        <f>+L79*(1-SGE!K$26)*(1-SGE!K$31)</f>
        <v>600.88308824457113</v>
      </c>
      <c r="N79" s="123">
        <f>+M79*(1-SGE!L$26)*(1-SGE!L$31)</f>
        <v>592.77717538415175</v>
      </c>
      <c r="O79" s="123">
        <f>+N79*(1-SGE!M$26)*(1-SGE!M$31)</f>
        <v>584.78061128821946</v>
      </c>
      <c r="P79" s="123">
        <f>+O79*(1-SGE!N$26)*(1-SGE!N$31)</f>
        <v>576.89192084194133</v>
      </c>
      <c r="Q79" s="123">
        <f>+P79*(1-SGE!O$26)*(1-SGE!O$31)</f>
        <v>569.10964882978351</v>
      </c>
      <c r="R79" s="123">
        <f>+Q79*(1-SGE!P$26)*(1-SGE!P$31)</f>
        <v>565.068970323092</v>
      </c>
      <c r="S79" s="123">
        <f>+R79*(1-SGE!Q$26)*(1-SGE!Q$31)</f>
        <v>561.05698063379805</v>
      </c>
      <c r="T79" s="123">
        <f>+S79*(1-SGE!R$26)*(1-SGE!R$31)</f>
        <v>557.07347607129805</v>
      </c>
      <c r="U79" s="123">
        <f>+T79*(1-SGE!S$26)*(1-SGE!S$31)</f>
        <v>553.11825439119173</v>
      </c>
      <c r="V79" s="123">
        <f>+U79*(1-SGE!T$26)*(1-SGE!T$31)</f>
        <v>549.19111478501418</v>
      </c>
      <c r="W79" s="123">
        <f>+V79*(1-SGE!U$26)*(1-SGE!U$31)</f>
        <v>545.29185787004053</v>
      </c>
      <c r="X79" s="123">
        <f>+W79*(1-SGE!V$26)*(1-SGE!V$31)</f>
        <v>541.42028567916316</v>
      </c>
      <c r="Y79" s="123">
        <f>+X79*(1-SGE!W$26)*(1-SGE!W$31)</f>
        <v>537.57620165084109</v>
      </c>
      <c r="Z79" s="123">
        <f>+Y79*(1-SGE!X$26)*(1-SGE!X$31)</f>
        <v>533.7594106191201</v>
      </c>
      <c r="AA79" s="123">
        <f>+Z79*(1-SGE!Y$26)*(1-SGE!Y$31)</f>
        <v>529.96971880372428</v>
      </c>
      <c r="AB79" s="123">
        <f>+AA79*(1-SGE!Z$26)*(1-SGE!Z$31)</f>
        <v>526.20693380021783</v>
      </c>
      <c r="AC79" s="123">
        <f>+AB79*(1-SGE!AA$26)*(1-SGE!AA$31)</f>
        <v>522.47086457023624</v>
      </c>
      <c r="AD79" s="123">
        <f>+AC79*(1-SGE!AB$26)*(1-SGE!AB$31)</f>
        <v>518.76132143178756</v>
      </c>
      <c r="AE79" s="123">
        <f>+AD79*(1-SGE!AC$26)*(1-SGE!AC$31)</f>
        <v>515.07811604962183</v>
      </c>
      <c r="AF79" s="123">
        <f>+AE79*(1-SGE!AD$26)*(1-SGE!AD$31)</f>
        <v>512.88388327525047</v>
      </c>
      <c r="AG79" s="123">
        <f>+AF79*(1-SGE!AE$26)*(1-SGE!AE$31)</f>
        <v>510.69899793249795</v>
      </c>
      <c r="AH79" s="123">
        <f>+AG79*(1-SGE!AF$26)*(1-SGE!AF$31)</f>
        <v>508.52342020130561</v>
      </c>
      <c r="AI79" s="123">
        <f>+AH79*(1-SGE!AG$26)*(1-SGE!AG$31)</f>
        <v>506.35711043124815</v>
      </c>
      <c r="AJ79" s="123">
        <f>+AI79*(1-SGE!AH$26)*(1-SGE!AH$31)</f>
        <v>504.20002914081107</v>
      </c>
      <c r="AK79" s="123">
        <f>+AJ79*(1-SGE!AI$26)*(1-SGE!AI$31)</f>
        <v>502.05213701667128</v>
      </c>
    </row>
    <row r="80" spans="1:37" s="5" customFormat="1" x14ac:dyDescent="0.25">
      <c r="A80" s="120" t="s">
        <v>83</v>
      </c>
      <c r="B80" s="121" t="s">
        <v>20</v>
      </c>
      <c r="C80" s="120" t="s">
        <v>168</v>
      </c>
      <c r="D80" s="122">
        <f>D47*SUMPRODUCT(D140:D140,D75:D75)</f>
        <v>2.373595167482748</v>
      </c>
      <c r="E80" s="123">
        <f t="shared" si="4"/>
        <v>2.373595167482748</v>
      </c>
      <c r="F80" s="123">
        <f t="shared" si="4"/>
        <v>2.373595167482748</v>
      </c>
      <c r="G80" s="123">
        <f t="shared" si="4"/>
        <v>2.373595167482748</v>
      </c>
      <c r="H80" s="123">
        <f>+G80*(1-SGE!F$27)*(1-SGE!F$32)</f>
        <v>2.373595167482748</v>
      </c>
      <c r="I80" s="123">
        <f>+H80*(1-SGE!G$27)*(1-SGE!G$32)</f>
        <v>2.373595167482748</v>
      </c>
      <c r="J80" s="123">
        <f>+I80*(1-SGE!H$27)*(1-SGE!H$32)</f>
        <v>2.373595167482748</v>
      </c>
      <c r="K80" s="123">
        <f>+J80*(1-SGE!I$27)*(1-SGE!I$32)</f>
        <v>2.3415753686734053</v>
      </c>
      <c r="L80" s="123">
        <f>+K80*(1-SGE!J$27)*(1-SGE!J$32)</f>
        <v>2.3099875169500006</v>
      </c>
      <c r="M80" s="123">
        <f>+L80*(1-SGE!K$27)*(1-SGE!K$32)</f>
        <v>2.2788257853463447</v>
      </c>
      <c r="N80" s="123">
        <f>+M80*(1-SGE!L$27)*(1-SGE!L$32)</f>
        <v>2.248084425502022</v>
      </c>
      <c r="O80" s="123">
        <f>+N80*(1-SGE!M$27)*(1-SGE!M$32)</f>
        <v>2.2177577666019994</v>
      </c>
      <c r="P80" s="123">
        <f>+O80*(1-SGE!N$27)*(1-SGE!N$32)</f>
        <v>2.1878402143305382</v>
      </c>
      <c r="Q80" s="123">
        <f>+P80*(1-SGE!O$27)*(1-SGE!O$32)</f>
        <v>2.1583262498392193</v>
      </c>
      <c r="R80" s="123">
        <f>+Q80*(1-SGE!P$27)*(1-SGE!P$32)</f>
        <v>2.1430021334653606</v>
      </c>
      <c r="S80" s="123">
        <f>+R80*(1-SGE!Q$27)*(1-SGE!Q$32)</f>
        <v>2.1277868183177566</v>
      </c>
      <c r="T80" s="123">
        <f>+S80*(1-SGE!R$27)*(1-SGE!R$32)</f>
        <v>2.1126795319077005</v>
      </c>
      <c r="U80" s="123">
        <f>+T80*(1-SGE!S$27)*(1-SGE!S$32)</f>
        <v>2.0976795072311556</v>
      </c>
      <c r="V80" s="123">
        <f>+U80*(1-SGE!T$27)*(1-SGE!T$32)</f>
        <v>2.0827859827298139</v>
      </c>
      <c r="W80" s="123">
        <f>+V80*(1-SGE!U$27)*(1-SGE!U$32)</f>
        <v>2.0679982022524319</v>
      </c>
      <c r="X80" s="123">
        <f>+W80*(1-SGE!V$27)*(1-SGE!V$32)</f>
        <v>2.0533154150164394</v>
      </c>
      <c r="Y80" s="123">
        <f>+X80*(1-SGE!W$27)*(1-SGE!W$32)</f>
        <v>2.0387368755698221</v>
      </c>
      <c r="Z80" s="123">
        <f>+Y80*(1-SGE!X$27)*(1-SGE!X$32)</f>
        <v>2.0242618437532762</v>
      </c>
      <c r="AA80" s="123">
        <f>+Z80*(1-SGE!Y$27)*(1-SGE!Y$32)</f>
        <v>2.0098895846626275</v>
      </c>
      <c r="AB80" s="123">
        <f>+AA80*(1-SGE!Z$27)*(1-SGE!Z$32)</f>
        <v>1.9956193686115224</v>
      </c>
      <c r="AC80" s="123">
        <f>+AB80*(1-SGE!AA$27)*(1-SGE!AA$32)</f>
        <v>1.9814504710943803</v>
      </c>
      <c r="AD80" s="123">
        <f>+AC80*(1-SGE!AB$27)*(1-SGE!AB$32)</f>
        <v>1.9673821727496099</v>
      </c>
      <c r="AE80" s="123">
        <f>+AD80*(1-SGE!AC$27)*(1-SGE!AC$32)</f>
        <v>1.9534137593230876</v>
      </c>
      <c r="AF80" s="123">
        <f>+AE80*(1-SGE!AD$27)*(1-SGE!AD$32)</f>
        <v>1.9450922167083717</v>
      </c>
      <c r="AG80" s="123">
        <f>+AF80*(1-SGE!AE$27)*(1-SGE!AE$32)</f>
        <v>1.9368061238651944</v>
      </c>
      <c r="AH80" s="123">
        <f>+AG80*(1-SGE!AF$27)*(1-SGE!AF$32)</f>
        <v>1.9285553297775291</v>
      </c>
      <c r="AI80" s="123">
        <f>+AH80*(1-SGE!AG$27)*(1-SGE!AG$32)</f>
        <v>1.9203396840726772</v>
      </c>
      <c r="AJ80" s="123">
        <f>+AI80*(1-SGE!AH$27)*(1-SGE!AH$32)</f>
        <v>1.912159037018528</v>
      </c>
      <c r="AK80" s="123">
        <f>+AJ80*(1-SGE!AI$27)*(1-SGE!AI$32)</f>
        <v>1.9040132395208293</v>
      </c>
    </row>
    <row r="81" spans="1:37" s="5" customFormat="1" x14ac:dyDescent="0.25">
      <c r="A81" s="6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</row>
    <row r="82" spans="1:37" x14ac:dyDescent="0.25">
      <c r="A82" s="23" t="s">
        <v>21</v>
      </c>
    </row>
    <row r="83" spans="1:37" x14ac:dyDescent="0.25">
      <c r="A83" s="33" t="s">
        <v>16</v>
      </c>
      <c r="B83" s="34" t="s">
        <v>18</v>
      </c>
      <c r="C83" s="33" t="s">
        <v>168</v>
      </c>
      <c r="D83" s="48">
        <f>+D78</f>
        <v>188.79564660109881</v>
      </c>
      <c r="E83" s="48">
        <f t="shared" ref="E83:AK85" si="5">+E78</f>
        <v>188.79564660109881</v>
      </c>
      <c r="F83" s="48">
        <f t="shared" si="5"/>
        <v>188.79564660109881</v>
      </c>
      <c r="G83" s="48">
        <f t="shared" si="5"/>
        <v>188.79564660109881</v>
      </c>
      <c r="H83" s="48">
        <f t="shared" si="5"/>
        <v>188.79564660109881</v>
      </c>
      <c r="I83" s="48">
        <f t="shared" si="5"/>
        <v>188.79564660109881</v>
      </c>
      <c r="J83" s="48">
        <f t="shared" si="5"/>
        <v>188.79564660109881</v>
      </c>
      <c r="K83" s="48">
        <f t="shared" si="5"/>
        <v>186.24879332844995</v>
      </c>
      <c r="L83" s="48">
        <f t="shared" si="5"/>
        <v>183.73629710644914</v>
      </c>
      <c r="M83" s="48">
        <f t="shared" si="5"/>
        <v>181.25769445848312</v>
      </c>
      <c r="N83" s="48">
        <f t="shared" si="5"/>
        <v>178.81252816023814</v>
      </c>
      <c r="O83" s="48">
        <f t="shared" si="5"/>
        <v>176.40034715535651</v>
      </c>
      <c r="P83" s="48">
        <f t="shared" si="5"/>
        <v>174.02070647223073</v>
      </c>
      <c r="Q83" s="48">
        <f t="shared" si="5"/>
        <v>171.67316714192032</v>
      </c>
      <c r="R83" s="48">
        <f t="shared" si="5"/>
        <v>170.45428765521265</v>
      </c>
      <c r="S83" s="48">
        <f t="shared" si="5"/>
        <v>169.24406221286063</v>
      </c>
      <c r="T83" s="48">
        <f t="shared" si="5"/>
        <v>168.0424293711493</v>
      </c>
      <c r="U83" s="48">
        <f t="shared" si="5"/>
        <v>166.84932812261411</v>
      </c>
      <c r="V83" s="48">
        <f t="shared" si="5"/>
        <v>165.66469789294354</v>
      </c>
      <c r="W83" s="48">
        <f t="shared" si="5"/>
        <v>164.4884785379036</v>
      </c>
      <c r="X83" s="48">
        <f t="shared" si="5"/>
        <v>163.32061034028447</v>
      </c>
      <c r="Y83" s="48">
        <f t="shared" si="5"/>
        <v>162.16103400686845</v>
      </c>
      <c r="Z83" s="48">
        <f t="shared" si="5"/>
        <v>161.00969066541967</v>
      </c>
      <c r="AA83" s="48">
        <f t="shared" si="5"/>
        <v>159.86652186169519</v>
      </c>
      <c r="AB83" s="48">
        <f t="shared" si="5"/>
        <v>158.73146955647712</v>
      </c>
      <c r="AC83" s="48">
        <f t="shared" si="5"/>
        <v>157.6044761226261</v>
      </c>
      <c r="AD83" s="48">
        <f t="shared" si="5"/>
        <v>156.48548434215544</v>
      </c>
      <c r="AE83" s="48">
        <f t="shared" si="5"/>
        <v>155.37443740332614</v>
      </c>
      <c r="AF83" s="48">
        <f t="shared" si="5"/>
        <v>154.712542299988</v>
      </c>
      <c r="AG83" s="48">
        <f t="shared" si="5"/>
        <v>154.05346686979007</v>
      </c>
      <c r="AH83" s="48">
        <f t="shared" si="5"/>
        <v>153.39719910092478</v>
      </c>
      <c r="AI83" s="48">
        <f t="shared" si="5"/>
        <v>152.74372703275489</v>
      </c>
      <c r="AJ83" s="48">
        <f t="shared" si="5"/>
        <v>152.09303875559539</v>
      </c>
      <c r="AK83" s="48">
        <f t="shared" si="5"/>
        <v>151.44512241049657</v>
      </c>
    </row>
    <row r="84" spans="1:37" x14ac:dyDescent="0.25">
      <c r="A84" s="33" t="s">
        <v>82</v>
      </c>
      <c r="B84" s="34" t="s">
        <v>18</v>
      </c>
      <c r="C84" s="33" t="s">
        <v>168</v>
      </c>
      <c r="D84" s="48">
        <f>+D79</f>
        <v>625.87197479102429</v>
      </c>
      <c r="E84" s="48">
        <f t="shared" si="5"/>
        <v>625.87197479102429</v>
      </c>
      <c r="F84" s="48">
        <f t="shared" si="5"/>
        <v>625.87197479102429</v>
      </c>
      <c r="G84" s="48">
        <f t="shared" si="5"/>
        <v>625.87197479102429</v>
      </c>
      <c r="H84" s="48">
        <f t="shared" si="5"/>
        <v>625.87197479102429</v>
      </c>
      <c r="I84" s="48">
        <f t="shared" si="5"/>
        <v>625.87197479102429</v>
      </c>
      <c r="J84" s="48">
        <f t="shared" si="5"/>
        <v>625.87197479102429</v>
      </c>
      <c r="K84" s="48">
        <f t="shared" si="5"/>
        <v>617.42896185109328</v>
      </c>
      <c r="L84" s="48">
        <f t="shared" si="5"/>
        <v>609.09984515572194</v>
      </c>
      <c r="M84" s="48">
        <f t="shared" si="5"/>
        <v>600.88308824457113</v>
      </c>
      <c r="N84" s="48">
        <f t="shared" si="5"/>
        <v>592.77717538415175</v>
      </c>
      <c r="O84" s="48">
        <f t="shared" si="5"/>
        <v>584.78061128821946</v>
      </c>
      <c r="P84" s="48">
        <f t="shared" si="5"/>
        <v>576.89192084194133</v>
      </c>
      <c r="Q84" s="48">
        <f t="shared" si="5"/>
        <v>569.10964882978351</v>
      </c>
      <c r="R84" s="48">
        <f t="shared" si="5"/>
        <v>565.068970323092</v>
      </c>
      <c r="S84" s="48">
        <f t="shared" si="5"/>
        <v>561.05698063379805</v>
      </c>
      <c r="T84" s="48">
        <f t="shared" si="5"/>
        <v>557.07347607129805</v>
      </c>
      <c r="U84" s="48">
        <f t="shared" si="5"/>
        <v>553.11825439119173</v>
      </c>
      <c r="V84" s="48">
        <f t="shared" si="5"/>
        <v>549.19111478501418</v>
      </c>
      <c r="W84" s="48">
        <f t="shared" si="5"/>
        <v>545.29185787004053</v>
      </c>
      <c r="X84" s="48">
        <f t="shared" si="5"/>
        <v>541.42028567916316</v>
      </c>
      <c r="Y84" s="48">
        <f t="shared" si="5"/>
        <v>537.57620165084109</v>
      </c>
      <c r="Z84" s="48">
        <f t="shared" si="5"/>
        <v>533.7594106191201</v>
      </c>
      <c r="AA84" s="48">
        <f t="shared" si="5"/>
        <v>529.96971880372428</v>
      </c>
      <c r="AB84" s="48">
        <f t="shared" si="5"/>
        <v>526.20693380021783</v>
      </c>
      <c r="AC84" s="48">
        <f t="shared" si="5"/>
        <v>522.47086457023624</v>
      </c>
      <c r="AD84" s="48">
        <f t="shared" si="5"/>
        <v>518.76132143178756</v>
      </c>
      <c r="AE84" s="48">
        <f t="shared" si="5"/>
        <v>515.07811604962183</v>
      </c>
      <c r="AF84" s="48">
        <f t="shared" si="5"/>
        <v>512.88388327525047</v>
      </c>
      <c r="AG84" s="48">
        <f t="shared" si="5"/>
        <v>510.69899793249795</v>
      </c>
      <c r="AH84" s="48">
        <f t="shared" si="5"/>
        <v>508.52342020130561</v>
      </c>
      <c r="AI84" s="48">
        <f t="shared" si="5"/>
        <v>506.35711043124815</v>
      </c>
      <c r="AJ84" s="48">
        <f t="shared" si="5"/>
        <v>504.20002914081107</v>
      </c>
      <c r="AK84" s="48">
        <f t="shared" si="5"/>
        <v>502.05213701667128</v>
      </c>
    </row>
    <row r="85" spans="1:37" x14ac:dyDescent="0.25">
      <c r="A85" s="33" t="s">
        <v>83</v>
      </c>
      <c r="B85" s="34" t="s">
        <v>18</v>
      </c>
      <c r="C85" s="33" t="s">
        <v>168</v>
      </c>
      <c r="D85" s="48">
        <f>+D80</f>
        <v>2.373595167482748</v>
      </c>
      <c r="E85" s="48">
        <f t="shared" si="5"/>
        <v>2.373595167482748</v>
      </c>
      <c r="F85" s="48">
        <f t="shared" si="5"/>
        <v>2.373595167482748</v>
      </c>
      <c r="G85" s="48">
        <f t="shared" si="5"/>
        <v>2.373595167482748</v>
      </c>
      <c r="H85" s="48">
        <f t="shared" si="5"/>
        <v>2.373595167482748</v>
      </c>
      <c r="I85" s="48">
        <f t="shared" si="5"/>
        <v>2.373595167482748</v>
      </c>
      <c r="J85" s="48">
        <f t="shared" si="5"/>
        <v>2.373595167482748</v>
      </c>
      <c r="K85" s="48">
        <f t="shared" si="5"/>
        <v>2.3415753686734053</v>
      </c>
      <c r="L85" s="48">
        <f t="shared" si="5"/>
        <v>2.3099875169500006</v>
      </c>
      <c r="M85" s="48">
        <f t="shared" si="5"/>
        <v>2.2788257853463447</v>
      </c>
      <c r="N85" s="48">
        <f t="shared" si="5"/>
        <v>2.248084425502022</v>
      </c>
      <c r="O85" s="48">
        <f t="shared" si="5"/>
        <v>2.2177577666019994</v>
      </c>
      <c r="P85" s="48">
        <f t="shared" si="5"/>
        <v>2.1878402143305382</v>
      </c>
      <c r="Q85" s="48">
        <f t="shared" si="5"/>
        <v>2.1583262498392193</v>
      </c>
      <c r="R85" s="48">
        <f t="shared" si="5"/>
        <v>2.1430021334653606</v>
      </c>
      <c r="S85" s="48">
        <f t="shared" si="5"/>
        <v>2.1277868183177566</v>
      </c>
      <c r="T85" s="48">
        <f t="shared" si="5"/>
        <v>2.1126795319077005</v>
      </c>
      <c r="U85" s="48">
        <f t="shared" si="5"/>
        <v>2.0976795072311556</v>
      </c>
      <c r="V85" s="48">
        <f t="shared" si="5"/>
        <v>2.0827859827298139</v>
      </c>
      <c r="W85" s="48">
        <f t="shared" si="5"/>
        <v>2.0679982022524319</v>
      </c>
      <c r="X85" s="48">
        <f t="shared" si="5"/>
        <v>2.0533154150164394</v>
      </c>
      <c r="Y85" s="48">
        <f t="shared" si="5"/>
        <v>2.0387368755698221</v>
      </c>
      <c r="Z85" s="48">
        <f t="shared" si="5"/>
        <v>2.0242618437532762</v>
      </c>
      <c r="AA85" s="48">
        <f t="shared" si="5"/>
        <v>2.0098895846626275</v>
      </c>
      <c r="AB85" s="48">
        <f t="shared" si="5"/>
        <v>1.9956193686115224</v>
      </c>
      <c r="AC85" s="48">
        <f t="shared" si="5"/>
        <v>1.9814504710943803</v>
      </c>
      <c r="AD85" s="48">
        <f t="shared" si="5"/>
        <v>1.9673821727496099</v>
      </c>
      <c r="AE85" s="48">
        <f t="shared" si="5"/>
        <v>1.9534137593230876</v>
      </c>
      <c r="AF85" s="48">
        <f t="shared" si="5"/>
        <v>1.9450922167083717</v>
      </c>
      <c r="AG85" s="48">
        <f t="shared" si="5"/>
        <v>1.9368061238651944</v>
      </c>
      <c r="AH85" s="48">
        <f t="shared" si="5"/>
        <v>1.9285553297775291</v>
      </c>
      <c r="AI85" s="48">
        <f t="shared" si="5"/>
        <v>1.9203396840726772</v>
      </c>
      <c r="AJ85" s="48">
        <f t="shared" si="5"/>
        <v>1.912159037018528</v>
      </c>
      <c r="AK85" s="48">
        <f t="shared" si="5"/>
        <v>1.9040132395208293</v>
      </c>
    </row>
    <row r="88" spans="1:37" x14ac:dyDescent="0.25">
      <c r="A88" s="23" t="s">
        <v>81</v>
      </c>
    </row>
    <row r="89" spans="1:37" x14ac:dyDescent="0.25">
      <c r="A89" s="23" t="s">
        <v>16</v>
      </c>
    </row>
    <row r="90" spans="1:37" x14ac:dyDescent="0.25">
      <c r="A90" s="33" t="s">
        <v>7</v>
      </c>
      <c r="B90" s="34" t="s">
        <v>20</v>
      </c>
      <c r="C90" s="33" t="s">
        <v>168</v>
      </c>
      <c r="D90" s="50">
        <f t="shared" ref="D90:D95" si="6">D52*D117/SUMPRODUCT(D$52:D$57,D$117:D$122)</f>
        <v>1.2316181767995657E-3</v>
      </c>
      <c r="E90" s="50">
        <f t="shared" ref="E90:AK90" si="7">E52*E117/SUMPRODUCT(E$52:E$57,E$117:E$122)</f>
        <v>1.227506068572746E-3</v>
      </c>
      <c r="F90" s="50">
        <f t="shared" si="7"/>
        <v>1.2234213278617572E-3</v>
      </c>
      <c r="G90" s="50">
        <f t="shared" si="7"/>
        <v>1.2193636823621815E-3</v>
      </c>
      <c r="H90" s="50">
        <f t="shared" si="7"/>
        <v>1.2153328633701997E-3</v>
      </c>
      <c r="I90" s="50">
        <f t="shared" si="7"/>
        <v>1.2113286057232756E-3</v>
      </c>
      <c r="J90" s="50">
        <f t="shared" si="7"/>
        <v>1.2073506477420087E-3</v>
      </c>
      <c r="K90" s="50">
        <f t="shared" si="7"/>
        <v>1.2033987311731286E-3</v>
      </c>
      <c r="L90" s="50">
        <f t="shared" si="7"/>
        <v>1.199472601133605E-3</v>
      </c>
      <c r="M90" s="50">
        <f t="shared" si="7"/>
        <v>1.1955720060558511E-3</v>
      </c>
      <c r="N90" s="50">
        <f t="shared" si="7"/>
        <v>1.1916966976339885E-3</v>
      </c>
      <c r="O90" s="50">
        <f t="shared" si="7"/>
        <v>1.1878464307711557E-3</v>
      </c>
      <c r="P90" s="50">
        <f t="shared" si="7"/>
        <v>1.184020963527837E-3</v>
      </c>
      <c r="Q90" s="50">
        <f t="shared" si="7"/>
        <v>1.1802200570711807E-3</v>
      </c>
      <c r="R90" s="50">
        <f t="shared" si="7"/>
        <v>1.1802200570711807E-3</v>
      </c>
      <c r="S90" s="50">
        <f t="shared" si="7"/>
        <v>1.1802200570711807E-3</v>
      </c>
      <c r="T90" s="50">
        <f t="shared" si="7"/>
        <v>1.1802200570711807E-3</v>
      </c>
      <c r="U90" s="50">
        <f t="shared" si="7"/>
        <v>1.1802200570711807E-3</v>
      </c>
      <c r="V90" s="50">
        <f t="shared" si="7"/>
        <v>1.1802200570711807E-3</v>
      </c>
      <c r="W90" s="50">
        <f t="shared" si="7"/>
        <v>1.1801496183891872E-3</v>
      </c>
      <c r="X90" s="50">
        <f t="shared" si="7"/>
        <v>1.180079188114629E-3</v>
      </c>
      <c r="Y90" s="50">
        <f t="shared" si="7"/>
        <v>1.1800087662460009E-3</v>
      </c>
      <c r="Z90" s="50">
        <f t="shared" si="7"/>
        <v>1.1799383527817979E-3</v>
      </c>
      <c r="AA90" s="50">
        <f t="shared" si="7"/>
        <v>1.1798679477205156E-3</v>
      </c>
      <c r="AB90" s="50">
        <f t="shared" si="7"/>
        <v>1.1794744504017459E-3</v>
      </c>
      <c r="AC90" s="50">
        <f t="shared" si="7"/>
        <v>1.179081215465757E-3</v>
      </c>
      <c r="AD90" s="50">
        <f t="shared" si="7"/>
        <v>1.178688242650202E-3</v>
      </c>
      <c r="AE90" s="50">
        <f t="shared" si="7"/>
        <v>1.1782955316930843E-3</v>
      </c>
      <c r="AF90" s="50">
        <f t="shared" si="7"/>
        <v>1.1779030823327555E-3</v>
      </c>
      <c r="AG90" s="50">
        <f t="shared" si="7"/>
        <v>1.1775108943079169E-3</v>
      </c>
      <c r="AH90" s="50">
        <f t="shared" si="7"/>
        <v>1.1771189673576161E-3</v>
      </c>
      <c r="AI90" s="50">
        <f t="shared" si="7"/>
        <v>1.1767273012212496E-3</v>
      </c>
      <c r="AJ90" s="50">
        <f t="shared" si="7"/>
        <v>1.1763358956385598E-3</v>
      </c>
      <c r="AK90" s="50">
        <f t="shared" si="7"/>
        <v>1.175944750349635E-3</v>
      </c>
    </row>
    <row r="91" spans="1:37" x14ac:dyDescent="0.25">
      <c r="A91" s="33" t="s">
        <v>11</v>
      </c>
      <c r="B91" s="34" t="s">
        <v>20</v>
      </c>
      <c r="C91" s="33" t="s">
        <v>168</v>
      </c>
      <c r="D91" s="50">
        <f t="shared" si="6"/>
        <v>0</v>
      </c>
      <c r="E91" s="50">
        <f t="shared" ref="E91:AK91" si="8">E53*E118/SUMPRODUCT(E$52:E$57,E$117:E$122)</f>
        <v>0</v>
      </c>
      <c r="F91" s="50">
        <f t="shared" si="8"/>
        <v>0</v>
      </c>
      <c r="G91" s="50">
        <f t="shared" si="8"/>
        <v>0</v>
      </c>
      <c r="H91" s="50">
        <f t="shared" si="8"/>
        <v>0</v>
      </c>
      <c r="I91" s="50">
        <f t="shared" si="8"/>
        <v>0</v>
      </c>
      <c r="J91" s="50">
        <f t="shared" si="8"/>
        <v>0</v>
      </c>
      <c r="K91" s="50">
        <f t="shared" si="8"/>
        <v>0</v>
      </c>
      <c r="L91" s="50">
        <f t="shared" si="8"/>
        <v>0</v>
      </c>
      <c r="M91" s="50">
        <f t="shared" si="8"/>
        <v>0</v>
      </c>
      <c r="N91" s="50">
        <f t="shared" si="8"/>
        <v>0</v>
      </c>
      <c r="O91" s="50">
        <f t="shared" si="8"/>
        <v>0</v>
      </c>
      <c r="P91" s="50">
        <f t="shared" si="8"/>
        <v>0</v>
      </c>
      <c r="Q91" s="50">
        <f t="shared" si="8"/>
        <v>0</v>
      </c>
      <c r="R91" s="50">
        <f t="shared" si="8"/>
        <v>0</v>
      </c>
      <c r="S91" s="50">
        <f t="shared" si="8"/>
        <v>0</v>
      </c>
      <c r="T91" s="50">
        <f t="shared" si="8"/>
        <v>0</v>
      </c>
      <c r="U91" s="50">
        <f t="shared" si="8"/>
        <v>0</v>
      </c>
      <c r="V91" s="50">
        <f t="shared" si="8"/>
        <v>0</v>
      </c>
      <c r="W91" s="50">
        <f t="shared" si="8"/>
        <v>0</v>
      </c>
      <c r="X91" s="50">
        <f t="shared" si="8"/>
        <v>0</v>
      </c>
      <c r="Y91" s="50">
        <f t="shared" si="8"/>
        <v>0</v>
      </c>
      <c r="Z91" s="50">
        <f t="shared" si="8"/>
        <v>0</v>
      </c>
      <c r="AA91" s="50">
        <f t="shared" si="8"/>
        <v>0</v>
      </c>
      <c r="AB91" s="50">
        <f t="shared" si="8"/>
        <v>0</v>
      </c>
      <c r="AC91" s="50">
        <f t="shared" si="8"/>
        <v>0</v>
      </c>
      <c r="AD91" s="50">
        <f t="shared" si="8"/>
        <v>0</v>
      </c>
      <c r="AE91" s="50">
        <f t="shared" si="8"/>
        <v>0</v>
      </c>
      <c r="AF91" s="50">
        <f t="shared" si="8"/>
        <v>0</v>
      </c>
      <c r="AG91" s="50">
        <f t="shared" si="8"/>
        <v>0</v>
      </c>
      <c r="AH91" s="50">
        <f t="shared" si="8"/>
        <v>0</v>
      </c>
      <c r="AI91" s="50">
        <f t="shared" si="8"/>
        <v>0</v>
      </c>
      <c r="AJ91" s="50">
        <f t="shared" si="8"/>
        <v>0</v>
      </c>
      <c r="AK91" s="50">
        <f t="shared" si="8"/>
        <v>0</v>
      </c>
    </row>
    <row r="92" spans="1:37" x14ac:dyDescent="0.25">
      <c r="A92" s="33" t="s">
        <v>12</v>
      </c>
      <c r="B92" s="34" t="s">
        <v>20</v>
      </c>
      <c r="C92" s="33" t="s">
        <v>168</v>
      </c>
      <c r="D92" s="50">
        <f t="shared" si="6"/>
        <v>0.99876838182320049</v>
      </c>
      <c r="E92" s="50">
        <f t="shared" ref="E92:AK92" si="9">E54*E119/SUMPRODUCT(E$52:E$57,E$117:E$122)</f>
        <v>0.99877249393142731</v>
      </c>
      <c r="F92" s="50">
        <f t="shared" si="9"/>
        <v>0.99877657867213832</v>
      </c>
      <c r="G92" s="50">
        <f t="shared" si="9"/>
        <v>0.99878063631763792</v>
      </c>
      <c r="H92" s="50">
        <f t="shared" si="9"/>
        <v>0.99878466713662983</v>
      </c>
      <c r="I92" s="50">
        <f t="shared" si="9"/>
        <v>0.99878867139427674</v>
      </c>
      <c r="J92" s="50">
        <f t="shared" si="9"/>
        <v>0.99879264935225809</v>
      </c>
      <c r="K92" s="50">
        <f t="shared" si="9"/>
        <v>0.99879660126882697</v>
      </c>
      <c r="L92" s="50">
        <f t="shared" si="9"/>
        <v>0.99880052739886649</v>
      </c>
      <c r="M92" s="50">
        <f t="shared" si="9"/>
        <v>0.9988044279939442</v>
      </c>
      <c r="N92" s="50">
        <f t="shared" si="9"/>
        <v>0.99880830330236603</v>
      </c>
      <c r="O92" s="50">
        <f t="shared" si="9"/>
        <v>0.99881215356922892</v>
      </c>
      <c r="P92" s="50">
        <f t="shared" si="9"/>
        <v>0.99881597903647223</v>
      </c>
      <c r="Q92" s="50">
        <f t="shared" si="9"/>
        <v>0.99881977994292892</v>
      </c>
      <c r="R92" s="50">
        <f t="shared" si="9"/>
        <v>0.99881977994292892</v>
      </c>
      <c r="S92" s="50">
        <f t="shared" si="9"/>
        <v>0.99881977994292892</v>
      </c>
      <c r="T92" s="50">
        <f t="shared" si="9"/>
        <v>0.99881977994292892</v>
      </c>
      <c r="U92" s="50">
        <f t="shared" si="9"/>
        <v>0.99881977994292892</v>
      </c>
      <c r="V92" s="50">
        <f t="shared" si="9"/>
        <v>0.99881977994292892</v>
      </c>
      <c r="W92" s="50">
        <f t="shared" si="9"/>
        <v>0.99876016771347498</v>
      </c>
      <c r="X92" s="50">
        <f t="shared" si="9"/>
        <v>0.99870056259923035</v>
      </c>
      <c r="Y92" s="50">
        <f t="shared" si="9"/>
        <v>0.99864096459892104</v>
      </c>
      <c r="Z92" s="50">
        <f t="shared" si="9"/>
        <v>0.99858137371127353</v>
      </c>
      <c r="AA92" s="50">
        <f t="shared" si="9"/>
        <v>0.99852178993501461</v>
      </c>
      <c r="AB92" s="50">
        <f t="shared" si="9"/>
        <v>0.99818877330562683</v>
      </c>
      <c r="AC92" s="50">
        <f t="shared" si="9"/>
        <v>0.99785597873068543</v>
      </c>
      <c r="AD92" s="50">
        <f t="shared" si="9"/>
        <v>0.99752340598816636</v>
      </c>
      <c r="AE92" s="50">
        <f t="shared" si="9"/>
        <v>0.99719105485634185</v>
      </c>
      <c r="AF92" s="50">
        <f t="shared" si="9"/>
        <v>0.99685892511377916</v>
      </c>
      <c r="AG92" s="50">
        <f t="shared" si="9"/>
        <v>0.99652701653934128</v>
      </c>
      <c r="AH92" s="50">
        <f t="shared" si="9"/>
        <v>0.99619532891218432</v>
      </c>
      <c r="AI92" s="50">
        <f t="shared" si="9"/>
        <v>0.99586386201175936</v>
      </c>
      <c r="AJ92" s="50">
        <f t="shared" si="9"/>
        <v>0.99553261561781059</v>
      </c>
      <c r="AK92" s="50">
        <f t="shared" si="9"/>
        <v>0.99520158951037518</v>
      </c>
    </row>
    <row r="93" spans="1:37" x14ac:dyDescent="0.25">
      <c r="A93" s="33" t="s">
        <v>13</v>
      </c>
      <c r="B93" s="34" t="s">
        <v>20</v>
      </c>
      <c r="C93" s="33" t="s">
        <v>168</v>
      </c>
      <c r="D93" s="50">
        <f t="shared" si="6"/>
        <v>0</v>
      </c>
      <c r="E93" s="50">
        <f t="shared" ref="E93:AK93" si="10">E55*E120/SUMPRODUCT(E$52:E$57,E$117:E$122)</f>
        <v>0</v>
      </c>
      <c r="F93" s="50">
        <f t="shared" si="10"/>
        <v>0</v>
      </c>
      <c r="G93" s="50">
        <f t="shared" si="10"/>
        <v>0</v>
      </c>
      <c r="H93" s="50">
        <f t="shared" si="10"/>
        <v>0</v>
      </c>
      <c r="I93" s="50">
        <f t="shared" si="10"/>
        <v>0</v>
      </c>
      <c r="J93" s="50">
        <f t="shared" si="10"/>
        <v>0</v>
      </c>
      <c r="K93" s="50">
        <f t="shared" si="10"/>
        <v>0</v>
      </c>
      <c r="L93" s="50">
        <f t="shared" si="10"/>
        <v>0</v>
      </c>
      <c r="M93" s="50">
        <f t="shared" si="10"/>
        <v>0</v>
      </c>
      <c r="N93" s="50">
        <f t="shared" si="10"/>
        <v>0</v>
      </c>
      <c r="O93" s="50">
        <f t="shared" si="10"/>
        <v>0</v>
      </c>
      <c r="P93" s="50">
        <f t="shared" si="10"/>
        <v>0</v>
      </c>
      <c r="Q93" s="50">
        <f t="shared" si="10"/>
        <v>0</v>
      </c>
      <c r="R93" s="50">
        <f t="shared" si="10"/>
        <v>0</v>
      </c>
      <c r="S93" s="50">
        <f t="shared" si="10"/>
        <v>0</v>
      </c>
      <c r="T93" s="50">
        <f t="shared" si="10"/>
        <v>0</v>
      </c>
      <c r="U93" s="50">
        <f t="shared" si="10"/>
        <v>0</v>
      </c>
      <c r="V93" s="50">
        <f t="shared" si="10"/>
        <v>0</v>
      </c>
      <c r="W93" s="50">
        <f t="shared" si="10"/>
        <v>0</v>
      </c>
      <c r="X93" s="50">
        <f t="shared" si="10"/>
        <v>0</v>
      </c>
      <c r="Y93" s="50">
        <f t="shared" si="10"/>
        <v>0</v>
      </c>
      <c r="Z93" s="50">
        <f t="shared" si="10"/>
        <v>0</v>
      </c>
      <c r="AA93" s="50">
        <f t="shared" si="10"/>
        <v>0</v>
      </c>
      <c r="AB93" s="50">
        <f t="shared" si="10"/>
        <v>0</v>
      </c>
      <c r="AC93" s="50">
        <f t="shared" si="10"/>
        <v>0</v>
      </c>
      <c r="AD93" s="50">
        <f t="shared" si="10"/>
        <v>0</v>
      </c>
      <c r="AE93" s="50">
        <f t="shared" si="10"/>
        <v>0</v>
      </c>
      <c r="AF93" s="50">
        <f t="shared" si="10"/>
        <v>0</v>
      </c>
      <c r="AG93" s="50">
        <f t="shared" si="10"/>
        <v>0</v>
      </c>
      <c r="AH93" s="50">
        <f t="shared" si="10"/>
        <v>0</v>
      </c>
      <c r="AI93" s="50">
        <f t="shared" si="10"/>
        <v>0</v>
      </c>
      <c r="AJ93" s="50">
        <f t="shared" si="10"/>
        <v>0</v>
      </c>
      <c r="AK93" s="50">
        <f t="shared" si="10"/>
        <v>0</v>
      </c>
    </row>
    <row r="94" spans="1:37" x14ac:dyDescent="0.25">
      <c r="A94" s="33" t="s">
        <v>55</v>
      </c>
      <c r="B94" s="34" t="s">
        <v>20</v>
      </c>
      <c r="C94" s="33" t="s">
        <v>168</v>
      </c>
      <c r="D94" s="50">
        <f t="shared" si="6"/>
        <v>0</v>
      </c>
      <c r="E94" s="50">
        <f t="shared" ref="E94:AK94" si="11">E56*E121/SUMPRODUCT(E$52:E$57,E$117:E$122)</f>
        <v>0</v>
      </c>
      <c r="F94" s="50">
        <f t="shared" si="11"/>
        <v>0</v>
      </c>
      <c r="G94" s="50">
        <f t="shared" si="11"/>
        <v>0</v>
      </c>
      <c r="H94" s="50">
        <f t="shared" si="11"/>
        <v>0</v>
      </c>
      <c r="I94" s="50">
        <f t="shared" si="11"/>
        <v>0</v>
      </c>
      <c r="J94" s="50">
        <f t="shared" si="11"/>
        <v>0</v>
      </c>
      <c r="K94" s="50">
        <f t="shared" si="11"/>
        <v>0</v>
      </c>
      <c r="L94" s="50">
        <f t="shared" si="11"/>
        <v>0</v>
      </c>
      <c r="M94" s="50">
        <f t="shared" si="11"/>
        <v>0</v>
      </c>
      <c r="N94" s="50">
        <f t="shared" si="11"/>
        <v>0</v>
      </c>
      <c r="O94" s="50">
        <f t="shared" si="11"/>
        <v>0</v>
      </c>
      <c r="P94" s="50">
        <f t="shared" si="11"/>
        <v>0</v>
      </c>
      <c r="Q94" s="50">
        <f t="shared" si="11"/>
        <v>0</v>
      </c>
      <c r="R94" s="50">
        <f t="shared" si="11"/>
        <v>0</v>
      </c>
      <c r="S94" s="50">
        <f t="shared" si="11"/>
        <v>0</v>
      </c>
      <c r="T94" s="50">
        <f t="shared" si="11"/>
        <v>0</v>
      </c>
      <c r="U94" s="50">
        <f t="shared" si="11"/>
        <v>0</v>
      </c>
      <c r="V94" s="50">
        <f t="shared" si="11"/>
        <v>0</v>
      </c>
      <c r="W94" s="50">
        <f t="shared" si="11"/>
        <v>0</v>
      </c>
      <c r="X94" s="50">
        <f t="shared" si="11"/>
        <v>0</v>
      </c>
      <c r="Y94" s="50">
        <f t="shared" si="11"/>
        <v>0</v>
      </c>
      <c r="Z94" s="50">
        <f t="shared" si="11"/>
        <v>0</v>
      </c>
      <c r="AA94" s="50">
        <f t="shared" si="11"/>
        <v>0</v>
      </c>
      <c r="AB94" s="50">
        <f t="shared" si="11"/>
        <v>0</v>
      </c>
      <c r="AC94" s="50">
        <f t="shared" si="11"/>
        <v>0</v>
      </c>
      <c r="AD94" s="50">
        <f t="shared" si="11"/>
        <v>0</v>
      </c>
      <c r="AE94" s="50">
        <f t="shared" si="11"/>
        <v>0</v>
      </c>
      <c r="AF94" s="50">
        <f t="shared" si="11"/>
        <v>0</v>
      </c>
      <c r="AG94" s="50">
        <f t="shared" si="11"/>
        <v>0</v>
      </c>
      <c r="AH94" s="50">
        <f t="shared" si="11"/>
        <v>0</v>
      </c>
      <c r="AI94" s="50">
        <f t="shared" si="11"/>
        <v>0</v>
      </c>
      <c r="AJ94" s="50">
        <f t="shared" si="11"/>
        <v>0</v>
      </c>
      <c r="AK94" s="50">
        <f t="shared" si="11"/>
        <v>0</v>
      </c>
    </row>
    <row r="95" spans="1:37" x14ac:dyDescent="0.25">
      <c r="A95" s="33" t="s">
        <v>79</v>
      </c>
      <c r="B95" s="34" t="s">
        <v>20</v>
      </c>
      <c r="C95" s="33" t="s">
        <v>168</v>
      </c>
      <c r="D95" s="50">
        <f t="shared" si="6"/>
        <v>0</v>
      </c>
      <c r="E95" s="50">
        <f t="shared" ref="E95:AK95" si="12">E57*E122/SUMPRODUCT(E$52:E$57,E$117:E$122)</f>
        <v>0</v>
      </c>
      <c r="F95" s="50">
        <f t="shared" si="12"/>
        <v>0</v>
      </c>
      <c r="G95" s="50">
        <f t="shared" si="12"/>
        <v>0</v>
      </c>
      <c r="H95" s="50">
        <f t="shared" si="12"/>
        <v>0</v>
      </c>
      <c r="I95" s="50">
        <f t="shared" si="12"/>
        <v>0</v>
      </c>
      <c r="J95" s="50">
        <f t="shared" si="12"/>
        <v>0</v>
      </c>
      <c r="K95" s="50">
        <f t="shared" si="12"/>
        <v>0</v>
      </c>
      <c r="L95" s="50">
        <f t="shared" si="12"/>
        <v>0</v>
      </c>
      <c r="M95" s="50">
        <f t="shared" si="12"/>
        <v>0</v>
      </c>
      <c r="N95" s="50">
        <f t="shared" si="12"/>
        <v>0</v>
      </c>
      <c r="O95" s="50">
        <f t="shared" si="12"/>
        <v>0</v>
      </c>
      <c r="P95" s="50">
        <f t="shared" si="12"/>
        <v>0</v>
      </c>
      <c r="Q95" s="50">
        <f t="shared" si="12"/>
        <v>0</v>
      </c>
      <c r="R95" s="50">
        <f t="shared" si="12"/>
        <v>0</v>
      </c>
      <c r="S95" s="50">
        <f t="shared" si="12"/>
        <v>0</v>
      </c>
      <c r="T95" s="50">
        <f t="shared" si="12"/>
        <v>0</v>
      </c>
      <c r="U95" s="50">
        <f t="shared" si="12"/>
        <v>0</v>
      </c>
      <c r="V95" s="50">
        <f t="shared" si="12"/>
        <v>0</v>
      </c>
      <c r="W95" s="50">
        <f t="shared" si="12"/>
        <v>5.9682668135853517E-5</v>
      </c>
      <c r="X95" s="50">
        <f t="shared" si="12"/>
        <v>1.1935821265509787E-4</v>
      </c>
      <c r="Y95" s="50">
        <f t="shared" si="12"/>
        <v>1.7902663483306415E-4</v>
      </c>
      <c r="Z95" s="50">
        <f t="shared" si="12"/>
        <v>2.3868793594477902E-4</v>
      </c>
      <c r="AA95" s="50">
        <f t="shared" si="12"/>
        <v>2.9834211726492298E-4</v>
      </c>
      <c r="AB95" s="50">
        <f t="shared" si="12"/>
        <v>6.3175224397140045E-4</v>
      </c>
      <c r="AC95" s="50">
        <f t="shared" si="12"/>
        <v>9.6494005384890587E-4</v>
      </c>
      <c r="AD95" s="50">
        <f t="shared" si="12"/>
        <v>1.2979057691834663E-3</v>
      </c>
      <c r="AE95" s="50">
        <f t="shared" si="12"/>
        <v>1.6306496119650902E-3</v>
      </c>
      <c r="AF95" s="50">
        <f t="shared" si="12"/>
        <v>1.9631718038880374E-3</v>
      </c>
      <c r="AG95" s="50">
        <f t="shared" si="12"/>
        <v>2.2954725663508666E-3</v>
      </c>
      <c r="AH95" s="50">
        <f t="shared" si="12"/>
        <v>2.6275521204581491E-3</v>
      </c>
      <c r="AI95" s="50">
        <f t="shared" si="12"/>
        <v>2.9594106870194053E-3</v>
      </c>
      <c r="AJ95" s="50">
        <f t="shared" si="12"/>
        <v>3.2910484865508139E-3</v>
      </c>
      <c r="AK95" s="50">
        <f t="shared" si="12"/>
        <v>3.6224657392752578E-3</v>
      </c>
    </row>
    <row r="96" spans="1:37" x14ac:dyDescent="0.25">
      <c r="A96" s="6"/>
      <c r="B96" s="5"/>
      <c r="C96" s="5"/>
    </row>
    <row r="97" spans="1:37" x14ac:dyDescent="0.25">
      <c r="A97" s="23" t="s">
        <v>82</v>
      </c>
    </row>
    <row r="98" spans="1:37" x14ac:dyDescent="0.25">
      <c r="A98" s="33" t="s">
        <v>7</v>
      </c>
      <c r="B98" s="34" t="s">
        <v>20</v>
      </c>
      <c r="C98" s="33" t="s">
        <v>168</v>
      </c>
      <c r="D98" s="50">
        <f t="shared" ref="D98:D110" si="13">D$46/D$84*D60*D125</f>
        <v>3.4763322377337632E-4</v>
      </c>
      <c r="E98" s="50">
        <f t="shared" ref="E98:E110" si="14">E60*E125/SUMPRODUCT(E$60:E$72,E$125:E$137)</f>
        <v>3.4763322377337626E-4</v>
      </c>
      <c r="F98" s="50">
        <f t="shared" ref="F98:AK98" si="15">F60*F125/SUMPRODUCT(F$60:F$72,F$125:F$137)</f>
        <v>3.4763322377337626E-4</v>
      </c>
      <c r="G98" s="50">
        <f t="shared" si="15"/>
        <v>3.4763272289308812E-4</v>
      </c>
      <c r="H98" s="50">
        <f t="shared" si="15"/>
        <v>3.4734972709782948E-4</v>
      </c>
      <c r="I98" s="50">
        <f t="shared" si="15"/>
        <v>3.4186965521828573E-4</v>
      </c>
      <c r="J98" s="50">
        <f t="shared" si="15"/>
        <v>3.36456084882196E-4</v>
      </c>
      <c r="K98" s="50">
        <f t="shared" si="15"/>
        <v>3.3110767244737542E-4</v>
      </c>
      <c r="L98" s="50">
        <f t="shared" si="15"/>
        <v>3.2582161184856537E-4</v>
      </c>
      <c r="M98" s="50">
        <f t="shared" si="15"/>
        <v>3.2058567643727172E-4</v>
      </c>
      <c r="N98" s="50">
        <f t="shared" si="15"/>
        <v>3.1532594923809073E-4</v>
      </c>
      <c r="O98" s="50">
        <f t="shared" si="15"/>
        <v>3.0956691740490145E-4</v>
      </c>
      <c r="P98" s="50">
        <f t="shared" si="15"/>
        <v>3.0027189300724076E-4</v>
      </c>
      <c r="Q98" s="50">
        <f t="shared" si="15"/>
        <v>2.5937057290521245E-4</v>
      </c>
      <c r="R98" s="50">
        <f t="shared" si="15"/>
        <v>2.5282445582095901E-4</v>
      </c>
      <c r="S98" s="50">
        <f t="shared" si="15"/>
        <v>2.4627105251895598E-4</v>
      </c>
      <c r="T98" s="50">
        <f t="shared" si="15"/>
        <v>2.3970742975608396E-4</v>
      </c>
      <c r="U98" s="50">
        <f t="shared" si="15"/>
        <v>2.3313069837158871E-4</v>
      </c>
      <c r="V98" s="50">
        <f t="shared" si="15"/>
        <v>2.2653802717585847E-4</v>
      </c>
      <c r="W98" s="50">
        <f t="shared" si="15"/>
        <v>2.1992665864113163E-4</v>
      </c>
      <c r="X98" s="50">
        <f t="shared" si="15"/>
        <v>2.1329392649908498E-4</v>
      </c>
      <c r="Y98" s="50">
        <f t="shared" si="15"/>
        <v>2.066372753375576E-4</v>
      </c>
      <c r="Z98" s="50">
        <f t="shared" si="15"/>
        <v>1.999542822706492E-4</v>
      </c>
      <c r="AA98" s="50">
        <f t="shared" si="15"/>
        <v>1.932426807322083E-4</v>
      </c>
      <c r="AB98" s="50">
        <f t="shared" si="15"/>
        <v>1.8650038641143224E-4</v>
      </c>
      <c r="AC98" s="50">
        <f t="shared" si="15"/>
        <v>1.7972552531005611E-4</v>
      </c>
      <c r="AD98" s="50">
        <f t="shared" si="15"/>
        <v>1.729164638526505E-4</v>
      </c>
      <c r="AE98" s="50">
        <f t="shared" si="15"/>
        <v>1.6607184092422037E-4</v>
      </c>
      <c r="AF98" s="50">
        <f t="shared" si="15"/>
        <v>1.5919060164220527E-4</v>
      </c>
      <c r="AG98" s="50">
        <f t="shared" si="15"/>
        <v>1.5227203259301144E-4</v>
      </c>
      <c r="AH98" s="50">
        <f t="shared" si="15"/>
        <v>1.4531579817671052E-4</v>
      </c>
      <c r="AI98" s="50">
        <f t="shared" si="15"/>
        <v>1.3832197760838685E-4</v>
      </c>
      <c r="AJ98" s="50">
        <f t="shared" si="15"/>
        <v>1.312911020223661E-4</v>
      </c>
      <c r="AK98" s="50">
        <f t="shared" si="15"/>
        <v>1.2422419101853794E-4</v>
      </c>
    </row>
    <row r="99" spans="1:37" x14ac:dyDescent="0.25">
      <c r="A99" s="33" t="s">
        <v>9</v>
      </c>
      <c r="B99" s="34" t="s">
        <v>20</v>
      </c>
      <c r="C99" s="33" t="s">
        <v>168</v>
      </c>
      <c r="D99" s="50">
        <f t="shared" si="13"/>
        <v>0</v>
      </c>
      <c r="E99" s="50">
        <f t="shared" si="14"/>
        <v>0</v>
      </c>
      <c r="F99" s="50">
        <f t="shared" ref="F99:AK99" si="16">F61*F126/SUMPRODUCT(F$60:F$72,F$125:F$137)</f>
        <v>0</v>
      </c>
      <c r="G99" s="50">
        <f t="shared" si="16"/>
        <v>0</v>
      </c>
      <c r="H99" s="50">
        <f t="shared" si="16"/>
        <v>0</v>
      </c>
      <c r="I99" s="50">
        <f t="shared" si="16"/>
        <v>0</v>
      </c>
      <c r="J99" s="50">
        <f t="shared" si="16"/>
        <v>0</v>
      </c>
      <c r="K99" s="50">
        <f t="shared" si="16"/>
        <v>0</v>
      </c>
      <c r="L99" s="50">
        <f t="shared" si="16"/>
        <v>0</v>
      </c>
      <c r="M99" s="50">
        <f t="shared" si="16"/>
        <v>0</v>
      </c>
      <c r="N99" s="50">
        <f t="shared" si="16"/>
        <v>0</v>
      </c>
      <c r="O99" s="50">
        <f t="shared" si="16"/>
        <v>0</v>
      </c>
      <c r="P99" s="50">
        <f t="shared" si="16"/>
        <v>0</v>
      </c>
      <c r="Q99" s="50">
        <f t="shared" si="16"/>
        <v>0</v>
      </c>
      <c r="R99" s="50">
        <f t="shared" si="16"/>
        <v>0</v>
      </c>
      <c r="S99" s="50">
        <f t="shared" si="16"/>
        <v>0</v>
      </c>
      <c r="T99" s="50">
        <f t="shared" si="16"/>
        <v>0</v>
      </c>
      <c r="U99" s="50">
        <f t="shared" si="16"/>
        <v>0</v>
      </c>
      <c r="V99" s="50">
        <f t="shared" si="16"/>
        <v>0</v>
      </c>
      <c r="W99" s="50">
        <f t="shared" si="16"/>
        <v>0</v>
      </c>
      <c r="X99" s="50">
        <f t="shared" si="16"/>
        <v>0</v>
      </c>
      <c r="Y99" s="50">
        <f t="shared" si="16"/>
        <v>0</v>
      </c>
      <c r="Z99" s="50">
        <f t="shared" si="16"/>
        <v>0</v>
      </c>
      <c r="AA99" s="50">
        <f t="shared" si="16"/>
        <v>0</v>
      </c>
      <c r="AB99" s="50">
        <f t="shared" si="16"/>
        <v>0</v>
      </c>
      <c r="AC99" s="50">
        <f t="shared" si="16"/>
        <v>0</v>
      </c>
      <c r="AD99" s="50">
        <f t="shared" si="16"/>
        <v>0</v>
      </c>
      <c r="AE99" s="50">
        <f t="shared" si="16"/>
        <v>0</v>
      </c>
      <c r="AF99" s="50">
        <f t="shared" si="16"/>
        <v>0</v>
      </c>
      <c r="AG99" s="50">
        <f t="shared" si="16"/>
        <v>0</v>
      </c>
      <c r="AH99" s="50">
        <f t="shared" si="16"/>
        <v>0</v>
      </c>
      <c r="AI99" s="50">
        <f t="shared" si="16"/>
        <v>0</v>
      </c>
      <c r="AJ99" s="50">
        <f t="shared" si="16"/>
        <v>0</v>
      </c>
      <c r="AK99" s="50">
        <f t="shared" si="16"/>
        <v>0</v>
      </c>
    </row>
    <row r="100" spans="1:37" x14ac:dyDescent="0.25">
      <c r="A100" s="33" t="s">
        <v>10</v>
      </c>
      <c r="B100" s="34" t="s">
        <v>20</v>
      </c>
      <c r="C100" s="33" t="s">
        <v>168</v>
      </c>
      <c r="D100" s="50">
        <f t="shared" si="13"/>
        <v>0</v>
      </c>
      <c r="E100" s="50">
        <f t="shared" si="14"/>
        <v>0</v>
      </c>
      <c r="F100" s="50">
        <f t="shared" ref="F100:AK100" si="17">F62*F127/SUMPRODUCT(F$60:F$72,F$125:F$137)</f>
        <v>0</v>
      </c>
      <c r="G100" s="50">
        <f t="shared" si="17"/>
        <v>0</v>
      </c>
      <c r="H100" s="50">
        <f t="shared" si="17"/>
        <v>0</v>
      </c>
      <c r="I100" s="50">
        <f t="shared" si="17"/>
        <v>0</v>
      </c>
      <c r="J100" s="50">
        <f t="shared" si="17"/>
        <v>0</v>
      </c>
      <c r="K100" s="50">
        <f t="shared" si="17"/>
        <v>0</v>
      </c>
      <c r="L100" s="50">
        <f t="shared" si="17"/>
        <v>0</v>
      </c>
      <c r="M100" s="50">
        <f t="shared" si="17"/>
        <v>0</v>
      </c>
      <c r="N100" s="50">
        <f t="shared" si="17"/>
        <v>0</v>
      </c>
      <c r="O100" s="50">
        <f t="shared" si="17"/>
        <v>0</v>
      </c>
      <c r="P100" s="50">
        <f t="shared" si="17"/>
        <v>0</v>
      </c>
      <c r="Q100" s="50">
        <f t="shared" si="17"/>
        <v>0</v>
      </c>
      <c r="R100" s="50">
        <f t="shared" si="17"/>
        <v>0</v>
      </c>
      <c r="S100" s="50">
        <f t="shared" si="17"/>
        <v>0</v>
      </c>
      <c r="T100" s="50">
        <f t="shared" si="17"/>
        <v>0</v>
      </c>
      <c r="U100" s="50">
        <f t="shared" si="17"/>
        <v>0</v>
      </c>
      <c r="V100" s="50">
        <f t="shared" si="17"/>
        <v>0</v>
      </c>
      <c r="W100" s="50">
        <f t="shared" si="17"/>
        <v>0</v>
      </c>
      <c r="X100" s="50">
        <f t="shared" si="17"/>
        <v>0</v>
      </c>
      <c r="Y100" s="50">
        <f t="shared" si="17"/>
        <v>0</v>
      </c>
      <c r="Z100" s="50">
        <f t="shared" si="17"/>
        <v>0</v>
      </c>
      <c r="AA100" s="50">
        <f t="shared" si="17"/>
        <v>0</v>
      </c>
      <c r="AB100" s="50">
        <f t="shared" si="17"/>
        <v>0</v>
      </c>
      <c r="AC100" s="50">
        <f t="shared" si="17"/>
        <v>0</v>
      </c>
      <c r="AD100" s="50">
        <f t="shared" si="17"/>
        <v>0</v>
      </c>
      <c r="AE100" s="50">
        <f t="shared" si="17"/>
        <v>0</v>
      </c>
      <c r="AF100" s="50">
        <f t="shared" si="17"/>
        <v>0</v>
      </c>
      <c r="AG100" s="50">
        <f t="shared" si="17"/>
        <v>0</v>
      </c>
      <c r="AH100" s="50">
        <f t="shared" si="17"/>
        <v>0</v>
      </c>
      <c r="AI100" s="50">
        <f t="shared" si="17"/>
        <v>0</v>
      </c>
      <c r="AJ100" s="50">
        <f t="shared" si="17"/>
        <v>0</v>
      </c>
      <c r="AK100" s="50">
        <f t="shared" si="17"/>
        <v>0</v>
      </c>
    </row>
    <row r="101" spans="1:37" x14ac:dyDescent="0.25">
      <c r="A101" s="33" t="s">
        <v>11</v>
      </c>
      <c r="B101" s="34" t="s">
        <v>20</v>
      </c>
      <c r="C101" s="33" t="s">
        <v>168</v>
      </c>
      <c r="D101" s="50">
        <f t="shared" si="13"/>
        <v>2.1977946317114232E-2</v>
      </c>
      <c r="E101" s="50">
        <f t="shared" si="14"/>
        <v>2.1977946317114232E-2</v>
      </c>
      <c r="F101" s="50">
        <f t="shared" ref="F101:AK101" si="18">F63*F128/SUMPRODUCT(F$60:F$72,F$125:F$137)</f>
        <v>2.1977946317114232E-2</v>
      </c>
      <c r="G101" s="50">
        <f t="shared" si="18"/>
        <v>2.1977914650635505E-2</v>
      </c>
      <c r="H101" s="50">
        <f t="shared" si="18"/>
        <v>2.1960023189259485E-2</v>
      </c>
      <c r="I101" s="50">
        <f t="shared" si="18"/>
        <v>2.161356399794509E-2</v>
      </c>
      <c r="J101" s="50">
        <f t="shared" si="18"/>
        <v>2.1271309143995731E-2</v>
      </c>
      <c r="K101" s="50">
        <f t="shared" si="18"/>
        <v>2.093317368013425E-2</v>
      </c>
      <c r="L101" s="50">
        <f t="shared" si="18"/>
        <v>2.0598980202282437E-2</v>
      </c>
      <c r="M101" s="50">
        <f t="shared" si="18"/>
        <v>2.0267955721537452E-2</v>
      </c>
      <c r="N101" s="50">
        <f t="shared" si="18"/>
        <v>1.9935427084684189E-2</v>
      </c>
      <c r="O101" s="50">
        <f t="shared" si="18"/>
        <v>1.9571331584563353E-2</v>
      </c>
      <c r="P101" s="50">
        <f t="shared" si="18"/>
        <v>1.8983684796921363E-2</v>
      </c>
      <c r="Q101" s="50">
        <f t="shared" si="18"/>
        <v>1.63978358157909E-2</v>
      </c>
      <c r="R101" s="50">
        <f t="shared" si="18"/>
        <v>1.5983979486693146E-2</v>
      </c>
      <c r="S101" s="50">
        <f t="shared" si="18"/>
        <v>1.55696625108804E-2</v>
      </c>
      <c r="T101" s="50">
        <f t="shared" si="18"/>
        <v>1.5154699443880133E-2</v>
      </c>
      <c r="U101" s="50">
        <f t="shared" si="18"/>
        <v>1.4738907628179726E-2</v>
      </c>
      <c r="V101" s="50">
        <f t="shared" si="18"/>
        <v>1.4322108071297898E-2</v>
      </c>
      <c r="W101" s="50">
        <f t="shared" si="18"/>
        <v>1.3904126437777135E-2</v>
      </c>
      <c r="X101" s="50">
        <f t="shared" si="18"/>
        <v>1.3484794161732282E-2</v>
      </c>
      <c r="Y101" s="50">
        <f t="shared" si="18"/>
        <v>1.3063949685787777E-2</v>
      </c>
      <c r="Z101" s="50">
        <f t="shared" si="18"/>
        <v>1.2641439831097051E-2</v>
      </c>
      <c r="AA101" s="50">
        <f t="shared" si="18"/>
        <v>1.2217121301606107E-2</v>
      </c>
      <c r="AB101" s="50">
        <f t="shared" si="18"/>
        <v>1.1790862323744999E-2</v>
      </c>
      <c r="AC101" s="50">
        <f t="shared" si="18"/>
        <v>1.1362544420249629E-2</v>
      </c>
      <c r="AD101" s="50">
        <f t="shared" si="18"/>
        <v>1.093206431378446E-2</v>
      </c>
      <c r="AE101" s="50">
        <f t="shared" si="18"/>
        <v>1.0499335952412441E-2</v>
      </c>
      <c r="AF101" s="50">
        <f t="shared" si="18"/>
        <v>1.0064292644716576E-2</v>
      </c>
      <c r="AG101" s="50">
        <f t="shared" si="18"/>
        <v>9.6268892875116981E-3</v>
      </c>
      <c r="AH101" s="50">
        <f t="shared" si="18"/>
        <v>9.1871046636162849E-3</v>
      </c>
      <c r="AI101" s="50">
        <f t="shared" si="18"/>
        <v>8.7449437811387472E-3</v>
      </c>
      <c r="AJ101" s="50">
        <f t="shared" si="18"/>
        <v>8.3004402192680092E-3</v>
      </c>
      <c r="AK101" s="50">
        <f t="shared" si="18"/>
        <v>7.8536584387923596E-3</v>
      </c>
    </row>
    <row r="102" spans="1:37" x14ac:dyDescent="0.25">
      <c r="A102" s="33" t="s">
        <v>111</v>
      </c>
      <c r="B102" s="34" t="s">
        <v>20</v>
      </c>
      <c r="C102" s="33" t="s">
        <v>168</v>
      </c>
      <c r="D102" s="50">
        <f t="shared" si="13"/>
        <v>0</v>
      </c>
      <c r="E102" s="50">
        <f t="shared" si="14"/>
        <v>0</v>
      </c>
      <c r="F102" s="50">
        <f t="shared" ref="F102:AK102" si="19">F64*F129/SUMPRODUCT(F$60:F$72,F$125:F$137)</f>
        <v>0</v>
      </c>
      <c r="G102" s="50">
        <f t="shared" si="19"/>
        <v>0</v>
      </c>
      <c r="H102" s="50">
        <f t="shared" si="19"/>
        <v>0</v>
      </c>
      <c r="I102" s="50">
        <f t="shared" si="19"/>
        <v>0</v>
      </c>
      <c r="J102" s="50">
        <f t="shared" si="19"/>
        <v>0</v>
      </c>
      <c r="K102" s="50">
        <f t="shared" si="19"/>
        <v>0</v>
      </c>
      <c r="L102" s="50">
        <f t="shared" si="19"/>
        <v>0</v>
      </c>
      <c r="M102" s="50">
        <f t="shared" si="19"/>
        <v>0</v>
      </c>
      <c r="N102" s="50">
        <f t="shared" si="19"/>
        <v>0</v>
      </c>
      <c r="O102" s="50">
        <f t="shared" si="19"/>
        <v>0</v>
      </c>
      <c r="P102" s="50">
        <f t="shared" si="19"/>
        <v>0</v>
      </c>
      <c r="Q102" s="50">
        <f t="shared" si="19"/>
        <v>0</v>
      </c>
      <c r="R102" s="50">
        <f t="shared" si="19"/>
        <v>0</v>
      </c>
      <c r="S102" s="50">
        <f t="shared" si="19"/>
        <v>0</v>
      </c>
      <c r="T102" s="50">
        <f t="shared" si="19"/>
        <v>0</v>
      </c>
      <c r="U102" s="50">
        <f t="shared" si="19"/>
        <v>0</v>
      </c>
      <c r="V102" s="50">
        <f t="shared" si="19"/>
        <v>0</v>
      </c>
      <c r="W102" s="50">
        <f t="shared" si="19"/>
        <v>0</v>
      </c>
      <c r="X102" s="50">
        <f t="shared" si="19"/>
        <v>0</v>
      </c>
      <c r="Y102" s="50">
        <f t="shared" si="19"/>
        <v>0</v>
      </c>
      <c r="Z102" s="50">
        <f t="shared" si="19"/>
        <v>0</v>
      </c>
      <c r="AA102" s="50">
        <f t="shared" si="19"/>
        <v>0</v>
      </c>
      <c r="AB102" s="50">
        <f t="shared" si="19"/>
        <v>0</v>
      </c>
      <c r="AC102" s="50">
        <f t="shared" si="19"/>
        <v>0</v>
      </c>
      <c r="AD102" s="50">
        <f t="shared" si="19"/>
        <v>0</v>
      </c>
      <c r="AE102" s="50">
        <f t="shared" si="19"/>
        <v>0</v>
      </c>
      <c r="AF102" s="50">
        <f t="shared" si="19"/>
        <v>0</v>
      </c>
      <c r="AG102" s="50">
        <f t="shared" si="19"/>
        <v>0</v>
      </c>
      <c r="AH102" s="50">
        <f t="shared" si="19"/>
        <v>0</v>
      </c>
      <c r="AI102" s="50">
        <f t="shared" si="19"/>
        <v>0</v>
      </c>
      <c r="AJ102" s="50">
        <f t="shared" si="19"/>
        <v>0</v>
      </c>
      <c r="AK102" s="50">
        <f t="shared" si="19"/>
        <v>0</v>
      </c>
    </row>
    <row r="103" spans="1:37" x14ac:dyDescent="0.25">
      <c r="A103" s="33" t="s">
        <v>12</v>
      </c>
      <c r="B103" s="34" t="s">
        <v>20</v>
      </c>
      <c r="C103" s="33" t="s">
        <v>168</v>
      </c>
      <c r="D103" s="50">
        <f t="shared" si="13"/>
        <v>6.0524757946823137E-3</v>
      </c>
      <c r="E103" s="50">
        <f t="shared" si="14"/>
        <v>6.0524757946823137E-3</v>
      </c>
      <c r="F103" s="50">
        <f t="shared" ref="F103:AK103" si="20">F65*F130/SUMPRODUCT(F$60:F$72,F$125:F$137)</f>
        <v>6.0524757946823137E-3</v>
      </c>
      <c r="G103" s="50">
        <f t="shared" si="20"/>
        <v>6.0539079038373252E-3</v>
      </c>
      <c r="H103" s="50">
        <f t="shared" si="20"/>
        <v>6.0540204428216676E-3</v>
      </c>
      <c r="I103" s="50">
        <f t="shared" si="20"/>
        <v>2.0939060016137257E-2</v>
      </c>
      <c r="J103" s="50">
        <f t="shared" si="20"/>
        <v>3.5658829818096295E-2</v>
      </c>
      <c r="K103" s="50">
        <f t="shared" si="20"/>
        <v>5.0216029574498861E-2</v>
      </c>
      <c r="L103" s="50">
        <f t="shared" si="20"/>
        <v>6.4613141180758546E-2</v>
      </c>
      <c r="M103" s="50">
        <f t="shared" si="20"/>
        <v>7.885135942954101E-2</v>
      </c>
      <c r="N103" s="50">
        <f t="shared" si="20"/>
        <v>9.2922470396255147E-2</v>
      </c>
      <c r="O103" s="50">
        <f t="shared" si="20"/>
        <v>0.10674866911490809</v>
      </c>
      <c r="P103" s="50">
        <f t="shared" si="20"/>
        <v>0.11975246093402514</v>
      </c>
      <c r="Q103" s="50">
        <f t="shared" si="20"/>
        <v>0.12606881678900103</v>
      </c>
      <c r="R103" s="50">
        <f t="shared" si="20"/>
        <v>0.1383090592723826</v>
      </c>
      <c r="S103" s="50">
        <f t="shared" si="20"/>
        <v>0.15031726145659227</v>
      </c>
      <c r="T103" s="50">
        <f t="shared" si="20"/>
        <v>0.16209060529084074</v>
      </c>
      <c r="U103" s="50">
        <f t="shared" si="20"/>
        <v>0.17362603651632696</v>
      </c>
      <c r="V103" s="50">
        <f t="shared" si="20"/>
        <v>0.18492027229950206</v>
      </c>
      <c r="W103" s="50">
        <f t="shared" si="20"/>
        <v>0.1959698113789998</v>
      </c>
      <c r="X103" s="50">
        <f t="shared" si="20"/>
        <v>0.20677094705954188</v>
      </c>
      <c r="Y103" s="50">
        <f t="shared" si="20"/>
        <v>0.21731978340244471</v>
      </c>
      <c r="Z103" s="50">
        <f t="shared" si="20"/>
        <v>0.22761225497412177</v>
      </c>
      <c r="AA103" s="50">
        <f t="shared" si="20"/>
        <v>0.23764415051959448</v>
      </c>
      <c r="AB103" s="50">
        <f t="shared" si="20"/>
        <v>0.24741114092566927</v>
      </c>
      <c r="AC103" s="50">
        <f t="shared" si="20"/>
        <v>0.25690881182603226</v>
      </c>
      <c r="AD103" s="50">
        <f t="shared" si="20"/>
        <v>0.26613270117583937</v>
      </c>
      <c r="AE103" s="50">
        <f t="shared" si="20"/>
        <v>0.27507834208400161</v>
      </c>
      <c r="AF103" s="50">
        <f t="shared" si="20"/>
        <v>0.28374131113487711</v>
      </c>
      <c r="AG103" s="50">
        <f t="shared" si="20"/>
        <v>0.29211728235504464</v>
      </c>
      <c r="AH103" s="50">
        <f t="shared" si="20"/>
        <v>0.30020208688307431</v>
      </c>
      <c r="AI103" s="50">
        <f t="shared" si="20"/>
        <v>0.30799177827891522</v>
      </c>
      <c r="AJ103" s="50">
        <f t="shared" si="20"/>
        <v>0.31548270326350014</v>
      </c>
      <c r="AK103" s="50">
        <f t="shared" si="20"/>
        <v>0.32267157750812864</v>
      </c>
    </row>
    <row r="104" spans="1:37" x14ac:dyDescent="0.25">
      <c r="A104" s="33" t="s">
        <v>54</v>
      </c>
      <c r="B104" s="34" t="s">
        <v>20</v>
      </c>
      <c r="C104" s="33" t="s">
        <v>168</v>
      </c>
      <c r="D104" s="50">
        <f t="shared" si="13"/>
        <v>6.6483768626655226E-2</v>
      </c>
      <c r="E104" s="50">
        <f t="shared" si="14"/>
        <v>6.6483768626655212E-2</v>
      </c>
      <c r="F104" s="50">
        <f t="shared" ref="F104:AK104" si="21">F66*F131/SUMPRODUCT(F$60:F$72,F$125:F$137)</f>
        <v>6.6483768626655212E-2</v>
      </c>
      <c r="G104" s="50">
        <f t="shared" si="21"/>
        <v>6.6483672834864005E-2</v>
      </c>
      <c r="H104" s="50">
        <f t="shared" si="21"/>
        <v>6.6484908731599651E-2</v>
      </c>
      <c r="I104" s="50">
        <f t="shared" si="21"/>
        <v>6.5490473309723921E-2</v>
      </c>
      <c r="J104" s="50">
        <f t="shared" si="21"/>
        <v>6.4507041151532329E-2</v>
      </c>
      <c r="K104" s="50">
        <f t="shared" si="21"/>
        <v>6.3534386228625797E-2</v>
      </c>
      <c r="L104" s="50">
        <f t="shared" si="21"/>
        <v>6.2572000806851158E-2</v>
      </c>
      <c r="M104" s="50">
        <f t="shared" si="21"/>
        <v>6.1617564697802579E-2</v>
      </c>
      <c r="N104" s="50">
        <f t="shared" si="21"/>
        <v>6.0656883014160647E-2</v>
      </c>
      <c r="O104" s="50">
        <f t="shared" si="21"/>
        <v>5.9598397764561349E-2</v>
      </c>
      <c r="P104" s="50">
        <f t="shared" si="21"/>
        <v>5.785675745952646E-2</v>
      </c>
      <c r="Q104" s="50">
        <f t="shared" si="21"/>
        <v>5.0017177333741177E-2</v>
      </c>
      <c r="R104" s="50">
        <f t="shared" si="21"/>
        <v>4.8795113416446885E-2</v>
      </c>
      <c r="S104" s="50">
        <f t="shared" si="21"/>
        <v>4.7569555557338328E-2</v>
      </c>
      <c r="T104" s="50">
        <f t="shared" si="21"/>
        <v>4.6339933221947585E-2</v>
      </c>
      <c r="U104" s="50">
        <f t="shared" si="21"/>
        <v>4.5105682534866631E-2</v>
      </c>
      <c r="V104" s="50">
        <f t="shared" si="21"/>
        <v>4.386624900426251E-2</v>
      </c>
      <c r="W104" s="50">
        <f t="shared" si="21"/>
        <v>4.2621090608881883E-2</v>
      </c>
      <c r="X104" s="50">
        <f t="shared" si="21"/>
        <v>4.1369681269910759E-2</v>
      </c>
      <c r="Y104" s="50">
        <f t="shared" si="21"/>
        <v>4.0111514727725242E-2</v>
      </c>
      <c r="Z104" s="50">
        <f t="shared" si="21"/>
        <v>3.884610884018587E-2</v>
      </c>
      <c r="AA104" s="50">
        <f t="shared" si="21"/>
        <v>3.7573010314513496E-2</v>
      </c>
      <c r="AB104" s="50">
        <f t="shared" si="21"/>
        <v>3.6291799878759058E-2</v>
      </c>
      <c r="AC104" s="50">
        <f t="shared" si="21"/>
        <v>3.5002097891259465E-2</v>
      </c>
      <c r="AD104" s="50">
        <f t="shared" si="21"/>
        <v>3.3703570377099437E-2</v>
      </c>
      <c r="AE104" s="50">
        <f t="shared" si="21"/>
        <v>3.2395935469327897E-2</v>
      </c>
      <c r="AF104" s="50">
        <f t="shared" si="21"/>
        <v>3.1078970219418973E-2</v>
      </c>
      <c r="AG104" s="50">
        <f t="shared" si="21"/>
        <v>2.9752517726182832E-2</v>
      </c>
      <c r="AH104" s="50">
        <f t="shared" si="21"/>
        <v>2.8416494515072586E-2</v>
      </c>
      <c r="AI104" s="50">
        <f t="shared" si="21"/>
        <v>2.7070898080757709E-2</v>
      </c>
      <c r="AJ104" s="50">
        <f t="shared" si="21"/>
        <v>2.5715814485230436E-2</v>
      </c>
      <c r="AK104" s="50">
        <f t="shared" si="21"/>
        <v>2.4351425882027454E-2</v>
      </c>
    </row>
    <row r="105" spans="1:37" x14ac:dyDescent="0.25">
      <c r="A105" s="33" t="s">
        <v>78</v>
      </c>
      <c r="B105" s="34" t="s">
        <v>20</v>
      </c>
      <c r="C105" s="33" t="s">
        <v>168</v>
      </c>
      <c r="D105" s="50">
        <f t="shared" si="13"/>
        <v>0.8656609080321247</v>
      </c>
      <c r="E105" s="50">
        <f t="shared" si="14"/>
        <v>0.8656609080321247</v>
      </c>
      <c r="F105" s="50">
        <f t="shared" ref="F105:AK105" si="22">F67*F132/SUMPRODUCT(F$60:F$72,F$125:F$137)</f>
        <v>0.8656609080321247</v>
      </c>
      <c r="G105" s="50">
        <f t="shared" si="22"/>
        <v>0.86565966076214174</v>
      </c>
      <c r="H105" s="50">
        <f t="shared" si="22"/>
        <v>0.86567575292286769</v>
      </c>
      <c r="I105" s="50">
        <f t="shared" si="22"/>
        <v>0.85272757191474235</v>
      </c>
      <c r="J105" s="50">
        <f t="shared" si="22"/>
        <v>0.83992266039071672</v>
      </c>
      <c r="K105" s="50">
        <f t="shared" si="22"/>
        <v>0.82725807531742701</v>
      </c>
      <c r="L105" s="50">
        <f t="shared" si="22"/>
        <v>0.81472720567361023</v>
      </c>
      <c r="M105" s="50">
        <f t="shared" si="22"/>
        <v>0.80229984113208819</v>
      </c>
      <c r="N105" s="50">
        <f t="shared" si="22"/>
        <v>0.78979115524123011</v>
      </c>
      <c r="O105" s="50">
        <f t="shared" si="22"/>
        <v>0.77600900478203705</v>
      </c>
      <c r="P105" s="50">
        <f t="shared" si="22"/>
        <v>0.75333174145798754</v>
      </c>
      <c r="Q105" s="50">
        <f t="shared" si="22"/>
        <v>0.65125542733705444</v>
      </c>
      <c r="R105" s="50">
        <f t="shared" si="22"/>
        <v>0.63534337869464141</v>
      </c>
      <c r="S105" s="50">
        <f t="shared" si="22"/>
        <v>0.61938583670992819</v>
      </c>
      <c r="T105" s="50">
        <f t="shared" si="22"/>
        <v>0.60337537266165253</v>
      </c>
      <c r="U105" s="50">
        <f t="shared" si="22"/>
        <v>0.58730464453374365</v>
      </c>
      <c r="V105" s="50">
        <f t="shared" si="22"/>
        <v>0.57116643249023957</v>
      </c>
      <c r="W105" s="50">
        <f t="shared" si="22"/>
        <v>0.55495367907004811</v>
      </c>
      <c r="X105" s="50">
        <f t="shared" si="22"/>
        <v>0.5386595343927667</v>
      </c>
      <c r="Y105" s="50">
        <f t="shared" si="22"/>
        <v>0.52227740663643973</v>
      </c>
      <c r="Z105" s="50">
        <f t="shared" si="22"/>
        <v>0.50580101800408184</v>
      </c>
      <c r="AA105" s="50">
        <f t="shared" si="22"/>
        <v>0.48922446633570893</v>
      </c>
      <c r="AB105" s="50">
        <f t="shared" si="22"/>
        <v>0.47254229244415913</v>
      </c>
      <c r="AC105" s="50">
        <f t="shared" si="22"/>
        <v>0.45574955315377352</v>
      </c>
      <c r="AD105" s="50">
        <f t="shared" si="22"/>
        <v>0.43884189989896405</v>
      </c>
      <c r="AE105" s="50">
        <f t="shared" si="22"/>
        <v>0.42181566259294323</v>
      </c>
      <c r="AF105" s="50">
        <f t="shared" si="22"/>
        <v>0.40466793830425368</v>
      </c>
      <c r="AG105" s="50">
        <f t="shared" si="22"/>
        <v>0.38739668407971634</v>
      </c>
      <c r="AH105" s="50">
        <f t="shared" si="22"/>
        <v>0.37000081302769544</v>
      </c>
      <c r="AI105" s="50">
        <f t="shared" si="22"/>
        <v>0.35248029252719548</v>
      </c>
      <c r="AJ105" s="50">
        <f t="shared" si="22"/>
        <v>0.33483624316003507</v>
      </c>
      <c r="AK105" s="50">
        <f t="shared" si="22"/>
        <v>0.31707103668099323</v>
      </c>
    </row>
    <row r="106" spans="1:37" x14ac:dyDescent="0.25">
      <c r="A106" s="33" t="s">
        <v>13</v>
      </c>
      <c r="B106" s="34" t="s">
        <v>20</v>
      </c>
      <c r="C106" s="33" t="s">
        <v>168</v>
      </c>
      <c r="D106" s="50">
        <f t="shared" si="13"/>
        <v>3.9477268005650247E-2</v>
      </c>
      <c r="E106" s="50">
        <f t="shared" si="14"/>
        <v>3.947726800565024E-2</v>
      </c>
      <c r="F106" s="50">
        <f t="shared" ref="F106:AB106" si="23">F68*F133/SUMPRODUCT(F$60:F$72,F$125:F$137)</f>
        <v>3.947726800565024E-2</v>
      </c>
      <c r="G106" s="50">
        <f t="shared" si="23"/>
        <v>3.947721112562836E-2</v>
      </c>
      <c r="H106" s="50">
        <f t="shared" si="23"/>
        <v>3.9477944986353583E-2</v>
      </c>
      <c r="I106" s="50">
        <f t="shared" si="23"/>
        <v>3.8887461106233097E-2</v>
      </c>
      <c r="J106" s="50">
        <f t="shared" si="23"/>
        <v>3.8303510832711163E-2</v>
      </c>
      <c r="K106" s="50">
        <f t="shared" si="23"/>
        <v>3.7725959952823157E-2</v>
      </c>
      <c r="L106" s="50">
        <f t="shared" si="23"/>
        <v>3.7154506980091165E-2</v>
      </c>
      <c r="M106" s="50">
        <f t="shared" si="23"/>
        <v>3.6587774214342471E-2</v>
      </c>
      <c r="N106" s="50">
        <f t="shared" si="23"/>
        <v>3.6017332900971331E-2</v>
      </c>
      <c r="O106" s="50">
        <f t="shared" si="23"/>
        <v>3.5388816997892605E-2</v>
      </c>
      <c r="P106" s="50">
        <f t="shared" si="23"/>
        <v>3.4354651779651073E-2</v>
      </c>
      <c r="Q106" s="50">
        <f t="shared" si="23"/>
        <v>2.9699602704209318E-2</v>
      </c>
      <c r="R106" s="50">
        <f t="shared" si="23"/>
        <v>2.8973955741354696E-2</v>
      </c>
      <c r="S106" s="50">
        <f t="shared" si="23"/>
        <v>2.8246234117567836E-2</v>
      </c>
      <c r="T106" s="50">
        <f t="shared" si="23"/>
        <v>2.7516099056293767E-2</v>
      </c>
      <c r="U106" s="50">
        <f t="shared" si="23"/>
        <v>2.6783215735047782E-2</v>
      </c>
      <c r="V106" s="50">
        <f t="shared" si="23"/>
        <v>2.6047254903200003E-2</v>
      </c>
      <c r="W106" s="50">
        <f t="shared" si="23"/>
        <v>2.5307894715001847E-2</v>
      </c>
      <c r="X106" s="50">
        <f t="shared" si="23"/>
        <v>2.4564822791134856E-2</v>
      </c>
      <c r="Y106" s="50">
        <f t="shared" si="23"/>
        <v>2.3817738520679008E-2</v>
      </c>
      <c r="Z106" s="50">
        <f t="shared" si="23"/>
        <v>2.3066355613388594E-2</v>
      </c>
      <c r="AA106" s="50">
        <f t="shared" si="23"/>
        <v>2.2310404909423594E-2</v>
      </c>
      <c r="AB106" s="50">
        <f t="shared" si="23"/>
        <v>2.1549637450106678E-2</v>
      </c>
      <c r="AC106" s="50">
        <f t="shared" ref="AC106:AK106" si="24">AC68*AC133/SUMPRODUCT(AC$60:AC$72,AC$125:AC$137)</f>
        <v>2.0783827808751175E-2</v>
      </c>
      <c r="AD106" s="50">
        <f t="shared" si="24"/>
        <v>2.0012777675039988E-2</v>
      </c>
      <c r="AE106" s="50">
        <f t="shared" si="24"/>
        <v>1.9236319679743007E-2</v>
      </c>
      <c r="AF106" s="50">
        <f t="shared" si="24"/>
        <v>1.8454321438687547E-2</v>
      </c>
      <c r="AG106" s="50">
        <f t="shared" si="24"/>
        <v>1.766668978582045E-2</v>
      </c>
      <c r="AH106" s="50">
        <f t="shared" si="24"/>
        <v>1.6873375154952446E-2</v>
      </c>
      <c r="AI106" s="50">
        <f t="shared" si="24"/>
        <v>1.6074376058448189E-2</v>
      </c>
      <c r="AJ106" s="50">
        <f t="shared" si="24"/>
        <v>1.5269743598891094E-2</v>
      </c>
      <c r="AK106" s="50">
        <f t="shared" si="24"/>
        <v>1.4459585936876367E-2</v>
      </c>
    </row>
    <row r="107" spans="1:37" x14ac:dyDescent="0.25">
      <c r="A107" s="33" t="s">
        <v>55</v>
      </c>
      <c r="B107" s="34" t="s">
        <v>20</v>
      </c>
      <c r="C107" s="33" t="s">
        <v>168</v>
      </c>
      <c r="D107" s="50">
        <f t="shared" si="13"/>
        <v>0</v>
      </c>
      <c r="E107" s="50">
        <f t="shared" si="14"/>
        <v>0</v>
      </c>
      <c r="F107" s="50">
        <f t="shared" ref="F107:AB107" si="25">F69*F134/SUMPRODUCT(F$60:F$72,F$125:F$137)</f>
        <v>0</v>
      </c>
      <c r="G107" s="50">
        <f t="shared" si="25"/>
        <v>0</v>
      </c>
      <c r="H107" s="50">
        <f t="shared" si="25"/>
        <v>0</v>
      </c>
      <c r="I107" s="50">
        <f t="shared" si="25"/>
        <v>0</v>
      </c>
      <c r="J107" s="50">
        <f t="shared" si="25"/>
        <v>0</v>
      </c>
      <c r="K107" s="50">
        <f t="shared" si="25"/>
        <v>0</v>
      </c>
      <c r="L107" s="50">
        <f t="shared" si="25"/>
        <v>0</v>
      </c>
      <c r="M107" s="50">
        <f t="shared" si="25"/>
        <v>0</v>
      </c>
      <c r="N107" s="50">
        <f t="shared" si="25"/>
        <v>0</v>
      </c>
      <c r="O107" s="50">
        <f t="shared" si="25"/>
        <v>0</v>
      </c>
      <c r="P107" s="50">
        <f t="shared" si="25"/>
        <v>0</v>
      </c>
      <c r="Q107" s="50">
        <f t="shared" si="25"/>
        <v>0</v>
      </c>
      <c r="R107" s="50">
        <f t="shared" si="25"/>
        <v>0</v>
      </c>
      <c r="S107" s="50">
        <f t="shared" si="25"/>
        <v>0</v>
      </c>
      <c r="T107" s="50">
        <f t="shared" si="25"/>
        <v>0</v>
      </c>
      <c r="U107" s="50">
        <f t="shared" si="25"/>
        <v>0</v>
      </c>
      <c r="V107" s="50">
        <f t="shared" si="25"/>
        <v>0</v>
      </c>
      <c r="W107" s="50">
        <f t="shared" si="25"/>
        <v>0</v>
      </c>
      <c r="X107" s="50">
        <f t="shared" si="25"/>
        <v>0</v>
      </c>
      <c r="Y107" s="50">
        <f t="shared" si="25"/>
        <v>0</v>
      </c>
      <c r="Z107" s="50">
        <f t="shared" si="25"/>
        <v>0</v>
      </c>
      <c r="AA107" s="50">
        <f t="shared" si="25"/>
        <v>0</v>
      </c>
      <c r="AB107" s="50">
        <f t="shared" si="25"/>
        <v>0</v>
      </c>
      <c r="AC107" s="50">
        <f t="shared" ref="AC107:AK107" si="26">AC69*AC134/SUMPRODUCT(AC$60:AC$72,AC$125:AC$137)</f>
        <v>0</v>
      </c>
      <c r="AD107" s="50">
        <f t="shared" si="26"/>
        <v>0</v>
      </c>
      <c r="AE107" s="50">
        <f t="shared" si="26"/>
        <v>0</v>
      </c>
      <c r="AF107" s="50">
        <f t="shared" si="26"/>
        <v>0</v>
      </c>
      <c r="AG107" s="50">
        <f t="shared" si="26"/>
        <v>0</v>
      </c>
      <c r="AH107" s="50">
        <f t="shared" si="26"/>
        <v>0</v>
      </c>
      <c r="AI107" s="50">
        <f t="shared" si="26"/>
        <v>0</v>
      </c>
      <c r="AJ107" s="50">
        <f t="shared" si="26"/>
        <v>0</v>
      </c>
      <c r="AK107" s="50">
        <f t="shared" si="26"/>
        <v>0</v>
      </c>
    </row>
    <row r="108" spans="1:37" x14ac:dyDescent="0.25">
      <c r="A108" s="33" t="s">
        <v>56</v>
      </c>
      <c r="B108" s="34" t="s">
        <v>20</v>
      </c>
      <c r="C108" s="33" t="s">
        <v>168</v>
      </c>
      <c r="D108" s="50">
        <f t="shared" si="13"/>
        <v>0</v>
      </c>
      <c r="E108" s="50">
        <f t="shared" si="14"/>
        <v>0</v>
      </c>
      <c r="F108" s="50">
        <f t="shared" ref="F108:AB108" si="27">F70*F135/SUMPRODUCT(F$60:F$72,F$125:F$137)</f>
        <v>0</v>
      </c>
      <c r="G108" s="50">
        <f t="shared" si="27"/>
        <v>0</v>
      </c>
      <c r="H108" s="50">
        <f t="shared" si="27"/>
        <v>0</v>
      </c>
      <c r="I108" s="50">
        <f t="shared" si="27"/>
        <v>0</v>
      </c>
      <c r="J108" s="50">
        <f t="shared" si="27"/>
        <v>0</v>
      </c>
      <c r="K108" s="50">
        <f t="shared" si="27"/>
        <v>0</v>
      </c>
      <c r="L108" s="50">
        <f t="shared" si="27"/>
        <v>0</v>
      </c>
      <c r="M108" s="50">
        <f t="shared" si="27"/>
        <v>0</v>
      </c>
      <c r="N108" s="50">
        <f t="shared" si="27"/>
        <v>0</v>
      </c>
      <c r="O108" s="50">
        <f t="shared" si="27"/>
        <v>0</v>
      </c>
      <c r="P108" s="50">
        <f t="shared" si="27"/>
        <v>0</v>
      </c>
      <c r="Q108" s="50">
        <f t="shared" si="27"/>
        <v>0</v>
      </c>
      <c r="R108" s="50">
        <f t="shared" si="27"/>
        <v>0</v>
      </c>
      <c r="S108" s="50">
        <f t="shared" si="27"/>
        <v>0</v>
      </c>
      <c r="T108" s="50">
        <f t="shared" si="27"/>
        <v>0</v>
      </c>
      <c r="U108" s="50">
        <f t="shared" si="27"/>
        <v>0</v>
      </c>
      <c r="V108" s="50">
        <f t="shared" si="27"/>
        <v>0</v>
      </c>
      <c r="W108" s="50">
        <f t="shared" si="27"/>
        <v>0</v>
      </c>
      <c r="X108" s="50">
        <f t="shared" si="27"/>
        <v>0</v>
      </c>
      <c r="Y108" s="50">
        <f t="shared" si="27"/>
        <v>0</v>
      </c>
      <c r="Z108" s="50">
        <f t="shared" si="27"/>
        <v>0</v>
      </c>
      <c r="AA108" s="50">
        <f t="shared" si="27"/>
        <v>0</v>
      </c>
      <c r="AB108" s="50">
        <f t="shared" si="27"/>
        <v>0</v>
      </c>
      <c r="AC108" s="50">
        <f t="shared" ref="AC108:AK108" si="28">AC70*AC135/SUMPRODUCT(AC$60:AC$72,AC$125:AC$137)</f>
        <v>0</v>
      </c>
      <c r="AD108" s="50">
        <f t="shared" si="28"/>
        <v>0</v>
      </c>
      <c r="AE108" s="50">
        <f t="shared" si="28"/>
        <v>0</v>
      </c>
      <c r="AF108" s="50">
        <f t="shared" si="28"/>
        <v>0</v>
      </c>
      <c r="AG108" s="50">
        <f t="shared" si="28"/>
        <v>0</v>
      </c>
      <c r="AH108" s="50">
        <f t="shared" si="28"/>
        <v>0</v>
      </c>
      <c r="AI108" s="50">
        <f t="shared" si="28"/>
        <v>0</v>
      </c>
      <c r="AJ108" s="50">
        <f t="shared" si="28"/>
        <v>0</v>
      </c>
      <c r="AK108" s="50">
        <f t="shared" si="28"/>
        <v>0</v>
      </c>
    </row>
    <row r="109" spans="1:37" x14ac:dyDescent="0.25">
      <c r="A109" s="33" t="s">
        <v>14</v>
      </c>
      <c r="B109" s="34" t="s">
        <v>20</v>
      </c>
      <c r="C109" s="33" t="s">
        <v>168</v>
      </c>
      <c r="D109" s="50">
        <f t="shared" si="13"/>
        <v>0</v>
      </c>
      <c r="E109" s="50">
        <f t="shared" si="14"/>
        <v>0</v>
      </c>
      <c r="F109" s="50">
        <f t="shared" ref="F109:AB109" si="29">F71*F136/SUMPRODUCT(F$60:F$72,F$125:F$137)</f>
        <v>0</v>
      </c>
      <c r="G109" s="50">
        <f t="shared" si="29"/>
        <v>0</v>
      </c>
      <c r="H109" s="50">
        <f t="shared" si="29"/>
        <v>0</v>
      </c>
      <c r="I109" s="50">
        <f t="shared" si="29"/>
        <v>0</v>
      </c>
      <c r="J109" s="50">
        <f t="shared" si="29"/>
        <v>1.9257806580935471E-7</v>
      </c>
      <c r="K109" s="50">
        <f t="shared" si="29"/>
        <v>1.2675740435173604E-6</v>
      </c>
      <c r="L109" s="50">
        <f t="shared" si="29"/>
        <v>8.3435445580021115E-6</v>
      </c>
      <c r="M109" s="50">
        <f t="shared" si="29"/>
        <v>5.4919128250889665E-5</v>
      </c>
      <c r="N109" s="50">
        <f t="shared" si="29"/>
        <v>3.614054134606291E-4</v>
      </c>
      <c r="O109" s="50">
        <f t="shared" si="29"/>
        <v>2.3742128386325988E-3</v>
      </c>
      <c r="P109" s="50">
        <f t="shared" si="29"/>
        <v>1.5420247622210429E-2</v>
      </c>
      <c r="Q109" s="50">
        <f t="shared" si="29"/>
        <v>9.1698544941188911E-2</v>
      </c>
      <c r="R109" s="50">
        <f t="shared" si="29"/>
        <v>9.5215047890003304E-2</v>
      </c>
      <c r="S109" s="50">
        <f t="shared" si="29"/>
        <v>9.8841563096308691E-2</v>
      </c>
      <c r="T109" s="50">
        <f t="shared" si="29"/>
        <v>0.10257908765512684</v>
      </c>
      <c r="U109" s="50">
        <f t="shared" si="29"/>
        <v>0.10642837505773783</v>
      </c>
      <c r="V109" s="50">
        <f t="shared" si="29"/>
        <v>0.11038991036196137</v>
      </c>
      <c r="W109" s="50">
        <f t="shared" si="29"/>
        <v>0.11446388483700931</v>
      </c>
      <c r="X109" s="50">
        <f t="shared" si="29"/>
        <v>0.11865017033431255</v>
      </c>
      <c r="Y109" s="50">
        <f t="shared" si="29"/>
        <v>0.1229482936864266</v>
      </c>
      <c r="Z109" s="50">
        <f t="shared" si="29"/>
        <v>0.12735741149049221</v>
      </c>
      <c r="AA109" s="50">
        <f t="shared" si="29"/>
        <v>0.13187628568998838</v>
      </c>
      <c r="AB109" s="50">
        <f t="shared" si="29"/>
        <v>0.13650326042756572</v>
      </c>
      <c r="AC109" s="50">
        <f t="shared" ref="AC109:AK109" si="30">AC71*AC136/SUMPRODUCT(AC$60:AC$72,AC$125:AC$137)</f>
        <v>0.14123624070107321</v>
      </c>
      <c r="AD109" s="50">
        <f t="shared" si="30"/>
        <v>0.14607267341257368</v>
      </c>
      <c r="AE109" s="50">
        <f t="shared" si="30"/>
        <v>0.15100953145375681</v>
      </c>
      <c r="AF109" s="50">
        <f t="shared" si="30"/>
        <v>0.15604330151780216</v>
      </c>
      <c r="AG109" s="50">
        <f t="shared" si="30"/>
        <v>0.16116997636399938</v>
      </c>
      <c r="AH109" s="50">
        <f t="shared" si="30"/>
        <v>0.16638505228343217</v>
      </c>
      <c r="AI109" s="50">
        <f t="shared" si="30"/>
        <v>0.17168353251749127</v>
      </c>
      <c r="AJ109" s="50">
        <f t="shared" si="30"/>
        <v>0.17705993736138409</v>
      </c>
      <c r="AK109" s="50">
        <f t="shared" si="30"/>
        <v>0.18250832163752626</v>
      </c>
    </row>
    <row r="110" spans="1:37" x14ac:dyDescent="0.25">
      <c r="A110" s="33" t="s">
        <v>79</v>
      </c>
      <c r="B110" s="34" t="s">
        <v>20</v>
      </c>
      <c r="C110" s="33" t="s">
        <v>168</v>
      </c>
      <c r="D110" s="50">
        <f t="shared" si="13"/>
        <v>0</v>
      </c>
      <c r="E110" s="50">
        <f t="shared" si="14"/>
        <v>0</v>
      </c>
      <c r="F110" s="50">
        <f t="shared" ref="F110:AB110" si="31">F72*F137/SUMPRODUCT(F$60:F$72,F$125:F$137)</f>
        <v>0</v>
      </c>
      <c r="G110" s="50">
        <f t="shared" si="31"/>
        <v>0</v>
      </c>
      <c r="H110" s="50">
        <f t="shared" si="31"/>
        <v>0</v>
      </c>
      <c r="I110" s="50">
        <f t="shared" si="31"/>
        <v>0</v>
      </c>
      <c r="J110" s="50">
        <f t="shared" si="31"/>
        <v>0</v>
      </c>
      <c r="K110" s="50">
        <f t="shared" si="31"/>
        <v>0</v>
      </c>
      <c r="L110" s="50">
        <f t="shared" si="31"/>
        <v>0</v>
      </c>
      <c r="M110" s="50">
        <f t="shared" si="31"/>
        <v>0</v>
      </c>
      <c r="N110" s="50">
        <f t="shared" si="31"/>
        <v>0</v>
      </c>
      <c r="O110" s="50">
        <f t="shared" si="31"/>
        <v>0</v>
      </c>
      <c r="P110" s="50">
        <f t="shared" si="31"/>
        <v>1.840566710336461E-7</v>
      </c>
      <c r="Q110" s="50">
        <f t="shared" si="31"/>
        <v>3.4603224506109052E-2</v>
      </c>
      <c r="R110" s="50">
        <f t="shared" si="31"/>
        <v>3.7126641042657033E-2</v>
      </c>
      <c r="S110" s="50">
        <f t="shared" si="31"/>
        <v>3.982361549886531E-2</v>
      </c>
      <c r="T110" s="50">
        <f t="shared" si="31"/>
        <v>4.2704495240502439E-2</v>
      </c>
      <c r="U110" s="50">
        <f t="shared" si="31"/>
        <v>4.5780007295725976E-2</v>
      </c>
      <c r="V110" s="50">
        <f t="shared" si="31"/>
        <v>4.9061234842360718E-2</v>
      </c>
      <c r="W110" s="50">
        <f t="shared" si="31"/>
        <v>5.2559586293640721E-2</v>
      </c>
      <c r="X110" s="50">
        <f t="shared" si="31"/>
        <v>5.6286756064101995E-2</v>
      </c>
      <c r="Y110" s="50">
        <f t="shared" si="31"/>
        <v>6.0254676065159184E-2</v>
      </c>
      <c r="Z110" s="50">
        <f t="shared" si="31"/>
        <v>6.4475456964362216E-2</v>
      </c>
      <c r="AA110" s="50">
        <f t="shared" si="31"/>
        <v>6.8961318248432671E-2</v>
      </c>
      <c r="AB110" s="50">
        <f t="shared" si="31"/>
        <v>7.3724506163583892E-2</v>
      </c>
      <c r="AC110" s="50">
        <f t="shared" ref="AC110:AK110" si="32">AC72*AC137/SUMPRODUCT(AC$60:AC$72,AC$125:AC$137)</f>
        <v>7.8777198673550597E-2</v>
      </c>
      <c r="AD110" s="50">
        <f t="shared" si="32"/>
        <v>8.4131396682846263E-2</v>
      </c>
      <c r="AE110" s="50">
        <f t="shared" si="32"/>
        <v>8.9798800926890646E-2</v>
      </c>
      <c r="AF110" s="50">
        <f t="shared" si="32"/>
        <v>9.579067413860165E-2</v>
      </c>
      <c r="AG110" s="50">
        <f t="shared" si="32"/>
        <v>0.10211768836913158</v>
      </c>
      <c r="AH110" s="50">
        <f t="shared" si="32"/>
        <v>0.10878975767398011</v>
      </c>
      <c r="AI110" s="50">
        <f t="shared" si="32"/>
        <v>0.11581585677844498</v>
      </c>
      <c r="AJ110" s="50">
        <f t="shared" si="32"/>
        <v>0.12320382680966888</v>
      </c>
      <c r="AK110" s="50">
        <f t="shared" si="32"/>
        <v>0.13096016972463714</v>
      </c>
    </row>
    <row r="111" spans="1:37" x14ac:dyDescent="0.25">
      <c r="A111" s="6"/>
      <c r="B111" s="5"/>
      <c r="C111" s="5"/>
    </row>
    <row r="112" spans="1:37" x14ac:dyDescent="0.25">
      <c r="A112" s="23" t="s">
        <v>83</v>
      </c>
      <c r="B112" s="5"/>
      <c r="C112" s="5"/>
    </row>
    <row r="113" spans="1:37" x14ac:dyDescent="0.25">
      <c r="A113" s="33" t="s">
        <v>12</v>
      </c>
      <c r="B113" s="34" t="s">
        <v>20</v>
      </c>
      <c r="C113" s="33" t="s">
        <v>168</v>
      </c>
      <c r="D113" s="52">
        <f>D$47/D$85*D75*D140</f>
        <v>1</v>
      </c>
      <c r="E113" s="53">
        <f>D113</f>
        <v>1</v>
      </c>
      <c r="F113" s="53">
        <f t="shared" ref="F113:AK113" si="33">E113</f>
        <v>1</v>
      </c>
      <c r="G113" s="53">
        <f t="shared" si="33"/>
        <v>1</v>
      </c>
      <c r="H113" s="53">
        <f t="shared" si="33"/>
        <v>1</v>
      </c>
      <c r="I113" s="53">
        <f t="shared" si="33"/>
        <v>1</v>
      </c>
      <c r="J113" s="53">
        <f t="shared" si="33"/>
        <v>1</v>
      </c>
      <c r="K113" s="53">
        <f t="shared" si="33"/>
        <v>1</v>
      </c>
      <c r="L113" s="53">
        <f t="shared" si="33"/>
        <v>1</v>
      </c>
      <c r="M113" s="53">
        <f t="shared" si="33"/>
        <v>1</v>
      </c>
      <c r="N113" s="53">
        <f t="shared" si="33"/>
        <v>1</v>
      </c>
      <c r="O113" s="53">
        <f t="shared" si="33"/>
        <v>1</v>
      </c>
      <c r="P113" s="53">
        <f t="shared" si="33"/>
        <v>1</v>
      </c>
      <c r="Q113" s="53">
        <f t="shared" si="33"/>
        <v>1</v>
      </c>
      <c r="R113" s="53">
        <f t="shared" si="33"/>
        <v>1</v>
      </c>
      <c r="S113" s="53">
        <f t="shared" si="33"/>
        <v>1</v>
      </c>
      <c r="T113" s="53">
        <f t="shared" si="33"/>
        <v>1</v>
      </c>
      <c r="U113" s="53">
        <f t="shared" si="33"/>
        <v>1</v>
      </c>
      <c r="V113" s="53">
        <f t="shared" si="33"/>
        <v>1</v>
      </c>
      <c r="W113" s="53">
        <f t="shared" si="33"/>
        <v>1</v>
      </c>
      <c r="X113" s="53">
        <f t="shared" si="33"/>
        <v>1</v>
      </c>
      <c r="Y113" s="53">
        <f t="shared" si="33"/>
        <v>1</v>
      </c>
      <c r="Z113" s="53">
        <f t="shared" si="33"/>
        <v>1</v>
      </c>
      <c r="AA113" s="53">
        <f t="shared" si="33"/>
        <v>1</v>
      </c>
      <c r="AB113" s="53">
        <f t="shared" si="33"/>
        <v>1</v>
      </c>
      <c r="AC113" s="53">
        <f t="shared" si="33"/>
        <v>1</v>
      </c>
      <c r="AD113" s="53">
        <f t="shared" si="33"/>
        <v>1</v>
      </c>
      <c r="AE113" s="53">
        <f t="shared" si="33"/>
        <v>1</v>
      </c>
      <c r="AF113" s="53">
        <f t="shared" si="33"/>
        <v>1</v>
      </c>
      <c r="AG113" s="53">
        <f t="shared" si="33"/>
        <v>1</v>
      </c>
      <c r="AH113" s="53">
        <f t="shared" si="33"/>
        <v>1</v>
      </c>
      <c r="AI113" s="53">
        <f t="shared" si="33"/>
        <v>1</v>
      </c>
      <c r="AJ113" s="53">
        <f t="shared" si="33"/>
        <v>1</v>
      </c>
      <c r="AK113" s="53">
        <f t="shared" si="33"/>
        <v>1</v>
      </c>
    </row>
    <row r="116" spans="1:37" x14ac:dyDescent="0.25">
      <c r="A116" s="23" t="s">
        <v>22</v>
      </c>
    </row>
    <row r="117" spans="1:37" x14ac:dyDescent="0.25">
      <c r="A117" s="33" t="s">
        <v>7</v>
      </c>
      <c r="B117" s="34" t="s">
        <v>20</v>
      </c>
      <c r="C117" s="33" t="s">
        <v>169</v>
      </c>
      <c r="D117" s="54">
        <f>'Param.Transv.'!D113</f>
        <v>0.3</v>
      </c>
      <c r="E117" s="53">
        <f>'Param.Transv.'!E113</f>
        <v>0.3</v>
      </c>
      <c r="F117" s="53">
        <f>'Param.Transv.'!F113</f>
        <v>0.3</v>
      </c>
      <c r="G117" s="53">
        <f>'Param.Transv.'!G113</f>
        <v>0.3</v>
      </c>
      <c r="H117" s="53">
        <f>'Param.Transv.'!H113</f>
        <v>0.3</v>
      </c>
      <c r="I117" s="53">
        <f>'Param.Transv.'!I113</f>
        <v>0.3</v>
      </c>
      <c r="J117" s="53">
        <f>'Param.Transv.'!J113</f>
        <v>0.3</v>
      </c>
      <c r="K117" s="53">
        <f>'Param.Transv.'!K113</f>
        <v>0.3</v>
      </c>
      <c r="L117" s="53">
        <f>'Param.Transv.'!L113</f>
        <v>0.3</v>
      </c>
      <c r="M117" s="53">
        <f>'Param.Transv.'!M113</f>
        <v>0.3</v>
      </c>
      <c r="N117" s="53">
        <f>'Param.Transv.'!N113</f>
        <v>0.3</v>
      </c>
      <c r="O117" s="53">
        <f>'Param.Transv.'!O113</f>
        <v>0.3</v>
      </c>
      <c r="P117" s="53">
        <f>'Param.Transv.'!P113</f>
        <v>0.3</v>
      </c>
      <c r="Q117" s="53">
        <f>'Param.Transv.'!Q113</f>
        <v>0.3</v>
      </c>
      <c r="R117" s="53">
        <f>'Param.Transv.'!R113</f>
        <v>0.3</v>
      </c>
      <c r="S117" s="53">
        <f>'Param.Transv.'!S113</f>
        <v>0.3</v>
      </c>
      <c r="T117" s="53">
        <f>'Param.Transv.'!T113</f>
        <v>0.3</v>
      </c>
      <c r="U117" s="53">
        <f>'Param.Transv.'!U113</f>
        <v>0.3</v>
      </c>
      <c r="V117" s="53">
        <f>'Param.Transv.'!V113</f>
        <v>0.3</v>
      </c>
      <c r="W117" s="53">
        <f>'Param.Transv.'!W113</f>
        <v>0.3</v>
      </c>
      <c r="X117" s="53">
        <f>'Param.Transv.'!X113</f>
        <v>0.3</v>
      </c>
      <c r="Y117" s="53">
        <f>'Param.Transv.'!Y113</f>
        <v>0.3</v>
      </c>
      <c r="Z117" s="53">
        <f>'Param.Transv.'!Z113</f>
        <v>0.3</v>
      </c>
      <c r="AA117" s="53">
        <f>'Param.Transv.'!AA113</f>
        <v>0.3</v>
      </c>
      <c r="AB117" s="53">
        <f>'Param.Transv.'!AB113</f>
        <v>0.3</v>
      </c>
      <c r="AC117" s="53">
        <f>'Param.Transv.'!AC113</f>
        <v>0.3</v>
      </c>
      <c r="AD117" s="53">
        <f>'Param.Transv.'!AD113</f>
        <v>0.3</v>
      </c>
      <c r="AE117" s="53">
        <f>'Param.Transv.'!AE113</f>
        <v>0.3</v>
      </c>
      <c r="AF117" s="53">
        <f>'Param.Transv.'!AF113</f>
        <v>0.3</v>
      </c>
      <c r="AG117" s="53">
        <f>'Param.Transv.'!AG113</f>
        <v>0.3</v>
      </c>
      <c r="AH117" s="53">
        <f>'Param.Transv.'!AH113</f>
        <v>0.3</v>
      </c>
      <c r="AI117" s="53">
        <f>'Param.Transv.'!AI113</f>
        <v>0.3</v>
      </c>
      <c r="AJ117" s="53">
        <f>'Param.Transv.'!AJ113</f>
        <v>0.3</v>
      </c>
      <c r="AK117" s="53">
        <f>'Param.Transv.'!AK113</f>
        <v>0.3</v>
      </c>
    </row>
    <row r="118" spans="1:37" x14ac:dyDescent="0.25">
      <c r="A118" s="33" t="s">
        <v>11</v>
      </c>
      <c r="B118" s="34" t="s">
        <v>20</v>
      </c>
      <c r="C118" s="33" t="s">
        <v>169</v>
      </c>
      <c r="D118" s="54">
        <f>'Param.Transv.'!D114</f>
        <v>0.25</v>
      </c>
      <c r="E118" s="53">
        <f>'Param.Transv.'!E114</f>
        <v>0.25</v>
      </c>
      <c r="F118" s="53">
        <f>'Param.Transv.'!F114</f>
        <v>0.25</v>
      </c>
      <c r="G118" s="53">
        <f>'Param.Transv.'!G114</f>
        <v>0.25</v>
      </c>
      <c r="H118" s="53">
        <f>'Param.Transv.'!H114</f>
        <v>0.25</v>
      </c>
      <c r="I118" s="53">
        <f>'Param.Transv.'!I114</f>
        <v>0.25</v>
      </c>
      <c r="J118" s="53">
        <f>'Param.Transv.'!J114</f>
        <v>0.25</v>
      </c>
      <c r="K118" s="53">
        <f>'Param.Transv.'!K114</f>
        <v>0.25</v>
      </c>
      <c r="L118" s="53">
        <f>'Param.Transv.'!L114</f>
        <v>0.25</v>
      </c>
      <c r="M118" s="53">
        <f>'Param.Transv.'!M114</f>
        <v>0.25</v>
      </c>
      <c r="N118" s="53">
        <f>'Param.Transv.'!N114</f>
        <v>0.25</v>
      </c>
      <c r="O118" s="53">
        <f>'Param.Transv.'!O114</f>
        <v>0.25</v>
      </c>
      <c r="P118" s="53">
        <f>'Param.Transv.'!P114</f>
        <v>0.25</v>
      </c>
      <c r="Q118" s="53">
        <f>'Param.Transv.'!Q114</f>
        <v>0.25</v>
      </c>
      <c r="R118" s="53">
        <f>'Param.Transv.'!R114</f>
        <v>0.25</v>
      </c>
      <c r="S118" s="53">
        <f>'Param.Transv.'!S114</f>
        <v>0.25</v>
      </c>
      <c r="T118" s="53">
        <f>'Param.Transv.'!T114</f>
        <v>0.25</v>
      </c>
      <c r="U118" s="53">
        <f>'Param.Transv.'!U114</f>
        <v>0.25</v>
      </c>
      <c r="V118" s="53">
        <f>'Param.Transv.'!V114</f>
        <v>0.25</v>
      </c>
      <c r="W118" s="53">
        <f>'Param.Transv.'!W114</f>
        <v>0.25</v>
      </c>
      <c r="X118" s="53">
        <f>'Param.Transv.'!X114</f>
        <v>0.25</v>
      </c>
      <c r="Y118" s="53">
        <f>'Param.Transv.'!Y114</f>
        <v>0.25</v>
      </c>
      <c r="Z118" s="53">
        <f>'Param.Transv.'!Z114</f>
        <v>0.25</v>
      </c>
      <c r="AA118" s="53">
        <f>'Param.Transv.'!AA114</f>
        <v>0.25</v>
      </c>
      <c r="AB118" s="53">
        <f>'Param.Transv.'!AB114</f>
        <v>0.25</v>
      </c>
      <c r="AC118" s="53">
        <f>'Param.Transv.'!AC114</f>
        <v>0.25</v>
      </c>
      <c r="AD118" s="53">
        <f>'Param.Transv.'!AD114</f>
        <v>0.25</v>
      </c>
      <c r="AE118" s="53">
        <f>'Param.Transv.'!AE114</f>
        <v>0.25</v>
      </c>
      <c r="AF118" s="53">
        <f>'Param.Transv.'!AF114</f>
        <v>0.25</v>
      </c>
      <c r="AG118" s="53">
        <f>'Param.Transv.'!AG114</f>
        <v>0.25</v>
      </c>
      <c r="AH118" s="53">
        <f>'Param.Transv.'!AH114</f>
        <v>0.25</v>
      </c>
      <c r="AI118" s="53">
        <f>'Param.Transv.'!AI114</f>
        <v>0.25</v>
      </c>
      <c r="AJ118" s="53">
        <f>'Param.Transv.'!AJ114</f>
        <v>0.25</v>
      </c>
      <c r="AK118" s="53">
        <f>'Param.Transv.'!AK114</f>
        <v>0.25</v>
      </c>
    </row>
    <row r="119" spans="1:37" x14ac:dyDescent="0.25">
      <c r="A119" s="33" t="s">
        <v>12</v>
      </c>
      <c r="B119" s="34" t="s">
        <v>20</v>
      </c>
      <c r="C119" s="33" t="s">
        <v>169</v>
      </c>
      <c r="D119" s="54">
        <f>'Param.Transv.'!D115</f>
        <v>0.87906603773584902</v>
      </c>
      <c r="E119" s="53">
        <f>'Param.Transv.'!E115</f>
        <v>0.8820145137880987</v>
      </c>
      <c r="F119" s="53">
        <f>'Param.Transv.'!F115</f>
        <v>0.88496298984034827</v>
      </c>
      <c r="G119" s="53">
        <f>'Param.Transv.'!G115</f>
        <v>0.88791146589259795</v>
      </c>
      <c r="H119" s="53">
        <f>'Param.Transv.'!H115</f>
        <v>0.89085994194484752</v>
      </c>
      <c r="I119" s="53">
        <f>'Param.Transv.'!I115</f>
        <v>0.89380841799709732</v>
      </c>
      <c r="J119" s="53">
        <f>'Param.Transv.'!J115</f>
        <v>0.89675689404934689</v>
      </c>
      <c r="K119" s="53">
        <f>'Param.Transv.'!K115</f>
        <v>0.89970537010159646</v>
      </c>
      <c r="L119" s="53">
        <f>'Param.Transv.'!L115</f>
        <v>0.90265384615384625</v>
      </c>
      <c r="M119" s="53">
        <f>'Param.Transv.'!M115</f>
        <v>0.90560232220609582</v>
      </c>
      <c r="N119" s="53">
        <f>'Param.Transv.'!N115</f>
        <v>0.90855079825834539</v>
      </c>
      <c r="O119" s="53">
        <f>'Param.Transv.'!O115</f>
        <v>0.91149927431059508</v>
      </c>
      <c r="P119" s="53">
        <f>'Param.Transv.'!P115</f>
        <v>0.91444775036284465</v>
      </c>
      <c r="Q119" s="53">
        <f>'Param.Transv.'!Q115</f>
        <v>0.91739622641509433</v>
      </c>
      <c r="R119" s="53">
        <f>'Param.Transv.'!R115</f>
        <v>0.91739622641509433</v>
      </c>
      <c r="S119" s="53">
        <f>'Param.Transv.'!S115</f>
        <v>0.91739622641509433</v>
      </c>
      <c r="T119" s="53">
        <f>'Param.Transv.'!T115</f>
        <v>0.91739622641509433</v>
      </c>
      <c r="U119" s="53">
        <f>'Param.Transv.'!U115</f>
        <v>0.91739622641509433</v>
      </c>
      <c r="V119" s="53">
        <f>'Param.Transv.'!V115</f>
        <v>0.91739622641509433</v>
      </c>
      <c r="W119" s="53">
        <f>'Param.Transv.'!W115</f>
        <v>0.91739622641509433</v>
      </c>
      <c r="X119" s="53">
        <f>'Param.Transv.'!X115</f>
        <v>0.91739622641509433</v>
      </c>
      <c r="Y119" s="53">
        <f>'Param.Transv.'!Y115</f>
        <v>0.91739622641509433</v>
      </c>
      <c r="Z119" s="53">
        <f>'Param.Transv.'!Z115</f>
        <v>0.91739622641509433</v>
      </c>
      <c r="AA119" s="53">
        <f>'Param.Transv.'!AA115</f>
        <v>0.91739622641509433</v>
      </c>
      <c r="AB119" s="53">
        <f>'Param.Transv.'!AB115</f>
        <v>0.91739622641509433</v>
      </c>
      <c r="AC119" s="53">
        <f>'Param.Transv.'!AC115</f>
        <v>0.91739622641509433</v>
      </c>
      <c r="AD119" s="53">
        <f>'Param.Transv.'!AD115</f>
        <v>0.91739622641509433</v>
      </c>
      <c r="AE119" s="53">
        <f>'Param.Transv.'!AE115</f>
        <v>0.91739622641509433</v>
      </c>
      <c r="AF119" s="53">
        <f>'Param.Transv.'!AF115</f>
        <v>0.91739622641509433</v>
      </c>
      <c r="AG119" s="53">
        <f>'Param.Transv.'!AG115</f>
        <v>0.91739622641509433</v>
      </c>
      <c r="AH119" s="53">
        <f>'Param.Transv.'!AH115</f>
        <v>0.91739622641509433</v>
      </c>
      <c r="AI119" s="53">
        <f>'Param.Transv.'!AI115</f>
        <v>0.91739622641509433</v>
      </c>
      <c r="AJ119" s="53">
        <f>'Param.Transv.'!AJ115</f>
        <v>0.91739622641509433</v>
      </c>
      <c r="AK119" s="53">
        <f>'Param.Transv.'!AK115</f>
        <v>0.91739622641509433</v>
      </c>
    </row>
    <row r="120" spans="1:37" x14ac:dyDescent="0.25">
      <c r="A120" s="33" t="s">
        <v>13</v>
      </c>
      <c r="B120" s="34" t="s">
        <v>20</v>
      </c>
      <c r="C120" s="33" t="s">
        <v>169</v>
      </c>
      <c r="D120" s="54">
        <f>'Param.Transv.'!D116</f>
        <v>0.25</v>
      </c>
      <c r="E120" s="53">
        <f>'Param.Transv.'!E116</f>
        <v>0.25</v>
      </c>
      <c r="F120" s="53">
        <f>'Param.Transv.'!F116</f>
        <v>0.25</v>
      </c>
      <c r="G120" s="53">
        <f>'Param.Transv.'!G116</f>
        <v>0.25</v>
      </c>
      <c r="H120" s="53">
        <f>'Param.Transv.'!H116</f>
        <v>0.25</v>
      </c>
      <c r="I120" s="53">
        <f>'Param.Transv.'!I116</f>
        <v>0.25</v>
      </c>
      <c r="J120" s="53">
        <f>'Param.Transv.'!J116</f>
        <v>0.25</v>
      </c>
      <c r="K120" s="53">
        <f>'Param.Transv.'!K116</f>
        <v>0.25</v>
      </c>
      <c r="L120" s="53">
        <f>'Param.Transv.'!L116</f>
        <v>0.25</v>
      </c>
      <c r="M120" s="53">
        <f>'Param.Transv.'!M116</f>
        <v>0.25</v>
      </c>
      <c r="N120" s="53">
        <f>'Param.Transv.'!N116</f>
        <v>0.25</v>
      </c>
      <c r="O120" s="53">
        <f>'Param.Transv.'!O116</f>
        <v>0.25</v>
      </c>
      <c r="P120" s="53">
        <f>'Param.Transv.'!P116</f>
        <v>0.25</v>
      </c>
      <c r="Q120" s="53">
        <f>'Param.Transv.'!Q116</f>
        <v>0.25</v>
      </c>
      <c r="R120" s="53">
        <f>'Param.Transv.'!R116</f>
        <v>0.25</v>
      </c>
      <c r="S120" s="53">
        <f>'Param.Transv.'!S116</f>
        <v>0.25</v>
      </c>
      <c r="T120" s="53">
        <f>'Param.Transv.'!T116</f>
        <v>0.25</v>
      </c>
      <c r="U120" s="53">
        <f>'Param.Transv.'!U116</f>
        <v>0.25</v>
      </c>
      <c r="V120" s="53">
        <f>'Param.Transv.'!V116</f>
        <v>0.25</v>
      </c>
      <c r="W120" s="53">
        <f>'Param.Transv.'!W116</f>
        <v>0.25</v>
      </c>
      <c r="X120" s="53">
        <f>'Param.Transv.'!X116</f>
        <v>0.25</v>
      </c>
      <c r="Y120" s="53">
        <f>'Param.Transv.'!Y116</f>
        <v>0.25</v>
      </c>
      <c r="Z120" s="53">
        <f>'Param.Transv.'!Z116</f>
        <v>0.25</v>
      </c>
      <c r="AA120" s="53">
        <f>'Param.Transv.'!AA116</f>
        <v>0.25</v>
      </c>
      <c r="AB120" s="53">
        <f>'Param.Transv.'!AB116</f>
        <v>0.25</v>
      </c>
      <c r="AC120" s="53">
        <f>'Param.Transv.'!AC116</f>
        <v>0.25</v>
      </c>
      <c r="AD120" s="53">
        <f>'Param.Transv.'!AD116</f>
        <v>0.25</v>
      </c>
      <c r="AE120" s="53">
        <f>'Param.Transv.'!AE116</f>
        <v>0.25</v>
      </c>
      <c r="AF120" s="53">
        <f>'Param.Transv.'!AF116</f>
        <v>0.25</v>
      </c>
      <c r="AG120" s="53">
        <f>'Param.Transv.'!AG116</f>
        <v>0.25</v>
      </c>
      <c r="AH120" s="53">
        <f>'Param.Transv.'!AH116</f>
        <v>0.25</v>
      </c>
      <c r="AI120" s="53">
        <f>'Param.Transv.'!AI116</f>
        <v>0.25</v>
      </c>
      <c r="AJ120" s="53">
        <f>'Param.Transv.'!AJ116</f>
        <v>0.25</v>
      </c>
      <c r="AK120" s="53">
        <f>'Param.Transv.'!AK116</f>
        <v>0.25</v>
      </c>
    </row>
    <row r="121" spans="1:37" x14ac:dyDescent="0.25">
      <c r="A121" s="33" t="s">
        <v>55</v>
      </c>
      <c r="B121" s="34" t="s">
        <v>20</v>
      </c>
      <c r="C121" s="33" t="s">
        <v>169</v>
      </c>
      <c r="D121" s="54">
        <f>'Param.Transv.'!D117</f>
        <v>0.25</v>
      </c>
      <c r="E121" s="53">
        <f>'Param.Transv.'!E117</f>
        <v>0.25</v>
      </c>
      <c r="F121" s="53">
        <f>'Param.Transv.'!F117</f>
        <v>0.25</v>
      </c>
      <c r="G121" s="53">
        <f>'Param.Transv.'!G117</f>
        <v>0.25</v>
      </c>
      <c r="H121" s="53">
        <f>'Param.Transv.'!H117</f>
        <v>0.25</v>
      </c>
      <c r="I121" s="53">
        <f>'Param.Transv.'!I117</f>
        <v>0.25</v>
      </c>
      <c r="J121" s="53">
        <f>'Param.Transv.'!J117</f>
        <v>0.25</v>
      </c>
      <c r="K121" s="53">
        <f>'Param.Transv.'!K117</f>
        <v>0.25</v>
      </c>
      <c r="L121" s="53">
        <f>'Param.Transv.'!L117</f>
        <v>0.25</v>
      </c>
      <c r="M121" s="53">
        <f>'Param.Transv.'!M117</f>
        <v>0.25</v>
      </c>
      <c r="N121" s="53">
        <f>'Param.Transv.'!N117</f>
        <v>0.25</v>
      </c>
      <c r="O121" s="53">
        <f>'Param.Transv.'!O117</f>
        <v>0.25</v>
      </c>
      <c r="P121" s="53">
        <f>'Param.Transv.'!P117</f>
        <v>0.25</v>
      </c>
      <c r="Q121" s="53">
        <f>'Param.Transv.'!Q117</f>
        <v>0.25</v>
      </c>
      <c r="R121" s="53">
        <f>'Param.Transv.'!R117</f>
        <v>0.25</v>
      </c>
      <c r="S121" s="53">
        <f>'Param.Transv.'!S117</f>
        <v>0.25</v>
      </c>
      <c r="T121" s="53">
        <f>'Param.Transv.'!T117</f>
        <v>0.25</v>
      </c>
      <c r="U121" s="53">
        <f>'Param.Transv.'!U117</f>
        <v>0.25</v>
      </c>
      <c r="V121" s="53">
        <f>'Param.Transv.'!V117</f>
        <v>0.25</v>
      </c>
      <c r="W121" s="53">
        <f>'Param.Transv.'!W117</f>
        <v>0.25</v>
      </c>
      <c r="X121" s="53">
        <f>'Param.Transv.'!X117</f>
        <v>0.25</v>
      </c>
      <c r="Y121" s="53">
        <f>'Param.Transv.'!Y117</f>
        <v>0.25</v>
      </c>
      <c r="Z121" s="53">
        <f>'Param.Transv.'!Z117</f>
        <v>0.25</v>
      </c>
      <c r="AA121" s="53">
        <f>'Param.Transv.'!AA117</f>
        <v>0.25</v>
      </c>
      <c r="AB121" s="53">
        <f>'Param.Transv.'!AB117</f>
        <v>0.25</v>
      </c>
      <c r="AC121" s="53">
        <f>'Param.Transv.'!AC117</f>
        <v>0.25</v>
      </c>
      <c r="AD121" s="53">
        <f>'Param.Transv.'!AD117</f>
        <v>0.25</v>
      </c>
      <c r="AE121" s="53">
        <f>'Param.Transv.'!AE117</f>
        <v>0.25</v>
      </c>
      <c r="AF121" s="53">
        <f>'Param.Transv.'!AF117</f>
        <v>0.25</v>
      </c>
      <c r="AG121" s="53">
        <f>'Param.Transv.'!AG117</f>
        <v>0.25</v>
      </c>
      <c r="AH121" s="53">
        <f>'Param.Transv.'!AH117</f>
        <v>0.25</v>
      </c>
      <c r="AI121" s="53">
        <f>'Param.Transv.'!AI117</f>
        <v>0.25</v>
      </c>
      <c r="AJ121" s="53">
        <f>'Param.Transv.'!AJ117</f>
        <v>0.25</v>
      </c>
      <c r="AK121" s="53">
        <f>'Param.Transv.'!AK117</f>
        <v>0.25</v>
      </c>
    </row>
    <row r="122" spans="1:37" x14ac:dyDescent="0.25">
      <c r="A122" s="33" t="s">
        <v>79</v>
      </c>
      <c r="B122" s="34" t="s">
        <v>20</v>
      </c>
      <c r="C122" s="33" t="s">
        <v>169</v>
      </c>
      <c r="D122" s="54">
        <f>'Param.Transv.'!D118</f>
        <v>1</v>
      </c>
      <c r="E122" s="53">
        <f>'Param.Transv.'!E118</f>
        <v>1</v>
      </c>
      <c r="F122" s="53">
        <f>'Param.Transv.'!F118</f>
        <v>1</v>
      </c>
      <c r="G122" s="53">
        <f>'Param.Transv.'!G118</f>
        <v>1</v>
      </c>
      <c r="H122" s="53">
        <f>'Param.Transv.'!H118</f>
        <v>1</v>
      </c>
      <c r="I122" s="53">
        <f>'Param.Transv.'!I118</f>
        <v>1</v>
      </c>
      <c r="J122" s="53">
        <f>'Param.Transv.'!J118</f>
        <v>1</v>
      </c>
      <c r="K122" s="53">
        <f>'Param.Transv.'!K118</f>
        <v>1</v>
      </c>
      <c r="L122" s="53">
        <f>'Param.Transv.'!L118</f>
        <v>1</v>
      </c>
      <c r="M122" s="53">
        <f>'Param.Transv.'!M118</f>
        <v>1</v>
      </c>
      <c r="N122" s="53">
        <f>'Param.Transv.'!N118</f>
        <v>1</v>
      </c>
      <c r="O122" s="53">
        <f>'Param.Transv.'!O118</f>
        <v>1</v>
      </c>
      <c r="P122" s="53">
        <f>'Param.Transv.'!P118</f>
        <v>1</v>
      </c>
      <c r="Q122" s="53">
        <f>'Param.Transv.'!Q118</f>
        <v>1</v>
      </c>
      <c r="R122" s="53">
        <f>'Param.Transv.'!R118</f>
        <v>1</v>
      </c>
      <c r="S122" s="53">
        <f>'Param.Transv.'!S118</f>
        <v>1</v>
      </c>
      <c r="T122" s="53">
        <f>'Param.Transv.'!T118</f>
        <v>1</v>
      </c>
      <c r="U122" s="53">
        <f>'Param.Transv.'!U118</f>
        <v>1</v>
      </c>
      <c r="V122" s="53">
        <f>'Param.Transv.'!V118</f>
        <v>1</v>
      </c>
      <c r="W122" s="53">
        <f>'Param.Transv.'!W118</f>
        <v>1</v>
      </c>
      <c r="X122" s="53">
        <f>'Param.Transv.'!X118</f>
        <v>1</v>
      </c>
      <c r="Y122" s="53">
        <f>'Param.Transv.'!Y118</f>
        <v>1</v>
      </c>
      <c r="Z122" s="53">
        <f>'Param.Transv.'!Z118</f>
        <v>1</v>
      </c>
      <c r="AA122" s="53">
        <f>'Param.Transv.'!AA118</f>
        <v>1</v>
      </c>
      <c r="AB122" s="53">
        <f>'Param.Transv.'!AB118</f>
        <v>1</v>
      </c>
      <c r="AC122" s="53">
        <f>'Param.Transv.'!AC118</f>
        <v>1</v>
      </c>
      <c r="AD122" s="53">
        <f>'Param.Transv.'!AD118</f>
        <v>1</v>
      </c>
      <c r="AE122" s="53">
        <f>'Param.Transv.'!AE118</f>
        <v>1</v>
      </c>
      <c r="AF122" s="53">
        <f>'Param.Transv.'!AF118</f>
        <v>1</v>
      </c>
      <c r="AG122" s="53">
        <f>'Param.Transv.'!AG118</f>
        <v>1</v>
      </c>
      <c r="AH122" s="53">
        <f>'Param.Transv.'!AH118</f>
        <v>1</v>
      </c>
      <c r="AI122" s="53">
        <f>'Param.Transv.'!AI118</f>
        <v>1</v>
      </c>
      <c r="AJ122" s="53">
        <f>'Param.Transv.'!AJ118</f>
        <v>1</v>
      </c>
      <c r="AK122" s="53">
        <f>'Param.Transv.'!AK118</f>
        <v>1</v>
      </c>
    </row>
    <row r="124" spans="1:37" x14ac:dyDescent="0.25">
      <c r="A124" s="23" t="s">
        <v>84</v>
      </c>
    </row>
    <row r="125" spans="1:37" x14ac:dyDescent="0.25">
      <c r="A125" s="33" t="s">
        <v>7</v>
      </c>
      <c r="B125" s="34" t="s">
        <v>20</v>
      </c>
      <c r="C125" s="33" t="s">
        <v>169</v>
      </c>
      <c r="D125" s="55">
        <f>'Param.Transv.'!D121</f>
        <v>0.82</v>
      </c>
      <c r="E125" s="56">
        <f>'Param.Transv.'!E121</f>
        <v>0.82</v>
      </c>
      <c r="F125" s="56">
        <f>'Param.Transv.'!F121</f>
        <v>0.82</v>
      </c>
      <c r="G125" s="56">
        <f>'Param.Transv.'!G121</f>
        <v>0.82</v>
      </c>
      <c r="H125" s="56">
        <f>'Param.Transv.'!H121</f>
        <v>0.82</v>
      </c>
      <c r="I125" s="56">
        <f>'Param.Transv.'!I121</f>
        <v>0.82</v>
      </c>
      <c r="J125" s="56">
        <f>'Param.Transv.'!J121</f>
        <v>0.82</v>
      </c>
      <c r="K125" s="56">
        <f>'Param.Transv.'!K121</f>
        <v>0.82</v>
      </c>
      <c r="L125" s="56">
        <f>'Param.Transv.'!L121</f>
        <v>0.82</v>
      </c>
      <c r="M125" s="56">
        <f>'Param.Transv.'!M121</f>
        <v>0.82</v>
      </c>
      <c r="N125" s="56">
        <f>'Param.Transv.'!N121</f>
        <v>0.82</v>
      </c>
      <c r="O125" s="56">
        <f>'Param.Transv.'!O121</f>
        <v>0.82</v>
      </c>
      <c r="P125" s="56">
        <f>'Param.Transv.'!P121</f>
        <v>0.82</v>
      </c>
      <c r="Q125" s="56">
        <f>'Param.Transv.'!Q121</f>
        <v>0.82</v>
      </c>
      <c r="R125" s="56">
        <f>'Param.Transv.'!R121</f>
        <v>0.82</v>
      </c>
      <c r="S125" s="56">
        <f>'Param.Transv.'!S121</f>
        <v>0.82</v>
      </c>
      <c r="T125" s="56">
        <f>'Param.Transv.'!T121</f>
        <v>0.82</v>
      </c>
      <c r="U125" s="56">
        <f>'Param.Transv.'!U121</f>
        <v>0.82</v>
      </c>
      <c r="V125" s="56">
        <f>'Param.Transv.'!V121</f>
        <v>0.82</v>
      </c>
      <c r="W125" s="56">
        <f>'Param.Transv.'!W121</f>
        <v>0.82</v>
      </c>
      <c r="X125" s="56">
        <f>'Param.Transv.'!X121</f>
        <v>0.82</v>
      </c>
      <c r="Y125" s="56">
        <f>'Param.Transv.'!Y121</f>
        <v>0.82</v>
      </c>
      <c r="Z125" s="56">
        <f>'Param.Transv.'!Z121</f>
        <v>0.82</v>
      </c>
      <c r="AA125" s="56">
        <f>'Param.Transv.'!AA121</f>
        <v>0.82</v>
      </c>
      <c r="AB125" s="56">
        <f>'Param.Transv.'!AB121</f>
        <v>0.82</v>
      </c>
      <c r="AC125" s="56">
        <f>'Param.Transv.'!AC121</f>
        <v>0.82</v>
      </c>
      <c r="AD125" s="56">
        <f>'Param.Transv.'!AD121</f>
        <v>0.82</v>
      </c>
      <c r="AE125" s="56">
        <f>'Param.Transv.'!AE121</f>
        <v>0.82</v>
      </c>
      <c r="AF125" s="56">
        <f>'Param.Transv.'!AF121</f>
        <v>0.82</v>
      </c>
      <c r="AG125" s="56">
        <f>'Param.Transv.'!AG121</f>
        <v>0.82</v>
      </c>
      <c r="AH125" s="56">
        <f>'Param.Transv.'!AH121</f>
        <v>0.82</v>
      </c>
      <c r="AI125" s="56">
        <f>'Param.Transv.'!AI121</f>
        <v>0.82</v>
      </c>
      <c r="AJ125" s="56">
        <f>'Param.Transv.'!AJ121</f>
        <v>0.82</v>
      </c>
      <c r="AK125" s="56">
        <f>'Param.Transv.'!AK121</f>
        <v>0.82</v>
      </c>
    </row>
    <row r="126" spans="1:37" x14ac:dyDescent="0.25">
      <c r="A126" s="33" t="s">
        <v>9</v>
      </c>
      <c r="B126" s="34" t="s">
        <v>20</v>
      </c>
      <c r="C126" s="33" t="s">
        <v>169</v>
      </c>
      <c r="D126" s="55">
        <f>'Param.Transv.'!D122</f>
        <v>0.74099999999999999</v>
      </c>
      <c r="E126" s="56">
        <f>'Param.Transv.'!E122</f>
        <v>0.74099999999999999</v>
      </c>
      <c r="F126" s="56">
        <f>'Param.Transv.'!F122</f>
        <v>0.74099999999999999</v>
      </c>
      <c r="G126" s="56">
        <f>'Param.Transv.'!G122</f>
        <v>0.74099999999999999</v>
      </c>
      <c r="H126" s="56">
        <f>'Param.Transv.'!H122</f>
        <v>0.74099999999999999</v>
      </c>
      <c r="I126" s="56">
        <f>'Param.Transv.'!I122</f>
        <v>0.74099999999999999</v>
      </c>
      <c r="J126" s="56">
        <f>'Param.Transv.'!J122</f>
        <v>0.74099999999999999</v>
      </c>
      <c r="K126" s="56">
        <f>'Param.Transv.'!K122</f>
        <v>0.74099999999999999</v>
      </c>
      <c r="L126" s="56">
        <f>'Param.Transv.'!L122</f>
        <v>0.74099999999999999</v>
      </c>
      <c r="M126" s="56">
        <f>'Param.Transv.'!M122</f>
        <v>0.74099999999999999</v>
      </c>
      <c r="N126" s="56">
        <f>'Param.Transv.'!N122</f>
        <v>0.74099999999999999</v>
      </c>
      <c r="O126" s="56">
        <f>'Param.Transv.'!O122</f>
        <v>0.74099999999999999</v>
      </c>
      <c r="P126" s="56">
        <f>'Param.Transv.'!P122</f>
        <v>0.74099999999999999</v>
      </c>
      <c r="Q126" s="56">
        <f>'Param.Transv.'!Q122</f>
        <v>0.74099999999999999</v>
      </c>
      <c r="R126" s="56">
        <f>'Param.Transv.'!R122</f>
        <v>0.74099999999999999</v>
      </c>
      <c r="S126" s="56">
        <f>'Param.Transv.'!S122</f>
        <v>0.74099999999999999</v>
      </c>
      <c r="T126" s="56">
        <f>'Param.Transv.'!T122</f>
        <v>0.74099999999999999</v>
      </c>
      <c r="U126" s="56">
        <f>'Param.Transv.'!U122</f>
        <v>0.74099999999999999</v>
      </c>
      <c r="V126" s="56">
        <f>'Param.Transv.'!V122</f>
        <v>0.74099999999999999</v>
      </c>
      <c r="W126" s="56">
        <f>'Param.Transv.'!W122</f>
        <v>0.74099999999999999</v>
      </c>
      <c r="X126" s="56">
        <f>'Param.Transv.'!X122</f>
        <v>0.74099999999999999</v>
      </c>
      <c r="Y126" s="56">
        <f>'Param.Transv.'!Y122</f>
        <v>0.74099999999999999</v>
      </c>
      <c r="Z126" s="56">
        <f>'Param.Transv.'!Z122</f>
        <v>0.74099999999999999</v>
      </c>
      <c r="AA126" s="56">
        <f>'Param.Transv.'!AA122</f>
        <v>0.74099999999999999</v>
      </c>
      <c r="AB126" s="56">
        <f>'Param.Transv.'!AB122</f>
        <v>0.74099999999999999</v>
      </c>
      <c r="AC126" s="56">
        <f>'Param.Transv.'!AC122</f>
        <v>0.74099999999999999</v>
      </c>
      <c r="AD126" s="56">
        <f>'Param.Transv.'!AD122</f>
        <v>0.74099999999999999</v>
      </c>
      <c r="AE126" s="56">
        <f>'Param.Transv.'!AE122</f>
        <v>0.74099999999999999</v>
      </c>
      <c r="AF126" s="56">
        <f>'Param.Transv.'!AF122</f>
        <v>0.74099999999999999</v>
      </c>
      <c r="AG126" s="56">
        <f>'Param.Transv.'!AG122</f>
        <v>0.74099999999999999</v>
      </c>
      <c r="AH126" s="56">
        <f>'Param.Transv.'!AH122</f>
        <v>0.74099999999999999</v>
      </c>
      <c r="AI126" s="56">
        <f>'Param.Transv.'!AI122</f>
        <v>0.74099999999999999</v>
      </c>
      <c r="AJ126" s="56">
        <f>'Param.Transv.'!AJ122</f>
        <v>0.74099999999999999</v>
      </c>
      <c r="AK126" s="56">
        <f>'Param.Transv.'!AK122</f>
        <v>0.74099999999999999</v>
      </c>
    </row>
    <row r="127" spans="1:37" x14ac:dyDescent="0.25">
      <c r="A127" s="33" t="s">
        <v>10</v>
      </c>
      <c r="B127" s="34" t="s">
        <v>20</v>
      </c>
      <c r="C127" s="33" t="s">
        <v>169</v>
      </c>
      <c r="D127" s="55">
        <f>'Param.Transv.'!D123</f>
        <v>0.82</v>
      </c>
      <c r="E127" s="56">
        <f>'Param.Transv.'!E123</f>
        <v>0.82</v>
      </c>
      <c r="F127" s="56">
        <f>'Param.Transv.'!F123</f>
        <v>0.82</v>
      </c>
      <c r="G127" s="56">
        <f>'Param.Transv.'!G123</f>
        <v>0.82</v>
      </c>
      <c r="H127" s="56">
        <f>'Param.Transv.'!H123</f>
        <v>0.82</v>
      </c>
      <c r="I127" s="56">
        <f>'Param.Transv.'!I123</f>
        <v>0.82</v>
      </c>
      <c r="J127" s="56">
        <f>'Param.Transv.'!J123</f>
        <v>0.82</v>
      </c>
      <c r="K127" s="56">
        <f>'Param.Transv.'!K123</f>
        <v>0.82</v>
      </c>
      <c r="L127" s="56">
        <f>'Param.Transv.'!L123</f>
        <v>0.82</v>
      </c>
      <c r="M127" s="56">
        <f>'Param.Transv.'!M123</f>
        <v>0.82</v>
      </c>
      <c r="N127" s="56">
        <f>'Param.Transv.'!N123</f>
        <v>0.82</v>
      </c>
      <c r="O127" s="56">
        <f>'Param.Transv.'!O123</f>
        <v>0.82</v>
      </c>
      <c r="P127" s="56">
        <f>'Param.Transv.'!P123</f>
        <v>0.82</v>
      </c>
      <c r="Q127" s="56">
        <f>'Param.Transv.'!Q123</f>
        <v>0.82</v>
      </c>
      <c r="R127" s="56">
        <f>'Param.Transv.'!R123</f>
        <v>0.82</v>
      </c>
      <c r="S127" s="56">
        <f>'Param.Transv.'!S123</f>
        <v>0.82</v>
      </c>
      <c r="T127" s="56">
        <f>'Param.Transv.'!T123</f>
        <v>0.82</v>
      </c>
      <c r="U127" s="56">
        <f>'Param.Transv.'!U123</f>
        <v>0.82</v>
      </c>
      <c r="V127" s="56">
        <f>'Param.Transv.'!V123</f>
        <v>0.82</v>
      </c>
      <c r="W127" s="56">
        <f>'Param.Transv.'!W123</f>
        <v>0.82</v>
      </c>
      <c r="X127" s="56">
        <f>'Param.Transv.'!X123</f>
        <v>0.82</v>
      </c>
      <c r="Y127" s="56">
        <f>'Param.Transv.'!Y123</f>
        <v>0.82</v>
      </c>
      <c r="Z127" s="56">
        <f>'Param.Transv.'!Z123</f>
        <v>0.82</v>
      </c>
      <c r="AA127" s="56">
        <f>'Param.Transv.'!AA123</f>
        <v>0.82</v>
      </c>
      <c r="AB127" s="56">
        <f>'Param.Transv.'!AB123</f>
        <v>0.82</v>
      </c>
      <c r="AC127" s="56">
        <f>'Param.Transv.'!AC123</f>
        <v>0.82</v>
      </c>
      <c r="AD127" s="56">
        <f>'Param.Transv.'!AD123</f>
        <v>0.82</v>
      </c>
      <c r="AE127" s="56">
        <f>'Param.Transv.'!AE123</f>
        <v>0.82</v>
      </c>
      <c r="AF127" s="56">
        <f>'Param.Transv.'!AF123</f>
        <v>0.82</v>
      </c>
      <c r="AG127" s="56">
        <f>'Param.Transv.'!AG123</f>
        <v>0.82</v>
      </c>
      <c r="AH127" s="56">
        <f>'Param.Transv.'!AH123</f>
        <v>0.82</v>
      </c>
      <c r="AI127" s="56">
        <f>'Param.Transv.'!AI123</f>
        <v>0.82</v>
      </c>
      <c r="AJ127" s="56">
        <f>'Param.Transv.'!AJ123</f>
        <v>0.82</v>
      </c>
      <c r="AK127" s="56">
        <f>'Param.Transv.'!AK123</f>
        <v>0.82</v>
      </c>
    </row>
    <row r="128" spans="1:37" x14ac:dyDescent="0.25">
      <c r="A128" s="33" t="s">
        <v>11</v>
      </c>
      <c r="B128" s="34" t="s">
        <v>20</v>
      </c>
      <c r="C128" s="33" t="s">
        <v>169</v>
      </c>
      <c r="D128" s="55">
        <f>'Param.Transv.'!D124</f>
        <v>0.76700000000000002</v>
      </c>
      <c r="E128" s="56">
        <f>'Param.Transv.'!E124</f>
        <v>0.76700000000000002</v>
      </c>
      <c r="F128" s="56">
        <f>'Param.Transv.'!F124</f>
        <v>0.76700000000000002</v>
      </c>
      <c r="G128" s="56">
        <f>'Param.Transv.'!G124</f>
        <v>0.76700000000000002</v>
      </c>
      <c r="H128" s="56">
        <f>'Param.Transv.'!H124</f>
        <v>0.76700000000000002</v>
      </c>
      <c r="I128" s="56">
        <f>'Param.Transv.'!I124</f>
        <v>0.76700000000000002</v>
      </c>
      <c r="J128" s="56">
        <f>'Param.Transv.'!J124</f>
        <v>0.76700000000000002</v>
      </c>
      <c r="K128" s="56">
        <f>'Param.Transv.'!K124</f>
        <v>0.76700000000000002</v>
      </c>
      <c r="L128" s="56">
        <f>'Param.Transv.'!L124</f>
        <v>0.76700000000000002</v>
      </c>
      <c r="M128" s="56">
        <f>'Param.Transv.'!M124</f>
        <v>0.76700000000000002</v>
      </c>
      <c r="N128" s="56">
        <f>'Param.Transv.'!N124</f>
        <v>0.76700000000000002</v>
      </c>
      <c r="O128" s="56">
        <f>'Param.Transv.'!O124</f>
        <v>0.76700000000000002</v>
      </c>
      <c r="P128" s="56">
        <f>'Param.Transv.'!P124</f>
        <v>0.76700000000000002</v>
      </c>
      <c r="Q128" s="56">
        <f>'Param.Transv.'!Q124</f>
        <v>0.76700000000000002</v>
      </c>
      <c r="R128" s="56">
        <f>'Param.Transv.'!R124</f>
        <v>0.76700000000000002</v>
      </c>
      <c r="S128" s="56">
        <f>'Param.Transv.'!S124</f>
        <v>0.76700000000000002</v>
      </c>
      <c r="T128" s="56">
        <f>'Param.Transv.'!T124</f>
        <v>0.76700000000000002</v>
      </c>
      <c r="U128" s="56">
        <f>'Param.Transv.'!U124</f>
        <v>0.76700000000000002</v>
      </c>
      <c r="V128" s="56">
        <f>'Param.Transv.'!V124</f>
        <v>0.76700000000000002</v>
      </c>
      <c r="W128" s="56">
        <f>'Param.Transv.'!W124</f>
        <v>0.76700000000000002</v>
      </c>
      <c r="X128" s="56">
        <f>'Param.Transv.'!X124</f>
        <v>0.76700000000000002</v>
      </c>
      <c r="Y128" s="56">
        <f>'Param.Transv.'!Y124</f>
        <v>0.76700000000000002</v>
      </c>
      <c r="Z128" s="56">
        <f>'Param.Transv.'!Z124</f>
        <v>0.76700000000000002</v>
      </c>
      <c r="AA128" s="56">
        <f>'Param.Transv.'!AA124</f>
        <v>0.76700000000000002</v>
      </c>
      <c r="AB128" s="56">
        <f>'Param.Transv.'!AB124</f>
        <v>0.76700000000000002</v>
      </c>
      <c r="AC128" s="56">
        <f>'Param.Transv.'!AC124</f>
        <v>0.76700000000000002</v>
      </c>
      <c r="AD128" s="56">
        <f>'Param.Transv.'!AD124</f>
        <v>0.76700000000000002</v>
      </c>
      <c r="AE128" s="56">
        <f>'Param.Transv.'!AE124</f>
        <v>0.76700000000000002</v>
      </c>
      <c r="AF128" s="56">
        <f>'Param.Transv.'!AF124</f>
        <v>0.76700000000000002</v>
      </c>
      <c r="AG128" s="56">
        <f>'Param.Transv.'!AG124</f>
        <v>0.76700000000000002</v>
      </c>
      <c r="AH128" s="56">
        <f>'Param.Transv.'!AH124</f>
        <v>0.76700000000000002</v>
      </c>
      <c r="AI128" s="56">
        <f>'Param.Transv.'!AI124</f>
        <v>0.76700000000000002</v>
      </c>
      <c r="AJ128" s="56">
        <f>'Param.Transv.'!AJ124</f>
        <v>0.76700000000000002</v>
      </c>
      <c r="AK128" s="56">
        <f>'Param.Transv.'!AK124</f>
        <v>0.76700000000000002</v>
      </c>
    </row>
    <row r="129" spans="1:37" x14ac:dyDescent="0.25">
      <c r="A129" s="33" t="s">
        <v>111</v>
      </c>
      <c r="B129" s="34" t="s">
        <v>20</v>
      </c>
      <c r="C129" s="33" t="s">
        <v>169</v>
      </c>
      <c r="D129" s="55">
        <f>'Param.Transv.'!D125</f>
        <v>0.63200000000000001</v>
      </c>
      <c r="E129" s="56">
        <f>'Param.Transv.'!E125</f>
        <v>0.63200000000000001</v>
      </c>
      <c r="F129" s="56">
        <f>'Param.Transv.'!F125</f>
        <v>0.63200000000000001</v>
      </c>
      <c r="G129" s="56">
        <f>'Param.Transv.'!G125</f>
        <v>0.63200000000000001</v>
      </c>
      <c r="H129" s="56">
        <f>'Param.Transv.'!H125</f>
        <v>0.63252666666666657</v>
      </c>
      <c r="I129" s="56">
        <f>'Param.Transv.'!I125</f>
        <v>0.63305333333333336</v>
      </c>
      <c r="J129" s="56">
        <f>'Param.Transv.'!J125</f>
        <v>0.63357999999999992</v>
      </c>
      <c r="K129" s="56">
        <f>'Param.Transv.'!K125</f>
        <v>0.63410666666666671</v>
      </c>
      <c r="L129" s="56">
        <f>'Param.Transv.'!L125</f>
        <v>0.63463333333333338</v>
      </c>
      <c r="M129" s="56">
        <f>'Param.Transv.'!M125</f>
        <v>0.63515999999999995</v>
      </c>
      <c r="N129" s="56">
        <f>'Param.Transv.'!N125</f>
        <v>0.63568666666666673</v>
      </c>
      <c r="O129" s="56">
        <f>'Param.Transv.'!O125</f>
        <v>0.6362133333333333</v>
      </c>
      <c r="P129" s="56">
        <f>'Param.Transv.'!P125</f>
        <v>0.63674000000000008</v>
      </c>
      <c r="Q129" s="56">
        <f>'Param.Transv.'!Q125</f>
        <v>0.63726666666666665</v>
      </c>
      <c r="R129" s="56">
        <f>'Param.Transv.'!R125</f>
        <v>0.63779333333333343</v>
      </c>
      <c r="S129" s="56">
        <f>'Param.Transv.'!S125</f>
        <v>0.63832</v>
      </c>
      <c r="T129" s="56">
        <f>'Param.Transv.'!T125</f>
        <v>0.63884666666666667</v>
      </c>
      <c r="U129" s="56">
        <f>'Param.Transv.'!U125</f>
        <v>0.63937333333333335</v>
      </c>
      <c r="V129" s="56">
        <f>'Param.Transv.'!V125</f>
        <v>0.63990000000000002</v>
      </c>
      <c r="W129" s="56">
        <f>'Param.Transv.'!W125</f>
        <v>0.6404266666666667</v>
      </c>
      <c r="X129" s="56">
        <f>'Param.Transv.'!X125</f>
        <v>0.64095333333333337</v>
      </c>
      <c r="Y129" s="56">
        <f>'Param.Transv.'!Y125</f>
        <v>0.64147999999999994</v>
      </c>
      <c r="Z129" s="56">
        <f>'Param.Transv.'!Z125</f>
        <v>0.64200666666666673</v>
      </c>
      <c r="AA129" s="56">
        <f>'Param.Transv.'!AA125</f>
        <v>0.64253333333333329</v>
      </c>
      <c r="AB129" s="56">
        <f>'Param.Transv.'!AB125</f>
        <v>0.64306000000000008</v>
      </c>
      <c r="AC129" s="56">
        <f>'Param.Transv.'!AC125</f>
        <v>0.64358666666666664</v>
      </c>
      <c r="AD129" s="56">
        <f>'Param.Transv.'!AD125</f>
        <v>0.64411333333333332</v>
      </c>
      <c r="AE129" s="56">
        <f>'Param.Transv.'!AE125</f>
        <v>0.64463999999999999</v>
      </c>
      <c r="AF129" s="56">
        <f>'Param.Transv.'!AF125</f>
        <v>0.64516666666666667</v>
      </c>
      <c r="AG129" s="56">
        <f>'Param.Transv.'!AG125</f>
        <v>0.64569333333333334</v>
      </c>
      <c r="AH129" s="56">
        <f>'Param.Transv.'!AH125</f>
        <v>0.64622000000000002</v>
      </c>
      <c r="AI129" s="56">
        <f>'Param.Transv.'!AI125</f>
        <v>0.64674666666666669</v>
      </c>
      <c r="AJ129" s="56">
        <f>'Param.Transv.'!AJ125</f>
        <v>0.64727333333333337</v>
      </c>
      <c r="AK129" s="56">
        <f>'Param.Transv.'!AK125</f>
        <v>0.64779999999999993</v>
      </c>
    </row>
    <row r="130" spans="1:37" x14ac:dyDescent="0.25">
      <c r="A130" s="33" t="s">
        <v>12</v>
      </c>
      <c r="B130" s="34" t="s">
        <v>20</v>
      </c>
      <c r="C130" s="33" t="s">
        <v>169</v>
      </c>
      <c r="D130" s="55">
        <f>'Param.Transv.'!D126</f>
        <v>0.81799999999999995</v>
      </c>
      <c r="E130" s="56">
        <f>'Param.Transv.'!E126</f>
        <v>0.81799999999999995</v>
      </c>
      <c r="F130" s="56">
        <f>'Param.Transv.'!F126</f>
        <v>0.81799999999999995</v>
      </c>
      <c r="G130" s="56">
        <f>'Param.Transv.'!G126</f>
        <v>0.81819473030000001</v>
      </c>
      <c r="H130" s="56">
        <f>'Param.Transv.'!H126</f>
        <v>0.8188765592419166</v>
      </c>
      <c r="I130" s="56">
        <f>'Param.Transv.'!I126</f>
        <v>0.81955838818383342</v>
      </c>
      <c r="J130" s="56">
        <f>'Param.Transv.'!J126</f>
        <v>0.82024021712575002</v>
      </c>
      <c r="K130" s="56">
        <f>'Param.Transv.'!K126</f>
        <v>0.82092204606766672</v>
      </c>
      <c r="L130" s="56">
        <f>'Param.Transv.'!L126</f>
        <v>0.82160387500958332</v>
      </c>
      <c r="M130" s="56">
        <f>'Param.Transv.'!M126</f>
        <v>0.82228570395149991</v>
      </c>
      <c r="N130" s="56">
        <f>'Param.Transv.'!N126</f>
        <v>0.82296753289341673</v>
      </c>
      <c r="O130" s="56">
        <f>'Param.Transv.'!O126</f>
        <v>0.82364936183533333</v>
      </c>
      <c r="P130" s="56">
        <f>'Param.Transv.'!P126</f>
        <v>0.82433119077725003</v>
      </c>
      <c r="Q130" s="56">
        <f>'Param.Transv.'!Q126</f>
        <v>0.82501301971916663</v>
      </c>
      <c r="R130" s="56">
        <f>'Param.Transv.'!R126</f>
        <v>0.82569484866108345</v>
      </c>
      <c r="S130" s="56">
        <f>'Param.Transv.'!S126</f>
        <v>0.82637667760300004</v>
      </c>
      <c r="T130" s="56">
        <f>'Param.Transv.'!T126</f>
        <v>0.82705850654491664</v>
      </c>
      <c r="U130" s="56">
        <f>'Param.Transv.'!U126</f>
        <v>0.82774033548683335</v>
      </c>
      <c r="V130" s="56">
        <f>'Param.Transv.'!V126</f>
        <v>0.82842216442874994</v>
      </c>
      <c r="W130" s="56">
        <f>'Param.Transv.'!W126</f>
        <v>0.82910399337066676</v>
      </c>
      <c r="X130" s="56">
        <f>'Param.Transv.'!X126</f>
        <v>0.82978582231258335</v>
      </c>
      <c r="Y130" s="56">
        <f>'Param.Transv.'!Y126</f>
        <v>0.83046765125449995</v>
      </c>
      <c r="Z130" s="56">
        <f>'Param.Transv.'!Z126</f>
        <v>0.83114948019641666</v>
      </c>
      <c r="AA130" s="56">
        <f>'Param.Transv.'!AA126</f>
        <v>0.83183130913833325</v>
      </c>
      <c r="AB130" s="56">
        <f>'Param.Transv.'!AB126</f>
        <v>0.83251313808025007</v>
      </c>
      <c r="AC130" s="56">
        <f>'Param.Transv.'!AC126</f>
        <v>0.83319496702216667</v>
      </c>
      <c r="AD130" s="56">
        <f>'Param.Transv.'!AD126</f>
        <v>0.83387679596408326</v>
      </c>
      <c r="AE130" s="56">
        <f>'Param.Transv.'!AE126</f>
        <v>0.83455862490599997</v>
      </c>
      <c r="AF130" s="56">
        <f>'Param.Transv.'!AF126</f>
        <v>0.83524045384791656</v>
      </c>
      <c r="AG130" s="56">
        <f>'Param.Transv.'!AG126</f>
        <v>0.83592228278983338</v>
      </c>
      <c r="AH130" s="56">
        <f>'Param.Transv.'!AH126</f>
        <v>0.83660411173174998</v>
      </c>
      <c r="AI130" s="56">
        <f>'Param.Transv.'!AI126</f>
        <v>0.8372859406736668</v>
      </c>
      <c r="AJ130" s="56">
        <f>'Param.Transv.'!AJ126</f>
        <v>0.83796776961558339</v>
      </c>
      <c r="AK130" s="56">
        <f>'Param.Transv.'!AK126</f>
        <v>0.83864959855749999</v>
      </c>
    </row>
    <row r="131" spans="1:37" x14ac:dyDescent="0.25">
      <c r="A131" s="33" t="s">
        <v>54</v>
      </c>
      <c r="B131" s="34" t="s">
        <v>20</v>
      </c>
      <c r="C131" s="33" t="s">
        <v>169</v>
      </c>
      <c r="D131" s="55">
        <f>'Param.Transv.'!D127</f>
        <v>0.5</v>
      </c>
      <c r="E131" s="56">
        <f>'Param.Transv.'!E127</f>
        <v>0.5</v>
      </c>
      <c r="F131" s="56">
        <f>'Param.Transv.'!F127</f>
        <v>0.5</v>
      </c>
      <c r="G131" s="56">
        <f>'Param.Transv.'!G127</f>
        <v>0.5</v>
      </c>
      <c r="H131" s="56">
        <f>'Param.Transv.'!H127</f>
        <v>0.50041666666666662</v>
      </c>
      <c r="I131" s="56">
        <f>'Param.Transv.'!I127</f>
        <v>0.50083333333333335</v>
      </c>
      <c r="J131" s="56">
        <f>'Param.Transv.'!J127</f>
        <v>0.50124999999999997</v>
      </c>
      <c r="K131" s="56">
        <f>'Param.Transv.'!K127</f>
        <v>0.50166666666666671</v>
      </c>
      <c r="L131" s="56">
        <f>'Param.Transv.'!L127</f>
        <v>0.50208333333333333</v>
      </c>
      <c r="M131" s="56">
        <f>'Param.Transv.'!M127</f>
        <v>0.50249999999999995</v>
      </c>
      <c r="N131" s="56">
        <f>'Param.Transv.'!N127</f>
        <v>0.50291666666666668</v>
      </c>
      <c r="O131" s="56">
        <f>'Param.Transv.'!O127</f>
        <v>0.5033333333333333</v>
      </c>
      <c r="P131" s="56">
        <f>'Param.Transv.'!P127</f>
        <v>0.50375000000000003</v>
      </c>
      <c r="Q131" s="56">
        <f>'Param.Transv.'!Q127</f>
        <v>0.50416666666666665</v>
      </c>
      <c r="R131" s="56">
        <f>'Param.Transv.'!R127</f>
        <v>0.50458333333333338</v>
      </c>
      <c r="S131" s="56">
        <f>'Param.Transv.'!S127</f>
        <v>0.505</v>
      </c>
      <c r="T131" s="56">
        <f>'Param.Transv.'!T127</f>
        <v>0.50541666666666663</v>
      </c>
      <c r="U131" s="56">
        <f>'Param.Transv.'!U127</f>
        <v>0.50583333333333336</v>
      </c>
      <c r="V131" s="56">
        <f>'Param.Transv.'!V127</f>
        <v>0.50624999999999998</v>
      </c>
      <c r="W131" s="56">
        <f>'Param.Transv.'!W127</f>
        <v>0.50666666666666671</v>
      </c>
      <c r="X131" s="56">
        <f>'Param.Transv.'!X127</f>
        <v>0.50708333333333333</v>
      </c>
      <c r="Y131" s="56">
        <f>'Param.Transv.'!Y127</f>
        <v>0.50749999999999995</v>
      </c>
      <c r="Z131" s="56">
        <f>'Param.Transv.'!Z127</f>
        <v>0.50791666666666668</v>
      </c>
      <c r="AA131" s="56">
        <f>'Param.Transv.'!AA127</f>
        <v>0.5083333333333333</v>
      </c>
      <c r="AB131" s="56">
        <f>'Param.Transv.'!AB127</f>
        <v>0.50875000000000004</v>
      </c>
      <c r="AC131" s="56">
        <f>'Param.Transv.'!AC127</f>
        <v>0.50916666666666666</v>
      </c>
      <c r="AD131" s="56">
        <f>'Param.Transv.'!AD127</f>
        <v>0.50958333333333328</v>
      </c>
      <c r="AE131" s="56">
        <f>'Param.Transv.'!AE127</f>
        <v>0.51</v>
      </c>
      <c r="AF131" s="56">
        <f>'Param.Transv.'!AF127</f>
        <v>0.51041666666666663</v>
      </c>
      <c r="AG131" s="56">
        <f>'Param.Transv.'!AG127</f>
        <v>0.51083333333333336</v>
      </c>
      <c r="AH131" s="56">
        <f>'Param.Transv.'!AH127</f>
        <v>0.51124999999999998</v>
      </c>
      <c r="AI131" s="56">
        <f>'Param.Transv.'!AI127</f>
        <v>0.51166666666666671</v>
      </c>
      <c r="AJ131" s="56">
        <f>'Param.Transv.'!AJ127</f>
        <v>0.51208333333333333</v>
      </c>
      <c r="AK131" s="56">
        <f>'Param.Transv.'!AK127</f>
        <v>0.51249999999999996</v>
      </c>
    </row>
    <row r="132" spans="1:37" x14ac:dyDescent="0.25">
      <c r="A132" s="33" t="s">
        <v>78</v>
      </c>
      <c r="B132" s="34" t="s">
        <v>20</v>
      </c>
      <c r="C132" s="33" t="s">
        <v>169</v>
      </c>
      <c r="D132" s="55">
        <f>'Param.Transv.'!D128</f>
        <v>0.5</v>
      </c>
      <c r="E132" s="56">
        <f>'Param.Transv.'!E128</f>
        <v>0.5</v>
      </c>
      <c r="F132" s="56">
        <f>'Param.Transv.'!F128</f>
        <v>0.5</v>
      </c>
      <c r="G132" s="56">
        <f>'Param.Transv.'!G128</f>
        <v>0.5</v>
      </c>
      <c r="H132" s="56">
        <f>'Param.Transv.'!H128</f>
        <v>0.50041666666666662</v>
      </c>
      <c r="I132" s="56">
        <f>'Param.Transv.'!I128</f>
        <v>0.50083333333333335</v>
      </c>
      <c r="J132" s="56">
        <f>'Param.Transv.'!J128</f>
        <v>0.50124999999999997</v>
      </c>
      <c r="K132" s="56">
        <f>'Param.Transv.'!K128</f>
        <v>0.50166666666666671</v>
      </c>
      <c r="L132" s="56">
        <f>'Param.Transv.'!L128</f>
        <v>0.50208333333333333</v>
      </c>
      <c r="M132" s="56">
        <f>'Param.Transv.'!M128</f>
        <v>0.50249999999999995</v>
      </c>
      <c r="N132" s="56">
        <f>'Param.Transv.'!N128</f>
        <v>0.50291666666666668</v>
      </c>
      <c r="O132" s="56">
        <f>'Param.Transv.'!O128</f>
        <v>0.5033333333333333</v>
      </c>
      <c r="P132" s="56">
        <f>'Param.Transv.'!P128</f>
        <v>0.50375000000000003</v>
      </c>
      <c r="Q132" s="56">
        <f>'Param.Transv.'!Q128</f>
        <v>0.50416666666666665</v>
      </c>
      <c r="R132" s="56">
        <f>'Param.Transv.'!R128</f>
        <v>0.50458333333333338</v>
      </c>
      <c r="S132" s="56">
        <f>'Param.Transv.'!S128</f>
        <v>0.505</v>
      </c>
      <c r="T132" s="56">
        <f>'Param.Transv.'!T128</f>
        <v>0.50541666666666663</v>
      </c>
      <c r="U132" s="56">
        <f>'Param.Transv.'!U128</f>
        <v>0.50583333333333336</v>
      </c>
      <c r="V132" s="56">
        <f>'Param.Transv.'!V128</f>
        <v>0.50624999999999998</v>
      </c>
      <c r="W132" s="56">
        <f>'Param.Transv.'!W128</f>
        <v>0.50666666666666671</v>
      </c>
      <c r="X132" s="56">
        <f>'Param.Transv.'!X128</f>
        <v>0.50708333333333333</v>
      </c>
      <c r="Y132" s="56">
        <f>'Param.Transv.'!Y128</f>
        <v>0.50749999999999995</v>
      </c>
      <c r="Z132" s="56">
        <f>'Param.Transv.'!Z128</f>
        <v>0.50791666666666668</v>
      </c>
      <c r="AA132" s="56">
        <f>'Param.Transv.'!AA128</f>
        <v>0.5083333333333333</v>
      </c>
      <c r="AB132" s="56">
        <f>'Param.Transv.'!AB128</f>
        <v>0.50875000000000004</v>
      </c>
      <c r="AC132" s="56">
        <f>'Param.Transv.'!AC128</f>
        <v>0.50916666666666666</v>
      </c>
      <c r="AD132" s="56">
        <f>'Param.Transv.'!AD128</f>
        <v>0.50958333333333328</v>
      </c>
      <c r="AE132" s="56">
        <f>'Param.Transv.'!AE128</f>
        <v>0.51</v>
      </c>
      <c r="AF132" s="56">
        <f>'Param.Transv.'!AF128</f>
        <v>0.51041666666666663</v>
      </c>
      <c r="AG132" s="56">
        <f>'Param.Transv.'!AG128</f>
        <v>0.51083333333333336</v>
      </c>
      <c r="AH132" s="56">
        <f>'Param.Transv.'!AH128</f>
        <v>0.51124999999999998</v>
      </c>
      <c r="AI132" s="56">
        <f>'Param.Transv.'!AI128</f>
        <v>0.51166666666666671</v>
      </c>
      <c r="AJ132" s="56">
        <f>'Param.Transv.'!AJ128</f>
        <v>0.51208333333333333</v>
      </c>
      <c r="AK132" s="56">
        <f>'Param.Transv.'!AK128</f>
        <v>0.51249999999999996</v>
      </c>
    </row>
    <row r="133" spans="1:37" x14ac:dyDescent="0.25">
      <c r="A133" s="33" t="s">
        <v>13</v>
      </c>
      <c r="B133" s="34" t="s">
        <v>20</v>
      </c>
      <c r="C133" s="33" t="s">
        <v>169</v>
      </c>
      <c r="D133" s="55">
        <f>'Param.Transv.'!D129</f>
        <v>0.76700000000000002</v>
      </c>
      <c r="E133" s="56">
        <f>'Param.Transv.'!E129</f>
        <v>0.76700000000000002</v>
      </c>
      <c r="F133" s="56">
        <f>'Param.Transv.'!F129</f>
        <v>0.76700000000000002</v>
      </c>
      <c r="G133" s="56">
        <f>'Param.Transv.'!G129</f>
        <v>0.76700000000000002</v>
      </c>
      <c r="H133" s="56">
        <f>'Param.Transv.'!H129</f>
        <v>0.76763916666666665</v>
      </c>
      <c r="I133" s="56">
        <f>'Param.Transv.'!I129</f>
        <v>0.7682783333333334</v>
      </c>
      <c r="J133" s="56">
        <f>'Param.Transv.'!J129</f>
        <v>0.76891749999999992</v>
      </c>
      <c r="K133" s="56">
        <f>'Param.Transv.'!K129</f>
        <v>0.76955666666666678</v>
      </c>
      <c r="L133" s="56">
        <f>'Param.Transv.'!L129</f>
        <v>0.7701958333333333</v>
      </c>
      <c r="M133" s="56">
        <f>'Param.Transv.'!M129</f>
        <v>0.77083499999999994</v>
      </c>
      <c r="N133" s="56">
        <f>'Param.Transv.'!N129</f>
        <v>0.77147416666666668</v>
      </c>
      <c r="O133" s="56">
        <f>'Param.Transv.'!O129</f>
        <v>0.77211333333333332</v>
      </c>
      <c r="P133" s="56">
        <f>'Param.Transv.'!P129</f>
        <v>0.77275250000000006</v>
      </c>
      <c r="Q133" s="56">
        <f>'Param.Transv.'!Q129</f>
        <v>0.7733916666666667</v>
      </c>
      <c r="R133" s="56">
        <f>'Param.Transv.'!R129</f>
        <v>0.77403083333333345</v>
      </c>
      <c r="S133" s="56">
        <f>'Param.Transv.'!S129</f>
        <v>0.77466999999999997</v>
      </c>
      <c r="T133" s="56">
        <f>'Param.Transv.'!T129</f>
        <v>0.7753091666666666</v>
      </c>
      <c r="U133" s="56">
        <f>'Param.Transv.'!U129</f>
        <v>0.77594833333333335</v>
      </c>
      <c r="V133" s="56">
        <f>'Param.Transv.'!V129</f>
        <v>0.77658749999999999</v>
      </c>
      <c r="W133" s="56">
        <f>'Param.Transv.'!W129</f>
        <v>0.77722666666666673</v>
      </c>
      <c r="X133" s="56">
        <f>'Param.Transv.'!X129</f>
        <v>0.77786583333333337</v>
      </c>
      <c r="Y133" s="56">
        <f>'Param.Transv.'!Y129</f>
        <v>0.77850499999999989</v>
      </c>
      <c r="Z133" s="56">
        <f>'Param.Transv.'!Z129</f>
        <v>0.77914416666666675</v>
      </c>
      <c r="AA133" s="56">
        <f>'Param.Transv.'!AA129</f>
        <v>0.77978333333333327</v>
      </c>
      <c r="AB133" s="56">
        <f>'Param.Transv.'!AB129</f>
        <v>0.78042250000000002</v>
      </c>
      <c r="AC133" s="56">
        <f>'Param.Transv.'!AC129</f>
        <v>0.78106166666666665</v>
      </c>
      <c r="AD133" s="56">
        <f>'Param.Transv.'!AD129</f>
        <v>0.78170083333333329</v>
      </c>
      <c r="AE133" s="56">
        <f>'Param.Transv.'!AE129</f>
        <v>0.78234000000000004</v>
      </c>
      <c r="AF133" s="56">
        <f>'Param.Transv.'!AF129</f>
        <v>0.78297916666666667</v>
      </c>
      <c r="AG133" s="56">
        <f>'Param.Transv.'!AG129</f>
        <v>0.78361833333333342</v>
      </c>
      <c r="AH133" s="56">
        <f>'Param.Transv.'!AH129</f>
        <v>0.78425749999999994</v>
      </c>
      <c r="AI133" s="56">
        <f>'Param.Transv.'!AI129</f>
        <v>0.7848966666666668</v>
      </c>
      <c r="AJ133" s="56">
        <f>'Param.Transv.'!AJ129</f>
        <v>0.78553583333333332</v>
      </c>
      <c r="AK133" s="56">
        <f>'Param.Transv.'!AK129</f>
        <v>0.78617499999999996</v>
      </c>
    </row>
    <row r="134" spans="1:37" x14ac:dyDescent="0.25">
      <c r="A134" s="33" t="s">
        <v>55</v>
      </c>
      <c r="B134" s="34" t="s">
        <v>20</v>
      </c>
      <c r="C134" s="33" t="s">
        <v>169</v>
      </c>
      <c r="D134" s="55">
        <f>'Param.Transv.'!D130</f>
        <v>0.76700000000000002</v>
      </c>
      <c r="E134" s="56">
        <f>'Param.Transv.'!E130</f>
        <v>0.76700000000000002</v>
      </c>
      <c r="F134" s="56">
        <f>'Param.Transv.'!F130</f>
        <v>0.76700000000000002</v>
      </c>
      <c r="G134" s="56">
        <f>'Param.Transv.'!G130</f>
        <v>0.76700000000000002</v>
      </c>
      <c r="H134" s="56">
        <f>'Param.Transv.'!H130</f>
        <v>0.76763916666666665</v>
      </c>
      <c r="I134" s="56">
        <f>'Param.Transv.'!I130</f>
        <v>0.7682783333333334</v>
      </c>
      <c r="J134" s="56">
        <f>'Param.Transv.'!J130</f>
        <v>0.76891749999999992</v>
      </c>
      <c r="K134" s="56">
        <f>'Param.Transv.'!K130</f>
        <v>0.76955666666666678</v>
      </c>
      <c r="L134" s="56">
        <f>'Param.Transv.'!L130</f>
        <v>0.7701958333333333</v>
      </c>
      <c r="M134" s="56">
        <f>'Param.Transv.'!M130</f>
        <v>0.77083499999999994</v>
      </c>
      <c r="N134" s="56">
        <f>'Param.Transv.'!N130</f>
        <v>0.77147416666666668</v>
      </c>
      <c r="O134" s="56">
        <f>'Param.Transv.'!O130</f>
        <v>0.77211333333333332</v>
      </c>
      <c r="P134" s="56">
        <f>'Param.Transv.'!P130</f>
        <v>0.77275250000000006</v>
      </c>
      <c r="Q134" s="56">
        <f>'Param.Transv.'!Q130</f>
        <v>0.7733916666666667</v>
      </c>
      <c r="R134" s="56">
        <f>'Param.Transv.'!R130</f>
        <v>0.77403083333333345</v>
      </c>
      <c r="S134" s="56">
        <f>'Param.Transv.'!S130</f>
        <v>0.77466999999999997</v>
      </c>
      <c r="T134" s="56">
        <f>'Param.Transv.'!T130</f>
        <v>0.7753091666666666</v>
      </c>
      <c r="U134" s="56">
        <f>'Param.Transv.'!U130</f>
        <v>0.77594833333333335</v>
      </c>
      <c r="V134" s="56">
        <f>'Param.Transv.'!V130</f>
        <v>0.77658749999999999</v>
      </c>
      <c r="W134" s="56">
        <f>'Param.Transv.'!W130</f>
        <v>0.77722666666666673</v>
      </c>
      <c r="X134" s="56">
        <f>'Param.Transv.'!X130</f>
        <v>0.77786583333333337</v>
      </c>
      <c r="Y134" s="56">
        <f>'Param.Transv.'!Y130</f>
        <v>0.77850499999999989</v>
      </c>
      <c r="Z134" s="56">
        <f>'Param.Transv.'!Z130</f>
        <v>0.77914416666666675</v>
      </c>
      <c r="AA134" s="56">
        <f>'Param.Transv.'!AA130</f>
        <v>0.77978333333333327</v>
      </c>
      <c r="AB134" s="56">
        <f>'Param.Transv.'!AB130</f>
        <v>0.78042250000000002</v>
      </c>
      <c r="AC134" s="56">
        <f>'Param.Transv.'!AC130</f>
        <v>0.78106166666666665</v>
      </c>
      <c r="AD134" s="56">
        <f>'Param.Transv.'!AD130</f>
        <v>0.78170083333333329</v>
      </c>
      <c r="AE134" s="56">
        <f>'Param.Transv.'!AE130</f>
        <v>0.78234000000000004</v>
      </c>
      <c r="AF134" s="56">
        <f>'Param.Transv.'!AF130</f>
        <v>0.78297916666666667</v>
      </c>
      <c r="AG134" s="56">
        <f>'Param.Transv.'!AG130</f>
        <v>0.78361833333333342</v>
      </c>
      <c r="AH134" s="56">
        <f>'Param.Transv.'!AH130</f>
        <v>0.78425749999999994</v>
      </c>
      <c r="AI134" s="56">
        <f>'Param.Transv.'!AI130</f>
        <v>0.7848966666666668</v>
      </c>
      <c r="AJ134" s="56">
        <f>'Param.Transv.'!AJ130</f>
        <v>0.78553583333333332</v>
      </c>
      <c r="AK134" s="56">
        <f>'Param.Transv.'!AK130</f>
        <v>0.78617499999999996</v>
      </c>
    </row>
    <row r="135" spans="1:37" x14ac:dyDescent="0.25">
      <c r="A135" s="33" t="s">
        <v>56</v>
      </c>
      <c r="B135" s="34" t="s">
        <v>20</v>
      </c>
      <c r="C135" s="33" t="s">
        <v>169</v>
      </c>
      <c r="D135" s="55">
        <f>'Param.Transv.'!D131</f>
        <v>0.7340000000000001</v>
      </c>
      <c r="E135" s="56">
        <f>'Param.Transv.'!E131</f>
        <v>0.7340000000000001</v>
      </c>
      <c r="F135" s="56">
        <f>'Param.Transv.'!F131</f>
        <v>0.7340000000000001</v>
      </c>
      <c r="G135" s="56">
        <f>'Param.Transv.'!G131</f>
        <v>0.7340000000000001</v>
      </c>
      <c r="H135" s="56">
        <f>'Param.Transv.'!H131</f>
        <v>0.73461166666666666</v>
      </c>
      <c r="I135" s="56">
        <f>'Param.Transv.'!I131</f>
        <v>0.73522333333333345</v>
      </c>
      <c r="J135" s="56">
        <f>'Param.Transv.'!J131</f>
        <v>0.73583500000000002</v>
      </c>
      <c r="K135" s="56">
        <f>'Param.Transv.'!K131</f>
        <v>0.7364466666666668</v>
      </c>
      <c r="L135" s="56">
        <f>'Param.Transv.'!L131</f>
        <v>0.73705833333333337</v>
      </c>
      <c r="M135" s="56">
        <f>'Param.Transv.'!M131</f>
        <v>0.73767000000000005</v>
      </c>
      <c r="N135" s="56">
        <f>'Param.Transv.'!N131</f>
        <v>0.73828166666666684</v>
      </c>
      <c r="O135" s="56">
        <f>'Param.Transv.'!O131</f>
        <v>0.7388933333333334</v>
      </c>
      <c r="P135" s="56">
        <f>'Param.Transv.'!P131</f>
        <v>0.73950500000000019</v>
      </c>
      <c r="Q135" s="56">
        <f>'Param.Transv.'!Q131</f>
        <v>0.74011666666666676</v>
      </c>
      <c r="R135" s="56">
        <f>'Param.Transv.'!R131</f>
        <v>0.74072833333333354</v>
      </c>
      <c r="S135" s="56">
        <f>'Param.Transv.'!S131</f>
        <v>0.74134000000000011</v>
      </c>
      <c r="T135" s="56">
        <f>'Param.Transv.'!T131</f>
        <v>0.74195166666666668</v>
      </c>
      <c r="U135" s="56">
        <f>'Param.Transv.'!U131</f>
        <v>0.74256333333333346</v>
      </c>
      <c r="V135" s="56">
        <f>'Param.Transv.'!V131</f>
        <v>0.74317500000000003</v>
      </c>
      <c r="W135" s="56">
        <f>'Param.Transv.'!W131</f>
        <v>0.74378666666666682</v>
      </c>
      <c r="X135" s="56">
        <f>'Param.Transv.'!X131</f>
        <v>0.74439833333333338</v>
      </c>
      <c r="Y135" s="56">
        <f>'Param.Transv.'!Y131</f>
        <v>0.74501000000000006</v>
      </c>
      <c r="Z135" s="56">
        <f>'Param.Transv.'!Z131</f>
        <v>0.74562166666666674</v>
      </c>
      <c r="AA135" s="56">
        <f>'Param.Transv.'!AA131</f>
        <v>0.74623333333333342</v>
      </c>
      <c r="AB135" s="56">
        <f>'Param.Transv.'!AB131</f>
        <v>0.7468450000000002</v>
      </c>
      <c r="AC135" s="56">
        <f>'Param.Transv.'!AC131</f>
        <v>0.74745666666666677</v>
      </c>
      <c r="AD135" s="56">
        <f>'Param.Transv.'!AD131</f>
        <v>0.74806833333333334</v>
      </c>
      <c r="AE135" s="56">
        <f>'Param.Transv.'!AE131</f>
        <v>0.74868000000000012</v>
      </c>
      <c r="AF135" s="56">
        <f>'Param.Transv.'!AF131</f>
        <v>0.74929166666666669</v>
      </c>
      <c r="AG135" s="56">
        <f>'Param.Transv.'!AG131</f>
        <v>0.74990333333333348</v>
      </c>
      <c r="AH135" s="56">
        <f>'Param.Transv.'!AH131</f>
        <v>0.75051500000000004</v>
      </c>
      <c r="AI135" s="56">
        <f>'Param.Transv.'!AI131</f>
        <v>0.75112666666666683</v>
      </c>
      <c r="AJ135" s="56">
        <f>'Param.Transv.'!AJ131</f>
        <v>0.7517383333333334</v>
      </c>
      <c r="AK135" s="56">
        <f>'Param.Transv.'!AK131</f>
        <v>0.75235000000000007</v>
      </c>
    </row>
    <row r="136" spans="1:37" x14ac:dyDescent="0.25">
      <c r="A136" s="33" t="s">
        <v>14</v>
      </c>
      <c r="B136" s="34" t="s">
        <v>20</v>
      </c>
      <c r="C136" s="33" t="s">
        <v>169</v>
      </c>
      <c r="D136" s="55">
        <f>'Param.Transv.'!D132</f>
        <v>1</v>
      </c>
      <c r="E136" s="56">
        <f>'Param.Transv.'!E132</f>
        <v>1</v>
      </c>
      <c r="F136" s="56">
        <f>'Param.Transv.'!F132</f>
        <v>1</v>
      </c>
      <c r="G136" s="56">
        <f>'Param.Transv.'!G132</f>
        <v>1</v>
      </c>
      <c r="H136" s="56">
        <f>'Param.Transv.'!H132</f>
        <v>1</v>
      </c>
      <c r="I136" s="56">
        <f>'Param.Transv.'!I132</f>
        <v>1</v>
      </c>
      <c r="J136" s="56">
        <f>'Param.Transv.'!J132</f>
        <v>1</v>
      </c>
      <c r="K136" s="56">
        <f>'Param.Transv.'!K132</f>
        <v>1</v>
      </c>
      <c r="L136" s="56">
        <f>'Param.Transv.'!L132</f>
        <v>1</v>
      </c>
      <c r="M136" s="56">
        <f>'Param.Transv.'!M132</f>
        <v>1</v>
      </c>
      <c r="N136" s="56">
        <f>'Param.Transv.'!N132</f>
        <v>1</v>
      </c>
      <c r="O136" s="56">
        <f>'Param.Transv.'!O132</f>
        <v>1</v>
      </c>
      <c r="P136" s="56">
        <f>'Param.Transv.'!P132</f>
        <v>1</v>
      </c>
      <c r="Q136" s="56">
        <f>'Param.Transv.'!Q132</f>
        <v>1</v>
      </c>
      <c r="R136" s="56">
        <f>'Param.Transv.'!R132</f>
        <v>1</v>
      </c>
      <c r="S136" s="56">
        <f>'Param.Transv.'!S132</f>
        <v>1</v>
      </c>
      <c r="T136" s="56">
        <f>'Param.Transv.'!T132</f>
        <v>1</v>
      </c>
      <c r="U136" s="56">
        <f>'Param.Transv.'!U132</f>
        <v>1</v>
      </c>
      <c r="V136" s="56">
        <f>'Param.Transv.'!V132</f>
        <v>1</v>
      </c>
      <c r="W136" s="56">
        <f>'Param.Transv.'!W132</f>
        <v>1</v>
      </c>
      <c r="X136" s="56">
        <f>'Param.Transv.'!X132</f>
        <v>1</v>
      </c>
      <c r="Y136" s="56">
        <f>'Param.Transv.'!Y132</f>
        <v>1</v>
      </c>
      <c r="Z136" s="56">
        <f>'Param.Transv.'!Z132</f>
        <v>1</v>
      </c>
      <c r="AA136" s="56">
        <f>'Param.Transv.'!AA132</f>
        <v>1</v>
      </c>
      <c r="AB136" s="56">
        <f>'Param.Transv.'!AB132</f>
        <v>1</v>
      </c>
      <c r="AC136" s="56">
        <f>'Param.Transv.'!AC132</f>
        <v>1</v>
      </c>
      <c r="AD136" s="56">
        <f>'Param.Transv.'!AD132</f>
        <v>1</v>
      </c>
      <c r="AE136" s="56">
        <f>'Param.Transv.'!AE132</f>
        <v>1</v>
      </c>
      <c r="AF136" s="56">
        <f>'Param.Transv.'!AF132</f>
        <v>1</v>
      </c>
      <c r="AG136" s="56">
        <f>'Param.Transv.'!AG132</f>
        <v>1</v>
      </c>
      <c r="AH136" s="56">
        <f>'Param.Transv.'!AH132</f>
        <v>1</v>
      </c>
      <c r="AI136" s="56">
        <f>'Param.Transv.'!AI132</f>
        <v>1</v>
      </c>
      <c r="AJ136" s="56">
        <f>'Param.Transv.'!AJ132</f>
        <v>1</v>
      </c>
      <c r="AK136" s="56">
        <f>'Param.Transv.'!AK132</f>
        <v>1</v>
      </c>
    </row>
    <row r="137" spans="1:37" x14ac:dyDescent="0.25">
      <c r="A137" s="33" t="s">
        <v>79</v>
      </c>
      <c r="B137" s="34" t="s">
        <v>20</v>
      </c>
      <c r="C137" s="33" t="s">
        <v>169</v>
      </c>
      <c r="D137" s="55">
        <f>'Param.Transv.'!D133</f>
        <v>1</v>
      </c>
      <c r="E137" s="56">
        <f>'Param.Transv.'!E133</f>
        <v>1</v>
      </c>
      <c r="F137" s="56">
        <f>'Param.Transv.'!F133</f>
        <v>1</v>
      </c>
      <c r="G137" s="56">
        <f>'Param.Transv.'!G133</f>
        <v>1</v>
      </c>
      <c r="H137" s="56">
        <f>'Param.Transv.'!H133</f>
        <v>1</v>
      </c>
      <c r="I137" s="56">
        <f>'Param.Transv.'!I133</f>
        <v>1</v>
      </c>
      <c r="J137" s="56">
        <f>'Param.Transv.'!J133</f>
        <v>1</v>
      </c>
      <c r="K137" s="56">
        <f>'Param.Transv.'!K133</f>
        <v>1</v>
      </c>
      <c r="L137" s="56">
        <f>'Param.Transv.'!L133</f>
        <v>1</v>
      </c>
      <c r="M137" s="56">
        <f>'Param.Transv.'!M133</f>
        <v>1</v>
      </c>
      <c r="N137" s="56">
        <f>'Param.Transv.'!N133</f>
        <v>1</v>
      </c>
      <c r="O137" s="56">
        <f>'Param.Transv.'!O133</f>
        <v>1</v>
      </c>
      <c r="P137" s="56">
        <f>'Param.Transv.'!P133</f>
        <v>1</v>
      </c>
      <c r="Q137" s="56">
        <f>'Param.Transv.'!Q133</f>
        <v>1</v>
      </c>
      <c r="R137" s="56">
        <f>'Param.Transv.'!R133</f>
        <v>1</v>
      </c>
      <c r="S137" s="56">
        <f>'Param.Transv.'!S133</f>
        <v>1</v>
      </c>
      <c r="T137" s="56">
        <f>'Param.Transv.'!T133</f>
        <v>1</v>
      </c>
      <c r="U137" s="56">
        <f>'Param.Transv.'!U133</f>
        <v>1</v>
      </c>
      <c r="V137" s="56">
        <f>'Param.Transv.'!V133</f>
        <v>1</v>
      </c>
      <c r="W137" s="56">
        <f>'Param.Transv.'!W133</f>
        <v>1</v>
      </c>
      <c r="X137" s="56">
        <f>'Param.Transv.'!X133</f>
        <v>1</v>
      </c>
      <c r="Y137" s="56">
        <f>'Param.Transv.'!Y133</f>
        <v>1</v>
      </c>
      <c r="Z137" s="56">
        <f>'Param.Transv.'!Z133</f>
        <v>1</v>
      </c>
      <c r="AA137" s="56">
        <f>'Param.Transv.'!AA133</f>
        <v>1</v>
      </c>
      <c r="AB137" s="56">
        <f>'Param.Transv.'!AB133</f>
        <v>1</v>
      </c>
      <c r="AC137" s="56">
        <f>'Param.Transv.'!AC133</f>
        <v>1</v>
      </c>
      <c r="AD137" s="56">
        <f>'Param.Transv.'!AD133</f>
        <v>1</v>
      </c>
      <c r="AE137" s="56">
        <f>'Param.Transv.'!AE133</f>
        <v>1</v>
      </c>
      <c r="AF137" s="56">
        <f>'Param.Transv.'!AF133</f>
        <v>1</v>
      </c>
      <c r="AG137" s="56">
        <f>'Param.Transv.'!AG133</f>
        <v>1</v>
      </c>
      <c r="AH137" s="56">
        <f>'Param.Transv.'!AH133</f>
        <v>1</v>
      </c>
      <c r="AI137" s="56">
        <f>'Param.Transv.'!AI133</f>
        <v>1</v>
      </c>
      <c r="AJ137" s="56">
        <f>'Param.Transv.'!AJ133</f>
        <v>1</v>
      </c>
      <c r="AK137" s="56">
        <f>'Param.Transv.'!AK133</f>
        <v>1</v>
      </c>
    </row>
    <row r="138" spans="1:37" x14ac:dyDescent="0.25"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</row>
    <row r="139" spans="1:37" x14ac:dyDescent="0.25">
      <c r="A139" s="23" t="s">
        <v>85</v>
      </c>
    </row>
    <row r="140" spans="1:37" x14ac:dyDescent="0.25">
      <c r="A140" s="33" t="s">
        <v>23</v>
      </c>
      <c r="B140" s="34" t="s">
        <v>20</v>
      </c>
      <c r="C140" s="33" t="s">
        <v>169</v>
      </c>
      <c r="D140" s="55">
        <f>'Param.Transv.'!D136</f>
        <v>1</v>
      </c>
      <c r="E140" s="56">
        <f>'Param.Transv.'!E136</f>
        <v>1</v>
      </c>
      <c r="F140" s="56">
        <f>'Param.Transv.'!F136</f>
        <v>1</v>
      </c>
      <c r="G140" s="56">
        <f>'Param.Transv.'!G136</f>
        <v>1</v>
      </c>
      <c r="H140" s="56">
        <f>'Param.Transv.'!H136</f>
        <v>1</v>
      </c>
      <c r="I140" s="56">
        <f>'Param.Transv.'!I136</f>
        <v>1</v>
      </c>
      <c r="J140" s="56">
        <f>'Param.Transv.'!J136</f>
        <v>1</v>
      </c>
      <c r="K140" s="56">
        <f>'Param.Transv.'!K136</f>
        <v>1</v>
      </c>
      <c r="L140" s="56">
        <f>'Param.Transv.'!L136</f>
        <v>1</v>
      </c>
      <c r="M140" s="56">
        <f>'Param.Transv.'!M136</f>
        <v>1</v>
      </c>
      <c r="N140" s="56">
        <f>'Param.Transv.'!N136</f>
        <v>1</v>
      </c>
      <c r="O140" s="56">
        <f>'Param.Transv.'!O136</f>
        <v>1</v>
      </c>
      <c r="P140" s="56">
        <f>'Param.Transv.'!P136</f>
        <v>1</v>
      </c>
      <c r="Q140" s="56">
        <f>'Param.Transv.'!Q136</f>
        <v>1</v>
      </c>
      <c r="R140" s="56">
        <f>'Param.Transv.'!R136</f>
        <v>1</v>
      </c>
      <c r="S140" s="56">
        <f>'Param.Transv.'!S136</f>
        <v>1</v>
      </c>
      <c r="T140" s="56">
        <f>'Param.Transv.'!T136</f>
        <v>1</v>
      </c>
      <c r="U140" s="56">
        <f>'Param.Transv.'!U136</f>
        <v>1</v>
      </c>
      <c r="V140" s="56">
        <f>'Param.Transv.'!V136</f>
        <v>1</v>
      </c>
      <c r="W140" s="56">
        <f>'Param.Transv.'!W136</f>
        <v>1</v>
      </c>
      <c r="X140" s="56">
        <f>'Param.Transv.'!X136</f>
        <v>1</v>
      </c>
      <c r="Y140" s="56">
        <f>'Param.Transv.'!Y136</f>
        <v>1</v>
      </c>
      <c r="Z140" s="56">
        <f>'Param.Transv.'!Z136</f>
        <v>1</v>
      </c>
      <c r="AA140" s="56">
        <f>'Param.Transv.'!AA136</f>
        <v>1</v>
      </c>
      <c r="AB140" s="56">
        <f>'Param.Transv.'!AB136</f>
        <v>1</v>
      </c>
      <c r="AC140" s="56">
        <f>'Param.Transv.'!AC136</f>
        <v>1</v>
      </c>
      <c r="AD140" s="56">
        <f>'Param.Transv.'!AD136</f>
        <v>1</v>
      </c>
      <c r="AE140" s="56">
        <f>'Param.Transv.'!AE136</f>
        <v>1</v>
      </c>
      <c r="AF140" s="56">
        <f>'Param.Transv.'!AF136</f>
        <v>1</v>
      </c>
      <c r="AG140" s="56">
        <f>'Param.Transv.'!AG136</f>
        <v>1</v>
      </c>
      <c r="AH140" s="56">
        <f>'Param.Transv.'!AH136</f>
        <v>1</v>
      </c>
      <c r="AI140" s="56">
        <f>'Param.Transv.'!AI136</f>
        <v>1</v>
      </c>
      <c r="AJ140" s="56">
        <f>'Param.Transv.'!AJ136</f>
        <v>1</v>
      </c>
      <c r="AK140" s="56">
        <f>'Param.Transv.'!AK136</f>
        <v>1</v>
      </c>
    </row>
    <row r="142" spans="1:37" x14ac:dyDescent="0.25">
      <c r="A142" s="23" t="s">
        <v>112</v>
      </c>
    </row>
    <row r="143" spans="1:37" x14ac:dyDescent="0.25">
      <c r="A143" s="33" t="s">
        <v>16</v>
      </c>
      <c r="B143" s="33" t="s">
        <v>8</v>
      </c>
      <c r="C143" s="33" t="s">
        <v>170</v>
      </c>
      <c r="D143" s="12">
        <f>D$83*D$11/1000</f>
        <v>109.22474940543746</v>
      </c>
      <c r="E143" s="12">
        <f t="shared" ref="E143:AK143" si="34">E$83*E$11/1000</f>
        <v>113.03156877909214</v>
      </c>
      <c r="F143" s="12">
        <f t="shared" si="34"/>
        <v>110.73099515026421</v>
      </c>
      <c r="G143" s="12">
        <f t="shared" si="34"/>
        <v>96.341363647840325</v>
      </c>
      <c r="H143" s="12">
        <f t="shared" si="34"/>
        <v>108.67802529196969</v>
      </c>
      <c r="I143" s="12">
        <f t="shared" si="34"/>
        <v>111.02297987914191</v>
      </c>
      <c r="J143" s="12">
        <f t="shared" si="34"/>
        <v>112.88435551225535</v>
      </c>
      <c r="K143" s="12">
        <f t="shared" si="34"/>
        <v>112.798954564187</v>
      </c>
      <c r="L143" s="12">
        <f t="shared" si="34"/>
        <v>112.15336553193126</v>
      </c>
      <c r="M143" s="12">
        <f t="shared" si="34"/>
        <v>111.32898700076908</v>
      </c>
      <c r="N143" s="12">
        <f t="shared" si="34"/>
        <v>110.19686257062088</v>
      </c>
      <c r="O143" s="12">
        <f t="shared" si="34"/>
        <v>109.09929169690314</v>
      </c>
      <c r="P143" s="12">
        <f t="shared" si="34"/>
        <v>108.06363637346253</v>
      </c>
      <c r="Q143" s="12">
        <f t="shared" si="34"/>
        <v>107.08013197783971</v>
      </c>
      <c r="R143" s="12">
        <f t="shared" si="34"/>
        <v>106.82659675393259</v>
      </c>
      <c r="S143" s="12">
        <f t="shared" si="34"/>
        <v>106.59350928661335</v>
      </c>
      <c r="T143" s="12">
        <f t="shared" si="34"/>
        <v>106.38306399619698</v>
      </c>
      <c r="U143" s="12">
        <f t="shared" si="34"/>
        <v>106.18897816265223</v>
      </c>
      <c r="V143" s="12">
        <f t="shared" si="34"/>
        <v>106.00920384912638</v>
      </c>
      <c r="W143" s="12">
        <f t="shared" si="34"/>
        <v>105.72102119834233</v>
      </c>
      <c r="X143" s="12">
        <f t="shared" si="34"/>
        <v>105.37195215436456</v>
      </c>
      <c r="Y143" s="12">
        <f t="shared" si="34"/>
        <v>104.96767421778442</v>
      </c>
      <c r="Z143" s="12">
        <f t="shared" si="34"/>
        <v>104.50623346148538</v>
      </c>
      <c r="AA143" s="12">
        <f t="shared" si="34"/>
        <v>103.98559617540877</v>
      </c>
      <c r="AB143" s="12">
        <f t="shared" si="34"/>
        <v>103.43174607237556</v>
      </c>
      <c r="AC143" s="12">
        <f t="shared" si="34"/>
        <v>102.82856266476314</v>
      </c>
      <c r="AD143" s="12">
        <f t="shared" si="34"/>
        <v>102.1818823408363</v>
      </c>
      <c r="AE143" s="12">
        <f t="shared" si="34"/>
        <v>101.50157798119443</v>
      </c>
      <c r="AF143" s="12">
        <f t="shared" si="34"/>
        <v>101.08089487360269</v>
      </c>
      <c r="AG143" s="12">
        <f t="shared" si="34"/>
        <v>100.65010317657567</v>
      </c>
      <c r="AH143" s="12">
        <f t="shared" si="34"/>
        <v>100.20885427521583</v>
      </c>
      <c r="AI143" s="12">
        <f t="shared" si="34"/>
        <v>99.755579172214766</v>
      </c>
      <c r="AJ143" s="12">
        <f t="shared" si="34"/>
        <v>99.284348045924645</v>
      </c>
      <c r="AK143" s="12">
        <f t="shared" si="34"/>
        <v>98.786460643144792</v>
      </c>
    </row>
    <row r="144" spans="1:37" x14ac:dyDescent="0.25">
      <c r="A144" s="33" t="s">
        <v>7</v>
      </c>
      <c r="B144" s="33" t="s">
        <v>8</v>
      </c>
      <c r="C144" s="33" t="s">
        <v>170</v>
      </c>
      <c r="D144" s="12">
        <f>D$143*D90</f>
        <v>0.13452318672411434</v>
      </c>
      <c r="E144" s="12">
        <f t="shared" ref="E144:AK144" si="35">E$143*E90</f>
        <v>0.13874693661663332</v>
      </c>
      <c r="F144" s="12">
        <f t="shared" si="35"/>
        <v>0.13547066112219003</v>
      </c>
      <c r="G144" s="12">
        <f t="shared" si="35"/>
        <v>0.11747515994142459</v>
      </c>
      <c r="H144" s="12">
        <f t="shared" si="35"/>
        <v>0.13207997566350851</v>
      </c>
      <c r="I144" s="12">
        <f t="shared" si="35"/>
        <v>0.13448531142024425</v>
      </c>
      <c r="J144" s="12">
        <f t="shared" si="35"/>
        <v>0.13629099974766071</v>
      </c>
      <c r="K144" s="12">
        <f t="shared" si="35"/>
        <v>0.13574211880019801</v>
      </c>
      <c r="L144" s="12">
        <f t="shared" si="35"/>
        <v>0.13452488908047358</v>
      </c>
      <c r="M144" s="12">
        <f t="shared" si="35"/>
        <v>0.13310182032067525</v>
      </c>
      <c r="N144" s="12">
        <f t="shared" si="35"/>
        <v>0.13132123721503536</v>
      </c>
      <c r="O144" s="12">
        <f t="shared" si="35"/>
        <v>0.12959320424182758</v>
      </c>
      <c r="P144" s="12">
        <f t="shared" si="35"/>
        <v>0.12794961086122891</v>
      </c>
      <c r="Q144" s="12">
        <f t="shared" si="35"/>
        <v>0.12637811947407554</v>
      </c>
      <c r="R144" s="12">
        <f t="shared" si="35"/>
        <v>0.12607889211764634</v>
      </c>
      <c r="S144" s="12">
        <f t="shared" si="35"/>
        <v>0.12580379761366425</v>
      </c>
      <c r="T144" s="12">
        <f t="shared" si="35"/>
        <v>0.12555542586099866</v>
      </c>
      <c r="U144" s="12">
        <f t="shared" si="35"/>
        <v>0.12532636186745577</v>
      </c>
      <c r="V144" s="12">
        <f t="shared" si="35"/>
        <v>0.12511418861688636</v>
      </c>
      <c r="W144" s="12">
        <f t="shared" si="35"/>
        <v>0.12476662282293886</v>
      </c>
      <c r="X144" s="12">
        <f t="shared" si="35"/>
        <v>0.12434724774837606</v>
      </c>
      <c r="Y144" s="12">
        <f t="shared" si="35"/>
        <v>0.12386277574943995</v>
      </c>
      <c r="Z144" s="12">
        <f t="shared" si="35"/>
        <v>0.12331091296597506</v>
      </c>
      <c r="AA144" s="12">
        <f t="shared" si="35"/>
        <v>0.12268927195197385</v>
      </c>
      <c r="AB144" s="12">
        <f t="shared" si="35"/>
        <v>0.1219951018528081</v>
      </c>
      <c r="AC144" s="12">
        <f t="shared" si="35"/>
        <v>0.12124322665136568</v>
      </c>
      <c r="AD144" s="12">
        <f t="shared" si="35"/>
        <v>0.12044058332701005</v>
      </c>
      <c r="AE144" s="12">
        <f t="shared" si="35"/>
        <v>0.11959885579503855</v>
      </c>
      <c r="AF144" s="12">
        <f t="shared" si="35"/>
        <v>0.11906349763656983</v>
      </c>
      <c r="AG144" s="12">
        <f t="shared" si="35"/>
        <v>0.11851659300363372</v>
      </c>
      <c r="AH144" s="12">
        <f t="shared" si="35"/>
        <v>0.11795774306453188</v>
      </c>
      <c r="AI144" s="12">
        <f t="shared" si="35"/>
        <v>0.11738511346108298</v>
      </c>
      <c r="AJ144" s="12">
        <f t="shared" si="35"/>
        <v>0.11679174248149325</v>
      </c>
      <c r="AK144" s="12">
        <f t="shared" si="35"/>
        <v>0.11616741979892695</v>
      </c>
    </row>
    <row r="145" spans="1:37" x14ac:dyDescent="0.25">
      <c r="A145" s="33" t="s">
        <v>11</v>
      </c>
      <c r="B145" s="33" t="s">
        <v>8</v>
      </c>
      <c r="C145" s="33" t="s">
        <v>170</v>
      </c>
      <c r="D145" s="12">
        <f t="shared" ref="D145:AK149" si="36">D$143*D91</f>
        <v>0</v>
      </c>
      <c r="E145" s="12">
        <f t="shared" si="36"/>
        <v>0</v>
      </c>
      <c r="F145" s="12">
        <f t="shared" si="36"/>
        <v>0</v>
      </c>
      <c r="G145" s="12">
        <f t="shared" si="36"/>
        <v>0</v>
      </c>
      <c r="H145" s="12">
        <f t="shared" si="36"/>
        <v>0</v>
      </c>
      <c r="I145" s="12">
        <f t="shared" si="36"/>
        <v>0</v>
      </c>
      <c r="J145" s="12">
        <f t="shared" si="36"/>
        <v>0</v>
      </c>
      <c r="K145" s="12">
        <f t="shared" si="36"/>
        <v>0</v>
      </c>
      <c r="L145" s="12">
        <f t="shared" si="36"/>
        <v>0</v>
      </c>
      <c r="M145" s="12">
        <f t="shared" si="36"/>
        <v>0</v>
      </c>
      <c r="N145" s="12">
        <f t="shared" si="36"/>
        <v>0</v>
      </c>
      <c r="O145" s="12">
        <f t="shared" si="36"/>
        <v>0</v>
      </c>
      <c r="P145" s="12">
        <f t="shared" si="36"/>
        <v>0</v>
      </c>
      <c r="Q145" s="12">
        <f t="shared" si="36"/>
        <v>0</v>
      </c>
      <c r="R145" s="12">
        <f t="shared" si="36"/>
        <v>0</v>
      </c>
      <c r="S145" s="12">
        <f t="shared" si="36"/>
        <v>0</v>
      </c>
      <c r="T145" s="12">
        <f t="shared" si="36"/>
        <v>0</v>
      </c>
      <c r="U145" s="12">
        <f t="shared" si="36"/>
        <v>0</v>
      </c>
      <c r="V145" s="12">
        <f t="shared" si="36"/>
        <v>0</v>
      </c>
      <c r="W145" s="12">
        <f t="shared" si="36"/>
        <v>0</v>
      </c>
      <c r="X145" s="12">
        <f t="shared" si="36"/>
        <v>0</v>
      </c>
      <c r="Y145" s="12">
        <f t="shared" si="36"/>
        <v>0</v>
      </c>
      <c r="Z145" s="12">
        <f t="shared" si="36"/>
        <v>0</v>
      </c>
      <c r="AA145" s="12">
        <f t="shared" si="36"/>
        <v>0</v>
      </c>
      <c r="AB145" s="12">
        <f t="shared" si="36"/>
        <v>0</v>
      </c>
      <c r="AC145" s="12">
        <f t="shared" si="36"/>
        <v>0</v>
      </c>
      <c r="AD145" s="12">
        <f t="shared" si="36"/>
        <v>0</v>
      </c>
      <c r="AE145" s="12">
        <f t="shared" si="36"/>
        <v>0</v>
      </c>
      <c r="AF145" s="12">
        <f t="shared" si="36"/>
        <v>0</v>
      </c>
      <c r="AG145" s="12">
        <f t="shared" si="36"/>
        <v>0</v>
      </c>
      <c r="AH145" s="12">
        <f t="shared" si="36"/>
        <v>0</v>
      </c>
      <c r="AI145" s="12">
        <f t="shared" si="36"/>
        <v>0</v>
      </c>
      <c r="AJ145" s="12">
        <f t="shared" si="36"/>
        <v>0</v>
      </c>
      <c r="AK145" s="12">
        <f t="shared" si="36"/>
        <v>0</v>
      </c>
    </row>
    <row r="146" spans="1:37" x14ac:dyDescent="0.25">
      <c r="A146" s="33" t="s">
        <v>12</v>
      </c>
      <c r="B146" s="33" t="s">
        <v>8</v>
      </c>
      <c r="C146" s="33" t="s">
        <v>170</v>
      </c>
      <c r="D146" s="12">
        <f t="shared" si="36"/>
        <v>109.09022621871335</v>
      </c>
      <c r="E146" s="12">
        <f t="shared" si="36"/>
        <v>112.89282184247551</v>
      </c>
      <c r="F146" s="12">
        <f t="shared" si="36"/>
        <v>110.59552448914202</v>
      </c>
      <c r="G146" s="12">
        <f t="shared" si="36"/>
        <v>96.223888487898904</v>
      </c>
      <c r="H146" s="12">
        <f t="shared" si="36"/>
        <v>108.54594531630619</v>
      </c>
      <c r="I146" s="12">
        <f t="shared" si="36"/>
        <v>110.88849456772166</v>
      </c>
      <c r="J146" s="12">
        <f t="shared" si="36"/>
        <v>112.74806451250771</v>
      </c>
      <c r="K146" s="12">
        <f t="shared" si="36"/>
        <v>112.66321244538682</v>
      </c>
      <c r="L146" s="12">
        <f t="shared" si="36"/>
        <v>112.01884064285079</v>
      </c>
      <c r="M146" s="12">
        <f t="shared" si="36"/>
        <v>111.1958851804484</v>
      </c>
      <c r="N146" s="12">
        <f t="shared" si="36"/>
        <v>110.06554133340585</v>
      </c>
      <c r="O146" s="12">
        <f t="shared" si="36"/>
        <v>108.96969849266132</v>
      </c>
      <c r="P146" s="12">
        <f t="shared" si="36"/>
        <v>107.93568676260131</v>
      </c>
      <c r="Q146" s="12">
        <f t="shared" si="36"/>
        <v>106.95375385836564</v>
      </c>
      <c r="R146" s="12">
        <f t="shared" si="36"/>
        <v>106.70051786181496</v>
      </c>
      <c r="S146" s="12">
        <f t="shared" si="36"/>
        <v>106.4677054889997</v>
      </c>
      <c r="T146" s="12">
        <f t="shared" si="36"/>
        <v>106.25750857033599</v>
      </c>
      <c r="U146" s="12">
        <f t="shared" si="36"/>
        <v>106.06365180078478</v>
      </c>
      <c r="V146" s="12">
        <f t="shared" si="36"/>
        <v>105.8840896605095</v>
      </c>
      <c r="W146" s="12">
        <f t="shared" si="36"/>
        <v>105.58994486289623</v>
      </c>
      <c r="X146" s="12">
        <f t="shared" si="36"/>
        <v>105.23502789874307</v>
      </c>
      <c r="Y146" s="12">
        <f t="shared" si="36"/>
        <v>104.82501943255353</v>
      </c>
      <c r="Z146" s="12">
        <f t="shared" si="36"/>
        <v>104.35797817136113</v>
      </c>
      <c r="AA146" s="12">
        <f t="shared" si="36"/>
        <v>103.83188362052877</v>
      </c>
      <c r="AB146" s="12">
        <f t="shared" si="36"/>
        <v>103.24440773284364</v>
      </c>
      <c r="AC146" s="12">
        <f t="shared" si="36"/>
        <v>102.60809603931685</v>
      </c>
      <c r="AD146" s="12">
        <f t="shared" si="36"/>
        <v>101.92881930291308</v>
      </c>
      <c r="AE146" s="12">
        <f t="shared" si="36"/>
        <v>101.21646561665051</v>
      </c>
      <c r="AF146" s="12">
        <f t="shared" si="36"/>
        <v>100.76339221323849</v>
      </c>
      <c r="AG146" s="12">
        <f t="shared" si="36"/>
        <v>100.30054703292983</v>
      </c>
      <c r="AH146" s="12">
        <f t="shared" si="36"/>
        <v>99.827592544611775</v>
      </c>
      <c r="AI146" s="12">
        <f t="shared" si="36"/>
        <v>99.342976331661617</v>
      </c>
      <c r="AJ146" s="12">
        <f t="shared" si="36"/>
        <v>98.840806700068427</v>
      </c>
      <c r="AK146" s="12">
        <f t="shared" si="36"/>
        <v>98.312442654161813</v>
      </c>
    </row>
    <row r="147" spans="1:37" x14ac:dyDescent="0.25">
      <c r="A147" s="33" t="s">
        <v>13</v>
      </c>
      <c r="B147" s="33" t="s">
        <v>8</v>
      </c>
      <c r="C147" s="33" t="s">
        <v>170</v>
      </c>
      <c r="D147" s="12">
        <f t="shared" si="36"/>
        <v>0</v>
      </c>
      <c r="E147" s="12">
        <f t="shared" si="36"/>
        <v>0</v>
      </c>
      <c r="F147" s="12">
        <f t="shared" si="36"/>
        <v>0</v>
      </c>
      <c r="G147" s="12">
        <f t="shared" si="36"/>
        <v>0</v>
      </c>
      <c r="H147" s="12">
        <f t="shared" si="36"/>
        <v>0</v>
      </c>
      <c r="I147" s="12">
        <f t="shared" si="36"/>
        <v>0</v>
      </c>
      <c r="J147" s="12">
        <f t="shared" si="36"/>
        <v>0</v>
      </c>
      <c r="K147" s="12">
        <f t="shared" si="36"/>
        <v>0</v>
      </c>
      <c r="L147" s="12">
        <f t="shared" si="36"/>
        <v>0</v>
      </c>
      <c r="M147" s="12">
        <f t="shared" si="36"/>
        <v>0</v>
      </c>
      <c r="N147" s="12">
        <f t="shared" si="36"/>
        <v>0</v>
      </c>
      <c r="O147" s="12">
        <f t="shared" si="36"/>
        <v>0</v>
      </c>
      <c r="P147" s="12">
        <f t="shared" si="36"/>
        <v>0</v>
      </c>
      <c r="Q147" s="12">
        <f t="shared" si="36"/>
        <v>0</v>
      </c>
      <c r="R147" s="12">
        <f t="shared" si="36"/>
        <v>0</v>
      </c>
      <c r="S147" s="12">
        <f t="shared" si="36"/>
        <v>0</v>
      </c>
      <c r="T147" s="12">
        <f t="shared" si="36"/>
        <v>0</v>
      </c>
      <c r="U147" s="12">
        <f t="shared" si="36"/>
        <v>0</v>
      </c>
      <c r="V147" s="12">
        <f t="shared" si="36"/>
        <v>0</v>
      </c>
      <c r="W147" s="12">
        <f t="shared" si="36"/>
        <v>0</v>
      </c>
      <c r="X147" s="12">
        <f t="shared" si="36"/>
        <v>0</v>
      </c>
      <c r="Y147" s="12">
        <f t="shared" si="36"/>
        <v>0</v>
      </c>
      <c r="Z147" s="12">
        <f t="shared" si="36"/>
        <v>0</v>
      </c>
      <c r="AA147" s="12">
        <f t="shared" si="36"/>
        <v>0</v>
      </c>
      <c r="AB147" s="12">
        <f t="shared" si="36"/>
        <v>0</v>
      </c>
      <c r="AC147" s="12">
        <f t="shared" si="36"/>
        <v>0</v>
      </c>
      <c r="AD147" s="12">
        <f t="shared" si="36"/>
        <v>0</v>
      </c>
      <c r="AE147" s="12">
        <f t="shared" si="36"/>
        <v>0</v>
      </c>
      <c r="AF147" s="12">
        <f t="shared" si="36"/>
        <v>0</v>
      </c>
      <c r="AG147" s="12">
        <f t="shared" si="36"/>
        <v>0</v>
      </c>
      <c r="AH147" s="12">
        <f t="shared" si="36"/>
        <v>0</v>
      </c>
      <c r="AI147" s="12">
        <f t="shared" si="36"/>
        <v>0</v>
      </c>
      <c r="AJ147" s="12">
        <f t="shared" si="36"/>
        <v>0</v>
      </c>
      <c r="AK147" s="12">
        <f t="shared" si="36"/>
        <v>0</v>
      </c>
    </row>
    <row r="148" spans="1:37" x14ac:dyDescent="0.25">
      <c r="A148" s="33" t="s">
        <v>55</v>
      </c>
      <c r="B148" s="33" t="s">
        <v>8</v>
      </c>
      <c r="C148" s="33" t="s">
        <v>170</v>
      </c>
      <c r="D148" s="12">
        <f t="shared" si="36"/>
        <v>0</v>
      </c>
      <c r="E148" s="12">
        <f t="shared" si="36"/>
        <v>0</v>
      </c>
      <c r="F148" s="12">
        <f t="shared" si="36"/>
        <v>0</v>
      </c>
      <c r="G148" s="12">
        <f t="shared" si="36"/>
        <v>0</v>
      </c>
      <c r="H148" s="12">
        <f t="shared" si="36"/>
        <v>0</v>
      </c>
      <c r="I148" s="12">
        <f t="shared" si="36"/>
        <v>0</v>
      </c>
      <c r="J148" s="12">
        <f t="shared" si="36"/>
        <v>0</v>
      </c>
      <c r="K148" s="12">
        <f t="shared" si="36"/>
        <v>0</v>
      </c>
      <c r="L148" s="12">
        <f t="shared" si="36"/>
        <v>0</v>
      </c>
      <c r="M148" s="12">
        <f t="shared" si="36"/>
        <v>0</v>
      </c>
      <c r="N148" s="12">
        <f t="shared" si="36"/>
        <v>0</v>
      </c>
      <c r="O148" s="12">
        <f t="shared" si="36"/>
        <v>0</v>
      </c>
      <c r="P148" s="12">
        <f t="shared" si="36"/>
        <v>0</v>
      </c>
      <c r="Q148" s="12">
        <f t="shared" si="36"/>
        <v>0</v>
      </c>
      <c r="R148" s="12">
        <f t="shared" si="36"/>
        <v>0</v>
      </c>
      <c r="S148" s="12">
        <f t="shared" si="36"/>
        <v>0</v>
      </c>
      <c r="T148" s="12">
        <f t="shared" si="36"/>
        <v>0</v>
      </c>
      <c r="U148" s="12">
        <f t="shared" si="36"/>
        <v>0</v>
      </c>
      <c r="V148" s="12">
        <f t="shared" si="36"/>
        <v>0</v>
      </c>
      <c r="W148" s="12">
        <f t="shared" si="36"/>
        <v>0</v>
      </c>
      <c r="X148" s="12">
        <f t="shared" si="36"/>
        <v>0</v>
      </c>
      <c r="Y148" s="12">
        <f t="shared" si="36"/>
        <v>0</v>
      </c>
      <c r="Z148" s="12">
        <f t="shared" si="36"/>
        <v>0</v>
      </c>
      <c r="AA148" s="12">
        <f t="shared" si="36"/>
        <v>0</v>
      </c>
      <c r="AB148" s="12">
        <f t="shared" si="36"/>
        <v>0</v>
      </c>
      <c r="AC148" s="12">
        <f t="shared" si="36"/>
        <v>0</v>
      </c>
      <c r="AD148" s="12">
        <f t="shared" si="36"/>
        <v>0</v>
      </c>
      <c r="AE148" s="12">
        <f t="shared" si="36"/>
        <v>0</v>
      </c>
      <c r="AF148" s="12">
        <f t="shared" si="36"/>
        <v>0</v>
      </c>
      <c r="AG148" s="12">
        <f t="shared" si="36"/>
        <v>0</v>
      </c>
      <c r="AH148" s="12">
        <f t="shared" si="36"/>
        <v>0</v>
      </c>
      <c r="AI148" s="12">
        <f t="shared" si="36"/>
        <v>0</v>
      </c>
      <c r="AJ148" s="12">
        <f t="shared" si="36"/>
        <v>0</v>
      </c>
      <c r="AK148" s="12">
        <f t="shared" si="36"/>
        <v>0</v>
      </c>
    </row>
    <row r="149" spans="1:37" x14ac:dyDescent="0.25">
      <c r="A149" s="33" t="s">
        <v>79</v>
      </c>
      <c r="B149" s="33" t="s">
        <v>8</v>
      </c>
      <c r="C149" s="33" t="s">
        <v>170</v>
      </c>
      <c r="D149" s="12">
        <f t="shared" si="36"/>
        <v>0</v>
      </c>
      <c r="E149" s="12">
        <f t="shared" si="36"/>
        <v>0</v>
      </c>
      <c r="F149" s="12">
        <f t="shared" si="36"/>
        <v>0</v>
      </c>
      <c r="G149" s="12">
        <f t="shared" si="36"/>
        <v>0</v>
      </c>
      <c r="H149" s="12">
        <f t="shared" si="36"/>
        <v>0</v>
      </c>
      <c r="I149" s="12">
        <f t="shared" si="36"/>
        <v>0</v>
      </c>
      <c r="J149" s="12">
        <f t="shared" si="36"/>
        <v>0</v>
      </c>
      <c r="K149" s="12">
        <f t="shared" si="36"/>
        <v>0</v>
      </c>
      <c r="L149" s="12">
        <f t="shared" si="36"/>
        <v>0</v>
      </c>
      <c r="M149" s="12">
        <f t="shared" si="36"/>
        <v>0</v>
      </c>
      <c r="N149" s="12">
        <f t="shared" si="36"/>
        <v>0</v>
      </c>
      <c r="O149" s="12">
        <f t="shared" si="36"/>
        <v>0</v>
      </c>
      <c r="P149" s="12">
        <f t="shared" si="36"/>
        <v>0</v>
      </c>
      <c r="Q149" s="12">
        <f t="shared" si="36"/>
        <v>0</v>
      </c>
      <c r="R149" s="12">
        <f t="shared" si="36"/>
        <v>0</v>
      </c>
      <c r="S149" s="12">
        <f t="shared" si="36"/>
        <v>0</v>
      </c>
      <c r="T149" s="12">
        <f t="shared" si="36"/>
        <v>0</v>
      </c>
      <c r="U149" s="12">
        <f t="shared" si="36"/>
        <v>0</v>
      </c>
      <c r="V149" s="12">
        <f t="shared" si="36"/>
        <v>0</v>
      </c>
      <c r="W149" s="12">
        <f t="shared" si="36"/>
        <v>6.3097126231642002E-3</v>
      </c>
      <c r="X149" s="12">
        <f t="shared" si="36"/>
        <v>1.2577007873123443E-2</v>
      </c>
      <c r="Y149" s="12">
        <f t="shared" si="36"/>
        <v>1.8792009481463333E-2</v>
      </c>
      <c r="Z149" s="12">
        <f t="shared" si="36"/>
        <v>2.4944377158285146E-2</v>
      </c>
      <c r="AA149" s="12">
        <f t="shared" si="36"/>
        <v>3.1023282928026731E-2</v>
      </c>
      <c r="AB149" s="12">
        <f t="shared" si="36"/>
        <v>6.5343237679103341E-2</v>
      </c>
      <c r="AC149" s="12">
        <f t="shared" si="36"/>
        <v>9.922339879494213E-2</v>
      </c>
      <c r="AD149" s="12">
        <f t="shared" si="36"/>
        <v>0.13262245459619759</v>
      </c>
      <c r="AE149" s="12">
        <f t="shared" si="36"/>
        <v>0.16551350874887905</v>
      </c>
      <c r="AF149" s="12">
        <f t="shared" si="36"/>
        <v>0.19843916272762765</v>
      </c>
      <c r="AG149" s="12">
        <f t="shared" si="36"/>
        <v>0.23103955064221365</v>
      </c>
      <c r="AH149" s="12">
        <f t="shared" si="36"/>
        <v>0.263303987539525</v>
      </c>
      <c r="AI149" s="12">
        <f t="shared" si="36"/>
        <v>0.29521772709206279</v>
      </c>
      <c r="AJ149" s="12">
        <f t="shared" si="36"/>
        <v>0.32674960337472458</v>
      </c>
      <c r="AK149" s="12">
        <f t="shared" si="36"/>
        <v>0.35785056918405567</v>
      </c>
    </row>
    <row r="151" spans="1:37" x14ac:dyDescent="0.25">
      <c r="A151" s="33" t="s">
        <v>82</v>
      </c>
      <c r="B151" s="33" t="s">
        <v>8</v>
      </c>
      <c r="C151" s="33" t="s">
        <v>170</v>
      </c>
      <c r="D151" s="12">
        <f>D$84*D$11/1000</f>
        <v>362.0883788219619</v>
      </c>
      <c r="E151" s="12">
        <f t="shared" ref="E151:AK151" si="37">E$84*E$11/1000</f>
        <v>374.70827553015278</v>
      </c>
      <c r="F151" s="12">
        <f t="shared" si="37"/>
        <v>367.08169840219097</v>
      </c>
      <c r="G151" s="12">
        <f t="shared" si="37"/>
        <v>319.37897195126897</v>
      </c>
      <c r="H151" s="12">
        <f t="shared" si="37"/>
        <v>360.2759466672897</v>
      </c>
      <c r="I151" s="12">
        <f t="shared" si="37"/>
        <v>368.04965005871219</v>
      </c>
      <c r="J151" s="12">
        <f t="shared" si="37"/>
        <v>374.22025231728037</v>
      </c>
      <c r="K151" s="12">
        <f t="shared" si="37"/>
        <v>373.93714165779852</v>
      </c>
      <c r="L151" s="12">
        <f t="shared" si="37"/>
        <v>371.79696475332219</v>
      </c>
      <c r="M151" s="12">
        <f t="shared" si="37"/>
        <v>369.06408701719539</v>
      </c>
      <c r="N151" s="12">
        <f t="shared" si="37"/>
        <v>365.31100814296099</v>
      </c>
      <c r="O151" s="12">
        <f t="shared" si="37"/>
        <v>361.67247694494961</v>
      </c>
      <c r="P151" s="12">
        <f t="shared" si="37"/>
        <v>358.23920052065711</v>
      </c>
      <c r="Q151" s="12">
        <f t="shared" si="37"/>
        <v>354.97880840152806</v>
      </c>
      <c r="R151" s="12">
        <f t="shared" si="37"/>
        <v>354.13831978792615</v>
      </c>
      <c r="S151" s="12">
        <f t="shared" si="37"/>
        <v>353.36561704770691</v>
      </c>
      <c r="T151" s="12">
        <f t="shared" si="37"/>
        <v>352.66797485166285</v>
      </c>
      <c r="U151" s="12">
        <f t="shared" si="37"/>
        <v>352.0245655034787</v>
      </c>
      <c r="V151" s="12">
        <f t="shared" si="37"/>
        <v>351.42859993621721</v>
      </c>
      <c r="W151" s="12">
        <f t="shared" si="37"/>
        <v>350.47325245869928</v>
      </c>
      <c r="X151" s="12">
        <f t="shared" si="37"/>
        <v>349.3160619417252</v>
      </c>
      <c r="Y151" s="12">
        <f t="shared" si="37"/>
        <v>347.97584973298461</v>
      </c>
      <c r="Z151" s="12">
        <f t="shared" si="37"/>
        <v>346.44613841498938</v>
      </c>
      <c r="AA151" s="12">
        <f t="shared" si="37"/>
        <v>344.72018608370968</v>
      </c>
      <c r="AB151" s="12">
        <f t="shared" si="37"/>
        <v>342.88413072986992</v>
      </c>
      <c r="AC151" s="12">
        <f t="shared" si="37"/>
        <v>340.88453170690519</v>
      </c>
      <c r="AD151" s="12">
        <f t="shared" si="37"/>
        <v>338.74073708726678</v>
      </c>
      <c r="AE151" s="12">
        <f t="shared" si="37"/>
        <v>336.4854762235052</v>
      </c>
      <c r="AF151" s="12">
        <f t="shared" si="37"/>
        <v>335.0908796210424</v>
      </c>
      <c r="AG151" s="12">
        <f t="shared" si="37"/>
        <v>333.6627722732519</v>
      </c>
      <c r="AH151" s="12">
        <f t="shared" si="37"/>
        <v>332.19999849514699</v>
      </c>
      <c r="AI151" s="12">
        <f t="shared" si="37"/>
        <v>330.69735694092572</v>
      </c>
      <c r="AJ151" s="12">
        <f t="shared" si="37"/>
        <v>329.13518979934247</v>
      </c>
      <c r="AK151" s="12">
        <f t="shared" si="37"/>
        <v>327.4846550671524</v>
      </c>
    </row>
    <row r="152" spans="1:37" x14ac:dyDescent="0.25">
      <c r="A152" s="33" t="s">
        <v>7</v>
      </c>
      <c r="B152" s="33" t="s">
        <v>8</v>
      </c>
      <c r="C152" s="33" t="s">
        <v>170</v>
      </c>
      <c r="D152" s="12">
        <f>D$151*D98</f>
        <v>0.12587395042075414</v>
      </c>
      <c r="E152" s="12">
        <f t="shared" ref="E152:AK152" si="38">E$151*E98</f>
        <v>0.13026104579710954</v>
      </c>
      <c r="F152" s="12">
        <f t="shared" si="38"/>
        <v>0.12760979420375987</v>
      </c>
      <c r="G152" s="12">
        <f t="shared" si="38"/>
        <v>0.11102658165421485</v>
      </c>
      <c r="H152" s="12">
        <f t="shared" si="38"/>
        <v>0.12514175175479525</v>
      </c>
      <c r="I152" s="12">
        <f t="shared" si="38"/>
        <v>0.12582500696878265</v>
      </c>
      <c r="J152" s="12">
        <f t="shared" si="38"/>
        <v>0.12590868097829969</v>
      </c>
      <c r="K152" s="12">
        <f t="shared" si="38"/>
        <v>0.12381345661593818</v>
      </c>
      <c r="L152" s="12">
        <f t="shared" si="38"/>
        <v>0.12113948633633168</v>
      </c>
      <c r="M152" s="12">
        <f t="shared" si="38"/>
        <v>0.11831665998511169</v>
      </c>
      <c r="N152" s="12">
        <f t="shared" si="38"/>
        <v>0.11519204040980306</v>
      </c>
      <c r="O152" s="12">
        <f t="shared" si="38"/>
        <v>0.11196183379804334</v>
      </c>
      <c r="P152" s="12">
        <f t="shared" si="38"/>
        <v>0.10756916288973822</v>
      </c>
      <c r="Q152" s="12">
        <f t="shared" si="38"/>
        <v>9.2071056904313969E-2</v>
      </c>
      <c r="R152" s="12">
        <f t="shared" si="38"/>
        <v>8.9534827985731189E-2</v>
      </c>
      <c r="S152" s="12">
        <f t="shared" si="38"/>
        <v>8.702372243434911E-2</v>
      </c>
      <c r="T152" s="12">
        <f t="shared" si="38"/>
        <v>8.4537133808975359E-2</v>
      </c>
      <c r="U152" s="12">
        <f t="shared" si="38"/>
        <v>8.2067732799781065E-2</v>
      </c>
      <c r="V152" s="12">
        <f t="shared" si="38"/>
        <v>7.9611941722724663E-2</v>
      </c>
      <c r="W152" s="12">
        <f t="shared" si="38"/>
        <v>7.7078411356331505E-2</v>
      </c>
      <c r="X152" s="12">
        <f t="shared" si="38"/>
        <v>7.4506994440748153E-2</v>
      </c>
      <c r="Y152" s="12">
        <f t="shared" si="38"/>
        <v>7.1904781472095308E-2</v>
      </c>
      <c r="Z152" s="12">
        <f t="shared" si="38"/>
        <v>6.9273388952207193E-2</v>
      </c>
      <c r="AA152" s="12">
        <f t="shared" si="38"/>
        <v>6.6614652861321746E-2</v>
      </c>
      <c r="AB152" s="12">
        <f t="shared" si="38"/>
        <v>6.3948022875468788E-2</v>
      </c>
      <c r="AC152" s="12">
        <f t="shared" si="38"/>
        <v>6.1265651531096012E-2</v>
      </c>
      <c r="AD152" s="12">
        <f t="shared" si="38"/>
        <v>5.8573850419970555E-2</v>
      </c>
      <c r="AE152" s="12">
        <f t="shared" si="38"/>
        <v>5.5880762480700494E-2</v>
      </c>
      <c r="AF152" s="12">
        <f t="shared" si="38"/>
        <v>5.3343318731689522E-2</v>
      </c>
      <c r="AG152" s="12">
        <f t="shared" si="38"/>
        <v>5.0807508534667166E-2</v>
      </c>
      <c r="AH152" s="12">
        <f t="shared" si="38"/>
        <v>4.8273907935624319E-2</v>
      </c>
      <c r="AI152" s="12">
        <f t="shared" si="38"/>
        <v>4.5742712401935441E-2</v>
      </c>
      <c r="AJ152" s="12">
        <f t="shared" si="38"/>
        <v>4.32125217830963E-2</v>
      </c>
      <c r="AK152" s="12">
        <f t="shared" si="38"/>
        <v>4.0681516346701946E-2</v>
      </c>
    </row>
    <row r="153" spans="1:37" x14ac:dyDescent="0.25">
      <c r="A153" s="33" t="s">
        <v>9</v>
      </c>
      <c r="B153" s="33" t="s">
        <v>8</v>
      </c>
      <c r="C153" s="33" t="s">
        <v>170</v>
      </c>
      <c r="D153" s="12">
        <f t="shared" ref="D153:AK160" si="39">D$151*D99</f>
        <v>0</v>
      </c>
      <c r="E153" s="12">
        <f t="shared" si="39"/>
        <v>0</v>
      </c>
      <c r="F153" s="12">
        <f t="shared" si="39"/>
        <v>0</v>
      </c>
      <c r="G153" s="12">
        <f t="shared" si="39"/>
        <v>0</v>
      </c>
      <c r="H153" s="12">
        <f t="shared" si="39"/>
        <v>0</v>
      </c>
      <c r="I153" s="12">
        <f t="shared" si="39"/>
        <v>0</v>
      </c>
      <c r="J153" s="12">
        <f t="shared" si="39"/>
        <v>0</v>
      </c>
      <c r="K153" s="12">
        <f t="shared" si="39"/>
        <v>0</v>
      </c>
      <c r="L153" s="12">
        <f t="shared" si="39"/>
        <v>0</v>
      </c>
      <c r="M153" s="12">
        <f t="shared" si="39"/>
        <v>0</v>
      </c>
      <c r="N153" s="12">
        <f t="shared" si="39"/>
        <v>0</v>
      </c>
      <c r="O153" s="12">
        <f t="shared" si="39"/>
        <v>0</v>
      </c>
      <c r="P153" s="12">
        <f t="shared" si="39"/>
        <v>0</v>
      </c>
      <c r="Q153" s="12">
        <f t="shared" si="39"/>
        <v>0</v>
      </c>
      <c r="R153" s="12">
        <f t="shared" si="39"/>
        <v>0</v>
      </c>
      <c r="S153" s="12">
        <f t="shared" si="39"/>
        <v>0</v>
      </c>
      <c r="T153" s="12">
        <f t="shared" si="39"/>
        <v>0</v>
      </c>
      <c r="U153" s="12">
        <f t="shared" si="39"/>
        <v>0</v>
      </c>
      <c r="V153" s="12">
        <f t="shared" si="39"/>
        <v>0</v>
      </c>
      <c r="W153" s="12">
        <f t="shared" si="39"/>
        <v>0</v>
      </c>
      <c r="X153" s="12">
        <f t="shared" si="39"/>
        <v>0</v>
      </c>
      <c r="Y153" s="12">
        <f t="shared" si="39"/>
        <v>0</v>
      </c>
      <c r="Z153" s="12">
        <f t="shared" si="39"/>
        <v>0</v>
      </c>
      <c r="AA153" s="12">
        <f t="shared" si="39"/>
        <v>0</v>
      </c>
      <c r="AB153" s="12">
        <f t="shared" si="39"/>
        <v>0</v>
      </c>
      <c r="AC153" s="12">
        <f t="shared" si="39"/>
        <v>0</v>
      </c>
      <c r="AD153" s="12">
        <f t="shared" si="39"/>
        <v>0</v>
      </c>
      <c r="AE153" s="12">
        <f t="shared" si="39"/>
        <v>0</v>
      </c>
      <c r="AF153" s="12">
        <f t="shared" si="39"/>
        <v>0</v>
      </c>
      <c r="AG153" s="12">
        <f t="shared" si="39"/>
        <v>0</v>
      </c>
      <c r="AH153" s="12">
        <f t="shared" si="39"/>
        <v>0</v>
      </c>
      <c r="AI153" s="12">
        <f t="shared" si="39"/>
        <v>0</v>
      </c>
      <c r="AJ153" s="12">
        <f t="shared" si="39"/>
        <v>0</v>
      </c>
      <c r="AK153" s="12">
        <f t="shared" si="39"/>
        <v>0</v>
      </c>
    </row>
    <row r="154" spans="1:37" x14ac:dyDescent="0.25">
      <c r="A154" s="33" t="s">
        <v>10</v>
      </c>
      <c r="B154" s="33" t="s">
        <v>8</v>
      </c>
      <c r="C154" s="33" t="s">
        <v>170</v>
      </c>
      <c r="D154" s="12">
        <f t="shared" si="39"/>
        <v>0</v>
      </c>
      <c r="E154" s="12">
        <f t="shared" si="39"/>
        <v>0</v>
      </c>
      <c r="F154" s="12">
        <f t="shared" si="39"/>
        <v>0</v>
      </c>
      <c r="G154" s="12">
        <f t="shared" si="39"/>
        <v>0</v>
      </c>
      <c r="H154" s="12">
        <f t="shared" si="39"/>
        <v>0</v>
      </c>
      <c r="I154" s="12">
        <f t="shared" si="39"/>
        <v>0</v>
      </c>
      <c r="J154" s="12">
        <f t="shared" si="39"/>
        <v>0</v>
      </c>
      <c r="K154" s="12">
        <f t="shared" si="39"/>
        <v>0</v>
      </c>
      <c r="L154" s="12">
        <f t="shared" si="39"/>
        <v>0</v>
      </c>
      <c r="M154" s="12">
        <f t="shared" si="39"/>
        <v>0</v>
      </c>
      <c r="N154" s="12">
        <f t="shared" si="39"/>
        <v>0</v>
      </c>
      <c r="O154" s="12">
        <f t="shared" si="39"/>
        <v>0</v>
      </c>
      <c r="P154" s="12">
        <f t="shared" si="39"/>
        <v>0</v>
      </c>
      <c r="Q154" s="12">
        <f t="shared" si="39"/>
        <v>0</v>
      </c>
      <c r="R154" s="12">
        <f t="shared" si="39"/>
        <v>0</v>
      </c>
      <c r="S154" s="12">
        <f t="shared" si="39"/>
        <v>0</v>
      </c>
      <c r="T154" s="12">
        <f t="shared" si="39"/>
        <v>0</v>
      </c>
      <c r="U154" s="12">
        <f t="shared" si="39"/>
        <v>0</v>
      </c>
      <c r="V154" s="12">
        <f t="shared" si="39"/>
        <v>0</v>
      </c>
      <c r="W154" s="12">
        <f t="shared" si="39"/>
        <v>0</v>
      </c>
      <c r="X154" s="12">
        <f t="shared" si="39"/>
        <v>0</v>
      </c>
      <c r="Y154" s="12">
        <f t="shared" si="39"/>
        <v>0</v>
      </c>
      <c r="Z154" s="12">
        <f t="shared" si="39"/>
        <v>0</v>
      </c>
      <c r="AA154" s="12">
        <f t="shared" si="39"/>
        <v>0</v>
      </c>
      <c r="AB154" s="12">
        <f t="shared" si="39"/>
        <v>0</v>
      </c>
      <c r="AC154" s="12">
        <f t="shared" si="39"/>
        <v>0</v>
      </c>
      <c r="AD154" s="12">
        <f t="shared" si="39"/>
        <v>0</v>
      </c>
      <c r="AE154" s="12">
        <f t="shared" si="39"/>
        <v>0</v>
      </c>
      <c r="AF154" s="12">
        <f t="shared" si="39"/>
        <v>0</v>
      </c>
      <c r="AG154" s="12">
        <f t="shared" si="39"/>
        <v>0</v>
      </c>
      <c r="AH154" s="12">
        <f t="shared" si="39"/>
        <v>0</v>
      </c>
      <c r="AI154" s="12">
        <f t="shared" si="39"/>
        <v>0</v>
      </c>
      <c r="AJ154" s="12">
        <f t="shared" si="39"/>
        <v>0</v>
      </c>
      <c r="AK154" s="12">
        <f t="shared" si="39"/>
        <v>0</v>
      </c>
    </row>
    <row r="155" spans="1:37" x14ac:dyDescent="0.25">
      <c r="A155" s="33" t="s">
        <v>11</v>
      </c>
      <c r="B155" s="33" t="s">
        <v>8</v>
      </c>
      <c r="C155" s="33" t="s">
        <v>170</v>
      </c>
      <c r="D155" s="12">
        <f t="shared" si="39"/>
        <v>7.9579589518000002</v>
      </c>
      <c r="E155" s="12">
        <f t="shared" si="39"/>
        <v>8.2353183641801468</v>
      </c>
      <c r="F155" s="12">
        <f t="shared" si="39"/>
        <v>8.0677018614784703</v>
      </c>
      <c r="G155" s="12">
        <f t="shared" si="39"/>
        <v>7.0192837867527</v>
      </c>
      <c r="H155" s="12">
        <f t="shared" si="39"/>
        <v>7.9116681433460956</v>
      </c>
      <c r="I155" s="12">
        <f t="shared" si="39"/>
        <v>7.9548646659652711</v>
      </c>
      <c r="J155" s="12">
        <f t="shared" si="39"/>
        <v>7.9601546749849552</v>
      </c>
      <c r="K155" s="12">
        <f t="shared" si="39"/>
        <v>7.8276911317756603</v>
      </c>
      <c r="L155" s="12">
        <f t="shared" si="39"/>
        <v>7.658638316222385</v>
      </c>
      <c r="M155" s="12">
        <f t="shared" si="39"/>
        <v>7.4801745740741614</v>
      </c>
      <c r="N155" s="12">
        <f t="shared" si="39"/>
        <v>7.2826309660664705</v>
      </c>
      <c r="O155" s="12">
        <f t="shared" si="39"/>
        <v>7.0784119712999534</v>
      </c>
      <c r="P155" s="12">
        <f t="shared" si="39"/>
        <v>6.8007000645852616</v>
      </c>
      <c r="Q155" s="12">
        <f t="shared" si="39"/>
        <v>5.8208842182533527</v>
      </c>
      <c r="R155" s="12">
        <f t="shared" si="39"/>
        <v>5.6605396389421889</v>
      </c>
      <c r="S155" s="12">
        <f t="shared" si="39"/>
        <v>5.501783400381802</v>
      </c>
      <c r="T155" s="12">
        <f t="shared" si="39"/>
        <v>5.3445771623588278</v>
      </c>
      <c r="U155" s="12">
        <f t="shared" si="39"/>
        <v>5.1884575538058755</v>
      </c>
      <c r="V155" s="12">
        <f t="shared" si="39"/>
        <v>5.0331983876314164</v>
      </c>
      <c r="W155" s="12">
        <f t="shared" si="39"/>
        <v>4.8730244152447408</v>
      </c>
      <c r="X155" s="12">
        <f t="shared" si="39"/>
        <v>4.7104551926710876</v>
      </c>
      <c r="Y155" s="12">
        <f t="shared" si="39"/>
        <v>4.5459389927809593</v>
      </c>
      <c r="Z155" s="12">
        <f t="shared" si="39"/>
        <v>4.3795780134890094</v>
      </c>
      <c r="AA155" s="12">
        <f t="shared" si="39"/>
        <v>4.2114883284969107</v>
      </c>
      <c r="AB155" s="12">
        <f t="shared" si="39"/>
        <v>4.0428995784328778</v>
      </c>
      <c r="AC155" s="12">
        <f t="shared" si="39"/>
        <v>3.8733156336957033</v>
      </c>
      <c r="AD155" s="12">
        <f t="shared" si="39"/>
        <v>3.7031355235367536</v>
      </c>
      <c r="AE155" s="12">
        <f t="shared" si="39"/>
        <v>3.5328740579780695</v>
      </c>
      <c r="AF155" s="12">
        <f t="shared" si="39"/>
        <v>3.3724526750816648</v>
      </c>
      <c r="AG155" s="12">
        <f t="shared" si="39"/>
        <v>3.2121345680388238</v>
      </c>
      <c r="AH155" s="12">
        <f t="shared" si="39"/>
        <v>3.0519561554280878</v>
      </c>
      <c r="AI155" s="12">
        <f t="shared" si="39"/>
        <v>2.891929795019569</v>
      </c>
      <c r="AJ155" s="12">
        <f t="shared" si="39"/>
        <v>2.7319669669868722</v>
      </c>
      <c r="AK155" s="12">
        <f t="shared" si="39"/>
        <v>2.5719526248431466</v>
      </c>
    </row>
    <row r="156" spans="1:37" x14ac:dyDescent="0.25">
      <c r="A156" s="33" t="s">
        <v>111</v>
      </c>
      <c r="B156" s="33" t="s">
        <v>8</v>
      </c>
      <c r="C156" s="33" t="s">
        <v>170</v>
      </c>
      <c r="D156" s="12">
        <f t="shared" si="39"/>
        <v>0</v>
      </c>
      <c r="E156" s="12">
        <f t="shared" si="39"/>
        <v>0</v>
      </c>
      <c r="F156" s="12">
        <f t="shared" si="39"/>
        <v>0</v>
      </c>
      <c r="G156" s="12">
        <f t="shared" si="39"/>
        <v>0</v>
      </c>
      <c r="H156" s="12">
        <f t="shared" si="39"/>
        <v>0</v>
      </c>
      <c r="I156" s="12">
        <f t="shared" si="39"/>
        <v>0</v>
      </c>
      <c r="J156" s="12">
        <f t="shared" si="39"/>
        <v>0</v>
      </c>
      <c r="K156" s="12">
        <f t="shared" si="39"/>
        <v>0</v>
      </c>
      <c r="L156" s="12">
        <f t="shared" si="39"/>
        <v>0</v>
      </c>
      <c r="M156" s="12">
        <f t="shared" si="39"/>
        <v>0</v>
      </c>
      <c r="N156" s="12">
        <f t="shared" si="39"/>
        <v>0</v>
      </c>
      <c r="O156" s="12">
        <f t="shared" si="39"/>
        <v>0</v>
      </c>
      <c r="P156" s="12">
        <f t="shared" si="39"/>
        <v>0</v>
      </c>
      <c r="Q156" s="12">
        <f t="shared" si="39"/>
        <v>0</v>
      </c>
      <c r="R156" s="12">
        <f t="shared" si="39"/>
        <v>0</v>
      </c>
      <c r="S156" s="12">
        <f t="shared" si="39"/>
        <v>0</v>
      </c>
      <c r="T156" s="12">
        <f t="shared" si="39"/>
        <v>0</v>
      </c>
      <c r="U156" s="12">
        <f t="shared" si="39"/>
        <v>0</v>
      </c>
      <c r="V156" s="12">
        <f t="shared" si="39"/>
        <v>0</v>
      </c>
      <c r="W156" s="12">
        <f t="shared" si="39"/>
        <v>0</v>
      </c>
      <c r="X156" s="12">
        <f t="shared" si="39"/>
        <v>0</v>
      </c>
      <c r="Y156" s="12">
        <f t="shared" si="39"/>
        <v>0</v>
      </c>
      <c r="Z156" s="12">
        <f t="shared" si="39"/>
        <v>0</v>
      </c>
      <c r="AA156" s="12">
        <f t="shared" si="39"/>
        <v>0</v>
      </c>
      <c r="AB156" s="12">
        <f t="shared" si="39"/>
        <v>0</v>
      </c>
      <c r="AC156" s="12">
        <f t="shared" si="39"/>
        <v>0</v>
      </c>
      <c r="AD156" s="12">
        <f t="shared" si="39"/>
        <v>0</v>
      </c>
      <c r="AE156" s="12">
        <f t="shared" si="39"/>
        <v>0</v>
      </c>
      <c r="AF156" s="12">
        <f t="shared" si="39"/>
        <v>0</v>
      </c>
      <c r="AG156" s="12">
        <f t="shared" si="39"/>
        <v>0</v>
      </c>
      <c r="AH156" s="12">
        <f t="shared" si="39"/>
        <v>0</v>
      </c>
      <c r="AI156" s="12">
        <f t="shared" si="39"/>
        <v>0</v>
      </c>
      <c r="AJ156" s="12">
        <f t="shared" si="39"/>
        <v>0</v>
      </c>
      <c r="AK156" s="12">
        <f t="shared" si="39"/>
        <v>0</v>
      </c>
    </row>
    <row r="157" spans="1:37" x14ac:dyDescent="0.25">
      <c r="A157" s="33" t="s">
        <v>12</v>
      </c>
      <c r="B157" s="33" t="s">
        <v>8</v>
      </c>
      <c r="C157" s="33" t="s">
        <v>170</v>
      </c>
      <c r="D157" s="12">
        <f t="shared" si="39"/>
        <v>2.1915311483556845</v>
      </c>
      <c r="E157" s="12">
        <f t="shared" si="39"/>
        <v>2.2679127677134008</v>
      </c>
      <c r="F157" s="12">
        <f t="shared" si="39"/>
        <v>2.221753094250134</v>
      </c>
      <c r="G157" s="12">
        <f t="shared" si="39"/>
        <v>1.9334908826152266</v>
      </c>
      <c r="H157" s="12">
        <f t="shared" si="39"/>
        <v>2.1811179461807009</v>
      </c>
      <c r="I157" s="12">
        <f t="shared" si="39"/>
        <v>7.70661371149769</v>
      </c>
      <c r="J157" s="12">
        <f t="shared" si="39"/>
        <v>13.344256291866957</v>
      </c>
      <c r="K157" s="12">
        <f t="shared" si="39"/>
        <v>18.777638564491582</v>
      </c>
      <c r="L157" s="12">
        <f t="shared" si="39"/>
        <v>24.022969774183917</v>
      </c>
      <c r="M157" s="12">
        <f t="shared" si="39"/>
        <v>29.101204977928273</v>
      </c>
      <c r="N157" s="12">
        <f t="shared" si="39"/>
        <v>33.945601339590418</v>
      </c>
      <c r="O157" s="12">
        <f t="shared" si="39"/>
        <v>38.608055569365646</v>
      </c>
      <c r="P157" s="12">
        <f t="shared" si="39"/>
        <v>42.90002586538639</v>
      </c>
      <c r="Q157" s="12">
        <f t="shared" si="39"/>
        <v>44.751758360350138</v>
      </c>
      <c r="R157" s="12">
        <f t="shared" si="39"/>
        <v>48.980537862170259</v>
      </c>
      <c r="S157" s="12">
        <f t="shared" si="39"/>
        <v>53.116951847530217</v>
      </c>
      <c r="T157" s="12">
        <f t="shared" si="39"/>
        <v>57.164165510401034</v>
      </c>
      <c r="U157" s="12">
        <f t="shared" si="39"/>
        <v>61.120630064751126</v>
      </c>
      <c r="V157" s="12">
        <f t="shared" si="39"/>
        <v>64.986272394038053</v>
      </c>
      <c r="W157" s="12">
        <f t="shared" si="39"/>
        <v>68.682177177715872</v>
      </c>
      <c r="X157" s="12">
        <f t="shared" si="39"/>
        <v>72.22841295080012</v>
      </c>
      <c r="Y157" s="12">
        <f t="shared" si="39"/>
        <v>75.622036293253856</v>
      </c>
      <c r="Z157" s="12">
        <f t="shared" si="39"/>
        <v>78.855386791712448</v>
      </c>
      <c r="AA157" s="12">
        <f t="shared" si="39"/>
        <v>81.920735788819727</v>
      </c>
      <c r="AB157" s="12">
        <f t="shared" si="39"/>
        <v>84.83335398918345</v>
      </c>
      <c r="AC157" s="12">
        <f t="shared" si="39"/>
        <v>87.576240010694434</v>
      </c>
      <c r="AD157" s="12">
        <f t="shared" si="39"/>
        <v>90.149987359329145</v>
      </c>
      <c r="AE157" s="12">
        <f t="shared" si="39"/>
        <v>92.559866934907561</v>
      </c>
      <c r="AF157" s="12">
        <f t="shared" si="39"/>
        <v>95.079125533013837</v>
      </c>
      <c r="AG157" s="12">
        <f t="shared" si="39"/>
        <v>97.468662259512485</v>
      </c>
      <c r="AH157" s="12">
        <f t="shared" si="39"/>
        <v>99.727132810797272</v>
      </c>
      <c r="AI157" s="12">
        <f t="shared" si="39"/>
        <v>101.85206703637287</v>
      </c>
      <c r="AJ157" s="12">
        <f t="shared" si="39"/>
        <v>103.83645941704177</v>
      </c>
      <c r="AK157" s="12">
        <f t="shared" si="39"/>
        <v>105.66999026022344</v>
      </c>
    </row>
    <row r="158" spans="1:37" x14ac:dyDescent="0.25">
      <c r="A158" s="33" t="s">
        <v>54</v>
      </c>
      <c r="B158" s="33" t="s">
        <v>8</v>
      </c>
      <c r="C158" s="33" t="s">
        <v>170</v>
      </c>
      <c r="D158" s="12">
        <f t="shared" si="39"/>
        <v>24.073000000000004</v>
      </c>
      <c r="E158" s="12">
        <f t="shared" si="39"/>
        <v>24.912018292839647</v>
      </c>
      <c r="F158" s="12">
        <f t="shared" si="39"/>
        <v>24.404974703650893</v>
      </c>
      <c r="G158" s="12">
        <f t="shared" si="39"/>
        <v>21.233487081543373</v>
      </c>
      <c r="H158" s="12">
        <f t="shared" si="39"/>
        <v>23.95291343236542</v>
      </c>
      <c r="I158" s="12">
        <f t="shared" si="39"/>
        <v>24.103745783823321</v>
      </c>
      <c r="J158" s="12">
        <f t="shared" si="39"/>
        <v>24.139841215967618</v>
      </c>
      <c r="K158" s="12">
        <f t="shared" si="39"/>
        <v>23.757866783314928</v>
      </c>
      <c r="L158" s="12">
        <f t="shared" si="39"/>
        <v>23.264079978529686</v>
      </c>
      <c r="M158" s="12">
        <f t="shared" si="39"/>
        <v>22.740830259417478</v>
      </c>
      <c r="N158" s="12">
        <f t="shared" si="39"/>
        <v>22.158627084712673</v>
      </c>
      <c r="O158" s="12">
        <f t="shared" si="39"/>
        <v>21.555100141459249</v>
      </c>
      <c r="P158" s="12">
        <f t="shared" si="39"/>
        <v>20.726558537018324</v>
      </c>
      <c r="Q158" s="12">
        <f t="shared" si="39"/>
        <v>17.755038009539362</v>
      </c>
      <c r="R158" s="12">
        <f t="shared" si="39"/>
        <v>17.280219479161794</v>
      </c>
      <c r="S158" s="12">
        <f t="shared" si="39"/>
        <v>16.809445352204033</v>
      </c>
      <c r="T158" s="12">
        <f t="shared" si="39"/>
        <v>16.342610404145546</v>
      </c>
      <c r="U158" s="12">
        <f t="shared" si="39"/>
        <v>15.878308296074273</v>
      </c>
      <c r="V158" s="12">
        <f t="shared" si="39"/>
        <v>15.415854472021456</v>
      </c>
      <c r="W158" s="12">
        <f t="shared" si="39"/>
        <v>14.937552249031757</v>
      </c>
      <c r="X158" s="12">
        <f t="shared" si="39"/>
        <v>14.451094144989575</v>
      </c>
      <c r="Y158" s="12">
        <f t="shared" si="39"/>
        <v>13.957838421457318</v>
      </c>
      <c r="Z158" s="12">
        <f t="shared" si="39"/>
        <v>13.458084400130776</v>
      </c>
      <c r="AA158" s="12">
        <f t="shared" si="39"/>
        <v>12.952175107344235</v>
      </c>
      <c r="AB158" s="12">
        <f t="shared" si="39"/>
        <v>12.443882254050699</v>
      </c>
      <c r="AC158" s="12">
        <f t="shared" si="39"/>
        <v>11.931673748421236</v>
      </c>
      <c r="AD158" s="12">
        <f t="shared" si="39"/>
        <v>11.416772272011233</v>
      </c>
      <c r="AE158" s="12">
        <f t="shared" si="39"/>
        <v>10.90076177410274</v>
      </c>
      <c r="AF158" s="12">
        <f t="shared" si="39"/>
        <v>10.414279468541285</v>
      </c>
      <c r="AG158" s="12">
        <f t="shared" si="39"/>
        <v>9.9273075466272331</v>
      </c>
      <c r="AH158" s="12">
        <f t="shared" si="39"/>
        <v>9.4399594351444662</v>
      </c>
      <c r="AI158" s="12">
        <f t="shared" si="39"/>
        <v>8.9522744453237522</v>
      </c>
      <c r="AJ158" s="12">
        <f t="shared" si="39"/>
        <v>8.4639794814409992</v>
      </c>
      <c r="AK158" s="12">
        <f t="shared" si="39"/>
        <v>7.9747183053690884</v>
      </c>
    </row>
    <row r="159" spans="1:37" x14ac:dyDescent="0.25">
      <c r="A159" s="33" t="s">
        <v>78</v>
      </c>
      <c r="B159" s="33" t="s">
        <v>8</v>
      </c>
      <c r="C159" s="33" t="s">
        <v>170</v>
      </c>
      <c r="D159" s="12">
        <f t="shared" si="39"/>
        <v>313.44575479889949</v>
      </c>
      <c r="E159" s="12">
        <f t="shared" si="39"/>
        <v>324.37030604258365</v>
      </c>
      <c r="F159" s="12">
        <f t="shared" si="39"/>
        <v>317.76827636081515</v>
      </c>
      <c r="G159" s="12">
        <f t="shared" si="39"/>
        <v>276.4734925138971</v>
      </c>
      <c r="H159" s="12">
        <f t="shared" si="39"/>
        <v>311.88215139120496</v>
      </c>
      <c r="I159" s="12">
        <f t="shared" si="39"/>
        <v>313.84608443863624</v>
      </c>
      <c r="J159" s="12">
        <f t="shared" si="39"/>
        <v>314.31606989841538</v>
      </c>
      <c r="K159" s="12">
        <f t="shared" si="39"/>
        <v>309.34252009753044</v>
      </c>
      <c r="L159" s="12">
        <f t="shared" si="39"/>
        <v>302.91310217140392</v>
      </c>
      <c r="M159" s="12">
        <f t="shared" si="39"/>
        <v>296.10005838145503</v>
      </c>
      <c r="N159" s="12">
        <f t="shared" si="39"/>
        <v>288.51940314356756</v>
      </c>
      <c r="O159" s="12">
        <f t="shared" si="39"/>
        <v>280.66109889110459</v>
      </c>
      <c r="P159" s="12">
        <f t="shared" si="39"/>
        <v>269.87296078674382</v>
      </c>
      <c r="Q159" s="12">
        <f t="shared" si="39"/>
        <v>231.18187556113551</v>
      </c>
      <c r="R159" s="12">
        <f t="shared" si="39"/>
        <v>224.99943661930439</v>
      </c>
      <c r="S159" s="12">
        <f t="shared" si="39"/>
        <v>218.86965837961401</v>
      </c>
      <c r="T159" s="12">
        <f t="shared" si="39"/>
        <v>212.79117075195236</v>
      </c>
      <c r="U159" s="12">
        <f t="shared" si="39"/>
        <v>206.74566231016613</v>
      </c>
      <c r="V159" s="12">
        <f t="shared" si="39"/>
        <v>200.72421970060881</v>
      </c>
      <c r="W159" s="12">
        <f t="shared" si="39"/>
        <v>194.49642086760096</v>
      </c>
      <c r="X159" s="12">
        <f t="shared" si="39"/>
        <v>188.16242728144454</v>
      </c>
      <c r="Y159" s="12">
        <f t="shared" si="39"/>
        <v>181.73992437065465</v>
      </c>
      <c r="Z159" s="12">
        <f t="shared" si="39"/>
        <v>175.23280949388467</v>
      </c>
      <c r="AA159" s="12">
        <f t="shared" si="39"/>
        <v>168.64554907194915</v>
      </c>
      <c r="AB159" s="12">
        <f t="shared" si="39"/>
        <v>162.02725317781548</v>
      </c>
      <c r="AC159" s="12">
        <f t="shared" si="39"/>
        <v>155.3579730024554</v>
      </c>
      <c r="AD159" s="12">
        <f t="shared" si="39"/>
        <v>148.65362863655162</v>
      </c>
      <c r="AE159" s="12">
        <f t="shared" si="39"/>
        <v>141.9348441061199</v>
      </c>
      <c r="AF159" s="12">
        <f t="shared" si="39"/>
        <v>135.60053540080608</v>
      </c>
      <c r="AG159" s="12">
        <f t="shared" si="39"/>
        <v>129.25985157950331</v>
      </c>
      <c r="AH159" s="12">
        <f t="shared" si="39"/>
        <v>122.91426953100358</v>
      </c>
      <c r="AI159" s="12">
        <f t="shared" si="39"/>
        <v>116.56430111250788</v>
      </c>
      <c r="AJ159" s="12">
        <f t="shared" si="39"/>
        <v>110.20639044417693</v>
      </c>
      <c r="AK159" s="12">
        <f t="shared" si="39"/>
        <v>103.83589907925949</v>
      </c>
    </row>
    <row r="160" spans="1:37" x14ac:dyDescent="0.25">
      <c r="A160" s="33" t="s">
        <v>13</v>
      </c>
      <c r="B160" s="33" t="s">
        <v>8</v>
      </c>
      <c r="C160" s="33" t="s">
        <v>170</v>
      </c>
      <c r="D160" s="12">
        <f t="shared" si="39"/>
        <v>14.294259972486003</v>
      </c>
      <c r="E160" s="12">
        <f t="shared" si="39"/>
        <v>14.792459017038874</v>
      </c>
      <c r="F160" s="12">
        <f t="shared" si="39"/>
        <v>14.491382587792565</v>
      </c>
      <c r="G160" s="12">
        <f t="shared" si="39"/>
        <v>12.608191104806384</v>
      </c>
      <c r="H160" s="12">
        <f t="shared" si="39"/>
        <v>14.222954002437721</v>
      </c>
      <c r="I160" s="12">
        <f t="shared" si="39"/>
        <v>14.312516451820873</v>
      </c>
      <c r="J160" s="12">
        <f t="shared" si="39"/>
        <v>14.333949488454854</v>
      </c>
      <c r="K160" s="12">
        <f t="shared" si="39"/>
        <v>14.107137631055267</v>
      </c>
      <c r="L160" s="12">
        <f t="shared" si="39"/>
        <v>13.813932922104017</v>
      </c>
      <c r="M160" s="12">
        <f t="shared" si="39"/>
        <v>13.503233486407588</v>
      </c>
      <c r="N160" s="12">
        <f t="shared" si="39"/>
        <v>13.157528192674475</v>
      </c>
      <c r="O160" s="12">
        <f t="shared" si="39"/>
        <v>12.799161099779354</v>
      </c>
      <c r="P160" s="12">
        <f t="shared" si="39"/>
        <v>12.307182987707771</v>
      </c>
      <c r="Q160" s="12">
        <f t="shared" si="39"/>
        <v>10.542729577939024</v>
      </c>
      <c r="R160" s="12">
        <f t="shared" si="39"/>
        <v>10.260788003853088</v>
      </c>
      <c r="S160" s="12">
        <f t="shared" si="39"/>
        <v>9.9812479482283489</v>
      </c>
      <c r="T160" s="12">
        <f t="shared" si="39"/>
        <v>9.7040469300008745</v>
      </c>
      <c r="U160" s="12">
        <f t="shared" ref="U160:AK160" si="40">U$151*U106</f>
        <v>9.4283498819161302</v>
      </c>
      <c r="V160" s="12">
        <f t="shared" si="40"/>
        <v>9.1537503228133463</v>
      </c>
      <c r="W160" s="12">
        <f t="shared" si="40"/>
        <v>8.8697401736490242</v>
      </c>
      <c r="X160" s="12">
        <f t="shared" si="40"/>
        <v>8.5808871596955658</v>
      </c>
      <c r="Y160" s="12">
        <f t="shared" si="40"/>
        <v>8.2879978004513184</v>
      </c>
      <c r="Z160" s="12">
        <f t="shared" si="40"/>
        <v>7.9912498295653922</v>
      </c>
      <c r="AA160" s="12">
        <f t="shared" si="40"/>
        <v>7.6908469319794115</v>
      </c>
      <c r="AB160" s="12">
        <f t="shared" si="40"/>
        <v>7.3890287046236791</v>
      </c>
      <c r="AC160" s="12">
        <f t="shared" si="40"/>
        <v>7.084885409663098</v>
      </c>
      <c r="AD160" s="12">
        <f t="shared" si="40"/>
        <v>6.7791430608066428</v>
      </c>
      <c r="AE160" s="12">
        <f t="shared" si="40"/>
        <v>6.4727421882259106</v>
      </c>
      <c r="AF160" s="12">
        <f t="shared" si="40"/>
        <v>6.183874803699271</v>
      </c>
      <c r="AG160" s="12">
        <f t="shared" si="40"/>
        <v>5.8947166908283943</v>
      </c>
      <c r="AH160" s="12">
        <f t="shared" si="40"/>
        <v>5.6053352010832533</v>
      </c>
      <c r="AI160" s="12">
        <f t="shared" si="40"/>
        <v>5.3157536770033111</v>
      </c>
      <c r="AJ160" s="12">
        <f t="shared" si="40"/>
        <v>5.0258099576083151</v>
      </c>
      <c r="AK160" s="12">
        <f t="shared" si="40"/>
        <v>4.7352925129518049</v>
      </c>
    </row>
    <row r="161" spans="1:37" x14ac:dyDescent="0.25">
      <c r="A161" s="33" t="s">
        <v>55</v>
      </c>
      <c r="B161" s="33" t="s">
        <v>8</v>
      </c>
      <c r="C161" s="33" t="s">
        <v>170</v>
      </c>
      <c r="D161" s="12">
        <f t="shared" ref="D161:AK164" si="41">D$151*D107</f>
        <v>0</v>
      </c>
      <c r="E161" s="12">
        <f t="shared" si="41"/>
        <v>0</v>
      </c>
      <c r="F161" s="12">
        <f t="shared" si="41"/>
        <v>0</v>
      </c>
      <c r="G161" s="12">
        <f t="shared" si="41"/>
        <v>0</v>
      </c>
      <c r="H161" s="12">
        <f t="shared" si="41"/>
        <v>0</v>
      </c>
      <c r="I161" s="12">
        <f t="shared" si="41"/>
        <v>0</v>
      </c>
      <c r="J161" s="12">
        <f t="shared" si="41"/>
        <v>0</v>
      </c>
      <c r="K161" s="12">
        <f t="shared" si="41"/>
        <v>0</v>
      </c>
      <c r="L161" s="12">
        <f t="shared" si="41"/>
        <v>0</v>
      </c>
      <c r="M161" s="12">
        <f t="shared" si="41"/>
        <v>0</v>
      </c>
      <c r="N161" s="12">
        <f t="shared" si="41"/>
        <v>0</v>
      </c>
      <c r="O161" s="12">
        <f t="shared" si="41"/>
        <v>0</v>
      </c>
      <c r="P161" s="12">
        <f t="shared" si="41"/>
        <v>0</v>
      </c>
      <c r="Q161" s="12">
        <f t="shared" si="41"/>
        <v>0</v>
      </c>
      <c r="R161" s="12">
        <f t="shared" si="41"/>
        <v>0</v>
      </c>
      <c r="S161" s="12">
        <f t="shared" si="41"/>
        <v>0</v>
      </c>
      <c r="T161" s="12">
        <f t="shared" si="41"/>
        <v>0</v>
      </c>
      <c r="U161" s="12">
        <f t="shared" si="41"/>
        <v>0</v>
      </c>
      <c r="V161" s="12">
        <f t="shared" si="41"/>
        <v>0</v>
      </c>
      <c r="W161" s="12">
        <f t="shared" si="41"/>
        <v>0</v>
      </c>
      <c r="X161" s="12">
        <f t="shared" si="41"/>
        <v>0</v>
      </c>
      <c r="Y161" s="12">
        <f t="shared" si="41"/>
        <v>0</v>
      </c>
      <c r="Z161" s="12">
        <f t="shared" si="41"/>
        <v>0</v>
      </c>
      <c r="AA161" s="12">
        <f t="shared" si="41"/>
        <v>0</v>
      </c>
      <c r="AB161" s="12">
        <f t="shared" si="41"/>
        <v>0</v>
      </c>
      <c r="AC161" s="12">
        <f t="shared" si="41"/>
        <v>0</v>
      </c>
      <c r="AD161" s="12">
        <f t="shared" si="41"/>
        <v>0</v>
      </c>
      <c r="AE161" s="12">
        <f t="shared" si="41"/>
        <v>0</v>
      </c>
      <c r="AF161" s="12">
        <f t="shared" si="41"/>
        <v>0</v>
      </c>
      <c r="AG161" s="12">
        <f t="shared" si="41"/>
        <v>0</v>
      </c>
      <c r="AH161" s="12">
        <f t="shared" si="41"/>
        <v>0</v>
      </c>
      <c r="AI161" s="12">
        <f t="shared" si="41"/>
        <v>0</v>
      </c>
      <c r="AJ161" s="12">
        <f t="shared" si="41"/>
        <v>0</v>
      </c>
      <c r="AK161" s="12">
        <f t="shared" si="41"/>
        <v>0</v>
      </c>
    </row>
    <row r="162" spans="1:37" x14ac:dyDescent="0.25">
      <c r="A162" s="33" t="s">
        <v>56</v>
      </c>
      <c r="B162" s="33" t="s">
        <v>8</v>
      </c>
      <c r="C162" s="33" t="s">
        <v>170</v>
      </c>
      <c r="D162" s="12">
        <f t="shared" si="41"/>
        <v>0</v>
      </c>
      <c r="E162" s="12">
        <f t="shared" si="41"/>
        <v>0</v>
      </c>
      <c r="F162" s="12">
        <f t="shared" si="41"/>
        <v>0</v>
      </c>
      <c r="G162" s="12">
        <f t="shared" si="41"/>
        <v>0</v>
      </c>
      <c r="H162" s="12">
        <f t="shared" si="41"/>
        <v>0</v>
      </c>
      <c r="I162" s="12">
        <f t="shared" si="41"/>
        <v>0</v>
      </c>
      <c r="J162" s="12">
        <f t="shared" si="41"/>
        <v>0</v>
      </c>
      <c r="K162" s="12">
        <f t="shared" si="41"/>
        <v>0</v>
      </c>
      <c r="L162" s="12">
        <f t="shared" si="41"/>
        <v>0</v>
      </c>
      <c r="M162" s="12">
        <f t="shared" si="41"/>
        <v>0</v>
      </c>
      <c r="N162" s="12">
        <f t="shared" si="41"/>
        <v>0</v>
      </c>
      <c r="O162" s="12">
        <f t="shared" si="41"/>
        <v>0</v>
      </c>
      <c r="P162" s="12">
        <f t="shared" si="41"/>
        <v>0</v>
      </c>
      <c r="Q162" s="12">
        <f t="shared" si="41"/>
        <v>0</v>
      </c>
      <c r="R162" s="12">
        <f t="shared" si="41"/>
        <v>0</v>
      </c>
      <c r="S162" s="12">
        <f t="shared" si="41"/>
        <v>0</v>
      </c>
      <c r="T162" s="12">
        <f t="shared" si="41"/>
        <v>0</v>
      </c>
      <c r="U162" s="12">
        <f t="shared" si="41"/>
        <v>0</v>
      </c>
      <c r="V162" s="12">
        <f t="shared" si="41"/>
        <v>0</v>
      </c>
      <c r="W162" s="12">
        <f t="shared" si="41"/>
        <v>0</v>
      </c>
      <c r="X162" s="12">
        <f t="shared" si="41"/>
        <v>0</v>
      </c>
      <c r="Y162" s="12">
        <f t="shared" si="41"/>
        <v>0</v>
      </c>
      <c r="Z162" s="12">
        <f t="shared" si="41"/>
        <v>0</v>
      </c>
      <c r="AA162" s="12">
        <f t="shared" si="41"/>
        <v>0</v>
      </c>
      <c r="AB162" s="12">
        <f t="shared" si="41"/>
        <v>0</v>
      </c>
      <c r="AC162" s="12">
        <f t="shared" si="41"/>
        <v>0</v>
      </c>
      <c r="AD162" s="12">
        <f t="shared" si="41"/>
        <v>0</v>
      </c>
      <c r="AE162" s="12">
        <f t="shared" si="41"/>
        <v>0</v>
      </c>
      <c r="AF162" s="12">
        <f t="shared" si="41"/>
        <v>0</v>
      </c>
      <c r="AG162" s="12">
        <f t="shared" si="41"/>
        <v>0</v>
      </c>
      <c r="AH162" s="12">
        <f t="shared" si="41"/>
        <v>0</v>
      </c>
      <c r="AI162" s="12">
        <f t="shared" si="41"/>
        <v>0</v>
      </c>
      <c r="AJ162" s="12">
        <f t="shared" si="41"/>
        <v>0</v>
      </c>
      <c r="AK162" s="12">
        <f t="shared" si="41"/>
        <v>0</v>
      </c>
    </row>
    <row r="163" spans="1:37" x14ac:dyDescent="0.25">
      <c r="A163" s="33" t="s">
        <v>14</v>
      </c>
      <c r="B163" s="33" t="s">
        <v>8</v>
      </c>
      <c r="C163" s="33" t="s">
        <v>170</v>
      </c>
      <c r="D163" s="12">
        <f t="shared" si="41"/>
        <v>0</v>
      </c>
      <c r="E163" s="12">
        <f t="shared" si="41"/>
        <v>0</v>
      </c>
      <c r="F163" s="12">
        <f t="shared" si="41"/>
        <v>0</v>
      </c>
      <c r="G163" s="12">
        <f t="shared" si="41"/>
        <v>0</v>
      </c>
      <c r="H163" s="12">
        <f t="shared" si="41"/>
        <v>0</v>
      </c>
      <c r="I163" s="12">
        <f t="shared" si="41"/>
        <v>0</v>
      </c>
      <c r="J163" s="12">
        <f t="shared" si="41"/>
        <v>7.2066612377950551E-5</v>
      </c>
      <c r="K163" s="12">
        <f t="shared" si="41"/>
        <v>4.7399301467249968E-4</v>
      </c>
      <c r="L163" s="12">
        <f t="shared" si="41"/>
        <v>3.1021045419492841E-3</v>
      </c>
      <c r="M163" s="12">
        <f t="shared" si="41"/>
        <v>2.0268677927694857E-2</v>
      </c>
      <c r="N163" s="12">
        <f t="shared" si="41"/>
        <v>0.13202537593962607</v>
      </c>
      <c r="O163" s="12">
        <f t="shared" si="41"/>
        <v>0.85868743814275195</v>
      </c>
      <c r="P163" s="12">
        <f t="shared" si="41"/>
        <v>5.5241371800112278</v>
      </c>
      <c r="Q163" s="12">
        <f t="shared" si="41"/>
        <v>32.551040215377206</v>
      </c>
      <c r="R163" s="12">
        <f t="shared" si="41"/>
        <v>33.719297078292691</v>
      </c>
      <c r="S163" s="12">
        <f t="shared" si="41"/>
        <v>34.927209933486978</v>
      </c>
      <c r="T163" s="12">
        <f t="shared" si="41"/>
        <v>36.17635910546479</v>
      </c>
      <c r="U163" s="12">
        <f t="shared" si="41"/>
        <v>37.465402486941429</v>
      </c>
      <c r="V163" s="12">
        <f t="shared" si="41"/>
        <v>38.794171645588598</v>
      </c>
      <c r="W163" s="12">
        <f t="shared" si="41"/>
        <v>40.116530007884641</v>
      </c>
      <c r="X163" s="12">
        <f t="shared" si="41"/>
        <v>41.446410249896971</v>
      </c>
      <c r="Y163" s="12">
        <f t="shared" si="41"/>
        <v>42.783036968754843</v>
      </c>
      <c r="Z163" s="12">
        <f t="shared" si="41"/>
        <v>44.122483409409824</v>
      </c>
      <c r="AA163" s="12">
        <f t="shared" si="41"/>
        <v>45.460417743081251</v>
      </c>
      <c r="AB163" s="12">
        <f t="shared" si="41"/>
        <v>46.804801793498925</v>
      </c>
      <c r="AC163" s="12">
        <f t="shared" si="41"/>
        <v>48.145249771429086</v>
      </c>
      <c r="AD163" s="12">
        <f t="shared" si="41"/>
        <v>49.48076506008281</v>
      </c>
      <c r="AE163" s="12">
        <f t="shared" si="41"/>
        <v>50.812514105505748</v>
      </c>
      <c r="AF163" s="12">
        <f t="shared" si="41"/>
        <v>52.288687164571868</v>
      </c>
      <c r="AG163" s="12">
        <f t="shared" si="41"/>
        <v>53.776421120826519</v>
      </c>
      <c r="AH163" s="12">
        <f t="shared" si="41"/>
        <v>55.273114118171122</v>
      </c>
      <c r="AI163" s="12">
        <f t="shared" si="41"/>
        <v>56.77529043381584</v>
      </c>
      <c r="AJ163" s="12">
        <f t="shared" si="41"/>
        <v>58.276656089298839</v>
      </c>
      <c r="AK163" s="12">
        <f t="shared" si="41"/>
        <v>59.768674758350194</v>
      </c>
    </row>
    <row r="164" spans="1:37" x14ac:dyDescent="0.25">
      <c r="A164" s="33" t="s">
        <v>79</v>
      </c>
      <c r="B164" s="33"/>
      <c r="D164" s="12">
        <f t="shared" si="41"/>
        <v>0</v>
      </c>
      <c r="E164" s="12">
        <f t="shared" si="41"/>
        <v>0</v>
      </c>
      <c r="F164" s="12">
        <f t="shared" si="41"/>
        <v>0</v>
      </c>
      <c r="G164" s="12">
        <f t="shared" si="41"/>
        <v>0</v>
      </c>
      <c r="H164" s="12">
        <f t="shared" si="41"/>
        <v>0</v>
      </c>
      <c r="I164" s="12">
        <f t="shared" si="41"/>
        <v>0</v>
      </c>
      <c r="J164" s="12">
        <f t="shared" si="41"/>
        <v>0</v>
      </c>
      <c r="K164" s="12">
        <f t="shared" si="41"/>
        <v>0</v>
      </c>
      <c r="L164" s="12">
        <f t="shared" si="41"/>
        <v>0</v>
      </c>
      <c r="M164" s="12">
        <f t="shared" si="41"/>
        <v>0</v>
      </c>
      <c r="N164" s="12">
        <f t="shared" si="41"/>
        <v>0</v>
      </c>
      <c r="O164" s="12">
        <f t="shared" si="41"/>
        <v>0</v>
      </c>
      <c r="P164" s="12">
        <f t="shared" si="41"/>
        <v>6.5936314681586968E-5</v>
      </c>
      <c r="Q164" s="12">
        <f t="shared" si="41"/>
        <v>12.283411402029145</v>
      </c>
      <c r="R164" s="12">
        <f t="shared" si="41"/>
        <v>13.147966278216019</v>
      </c>
      <c r="S164" s="12">
        <f t="shared" si="41"/>
        <v>14.072296463827165</v>
      </c>
      <c r="T164" s="12">
        <f t="shared" si="41"/>
        <v>15.060507853530471</v>
      </c>
      <c r="U164" s="12">
        <f t="shared" si="41"/>
        <v>16.115687177024022</v>
      </c>
      <c r="V164" s="12">
        <f t="shared" si="41"/>
        <v>17.241521071792786</v>
      </c>
      <c r="W164" s="12">
        <f t="shared" si="41"/>
        <v>18.420729156215934</v>
      </c>
      <c r="X164" s="12">
        <f t="shared" si="41"/>
        <v>19.66186796778663</v>
      </c>
      <c r="Y164" s="12">
        <f t="shared" si="41"/>
        <v>20.967172104159495</v>
      </c>
      <c r="Z164" s="12">
        <f t="shared" si="41"/>
        <v>22.337273087845123</v>
      </c>
      <c r="AA164" s="12">
        <f t="shared" si="41"/>
        <v>23.772358459177635</v>
      </c>
      <c r="AB164" s="12">
        <f t="shared" si="41"/>
        <v>25.278963209389399</v>
      </c>
      <c r="AC164" s="12">
        <f t="shared" si="41"/>
        <v>26.853928479015128</v>
      </c>
      <c r="AD164" s="12">
        <f t="shared" si="41"/>
        <v>28.498731324528574</v>
      </c>
      <c r="AE164" s="12">
        <f t="shared" si="41"/>
        <v>30.215992294184538</v>
      </c>
      <c r="AF164" s="12">
        <f t="shared" si="41"/>
        <v>32.098581256596667</v>
      </c>
      <c r="AG164" s="12">
        <f t="shared" si="41"/>
        <v>34.072870999380456</v>
      </c>
      <c r="AH164" s="12">
        <f t="shared" si="41"/>
        <v>36.139957335583595</v>
      </c>
      <c r="AI164" s="12">
        <f t="shared" si="41"/>
        <v>38.299997728480555</v>
      </c>
      <c r="AJ164" s="12">
        <f t="shared" si="41"/>
        <v>40.550714921005685</v>
      </c>
      <c r="AK164" s="12">
        <f t="shared" si="41"/>
        <v>42.887446009808528</v>
      </c>
    </row>
    <row r="166" spans="1:37" x14ac:dyDescent="0.25">
      <c r="A166" s="23" t="s">
        <v>83</v>
      </c>
      <c r="B166" s="33" t="s">
        <v>8</v>
      </c>
      <c r="C166" s="33" t="s">
        <v>170</v>
      </c>
      <c r="D166">
        <f>D$85*D$11/1000</f>
        <v>1.3732061200862016</v>
      </c>
      <c r="E166">
        <f t="shared" ref="E166:AK166" si="42">E$85*E$11/1000</f>
        <v>1.4210665884362901</v>
      </c>
      <c r="F166">
        <f t="shared" si="42"/>
        <v>1.3921430907490693</v>
      </c>
      <c r="G166">
        <f t="shared" si="42"/>
        <v>1.2112323525466342</v>
      </c>
      <c r="H166">
        <f t="shared" si="42"/>
        <v>1.3663325414998515</v>
      </c>
      <c r="I166">
        <f t="shared" si="42"/>
        <v>1.395814009829673</v>
      </c>
      <c r="J166">
        <f t="shared" si="42"/>
        <v>1.4192157793469713</v>
      </c>
      <c r="K166">
        <f t="shared" si="42"/>
        <v>1.4181420931614959</v>
      </c>
      <c r="L166">
        <f t="shared" si="42"/>
        <v>1.4100255553348593</v>
      </c>
      <c r="M166">
        <f t="shared" si="42"/>
        <v>1.3996612226133671</v>
      </c>
      <c r="N166">
        <f t="shared" si="42"/>
        <v>1.3854278166807257</v>
      </c>
      <c r="O166">
        <f t="shared" si="42"/>
        <v>1.3716288283633167</v>
      </c>
      <c r="P166">
        <f t="shared" si="42"/>
        <v>1.358608260807062</v>
      </c>
      <c r="Q166">
        <f t="shared" si="42"/>
        <v>1.3462433502666156</v>
      </c>
      <c r="R166">
        <f t="shared" si="42"/>
        <v>1.3430558298280533</v>
      </c>
      <c r="S166">
        <f t="shared" si="42"/>
        <v>1.3401253846827863</v>
      </c>
      <c r="T166">
        <f t="shared" si="42"/>
        <v>1.3374796037373857</v>
      </c>
      <c r="U166">
        <f t="shared" si="42"/>
        <v>1.3350394987621261</v>
      </c>
      <c r="V166">
        <f t="shared" si="42"/>
        <v>1.3327793224842055</v>
      </c>
      <c r="W166">
        <f t="shared" si="42"/>
        <v>1.3291562042631657</v>
      </c>
      <c r="X166">
        <f t="shared" si="42"/>
        <v>1.324767604150717</v>
      </c>
      <c r="Y166">
        <f t="shared" si="42"/>
        <v>1.3196849013773095</v>
      </c>
      <c r="Z166">
        <f t="shared" si="42"/>
        <v>1.3138835305885801</v>
      </c>
      <c r="AA166">
        <f t="shared" si="42"/>
        <v>1.3073379233752216</v>
      </c>
      <c r="AB166">
        <f t="shared" si="42"/>
        <v>1.3003747547231019</v>
      </c>
      <c r="AC166">
        <f t="shared" si="42"/>
        <v>1.2927913530547379</v>
      </c>
      <c r="AD166">
        <f t="shared" si="42"/>
        <v>1.2846610951837918</v>
      </c>
      <c r="AE166">
        <f t="shared" si="42"/>
        <v>1.2761081059092287</v>
      </c>
      <c r="AF166">
        <f t="shared" si="42"/>
        <v>1.2708191524338812</v>
      </c>
      <c r="AG166">
        <f t="shared" si="42"/>
        <v>1.2654031107577959</v>
      </c>
      <c r="AH166">
        <f t="shared" si="42"/>
        <v>1.259855597990525</v>
      </c>
      <c r="AI166">
        <f t="shared" si="42"/>
        <v>1.2541568882300356</v>
      </c>
      <c r="AJ166">
        <f t="shared" si="42"/>
        <v>1.2482324299903127</v>
      </c>
      <c r="AK166">
        <f t="shared" si="42"/>
        <v>1.2419728410937227</v>
      </c>
    </row>
    <row r="167" spans="1:37" x14ac:dyDescent="0.25">
      <c r="A167" s="33" t="s">
        <v>12</v>
      </c>
      <c r="B167" s="33" t="s">
        <v>8</v>
      </c>
      <c r="C167" s="33" t="s">
        <v>170</v>
      </c>
      <c r="D167" s="12">
        <f>D166</f>
        <v>1.3732061200862016</v>
      </c>
      <c r="E167" s="12">
        <f t="shared" ref="E167:AK167" si="43">E166</f>
        <v>1.4210665884362901</v>
      </c>
      <c r="F167" s="12">
        <f t="shared" si="43"/>
        <v>1.3921430907490693</v>
      </c>
      <c r="G167" s="12">
        <f t="shared" si="43"/>
        <v>1.2112323525466342</v>
      </c>
      <c r="H167" s="12">
        <f t="shared" si="43"/>
        <v>1.3663325414998515</v>
      </c>
      <c r="I167" s="12">
        <f t="shared" si="43"/>
        <v>1.395814009829673</v>
      </c>
      <c r="J167" s="12">
        <f t="shared" si="43"/>
        <v>1.4192157793469713</v>
      </c>
      <c r="K167" s="12">
        <f t="shared" si="43"/>
        <v>1.4181420931614959</v>
      </c>
      <c r="L167" s="12">
        <f t="shared" si="43"/>
        <v>1.4100255553348593</v>
      </c>
      <c r="M167" s="12">
        <f t="shared" si="43"/>
        <v>1.3996612226133671</v>
      </c>
      <c r="N167" s="12">
        <f t="shared" si="43"/>
        <v>1.3854278166807257</v>
      </c>
      <c r="O167" s="12">
        <f t="shared" si="43"/>
        <v>1.3716288283633167</v>
      </c>
      <c r="P167" s="12">
        <f t="shared" si="43"/>
        <v>1.358608260807062</v>
      </c>
      <c r="Q167" s="12">
        <f t="shared" si="43"/>
        <v>1.3462433502666156</v>
      </c>
      <c r="R167" s="12">
        <f t="shared" si="43"/>
        <v>1.3430558298280533</v>
      </c>
      <c r="S167" s="12">
        <f t="shared" si="43"/>
        <v>1.3401253846827863</v>
      </c>
      <c r="T167" s="12">
        <f t="shared" si="43"/>
        <v>1.3374796037373857</v>
      </c>
      <c r="U167" s="12">
        <f t="shared" si="43"/>
        <v>1.3350394987621261</v>
      </c>
      <c r="V167" s="12">
        <f t="shared" si="43"/>
        <v>1.3327793224842055</v>
      </c>
      <c r="W167" s="12">
        <f t="shared" si="43"/>
        <v>1.3291562042631657</v>
      </c>
      <c r="X167" s="12">
        <f t="shared" si="43"/>
        <v>1.324767604150717</v>
      </c>
      <c r="Y167" s="12">
        <f t="shared" si="43"/>
        <v>1.3196849013773095</v>
      </c>
      <c r="Z167" s="12">
        <f t="shared" si="43"/>
        <v>1.3138835305885801</v>
      </c>
      <c r="AA167" s="12">
        <f t="shared" si="43"/>
        <v>1.3073379233752216</v>
      </c>
      <c r="AB167" s="12">
        <f t="shared" si="43"/>
        <v>1.3003747547231019</v>
      </c>
      <c r="AC167" s="12">
        <f t="shared" si="43"/>
        <v>1.2927913530547379</v>
      </c>
      <c r="AD167" s="12">
        <f t="shared" si="43"/>
        <v>1.2846610951837918</v>
      </c>
      <c r="AE167" s="12">
        <f t="shared" si="43"/>
        <v>1.2761081059092287</v>
      </c>
      <c r="AF167" s="12">
        <f t="shared" si="43"/>
        <v>1.2708191524338812</v>
      </c>
      <c r="AG167" s="12">
        <f t="shared" si="43"/>
        <v>1.2654031107577959</v>
      </c>
      <c r="AH167" s="12">
        <f t="shared" si="43"/>
        <v>1.259855597990525</v>
      </c>
      <c r="AI167" s="12">
        <f t="shared" si="43"/>
        <v>1.2541568882300356</v>
      </c>
      <c r="AJ167" s="12">
        <f t="shared" si="43"/>
        <v>1.2482324299903127</v>
      </c>
      <c r="AK167" s="12">
        <f t="shared" si="43"/>
        <v>1.2419728410937227</v>
      </c>
    </row>
    <row r="169" spans="1:37" x14ac:dyDescent="0.25">
      <c r="A169" s="23" t="s">
        <v>113</v>
      </c>
    </row>
    <row r="170" spans="1:37" x14ac:dyDescent="0.25">
      <c r="A170" s="33" t="s">
        <v>16</v>
      </c>
      <c r="B170" s="33"/>
      <c r="C170" s="33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</row>
    <row r="171" spans="1:37" x14ac:dyDescent="0.25">
      <c r="A171" s="33" t="s">
        <v>7</v>
      </c>
      <c r="B171" s="33" t="s">
        <v>8</v>
      </c>
      <c r="C171" s="33" t="s">
        <v>170</v>
      </c>
      <c r="D171" s="12">
        <f>D144/D117</f>
        <v>0.44841062241371449</v>
      </c>
      <c r="E171" s="12">
        <f t="shared" ref="E171:AK171" si="44">E144/E117</f>
        <v>0.46248978872211105</v>
      </c>
      <c r="F171" s="12">
        <f t="shared" si="44"/>
        <v>0.45156887040730009</v>
      </c>
      <c r="G171" s="12">
        <f t="shared" si="44"/>
        <v>0.3915838664714153</v>
      </c>
      <c r="H171" s="12">
        <f t="shared" si="44"/>
        <v>0.4402665855450284</v>
      </c>
      <c r="I171" s="12">
        <f t="shared" si="44"/>
        <v>0.44828437140081417</v>
      </c>
      <c r="J171" s="12">
        <f t="shared" si="44"/>
        <v>0.45430333249220239</v>
      </c>
      <c r="K171" s="12">
        <f t="shared" si="44"/>
        <v>0.45247372933399338</v>
      </c>
      <c r="L171" s="12">
        <f t="shared" si="44"/>
        <v>0.44841629693491197</v>
      </c>
      <c r="M171" s="12">
        <f t="shared" si="44"/>
        <v>0.44367273440225086</v>
      </c>
      <c r="N171" s="12">
        <f t="shared" si="44"/>
        <v>0.43773745738345121</v>
      </c>
      <c r="O171" s="12">
        <f t="shared" si="44"/>
        <v>0.43197734747275862</v>
      </c>
      <c r="P171" s="12">
        <f t="shared" si="44"/>
        <v>0.42649870287076308</v>
      </c>
      <c r="Q171" s="12">
        <f t="shared" si="44"/>
        <v>0.42126039824691847</v>
      </c>
      <c r="R171" s="12">
        <f t="shared" si="44"/>
        <v>0.42026297372548782</v>
      </c>
      <c r="S171" s="12">
        <f t="shared" si="44"/>
        <v>0.41934599204554751</v>
      </c>
      <c r="T171" s="12">
        <f t="shared" si="44"/>
        <v>0.41851808620332887</v>
      </c>
      <c r="U171" s="12">
        <f t="shared" si="44"/>
        <v>0.41775453955818592</v>
      </c>
      <c r="V171" s="12">
        <f t="shared" si="44"/>
        <v>0.41704729538962121</v>
      </c>
      <c r="W171" s="12">
        <f t="shared" si="44"/>
        <v>0.41588874274312954</v>
      </c>
      <c r="X171" s="12">
        <f t="shared" si="44"/>
        <v>0.41449082582792024</v>
      </c>
      <c r="Y171" s="12">
        <f t="shared" si="44"/>
        <v>0.41287591916479982</v>
      </c>
      <c r="Z171" s="12">
        <f t="shared" si="44"/>
        <v>0.4110363765532502</v>
      </c>
      <c r="AA171" s="12">
        <f t="shared" si="44"/>
        <v>0.40896423983991287</v>
      </c>
      <c r="AB171" s="12">
        <f t="shared" si="44"/>
        <v>0.40665033950936036</v>
      </c>
      <c r="AC171" s="12">
        <f t="shared" si="44"/>
        <v>0.40414408883788561</v>
      </c>
      <c r="AD171" s="12">
        <f t="shared" si="44"/>
        <v>0.40146861109003351</v>
      </c>
      <c r="AE171" s="12">
        <f t="shared" si="44"/>
        <v>0.39866285265012852</v>
      </c>
      <c r="AF171" s="12">
        <f t="shared" si="44"/>
        <v>0.39687832545523277</v>
      </c>
      <c r="AG171" s="12">
        <f t="shared" si="44"/>
        <v>0.39505531001211242</v>
      </c>
      <c r="AH171" s="12">
        <f t="shared" si="44"/>
        <v>0.39319247688177295</v>
      </c>
      <c r="AI171" s="12">
        <f t="shared" si="44"/>
        <v>0.39128371153694325</v>
      </c>
      <c r="AJ171" s="12">
        <f t="shared" si="44"/>
        <v>0.38930580827164418</v>
      </c>
      <c r="AK171" s="12">
        <f t="shared" si="44"/>
        <v>0.38722473266308982</v>
      </c>
    </row>
    <row r="172" spans="1:37" x14ac:dyDescent="0.25">
      <c r="A172" s="33" t="s">
        <v>11</v>
      </c>
      <c r="B172" s="33" t="s">
        <v>8</v>
      </c>
      <c r="C172" s="33" t="s">
        <v>170</v>
      </c>
      <c r="D172" s="12">
        <f t="shared" ref="D172:AK173" si="45">D145/D118</f>
        <v>0</v>
      </c>
      <c r="E172" s="12">
        <f t="shared" si="45"/>
        <v>0</v>
      </c>
      <c r="F172" s="12">
        <f t="shared" si="45"/>
        <v>0</v>
      </c>
      <c r="G172" s="12">
        <f t="shared" si="45"/>
        <v>0</v>
      </c>
      <c r="H172" s="12">
        <f t="shared" si="45"/>
        <v>0</v>
      </c>
      <c r="I172" s="12">
        <f t="shared" si="45"/>
        <v>0</v>
      </c>
      <c r="J172" s="12">
        <f t="shared" si="45"/>
        <v>0</v>
      </c>
      <c r="K172" s="12">
        <f t="shared" si="45"/>
        <v>0</v>
      </c>
      <c r="L172" s="12">
        <f t="shared" si="45"/>
        <v>0</v>
      </c>
      <c r="M172" s="12">
        <f t="shared" si="45"/>
        <v>0</v>
      </c>
      <c r="N172" s="12">
        <f t="shared" si="45"/>
        <v>0</v>
      </c>
      <c r="O172" s="12">
        <f t="shared" si="45"/>
        <v>0</v>
      </c>
      <c r="P172" s="12">
        <f t="shared" si="45"/>
        <v>0</v>
      </c>
      <c r="Q172" s="12">
        <f t="shared" si="45"/>
        <v>0</v>
      </c>
      <c r="R172" s="12">
        <f t="shared" si="45"/>
        <v>0</v>
      </c>
      <c r="S172" s="12">
        <f t="shared" si="45"/>
        <v>0</v>
      </c>
      <c r="T172" s="12">
        <f t="shared" si="45"/>
        <v>0</v>
      </c>
      <c r="U172" s="12">
        <f t="shared" si="45"/>
        <v>0</v>
      </c>
      <c r="V172" s="12">
        <f t="shared" si="45"/>
        <v>0</v>
      </c>
      <c r="W172" s="12">
        <f t="shared" si="45"/>
        <v>0</v>
      </c>
      <c r="X172" s="12">
        <f t="shared" si="45"/>
        <v>0</v>
      </c>
      <c r="Y172" s="12">
        <f t="shared" si="45"/>
        <v>0</v>
      </c>
      <c r="Z172" s="12">
        <f t="shared" si="45"/>
        <v>0</v>
      </c>
      <c r="AA172" s="12">
        <f t="shared" si="45"/>
        <v>0</v>
      </c>
      <c r="AB172" s="12">
        <f t="shared" si="45"/>
        <v>0</v>
      </c>
      <c r="AC172" s="12">
        <f t="shared" si="45"/>
        <v>0</v>
      </c>
      <c r="AD172" s="12">
        <f t="shared" si="45"/>
        <v>0</v>
      </c>
      <c r="AE172" s="12">
        <f t="shared" si="45"/>
        <v>0</v>
      </c>
      <c r="AF172" s="12">
        <f t="shared" si="45"/>
        <v>0</v>
      </c>
      <c r="AG172" s="12">
        <f t="shared" si="45"/>
        <v>0</v>
      </c>
      <c r="AH172" s="12">
        <f t="shared" si="45"/>
        <v>0</v>
      </c>
      <c r="AI172" s="12">
        <f t="shared" si="45"/>
        <v>0</v>
      </c>
      <c r="AJ172" s="12">
        <f t="shared" si="45"/>
        <v>0</v>
      </c>
      <c r="AK172" s="12">
        <f t="shared" si="45"/>
        <v>0</v>
      </c>
    </row>
    <row r="173" spans="1:37" x14ac:dyDescent="0.25">
      <c r="A173" s="33" t="s">
        <v>12</v>
      </c>
      <c r="B173" s="33" t="s">
        <v>8</v>
      </c>
      <c r="C173" s="33" t="s">
        <v>170</v>
      </c>
      <c r="D173" s="12">
        <f>D146/D119</f>
        <v>124.09787380671614</v>
      </c>
      <c r="E173" s="12">
        <f t="shared" si="45"/>
        <v>127.99429043136774</v>
      </c>
      <c r="F173" s="12">
        <f t="shared" si="45"/>
        <v>124.97192058742932</v>
      </c>
      <c r="G173" s="12">
        <f t="shared" si="45"/>
        <v>108.371039438225</v>
      </c>
      <c r="H173" s="12">
        <f t="shared" si="45"/>
        <v>121.84400735242194</v>
      </c>
      <c r="I173" s="12">
        <f t="shared" si="45"/>
        <v>124.06293377299762</v>
      </c>
      <c r="J173" s="12">
        <f t="shared" si="45"/>
        <v>125.72868439671387</v>
      </c>
      <c r="K173" s="12">
        <f t="shared" si="45"/>
        <v>125.2223407676945</v>
      </c>
      <c r="L173" s="12">
        <f t="shared" si="45"/>
        <v>124.09944423341942</v>
      </c>
      <c r="M173" s="12">
        <f t="shared" si="45"/>
        <v>122.78666082654168</v>
      </c>
      <c r="N173" s="12">
        <f t="shared" si="45"/>
        <v>121.14406981359433</v>
      </c>
      <c r="O173" s="12">
        <f t="shared" si="45"/>
        <v>119.54995638924633</v>
      </c>
      <c r="P173" s="12">
        <f t="shared" si="45"/>
        <v>118.03373863599467</v>
      </c>
      <c r="Q173" s="12">
        <f t="shared" si="45"/>
        <v>116.58403509714489</v>
      </c>
      <c r="R173" s="12">
        <f t="shared" si="45"/>
        <v>116.30799734022033</v>
      </c>
      <c r="S173" s="12">
        <f t="shared" si="45"/>
        <v>116.0542221816664</v>
      </c>
      <c r="T173" s="12">
        <f t="shared" si="45"/>
        <v>115.82509880769625</v>
      </c>
      <c r="U173" s="12">
        <f t="shared" si="45"/>
        <v>115.61378687510989</v>
      </c>
      <c r="V173" s="12">
        <f t="shared" si="45"/>
        <v>115.41805668230438</v>
      </c>
      <c r="W173" s="12">
        <f t="shared" si="45"/>
        <v>115.09742663266628</v>
      </c>
      <c r="X173" s="12">
        <f t="shared" si="45"/>
        <v>114.7105523967213</v>
      </c>
      <c r="Y173" s="12">
        <f t="shared" si="45"/>
        <v>114.26362613478132</v>
      </c>
      <c r="Z173" s="12">
        <f t="shared" si="45"/>
        <v>113.75453175686191</v>
      </c>
      <c r="AA173" s="12">
        <f t="shared" si="45"/>
        <v>113.18106683986724</v>
      </c>
      <c r="AB173" s="12">
        <f t="shared" si="45"/>
        <v>112.54069371561665</v>
      </c>
      <c r="AC173" s="12">
        <f t="shared" si="45"/>
        <v>111.8470875341161</v>
      </c>
      <c r="AD173" s="12">
        <f t="shared" si="45"/>
        <v>111.10664767089781</v>
      </c>
      <c r="AE173" s="12">
        <f t="shared" si="45"/>
        <v>110.33015255815222</v>
      </c>
      <c r="AF173" s="12">
        <f t="shared" si="45"/>
        <v>109.8362837255078</v>
      </c>
      <c r="AG173" s="12">
        <f t="shared" si="45"/>
        <v>109.33176325007776</v>
      </c>
      <c r="AH173" s="12">
        <f t="shared" si="45"/>
        <v>108.8162232089265</v>
      </c>
      <c r="AI173" s="12">
        <f t="shared" si="45"/>
        <v>108.28797140344012</v>
      </c>
      <c r="AJ173" s="12">
        <f t="shared" si="45"/>
        <v>107.74058564237643</v>
      </c>
      <c r="AK173" s="12">
        <f t="shared" si="45"/>
        <v>107.16464688146469</v>
      </c>
    </row>
    <row r="174" spans="1:37" x14ac:dyDescent="0.25">
      <c r="A174" s="33" t="s">
        <v>13</v>
      </c>
      <c r="B174" s="33" t="s">
        <v>8</v>
      </c>
      <c r="C174" s="33" t="s">
        <v>170</v>
      </c>
      <c r="D174" s="12">
        <f t="shared" ref="D174:AK176" si="46">D147/D120</f>
        <v>0</v>
      </c>
      <c r="E174" s="12">
        <f t="shared" si="46"/>
        <v>0</v>
      </c>
      <c r="F174" s="12">
        <f t="shared" si="46"/>
        <v>0</v>
      </c>
      <c r="G174" s="12">
        <f t="shared" si="46"/>
        <v>0</v>
      </c>
      <c r="H174" s="12">
        <f t="shared" si="46"/>
        <v>0</v>
      </c>
      <c r="I174" s="12">
        <f t="shared" si="46"/>
        <v>0</v>
      </c>
      <c r="J174" s="12">
        <f t="shared" si="46"/>
        <v>0</v>
      </c>
      <c r="K174" s="12">
        <f t="shared" si="46"/>
        <v>0</v>
      </c>
      <c r="L174" s="12">
        <f t="shared" si="46"/>
        <v>0</v>
      </c>
      <c r="M174" s="12">
        <f t="shared" si="46"/>
        <v>0</v>
      </c>
      <c r="N174" s="12">
        <f t="shared" si="46"/>
        <v>0</v>
      </c>
      <c r="O174" s="12">
        <f t="shared" si="46"/>
        <v>0</v>
      </c>
      <c r="P174" s="12">
        <f t="shared" si="46"/>
        <v>0</v>
      </c>
      <c r="Q174" s="12">
        <f t="shared" si="46"/>
        <v>0</v>
      </c>
      <c r="R174" s="12">
        <f t="shared" si="46"/>
        <v>0</v>
      </c>
      <c r="S174" s="12">
        <f t="shared" si="46"/>
        <v>0</v>
      </c>
      <c r="T174" s="12">
        <f t="shared" si="46"/>
        <v>0</v>
      </c>
      <c r="U174" s="12">
        <f t="shared" si="46"/>
        <v>0</v>
      </c>
      <c r="V174" s="12">
        <f t="shared" si="46"/>
        <v>0</v>
      </c>
      <c r="W174" s="12">
        <f t="shared" si="46"/>
        <v>0</v>
      </c>
      <c r="X174" s="12">
        <f t="shared" si="46"/>
        <v>0</v>
      </c>
      <c r="Y174" s="12">
        <f t="shared" si="46"/>
        <v>0</v>
      </c>
      <c r="Z174" s="12">
        <f t="shared" si="46"/>
        <v>0</v>
      </c>
      <c r="AA174" s="12">
        <f t="shared" si="46"/>
        <v>0</v>
      </c>
      <c r="AB174" s="12">
        <f t="shared" si="46"/>
        <v>0</v>
      </c>
      <c r="AC174" s="12">
        <f t="shared" si="46"/>
        <v>0</v>
      </c>
      <c r="AD174" s="12">
        <f t="shared" si="46"/>
        <v>0</v>
      </c>
      <c r="AE174" s="12">
        <f t="shared" si="46"/>
        <v>0</v>
      </c>
      <c r="AF174" s="12">
        <f t="shared" si="46"/>
        <v>0</v>
      </c>
      <c r="AG174" s="12">
        <f t="shared" si="46"/>
        <v>0</v>
      </c>
      <c r="AH174" s="12">
        <f t="shared" si="46"/>
        <v>0</v>
      </c>
      <c r="AI174" s="12">
        <f t="shared" si="46"/>
        <v>0</v>
      </c>
      <c r="AJ174" s="12">
        <f t="shared" si="46"/>
        <v>0</v>
      </c>
      <c r="AK174" s="12">
        <f t="shared" si="46"/>
        <v>0</v>
      </c>
    </row>
    <row r="175" spans="1:37" x14ac:dyDescent="0.25">
      <c r="A175" s="33" t="s">
        <v>55</v>
      </c>
      <c r="B175" s="33" t="s">
        <v>8</v>
      </c>
      <c r="C175" s="33" t="s">
        <v>170</v>
      </c>
      <c r="D175" s="12">
        <f t="shared" si="46"/>
        <v>0</v>
      </c>
      <c r="E175" s="12">
        <f t="shared" si="46"/>
        <v>0</v>
      </c>
      <c r="F175" s="12">
        <f t="shared" si="46"/>
        <v>0</v>
      </c>
      <c r="G175" s="12">
        <f t="shared" si="46"/>
        <v>0</v>
      </c>
      <c r="H175" s="12">
        <f t="shared" si="46"/>
        <v>0</v>
      </c>
      <c r="I175" s="12">
        <f t="shared" si="46"/>
        <v>0</v>
      </c>
      <c r="J175" s="12">
        <f t="shared" si="46"/>
        <v>0</v>
      </c>
      <c r="K175" s="12">
        <f t="shared" si="46"/>
        <v>0</v>
      </c>
      <c r="L175" s="12">
        <f t="shared" si="46"/>
        <v>0</v>
      </c>
      <c r="M175" s="12">
        <f t="shared" si="46"/>
        <v>0</v>
      </c>
      <c r="N175" s="12">
        <f t="shared" si="46"/>
        <v>0</v>
      </c>
      <c r="O175" s="12">
        <f t="shared" si="46"/>
        <v>0</v>
      </c>
      <c r="P175" s="12">
        <f t="shared" si="46"/>
        <v>0</v>
      </c>
      <c r="Q175" s="12">
        <f t="shared" si="46"/>
        <v>0</v>
      </c>
      <c r="R175" s="12">
        <f t="shared" si="46"/>
        <v>0</v>
      </c>
      <c r="S175" s="12">
        <f t="shared" si="46"/>
        <v>0</v>
      </c>
      <c r="T175" s="12">
        <f t="shared" si="46"/>
        <v>0</v>
      </c>
      <c r="U175" s="12">
        <f t="shared" si="46"/>
        <v>0</v>
      </c>
      <c r="V175" s="12">
        <f t="shared" si="46"/>
        <v>0</v>
      </c>
      <c r="W175" s="12">
        <f t="shared" si="46"/>
        <v>0</v>
      </c>
      <c r="X175" s="12">
        <f t="shared" si="46"/>
        <v>0</v>
      </c>
      <c r="Y175" s="12">
        <f t="shared" si="46"/>
        <v>0</v>
      </c>
      <c r="Z175" s="12">
        <f t="shared" si="46"/>
        <v>0</v>
      </c>
      <c r="AA175" s="12">
        <f t="shared" si="46"/>
        <v>0</v>
      </c>
      <c r="AB175" s="12">
        <f t="shared" si="46"/>
        <v>0</v>
      </c>
      <c r="AC175" s="12">
        <f t="shared" si="46"/>
        <v>0</v>
      </c>
      <c r="AD175" s="12">
        <f t="shared" si="46"/>
        <v>0</v>
      </c>
      <c r="AE175" s="12">
        <f t="shared" si="46"/>
        <v>0</v>
      </c>
      <c r="AF175" s="12">
        <f t="shared" si="46"/>
        <v>0</v>
      </c>
      <c r="AG175" s="12">
        <f t="shared" si="46"/>
        <v>0</v>
      </c>
      <c r="AH175" s="12">
        <f t="shared" si="46"/>
        <v>0</v>
      </c>
      <c r="AI175" s="12">
        <f t="shared" si="46"/>
        <v>0</v>
      </c>
      <c r="AJ175" s="12">
        <f t="shared" si="46"/>
        <v>0</v>
      </c>
      <c r="AK175" s="12">
        <f t="shared" si="46"/>
        <v>0</v>
      </c>
    </row>
    <row r="176" spans="1:37" x14ac:dyDescent="0.25">
      <c r="A176" s="33" t="s">
        <v>79</v>
      </c>
      <c r="B176" s="33" t="s">
        <v>8</v>
      </c>
      <c r="C176" s="33" t="s">
        <v>170</v>
      </c>
      <c r="D176" s="12">
        <f t="shared" si="46"/>
        <v>0</v>
      </c>
      <c r="E176" s="12">
        <f t="shared" si="46"/>
        <v>0</v>
      </c>
      <c r="F176" s="12">
        <f t="shared" si="46"/>
        <v>0</v>
      </c>
      <c r="G176" s="12">
        <f t="shared" si="46"/>
        <v>0</v>
      </c>
      <c r="H176" s="12">
        <f t="shared" si="46"/>
        <v>0</v>
      </c>
      <c r="I176" s="12">
        <f t="shared" si="46"/>
        <v>0</v>
      </c>
      <c r="J176" s="12">
        <f t="shared" si="46"/>
        <v>0</v>
      </c>
      <c r="K176" s="12">
        <f t="shared" si="46"/>
        <v>0</v>
      </c>
      <c r="L176" s="12">
        <f t="shared" si="46"/>
        <v>0</v>
      </c>
      <c r="M176" s="12">
        <f t="shared" si="46"/>
        <v>0</v>
      </c>
      <c r="N176" s="12">
        <f t="shared" si="46"/>
        <v>0</v>
      </c>
      <c r="O176" s="12">
        <f t="shared" si="46"/>
        <v>0</v>
      </c>
      <c r="P176" s="12">
        <f t="shared" si="46"/>
        <v>0</v>
      </c>
      <c r="Q176" s="12">
        <f t="shared" si="46"/>
        <v>0</v>
      </c>
      <c r="R176" s="12">
        <f t="shared" si="46"/>
        <v>0</v>
      </c>
      <c r="S176" s="12">
        <f t="shared" si="46"/>
        <v>0</v>
      </c>
      <c r="T176" s="12">
        <f t="shared" si="46"/>
        <v>0</v>
      </c>
      <c r="U176" s="12">
        <f t="shared" si="46"/>
        <v>0</v>
      </c>
      <c r="V176" s="12">
        <f t="shared" si="46"/>
        <v>0</v>
      </c>
      <c r="W176" s="12">
        <f t="shared" si="46"/>
        <v>6.3097126231642002E-3</v>
      </c>
      <c r="X176" s="12">
        <f t="shared" si="46"/>
        <v>1.2577007873123443E-2</v>
      </c>
      <c r="Y176" s="12">
        <f t="shared" si="46"/>
        <v>1.8792009481463333E-2</v>
      </c>
      <c r="Z176" s="12">
        <f t="shared" si="46"/>
        <v>2.4944377158285146E-2</v>
      </c>
      <c r="AA176" s="12">
        <f t="shared" si="46"/>
        <v>3.1023282928026731E-2</v>
      </c>
      <c r="AB176" s="12">
        <f t="shared" si="46"/>
        <v>6.5343237679103341E-2</v>
      </c>
      <c r="AC176" s="12">
        <f t="shared" si="46"/>
        <v>9.922339879494213E-2</v>
      </c>
      <c r="AD176" s="12">
        <f t="shared" si="46"/>
        <v>0.13262245459619759</v>
      </c>
      <c r="AE176" s="12">
        <f t="shared" si="46"/>
        <v>0.16551350874887905</v>
      </c>
      <c r="AF176" s="12">
        <f t="shared" si="46"/>
        <v>0.19843916272762765</v>
      </c>
      <c r="AG176" s="12">
        <f t="shared" si="46"/>
        <v>0.23103955064221365</v>
      </c>
      <c r="AH176" s="12">
        <f t="shared" si="46"/>
        <v>0.263303987539525</v>
      </c>
      <c r="AI176" s="12">
        <f t="shared" si="46"/>
        <v>0.29521772709206279</v>
      </c>
      <c r="AJ176" s="12">
        <f t="shared" si="46"/>
        <v>0.32674960337472458</v>
      </c>
      <c r="AK176" s="12">
        <f t="shared" si="46"/>
        <v>0.35785056918405567</v>
      </c>
    </row>
    <row r="178" spans="1:37" x14ac:dyDescent="0.25">
      <c r="A178" s="23" t="s">
        <v>82</v>
      </c>
      <c r="B178" s="33"/>
      <c r="C178" s="33"/>
    </row>
    <row r="179" spans="1:37" x14ac:dyDescent="0.25">
      <c r="A179" s="33" t="s">
        <v>7</v>
      </c>
      <c r="B179" s="33" t="s">
        <v>8</v>
      </c>
      <c r="C179" s="33" t="s">
        <v>170</v>
      </c>
      <c r="D179" s="12">
        <f>D152/D125</f>
        <v>0.15350481758628554</v>
      </c>
      <c r="E179" s="12">
        <f t="shared" ref="E179:AK179" si="47">E152/E125</f>
        <v>0.15885493389891409</v>
      </c>
      <c r="F179" s="12">
        <f t="shared" si="47"/>
        <v>0.15562170024848765</v>
      </c>
      <c r="G179" s="12">
        <f t="shared" si="47"/>
        <v>0.13539827031001811</v>
      </c>
      <c r="H179" s="12">
        <f t="shared" si="47"/>
        <v>0.15261189238389666</v>
      </c>
      <c r="I179" s="12">
        <f t="shared" si="47"/>
        <v>0.15344513044973496</v>
      </c>
      <c r="J179" s="12">
        <f t="shared" si="47"/>
        <v>0.15354717192475573</v>
      </c>
      <c r="K179" s="12">
        <f t="shared" si="47"/>
        <v>0.15099202026333924</v>
      </c>
      <c r="L179" s="12">
        <f t="shared" si="47"/>
        <v>0.14773108089796547</v>
      </c>
      <c r="M179" s="12">
        <f t="shared" si="47"/>
        <v>0.14428860973794111</v>
      </c>
      <c r="N179" s="12">
        <f t="shared" si="47"/>
        <v>0.14047809806073544</v>
      </c>
      <c r="O179" s="12">
        <f t="shared" si="47"/>
        <v>0.1365388217049309</v>
      </c>
      <c r="P179" s="12">
        <f t="shared" si="47"/>
        <v>0.1311819059630954</v>
      </c>
      <c r="Q179" s="12">
        <f t="shared" si="47"/>
        <v>0.11228177671257802</v>
      </c>
      <c r="R179" s="12">
        <f t="shared" si="47"/>
        <v>0.10918881461674536</v>
      </c>
      <c r="S179" s="12">
        <f t="shared" si="47"/>
        <v>0.10612649077359648</v>
      </c>
      <c r="T179" s="12">
        <f t="shared" si="47"/>
        <v>0.10309406562070167</v>
      </c>
      <c r="U179" s="12">
        <f t="shared" si="47"/>
        <v>0.10008260097534277</v>
      </c>
      <c r="V179" s="12">
        <f t="shared" si="47"/>
        <v>9.7087733808200821E-2</v>
      </c>
      <c r="W179" s="12">
        <f t="shared" si="47"/>
        <v>9.3998062629672571E-2</v>
      </c>
      <c r="X179" s="12">
        <f t="shared" si="47"/>
        <v>9.0862188342375805E-2</v>
      </c>
      <c r="Y179" s="12">
        <f t="shared" si="47"/>
        <v>8.768875789279916E-2</v>
      </c>
      <c r="Z179" s="12">
        <f t="shared" si="47"/>
        <v>8.4479742624642917E-2</v>
      </c>
      <c r="AA179" s="12">
        <f t="shared" si="47"/>
        <v>8.1237381538197262E-2</v>
      </c>
      <c r="AB179" s="12">
        <f t="shared" si="47"/>
        <v>7.7985393750571702E-2</v>
      </c>
      <c r="AC179" s="12">
        <f t="shared" si="47"/>
        <v>7.4714209184263428E-2</v>
      </c>
      <c r="AD179" s="12">
        <f t="shared" si="47"/>
        <v>7.1431524902403121E-2</v>
      </c>
      <c r="AE179" s="12">
        <f t="shared" si="47"/>
        <v>6.814727131792743E-2</v>
      </c>
      <c r="AF179" s="12">
        <f t="shared" si="47"/>
        <v>6.5052827721572587E-2</v>
      </c>
      <c r="AG179" s="12">
        <f t="shared" si="47"/>
        <v>6.1960376261789234E-2</v>
      </c>
      <c r="AH179" s="12">
        <f t="shared" si="47"/>
        <v>5.8870619433688195E-2</v>
      </c>
      <c r="AI179" s="12">
        <f t="shared" si="47"/>
        <v>5.5783795612116396E-2</v>
      </c>
      <c r="AJ179" s="12">
        <f t="shared" si="47"/>
        <v>5.2698197296458908E-2</v>
      </c>
      <c r="AK179" s="12">
        <f t="shared" si="47"/>
        <v>4.9611605300856038E-2</v>
      </c>
    </row>
    <row r="180" spans="1:37" x14ac:dyDescent="0.25">
      <c r="A180" s="33" t="s">
        <v>9</v>
      </c>
      <c r="B180" s="33" t="s">
        <v>8</v>
      </c>
      <c r="C180" s="33" t="s">
        <v>170</v>
      </c>
      <c r="D180" s="12">
        <f t="shared" ref="D180:AK187" si="48">D153/D126</f>
        <v>0</v>
      </c>
      <c r="E180" s="12">
        <f t="shared" si="48"/>
        <v>0</v>
      </c>
      <c r="F180" s="12">
        <f t="shared" si="48"/>
        <v>0</v>
      </c>
      <c r="G180" s="12">
        <f t="shared" si="48"/>
        <v>0</v>
      </c>
      <c r="H180" s="12">
        <f t="shared" si="48"/>
        <v>0</v>
      </c>
      <c r="I180" s="12">
        <f t="shared" si="48"/>
        <v>0</v>
      </c>
      <c r="J180" s="12">
        <f t="shared" si="48"/>
        <v>0</v>
      </c>
      <c r="K180" s="12">
        <f t="shared" si="48"/>
        <v>0</v>
      </c>
      <c r="L180" s="12">
        <f t="shared" si="48"/>
        <v>0</v>
      </c>
      <c r="M180" s="12">
        <f t="shared" si="48"/>
        <v>0</v>
      </c>
      <c r="N180" s="12">
        <f t="shared" si="48"/>
        <v>0</v>
      </c>
      <c r="O180" s="12">
        <f t="shared" si="48"/>
        <v>0</v>
      </c>
      <c r="P180" s="12">
        <f t="shared" si="48"/>
        <v>0</v>
      </c>
      <c r="Q180" s="12">
        <f t="shared" si="48"/>
        <v>0</v>
      </c>
      <c r="R180" s="12">
        <f t="shared" si="48"/>
        <v>0</v>
      </c>
      <c r="S180" s="12">
        <f t="shared" si="48"/>
        <v>0</v>
      </c>
      <c r="T180" s="12">
        <f t="shared" si="48"/>
        <v>0</v>
      </c>
      <c r="U180" s="12">
        <f t="shared" si="48"/>
        <v>0</v>
      </c>
      <c r="V180" s="12">
        <f t="shared" si="48"/>
        <v>0</v>
      </c>
      <c r="W180" s="12">
        <f t="shared" si="48"/>
        <v>0</v>
      </c>
      <c r="X180" s="12">
        <f t="shared" si="48"/>
        <v>0</v>
      </c>
      <c r="Y180" s="12">
        <f t="shared" si="48"/>
        <v>0</v>
      </c>
      <c r="Z180" s="12">
        <f t="shared" si="48"/>
        <v>0</v>
      </c>
      <c r="AA180" s="12">
        <f t="shared" si="48"/>
        <v>0</v>
      </c>
      <c r="AB180" s="12">
        <f t="shared" si="48"/>
        <v>0</v>
      </c>
      <c r="AC180" s="12">
        <f t="shared" si="48"/>
        <v>0</v>
      </c>
      <c r="AD180" s="12">
        <f t="shared" si="48"/>
        <v>0</v>
      </c>
      <c r="AE180" s="12">
        <f t="shared" si="48"/>
        <v>0</v>
      </c>
      <c r="AF180" s="12">
        <f t="shared" si="48"/>
        <v>0</v>
      </c>
      <c r="AG180" s="12">
        <f t="shared" si="48"/>
        <v>0</v>
      </c>
      <c r="AH180" s="12">
        <f t="shared" si="48"/>
        <v>0</v>
      </c>
      <c r="AI180" s="12">
        <f t="shared" si="48"/>
        <v>0</v>
      </c>
      <c r="AJ180" s="12">
        <f t="shared" si="48"/>
        <v>0</v>
      </c>
      <c r="AK180" s="12">
        <f t="shared" si="48"/>
        <v>0</v>
      </c>
    </row>
    <row r="181" spans="1:37" x14ac:dyDescent="0.25">
      <c r="A181" s="33" t="s">
        <v>10</v>
      </c>
      <c r="B181" s="33" t="s">
        <v>8</v>
      </c>
      <c r="C181" s="33" t="s">
        <v>170</v>
      </c>
      <c r="D181" s="12">
        <f t="shared" si="48"/>
        <v>0</v>
      </c>
      <c r="E181" s="12">
        <f t="shared" si="48"/>
        <v>0</v>
      </c>
      <c r="F181" s="12">
        <f t="shared" si="48"/>
        <v>0</v>
      </c>
      <c r="G181" s="12">
        <f t="shared" si="48"/>
        <v>0</v>
      </c>
      <c r="H181" s="12">
        <f t="shared" si="48"/>
        <v>0</v>
      </c>
      <c r="I181" s="12">
        <f t="shared" si="48"/>
        <v>0</v>
      </c>
      <c r="J181" s="12">
        <f t="shared" si="48"/>
        <v>0</v>
      </c>
      <c r="K181" s="12">
        <f t="shared" si="48"/>
        <v>0</v>
      </c>
      <c r="L181" s="12">
        <f t="shared" si="48"/>
        <v>0</v>
      </c>
      <c r="M181" s="12">
        <f t="shared" si="48"/>
        <v>0</v>
      </c>
      <c r="N181" s="12">
        <f t="shared" si="48"/>
        <v>0</v>
      </c>
      <c r="O181" s="12">
        <f t="shared" si="48"/>
        <v>0</v>
      </c>
      <c r="P181" s="12">
        <f t="shared" si="48"/>
        <v>0</v>
      </c>
      <c r="Q181" s="12">
        <f t="shared" si="48"/>
        <v>0</v>
      </c>
      <c r="R181" s="12">
        <f t="shared" si="48"/>
        <v>0</v>
      </c>
      <c r="S181" s="12">
        <f t="shared" si="48"/>
        <v>0</v>
      </c>
      <c r="T181" s="12">
        <f t="shared" si="48"/>
        <v>0</v>
      </c>
      <c r="U181" s="12">
        <f t="shared" si="48"/>
        <v>0</v>
      </c>
      <c r="V181" s="12">
        <f t="shared" si="48"/>
        <v>0</v>
      </c>
      <c r="W181" s="12">
        <f t="shared" si="48"/>
        <v>0</v>
      </c>
      <c r="X181" s="12">
        <f t="shared" si="48"/>
        <v>0</v>
      </c>
      <c r="Y181" s="12">
        <f t="shared" si="48"/>
        <v>0</v>
      </c>
      <c r="Z181" s="12">
        <f t="shared" si="48"/>
        <v>0</v>
      </c>
      <c r="AA181" s="12">
        <f t="shared" si="48"/>
        <v>0</v>
      </c>
      <c r="AB181" s="12">
        <f t="shared" si="48"/>
        <v>0</v>
      </c>
      <c r="AC181" s="12">
        <f t="shared" si="48"/>
        <v>0</v>
      </c>
      <c r="AD181" s="12">
        <f t="shared" si="48"/>
        <v>0</v>
      </c>
      <c r="AE181" s="12">
        <f t="shared" si="48"/>
        <v>0</v>
      </c>
      <c r="AF181" s="12">
        <f t="shared" si="48"/>
        <v>0</v>
      </c>
      <c r="AG181" s="12">
        <f t="shared" si="48"/>
        <v>0</v>
      </c>
      <c r="AH181" s="12">
        <f t="shared" si="48"/>
        <v>0</v>
      </c>
      <c r="AI181" s="12">
        <f t="shared" si="48"/>
        <v>0</v>
      </c>
      <c r="AJ181" s="12">
        <f t="shared" si="48"/>
        <v>0</v>
      </c>
      <c r="AK181" s="12">
        <f t="shared" si="48"/>
        <v>0</v>
      </c>
    </row>
    <row r="182" spans="1:37" x14ac:dyDescent="0.25">
      <c r="A182" s="33" t="s">
        <v>11</v>
      </c>
      <c r="B182" s="33" t="s">
        <v>8</v>
      </c>
      <c r="C182" s="33" t="s">
        <v>170</v>
      </c>
      <c r="D182" s="12">
        <f t="shared" si="48"/>
        <v>10.375435400000001</v>
      </c>
      <c r="E182" s="12">
        <f t="shared" si="48"/>
        <v>10.737051322268771</v>
      </c>
      <c r="F182" s="12">
        <f t="shared" si="48"/>
        <v>10.518516116660326</v>
      </c>
      <c r="G182" s="12">
        <f t="shared" si="48"/>
        <v>9.1516085876827908</v>
      </c>
      <c r="H182" s="12">
        <f t="shared" si="48"/>
        <v>10.315082325092693</v>
      </c>
      <c r="I182" s="12">
        <f t="shared" si="48"/>
        <v>10.371401129029037</v>
      </c>
      <c r="J182" s="12">
        <f t="shared" si="48"/>
        <v>10.378298142092509</v>
      </c>
      <c r="K182" s="12">
        <f t="shared" si="48"/>
        <v>10.205594695926544</v>
      </c>
      <c r="L182" s="12">
        <f t="shared" si="48"/>
        <v>9.9851868529626913</v>
      </c>
      <c r="M182" s="12">
        <f t="shared" si="48"/>
        <v>9.7525092230432353</v>
      </c>
      <c r="N182" s="12">
        <f t="shared" si="48"/>
        <v>9.4949556272053073</v>
      </c>
      <c r="O182" s="12">
        <f t="shared" si="48"/>
        <v>9.2286987891785568</v>
      </c>
      <c r="P182" s="12">
        <f t="shared" si="48"/>
        <v>8.8666232915062082</v>
      </c>
      <c r="Q182" s="12">
        <f t="shared" si="48"/>
        <v>7.5891580420513067</v>
      </c>
      <c r="R182" s="12">
        <f t="shared" si="48"/>
        <v>7.3801038317368821</v>
      </c>
      <c r="S182" s="12">
        <f t="shared" si="48"/>
        <v>7.173120469858933</v>
      </c>
      <c r="T182" s="12">
        <f t="shared" si="48"/>
        <v>6.9681579691770894</v>
      </c>
      <c r="U182" s="12">
        <f t="shared" si="48"/>
        <v>6.764612195314049</v>
      </c>
      <c r="V182" s="12">
        <f t="shared" si="48"/>
        <v>6.5621882498453932</v>
      </c>
      <c r="W182" s="12">
        <f t="shared" si="48"/>
        <v>6.3533564735915782</v>
      </c>
      <c r="X182" s="12">
        <f t="shared" si="48"/>
        <v>6.1414018157380541</v>
      </c>
      <c r="Y182" s="12">
        <f t="shared" si="48"/>
        <v>5.9269087259204163</v>
      </c>
      <c r="Z182" s="12">
        <f t="shared" si="48"/>
        <v>5.7100104478344322</v>
      </c>
      <c r="AA182" s="12">
        <f t="shared" si="48"/>
        <v>5.4908583161628561</v>
      </c>
      <c r="AB182" s="12">
        <f t="shared" si="48"/>
        <v>5.271055512950297</v>
      </c>
      <c r="AC182" s="12">
        <f t="shared" si="48"/>
        <v>5.0499551938666274</v>
      </c>
      <c r="AD182" s="12">
        <f t="shared" si="48"/>
        <v>4.828077605654177</v>
      </c>
      <c r="AE182" s="12">
        <f t="shared" si="48"/>
        <v>4.6060939478201686</v>
      </c>
      <c r="AF182" s="12">
        <f t="shared" si="48"/>
        <v>4.396939602453279</v>
      </c>
      <c r="AG182" s="12">
        <f t="shared" si="48"/>
        <v>4.1879199061783883</v>
      </c>
      <c r="AH182" s="12">
        <f t="shared" si="48"/>
        <v>3.9790823408449647</v>
      </c>
      <c r="AI182" s="12">
        <f t="shared" si="48"/>
        <v>3.770443018278447</v>
      </c>
      <c r="AJ182" s="12">
        <f t="shared" si="48"/>
        <v>3.5618865280141749</v>
      </c>
      <c r="AK182" s="12">
        <f t="shared" si="48"/>
        <v>3.3532628746325246</v>
      </c>
    </row>
    <row r="183" spans="1:37" x14ac:dyDescent="0.25">
      <c r="A183" s="33" t="s">
        <v>111</v>
      </c>
      <c r="B183" s="33" t="s">
        <v>8</v>
      </c>
      <c r="C183" s="33" t="s">
        <v>170</v>
      </c>
      <c r="D183" s="12">
        <f t="shared" si="48"/>
        <v>0</v>
      </c>
      <c r="E183" s="12">
        <f t="shared" si="48"/>
        <v>0</v>
      </c>
      <c r="F183" s="12">
        <f t="shared" si="48"/>
        <v>0</v>
      </c>
      <c r="G183" s="12">
        <f t="shared" si="48"/>
        <v>0</v>
      </c>
      <c r="H183" s="12">
        <f t="shared" si="48"/>
        <v>0</v>
      </c>
      <c r="I183" s="12">
        <f t="shared" si="48"/>
        <v>0</v>
      </c>
      <c r="J183" s="12">
        <f t="shared" si="48"/>
        <v>0</v>
      </c>
      <c r="K183" s="12">
        <f t="shared" si="48"/>
        <v>0</v>
      </c>
      <c r="L183" s="12">
        <f t="shared" si="48"/>
        <v>0</v>
      </c>
      <c r="M183" s="12">
        <f t="shared" si="48"/>
        <v>0</v>
      </c>
      <c r="N183" s="12">
        <f t="shared" si="48"/>
        <v>0</v>
      </c>
      <c r="O183" s="12">
        <f t="shared" si="48"/>
        <v>0</v>
      </c>
      <c r="P183" s="12">
        <f t="shared" si="48"/>
        <v>0</v>
      </c>
      <c r="Q183" s="12">
        <f t="shared" si="48"/>
        <v>0</v>
      </c>
      <c r="R183" s="12">
        <f t="shared" si="48"/>
        <v>0</v>
      </c>
      <c r="S183" s="12">
        <f t="shared" si="48"/>
        <v>0</v>
      </c>
      <c r="T183" s="12">
        <f t="shared" si="48"/>
        <v>0</v>
      </c>
      <c r="U183" s="12">
        <f t="shared" si="48"/>
        <v>0</v>
      </c>
      <c r="V183" s="12">
        <f t="shared" si="48"/>
        <v>0</v>
      </c>
      <c r="W183" s="12">
        <f t="shared" si="48"/>
        <v>0</v>
      </c>
      <c r="X183" s="12">
        <f t="shared" si="48"/>
        <v>0</v>
      </c>
      <c r="Y183" s="12">
        <f t="shared" si="48"/>
        <v>0</v>
      </c>
      <c r="Z183" s="12">
        <f t="shared" si="48"/>
        <v>0</v>
      </c>
      <c r="AA183" s="12">
        <f t="shared" si="48"/>
        <v>0</v>
      </c>
      <c r="AB183" s="12">
        <f t="shared" si="48"/>
        <v>0</v>
      </c>
      <c r="AC183" s="12">
        <f t="shared" si="48"/>
        <v>0</v>
      </c>
      <c r="AD183" s="12">
        <f t="shared" si="48"/>
        <v>0</v>
      </c>
      <c r="AE183" s="12">
        <f t="shared" si="48"/>
        <v>0</v>
      </c>
      <c r="AF183" s="12">
        <f t="shared" si="48"/>
        <v>0</v>
      </c>
      <c r="AG183" s="12">
        <f t="shared" si="48"/>
        <v>0</v>
      </c>
      <c r="AH183" s="12">
        <f t="shared" si="48"/>
        <v>0</v>
      </c>
      <c r="AI183" s="12">
        <f t="shared" si="48"/>
        <v>0</v>
      </c>
      <c r="AJ183" s="12">
        <f t="shared" si="48"/>
        <v>0</v>
      </c>
      <c r="AK183" s="12">
        <f t="shared" si="48"/>
        <v>0</v>
      </c>
    </row>
    <row r="184" spans="1:37" x14ac:dyDescent="0.25">
      <c r="A184" s="33" t="s">
        <v>12</v>
      </c>
      <c r="B184" s="33" t="s">
        <v>8</v>
      </c>
      <c r="C184" s="33" t="s">
        <v>170</v>
      </c>
      <c r="D184" s="12">
        <f t="shared" si="48"/>
        <v>2.6791334331976584</v>
      </c>
      <c r="E184" s="12">
        <f t="shared" si="48"/>
        <v>2.7725094959821526</v>
      </c>
      <c r="F184" s="12">
        <f t="shared" si="48"/>
        <v>2.7160795773229025</v>
      </c>
      <c r="G184" s="12">
        <f t="shared" si="48"/>
        <v>2.3631182296985598</v>
      </c>
      <c r="H184" s="12">
        <f t="shared" si="48"/>
        <v>2.6635491290651832</v>
      </c>
      <c r="I184" s="12">
        <f t="shared" si="48"/>
        <v>9.4033736004774262</v>
      </c>
      <c r="J184" s="12">
        <f t="shared" si="48"/>
        <v>16.26871739918742</v>
      </c>
      <c r="K184" s="12">
        <f t="shared" si="48"/>
        <v>22.873838818727233</v>
      </c>
      <c r="L184" s="12">
        <f t="shared" si="48"/>
        <v>29.239114498947206</v>
      </c>
      <c r="M184" s="12">
        <f t="shared" si="48"/>
        <v>35.39062498360633</v>
      </c>
      <c r="N184" s="12">
        <f t="shared" si="48"/>
        <v>41.24780138074626</v>
      </c>
      <c r="O184" s="12">
        <f t="shared" si="48"/>
        <v>46.874382908930478</v>
      </c>
      <c r="P184" s="12">
        <f t="shared" si="48"/>
        <v>52.04222082745234</v>
      </c>
      <c r="Q184" s="12">
        <f t="shared" si="48"/>
        <v>54.243699542564286</v>
      </c>
      <c r="R184" s="12">
        <f t="shared" si="48"/>
        <v>59.320386873668049</v>
      </c>
      <c r="S184" s="12">
        <f t="shared" si="48"/>
        <v>64.276925144598707</v>
      </c>
      <c r="T184" s="12">
        <f t="shared" si="48"/>
        <v>69.117438558497568</v>
      </c>
      <c r="U184" s="12">
        <f t="shared" si="48"/>
        <v>73.840342731157577</v>
      </c>
      <c r="V184" s="12">
        <f t="shared" si="48"/>
        <v>78.445839795764329</v>
      </c>
      <c r="W184" s="12">
        <f t="shared" si="48"/>
        <v>82.839037957703084</v>
      </c>
      <c r="X184" s="12">
        <f t="shared" si="48"/>
        <v>87.044645749070668</v>
      </c>
      <c r="Y184" s="12">
        <f t="shared" si="48"/>
        <v>91.059580922892806</v>
      </c>
      <c r="Z184" s="12">
        <f t="shared" si="48"/>
        <v>94.875096081486333</v>
      </c>
      <c r="AA184" s="12">
        <f t="shared" si="48"/>
        <v>98.482390466498217</v>
      </c>
      <c r="AB184" s="12">
        <f t="shared" si="48"/>
        <v>101.90031857612071</v>
      </c>
      <c r="AC184" s="12">
        <f t="shared" si="48"/>
        <v>105.10894025643402</v>
      </c>
      <c r="AD184" s="12">
        <f t="shared" si="48"/>
        <v>108.10948067586244</v>
      </c>
      <c r="AE184" s="12">
        <f t="shared" si="48"/>
        <v>110.90876563085426</v>
      </c>
      <c r="AF184" s="12">
        <f t="shared" si="48"/>
        <v>113.83443545506977</v>
      </c>
      <c r="AG184" s="12">
        <f t="shared" si="48"/>
        <v>116.60014844228999</v>
      </c>
      <c r="AH184" s="12">
        <f t="shared" si="48"/>
        <v>119.20468882750833</v>
      </c>
      <c r="AI184" s="12">
        <f t="shared" si="48"/>
        <v>121.64550016739125</v>
      </c>
      <c r="AJ184" s="12">
        <f t="shared" si="48"/>
        <v>123.91462199635268</v>
      </c>
      <c r="AK184" s="12">
        <f t="shared" si="48"/>
        <v>126.00016793900419</v>
      </c>
    </row>
    <row r="185" spans="1:37" x14ac:dyDescent="0.25">
      <c r="A185" s="33" t="s">
        <v>54</v>
      </c>
      <c r="B185" s="33" t="s">
        <v>8</v>
      </c>
      <c r="C185" s="33" t="s">
        <v>170</v>
      </c>
      <c r="D185" s="12">
        <f t="shared" si="48"/>
        <v>48.146000000000008</v>
      </c>
      <c r="E185" s="12">
        <f t="shared" si="48"/>
        <v>49.824036585679295</v>
      </c>
      <c r="F185" s="12">
        <f t="shared" si="48"/>
        <v>48.809949407301787</v>
      </c>
      <c r="G185" s="12">
        <f t="shared" si="48"/>
        <v>42.466974163086746</v>
      </c>
      <c r="H185" s="12">
        <f t="shared" si="48"/>
        <v>47.8659385825787</v>
      </c>
      <c r="I185" s="12">
        <f t="shared" si="48"/>
        <v>48.12727943525455</v>
      </c>
      <c r="J185" s="12">
        <f t="shared" si="48"/>
        <v>48.159284221381782</v>
      </c>
      <c r="K185" s="12">
        <f t="shared" si="48"/>
        <v>47.357873986674271</v>
      </c>
      <c r="L185" s="12">
        <f t="shared" si="48"/>
        <v>46.335097052673234</v>
      </c>
      <c r="M185" s="12">
        <f t="shared" si="48"/>
        <v>45.255383600830811</v>
      </c>
      <c r="N185" s="12">
        <f t="shared" si="48"/>
        <v>44.060236125360738</v>
      </c>
      <c r="O185" s="12">
        <f t="shared" si="48"/>
        <v>42.824702267799836</v>
      </c>
      <c r="P185" s="12">
        <f t="shared" si="48"/>
        <v>41.144533075966891</v>
      </c>
      <c r="Q185" s="12">
        <f t="shared" si="48"/>
        <v>35.21660431644171</v>
      </c>
      <c r="R185" s="12">
        <f t="shared" si="48"/>
        <v>34.24651259288877</v>
      </c>
      <c r="S185" s="12">
        <f t="shared" si="48"/>
        <v>33.286030400404023</v>
      </c>
      <c r="T185" s="12">
        <f t="shared" si="48"/>
        <v>32.334925779018398</v>
      </c>
      <c r="U185" s="12">
        <f t="shared" si="48"/>
        <v>31.390395313491148</v>
      </c>
      <c r="V185" s="12">
        <f t="shared" si="48"/>
        <v>30.451070562017691</v>
      </c>
      <c r="W185" s="12">
        <f t="shared" si="48"/>
        <v>29.482011017825833</v>
      </c>
      <c r="X185" s="12">
        <f t="shared" si="48"/>
        <v>28.498460105156106</v>
      </c>
      <c r="Y185" s="12">
        <f t="shared" si="48"/>
        <v>27.503129894497182</v>
      </c>
      <c r="Z185" s="12">
        <f t="shared" si="48"/>
        <v>26.496638687706202</v>
      </c>
      <c r="AA185" s="12">
        <f t="shared" si="48"/>
        <v>25.479688735759154</v>
      </c>
      <c r="AB185" s="12">
        <f t="shared" si="48"/>
        <v>24.45971941828147</v>
      </c>
      <c r="AC185" s="12">
        <f t="shared" si="48"/>
        <v>23.433729129468876</v>
      </c>
      <c r="AD185" s="12">
        <f t="shared" si="48"/>
        <v>22.404132013758758</v>
      </c>
      <c r="AE185" s="12">
        <f t="shared" si="48"/>
        <v>21.374042694319098</v>
      </c>
      <c r="AF185" s="12">
        <f t="shared" si="48"/>
        <v>20.403486305713539</v>
      </c>
      <c r="AG185" s="12">
        <f t="shared" si="48"/>
        <v>19.433554740542707</v>
      </c>
      <c r="AH185" s="12">
        <f t="shared" si="48"/>
        <v>18.464468332800912</v>
      </c>
      <c r="AI185" s="12">
        <f t="shared" si="48"/>
        <v>17.496301847538277</v>
      </c>
      <c r="AJ185" s="12">
        <f t="shared" si="48"/>
        <v>16.528519735930349</v>
      </c>
      <c r="AK185" s="12">
        <f t="shared" si="48"/>
        <v>15.560425961695783</v>
      </c>
    </row>
    <row r="186" spans="1:37" x14ac:dyDescent="0.25">
      <c r="A186" s="33" t="s">
        <v>78</v>
      </c>
      <c r="B186" s="33" t="s">
        <v>8</v>
      </c>
      <c r="C186" s="33" t="s">
        <v>170</v>
      </c>
      <c r="D186" s="12">
        <f t="shared" si="48"/>
        <v>626.89150959779897</v>
      </c>
      <c r="E186" s="12">
        <f t="shared" si="48"/>
        <v>648.7406120851673</v>
      </c>
      <c r="F186" s="12">
        <f t="shared" si="48"/>
        <v>635.5365527216303</v>
      </c>
      <c r="G186" s="12">
        <f t="shared" si="48"/>
        <v>552.9469850277942</v>
      </c>
      <c r="H186" s="12">
        <f t="shared" si="48"/>
        <v>623.24493200573852</v>
      </c>
      <c r="I186" s="12">
        <f t="shared" si="48"/>
        <v>626.64775595068795</v>
      </c>
      <c r="J186" s="12">
        <f t="shared" si="48"/>
        <v>627.06447860032995</v>
      </c>
      <c r="K186" s="12">
        <f t="shared" si="48"/>
        <v>616.6296081678347</v>
      </c>
      <c r="L186" s="12">
        <f t="shared" si="48"/>
        <v>603.31240266503687</v>
      </c>
      <c r="M186" s="12">
        <f t="shared" si="48"/>
        <v>589.25384752528373</v>
      </c>
      <c r="N186" s="12">
        <f t="shared" si="48"/>
        <v>573.69226805680375</v>
      </c>
      <c r="O186" s="12">
        <f t="shared" si="48"/>
        <v>557.60483223398262</v>
      </c>
      <c r="P186" s="12">
        <f t="shared" si="48"/>
        <v>535.7279618595411</v>
      </c>
      <c r="Q186" s="12">
        <f t="shared" si="48"/>
        <v>458.54256309646712</v>
      </c>
      <c r="R186" s="12">
        <f t="shared" si="48"/>
        <v>445.91135250729189</v>
      </c>
      <c r="S186" s="12">
        <f t="shared" si="48"/>
        <v>433.40526411804751</v>
      </c>
      <c r="T186" s="12">
        <f t="shared" si="48"/>
        <v>421.02127766256035</v>
      </c>
      <c r="U186" s="12">
        <f t="shared" si="48"/>
        <v>408.72289089324437</v>
      </c>
      <c r="V186" s="12">
        <f t="shared" si="48"/>
        <v>396.49228582836309</v>
      </c>
      <c r="W186" s="12">
        <f t="shared" si="48"/>
        <v>383.87451487026505</v>
      </c>
      <c r="X186" s="12">
        <f t="shared" si="48"/>
        <v>371.06805708748306</v>
      </c>
      <c r="Y186" s="12">
        <f t="shared" si="48"/>
        <v>358.10822536089591</v>
      </c>
      <c r="Z186" s="12">
        <f t="shared" si="48"/>
        <v>345.00307037352189</v>
      </c>
      <c r="AA186" s="12">
        <f t="shared" si="48"/>
        <v>331.76173587924427</v>
      </c>
      <c r="AB186" s="12">
        <f t="shared" si="48"/>
        <v>318.48108732740144</v>
      </c>
      <c r="AC186" s="12">
        <f t="shared" si="48"/>
        <v>305.12204190334938</v>
      </c>
      <c r="AD186" s="12">
        <f t="shared" si="48"/>
        <v>291.71603330149134</v>
      </c>
      <c r="AE186" s="12">
        <f t="shared" si="48"/>
        <v>278.30361589435273</v>
      </c>
      <c r="AF186" s="12">
        <f t="shared" si="48"/>
        <v>265.66635507096703</v>
      </c>
      <c r="AG186" s="12">
        <f t="shared" si="48"/>
        <v>253.03722984568344</v>
      </c>
      <c r="AH186" s="12">
        <f t="shared" si="48"/>
        <v>240.41910910709748</v>
      </c>
      <c r="AI186" s="12">
        <f t="shared" si="48"/>
        <v>227.81296634366359</v>
      </c>
      <c r="AJ186" s="12">
        <f t="shared" si="48"/>
        <v>215.21182836942606</v>
      </c>
      <c r="AK186" s="12">
        <f t="shared" si="48"/>
        <v>202.60663234977463</v>
      </c>
    </row>
    <row r="187" spans="1:37" x14ac:dyDescent="0.25">
      <c r="A187" s="33" t="s">
        <v>13</v>
      </c>
      <c r="B187" s="33" t="s">
        <v>8</v>
      </c>
      <c r="C187" s="33" t="s">
        <v>170</v>
      </c>
      <c r="D187" s="12">
        <f t="shared" si="48"/>
        <v>18.636584058000004</v>
      </c>
      <c r="E187" s="12">
        <f t="shared" si="48"/>
        <v>19.286126488968545</v>
      </c>
      <c r="F187" s="12">
        <f t="shared" si="48"/>
        <v>18.893588771567881</v>
      </c>
      <c r="G187" s="12">
        <f t="shared" si="48"/>
        <v>16.438319562980944</v>
      </c>
      <c r="H187" s="12">
        <f t="shared" si="48"/>
        <v>18.528176544454226</v>
      </c>
      <c r="I187" s="12">
        <f t="shared" si="48"/>
        <v>18.629337612220663</v>
      </c>
      <c r="J187" s="12">
        <f t="shared" si="48"/>
        <v>18.641726177977294</v>
      </c>
      <c r="K187" s="12">
        <f t="shared" si="48"/>
        <v>18.331512469588894</v>
      </c>
      <c r="L187" s="12">
        <f t="shared" si="48"/>
        <v>17.935611080001106</v>
      </c>
      <c r="M187" s="12">
        <f t="shared" si="48"/>
        <v>17.517670430646753</v>
      </c>
      <c r="N187" s="12">
        <f t="shared" si="48"/>
        <v>17.055047027076267</v>
      </c>
      <c r="O187" s="12">
        <f t="shared" si="48"/>
        <v>16.576790669477738</v>
      </c>
      <c r="P187" s="12">
        <f t="shared" si="48"/>
        <v>15.926422739114749</v>
      </c>
      <c r="Q187" s="12">
        <f t="shared" si="48"/>
        <v>13.63181170981373</v>
      </c>
      <c r="R187" s="12">
        <f t="shared" si="48"/>
        <v>13.25630396358425</v>
      </c>
      <c r="S187" s="12">
        <f t="shared" si="48"/>
        <v>12.884515920622135</v>
      </c>
      <c r="T187" s="12">
        <f t="shared" si="48"/>
        <v>12.516357792752622</v>
      </c>
      <c r="U187" s="12">
        <f t="shared" ref="U187:AK187" si="49">U160/U133</f>
        <v>12.150744420590026</v>
      </c>
      <c r="V187" s="12">
        <f t="shared" si="49"/>
        <v>11.787146101132643</v>
      </c>
      <c r="W187" s="12">
        <f t="shared" si="49"/>
        <v>11.412037895829219</v>
      </c>
      <c r="X187" s="12">
        <f t="shared" si="49"/>
        <v>11.031320302274363</v>
      </c>
      <c r="Y187" s="12">
        <f t="shared" si="49"/>
        <v>10.64604312169006</v>
      </c>
      <c r="Z187" s="12">
        <f t="shared" si="49"/>
        <v>10.256445689317735</v>
      </c>
      <c r="AA187" s="12">
        <f t="shared" si="49"/>
        <v>9.8627998358254363</v>
      </c>
      <c r="AB187" s="12">
        <f t="shared" si="49"/>
        <v>9.4679852318759128</v>
      </c>
      <c r="AC187" s="12">
        <f t="shared" si="49"/>
        <v>9.0708400015318009</v>
      </c>
      <c r="AD187" s="12">
        <f t="shared" si="49"/>
        <v>8.6722986233735746</v>
      </c>
      <c r="AE187" s="12">
        <f t="shared" si="49"/>
        <v>8.2735667206405274</v>
      </c>
      <c r="AF187" s="12">
        <f t="shared" si="49"/>
        <v>7.8978791096390655</v>
      </c>
      <c r="AG187" s="12">
        <f t="shared" si="49"/>
        <v>7.5224333582824894</v>
      </c>
      <c r="AH187" s="12">
        <f t="shared" si="49"/>
        <v>7.1473147545076126</v>
      </c>
      <c r="AI187" s="12">
        <f t="shared" si="49"/>
        <v>6.7725522387277861</v>
      </c>
      <c r="AJ187" s="12">
        <f t="shared" si="49"/>
        <v>6.397938508141447</v>
      </c>
      <c r="AK187" s="12">
        <f t="shared" si="49"/>
        <v>6.023204137694286</v>
      </c>
    </row>
    <row r="188" spans="1:37" x14ac:dyDescent="0.25">
      <c r="A188" s="33" t="s">
        <v>55</v>
      </c>
      <c r="B188" s="33" t="s">
        <v>8</v>
      </c>
      <c r="C188" s="33" t="s">
        <v>170</v>
      </c>
      <c r="D188" s="12">
        <f t="shared" ref="D188:AK191" si="50">D161/D134</f>
        <v>0</v>
      </c>
      <c r="E188" s="12">
        <f t="shared" si="50"/>
        <v>0</v>
      </c>
      <c r="F188" s="12">
        <f t="shared" si="50"/>
        <v>0</v>
      </c>
      <c r="G188" s="12">
        <f t="shared" si="50"/>
        <v>0</v>
      </c>
      <c r="H188" s="12">
        <f t="shared" si="50"/>
        <v>0</v>
      </c>
      <c r="I188" s="12">
        <f t="shared" si="50"/>
        <v>0</v>
      </c>
      <c r="J188" s="12">
        <f t="shared" si="50"/>
        <v>0</v>
      </c>
      <c r="K188" s="12">
        <f t="shared" si="50"/>
        <v>0</v>
      </c>
      <c r="L188" s="12">
        <f t="shared" si="50"/>
        <v>0</v>
      </c>
      <c r="M188" s="12">
        <f t="shared" si="50"/>
        <v>0</v>
      </c>
      <c r="N188" s="12">
        <f t="shared" si="50"/>
        <v>0</v>
      </c>
      <c r="O188" s="12">
        <f t="shared" si="50"/>
        <v>0</v>
      </c>
      <c r="P188" s="12">
        <f t="shared" si="50"/>
        <v>0</v>
      </c>
      <c r="Q188" s="12">
        <f t="shared" si="50"/>
        <v>0</v>
      </c>
      <c r="R188" s="12">
        <f t="shared" si="50"/>
        <v>0</v>
      </c>
      <c r="S188" s="12">
        <f t="shared" si="50"/>
        <v>0</v>
      </c>
      <c r="T188" s="12">
        <f t="shared" si="50"/>
        <v>0</v>
      </c>
      <c r="U188" s="12">
        <f t="shared" si="50"/>
        <v>0</v>
      </c>
      <c r="V188" s="12">
        <f t="shared" si="50"/>
        <v>0</v>
      </c>
      <c r="W188" s="12">
        <f t="shared" si="50"/>
        <v>0</v>
      </c>
      <c r="X188" s="12">
        <f t="shared" si="50"/>
        <v>0</v>
      </c>
      <c r="Y188" s="12">
        <f t="shared" si="50"/>
        <v>0</v>
      </c>
      <c r="Z188" s="12">
        <f t="shared" si="50"/>
        <v>0</v>
      </c>
      <c r="AA188" s="12">
        <f t="shared" si="50"/>
        <v>0</v>
      </c>
      <c r="AB188" s="12">
        <f t="shared" si="50"/>
        <v>0</v>
      </c>
      <c r="AC188" s="12">
        <f t="shared" si="50"/>
        <v>0</v>
      </c>
      <c r="AD188" s="12">
        <f t="shared" si="50"/>
        <v>0</v>
      </c>
      <c r="AE188" s="12">
        <f t="shared" si="50"/>
        <v>0</v>
      </c>
      <c r="AF188" s="12">
        <f t="shared" si="50"/>
        <v>0</v>
      </c>
      <c r="AG188" s="12">
        <f t="shared" si="50"/>
        <v>0</v>
      </c>
      <c r="AH188" s="12">
        <f t="shared" si="50"/>
        <v>0</v>
      </c>
      <c r="AI188" s="12">
        <f t="shared" si="50"/>
        <v>0</v>
      </c>
      <c r="AJ188" s="12">
        <f t="shared" si="50"/>
        <v>0</v>
      </c>
      <c r="AK188" s="12">
        <f t="shared" si="50"/>
        <v>0</v>
      </c>
    </row>
    <row r="189" spans="1:37" x14ac:dyDescent="0.25">
      <c r="A189" s="33" t="s">
        <v>56</v>
      </c>
      <c r="B189" s="33" t="s">
        <v>8</v>
      </c>
      <c r="C189" s="33" t="s">
        <v>170</v>
      </c>
      <c r="D189" s="12">
        <f t="shared" si="50"/>
        <v>0</v>
      </c>
      <c r="E189" s="12">
        <f t="shared" si="50"/>
        <v>0</v>
      </c>
      <c r="F189" s="12">
        <f t="shared" si="50"/>
        <v>0</v>
      </c>
      <c r="G189" s="12">
        <f t="shared" si="50"/>
        <v>0</v>
      </c>
      <c r="H189" s="12">
        <f t="shared" si="50"/>
        <v>0</v>
      </c>
      <c r="I189" s="12">
        <f t="shared" si="50"/>
        <v>0</v>
      </c>
      <c r="J189" s="12">
        <f t="shared" si="50"/>
        <v>0</v>
      </c>
      <c r="K189" s="12">
        <f t="shared" si="50"/>
        <v>0</v>
      </c>
      <c r="L189" s="12">
        <f t="shared" si="50"/>
        <v>0</v>
      </c>
      <c r="M189" s="12">
        <f t="shared" si="50"/>
        <v>0</v>
      </c>
      <c r="N189" s="12">
        <f t="shared" si="50"/>
        <v>0</v>
      </c>
      <c r="O189" s="12">
        <f t="shared" si="50"/>
        <v>0</v>
      </c>
      <c r="P189" s="12">
        <f t="shared" si="50"/>
        <v>0</v>
      </c>
      <c r="Q189" s="12">
        <f t="shared" si="50"/>
        <v>0</v>
      </c>
      <c r="R189" s="12">
        <f t="shared" si="50"/>
        <v>0</v>
      </c>
      <c r="S189" s="12">
        <f t="shared" si="50"/>
        <v>0</v>
      </c>
      <c r="T189" s="12">
        <f t="shared" si="50"/>
        <v>0</v>
      </c>
      <c r="U189" s="12">
        <f t="shared" si="50"/>
        <v>0</v>
      </c>
      <c r="V189" s="12">
        <f t="shared" si="50"/>
        <v>0</v>
      </c>
      <c r="W189" s="12">
        <f t="shared" si="50"/>
        <v>0</v>
      </c>
      <c r="X189" s="12">
        <f t="shared" si="50"/>
        <v>0</v>
      </c>
      <c r="Y189" s="12">
        <f t="shared" si="50"/>
        <v>0</v>
      </c>
      <c r="Z189" s="12">
        <f t="shared" si="50"/>
        <v>0</v>
      </c>
      <c r="AA189" s="12">
        <f t="shared" si="50"/>
        <v>0</v>
      </c>
      <c r="AB189" s="12">
        <f t="shared" si="50"/>
        <v>0</v>
      </c>
      <c r="AC189" s="12">
        <f t="shared" si="50"/>
        <v>0</v>
      </c>
      <c r="AD189" s="12">
        <f t="shared" si="50"/>
        <v>0</v>
      </c>
      <c r="AE189" s="12">
        <f t="shared" si="50"/>
        <v>0</v>
      </c>
      <c r="AF189" s="12">
        <f t="shared" si="50"/>
        <v>0</v>
      </c>
      <c r="AG189" s="12">
        <f t="shared" si="50"/>
        <v>0</v>
      </c>
      <c r="AH189" s="12">
        <f t="shared" si="50"/>
        <v>0</v>
      </c>
      <c r="AI189" s="12">
        <f t="shared" si="50"/>
        <v>0</v>
      </c>
      <c r="AJ189" s="12">
        <f t="shared" si="50"/>
        <v>0</v>
      </c>
      <c r="AK189" s="12">
        <f t="shared" si="50"/>
        <v>0</v>
      </c>
    </row>
    <row r="190" spans="1:37" x14ac:dyDescent="0.25">
      <c r="A190" s="33" t="s">
        <v>14</v>
      </c>
      <c r="B190" s="33" t="s">
        <v>8</v>
      </c>
      <c r="C190" s="33" t="s">
        <v>170</v>
      </c>
      <c r="D190" s="12">
        <f t="shared" si="50"/>
        <v>0</v>
      </c>
      <c r="E190" s="12">
        <f t="shared" si="50"/>
        <v>0</v>
      </c>
      <c r="F190" s="12">
        <f t="shared" si="50"/>
        <v>0</v>
      </c>
      <c r="G190" s="12">
        <f t="shared" si="50"/>
        <v>0</v>
      </c>
      <c r="H190" s="12">
        <f t="shared" si="50"/>
        <v>0</v>
      </c>
      <c r="I190" s="12">
        <f t="shared" si="50"/>
        <v>0</v>
      </c>
      <c r="J190" s="12">
        <f t="shared" si="50"/>
        <v>7.2066612377950551E-5</v>
      </c>
      <c r="K190" s="12">
        <f t="shared" si="50"/>
        <v>4.7399301467249968E-4</v>
      </c>
      <c r="L190" s="12">
        <f t="shared" si="50"/>
        <v>3.1021045419492841E-3</v>
      </c>
      <c r="M190" s="12">
        <f t="shared" si="50"/>
        <v>2.0268677927694857E-2</v>
      </c>
      <c r="N190" s="12">
        <f t="shared" si="50"/>
        <v>0.13202537593962607</v>
      </c>
      <c r="O190" s="12">
        <f t="shared" si="50"/>
        <v>0.85868743814275195</v>
      </c>
      <c r="P190" s="12">
        <f t="shared" si="50"/>
        <v>5.5241371800112278</v>
      </c>
      <c r="Q190" s="12">
        <f t="shared" si="50"/>
        <v>32.551040215377206</v>
      </c>
      <c r="R190" s="12">
        <f t="shared" si="50"/>
        <v>33.719297078292691</v>
      </c>
      <c r="S190" s="12">
        <f t="shared" si="50"/>
        <v>34.927209933486978</v>
      </c>
      <c r="T190" s="12">
        <f t="shared" si="50"/>
        <v>36.17635910546479</v>
      </c>
      <c r="U190" s="12">
        <f t="shared" si="50"/>
        <v>37.465402486941429</v>
      </c>
      <c r="V190" s="12">
        <f t="shared" si="50"/>
        <v>38.794171645588598</v>
      </c>
      <c r="W190" s="12">
        <f t="shared" si="50"/>
        <v>40.116530007884641</v>
      </c>
      <c r="X190" s="12">
        <f t="shared" si="50"/>
        <v>41.446410249896971</v>
      </c>
      <c r="Y190" s="12">
        <f t="shared" si="50"/>
        <v>42.783036968754843</v>
      </c>
      <c r="Z190" s="12">
        <f t="shared" si="50"/>
        <v>44.122483409409824</v>
      </c>
      <c r="AA190" s="12">
        <f t="shared" si="50"/>
        <v>45.460417743081251</v>
      </c>
      <c r="AB190" s="12">
        <f t="shared" si="50"/>
        <v>46.804801793498925</v>
      </c>
      <c r="AC190" s="12">
        <f t="shared" si="50"/>
        <v>48.145249771429086</v>
      </c>
      <c r="AD190" s="12">
        <f t="shared" si="50"/>
        <v>49.48076506008281</v>
      </c>
      <c r="AE190" s="12">
        <f t="shared" si="50"/>
        <v>50.812514105505748</v>
      </c>
      <c r="AF190" s="12">
        <f t="shared" si="50"/>
        <v>52.288687164571868</v>
      </c>
      <c r="AG190" s="12">
        <f t="shared" si="50"/>
        <v>53.776421120826519</v>
      </c>
      <c r="AH190" s="12">
        <f t="shared" si="50"/>
        <v>55.273114118171122</v>
      </c>
      <c r="AI190" s="12">
        <f t="shared" si="50"/>
        <v>56.77529043381584</v>
      </c>
      <c r="AJ190" s="12">
        <f t="shared" si="50"/>
        <v>58.276656089298839</v>
      </c>
      <c r="AK190" s="12">
        <f t="shared" si="50"/>
        <v>59.768674758350194</v>
      </c>
    </row>
    <row r="191" spans="1:37" x14ac:dyDescent="0.25">
      <c r="A191" s="33" t="s">
        <v>79</v>
      </c>
      <c r="B191" s="33" t="s">
        <v>8</v>
      </c>
      <c r="C191" s="33" t="s">
        <v>170</v>
      </c>
      <c r="D191" s="12">
        <f t="shared" si="50"/>
        <v>0</v>
      </c>
      <c r="E191" s="12">
        <f t="shared" si="50"/>
        <v>0</v>
      </c>
      <c r="F191" s="12">
        <f t="shared" si="50"/>
        <v>0</v>
      </c>
      <c r="G191" s="12">
        <f t="shared" si="50"/>
        <v>0</v>
      </c>
      <c r="H191" s="12">
        <f t="shared" si="50"/>
        <v>0</v>
      </c>
      <c r="I191" s="12">
        <f t="shared" si="50"/>
        <v>0</v>
      </c>
      <c r="J191" s="12">
        <f t="shared" si="50"/>
        <v>0</v>
      </c>
      <c r="K191" s="12">
        <f t="shared" si="50"/>
        <v>0</v>
      </c>
      <c r="L191" s="12">
        <f t="shared" si="50"/>
        <v>0</v>
      </c>
      <c r="M191" s="12">
        <f t="shared" si="50"/>
        <v>0</v>
      </c>
      <c r="N191" s="12">
        <f t="shared" si="50"/>
        <v>0</v>
      </c>
      <c r="O191" s="12">
        <f t="shared" si="50"/>
        <v>0</v>
      </c>
      <c r="P191" s="12">
        <f t="shared" si="50"/>
        <v>6.5936314681586968E-5</v>
      </c>
      <c r="Q191" s="12">
        <f t="shared" si="50"/>
        <v>12.283411402029145</v>
      </c>
      <c r="R191" s="12">
        <f t="shared" si="50"/>
        <v>13.147966278216019</v>
      </c>
      <c r="S191" s="12">
        <f t="shared" si="50"/>
        <v>14.072296463827165</v>
      </c>
      <c r="T191" s="12">
        <f t="shared" si="50"/>
        <v>15.060507853530471</v>
      </c>
      <c r="U191" s="12">
        <f t="shared" si="50"/>
        <v>16.115687177024022</v>
      </c>
      <c r="V191" s="12">
        <f t="shared" si="50"/>
        <v>17.241521071792786</v>
      </c>
      <c r="W191" s="12">
        <f t="shared" si="50"/>
        <v>18.420729156215934</v>
      </c>
      <c r="X191" s="12">
        <f t="shared" si="50"/>
        <v>19.66186796778663</v>
      </c>
      <c r="Y191" s="12">
        <f t="shared" si="50"/>
        <v>20.967172104159495</v>
      </c>
      <c r="Z191" s="12">
        <f t="shared" si="50"/>
        <v>22.337273087845123</v>
      </c>
      <c r="AA191" s="12">
        <f t="shared" si="50"/>
        <v>23.772358459177635</v>
      </c>
      <c r="AB191" s="12">
        <f t="shared" si="50"/>
        <v>25.278963209389399</v>
      </c>
      <c r="AC191" s="12">
        <f t="shared" si="50"/>
        <v>26.853928479015128</v>
      </c>
      <c r="AD191" s="12">
        <f t="shared" si="50"/>
        <v>28.498731324528574</v>
      </c>
      <c r="AE191" s="12">
        <f t="shared" si="50"/>
        <v>30.215992294184538</v>
      </c>
      <c r="AF191" s="12">
        <f t="shared" si="50"/>
        <v>32.098581256596667</v>
      </c>
      <c r="AG191" s="12">
        <f t="shared" si="50"/>
        <v>34.072870999380456</v>
      </c>
      <c r="AH191" s="12">
        <f t="shared" si="50"/>
        <v>36.139957335583595</v>
      </c>
      <c r="AI191" s="12">
        <f t="shared" si="50"/>
        <v>38.299997728480555</v>
      </c>
      <c r="AJ191" s="12">
        <f t="shared" si="50"/>
        <v>40.550714921005685</v>
      </c>
      <c r="AK191" s="12">
        <f t="shared" si="50"/>
        <v>42.887446009808528</v>
      </c>
    </row>
    <row r="193" spans="1:37" x14ac:dyDescent="0.25">
      <c r="A193" s="23" t="s">
        <v>83</v>
      </c>
      <c r="B193" s="33"/>
    </row>
    <row r="194" spans="1:37" x14ac:dyDescent="0.25">
      <c r="A194" s="33" t="s">
        <v>12</v>
      </c>
      <c r="B194" s="33" t="s">
        <v>8</v>
      </c>
      <c r="C194" s="33" t="s">
        <v>170</v>
      </c>
      <c r="D194" s="12">
        <f t="shared" ref="D194:AK194" si="51">D167/D140</f>
        <v>1.3732061200862016</v>
      </c>
      <c r="E194" s="12">
        <f t="shared" si="51"/>
        <v>1.4210665884362901</v>
      </c>
      <c r="F194" s="12">
        <f t="shared" si="51"/>
        <v>1.3921430907490693</v>
      </c>
      <c r="G194" s="12">
        <f t="shared" si="51"/>
        <v>1.2112323525466342</v>
      </c>
      <c r="H194" s="12">
        <f t="shared" si="51"/>
        <v>1.3663325414998515</v>
      </c>
      <c r="I194" s="12">
        <f t="shared" si="51"/>
        <v>1.395814009829673</v>
      </c>
      <c r="J194" s="12">
        <f t="shared" si="51"/>
        <v>1.4192157793469713</v>
      </c>
      <c r="K194" s="12">
        <f t="shared" si="51"/>
        <v>1.4181420931614959</v>
      </c>
      <c r="L194" s="12">
        <f t="shared" si="51"/>
        <v>1.4100255553348593</v>
      </c>
      <c r="M194" s="12">
        <f t="shared" si="51"/>
        <v>1.3996612226133671</v>
      </c>
      <c r="N194" s="12">
        <f t="shared" si="51"/>
        <v>1.3854278166807257</v>
      </c>
      <c r="O194" s="12">
        <f t="shared" si="51"/>
        <v>1.3716288283633167</v>
      </c>
      <c r="P194" s="12">
        <f t="shared" si="51"/>
        <v>1.358608260807062</v>
      </c>
      <c r="Q194" s="12">
        <f t="shared" si="51"/>
        <v>1.3462433502666156</v>
      </c>
      <c r="R194" s="12">
        <f t="shared" si="51"/>
        <v>1.3430558298280533</v>
      </c>
      <c r="S194" s="12">
        <f t="shared" si="51"/>
        <v>1.3401253846827863</v>
      </c>
      <c r="T194" s="12">
        <f t="shared" si="51"/>
        <v>1.3374796037373857</v>
      </c>
      <c r="U194" s="12">
        <f t="shared" si="51"/>
        <v>1.3350394987621261</v>
      </c>
      <c r="V194" s="12">
        <f t="shared" si="51"/>
        <v>1.3327793224842055</v>
      </c>
      <c r="W194" s="12">
        <f t="shared" si="51"/>
        <v>1.3291562042631657</v>
      </c>
      <c r="X194" s="12">
        <f t="shared" si="51"/>
        <v>1.324767604150717</v>
      </c>
      <c r="Y194" s="12">
        <f t="shared" si="51"/>
        <v>1.3196849013773095</v>
      </c>
      <c r="Z194" s="12">
        <f t="shared" si="51"/>
        <v>1.3138835305885801</v>
      </c>
      <c r="AA194" s="12">
        <f t="shared" si="51"/>
        <v>1.3073379233752216</v>
      </c>
      <c r="AB194" s="12">
        <f t="shared" si="51"/>
        <v>1.3003747547231019</v>
      </c>
      <c r="AC194" s="12">
        <f t="shared" si="51"/>
        <v>1.2927913530547379</v>
      </c>
      <c r="AD194" s="12">
        <f t="shared" si="51"/>
        <v>1.2846610951837918</v>
      </c>
      <c r="AE194" s="12">
        <f t="shared" si="51"/>
        <v>1.2761081059092287</v>
      </c>
      <c r="AF194" s="12">
        <f t="shared" si="51"/>
        <v>1.2708191524338812</v>
      </c>
      <c r="AG194" s="12">
        <f t="shared" si="51"/>
        <v>1.2654031107577959</v>
      </c>
      <c r="AH194" s="12">
        <f t="shared" si="51"/>
        <v>1.259855597990525</v>
      </c>
      <c r="AI194" s="12">
        <f t="shared" si="51"/>
        <v>1.2541568882300356</v>
      </c>
      <c r="AJ194" s="12">
        <f t="shared" si="51"/>
        <v>1.2482324299903127</v>
      </c>
      <c r="AK194" s="12">
        <f t="shared" si="51"/>
        <v>1.2419728410937227</v>
      </c>
    </row>
    <row r="196" spans="1:37" x14ac:dyDescent="0.25">
      <c r="A196" s="23" t="s">
        <v>114</v>
      </c>
    </row>
    <row r="197" spans="1:37" x14ac:dyDescent="0.25">
      <c r="A197" s="33" t="s">
        <v>7</v>
      </c>
      <c r="B197" s="33" t="s">
        <v>8</v>
      </c>
      <c r="C197" s="33" t="s">
        <v>171</v>
      </c>
      <c r="D197" s="12">
        <f>D179+D171</f>
        <v>0.60191543999999997</v>
      </c>
      <c r="E197" s="12">
        <f t="shared" ref="E197:AK197" si="52">E179+E171</f>
        <v>0.62134472262102514</v>
      </c>
      <c r="F197" s="12">
        <f t="shared" si="52"/>
        <v>0.60719057065578774</v>
      </c>
      <c r="G197" s="12">
        <f t="shared" si="52"/>
        <v>0.52698213678143335</v>
      </c>
      <c r="H197" s="12">
        <f t="shared" si="52"/>
        <v>0.59287847792892512</v>
      </c>
      <c r="I197" s="12">
        <f t="shared" si="52"/>
        <v>0.60172950185054908</v>
      </c>
      <c r="J197" s="12">
        <f t="shared" si="52"/>
        <v>0.60785050441695809</v>
      </c>
      <c r="K197" s="12">
        <f t="shared" si="52"/>
        <v>0.60346574959733257</v>
      </c>
      <c r="L197" s="12">
        <f t="shared" si="52"/>
        <v>0.59614737783287741</v>
      </c>
      <c r="M197" s="12">
        <f t="shared" si="52"/>
        <v>0.58796134414019197</v>
      </c>
      <c r="N197" s="12">
        <f t="shared" si="52"/>
        <v>0.57821555544418668</v>
      </c>
      <c r="O197" s="12">
        <f t="shared" si="52"/>
        <v>0.56851616917768955</v>
      </c>
      <c r="P197" s="12">
        <f t="shared" si="52"/>
        <v>0.5576806088338585</v>
      </c>
      <c r="Q197" s="12">
        <f t="shared" si="52"/>
        <v>0.53354217495949652</v>
      </c>
      <c r="R197" s="12">
        <f t="shared" si="52"/>
        <v>0.52945178834223316</v>
      </c>
      <c r="S197" s="12">
        <f t="shared" si="52"/>
        <v>0.52547248281914394</v>
      </c>
      <c r="T197" s="12">
        <f t="shared" si="52"/>
        <v>0.52161215182403053</v>
      </c>
      <c r="U197" s="12">
        <f t="shared" si="52"/>
        <v>0.51783714053352869</v>
      </c>
      <c r="V197" s="12">
        <f t="shared" si="52"/>
        <v>0.51413502919782206</v>
      </c>
      <c r="W197" s="12">
        <f t="shared" si="52"/>
        <v>0.50988680537280207</v>
      </c>
      <c r="X197" s="12">
        <f t="shared" si="52"/>
        <v>0.50535301417029599</v>
      </c>
      <c r="Y197" s="12">
        <f t="shared" si="52"/>
        <v>0.50056467705759899</v>
      </c>
      <c r="Z197" s="12">
        <f t="shared" si="52"/>
        <v>0.49551611917789312</v>
      </c>
      <c r="AA197" s="12">
        <f t="shared" si="52"/>
        <v>0.49020162137811013</v>
      </c>
      <c r="AB197" s="12">
        <f t="shared" si="52"/>
        <v>0.48463573325993203</v>
      </c>
      <c r="AC197" s="12">
        <f t="shared" si="52"/>
        <v>0.47885829802214902</v>
      </c>
      <c r="AD197" s="12">
        <f t="shared" si="52"/>
        <v>0.47290013599243663</v>
      </c>
      <c r="AE197" s="12">
        <f t="shared" si="52"/>
        <v>0.46681012396805593</v>
      </c>
      <c r="AF197" s="12">
        <f t="shared" si="52"/>
        <v>0.46193115317680533</v>
      </c>
      <c r="AG197" s="12">
        <f t="shared" si="52"/>
        <v>0.45701568627390166</v>
      </c>
      <c r="AH197" s="12">
        <f t="shared" si="52"/>
        <v>0.45206309631546115</v>
      </c>
      <c r="AI197" s="12">
        <f t="shared" si="52"/>
        <v>0.44706750714905963</v>
      </c>
      <c r="AJ197" s="12">
        <f t="shared" si="52"/>
        <v>0.4420040055681031</v>
      </c>
      <c r="AK197" s="12">
        <f t="shared" si="52"/>
        <v>0.43683633796394583</v>
      </c>
    </row>
    <row r="198" spans="1:37" x14ac:dyDescent="0.25">
      <c r="A198" s="33" t="s">
        <v>9</v>
      </c>
      <c r="B198" s="33" t="s">
        <v>8</v>
      </c>
      <c r="C198" s="33" t="s">
        <v>171</v>
      </c>
      <c r="D198" s="12">
        <f>D180</f>
        <v>0</v>
      </c>
      <c r="E198" s="12">
        <f t="shared" ref="E198:AK199" si="53">E180</f>
        <v>0</v>
      </c>
      <c r="F198" s="12">
        <f t="shared" si="53"/>
        <v>0</v>
      </c>
      <c r="G198" s="12">
        <f t="shared" si="53"/>
        <v>0</v>
      </c>
      <c r="H198" s="12">
        <f t="shared" si="53"/>
        <v>0</v>
      </c>
      <c r="I198" s="12">
        <f t="shared" si="53"/>
        <v>0</v>
      </c>
      <c r="J198" s="12">
        <f t="shared" si="53"/>
        <v>0</v>
      </c>
      <c r="K198" s="12">
        <f t="shared" si="53"/>
        <v>0</v>
      </c>
      <c r="L198" s="12">
        <f t="shared" si="53"/>
        <v>0</v>
      </c>
      <c r="M198" s="12">
        <f t="shared" si="53"/>
        <v>0</v>
      </c>
      <c r="N198" s="12">
        <f t="shared" si="53"/>
        <v>0</v>
      </c>
      <c r="O198" s="12">
        <f t="shared" si="53"/>
        <v>0</v>
      </c>
      <c r="P198" s="12">
        <f t="shared" si="53"/>
        <v>0</v>
      </c>
      <c r="Q198" s="12">
        <f t="shared" si="53"/>
        <v>0</v>
      </c>
      <c r="R198" s="12">
        <f t="shared" si="53"/>
        <v>0</v>
      </c>
      <c r="S198" s="12">
        <f t="shared" si="53"/>
        <v>0</v>
      </c>
      <c r="T198" s="12">
        <f t="shared" si="53"/>
        <v>0</v>
      </c>
      <c r="U198" s="12">
        <f t="shared" si="53"/>
        <v>0</v>
      </c>
      <c r="V198" s="12">
        <f t="shared" si="53"/>
        <v>0</v>
      </c>
      <c r="W198" s="12">
        <f t="shared" si="53"/>
        <v>0</v>
      </c>
      <c r="X198" s="12">
        <f t="shared" si="53"/>
        <v>0</v>
      </c>
      <c r="Y198" s="12">
        <f t="shared" si="53"/>
        <v>0</v>
      </c>
      <c r="Z198" s="12">
        <f t="shared" si="53"/>
        <v>0</v>
      </c>
      <c r="AA198" s="12">
        <f t="shared" si="53"/>
        <v>0</v>
      </c>
      <c r="AB198" s="12">
        <f t="shared" si="53"/>
        <v>0</v>
      </c>
      <c r="AC198" s="12">
        <f t="shared" si="53"/>
        <v>0</v>
      </c>
      <c r="AD198" s="12">
        <f t="shared" si="53"/>
        <v>0</v>
      </c>
      <c r="AE198" s="12">
        <f t="shared" si="53"/>
        <v>0</v>
      </c>
      <c r="AF198" s="12">
        <f t="shared" si="53"/>
        <v>0</v>
      </c>
      <c r="AG198" s="12">
        <f t="shared" si="53"/>
        <v>0</v>
      </c>
      <c r="AH198" s="12">
        <f t="shared" si="53"/>
        <v>0</v>
      </c>
      <c r="AI198" s="12">
        <f t="shared" si="53"/>
        <v>0</v>
      </c>
      <c r="AJ198" s="12">
        <f t="shared" si="53"/>
        <v>0</v>
      </c>
      <c r="AK198" s="12">
        <f t="shared" si="53"/>
        <v>0</v>
      </c>
    </row>
    <row r="199" spans="1:37" x14ac:dyDescent="0.25">
      <c r="A199" s="33" t="s">
        <v>10</v>
      </c>
      <c r="B199" s="33" t="s">
        <v>8</v>
      </c>
      <c r="C199" s="33" t="s">
        <v>171</v>
      </c>
      <c r="D199" s="12">
        <f>D181</f>
        <v>0</v>
      </c>
      <c r="E199" s="12">
        <f t="shared" si="53"/>
        <v>0</v>
      </c>
      <c r="F199" s="12">
        <f t="shared" si="53"/>
        <v>0</v>
      </c>
      <c r="G199" s="12">
        <f t="shared" si="53"/>
        <v>0</v>
      </c>
      <c r="H199" s="12">
        <f t="shared" si="53"/>
        <v>0</v>
      </c>
      <c r="I199" s="12">
        <f t="shared" si="53"/>
        <v>0</v>
      </c>
      <c r="J199" s="12">
        <f t="shared" si="53"/>
        <v>0</v>
      </c>
      <c r="K199" s="12">
        <f t="shared" si="53"/>
        <v>0</v>
      </c>
      <c r="L199" s="12">
        <f t="shared" si="53"/>
        <v>0</v>
      </c>
      <c r="M199" s="12">
        <f t="shared" si="53"/>
        <v>0</v>
      </c>
      <c r="N199" s="12">
        <f t="shared" si="53"/>
        <v>0</v>
      </c>
      <c r="O199" s="12">
        <f t="shared" si="53"/>
        <v>0</v>
      </c>
      <c r="P199" s="12">
        <f t="shared" si="53"/>
        <v>0</v>
      </c>
      <c r="Q199" s="12">
        <f t="shared" si="53"/>
        <v>0</v>
      </c>
      <c r="R199" s="12">
        <f t="shared" si="53"/>
        <v>0</v>
      </c>
      <c r="S199" s="12">
        <f t="shared" si="53"/>
        <v>0</v>
      </c>
      <c r="T199" s="12">
        <f t="shared" si="53"/>
        <v>0</v>
      </c>
      <c r="U199" s="12">
        <f t="shared" si="53"/>
        <v>0</v>
      </c>
      <c r="V199" s="12">
        <f t="shared" si="53"/>
        <v>0</v>
      </c>
      <c r="W199" s="12">
        <f t="shared" si="53"/>
        <v>0</v>
      </c>
      <c r="X199" s="12">
        <f t="shared" si="53"/>
        <v>0</v>
      </c>
      <c r="Y199" s="12">
        <f t="shared" si="53"/>
        <v>0</v>
      </c>
      <c r="Z199" s="12">
        <f t="shared" si="53"/>
        <v>0</v>
      </c>
      <c r="AA199" s="12">
        <f t="shared" si="53"/>
        <v>0</v>
      </c>
      <c r="AB199" s="12">
        <f t="shared" si="53"/>
        <v>0</v>
      </c>
      <c r="AC199" s="12">
        <f t="shared" si="53"/>
        <v>0</v>
      </c>
      <c r="AD199" s="12">
        <f t="shared" si="53"/>
        <v>0</v>
      </c>
      <c r="AE199" s="12">
        <f t="shared" si="53"/>
        <v>0</v>
      </c>
      <c r="AF199" s="12">
        <f t="shared" si="53"/>
        <v>0</v>
      </c>
      <c r="AG199" s="12">
        <f t="shared" si="53"/>
        <v>0</v>
      </c>
      <c r="AH199" s="12">
        <f t="shared" si="53"/>
        <v>0</v>
      </c>
      <c r="AI199" s="12">
        <f t="shared" si="53"/>
        <v>0</v>
      </c>
      <c r="AJ199" s="12">
        <f t="shared" si="53"/>
        <v>0</v>
      </c>
      <c r="AK199" s="12">
        <f t="shared" si="53"/>
        <v>0</v>
      </c>
    </row>
    <row r="200" spans="1:37" x14ac:dyDescent="0.25">
      <c r="A200" s="33" t="s">
        <v>11</v>
      </c>
      <c r="B200" s="33" t="s">
        <v>8</v>
      </c>
      <c r="C200" s="33" t="s">
        <v>171</v>
      </c>
      <c r="D200" s="12">
        <f>D182+D172</f>
        <v>10.375435400000001</v>
      </c>
      <c r="E200" s="12">
        <f t="shared" ref="E200:AK200" si="54">E182+E172</f>
        <v>10.737051322268771</v>
      </c>
      <c r="F200" s="12">
        <f t="shared" si="54"/>
        <v>10.518516116660326</v>
      </c>
      <c r="G200" s="12">
        <f t="shared" si="54"/>
        <v>9.1516085876827908</v>
      </c>
      <c r="H200" s="12">
        <f t="shared" si="54"/>
        <v>10.315082325092693</v>
      </c>
      <c r="I200" s="12">
        <f t="shared" si="54"/>
        <v>10.371401129029037</v>
      </c>
      <c r="J200" s="12">
        <f t="shared" si="54"/>
        <v>10.378298142092509</v>
      </c>
      <c r="K200" s="12">
        <f t="shared" si="54"/>
        <v>10.205594695926544</v>
      </c>
      <c r="L200" s="12">
        <f t="shared" si="54"/>
        <v>9.9851868529626913</v>
      </c>
      <c r="M200" s="12">
        <f t="shared" si="54"/>
        <v>9.7525092230432353</v>
      </c>
      <c r="N200" s="12">
        <f t="shared" si="54"/>
        <v>9.4949556272053073</v>
      </c>
      <c r="O200" s="12">
        <f t="shared" si="54"/>
        <v>9.2286987891785568</v>
      </c>
      <c r="P200" s="12">
        <f t="shared" si="54"/>
        <v>8.8666232915062082</v>
      </c>
      <c r="Q200" s="12">
        <f t="shared" si="54"/>
        <v>7.5891580420513067</v>
      </c>
      <c r="R200" s="12">
        <f t="shared" si="54"/>
        <v>7.3801038317368821</v>
      </c>
      <c r="S200" s="12">
        <f t="shared" si="54"/>
        <v>7.173120469858933</v>
      </c>
      <c r="T200" s="12">
        <f t="shared" si="54"/>
        <v>6.9681579691770894</v>
      </c>
      <c r="U200" s="12">
        <f t="shared" si="54"/>
        <v>6.764612195314049</v>
      </c>
      <c r="V200" s="12">
        <f t="shared" si="54"/>
        <v>6.5621882498453932</v>
      </c>
      <c r="W200" s="12">
        <f t="shared" si="54"/>
        <v>6.3533564735915782</v>
      </c>
      <c r="X200" s="12">
        <f t="shared" si="54"/>
        <v>6.1414018157380541</v>
      </c>
      <c r="Y200" s="12">
        <f t="shared" si="54"/>
        <v>5.9269087259204163</v>
      </c>
      <c r="Z200" s="12">
        <f t="shared" si="54"/>
        <v>5.7100104478344322</v>
      </c>
      <c r="AA200" s="12">
        <f t="shared" si="54"/>
        <v>5.4908583161628561</v>
      </c>
      <c r="AB200" s="12">
        <f t="shared" si="54"/>
        <v>5.271055512950297</v>
      </c>
      <c r="AC200" s="12">
        <f t="shared" si="54"/>
        <v>5.0499551938666274</v>
      </c>
      <c r="AD200" s="12">
        <f t="shared" si="54"/>
        <v>4.828077605654177</v>
      </c>
      <c r="AE200" s="12">
        <f t="shared" si="54"/>
        <v>4.6060939478201686</v>
      </c>
      <c r="AF200" s="12">
        <f t="shared" si="54"/>
        <v>4.396939602453279</v>
      </c>
      <c r="AG200" s="12">
        <f t="shared" si="54"/>
        <v>4.1879199061783883</v>
      </c>
      <c r="AH200" s="12">
        <f t="shared" si="54"/>
        <v>3.9790823408449647</v>
      </c>
      <c r="AI200" s="12">
        <f t="shared" si="54"/>
        <v>3.770443018278447</v>
      </c>
      <c r="AJ200" s="12">
        <f t="shared" si="54"/>
        <v>3.5618865280141749</v>
      </c>
      <c r="AK200" s="12">
        <f t="shared" si="54"/>
        <v>3.3532628746325246</v>
      </c>
    </row>
    <row r="201" spans="1:37" x14ac:dyDescent="0.25">
      <c r="A201" s="33" t="s">
        <v>12</v>
      </c>
      <c r="B201" s="33" t="s">
        <v>8</v>
      </c>
      <c r="C201" s="33" t="s">
        <v>171</v>
      </c>
      <c r="D201" s="12">
        <f>D183+D173+D194</f>
        <v>125.47107992680233</v>
      </c>
      <c r="E201" s="12">
        <f t="shared" ref="E201:AK201" si="55">E183+E173+E194</f>
        <v>129.41535701980405</v>
      </c>
      <c r="F201" s="12">
        <f t="shared" si="55"/>
        <v>126.3640636781784</v>
      </c>
      <c r="G201" s="12">
        <f t="shared" si="55"/>
        <v>109.58227179077163</v>
      </c>
      <c r="H201" s="12">
        <f t="shared" si="55"/>
        <v>123.2103398939218</v>
      </c>
      <c r="I201" s="12">
        <f t="shared" si="55"/>
        <v>125.4587477828273</v>
      </c>
      <c r="J201" s="12">
        <f t="shared" si="55"/>
        <v>127.14790017606084</v>
      </c>
      <c r="K201" s="12">
        <f t="shared" si="55"/>
        <v>126.640482860856</v>
      </c>
      <c r="L201" s="12">
        <f t="shared" si="55"/>
        <v>125.50946978875427</v>
      </c>
      <c r="M201" s="12">
        <f t="shared" si="55"/>
        <v>124.18632204915504</v>
      </c>
      <c r="N201" s="12">
        <f t="shared" si="55"/>
        <v>122.52949763027506</v>
      </c>
      <c r="O201" s="12">
        <f t="shared" si="55"/>
        <v>120.92158521760965</v>
      </c>
      <c r="P201" s="12">
        <f t="shared" si="55"/>
        <v>119.39234689680173</v>
      </c>
      <c r="Q201" s="12">
        <f t="shared" si="55"/>
        <v>117.93027844741151</v>
      </c>
      <c r="R201" s="12">
        <f t="shared" si="55"/>
        <v>117.65105317004839</v>
      </c>
      <c r="S201" s="12">
        <f t="shared" si="55"/>
        <v>117.3943475663492</v>
      </c>
      <c r="T201" s="12">
        <f t="shared" si="55"/>
        <v>117.16257841143364</v>
      </c>
      <c r="U201" s="12">
        <f t="shared" si="55"/>
        <v>116.94882637387202</v>
      </c>
      <c r="V201" s="12">
        <f t="shared" si="55"/>
        <v>116.75083600478858</v>
      </c>
      <c r="W201" s="12">
        <f t="shared" si="55"/>
        <v>116.42658283692946</v>
      </c>
      <c r="X201" s="12">
        <f t="shared" si="55"/>
        <v>116.03532000087202</v>
      </c>
      <c r="Y201" s="12">
        <f t="shared" si="55"/>
        <v>115.58331103615863</v>
      </c>
      <c r="Z201" s="12">
        <f t="shared" si="55"/>
        <v>115.06841528745049</v>
      </c>
      <c r="AA201" s="12">
        <f t="shared" si="55"/>
        <v>114.48840476324246</v>
      </c>
      <c r="AB201" s="12">
        <f t="shared" si="55"/>
        <v>113.84106847033976</v>
      </c>
      <c r="AC201" s="12">
        <f t="shared" si="55"/>
        <v>113.13987888717084</v>
      </c>
      <c r="AD201" s="12">
        <f t="shared" si="55"/>
        <v>112.39130876608161</v>
      </c>
      <c r="AE201" s="12">
        <f t="shared" si="55"/>
        <v>111.60626066406145</v>
      </c>
      <c r="AF201" s="12">
        <f t="shared" si="55"/>
        <v>111.10710287794168</v>
      </c>
      <c r="AG201" s="12">
        <f t="shared" si="55"/>
        <v>110.59716636083556</v>
      </c>
      <c r="AH201" s="12">
        <f t="shared" si="55"/>
        <v>110.07607880691702</v>
      </c>
      <c r="AI201" s="12">
        <f t="shared" si="55"/>
        <v>109.54212829167017</v>
      </c>
      <c r="AJ201" s="12">
        <f t="shared" si="55"/>
        <v>108.98881807236674</v>
      </c>
      <c r="AK201" s="12">
        <f t="shared" si="55"/>
        <v>108.40661972255842</v>
      </c>
    </row>
    <row r="202" spans="1:37" x14ac:dyDescent="0.25">
      <c r="A202" s="33" t="s">
        <v>54</v>
      </c>
      <c r="B202" s="33" t="s">
        <v>8</v>
      </c>
      <c r="C202" s="33" t="s">
        <v>171</v>
      </c>
      <c r="D202" s="12">
        <f>D185</f>
        <v>48.146000000000008</v>
      </c>
      <c r="E202" s="12">
        <f t="shared" ref="E202:AK203" si="56">E185</f>
        <v>49.824036585679295</v>
      </c>
      <c r="F202" s="12">
        <f t="shared" si="56"/>
        <v>48.809949407301787</v>
      </c>
      <c r="G202" s="12">
        <f t="shared" si="56"/>
        <v>42.466974163086746</v>
      </c>
      <c r="H202" s="12">
        <f t="shared" si="56"/>
        <v>47.8659385825787</v>
      </c>
      <c r="I202" s="12">
        <f t="shared" si="56"/>
        <v>48.12727943525455</v>
      </c>
      <c r="J202" s="12">
        <f t="shared" si="56"/>
        <v>48.159284221381782</v>
      </c>
      <c r="K202" s="12">
        <f t="shared" si="56"/>
        <v>47.357873986674271</v>
      </c>
      <c r="L202" s="12">
        <f t="shared" si="56"/>
        <v>46.335097052673234</v>
      </c>
      <c r="M202" s="12">
        <f t="shared" si="56"/>
        <v>45.255383600830811</v>
      </c>
      <c r="N202" s="12">
        <f t="shared" si="56"/>
        <v>44.060236125360738</v>
      </c>
      <c r="O202" s="12">
        <f t="shared" si="56"/>
        <v>42.824702267799836</v>
      </c>
      <c r="P202" s="12">
        <f t="shared" si="56"/>
        <v>41.144533075966891</v>
      </c>
      <c r="Q202" s="12">
        <f t="shared" si="56"/>
        <v>35.21660431644171</v>
      </c>
      <c r="R202" s="12">
        <f t="shared" si="56"/>
        <v>34.24651259288877</v>
      </c>
      <c r="S202" s="12">
        <f t="shared" si="56"/>
        <v>33.286030400404023</v>
      </c>
      <c r="T202" s="12">
        <f t="shared" si="56"/>
        <v>32.334925779018398</v>
      </c>
      <c r="U202" s="12">
        <f t="shared" si="56"/>
        <v>31.390395313491148</v>
      </c>
      <c r="V202" s="12">
        <f t="shared" si="56"/>
        <v>30.451070562017691</v>
      </c>
      <c r="W202" s="12">
        <f t="shared" si="56"/>
        <v>29.482011017825833</v>
      </c>
      <c r="X202" s="12">
        <f t="shared" si="56"/>
        <v>28.498460105156106</v>
      </c>
      <c r="Y202" s="12">
        <f t="shared" si="56"/>
        <v>27.503129894497182</v>
      </c>
      <c r="Z202" s="12">
        <f t="shared" si="56"/>
        <v>26.496638687706202</v>
      </c>
      <c r="AA202" s="12">
        <f t="shared" si="56"/>
        <v>25.479688735759154</v>
      </c>
      <c r="AB202" s="12">
        <f t="shared" si="56"/>
        <v>24.45971941828147</v>
      </c>
      <c r="AC202" s="12">
        <f t="shared" si="56"/>
        <v>23.433729129468876</v>
      </c>
      <c r="AD202" s="12">
        <f t="shared" si="56"/>
        <v>22.404132013758758</v>
      </c>
      <c r="AE202" s="12">
        <f t="shared" si="56"/>
        <v>21.374042694319098</v>
      </c>
      <c r="AF202" s="12">
        <f t="shared" si="56"/>
        <v>20.403486305713539</v>
      </c>
      <c r="AG202" s="12">
        <f t="shared" si="56"/>
        <v>19.433554740542707</v>
      </c>
      <c r="AH202" s="12">
        <f t="shared" si="56"/>
        <v>18.464468332800912</v>
      </c>
      <c r="AI202" s="12">
        <f t="shared" si="56"/>
        <v>17.496301847538277</v>
      </c>
      <c r="AJ202" s="12">
        <f t="shared" si="56"/>
        <v>16.528519735930349</v>
      </c>
      <c r="AK202" s="12">
        <f t="shared" si="56"/>
        <v>15.560425961695783</v>
      </c>
    </row>
    <row r="203" spans="1:37" x14ac:dyDescent="0.25">
      <c r="A203" s="33" t="s">
        <v>78</v>
      </c>
      <c r="B203" s="33" t="s">
        <v>8</v>
      </c>
      <c r="C203" s="33" t="s">
        <v>171</v>
      </c>
      <c r="D203" s="12">
        <f>D186</f>
        <v>626.89150959779897</v>
      </c>
      <c r="E203" s="12">
        <f t="shared" si="56"/>
        <v>648.7406120851673</v>
      </c>
      <c r="F203" s="12">
        <f t="shared" si="56"/>
        <v>635.5365527216303</v>
      </c>
      <c r="G203" s="12">
        <f t="shared" si="56"/>
        <v>552.9469850277942</v>
      </c>
      <c r="H203" s="12">
        <f t="shared" si="56"/>
        <v>623.24493200573852</v>
      </c>
      <c r="I203" s="12">
        <f t="shared" si="56"/>
        <v>626.64775595068795</v>
      </c>
      <c r="J203" s="12">
        <f t="shared" si="56"/>
        <v>627.06447860032995</v>
      </c>
      <c r="K203" s="12">
        <f t="shared" si="56"/>
        <v>616.6296081678347</v>
      </c>
      <c r="L203" s="12">
        <f t="shared" si="56"/>
        <v>603.31240266503687</v>
      </c>
      <c r="M203" s="12">
        <f t="shared" si="56"/>
        <v>589.25384752528373</v>
      </c>
      <c r="N203" s="12">
        <f t="shared" si="56"/>
        <v>573.69226805680375</v>
      </c>
      <c r="O203" s="12">
        <f t="shared" si="56"/>
        <v>557.60483223398262</v>
      </c>
      <c r="P203" s="12">
        <f t="shared" si="56"/>
        <v>535.7279618595411</v>
      </c>
      <c r="Q203" s="12">
        <f t="shared" si="56"/>
        <v>458.54256309646712</v>
      </c>
      <c r="R203" s="12">
        <f t="shared" si="56"/>
        <v>445.91135250729189</v>
      </c>
      <c r="S203" s="12">
        <f t="shared" si="56"/>
        <v>433.40526411804751</v>
      </c>
      <c r="T203" s="12">
        <f t="shared" si="56"/>
        <v>421.02127766256035</v>
      </c>
      <c r="U203" s="12">
        <f t="shared" si="56"/>
        <v>408.72289089324437</v>
      </c>
      <c r="V203" s="12">
        <f t="shared" si="56"/>
        <v>396.49228582836309</v>
      </c>
      <c r="W203" s="12">
        <f t="shared" si="56"/>
        <v>383.87451487026505</v>
      </c>
      <c r="X203" s="12">
        <f t="shared" si="56"/>
        <v>371.06805708748306</v>
      </c>
      <c r="Y203" s="12">
        <f t="shared" si="56"/>
        <v>358.10822536089591</v>
      </c>
      <c r="Z203" s="12">
        <f t="shared" si="56"/>
        <v>345.00307037352189</v>
      </c>
      <c r="AA203" s="12">
        <f t="shared" si="56"/>
        <v>331.76173587924427</v>
      </c>
      <c r="AB203" s="12">
        <f t="shared" si="56"/>
        <v>318.48108732740144</v>
      </c>
      <c r="AC203" s="12">
        <f t="shared" si="56"/>
        <v>305.12204190334938</v>
      </c>
      <c r="AD203" s="12">
        <f t="shared" si="56"/>
        <v>291.71603330149134</v>
      </c>
      <c r="AE203" s="12">
        <f t="shared" si="56"/>
        <v>278.30361589435273</v>
      </c>
      <c r="AF203" s="12">
        <f t="shared" si="56"/>
        <v>265.66635507096703</v>
      </c>
      <c r="AG203" s="12">
        <f t="shared" si="56"/>
        <v>253.03722984568344</v>
      </c>
      <c r="AH203" s="12">
        <f t="shared" si="56"/>
        <v>240.41910910709748</v>
      </c>
      <c r="AI203" s="12">
        <f t="shared" si="56"/>
        <v>227.81296634366359</v>
      </c>
      <c r="AJ203" s="12">
        <f t="shared" si="56"/>
        <v>215.21182836942606</v>
      </c>
      <c r="AK203" s="12">
        <f t="shared" si="56"/>
        <v>202.60663234977463</v>
      </c>
    </row>
    <row r="204" spans="1:37" x14ac:dyDescent="0.25">
      <c r="A204" s="33" t="s">
        <v>13</v>
      </c>
      <c r="B204" s="33" t="s">
        <v>8</v>
      </c>
      <c r="C204" s="33" t="s">
        <v>171</v>
      </c>
      <c r="D204" s="12">
        <f>D187+D174</f>
        <v>18.636584058000004</v>
      </c>
      <c r="E204" s="12">
        <f t="shared" ref="E204:AK204" si="57">E187+E174</f>
        <v>19.286126488968545</v>
      </c>
      <c r="F204" s="12">
        <f t="shared" si="57"/>
        <v>18.893588771567881</v>
      </c>
      <c r="G204" s="12">
        <f t="shared" si="57"/>
        <v>16.438319562980944</v>
      </c>
      <c r="H204" s="12">
        <f t="shared" si="57"/>
        <v>18.528176544454226</v>
      </c>
      <c r="I204" s="12">
        <f t="shared" si="57"/>
        <v>18.629337612220663</v>
      </c>
      <c r="J204" s="12">
        <f t="shared" si="57"/>
        <v>18.641726177977294</v>
      </c>
      <c r="K204" s="12">
        <f t="shared" si="57"/>
        <v>18.331512469588894</v>
      </c>
      <c r="L204" s="12">
        <f t="shared" si="57"/>
        <v>17.935611080001106</v>
      </c>
      <c r="M204" s="12">
        <f t="shared" si="57"/>
        <v>17.517670430646753</v>
      </c>
      <c r="N204" s="12">
        <f t="shared" si="57"/>
        <v>17.055047027076267</v>
      </c>
      <c r="O204" s="12">
        <f t="shared" si="57"/>
        <v>16.576790669477738</v>
      </c>
      <c r="P204" s="12">
        <f t="shared" si="57"/>
        <v>15.926422739114749</v>
      </c>
      <c r="Q204" s="12">
        <f t="shared" si="57"/>
        <v>13.63181170981373</v>
      </c>
      <c r="R204" s="12">
        <f t="shared" si="57"/>
        <v>13.25630396358425</v>
      </c>
      <c r="S204" s="12">
        <f t="shared" si="57"/>
        <v>12.884515920622135</v>
      </c>
      <c r="T204" s="12">
        <f t="shared" si="57"/>
        <v>12.516357792752622</v>
      </c>
      <c r="U204" s="12">
        <f t="shared" si="57"/>
        <v>12.150744420590026</v>
      </c>
      <c r="V204" s="12">
        <f t="shared" si="57"/>
        <v>11.787146101132643</v>
      </c>
      <c r="W204" s="12">
        <f t="shared" si="57"/>
        <v>11.412037895829219</v>
      </c>
      <c r="X204" s="12">
        <f t="shared" si="57"/>
        <v>11.031320302274363</v>
      </c>
      <c r="Y204" s="12">
        <f t="shared" si="57"/>
        <v>10.64604312169006</v>
      </c>
      <c r="Z204" s="12">
        <f t="shared" si="57"/>
        <v>10.256445689317735</v>
      </c>
      <c r="AA204" s="12">
        <f t="shared" si="57"/>
        <v>9.8627998358254363</v>
      </c>
      <c r="AB204" s="12">
        <f t="shared" si="57"/>
        <v>9.4679852318759128</v>
      </c>
      <c r="AC204" s="12">
        <f t="shared" si="57"/>
        <v>9.0708400015318009</v>
      </c>
      <c r="AD204" s="12">
        <f t="shared" si="57"/>
        <v>8.6722986233735746</v>
      </c>
      <c r="AE204" s="12">
        <f t="shared" si="57"/>
        <v>8.2735667206405274</v>
      </c>
      <c r="AF204" s="12">
        <f t="shared" si="57"/>
        <v>7.8978791096390655</v>
      </c>
      <c r="AG204" s="12">
        <f t="shared" si="57"/>
        <v>7.5224333582824894</v>
      </c>
      <c r="AH204" s="12">
        <f t="shared" si="57"/>
        <v>7.1473147545076126</v>
      </c>
      <c r="AI204" s="12">
        <f t="shared" si="57"/>
        <v>6.7725522387277861</v>
      </c>
      <c r="AJ204" s="12">
        <f t="shared" si="57"/>
        <v>6.397938508141447</v>
      </c>
      <c r="AK204" s="12">
        <f t="shared" si="57"/>
        <v>6.023204137694286</v>
      </c>
    </row>
    <row r="205" spans="1:37" x14ac:dyDescent="0.25">
      <c r="A205" s="33" t="s">
        <v>55</v>
      </c>
      <c r="B205" s="33" t="s">
        <v>8</v>
      </c>
      <c r="C205" s="33" t="s">
        <v>171</v>
      </c>
      <c r="D205" s="12">
        <f>D188</f>
        <v>0</v>
      </c>
      <c r="E205" s="12">
        <f t="shared" ref="E205:AK207" si="58">E188</f>
        <v>0</v>
      </c>
      <c r="F205" s="12">
        <f t="shared" si="58"/>
        <v>0</v>
      </c>
      <c r="G205" s="12">
        <f t="shared" si="58"/>
        <v>0</v>
      </c>
      <c r="H205" s="12">
        <f t="shared" si="58"/>
        <v>0</v>
      </c>
      <c r="I205" s="12">
        <f t="shared" si="58"/>
        <v>0</v>
      </c>
      <c r="J205" s="12">
        <f t="shared" si="58"/>
        <v>0</v>
      </c>
      <c r="K205" s="12">
        <f t="shared" si="58"/>
        <v>0</v>
      </c>
      <c r="L205" s="12">
        <f t="shared" si="58"/>
        <v>0</v>
      </c>
      <c r="M205" s="12">
        <f t="shared" si="58"/>
        <v>0</v>
      </c>
      <c r="N205" s="12">
        <f t="shared" si="58"/>
        <v>0</v>
      </c>
      <c r="O205" s="12">
        <f t="shared" si="58"/>
        <v>0</v>
      </c>
      <c r="P205" s="12">
        <f t="shared" si="58"/>
        <v>0</v>
      </c>
      <c r="Q205" s="12">
        <f t="shared" si="58"/>
        <v>0</v>
      </c>
      <c r="R205" s="12">
        <f t="shared" si="58"/>
        <v>0</v>
      </c>
      <c r="S205" s="12">
        <f t="shared" si="58"/>
        <v>0</v>
      </c>
      <c r="T205" s="12">
        <f t="shared" si="58"/>
        <v>0</v>
      </c>
      <c r="U205" s="12">
        <f t="shared" si="58"/>
        <v>0</v>
      </c>
      <c r="V205" s="12">
        <f t="shared" si="58"/>
        <v>0</v>
      </c>
      <c r="W205" s="12">
        <f t="shared" si="58"/>
        <v>0</v>
      </c>
      <c r="X205" s="12">
        <f t="shared" si="58"/>
        <v>0</v>
      </c>
      <c r="Y205" s="12">
        <f t="shared" si="58"/>
        <v>0</v>
      </c>
      <c r="Z205" s="12">
        <f t="shared" si="58"/>
        <v>0</v>
      </c>
      <c r="AA205" s="12">
        <f t="shared" si="58"/>
        <v>0</v>
      </c>
      <c r="AB205" s="12">
        <f t="shared" si="58"/>
        <v>0</v>
      </c>
      <c r="AC205" s="12">
        <f t="shared" si="58"/>
        <v>0</v>
      </c>
      <c r="AD205" s="12">
        <f t="shared" si="58"/>
        <v>0</v>
      </c>
      <c r="AE205" s="12">
        <f t="shared" si="58"/>
        <v>0</v>
      </c>
      <c r="AF205" s="12">
        <f t="shared" si="58"/>
        <v>0</v>
      </c>
      <c r="AG205" s="12">
        <f t="shared" si="58"/>
        <v>0</v>
      </c>
      <c r="AH205" s="12">
        <f t="shared" si="58"/>
        <v>0</v>
      </c>
      <c r="AI205" s="12">
        <f t="shared" si="58"/>
        <v>0</v>
      </c>
      <c r="AJ205" s="12">
        <f t="shared" si="58"/>
        <v>0</v>
      </c>
      <c r="AK205" s="12">
        <f t="shared" si="58"/>
        <v>0</v>
      </c>
    </row>
    <row r="206" spans="1:37" x14ac:dyDescent="0.25">
      <c r="A206" s="33" t="s">
        <v>56</v>
      </c>
      <c r="B206" s="33" t="s">
        <v>8</v>
      </c>
      <c r="C206" s="33" t="s">
        <v>171</v>
      </c>
      <c r="D206" s="12">
        <f>D189</f>
        <v>0</v>
      </c>
      <c r="E206" s="12">
        <f t="shared" si="58"/>
        <v>0</v>
      </c>
      <c r="F206" s="12">
        <f t="shared" si="58"/>
        <v>0</v>
      </c>
      <c r="G206" s="12">
        <f t="shared" si="58"/>
        <v>0</v>
      </c>
      <c r="H206" s="12">
        <f t="shared" si="58"/>
        <v>0</v>
      </c>
      <c r="I206" s="12">
        <f t="shared" si="58"/>
        <v>0</v>
      </c>
      <c r="J206" s="12">
        <f t="shared" si="58"/>
        <v>0</v>
      </c>
      <c r="K206" s="12">
        <f t="shared" si="58"/>
        <v>0</v>
      </c>
      <c r="L206" s="12">
        <f t="shared" si="58"/>
        <v>0</v>
      </c>
      <c r="M206" s="12">
        <f t="shared" si="58"/>
        <v>0</v>
      </c>
      <c r="N206" s="12">
        <f t="shared" si="58"/>
        <v>0</v>
      </c>
      <c r="O206" s="12">
        <f t="shared" si="58"/>
        <v>0</v>
      </c>
      <c r="P206" s="12">
        <f t="shared" si="58"/>
        <v>0</v>
      </c>
      <c r="Q206" s="12">
        <f t="shared" si="58"/>
        <v>0</v>
      </c>
      <c r="R206" s="12">
        <f t="shared" si="58"/>
        <v>0</v>
      </c>
      <c r="S206" s="12">
        <f t="shared" si="58"/>
        <v>0</v>
      </c>
      <c r="T206" s="12">
        <f t="shared" si="58"/>
        <v>0</v>
      </c>
      <c r="U206" s="12">
        <f t="shared" si="58"/>
        <v>0</v>
      </c>
      <c r="V206" s="12">
        <f t="shared" si="58"/>
        <v>0</v>
      </c>
      <c r="W206" s="12">
        <f t="shared" si="58"/>
        <v>0</v>
      </c>
      <c r="X206" s="12">
        <f t="shared" si="58"/>
        <v>0</v>
      </c>
      <c r="Y206" s="12">
        <f t="shared" si="58"/>
        <v>0</v>
      </c>
      <c r="Z206" s="12">
        <f t="shared" si="58"/>
        <v>0</v>
      </c>
      <c r="AA206" s="12">
        <f t="shared" si="58"/>
        <v>0</v>
      </c>
      <c r="AB206" s="12">
        <f t="shared" si="58"/>
        <v>0</v>
      </c>
      <c r="AC206" s="12">
        <f t="shared" si="58"/>
        <v>0</v>
      </c>
      <c r="AD206" s="12">
        <f t="shared" si="58"/>
        <v>0</v>
      </c>
      <c r="AE206" s="12">
        <f t="shared" si="58"/>
        <v>0</v>
      </c>
      <c r="AF206" s="12">
        <f t="shared" si="58"/>
        <v>0</v>
      </c>
      <c r="AG206" s="12">
        <f t="shared" si="58"/>
        <v>0</v>
      </c>
      <c r="AH206" s="12">
        <f t="shared" si="58"/>
        <v>0</v>
      </c>
      <c r="AI206" s="12">
        <f t="shared" si="58"/>
        <v>0</v>
      </c>
      <c r="AJ206" s="12">
        <f t="shared" si="58"/>
        <v>0</v>
      </c>
      <c r="AK206" s="12">
        <f t="shared" si="58"/>
        <v>0</v>
      </c>
    </row>
    <row r="207" spans="1:37" x14ac:dyDescent="0.25">
      <c r="A207" s="33" t="s">
        <v>14</v>
      </c>
      <c r="B207" s="33" t="s">
        <v>8</v>
      </c>
      <c r="C207" s="33" t="s">
        <v>171</v>
      </c>
      <c r="D207" s="12">
        <f>D190</f>
        <v>0</v>
      </c>
      <c r="E207" s="12">
        <f t="shared" si="58"/>
        <v>0</v>
      </c>
      <c r="F207" s="12">
        <f t="shared" si="58"/>
        <v>0</v>
      </c>
      <c r="G207" s="12">
        <f t="shared" si="58"/>
        <v>0</v>
      </c>
      <c r="H207" s="12">
        <f t="shared" si="58"/>
        <v>0</v>
      </c>
      <c r="I207" s="12">
        <f t="shared" si="58"/>
        <v>0</v>
      </c>
      <c r="J207" s="12">
        <f t="shared" si="58"/>
        <v>7.2066612377950551E-5</v>
      </c>
      <c r="K207" s="12">
        <f t="shared" si="58"/>
        <v>4.7399301467249968E-4</v>
      </c>
      <c r="L207" s="12">
        <f t="shared" si="58"/>
        <v>3.1021045419492841E-3</v>
      </c>
      <c r="M207" s="12">
        <f t="shared" si="58"/>
        <v>2.0268677927694857E-2</v>
      </c>
      <c r="N207" s="12">
        <f t="shared" si="58"/>
        <v>0.13202537593962607</v>
      </c>
      <c r="O207" s="12">
        <f t="shared" si="58"/>
        <v>0.85868743814275195</v>
      </c>
      <c r="P207" s="12">
        <f t="shared" si="58"/>
        <v>5.5241371800112278</v>
      </c>
      <c r="Q207" s="12">
        <f t="shared" si="58"/>
        <v>32.551040215377206</v>
      </c>
      <c r="R207" s="12">
        <f t="shared" si="58"/>
        <v>33.719297078292691</v>
      </c>
      <c r="S207" s="12">
        <f t="shared" si="58"/>
        <v>34.927209933486978</v>
      </c>
      <c r="T207" s="12">
        <f t="shared" si="58"/>
        <v>36.17635910546479</v>
      </c>
      <c r="U207" s="12">
        <f t="shared" si="58"/>
        <v>37.465402486941429</v>
      </c>
      <c r="V207" s="12">
        <f t="shared" si="58"/>
        <v>38.794171645588598</v>
      </c>
      <c r="W207" s="12">
        <f t="shared" si="58"/>
        <v>40.116530007884641</v>
      </c>
      <c r="X207" s="12">
        <f t="shared" si="58"/>
        <v>41.446410249896971</v>
      </c>
      <c r="Y207" s="12">
        <f t="shared" si="58"/>
        <v>42.783036968754843</v>
      </c>
      <c r="Z207" s="12">
        <f t="shared" si="58"/>
        <v>44.122483409409824</v>
      </c>
      <c r="AA207" s="12">
        <f t="shared" si="58"/>
        <v>45.460417743081251</v>
      </c>
      <c r="AB207" s="12">
        <f t="shared" si="58"/>
        <v>46.804801793498925</v>
      </c>
      <c r="AC207" s="12">
        <f t="shared" si="58"/>
        <v>48.145249771429086</v>
      </c>
      <c r="AD207" s="12">
        <f t="shared" si="58"/>
        <v>49.48076506008281</v>
      </c>
      <c r="AE207" s="12">
        <f t="shared" si="58"/>
        <v>50.812514105505748</v>
      </c>
      <c r="AF207" s="12">
        <f t="shared" si="58"/>
        <v>52.288687164571868</v>
      </c>
      <c r="AG207" s="12">
        <f t="shared" si="58"/>
        <v>53.776421120826519</v>
      </c>
      <c r="AH207" s="12">
        <f t="shared" si="58"/>
        <v>55.273114118171122</v>
      </c>
      <c r="AI207" s="12">
        <f t="shared" si="58"/>
        <v>56.77529043381584</v>
      </c>
      <c r="AJ207" s="12">
        <f t="shared" si="58"/>
        <v>58.276656089298839</v>
      </c>
      <c r="AK207" s="12">
        <f t="shared" si="58"/>
        <v>59.768674758350194</v>
      </c>
    </row>
    <row r="208" spans="1:37" x14ac:dyDescent="0.25">
      <c r="A208" s="33" t="s">
        <v>79</v>
      </c>
      <c r="B208" s="33" t="s">
        <v>8</v>
      </c>
      <c r="C208" s="33" t="s">
        <v>171</v>
      </c>
      <c r="D208" s="12">
        <f>D191+D176</f>
        <v>0</v>
      </c>
      <c r="E208" s="12">
        <f t="shared" ref="E208:AK208" si="59">E191+E176</f>
        <v>0</v>
      </c>
      <c r="F208" s="12">
        <f t="shared" si="59"/>
        <v>0</v>
      </c>
      <c r="G208" s="12">
        <f t="shared" si="59"/>
        <v>0</v>
      </c>
      <c r="H208" s="12">
        <f t="shared" si="59"/>
        <v>0</v>
      </c>
      <c r="I208" s="12">
        <f t="shared" si="59"/>
        <v>0</v>
      </c>
      <c r="J208" s="12">
        <f t="shared" si="59"/>
        <v>0</v>
      </c>
      <c r="K208" s="12">
        <f t="shared" si="59"/>
        <v>0</v>
      </c>
      <c r="L208" s="12">
        <f t="shared" si="59"/>
        <v>0</v>
      </c>
      <c r="M208" s="12">
        <f t="shared" si="59"/>
        <v>0</v>
      </c>
      <c r="N208" s="12">
        <f t="shared" si="59"/>
        <v>0</v>
      </c>
      <c r="O208" s="12">
        <f t="shared" si="59"/>
        <v>0</v>
      </c>
      <c r="P208" s="12">
        <f t="shared" si="59"/>
        <v>6.5936314681586968E-5</v>
      </c>
      <c r="Q208" s="12">
        <f t="shared" si="59"/>
        <v>12.283411402029145</v>
      </c>
      <c r="R208" s="12">
        <f t="shared" si="59"/>
        <v>13.147966278216019</v>
      </c>
      <c r="S208" s="12">
        <f t="shared" si="59"/>
        <v>14.072296463827165</v>
      </c>
      <c r="T208" s="12">
        <f t="shared" si="59"/>
        <v>15.060507853530471</v>
      </c>
      <c r="U208" s="12">
        <f t="shared" si="59"/>
        <v>16.115687177024022</v>
      </c>
      <c r="V208" s="12">
        <f t="shared" si="59"/>
        <v>17.241521071792786</v>
      </c>
      <c r="W208" s="12">
        <f t="shared" si="59"/>
        <v>18.427038868839098</v>
      </c>
      <c r="X208" s="12">
        <f t="shared" si="59"/>
        <v>19.674444975659753</v>
      </c>
      <c r="Y208" s="12">
        <f t="shared" si="59"/>
        <v>20.985964113640957</v>
      </c>
      <c r="Z208" s="12">
        <f t="shared" si="59"/>
        <v>22.362217465003408</v>
      </c>
      <c r="AA208" s="12">
        <f t="shared" si="59"/>
        <v>23.80338174210566</v>
      </c>
      <c r="AB208" s="12">
        <f t="shared" si="59"/>
        <v>25.344306447068501</v>
      </c>
      <c r="AC208" s="12">
        <f t="shared" si="59"/>
        <v>26.953151877810068</v>
      </c>
      <c r="AD208" s="12">
        <f t="shared" si="59"/>
        <v>28.631353779124773</v>
      </c>
      <c r="AE208" s="12">
        <f t="shared" si="59"/>
        <v>30.381505802933418</v>
      </c>
      <c r="AF208" s="12">
        <f t="shared" si="59"/>
        <v>32.297020419324298</v>
      </c>
      <c r="AG208" s="12">
        <f t="shared" si="59"/>
        <v>34.303910550022671</v>
      </c>
      <c r="AH208" s="12">
        <f t="shared" si="59"/>
        <v>36.403261323123118</v>
      </c>
      <c r="AI208" s="12">
        <f t="shared" si="59"/>
        <v>38.595215455572621</v>
      </c>
      <c r="AJ208" s="12">
        <f t="shared" si="59"/>
        <v>40.877464524380407</v>
      </c>
      <c r="AK208" s="12">
        <f t="shared" si="59"/>
        <v>43.245296578992587</v>
      </c>
    </row>
    <row r="209" spans="1:37" x14ac:dyDescent="0.25">
      <c r="A209" s="33" t="s">
        <v>115</v>
      </c>
      <c r="B209" s="33" t="s">
        <v>8</v>
      </c>
      <c r="C209" s="33" t="s">
        <v>171</v>
      </c>
      <c r="D209" s="12">
        <f>SUM(D197:D208)</f>
        <v>830.12252442260137</v>
      </c>
      <c r="E209" s="12">
        <f t="shared" ref="E209:AK209" si="60">SUM(E197:E208)</f>
        <v>858.62452822450894</v>
      </c>
      <c r="F209" s="12">
        <f t="shared" si="60"/>
        <v>840.72986126599449</v>
      </c>
      <c r="G209" s="12">
        <f t="shared" si="60"/>
        <v>731.1131412690977</v>
      </c>
      <c r="H209" s="12">
        <f t="shared" si="60"/>
        <v>823.75734782971494</v>
      </c>
      <c r="I209" s="12">
        <f t="shared" si="60"/>
        <v>829.83625141186997</v>
      </c>
      <c r="J209" s="12">
        <f t="shared" si="60"/>
        <v>831.99960988887165</v>
      </c>
      <c r="K209" s="12">
        <f t="shared" si="60"/>
        <v>819.76901192349249</v>
      </c>
      <c r="L209" s="12">
        <f t="shared" si="60"/>
        <v>803.67701692180299</v>
      </c>
      <c r="M209" s="12">
        <f t="shared" si="60"/>
        <v>786.57396285102743</v>
      </c>
      <c r="N209" s="12">
        <f t="shared" si="60"/>
        <v>767.54224539810502</v>
      </c>
      <c r="O209" s="12">
        <f t="shared" si="60"/>
        <v>748.58381278536888</v>
      </c>
      <c r="P209" s="12">
        <f t="shared" si="60"/>
        <v>727.13977158809041</v>
      </c>
      <c r="Q209" s="12">
        <f t="shared" si="60"/>
        <v>678.27840940455121</v>
      </c>
      <c r="R209" s="12">
        <f t="shared" si="60"/>
        <v>665.84204121040113</v>
      </c>
      <c r="S209" s="12">
        <f t="shared" si="60"/>
        <v>653.66825735541499</v>
      </c>
      <c r="T209" s="12">
        <f t="shared" si="60"/>
        <v>641.76177672576137</v>
      </c>
      <c r="U209" s="12">
        <f t="shared" si="60"/>
        <v>630.07639600101072</v>
      </c>
      <c r="V209" s="12">
        <f t="shared" si="60"/>
        <v>618.59335449272658</v>
      </c>
      <c r="W209" s="12">
        <f t="shared" si="60"/>
        <v>606.60195877653769</v>
      </c>
      <c r="X209" s="12">
        <f t="shared" si="60"/>
        <v>594.40076755125062</v>
      </c>
      <c r="Y209" s="12">
        <f t="shared" si="60"/>
        <v>582.03718389861558</v>
      </c>
      <c r="Z209" s="12">
        <f t="shared" si="60"/>
        <v>569.51479747942187</v>
      </c>
      <c r="AA209" s="12">
        <f t="shared" si="60"/>
        <v>556.83748863679921</v>
      </c>
      <c r="AB209" s="12">
        <f t="shared" si="60"/>
        <v>544.15465993467615</v>
      </c>
      <c r="AC209" s="12">
        <f t="shared" si="60"/>
        <v>531.39370506264879</v>
      </c>
      <c r="AD209" s="12">
        <f t="shared" si="60"/>
        <v>518.59686928555959</v>
      </c>
      <c r="AE209" s="12">
        <f t="shared" si="60"/>
        <v>505.82440995360122</v>
      </c>
      <c r="AF209" s="12">
        <f t="shared" si="60"/>
        <v>494.51940170378759</v>
      </c>
      <c r="AG209" s="12">
        <f t="shared" si="60"/>
        <v>483.31565156864571</v>
      </c>
      <c r="AH209" s="12">
        <f t="shared" si="60"/>
        <v>472.21449187977765</v>
      </c>
      <c r="AI209" s="12">
        <f t="shared" si="60"/>
        <v>461.21196513641576</v>
      </c>
      <c r="AJ209" s="12">
        <f t="shared" si="60"/>
        <v>450.28511583312616</v>
      </c>
      <c r="AK209" s="12">
        <f t="shared" si="60"/>
        <v>439.40095272166235</v>
      </c>
    </row>
    <row r="211" spans="1:37" s="30" customFormat="1" ht="12.75" x14ac:dyDescent="0.2">
      <c r="A211" s="105" t="s">
        <v>183</v>
      </c>
      <c r="B211" s="106"/>
    </row>
    <row r="212" spans="1:37" s="30" customFormat="1" ht="12.75" x14ac:dyDescent="0.2">
      <c r="A212" s="33" t="s">
        <v>184</v>
      </c>
      <c r="B212" s="34" t="s">
        <v>185</v>
      </c>
      <c r="C212" s="34" t="s">
        <v>171</v>
      </c>
      <c r="D212" s="107">
        <f>D166+D151+D143</f>
        <v>472.68633434748557</v>
      </c>
      <c r="E212" s="107">
        <f t="shared" ref="E212:AK212" si="61">E166+E151+E143</f>
        <v>489.16091089768122</v>
      </c>
      <c r="F212" s="107">
        <f t="shared" si="61"/>
        <v>479.20483664320426</v>
      </c>
      <c r="G212" s="107">
        <f t="shared" si="61"/>
        <v>416.93156795165589</v>
      </c>
      <c r="H212" s="107">
        <f t="shared" si="61"/>
        <v>470.32030450075922</v>
      </c>
      <c r="I212" s="107">
        <f t="shared" si="61"/>
        <v>480.4684439476838</v>
      </c>
      <c r="J212" s="107">
        <f t="shared" si="61"/>
        <v>488.52382360888271</v>
      </c>
      <c r="K212" s="107">
        <f t="shared" si="61"/>
        <v>488.15423831514704</v>
      </c>
      <c r="L212" s="107">
        <f t="shared" si="61"/>
        <v>485.36035584058834</v>
      </c>
      <c r="M212" s="107">
        <f t="shared" si="61"/>
        <v>481.79273524057783</v>
      </c>
      <c r="N212" s="107">
        <f t="shared" si="61"/>
        <v>476.89329853026254</v>
      </c>
      <c r="O212" s="107">
        <f t="shared" si="61"/>
        <v>472.14339747021609</v>
      </c>
      <c r="P212" s="107">
        <f t="shared" si="61"/>
        <v>467.6614451549267</v>
      </c>
      <c r="Q212" s="107">
        <f t="shared" si="61"/>
        <v>463.40518372963436</v>
      </c>
      <c r="R212" s="107">
        <f t="shared" si="61"/>
        <v>462.30797237168679</v>
      </c>
      <c r="S212" s="107">
        <f t="shared" si="61"/>
        <v>461.29925171900305</v>
      </c>
      <c r="T212" s="107">
        <f t="shared" si="61"/>
        <v>460.38851845159724</v>
      </c>
      <c r="U212" s="107">
        <f t="shared" si="61"/>
        <v>459.54858316489305</v>
      </c>
      <c r="V212" s="107">
        <f t="shared" si="61"/>
        <v>458.7705831078278</v>
      </c>
      <c r="W212" s="107">
        <f t="shared" si="61"/>
        <v>457.52342986130475</v>
      </c>
      <c r="X212" s="107">
        <f t="shared" si="61"/>
        <v>456.01278170024051</v>
      </c>
      <c r="Y212" s="107">
        <f t="shared" si="61"/>
        <v>454.26320885214631</v>
      </c>
      <c r="Z212" s="107">
        <f t="shared" si="61"/>
        <v>452.26625540706334</v>
      </c>
      <c r="AA212" s="107">
        <f t="shared" si="61"/>
        <v>450.01312018249365</v>
      </c>
      <c r="AB212" s="107">
        <f t="shared" si="61"/>
        <v>447.61625155696862</v>
      </c>
      <c r="AC212" s="107">
        <f t="shared" si="61"/>
        <v>445.00588572472304</v>
      </c>
      <c r="AD212" s="107">
        <f t="shared" si="61"/>
        <v>442.20728052328684</v>
      </c>
      <c r="AE212" s="107">
        <f t="shared" si="61"/>
        <v>439.26316231060883</v>
      </c>
      <c r="AF212" s="107">
        <f t="shared" si="61"/>
        <v>437.44259364707898</v>
      </c>
      <c r="AG212" s="107">
        <f t="shared" si="61"/>
        <v>435.57827856058537</v>
      </c>
      <c r="AH212" s="107">
        <f t="shared" si="61"/>
        <v>433.66870836835335</v>
      </c>
      <c r="AI212" s="107">
        <f t="shared" si="61"/>
        <v>431.70709300137054</v>
      </c>
      <c r="AJ212" s="107">
        <f t="shared" si="61"/>
        <v>429.66777027525745</v>
      </c>
      <c r="AK212" s="107">
        <f t="shared" si="61"/>
        <v>427.51308855139092</v>
      </c>
    </row>
    <row r="213" spans="1:37" s="30" customFormat="1" ht="12.75" x14ac:dyDescent="0.2">
      <c r="B213" s="106"/>
    </row>
    <row r="214" spans="1:37" s="30" customFormat="1" ht="12.75" x14ac:dyDescent="0.2">
      <c r="A214" s="33" t="s">
        <v>186</v>
      </c>
      <c r="B214" s="34"/>
    </row>
    <row r="215" spans="1:37" s="30" customFormat="1" ht="12.75" x14ac:dyDescent="0.2">
      <c r="A215" s="33" t="s">
        <v>16</v>
      </c>
      <c r="B215" s="34" t="s">
        <v>185</v>
      </c>
      <c r="C215" s="34" t="s">
        <v>171</v>
      </c>
    </row>
    <row r="216" spans="1:37" s="30" customFormat="1" ht="12.75" x14ac:dyDescent="0.2">
      <c r="A216" s="33" t="s">
        <v>7</v>
      </c>
      <c r="B216" s="34" t="s">
        <v>185</v>
      </c>
      <c r="C216" s="34" t="s">
        <v>171</v>
      </c>
      <c r="D216" s="30">
        <f>D144*1163/8760*2</f>
        <v>3.5719284511448623E-2</v>
      </c>
    </row>
    <row r="217" spans="1:37" s="30" customFormat="1" ht="12.75" x14ac:dyDescent="0.2">
      <c r="A217" s="33" t="s">
        <v>11</v>
      </c>
      <c r="B217" s="34" t="s">
        <v>185</v>
      </c>
      <c r="C217" s="34" t="s">
        <v>171</v>
      </c>
      <c r="D217" s="30">
        <f t="shared" ref="D217:D221" si="62">D145*1163/8760*2</f>
        <v>0</v>
      </c>
    </row>
    <row r="218" spans="1:37" s="30" customFormat="1" ht="12.75" x14ac:dyDescent="0.2">
      <c r="A218" s="33" t="s">
        <v>12</v>
      </c>
      <c r="B218" s="34" t="s">
        <v>185</v>
      </c>
      <c r="C218" s="34" t="s">
        <v>171</v>
      </c>
      <c r="D218" s="30">
        <f t="shared" si="62"/>
        <v>28.966194769946036</v>
      </c>
    </row>
    <row r="219" spans="1:37" s="30" customFormat="1" ht="12.75" x14ac:dyDescent="0.2">
      <c r="A219" s="33" t="s">
        <v>13</v>
      </c>
      <c r="B219" s="34" t="s">
        <v>185</v>
      </c>
      <c r="C219" s="34" t="s">
        <v>171</v>
      </c>
      <c r="D219" s="30">
        <f t="shared" si="62"/>
        <v>0</v>
      </c>
    </row>
    <row r="220" spans="1:37" s="30" customFormat="1" ht="12.75" x14ac:dyDescent="0.2">
      <c r="A220" s="33" t="s">
        <v>55</v>
      </c>
      <c r="B220" s="34" t="s">
        <v>185</v>
      </c>
      <c r="C220" s="34" t="s">
        <v>171</v>
      </c>
      <c r="D220" s="30">
        <f t="shared" si="62"/>
        <v>0</v>
      </c>
    </row>
    <row r="221" spans="1:37" s="30" customFormat="1" ht="12.75" x14ac:dyDescent="0.2">
      <c r="A221" s="33" t="s">
        <v>79</v>
      </c>
      <c r="B221" s="34" t="s">
        <v>185</v>
      </c>
      <c r="C221" s="34" t="s">
        <v>171</v>
      </c>
      <c r="D221" s="30">
        <f t="shared" si="62"/>
        <v>0</v>
      </c>
    </row>
    <row r="222" spans="1:37" s="30" customFormat="1" ht="12.75" x14ac:dyDescent="0.2">
      <c r="B222" s="34"/>
    </row>
    <row r="223" spans="1:37" s="30" customFormat="1" ht="12.75" x14ac:dyDescent="0.2">
      <c r="A223" s="33" t="s">
        <v>82</v>
      </c>
      <c r="B223" s="34" t="s">
        <v>185</v>
      </c>
      <c r="C223" s="34" t="s">
        <v>171</v>
      </c>
      <c r="D223" s="30">
        <f>D151*1163/8760*2</f>
        <v>96.143558120991258</v>
      </c>
    </row>
    <row r="224" spans="1:37" s="30" customFormat="1" ht="12.75" x14ac:dyDescent="0.2">
      <c r="A224" s="33" t="s">
        <v>7</v>
      </c>
      <c r="B224" s="34" t="s">
        <v>185</v>
      </c>
      <c r="C224" s="34" t="s">
        <v>171</v>
      </c>
      <c r="D224" s="30">
        <f t="shared" ref="D224:D236" si="63">D152*1163/8760*2</f>
        <v>3.3422695054643167E-2</v>
      </c>
    </row>
    <row r="225" spans="1:4" s="30" customFormat="1" ht="12.75" x14ac:dyDescent="0.2">
      <c r="A225" s="33" t="s">
        <v>9</v>
      </c>
      <c r="B225" s="34" t="s">
        <v>185</v>
      </c>
      <c r="C225" s="34" t="s">
        <v>171</v>
      </c>
      <c r="D225" s="30">
        <f t="shared" si="63"/>
        <v>0</v>
      </c>
    </row>
    <row r="226" spans="1:4" s="30" customFormat="1" ht="12.75" x14ac:dyDescent="0.2">
      <c r="A226" s="33" t="s">
        <v>10</v>
      </c>
      <c r="B226" s="34" t="s">
        <v>185</v>
      </c>
      <c r="C226" s="34" t="s">
        <v>171</v>
      </c>
      <c r="D226" s="30">
        <f t="shared" si="63"/>
        <v>0</v>
      </c>
    </row>
    <row r="227" spans="1:4" s="30" customFormat="1" ht="12.75" x14ac:dyDescent="0.2">
      <c r="A227" s="33" t="s">
        <v>11</v>
      </c>
      <c r="B227" s="34" t="s">
        <v>185</v>
      </c>
      <c r="C227" s="34" t="s">
        <v>171</v>
      </c>
      <c r="D227" s="30">
        <f t="shared" si="63"/>
        <v>2.1130379591194979</v>
      </c>
    </row>
    <row r="228" spans="1:4" s="30" customFormat="1" ht="12.75" x14ac:dyDescent="0.2">
      <c r="A228" s="33" t="s">
        <v>111</v>
      </c>
      <c r="B228" s="34" t="s">
        <v>185</v>
      </c>
      <c r="C228" s="34" t="s">
        <v>171</v>
      </c>
      <c r="D228" s="30">
        <f t="shared" si="63"/>
        <v>0</v>
      </c>
    </row>
    <row r="229" spans="1:4" s="30" customFormat="1" ht="12.75" x14ac:dyDescent="0.2">
      <c r="A229" s="33" t="s">
        <v>12</v>
      </c>
      <c r="B229" s="34" t="s">
        <v>185</v>
      </c>
      <c r="C229" s="34" t="s">
        <v>171</v>
      </c>
      <c r="D229" s="30">
        <f t="shared" si="63"/>
        <v>0.58190655834193183</v>
      </c>
    </row>
    <row r="230" spans="1:4" s="30" customFormat="1" ht="12.75" x14ac:dyDescent="0.2">
      <c r="A230" s="33" t="s">
        <v>54</v>
      </c>
      <c r="B230" s="34" t="s">
        <v>185</v>
      </c>
      <c r="C230" s="34" t="s">
        <v>171</v>
      </c>
      <c r="D230" s="30">
        <f t="shared" si="63"/>
        <v>6.3919860730593623</v>
      </c>
    </row>
    <row r="231" spans="1:4" s="30" customFormat="1" ht="12.75" x14ac:dyDescent="0.2">
      <c r="A231" s="33" t="s">
        <v>78</v>
      </c>
      <c r="B231" s="34" t="s">
        <v>185</v>
      </c>
      <c r="C231" s="34" t="s">
        <v>171</v>
      </c>
      <c r="D231" s="30">
        <f t="shared" si="63"/>
        <v>83.227719824456642</v>
      </c>
    </row>
    <row r="232" spans="1:4" s="30" customFormat="1" ht="12.75" x14ac:dyDescent="0.2">
      <c r="A232" s="33" t="s">
        <v>13</v>
      </c>
      <c r="B232" s="34" t="s">
        <v>185</v>
      </c>
      <c r="C232" s="34" t="s">
        <v>171</v>
      </c>
      <c r="D232" s="30">
        <f t="shared" si="63"/>
        <v>3.7954850109591831</v>
      </c>
    </row>
    <row r="233" spans="1:4" s="30" customFormat="1" ht="12.75" x14ac:dyDescent="0.2">
      <c r="A233" s="33" t="s">
        <v>55</v>
      </c>
      <c r="B233" s="34" t="s">
        <v>185</v>
      </c>
      <c r="C233" s="34" t="s">
        <v>171</v>
      </c>
      <c r="D233" s="30">
        <f t="shared" si="63"/>
        <v>0</v>
      </c>
    </row>
    <row r="234" spans="1:4" s="30" customFormat="1" ht="12.75" x14ac:dyDescent="0.2">
      <c r="A234" s="33" t="s">
        <v>56</v>
      </c>
      <c r="B234" s="34" t="s">
        <v>185</v>
      </c>
      <c r="C234" s="34" t="s">
        <v>171</v>
      </c>
      <c r="D234" s="30">
        <f t="shared" si="63"/>
        <v>0</v>
      </c>
    </row>
    <row r="235" spans="1:4" s="30" customFormat="1" ht="12.75" x14ac:dyDescent="0.2">
      <c r="A235" s="33" t="s">
        <v>14</v>
      </c>
      <c r="B235" s="34" t="s">
        <v>185</v>
      </c>
      <c r="C235" s="34" t="s">
        <v>171</v>
      </c>
      <c r="D235" s="30">
        <f t="shared" si="63"/>
        <v>0</v>
      </c>
    </row>
    <row r="236" spans="1:4" s="30" customFormat="1" ht="12.75" x14ac:dyDescent="0.2">
      <c r="A236" s="33" t="s">
        <v>79</v>
      </c>
      <c r="B236" s="34" t="s">
        <v>185</v>
      </c>
      <c r="C236" s="34" t="s">
        <v>171</v>
      </c>
      <c r="D236" s="30">
        <f t="shared" si="63"/>
        <v>0</v>
      </c>
    </row>
    <row r="237" spans="1:4" s="30" customFormat="1" ht="12.75" x14ac:dyDescent="0.2">
      <c r="A237" s="33"/>
      <c r="B237" s="34"/>
    </row>
    <row r="238" spans="1:4" s="30" customFormat="1" ht="12.75" x14ac:dyDescent="0.2">
      <c r="A238" s="33" t="s">
        <v>83</v>
      </c>
      <c r="B238" s="34" t="s">
        <v>185</v>
      </c>
      <c r="C238" s="34" t="s">
        <v>171</v>
      </c>
    </row>
    <row r="239" spans="1:4" s="30" customFormat="1" ht="12.75" x14ac:dyDescent="0.2">
      <c r="A239" s="33" t="s">
        <v>12</v>
      </c>
      <c r="B239" s="34" t="s">
        <v>185</v>
      </c>
      <c r="C239" s="34" t="s">
        <v>171</v>
      </c>
      <c r="D239" s="30">
        <f t="shared" ref="D239" si="64">D167*1163/8760*2</f>
        <v>0.36462071179457817</v>
      </c>
    </row>
    <row r="240" spans="1:4" s="30" customFormat="1" ht="12.75" x14ac:dyDescent="0.2">
      <c r="A240" s="33"/>
      <c r="B240" s="106"/>
    </row>
    <row r="241" spans="1:4" s="30" customFormat="1" ht="12.75" x14ac:dyDescent="0.2">
      <c r="B241" s="106"/>
    </row>
    <row r="242" spans="1:4" s="30" customFormat="1" ht="12.75" x14ac:dyDescent="0.2">
      <c r="A242" s="23" t="s">
        <v>21</v>
      </c>
      <c r="B242" s="31"/>
      <c r="C242" s="32"/>
      <c r="D242" s="32"/>
    </row>
    <row r="243" spans="1:4" s="30" customFormat="1" ht="12.75" x14ac:dyDescent="0.2">
      <c r="A243" s="33" t="s">
        <v>16</v>
      </c>
      <c r="B243" s="34" t="s">
        <v>20</v>
      </c>
      <c r="C243" s="33" t="s">
        <v>171</v>
      </c>
      <c r="D243" s="48">
        <f>D83/SUM($D$83:$D$85)</f>
        <v>0.23107236547512108</v>
      </c>
    </row>
    <row r="244" spans="1:4" s="30" customFormat="1" ht="12.75" x14ac:dyDescent="0.2">
      <c r="A244" s="33" t="s">
        <v>82</v>
      </c>
      <c r="B244" s="34" t="s">
        <v>20</v>
      </c>
      <c r="C244" s="33" t="s">
        <v>171</v>
      </c>
      <c r="D244" s="48">
        <f t="shared" ref="D244:D245" si="65">D84/SUM($D$83:$D$85)</f>
        <v>0.76602252384089464</v>
      </c>
    </row>
    <row r="245" spans="1:4" s="30" customFormat="1" ht="12.75" x14ac:dyDescent="0.2">
      <c r="A245" s="33" t="s">
        <v>83</v>
      </c>
      <c r="B245" s="34" t="s">
        <v>20</v>
      </c>
      <c r="C245" s="33" t="s">
        <v>171</v>
      </c>
      <c r="D245" s="48">
        <f t="shared" si="65"/>
        <v>2.9051106839841859E-3</v>
      </c>
    </row>
    <row r="247" spans="1:4" x14ac:dyDescent="0.25">
      <c r="A247" s="33" t="s">
        <v>187</v>
      </c>
      <c r="D247" s="48">
        <f>D224</f>
        <v>3.3422695054643167E-2</v>
      </c>
    </row>
    <row r="248" spans="1:4" x14ac:dyDescent="0.25">
      <c r="A248" s="33" t="s">
        <v>188</v>
      </c>
      <c r="D248" s="48">
        <f>D225</f>
        <v>0</v>
      </c>
    </row>
    <row r="249" spans="1:4" x14ac:dyDescent="0.25">
      <c r="A249" s="33" t="s">
        <v>189</v>
      </c>
      <c r="D249" s="48">
        <f>D226</f>
        <v>0</v>
      </c>
    </row>
    <row r="250" spans="1:4" x14ac:dyDescent="0.25">
      <c r="A250" s="33" t="s">
        <v>190</v>
      </c>
      <c r="D250" s="48">
        <f>D227</f>
        <v>2.1130379591194979</v>
      </c>
    </row>
    <row r="251" spans="1:4" x14ac:dyDescent="0.25">
      <c r="A251" s="33" t="s">
        <v>191</v>
      </c>
      <c r="D251" s="48">
        <v>0</v>
      </c>
    </row>
    <row r="252" spans="1:4" x14ac:dyDescent="0.25">
      <c r="A252" s="33" t="s">
        <v>192</v>
      </c>
      <c r="D252" s="48">
        <f>D228</f>
        <v>0</v>
      </c>
    </row>
    <row r="253" spans="1:4" x14ac:dyDescent="0.25">
      <c r="A253" s="33" t="s">
        <v>193</v>
      </c>
      <c r="D253" s="48">
        <v>0</v>
      </c>
    </row>
    <row r="254" spans="1:4" x14ac:dyDescent="0.25">
      <c r="A254" s="33" t="s">
        <v>194</v>
      </c>
      <c r="D254" s="48">
        <f>D229</f>
        <v>0.58190655834193183</v>
      </c>
    </row>
    <row r="255" spans="1:4" x14ac:dyDescent="0.25">
      <c r="A255" s="33" t="s">
        <v>195</v>
      </c>
      <c r="D255" s="48">
        <f>D230</f>
        <v>6.3919860730593623</v>
      </c>
    </row>
    <row r="256" spans="1:4" x14ac:dyDescent="0.25">
      <c r="A256" s="33" t="s">
        <v>196</v>
      </c>
      <c r="D256" s="48">
        <f>D231</f>
        <v>83.227719824456642</v>
      </c>
    </row>
    <row r="257" spans="1:4" x14ac:dyDescent="0.25">
      <c r="A257" s="33" t="s">
        <v>197</v>
      </c>
      <c r="D257" s="48">
        <v>0</v>
      </c>
    </row>
    <row r="258" spans="1:4" x14ac:dyDescent="0.25">
      <c r="A258" s="33" t="s">
        <v>198</v>
      </c>
      <c r="D258" s="48">
        <f>D232</f>
        <v>3.7954850109591831</v>
      </c>
    </row>
    <row r="259" spans="1:4" x14ac:dyDescent="0.25">
      <c r="A259" s="33" t="s">
        <v>199</v>
      </c>
      <c r="D259" s="48">
        <f t="shared" ref="D259:D262" si="66">D233</f>
        <v>0</v>
      </c>
    </row>
    <row r="260" spans="1:4" x14ac:dyDescent="0.25">
      <c r="A260" s="33" t="s">
        <v>200</v>
      </c>
      <c r="D260" s="48">
        <f t="shared" si="66"/>
        <v>0</v>
      </c>
    </row>
    <row r="261" spans="1:4" x14ac:dyDescent="0.25">
      <c r="A261" s="33" t="s">
        <v>201</v>
      </c>
      <c r="D261" s="48">
        <f t="shared" si="66"/>
        <v>0</v>
      </c>
    </row>
    <row r="262" spans="1:4" x14ac:dyDescent="0.25">
      <c r="A262" s="33" t="s">
        <v>202</v>
      </c>
      <c r="D262" s="48">
        <f t="shared" si="66"/>
        <v>0</v>
      </c>
    </row>
    <row r="263" spans="1:4" x14ac:dyDescent="0.25">
      <c r="A263" s="33" t="s">
        <v>203</v>
      </c>
      <c r="D263" s="48">
        <f>D218</f>
        <v>28.966194769946036</v>
      </c>
    </row>
    <row r="264" spans="1:4" x14ac:dyDescent="0.25">
      <c r="A264" s="33" t="s">
        <v>204</v>
      </c>
      <c r="D264" s="48">
        <f>D216</f>
        <v>3.5719284511448623E-2</v>
      </c>
    </row>
    <row r="265" spans="1:4" x14ac:dyDescent="0.25">
      <c r="A265" s="33" t="s">
        <v>205</v>
      </c>
      <c r="D265" s="48">
        <v>0</v>
      </c>
    </row>
    <row r="266" spans="1:4" x14ac:dyDescent="0.25">
      <c r="A266" s="33" t="s">
        <v>206</v>
      </c>
      <c r="D266" s="48">
        <v>0</v>
      </c>
    </row>
    <row r="267" spans="1:4" x14ac:dyDescent="0.25">
      <c r="A267" s="33" t="s">
        <v>207</v>
      </c>
      <c r="D267" s="48">
        <v>0</v>
      </c>
    </row>
    <row r="268" spans="1:4" x14ac:dyDescent="0.25">
      <c r="A268" s="33" t="s">
        <v>208</v>
      </c>
      <c r="D268" s="48">
        <v>0</v>
      </c>
    </row>
    <row r="269" spans="1:4" x14ac:dyDescent="0.25">
      <c r="A269" s="33" t="s">
        <v>209</v>
      </c>
      <c r="D269" s="48">
        <v>0</v>
      </c>
    </row>
    <row r="270" spans="1:4" x14ac:dyDescent="0.25">
      <c r="A270" s="33" t="s">
        <v>210</v>
      </c>
      <c r="D270" s="48">
        <f>D239</f>
        <v>0.36462071179457817</v>
      </c>
    </row>
  </sheetData>
  <mergeCells count="3">
    <mergeCell ref="E28:E29"/>
    <mergeCell ref="F28:F29"/>
    <mergeCell ref="G28:G29"/>
  </mergeCells>
  <conditionalFormatting sqref="E98:AK110">
    <cfRule type="cellIs" dxfId="303" priority="7" operator="equal">
      <formula>0</formula>
    </cfRule>
  </conditionalFormatting>
  <conditionalFormatting sqref="D1:AK1">
    <cfRule type="cellIs" dxfId="302" priority="38" operator="equal">
      <formula>0</formula>
    </cfRule>
  </conditionalFormatting>
  <conditionalFormatting sqref="D5:AK5">
    <cfRule type="cellIs" dxfId="301" priority="37" operator="equal">
      <formula>0</formula>
    </cfRule>
  </conditionalFormatting>
  <conditionalFormatting sqref="D8:AK8">
    <cfRule type="cellIs" dxfId="300" priority="36" operator="equal">
      <formula>0</formula>
    </cfRule>
  </conditionalFormatting>
  <conditionalFormatting sqref="E11:AK11">
    <cfRule type="cellIs" dxfId="299" priority="35" operator="equal">
      <formula>0</formula>
    </cfRule>
  </conditionalFormatting>
  <conditionalFormatting sqref="D14:AK14">
    <cfRule type="cellIs" dxfId="298" priority="34" operator="equal">
      <formula>0</formula>
    </cfRule>
  </conditionalFormatting>
  <conditionalFormatting sqref="D15:AK26">
    <cfRule type="cellIs" dxfId="297" priority="33" operator="equal">
      <formula>0</formula>
    </cfRule>
  </conditionalFormatting>
  <conditionalFormatting sqref="D75:AK76">
    <cfRule type="cellIs" dxfId="296" priority="17" operator="equal">
      <formula>0</formula>
    </cfRule>
  </conditionalFormatting>
  <conditionalFormatting sqref="D91:D95">
    <cfRule type="cellIs" dxfId="295" priority="15" operator="equal">
      <formula>0</formula>
    </cfRule>
  </conditionalFormatting>
  <conditionalFormatting sqref="D98:D110">
    <cfRule type="cellIs" dxfId="294" priority="14" operator="equal">
      <formula>0</formula>
    </cfRule>
  </conditionalFormatting>
  <conditionalFormatting sqref="D113">
    <cfRule type="cellIs" dxfId="293" priority="13" operator="equal">
      <formula>0</formula>
    </cfRule>
  </conditionalFormatting>
  <conditionalFormatting sqref="D117:AK122">
    <cfRule type="cellIs" dxfId="292" priority="12" operator="equal">
      <formula>0</formula>
    </cfRule>
  </conditionalFormatting>
  <conditionalFormatting sqref="D125:AK137">
    <cfRule type="cellIs" dxfId="291" priority="11" operator="equal">
      <formula>0</formula>
    </cfRule>
  </conditionalFormatting>
  <conditionalFormatting sqref="D140:AK140">
    <cfRule type="cellIs" dxfId="290" priority="10" operator="equal">
      <formula>0</formula>
    </cfRule>
  </conditionalFormatting>
  <conditionalFormatting sqref="D90:AK95">
    <cfRule type="cellIs" dxfId="289" priority="8" operator="equal">
      <formula>0</formula>
    </cfRule>
  </conditionalFormatting>
  <conditionalFormatting sqref="D11">
    <cfRule type="cellIs" dxfId="288" priority="21" operator="equal">
      <formula>0</formula>
    </cfRule>
  </conditionalFormatting>
  <conditionalFormatting sqref="D60:D72">
    <cfRule type="cellIs" dxfId="287" priority="18" operator="equal">
      <formula>0</formula>
    </cfRule>
  </conditionalFormatting>
  <conditionalFormatting sqref="D45:AK47">
    <cfRule type="cellIs" dxfId="286" priority="20" operator="equal">
      <formula>0</formula>
    </cfRule>
  </conditionalFormatting>
  <conditionalFormatting sqref="D52:AK57">
    <cfRule type="cellIs" dxfId="285" priority="19" operator="equal">
      <formula>0</formula>
    </cfRule>
  </conditionalFormatting>
  <conditionalFormatting sqref="D243:D245">
    <cfRule type="cellIs" dxfId="284" priority="5" operator="equal">
      <formula>0</formula>
    </cfRule>
  </conditionalFormatting>
  <conditionalFormatting sqref="D247:D270">
    <cfRule type="cellIs" dxfId="283" priority="4" operator="equal">
      <formula>0</formula>
    </cfRule>
  </conditionalFormatting>
  <conditionalFormatting sqref="D83:AK85">
    <cfRule type="cellIs" dxfId="282" priority="2" operator="equal">
      <formula>0</formula>
    </cfRule>
  </conditionalFormatting>
  <conditionalFormatting sqref="E59:AK72">
    <cfRule type="cellIs" dxfId="281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9">
    <tabColor rgb="FF00B050"/>
  </sheetPr>
  <dimension ref="A1:AK266"/>
  <sheetViews>
    <sheetView topLeftCell="A22" zoomScale="55" zoomScaleNormal="55" workbookViewId="0">
      <selection activeCell="E60" sqref="E60:AK72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Específicos'!D29</f>
        <v>0</v>
      </c>
      <c r="E5" s="36">
        <f>'Datos Específicos'!E13*'Datos Específicos'!E29</f>
        <v>0</v>
      </c>
      <c r="F5" s="36">
        <f>'Datos Específicos'!F13*'Datos Específicos'!F29</f>
        <v>0</v>
      </c>
      <c r="G5" s="36">
        <f>'Datos Específicos'!G13*'Datos Específicos'!G29</f>
        <v>0</v>
      </c>
      <c r="H5" s="36">
        <f>'Datos Específicos'!H13*'Datos Específicos'!H29</f>
        <v>0</v>
      </c>
      <c r="I5" s="36">
        <f>'Datos Específicos'!I13*'Datos Específicos'!I29</f>
        <v>0</v>
      </c>
      <c r="J5" s="36">
        <f>'Datos Específicos'!J13*'Datos Específicos'!J29</f>
        <v>0</v>
      </c>
      <c r="K5" s="36">
        <f>'Datos Específicos'!K13*'Datos Específicos'!K29</f>
        <v>0</v>
      </c>
      <c r="L5" s="36">
        <f>'Datos Específicos'!L13*'Datos Específicos'!L29</f>
        <v>0</v>
      </c>
      <c r="M5" s="36">
        <f>'Datos Específicos'!M13*'Datos Específicos'!M29</f>
        <v>0</v>
      </c>
      <c r="N5" s="36">
        <f>'Datos Específicos'!N13*'Datos Específicos'!N29</f>
        <v>0</v>
      </c>
      <c r="O5" s="36">
        <f>'Datos Específicos'!O13*'Datos Específicos'!O29</f>
        <v>0</v>
      </c>
      <c r="P5" s="36">
        <f>'Datos Específicos'!P13*'Datos Específicos'!P29</f>
        <v>0</v>
      </c>
      <c r="Q5" s="36">
        <f>'Datos Específicos'!Q13*'Datos Específicos'!Q29</f>
        <v>0</v>
      </c>
      <c r="R5" s="36">
        <f>'Datos Específicos'!R13*'Datos Específicos'!R29</f>
        <v>0</v>
      </c>
      <c r="S5" s="36">
        <f>'Datos Específicos'!S13*'Datos Específicos'!S29</f>
        <v>0</v>
      </c>
      <c r="T5" s="36">
        <f>'Datos Específicos'!T13*'Datos Específicos'!T29</f>
        <v>0</v>
      </c>
      <c r="U5" s="36">
        <f>'Datos Específicos'!U13*'Datos Específicos'!U29</f>
        <v>0</v>
      </c>
      <c r="V5" s="36">
        <f>'Datos Específicos'!V13*'Datos Específicos'!V29</f>
        <v>0</v>
      </c>
      <c r="W5" s="36">
        <f>'Datos Específicos'!W13*'Datos Específicos'!W29</f>
        <v>0</v>
      </c>
      <c r="X5" s="36">
        <f>'Datos Específicos'!X13*'Datos Específicos'!X29</f>
        <v>0</v>
      </c>
      <c r="Y5" s="36">
        <f>'Datos Específicos'!Y13*'Datos Específicos'!Y29</f>
        <v>0</v>
      </c>
      <c r="Z5" s="36">
        <f>'Datos Específicos'!Z13*'Datos Específicos'!Z29</f>
        <v>0</v>
      </c>
      <c r="AA5" s="36">
        <f>'Datos Específicos'!AA13*'Datos Específicos'!AA29</f>
        <v>0</v>
      </c>
      <c r="AB5" s="36">
        <f>'Datos Específicos'!AB13*'Datos Específicos'!AB29</f>
        <v>0</v>
      </c>
      <c r="AC5" s="36">
        <f>'Datos Específicos'!AC13*'Datos Específicos'!AC29</f>
        <v>0</v>
      </c>
      <c r="AD5" s="36">
        <f>'Datos Específicos'!AD13*'Datos Específicos'!AD29</f>
        <v>0</v>
      </c>
      <c r="AE5" s="36">
        <f>'Datos Específicos'!AE13*'Datos Específicos'!AE29</f>
        <v>0</v>
      </c>
      <c r="AF5" s="36">
        <f>'Datos Específicos'!AF13*'Datos Específicos'!AF29</f>
        <v>0</v>
      </c>
      <c r="AG5" s="36">
        <f>'Datos Específicos'!AG13*'Datos Específicos'!AG29</f>
        <v>0</v>
      </c>
      <c r="AH5" s="36">
        <f>'Datos Específicos'!AH13*'Datos Específicos'!AH29</f>
        <v>0</v>
      </c>
      <c r="AI5" s="36">
        <f>'Datos Específicos'!AI13*'Datos Específicos'!AI29</f>
        <v>0</v>
      </c>
      <c r="AJ5" s="36">
        <f>'Datos Específicos'!AJ13*'Datos Específicos'!AJ29</f>
        <v>0</v>
      </c>
      <c r="AK5" s="36">
        <f>'Datos Específicos'!AK13*'Datos Específicos'!AK29</f>
        <v>0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Generales'!D18</f>
        <v>0</v>
      </c>
      <c r="E8" s="38">
        <f>'Datos Generales'!E18</f>
        <v>0</v>
      </c>
      <c r="F8" s="38">
        <f>'Datos Generales'!F18</f>
        <v>0</v>
      </c>
      <c r="G8" s="38">
        <f>'Datos Generales'!G18</f>
        <v>0</v>
      </c>
      <c r="H8" s="38">
        <f>'Datos Generales'!H18</f>
        <v>0</v>
      </c>
      <c r="I8" s="38">
        <f>'Datos Generales'!I18</f>
        <v>0</v>
      </c>
      <c r="J8" s="38">
        <f>'Datos Generales'!J18</f>
        <v>0</v>
      </c>
      <c r="K8" s="38">
        <f>'Datos Generales'!K18</f>
        <v>0</v>
      </c>
      <c r="L8" s="38">
        <f>'Datos Generales'!L18</f>
        <v>0</v>
      </c>
      <c r="M8" s="38">
        <f>'Datos Generales'!M18</f>
        <v>0</v>
      </c>
      <c r="N8" s="38">
        <f>'Datos Generales'!N18</f>
        <v>0</v>
      </c>
      <c r="O8" s="38">
        <f>'Datos Generales'!O18</f>
        <v>0</v>
      </c>
      <c r="P8" s="38">
        <f>'Datos Generales'!P18</f>
        <v>0</v>
      </c>
      <c r="Q8" s="38">
        <f>'Datos Generales'!Q18</f>
        <v>0</v>
      </c>
      <c r="R8" s="38">
        <f>'Datos Generales'!R18</f>
        <v>0</v>
      </c>
      <c r="S8" s="38">
        <f>'Datos Generales'!S18</f>
        <v>0</v>
      </c>
      <c r="T8" s="38">
        <f>'Datos Generales'!T18</f>
        <v>0</v>
      </c>
      <c r="U8" s="38">
        <f>'Datos Generales'!U18</f>
        <v>0</v>
      </c>
      <c r="V8" s="38">
        <f>'Datos Generales'!V18</f>
        <v>0</v>
      </c>
      <c r="W8" s="38">
        <f>'Datos Generales'!W18</f>
        <v>0</v>
      </c>
      <c r="X8" s="38">
        <f>'Datos Generales'!X18</f>
        <v>0</v>
      </c>
      <c r="Y8" s="38">
        <f>'Datos Generales'!Y18</f>
        <v>0</v>
      </c>
      <c r="Z8" s="38">
        <f>'Datos Generales'!Z18</f>
        <v>0</v>
      </c>
      <c r="AA8" s="38">
        <f>'Datos Generales'!AA18</f>
        <v>0</v>
      </c>
      <c r="AB8" s="38">
        <f>'Datos Generales'!AB18</f>
        <v>0</v>
      </c>
      <c r="AC8" s="38">
        <f>'Datos Generales'!AC18</f>
        <v>0</v>
      </c>
      <c r="AD8" s="38">
        <f>'Datos Generales'!AD18</f>
        <v>0</v>
      </c>
      <c r="AE8" s="38">
        <f>'Datos Generales'!AE18</f>
        <v>0</v>
      </c>
      <c r="AF8" s="38">
        <f>'Datos Generales'!AF18</f>
        <v>0</v>
      </c>
      <c r="AG8" s="38">
        <f>'Datos Generales'!AG18</f>
        <v>0</v>
      </c>
      <c r="AH8" s="38">
        <f>'Datos Generales'!AH18</f>
        <v>0</v>
      </c>
      <c r="AI8" s="38">
        <f>'Datos Generales'!AI18</f>
        <v>0</v>
      </c>
      <c r="AJ8" s="38">
        <f>'Datos Generales'!AJ18</f>
        <v>0</v>
      </c>
      <c r="AK8" s="38">
        <f>'Datos Generales'!AK18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0</v>
      </c>
      <c r="E11" s="36">
        <f t="shared" ref="E11:AK11" si="1">IF(E8=0,E5,E8)</f>
        <v>0</v>
      </c>
      <c r="F11" s="36">
        <f t="shared" si="1"/>
        <v>0</v>
      </c>
      <c r="G11" s="36">
        <f t="shared" si="1"/>
        <v>0</v>
      </c>
      <c r="H11" s="36">
        <f t="shared" si="1"/>
        <v>0</v>
      </c>
      <c r="I11" s="36">
        <f t="shared" si="1"/>
        <v>0</v>
      </c>
      <c r="J11" s="36">
        <f t="shared" si="1"/>
        <v>0</v>
      </c>
      <c r="K11" s="36">
        <f t="shared" si="1"/>
        <v>0</v>
      </c>
      <c r="L11" s="36">
        <f t="shared" si="1"/>
        <v>0</v>
      </c>
      <c r="M11" s="36">
        <f t="shared" si="1"/>
        <v>0</v>
      </c>
      <c r="N11" s="36">
        <f t="shared" si="1"/>
        <v>0</v>
      </c>
      <c r="O11" s="36">
        <f t="shared" si="1"/>
        <v>0</v>
      </c>
      <c r="P11" s="36">
        <f t="shared" si="1"/>
        <v>0</v>
      </c>
      <c r="Q11" s="36">
        <f t="shared" si="1"/>
        <v>0</v>
      </c>
      <c r="R11" s="36">
        <f t="shared" si="1"/>
        <v>0</v>
      </c>
      <c r="S11" s="36">
        <f t="shared" si="1"/>
        <v>0</v>
      </c>
      <c r="T11" s="36">
        <f t="shared" si="1"/>
        <v>0</v>
      </c>
      <c r="U11" s="36">
        <f t="shared" si="1"/>
        <v>0</v>
      </c>
      <c r="V11" s="36">
        <f t="shared" si="1"/>
        <v>0</v>
      </c>
      <c r="W11" s="36">
        <f t="shared" si="1"/>
        <v>0</v>
      </c>
      <c r="X11" s="36">
        <f t="shared" si="1"/>
        <v>0</v>
      </c>
      <c r="Y11" s="36">
        <f t="shared" si="1"/>
        <v>0</v>
      </c>
      <c r="Z11" s="36">
        <f t="shared" si="1"/>
        <v>0</v>
      </c>
      <c r="AA11" s="36">
        <f t="shared" si="1"/>
        <v>0</v>
      </c>
      <c r="AB11" s="36">
        <f t="shared" si="1"/>
        <v>0</v>
      </c>
      <c r="AC11" s="36">
        <f t="shared" si="1"/>
        <v>0</v>
      </c>
      <c r="AD11" s="36">
        <f t="shared" si="1"/>
        <v>0</v>
      </c>
      <c r="AE11" s="36">
        <f t="shared" si="1"/>
        <v>0</v>
      </c>
      <c r="AF11" s="36">
        <f t="shared" si="1"/>
        <v>0</v>
      </c>
      <c r="AG11" s="36">
        <f t="shared" si="1"/>
        <v>0</v>
      </c>
      <c r="AH11" s="36">
        <f t="shared" si="1"/>
        <v>0</v>
      </c>
      <c r="AI11" s="36">
        <f t="shared" si="1"/>
        <v>0</v>
      </c>
      <c r="AJ11" s="36">
        <f t="shared" si="1"/>
        <v>0</v>
      </c>
      <c r="AK11" s="36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Generales'!D245</f>
        <v>0</v>
      </c>
      <c r="E14" s="38">
        <f>'Datos Generales'!E245</f>
        <v>0</v>
      </c>
      <c r="F14" s="38">
        <f>'Datos Generales'!F245</f>
        <v>0</v>
      </c>
      <c r="G14" s="38">
        <f>'Datos Generales'!G245</f>
        <v>0</v>
      </c>
      <c r="H14" s="38">
        <f>'Datos Generales'!H245</f>
        <v>0</v>
      </c>
      <c r="I14" s="38">
        <f>'Datos Generales'!I245</f>
        <v>0</v>
      </c>
      <c r="J14" s="38">
        <f>'Datos Generales'!J245</f>
        <v>0</v>
      </c>
      <c r="K14" s="38">
        <f>'Datos Generales'!K245</f>
        <v>0</v>
      </c>
      <c r="L14" s="38">
        <f>'Datos Generales'!L245</f>
        <v>0</v>
      </c>
      <c r="M14" s="38">
        <f>'Datos Generales'!M245</f>
        <v>0</v>
      </c>
      <c r="N14" s="38">
        <f>'Datos Generales'!N245</f>
        <v>0</v>
      </c>
      <c r="O14" s="38">
        <f>'Datos Generales'!O245</f>
        <v>0</v>
      </c>
      <c r="P14" s="38">
        <f>'Datos Generales'!P245</f>
        <v>0</v>
      </c>
      <c r="Q14" s="38">
        <f>'Datos Generales'!Q245</f>
        <v>0</v>
      </c>
      <c r="R14" s="38">
        <f>'Datos Generales'!R245</f>
        <v>0</v>
      </c>
      <c r="S14" s="38">
        <f>'Datos Generales'!S245</f>
        <v>0</v>
      </c>
      <c r="T14" s="38">
        <f>'Datos Generales'!T245</f>
        <v>0</v>
      </c>
      <c r="U14" s="38">
        <f>'Datos Generales'!U245</f>
        <v>0</v>
      </c>
      <c r="V14" s="38">
        <f>'Datos Generales'!V245</f>
        <v>0</v>
      </c>
      <c r="W14" s="38">
        <f>'Datos Generales'!W245</f>
        <v>0</v>
      </c>
      <c r="X14" s="38">
        <f>'Datos Generales'!X245</f>
        <v>0</v>
      </c>
      <c r="Y14" s="38">
        <f>'Datos Generales'!Y245</f>
        <v>0</v>
      </c>
      <c r="Z14" s="38">
        <f>'Datos Generales'!Z245</f>
        <v>0</v>
      </c>
      <c r="AA14" s="38">
        <f>'Datos Generales'!AA245</f>
        <v>0</v>
      </c>
      <c r="AB14" s="38">
        <f>'Datos Generales'!AB245</f>
        <v>0</v>
      </c>
      <c r="AC14" s="38">
        <f>'Datos Generales'!AC245</f>
        <v>0</v>
      </c>
      <c r="AD14" s="38">
        <f>'Datos Generales'!AD245</f>
        <v>0</v>
      </c>
      <c r="AE14" s="38">
        <f>'Datos Generales'!AE245</f>
        <v>0</v>
      </c>
      <c r="AF14" s="38">
        <f>'Datos Generales'!AF245</f>
        <v>0</v>
      </c>
      <c r="AG14" s="38">
        <f>'Datos Generales'!AG245</f>
        <v>0</v>
      </c>
      <c r="AH14" s="38">
        <f>'Datos Generales'!AH245</f>
        <v>0</v>
      </c>
      <c r="AI14" s="38">
        <f>'Datos Generales'!AI245</f>
        <v>0</v>
      </c>
      <c r="AJ14" s="38">
        <f>'Datos Generales'!AJ245</f>
        <v>0</v>
      </c>
      <c r="AK14" s="38">
        <f>'Datos Generales'!AK245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Generales'!D246</f>
        <v>0</v>
      </c>
      <c r="E15" s="38">
        <f>'Datos Generales'!E246</f>
        <v>0</v>
      </c>
      <c r="F15" s="38">
        <f>'Datos Generales'!F246</f>
        <v>0</v>
      </c>
      <c r="G15" s="38">
        <f>'Datos Generales'!G246</f>
        <v>0</v>
      </c>
      <c r="H15" s="38">
        <f>'Datos Generales'!H246</f>
        <v>0</v>
      </c>
      <c r="I15" s="38">
        <f>'Datos Generales'!I246</f>
        <v>0</v>
      </c>
      <c r="J15" s="38">
        <f>'Datos Generales'!J246</f>
        <v>0</v>
      </c>
      <c r="K15" s="38">
        <f>'Datos Generales'!K246</f>
        <v>0</v>
      </c>
      <c r="L15" s="38">
        <f>'Datos Generales'!L246</f>
        <v>0</v>
      </c>
      <c r="M15" s="38">
        <f>'Datos Generales'!M246</f>
        <v>0</v>
      </c>
      <c r="N15" s="38">
        <f>'Datos Generales'!N246</f>
        <v>0</v>
      </c>
      <c r="O15" s="38">
        <f>'Datos Generales'!O246</f>
        <v>0</v>
      </c>
      <c r="P15" s="38">
        <f>'Datos Generales'!P246</f>
        <v>0</v>
      </c>
      <c r="Q15" s="38">
        <f>'Datos Generales'!Q246</f>
        <v>0</v>
      </c>
      <c r="R15" s="38">
        <f>'Datos Generales'!R246</f>
        <v>0</v>
      </c>
      <c r="S15" s="38">
        <f>'Datos Generales'!S246</f>
        <v>0</v>
      </c>
      <c r="T15" s="38">
        <f>'Datos Generales'!T246</f>
        <v>0</v>
      </c>
      <c r="U15" s="38">
        <f>'Datos Generales'!U246</f>
        <v>0</v>
      </c>
      <c r="V15" s="38">
        <f>'Datos Generales'!V246</f>
        <v>0</v>
      </c>
      <c r="W15" s="38">
        <f>'Datos Generales'!W246</f>
        <v>0</v>
      </c>
      <c r="X15" s="38">
        <f>'Datos Generales'!X246</f>
        <v>0</v>
      </c>
      <c r="Y15" s="38">
        <f>'Datos Generales'!Y246</f>
        <v>0</v>
      </c>
      <c r="Z15" s="38">
        <f>'Datos Generales'!Z246</f>
        <v>0</v>
      </c>
      <c r="AA15" s="38">
        <f>'Datos Generales'!AA246</f>
        <v>0</v>
      </c>
      <c r="AB15" s="38">
        <f>'Datos Generales'!AB246</f>
        <v>0</v>
      </c>
      <c r="AC15" s="38">
        <f>'Datos Generales'!AC246</f>
        <v>0</v>
      </c>
      <c r="AD15" s="38">
        <f>'Datos Generales'!AD246</f>
        <v>0</v>
      </c>
      <c r="AE15" s="38">
        <f>'Datos Generales'!AE246</f>
        <v>0</v>
      </c>
      <c r="AF15" s="38">
        <f>'Datos Generales'!AF246</f>
        <v>0</v>
      </c>
      <c r="AG15" s="38">
        <f>'Datos Generales'!AG246</f>
        <v>0</v>
      </c>
      <c r="AH15" s="38">
        <f>'Datos Generales'!AH246</f>
        <v>0</v>
      </c>
      <c r="AI15" s="38">
        <f>'Datos Generales'!AI246</f>
        <v>0</v>
      </c>
      <c r="AJ15" s="38">
        <f>'Datos Generales'!AJ246</f>
        <v>0</v>
      </c>
      <c r="AK15" s="38">
        <f>'Datos Generales'!AK246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Generales'!D247</f>
        <v>0</v>
      </c>
      <c r="E16" s="38">
        <f>'Datos Generales'!E247</f>
        <v>0</v>
      </c>
      <c r="F16" s="38">
        <f>'Datos Generales'!F247</f>
        <v>0</v>
      </c>
      <c r="G16" s="38">
        <f>'Datos Generales'!G247</f>
        <v>0</v>
      </c>
      <c r="H16" s="38">
        <f>'Datos Generales'!H247</f>
        <v>0</v>
      </c>
      <c r="I16" s="38">
        <f>'Datos Generales'!I247</f>
        <v>0</v>
      </c>
      <c r="J16" s="38">
        <f>'Datos Generales'!J247</f>
        <v>0</v>
      </c>
      <c r="K16" s="38">
        <f>'Datos Generales'!K247</f>
        <v>0</v>
      </c>
      <c r="L16" s="38">
        <f>'Datos Generales'!L247</f>
        <v>0</v>
      </c>
      <c r="M16" s="38">
        <f>'Datos Generales'!M247</f>
        <v>0</v>
      </c>
      <c r="N16" s="38">
        <f>'Datos Generales'!N247</f>
        <v>0</v>
      </c>
      <c r="O16" s="38">
        <f>'Datos Generales'!O247</f>
        <v>0</v>
      </c>
      <c r="P16" s="38">
        <f>'Datos Generales'!P247</f>
        <v>0</v>
      </c>
      <c r="Q16" s="38">
        <f>'Datos Generales'!Q247</f>
        <v>0</v>
      </c>
      <c r="R16" s="38">
        <f>'Datos Generales'!R247</f>
        <v>0</v>
      </c>
      <c r="S16" s="38">
        <f>'Datos Generales'!S247</f>
        <v>0</v>
      </c>
      <c r="T16" s="38">
        <f>'Datos Generales'!T247</f>
        <v>0</v>
      </c>
      <c r="U16" s="38">
        <f>'Datos Generales'!U247</f>
        <v>0</v>
      </c>
      <c r="V16" s="38">
        <f>'Datos Generales'!V247</f>
        <v>0</v>
      </c>
      <c r="W16" s="38">
        <f>'Datos Generales'!W247</f>
        <v>0</v>
      </c>
      <c r="X16" s="38">
        <f>'Datos Generales'!X247</f>
        <v>0</v>
      </c>
      <c r="Y16" s="38">
        <f>'Datos Generales'!Y247</f>
        <v>0</v>
      </c>
      <c r="Z16" s="38">
        <f>'Datos Generales'!Z247</f>
        <v>0</v>
      </c>
      <c r="AA16" s="38">
        <f>'Datos Generales'!AA247</f>
        <v>0</v>
      </c>
      <c r="AB16" s="38">
        <f>'Datos Generales'!AB247</f>
        <v>0</v>
      </c>
      <c r="AC16" s="38">
        <f>'Datos Generales'!AC247</f>
        <v>0</v>
      </c>
      <c r="AD16" s="38">
        <f>'Datos Generales'!AD247</f>
        <v>0</v>
      </c>
      <c r="AE16" s="38">
        <f>'Datos Generales'!AE247</f>
        <v>0</v>
      </c>
      <c r="AF16" s="38">
        <f>'Datos Generales'!AF247</f>
        <v>0</v>
      </c>
      <c r="AG16" s="38">
        <f>'Datos Generales'!AG247</f>
        <v>0</v>
      </c>
      <c r="AH16" s="38">
        <f>'Datos Generales'!AH247</f>
        <v>0</v>
      </c>
      <c r="AI16" s="38">
        <f>'Datos Generales'!AI247</f>
        <v>0</v>
      </c>
      <c r="AJ16" s="38">
        <f>'Datos Generales'!AJ247</f>
        <v>0</v>
      </c>
      <c r="AK16" s="38">
        <f>'Datos Generales'!AK247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Generales'!D248</f>
        <v>0</v>
      </c>
      <c r="E17" s="38">
        <f>'Datos Generales'!E248</f>
        <v>0</v>
      </c>
      <c r="F17" s="38">
        <f>'Datos Generales'!F248</f>
        <v>0</v>
      </c>
      <c r="G17" s="38">
        <f>'Datos Generales'!G248</f>
        <v>0</v>
      </c>
      <c r="H17" s="38">
        <f>'Datos Generales'!H248</f>
        <v>0</v>
      </c>
      <c r="I17" s="38">
        <f>'Datos Generales'!I248</f>
        <v>0</v>
      </c>
      <c r="J17" s="38">
        <f>'Datos Generales'!J248</f>
        <v>0</v>
      </c>
      <c r="K17" s="38">
        <f>'Datos Generales'!K248</f>
        <v>0</v>
      </c>
      <c r="L17" s="38">
        <f>'Datos Generales'!L248</f>
        <v>0</v>
      </c>
      <c r="M17" s="38">
        <f>'Datos Generales'!M248</f>
        <v>0</v>
      </c>
      <c r="N17" s="38">
        <f>'Datos Generales'!N248</f>
        <v>0</v>
      </c>
      <c r="O17" s="38">
        <f>'Datos Generales'!O248</f>
        <v>0</v>
      </c>
      <c r="P17" s="38">
        <f>'Datos Generales'!P248</f>
        <v>0</v>
      </c>
      <c r="Q17" s="38">
        <f>'Datos Generales'!Q248</f>
        <v>0</v>
      </c>
      <c r="R17" s="38">
        <f>'Datos Generales'!R248</f>
        <v>0</v>
      </c>
      <c r="S17" s="38">
        <f>'Datos Generales'!S248</f>
        <v>0</v>
      </c>
      <c r="T17" s="38">
        <f>'Datos Generales'!T248</f>
        <v>0</v>
      </c>
      <c r="U17" s="38">
        <f>'Datos Generales'!U248</f>
        <v>0</v>
      </c>
      <c r="V17" s="38">
        <f>'Datos Generales'!V248</f>
        <v>0</v>
      </c>
      <c r="W17" s="38">
        <f>'Datos Generales'!W248</f>
        <v>0</v>
      </c>
      <c r="X17" s="38">
        <f>'Datos Generales'!X248</f>
        <v>0</v>
      </c>
      <c r="Y17" s="38">
        <f>'Datos Generales'!Y248</f>
        <v>0</v>
      </c>
      <c r="Z17" s="38">
        <f>'Datos Generales'!Z248</f>
        <v>0</v>
      </c>
      <c r="AA17" s="38">
        <f>'Datos Generales'!AA248</f>
        <v>0</v>
      </c>
      <c r="AB17" s="38">
        <f>'Datos Generales'!AB248</f>
        <v>0</v>
      </c>
      <c r="AC17" s="38">
        <f>'Datos Generales'!AC248</f>
        <v>0</v>
      </c>
      <c r="AD17" s="38">
        <f>'Datos Generales'!AD248</f>
        <v>0</v>
      </c>
      <c r="AE17" s="38">
        <f>'Datos Generales'!AE248</f>
        <v>0</v>
      </c>
      <c r="AF17" s="38">
        <f>'Datos Generales'!AF248</f>
        <v>0</v>
      </c>
      <c r="AG17" s="38">
        <f>'Datos Generales'!AG248</f>
        <v>0</v>
      </c>
      <c r="AH17" s="38">
        <f>'Datos Generales'!AH248</f>
        <v>0</v>
      </c>
      <c r="AI17" s="38">
        <f>'Datos Generales'!AI248</f>
        <v>0</v>
      </c>
      <c r="AJ17" s="38">
        <f>'Datos Generales'!AJ248</f>
        <v>0</v>
      </c>
      <c r="AK17" s="38">
        <f>'Datos Generales'!AK248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Generales'!D249</f>
        <v>0</v>
      </c>
      <c r="E18" s="38">
        <f>'Datos Generales'!E249</f>
        <v>0</v>
      </c>
      <c r="F18" s="38">
        <f>'Datos Generales'!F249</f>
        <v>0</v>
      </c>
      <c r="G18" s="38">
        <f>'Datos Generales'!G249</f>
        <v>0</v>
      </c>
      <c r="H18" s="38">
        <f>'Datos Generales'!H249</f>
        <v>0</v>
      </c>
      <c r="I18" s="38">
        <f>'Datos Generales'!I249</f>
        <v>0</v>
      </c>
      <c r="J18" s="38">
        <f>'Datos Generales'!J249</f>
        <v>0</v>
      </c>
      <c r="K18" s="38">
        <f>'Datos Generales'!K249</f>
        <v>0</v>
      </c>
      <c r="L18" s="38">
        <f>'Datos Generales'!L249</f>
        <v>0</v>
      </c>
      <c r="M18" s="38">
        <f>'Datos Generales'!M249</f>
        <v>0</v>
      </c>
      <c r="N18" s="38">
        <f>'Datos Generales'!N249</f>
        <v>0</v>
      </c>
      <c r="O18" s="38">
        <f>'Datos Generales'!O249</f>
        <v>0</v>
      </c>
      <c r="P18" s="38">
        <f>'Datos Generales'!P249</f>
        <v>0</v>
      </c>
      <c r="Q18" s="38">
        <f>'Datos Generales'!Q249</f>
        <v>0</v>
      </c>
      <c r="R18" s="38">
        <f>'Datos Generales'!R249</f>
        <v>0</v>
      </c>
      <c r="S18" s="38">
        <f>'Datos Generales'!S249</f>
        <v>0</v>
      </c>
      <c r="T18" s="38">
        <f>'Datos Generales'!T249</f>
        <v>0</v>
      </c>
      <c r="U18" s="38">
        <f>'Datos Generales'!U249</f>
        <v>0</v>
      </c>
      <c r="V18" s="38">
        <f>'Datos Generales'!V249</f>
        <v>0</v>
      </c>
      <c r="W18" s="38">
        <f>'Datos Generales'!W249</f>
        <v>0</v>
      </c>
      <c r="X18" s="38">
        <f>'Datos Generales'!X249</f>
        <v>0</v>
      </c>
      <c r="Y18" s="38">
        <f>'Datos Generales'!Y249</f>
        <v>0</v>
      </c>
      <c r="Z18" s="38">
        <f>'Datos Generales'!Z249</f>
        <v>0</v>
      </c>
      <c r="AA18" s="38">
        <f>'Datos Generales'!AA249</f>
        <v>0</v>
      </c>
      <c r="AB18" s="38">
        <f>'Datos Generales'!AB249</f>
        <v>0</v>
      </c>
      <c r="AC18" s="38">
        <f>'Datos Generales'!AC249</f>
        <v>0</v>
      </c>
      <c r="AD18" s="38">
        <f>'Datos Generales'!AD249</f>
        <v>0</v>
      </c>
      <c r="AE18" s="38">
        <f>'Datos Generales'!AE249</f>
        <v>0</v>
      </c>
      <c r="AF18" s="38">
        <f>'Datos Generales'!AF249</f>
        <v>0</v>
      </c>
      <c r="AG18" s="38">
        <f>'Datos Generales'!AG249</f>
        <v>0</v>
      </c>
      <c r="AH18" s="38">
        <f>'Datos Generales'!AH249</f>
        <v>0</v>
      </c>
      <c r="AI18" s="38">
        <f>'Datos Generales'!AI249</f>
        <v>0</v>
      </c>
      <c r="AJ18" s="38">
        <f>'Datos Generales'!AJ249</f>
        <v>0</v>
      </c>
      <c r="AK18" s="38">
        <f>'Datos Generales'!AK249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Generales'!D250</f>
        <v>0</v>
      </c>
      <c r="E19" s="38">
        <f>'Datos Generales'!E250</f>
        <v>0</v>
      </c>
      <c r="F19" s="38">
        <f>'Datos Generales'!F250</f>
        <v>0</v>
      </c>
      <c r="G19" s="38">
        <f>'Datos Generales'!G250</f>
        <v>0</v>
      </c>
      <c r="H19" s="38">
        <f>'Datos Generales'!H250</f>
        <v>0</v>
      </c>
      <c r="I19" s="38">
        <f>'Datos Generales'!I250</f>
        <v>0</v>
      </c>
      <c r="J19" s="38">
        <f>'Datos Generales'!J250</f>
        <v>0</v>
      </c>
      <c r="K19" s="38">
        <f>'Datos Generales'!K250</f>
        <v>0</v>
      </c>
      <c r="L19" s="38">
        <f>'Datos Generales'!L250</f>
        <v>0</v>
      </c>
      <c r="M19" s="38">
        <f>'Datos Generales'!M250</f>
        <v>0</v>
      </c>
      <c r="N19" s="38">
        <f>'Datos Generales'!N250</f>
        <v>0</v>
      </c>
      <c r="O19" s="38">
        <f>'Datos Generales'!O250</f>
        <v>0</v>
      </c>
      <c r="P19" s="38">
        <f>'Datos Generales'!P250</f>
        <v>0</v>
      </c>
      <c r="Q19" s="38">
        <f>'Datos Generales'!Q250</f>
        <v>0</v>
      </c>
      <c r="R19" s="38">
        <f>'Datos Generales'!R250</f>
        <v>0</v>
      </c>
      <c r="S19" s="38">
        <f>'Datos Generales'!S250</f>
        <v>0</v>
      </c>
      <c r="T19" s="38">
        <f>'Datos Generales'!T250</f>
        <v>0</v>
      </c>
      <c r="U19" s="38">
        <f>'Datos Generales'!U250</f>
        <v>0</v>
      </c>
      <c r="V19" s="38">
        <f>'Datos Generales'!V250</f>
        <v>0</v>
      </c>
      <c r="W19" s="38">
        <f>'Datos Generales'!W250</f>
        <v>0</v>
      </c>
      <c r="X19" s="38">
        <f>'Datos Generales'!X250</f>
        <v>0</v>
      </c>
      <c r="Y19" s="38">
        <f>'Datos Generales'!Y250</f>
        <v>0</v>
      </c>
      <c r="Z19" s="38">
        <f>'Datos Generales'!Z250</f>
        <v>0</v>
      </c>
      <c r="AA19" s="38">
        <f>'Datos Generales'!AA250</f>
        <v>0</v>
      </c>
      <c r="AB19" s="38">
        <f>'Datos Generales'!AB250</f>
        <v>0</v>
      </c>
      <c r="AC19" s="38">
        <f>'Datos Generales'!AC250</f>
        <v>0</v>
      </c>
      <c r="AD19" s="38">
        <f>'Datos Generales'!AD250</f>
        <v>0</v>
      </c>
      <c r="AE19" s="38">
        <f>'Datos Generales'!AE250</f>
        <v>0</v>
      </c>
      <c r="AF19" s="38">
        <f>'Datos Generales'!AF250</f>
        <v>0</v>
      </c>
      <c r="AG19" s="38">
        <f>'Datos Generales'!AG250</f>
        <v>0</v>
      </c>
      <c r="AH19" s="38">
        <f>'Datos Generales'!AH250</f>
        <v>0</v>
      </c>
      <c r="AI19" s="38">
        <f>'Datos Generales'!AI250</f>
        <v>0</v>
      </c>
      <c r="AJ19" s="38">
        <f>'Datos Generales'!AJ250</f>
        <v>0</v>
      </c>
      <c r="AK19" s="38">
        <f>'Datos Generales'!AK250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Generales'!D251</f>
        <v>0</v>
      </c>
      <c r="E20" s="38">
        <f>'Datos Generales'!E251</f>
        <v>0</v>
      </c>
      <c r="F20" s="38">
        <f>'Datos Generales'!F251</f>
        <v>0</v>
      </c>
      <c r="G20" s="38">
        <f>'Datos Generales'!G251</f>
        <v>0</v>
      </c>
      <c r="H20" s="38">
        <f>'Datos Generales'!H251</f>
        <v>0</v>
      </c>
      <c r="I20" s="38">
        <f>'Datos Generales'!I251</f>
        <v>0</v>
      </c>
      <c r="J20" s="38">
        <f>'Datos Generales'!J251</f>
        <v>0</v>
      </c>
      <c r="K20" s="38">
        <f>'Datos Generales'!K251</f>
        <v>0</v>
      </c>
      <c r="L20" s="38">
        <f>'Datos Generales'!L251</f>
        <v>0</v>
      </c>
      <c r="M20" s="38">
        <f>'Datos Generales'!M251</f>
        <v>0</v>
      </c>
      <c r="N20" s="38">
        <f>'Datos Generales'!N251</f>
        <v>0</v>
      </c>
      <c r="O20" s="38">
        <f>'Datos Generales'!O251</f>
        <v>0</v>
      </c>
      <c r="P20" s="38">
        <f>'Datos Generales'!P251</f>
        <v>0</v>
      </c>
      <c r="Q20" s="38">
        <f>'Datos Generales'!Q251</f>
        <v>0</v>
      </c>
      <c r="R20" s="38">
        <f>'Datos Generales'!R251</f>
        <v>0</v>
      </c>
      <c r="S20" s="38">
        <f>'Datos Generales'!S251</f>
        <v>0</v>
      </c>
      <c r="T20" s="38">
        <f>'Datos Generales'!T251</f>
        <v>0</v>
      </c>
      <c r="U20" s="38">
        <f>'Datos Generales'!U251</f>
        <v>0</v>
      </c>
      <c r="V20" s="38">
        <f>'Datos Generales'!V251</f>
        <v>0</v>
      </c>
      <c r="W20" s="38">
        <f>'Datos Generales'!W251</f>
        <v>0</v>
      </c>
      <c r="X20" s="38">
        <f>'Datos Generales'!X251</f>
        <v>0</v>
      </c>
      <c r="Y20" s="38">
        <f>'Datos Generales'!Y251</f>
        <v>0</v>
      </c>
      <c r="Z20" s="38">
        <f>'Datos Generales'!Z251</f>
        <v>0</v>
      </c>
      <c r="AA20" s="38">
        <f>'Datos Generales'!AA251</f>
        <v>0</v>
      </c>
      <c r="AB20" s="38">
        <f>'Datos Generales'!AB251</f>
        <v>0</v>
      </c>
      <c r="AC20" s="38">
        <f>'Datos Generales'!AC251</f>
        <v>0</v>
      </c>
      <c r="AD20" s="38">
        <f>'Datos Generales'!AD251</f>
        <v>0</v>
      </c>
      <c r="AE20" s="38">
        <f>'Datos Generales'!AE251</f>
        <v>0</v>
      </c>
      <c r="AF20" s="38">
        <f>'Datos Generales'!AF251</f>
        <v>0</v>
      </c>
      <c r="AG20" s="38">
        <f>'Datos Generales'!AG251</f>
        <v>0</v>
      </c>
      <c r="AH20" s="38">
        <f>'Datos Generales'!AH251</f>
        <v>0</v>
      </c>
      <c r="AI20" s="38">
        <f>'Datos Generales'!AI251</f>
        <v>0</v>
      </c>
      <c r="AJ20" s="38">
        <f>'Datos Generales'!AJ251</f>
        <v>0</v>
      </c>
      <c r="AK20" s="38">
        <f>'Datos Generales'!AK251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Generales'!D252</f>
        <v>0</v>
      </c>
      <c r="E21" s="38">
        <f>'Datos Generales'!E252</f>
        <v>0</v>
      </c>
      <c r="F21" s="38">
        <f>'Datos Generales'!F252</f>
        <v>0</v>
      </c>
      <c r="G21" s="38">
        <f>'Datos Generales'!G252</f>
        <v>0</v>
      </c>
      <c r="H21" s="38">
        <f>'Datos Generales'!H252</f>
        <v>0</v>
      </c>
      <c r="I21" s="38">
        <f>'Datos Generales'!I252</f>
        <v>0</v>
      </c>
      <c r="J21" s="38">
        <f>'Datos Generales'!J252</f>
        <v>0</v>
      </c>
      <c r="K21" s="38">
        <f>'Datos Generales'!K252</f>
        <v>0</v>
      </c>
      <c r="L21" s="38">
        <f>'Datos Generales'!L252</f>
        <v>0</v>
      </c>
      <c r="M21" s="38">
        <f>'Datos Generales'!M252</f>
        <v>0</v>
      </c>
      <c r="N21" s="38">
        <f>'Datos Generales'!N252</f>
        <v>0</v>
      </c>
      <c r="O21" s="38">
        <f>'Datos Generales'!O252</f>
        <v>0</v>
      </c>
      <c r="P21" s="38">
        <f>'Datos Generales'!P252</f>
        <v>0</v>
      </c>
      <c r="Q21" s="38">
        <f>'Datos Generales'!Q252</f>
        <v>0</v>
      </c>
      <c r="R21" s="38">
        <f>'Datos Generales'!R252</f>
        <v>0</v>
      </c>
      <c r="S21" s="38">
        <f>'Datos Generales'!S252</f>
        <v>0</v>
      </c>
      <c r="T21" s="38">
        <f>'Datos Generales'!T252</f>
        <v>0</v>
      </c>
      <c r="U21" s="38">
        <f>'Datos Generales'!U252</f>
        <v>0</v>
      </c>
      <c r="V21" s="38">
        <f>'Datos Generales'!V252</f>
        <v>0</v>
      </c>
      <c r="W21" s="38">
        <f>'Datos Generales'!W252</f>
        <v>0</v>
      </c>
      <c r="X21" s="38">
        <f>'Datos Generales'!X252</f>
        <v>0</v>
      </c>
      <c r="Y21" s="38">
        <f>'Datos Generales'!Y252</f>
        <v>0</v>
      </c>
      <c r="Z21" s="38">
        <f>'Datos Generales'!Z252</f>
        <v>0</v>
      </c>
      <c r="AA21" s="38">
        <f>'Datos Generales'!AA252</f>
        <v>0</v>
      </c>
      <c r="AB21" s="38">
        <f>'Datos Generales'!AB252</f>
        <v>0</v>
      </c>
      <c r="AC21" s="38">
        <f>'Datos Generales'!AC252</f>
        <v>0</v>
      </c>
      <c r="AD21" s="38">
        <f>'Datos Generales'!AD252</f>
        <v>0</v>
      </c>
      <c r="AE21" s="38">
        <f>'Datos Generales'!AE252</f>
        <v>0</v>
      </c>
      <c r="AF21" s="38">
        <f>'Datos Generales'!AF252</f>
        <v>0</v>
      </c>
      <c r="AG21" s="38">
        <f>'Datos Generales'!AG252</f>
        <v>0</v>
      </c>
      <c r="AH21" s="38">
        <f>'Datos Generales'!AH252</f>
        <v>0</v>
      </c>
      <c r="AI21" s="38">
        <f>'Datos Generales'!AI252</f>
        <v>0</v>
      </c>
      <c r="AJ21" s="38">
        <f>'Datos Generales'!AJ252</f>
        <v>0</v>
      </c>
      <c r="AK21" s="38">
        <f>'Datos Generales'!AK252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Generales'!D253</f>
        <v>0</v>
      </c>
      <c r="E22" s="38">
        <f>'Datos Generales'!E253</f>
        <v>0</v>
      </c>
      <c r="F22" s="38">
        <f>'Datos Generales'!F253</f>
        <v>0</v>
      </c>
      <c r="G22" s="38">
        <f>'Datos Generales'!G253</f>
        <v>0</v>
      </c>
      <c r="H22" s="38">
        <f>'Datos Generales'!H253</f>
        <v>0</v>
      </c>
      <c r="I22" s="38">
        <f>'Datos Generales'!I253</f>
        <v>0</v>
      </c>
      <c r="J22" s="38">
        <f>'Datos Generales'!J253</f>
        <v>0</v>
      </c>
      <c r="K22" s="38">
        <f>'Datos Generales'!K253</f>
        <v>0</v>
      </c>
      <c r="L22" s="38">
        <f>'Datos Generales'!L253</f>
        <v>0</v>
      </c>
      <c r="M22" s="38">
        <f>'Datos Generales'!M253</f>
        <v>0</v>
      </c>
      <c r="N22" s="38">
        <f>'Datos Generales'!N253</f>
        <v>0</v>
      </c>
      <c r="O22" s="38">
        <f>'Datos Generales'!O253</f>
        <v>0</v>
      </c>
      <c r="P22" s="38">
        <f>'Datos Generales'!P253</f>
        <v>0</v>
      </c>
      <c r="Q22" s="38">
        <f>'Datos Generales'!Q253</f>
        <v>0</v>
      </c>
      <c r="R22" s="38">
        <f>'Datos Generales'!R253</f>
        <v>0</v>
      </c>
      <c r="S22" s="38">
        <f>'Datos Generales'!S253</f>
        <v>0</v>
      </c>
      <c r="T22" s="38">
        <f>'Datos Generales'!T253</f>
        <v>0</v>
      </c>
      <c r="U22" s="38">
        <f>'Datos Generales'!U253</f>
        <v>0</v>
      </c>
      <c r="V22" s="38">
        <f>'Datos Generales'!V253</f>
        <v>0</v>
      </c>
      <c r="W22" s="38">
        <f>'Datos Generales'!W253</f>
        <v>0</v>
      </c>
      <c r="X22" s="38">
        <f>'Datos Generales'!X253</f>
        <v>0</v>
      </c>
      <c r="Y22" s="38">
        <f>'Datos Generales'!Y253</f>
        <v>0</v>
      </c>
      <c r="Z22" s="38">
        <f>'Datos Generales'!Z253</f>
        <v>0</v>
      </c>
      <c r="AA22" s="38">
        <f>'Datos Generales'!AA253</f>
        <v>0</v>
      </c>
      <c r="AB22" s="38">
        <f>'Datos Generales'!AB253</f>
        <v>0</v>
      </c>
      <c r="AC22" s="38">
        <f>'Datos Generales'!AC253</f>
        <v>0</v>
      </c>
      <c r="AD22" s="38">
        <f>'Datos Generales'!AD253</f>
        <v>0</v>
      </c>
      <c r="AE22" s="38">
        <f>'Datos Generales'!AE253</f>
        <v>0</v>
      </c>
      <c r="AF22" s="38">
        <f>'Datos Generales'!AF253</f>
        <v>0</v>
      </c>
      <c r="AG22" s="38">
        <f>'Datos Generales'!AG253</f>
        <v>0</v>
      </c>
      <c r="AH22" s="38">
        <f>'Datos Generales'!AH253</f>
        <v>0</v>
      </c>
      <c r="AI22" s="38">
        <f>'Datos Generales'!AI253</f>
        <v>0</v>
      </c>
      <c r="AJ22" s="38">
        <f>'Datos Generales'!AJ253</f>
        <v>0</v>
      </c>
      <c r="AK22" s="38">
        <f>'Datos Generales'!AK253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Generales'!D254</f>
        <v>0</v>
      </c>
      <c r="E23" s="38">
        <f>'Datos Generales'!E254</f>
        <v>0</v>
      </c>
      <c r="F23" s="38">
        <f>'Datos Generales'!F254</f>
        <v>0</v>
      </c>
      <c r="G23" s="38">
        <f>'Datos Generales'!G254</f>
        <v>0</v>
      </c>
      <c r="H23" s="38">
        <f>'Datos Generales'!H254</f>
        <v>0</v>
      </c>
      <c r="I23" s="38">
        <f>'Datos Generales'!I254</f>
        <v>0</v>
      </c>
      <c r="J23" s="38">
        <f>'Datos Generales'!J254</f>
        <v>0</v>
      </c>
      <c r="K23" s="38">
        <f>'Datos Generales'!K254</f>
        <v>0</v>
      </c>
      <c r="L23" s="38">
        <f>'Datos Generales'!L254</f>
        <v>0</v>
      </c>
      <c r="M23" s="38">
        <f>'Datos Generales'!M254</f>
        <v>0</v>
      </c>
      <c r="N23" s="38">
        <f>'Datos Generales'!N254</f>
        <v>0</v>
      </c>
      <c r="O23" s="38">
        <f>'Datos Generales'!O254</f>
        <v>0</v>
      </c>
      <c r="P23" s="38">
        <f>'Datos Generales'!P254</f>
        <v>0</v>
      </c>
      <c r="Q23" s="38">
        <f>'Datos Generales'!Q254</f>
        <v>0</v>
      </c>
      <c r="R23" s="38">
        <f>'Datos Generales'!R254</f>
        <v>0</v>
      </c>
      <c r="S23" s="38">
        <f>'Datos Generales'!S254</f>
        <v>0</v>
      </c>
      <c r="T23" s="38">
        <f>'Datos Generales'!T254</f>
        <v>0</v>
      </c>
      <c r="U23" s="38">
        <f>'Datos Generales'!U254</f>
        <v>0</v>
      </c>
      <c r="V23" s="38">
        <f>'Datos Generales'!V254</f>
        <v>0</v>
      </c>
      <c r="W23" s="38">
        <f>'Datos Generales'!W254</f>
        <v>0</v>
      </c>
      <c r="X23" s="38">
        <f>'Datos Generales'!X254</f>
        <v>0</v>
      </c>
      <c r="Y23" s="38">
        <f>'Datos Generales'!Y254</f>
        <v>0</v>
      </c>
      <c r="Z23" s="38">
        <f>'Datos Generales'!Z254</f>
        <v>0</v>
      </c>
      <c r="AA23" s="38">
        <f>'Datos Generales'!AA254</f>
        <v>0</v>
      </c>
      <c r="AB23" s="38">
        <f>'Datos Generales'!AB254</f>
        <v>0</v>
      </c>
      <c r="AC23" s="38">
        <f>'Datos Generales'!AC254</f>
        <v>0</v>
      </c>
      <c r="AD23" s="38">
        <f>'Datos Generales'!AD254</f>
        <v>0</v>
      </c>
      <c r="AE23" s="38">
        <f>'Datos Generales'!AE254</f>
        <v>0</v>
      </c>
      <c r="AF23" s="38">
        <f>'Datos Generales'!AF254</f>
        <v>0</v>
      </c>
      <c r="AG23" s="38">
        <f>'Datos Generales'!AG254</f>
        <v>0</v>
      </c>
      <c r="AH23" s="38">
        <f>'Datos Generales'!AH254</f>
        <v>0</v>
      </c>
      <c r="AI23" s="38">
        <f>'Datos Generales'!AI254</f>
        <v>0</v>
      </c>
      <c r="AJ23" s="38">
        <f>'Datos Generales'!AJ254</f>
        <v>0</v>
      </c>
      <c r="AK23" s="38">
        <f>'Datos Generales'!AK254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Generales'!D255</f>
        <v>0</v>
      </c>
      <c r="E24" s="38">
        <f>'Datos Generales'!E255</f>
        <v>0</v>
      </c>
      <c r="F24" s="38">
        <f>'Datos Generales'!F255</f>
        <v>0</v>
      </c>
      <c r="G24" s="38">
        <f>'Datos Generales'!G255</f>
        <v>0</v>
      </c>
      <c r="H24" s="38">
        <f>'Datos Generales'!H255</f>
        <v>0</v>
      </c>
      <c r="I24" s="38">
        <f>'Datos Generales'!I255</f>
        <v>0</v>
      </c>
      <c r="J24" s="38">
        <f>'Datos Generales'!J255</f>
        <v>0</v>
      </c>
      <c r="K24" s="38">
        <f>'Datos Generales'!K255</f>
        <v>0</v>
      </c>
      <c r="L24" s="38">
        <f>'Datos Generales'!L255</f>
        <v>0</v>
      </c>
      <c r="M24" s="38">
        <f>'Datos Generales'!M255</f>
        <v>0</v>
      </c>
      <c r="N24" s="38">
        <f>'Datos Generales'!N255</f>
        <v>0</v>
      </c>
      <c r="O24" s="38">
        <f>'Datos Generales'!O255</f>
        <v>0</v>
      </c>
      <c r="P24" s="38">
        <f>'Datos Generales'!P255</f>
        <v>0</v>
      </c>
      <c r="Q24" s="38">
        <f>'Datos Generales'!Q255</f>
        <v>0</v>
      </c>
      <c r="R24" s="38">
        <f>'Datos Generales'!R255</f>
        <v>0</v>
      </c>
      <c r="S24" s="38">
        <f>'Datos Generales'!S255</f>
        <v>0</v>
      </c>
      <c r="T24" s="38">
        <f>'Datos Generales'!T255</f>
        <v>0</v>
      </c>
      <c r="U24" s="38">
        <f>'Datos Generales'!U255</f>
        <v>0</v>
      </c>
      <c r="V24" s="38">
        <f>'Datos Generales'!V255</f>
        <v>0</v>
      </c>
      <c r="W24" s="38">
        <f>'Datos Generales'!W255</f>
        <v>0</v>
      </c>
      <c r="X24" s="38">
        <f>'Datos Generales'!X255</f>
        <v>0</v>
      </c>
      <c r="Y24" s="38">
        <f>'Datos Generales'!Y255</f>
        <v>0</v>
      </c>
      <c r="Z24" s="38">
        <f>'Datos Generales'!Z255</f>
        <v>0</v>
      </c>
      <c r="AA24" s="38">
        <f>'Datos Generales'!AA255</f>
        <v>0</v>
      </c>
      <c r="AB24" s="38">
        <f>'Datos Generales'!AB255</f>
        <v>0</v>
      </c>
      <c r="AC24" s="38">
        <f>'Datos Generales'!AC255</f>
        <v>0</v>
      </c>
      <c r="AD24" s="38">
        <f>'Datos Generales'!AD255</f>
        <v>0</v>
      </c>
      <c r="AE24" s="38">
        <f>'Datos Generales'!AE255</f>
        <v>0</v>
      </c>
      <c r="AF24" s="38">
        <f>'Datos Generales'!AF255</f>
        <v>0</v>
      </c>
      <c r="AG24" s="38">
        <f>'Datos Generales'!AG255</f>
        <v>0</v>
      </c>
      <c r="AH24" s="38">
        <f>'Datos Generales'!AH255</f>
        <v>0</v>
      </c>
      <c r="AI24" s="38">
        <f>'Datos Generales'!AI255</f>
        <v>0</v>
      </c>
      <c r="AJ24" s="38">
        <f>'Datos Generales'!AJ255</f>
        <v>0</v>
      </c>
      <c r="AK24" s="38">
        <f>'Datos Generales'!AK255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Generales'!D257</f>
        <v>0</v>
      </c>
      <c r="E25" s="38">
        <f>'Datos Generales'!E257</f>
        <v>0</v>
      </c>
      <c r="F25" s="38">
        <f>'Datos Generales'!F257</f>
        <v>0</v>
      </c>
      <c r="G25" s="38">
        <f>'Datos Generales'!G257</f>
        <v>0</v>
      </c>
      <c r="H25" s="38">
        <f>'Datos Generales'!H257</f>
        <v>0</v>
      </c>
      <c r="I25" s="38">
        <f>'Datos Generales'!I257</f>
        <v>0</v>
      </c>
      <c r="J25" s="38">
        <f>'Datos Generales'!J257</f>
        <v>0</v>
      </c>
      <c r="K25" s="38">
        <f>'Datos Generales'!K257</f>
        <v>0</v>
      </c>
      <c r="L25" s="38">
        <f>'Datos Generales'!L257</f>
        <v>0</v>
      </c>
      <c r="M25" s="38">
        <f>'Datos Generales'!M257</f>
        <v>0</v>
      </c>
      <c r="N25" s="38">
        <f>'Datos Generales'!N257</f>
        <v>0</v>
      </c>
      <c r="O25" s="38">
        <f>'Datos Generales'!O257</f>
        <v>0</v>
      </c>
      <c r="P25" s="38">
        <f>'Datos Generales'!P257</f>
        <v>0</v>
      </c>
      <c r="Q25" s="38">
        <f>'Datos Generales'!Q257</f>
        <v>0</v>
      </c>
      <c r="R25" s="38">
        <f>'Datos Generales'!R257</f>
        <v>0</v>
      </c>
      <c r="S25" s="38">
        <f>'Datos Generales'!S257</f>
        <v>0</v>
      </c>
      <c r="T25" s="38">
        <f>'Datos Generales'!T257</f>
        <v>0</v>
      </c>
      <c r="U25" s="38">
        <f>'Datos Generales'!U257</f>
        <v>0</v>
      </c>
      <c r="V25" s="38">
        <f>'Datos Generales'!V257</f>
        <v>0</v>
      </c>
      <c r="W25" s="38">
        <f>'Datos Generales'!W257</f>
        <v>0</v>
      </c>
      <c r="X25" s="38">
        <f>'Datos Generales'!X257</f>
        <v>0</v>
      </c>
      <c r="Y25" s="38">
        <f>'Datos Generales'!Y257</f>
        <v>0</v>
      </c>
      <c r="Z25" s="38">
        <f>'Datos Generales'!Z257</f>
        <v>0</v>
      </c>
      <c r="AA25" s="38">
        <f>'Datos Generales'!AA257</f>
        <v>0</v>
      </c>
      <c r="AB25" s="38">
        <f>'Datos Generales'!AB257</f>
        <v>0</v>
      </c>
      <c r="AC25" s="38">
        <f>'Datos Generales'!AC257</f>
        <v>0</v>
      </c>
      <c r="AD25" s="38">
        <f>'Datos Generales'!AD257</f>
        <v>0</v>
      </c>
      <c r="AE25" s="38">
        <f>'Datos Generales'!AE257</f>
        <v>0</v>
      </c>
      <c r="AF25" s="38">
        <f>'Datos Generales'!AF257</f>
        <v>0</v>
      </c>
      <c r="AG25" s="38">
        <f>'Datos Generales'!AG257</f>
        <v>0</v>
      </c>
      <c r="AH25" s="38">
        <f>'Datos Generales'!AH257</f>
        <v>0</v>
      </c>
      <c r="AI25" s="38">
        <f>'Datos Generales'!AI257</f>
        <v>0</v>
      </c>
      <c r="AJ25" s="38">
        <f>'Datos Generales'!AJ257</f>
        <v>0</v>
      </c>
      <c r="AK25" s="38">
        <f>'Datos Generales'!AK257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Generales'!D258</f>
        <v>0</v>
      </c>
      <c r="E26" s="38">
        <f>'Datos Generales'!E258</f>
        <v>0</v>
      </c>
      <c r="F26" s="38">
        <f>'Datos Generales'!F258</f>
        <v>0</v>
      </c>
      <c r="G26" s="38">
        <f>'Datos Generales'!G258</f>
        <v>0</v>
      </c>
      <c r="H26" s="38">
        <f>'Datos Generales'!H258</f>
        <v>0</v>
      </c>
      <c r="I26" s="38">
        <f>'Datos Generales'!I258</f>
        <v>0</v>
      </c>
      <c r="J26" s="38">
        <f>'Datos Generales'!J258</f>
        <v>0</v>
      </c>
      <c r="K26" s="38">
        <f>'Datos Generales'!K258</f>
        <v>0</v>
      </c>
      <c r="L26" s="38">
        <f>'Datos Generales'!L258</f>
        <v>0</v>
      </c>
      <c r="M26" s="38">
        <f>'Datos Generales'!M258</f>
        <v>0</v>
      </c>
      <c r="N26" s="38">
        <f>'Datos Generales'!N258</f>
        <v>0</v>
      </c>
      <c r="O26" s="38">
        <f>'Datos Generales'!O258</f>
        <v>0</v>
      </c>
      <c r="P26" s="38">
        <f>'Datos Generales'!P258</f>
        <v>0</v>
      </c>
      <c r="Q26" s="38">
        <f>'Datos Generales'!Q258</f>
        <v>0</v>
      </c>
      <c r="R26" s="38">
        <f>'Datos Generales'!R258</f>
        <v>0</v>
      </c>
      <c r="S26" s="38">
        <f>'Datos Generales'!S258</f>
        <v>0</v>
      </c>
      <c r="T26" s="38">
        <f>'Datos Generales'!T258</f>
        <v>0</v>
      </c>
      <c r="U26" s="38">
        <f>'Datos Generales'!U258</f>
        <v>0</v>
      </c>
      <c r="V26" s="38">
        <f>'Datos Generales'!V258</f>
        <v>0</v>
      </c>
      <c r="W26" s="38">
        <f>'Datos Generales'!W258</f>
        <v>0</v>
      </c>
      <c r="X26" s="38">
        <f>'Datos Generales'!X258</f>
        <v>0</v>
      </c>
      <c r="Y26" s="38">
        <f>'Datos Generales'!Y258</f>
        <v>0</v>
      </c>
      <c r="Z26" s="38">
        <f>'Datos Generales'!Z258</f>
        <v>0</v>
      </c>
      <c r="AA26" s="38">
        <f>'Datos Generales'!AA258</f>
        <v>0</v>
      </c>
      <c r="AB26" s="38">
        <f>'Datos Generales'!AB258</f>
        <v>0</v>
      </c>
      <c r="AC26" s="38">
        <f>'Datos Generales'!AC258</f>
        <v>0</v>
      </c>
      <c r="AD26" s="38">
        <f>'Datos Generales'!AD258</f>
        <v>0</v>
      </c>
      <c r="AE26" s="38">
        <f>'Datos Generales'!AE258</f>
        <v>0</v>
      </c>
      <c r="AF26" s="38">
        <f>'Datos Generales'!AF258</f>
        <v>0</v>
      </c>
      <c r="AG26" s="38">
        <f>'Datos Generales'!AG258</f>
        <v>0</v>
      </c>
      <c r="AH26" s="38">
        <f>'Datos Generales'!AH258</f>
        <v>0</v>
      </c>
      <c r="AI26" s="38">
        <f>'Datos Generales'!AI258</f>
        <v>0</v>
      </c>
      <c r="AJ26" s="38">
        <f>'Datos Generales'!AJ258</f>
        <v>0</v>
      </c>
      <c r="AK26" s="38">
        <f>'Datos Generales'!AK258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1E-3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1E-3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6.5197442996539123E-2</v>
      </c>
      <c r="E52" s="51">
        <f>+'Particip. Energético'!E331</f>
        <v>6.5197442996539123E-2</v>
      </c>
      <c r="F52" s="51">
        <f>+'Particip. Energético'!F331</f>
        <v>6.5197442996539123E-2</v>
      </c>
      <c r="G52" s="51">
        <f>+'Particip. Energético'!G331</f>
        <v>6.5197442996539123E-2</v>
      </c>
      <c r="H52" s="51">
        <f>+'Particip. Energético'!H331</f>
        <v>6.5197442996539123E-2</v>
      </c>
      <c r="I52" s="51">
        <f>+'Particip. Energético'!I331</f>
        <v>6.5197442996539123E-2</v>
      </c>
      <c r="J52" s="51">
        <f>+'Particip. Energético'!J331</f>
        <v>6.5197442996539123E-2</v>
      </c>
      <c r="K52" s="51">
        <f>+'Particip. Energético'!K331</f>
        <v>6.5197442996539123E-2</v>
      </c>
      <c r="L52" s="51">
        <f>+'Particip. Energético'!L331</f>
        <v>6.5197442996539123E-2</v>
      </c>
      <c r="M52" s="51">
        <f>+'Particip. Energético'!M331</f>
        <v>6.5197442996539123E-2</v>
      </c>
      <c r="N52" s="51">
        <f>+'Particip. Energético'!N331</f>
        <v>6.5197442996539123E-2</v>
      </c>
      <c r="O52" s="51">
        <f>+'Particip. Energético'!O331</f>
        <v>6.5197442996539123E-2</v>
      </c>
      <c r="P52" s="51">
        <f>+'Particip. Energético'!P331</f>
        <v>6.5197442996539123E-2</v>
      </c>
      <c r="Q52" s="51">
        <f>+'Particip. Energético'!Q331</f>
        <v>6.5197442996539123E-2</v>
      </c>
      <c r="R52" s="51">
        <f>+'Particip. Energético'!R331</f>
        <v>6.5197442996539123E-2</v>
      </c>
      <c r="S52" s="51">
        <f>+'Particip. Energético'!S331</f>
        <v>6.5197442996539123E-2</v>
      </c>
      <c r="T52" s="51">
        <f>+'Particip. Energético'!T331</f>
        <v>6.5197442996539123E-2</v>
      </c>
      <c r="U52" s="51">
        <f>+'Particip. Energético'!U331</f>
        <v>6.5197442996539123E-2</v>
      </c>
      <c r="V52" s="51">
        <f>+'Particip. Energético'!V331</f>
        <v>6.5197442996539123E-2</v>
      </c>
      <c r="W52" s="51">
        <f>+'Particip. Energético'!W331</f>
        <v>6.5197442996539123E-2</v>
      </c>
      <c r="X52" s="51">
        <f>+'Particip. Energético'!X331</f>
        <v>6.5197442996539123E-2</v>
      </c>
      <c r="Y52" s="51">
        <f>+'Particip. Energético'!Y331</f>
        <v>6.5197442996539123E-2</v>
      </c>
      <c r="Z52" s="51">
        <f>+'Particip. Energético'!Z331</f>
        <v>6.5197442996539123E-2</v>
      </c>
      <c r="AA52" s="51">
        <f>+'Particip. Energético'!AA331</f>
        <v>6.5197442996539123E-2</v>
      </c>
      <c r="AB52" s="51">
        <f>+'Particip. Energético'!AB331</f>
        <v>6.5197442996539123E-2</v>
      </c>
      <c r="AC52" s="51">
        <f>+'Particip. Energético'!AC331</f>
        <v>6.5197442996539123E-2</v>
      </c>
      <c r="AD52" s="51">
        <f>+'Particip. Energético'!AD331</f>
        <v>6.5197442996539123E-2</v>
      </c>
      <c r="AE52" s="51">
        <f>+'Particip. Energético'!AE331</f>
        <v>6.5197442996539123E-2</v>
      </c>
      <c r="AF52" s="51">
        <f>+'Particip. Energético'!AF331</f>
        <v>6.5197442996539123E-2</v>
      </c>
      <c r="AG52" s="51">
        <f>+'Particip. Energético'!AG331</f>
        <v>6.5197442996539123E-2</v>
      </c>
      <c r="AH52" s="51">
        <f>+'Particip. Energético'!AH331</f>
        <v>6.5197442996539123E-2</v>
      </c>
      <c r="AI52" s="51">
        <f>+'Particip. Energético'!AI331</f>
        <v>6.5197442996539123E-2</v>
      </c>
      <c r="AJ52" s="51">
        <f>+'Particip. Energético'!AJ331</f>
        <v>6.5197442996539123E-2</v>
      </c>
      <c r="AK52" s="51">
        <f>+'Particip. Energético'!AK331</f>
        <v>6.5197442996539123E-2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Energético'!E332</f>
        <v>0</v>
      </c>
      <c r="F53" s="51">
        <f>+'Particip. Energético'!F332</f>
        <v>0</v>
      </c>
      <c r="G53" s="51">
        <f>+'Particip. Energético'!G332</f>
        <v>0</v>
      </c>
      <c r="H53" s="51">
        <f>+'Particip. Energético'!H332</f>
        <v>0</v>
      </c>
      <c r="I53" s="51">
        <f>+'Particip. Energético'!I332</f>
        <v>0</v>
      </c>
      <c r="J53" s="51">
        <f>+'Particip. Energético'!J332</f>
        <v>0</v>
      </c>
      <c r="K53" s="51">
        <f>+'Particip. Energético'!K332</f>
        <v>0</v>
      </c>
      <c r="L53" s="51">
        <f>+'Particip. Energético'!L332</f>
        <v>0</v>
      </c>
      <c r="M53" s="51">
        <f>+'Particip. Energético'!M332</f>
        <v>0</v>
      </c>
      <c r="N53" s="51">
        <f>+'Particip. Energético'!N332</f>
        <v>0</v>
      </c>
      <c r="O53" s="51">
        <f>+'Particip. Energético'!O332</f>
        <v>0</v>
      </c>
      <c r="P53" s="51">
        <f>+'Particip. Energético'!P332</f>
        <v>0</v>
      </c>
      <c r="Q53" s="51">
        <f>+'Particip. Energético'!Q332</f>
        <v>0</v>
      </c>
      <c r="R53" s="51">
        <f>+'Particip. Energético'!R332</f>
        <v>0</v>
      </c>
      <c r="S53" s="51">
        <f>+'Particip. Energético'!S332</f>
        <v>0</v>
      </c>
      <c r="T53" s="51">
        <f>+'Particip. Energético'!T332</f>
        <v>0</v>
      </c>
      <c r="U53" s="51">
        <f>+'Particip. Energético'!U332</f>
        <v>0</v>
      </c>
      <c r="V53" s="51">
        <f>+'Particip. Energético'!V332</f>
        <v>0</v>
      </c>
      <c r="W53" s="51">
        <f>+'Particip. Energético'!W332</f>
        <v>0</v>
      </c>
      <c r="X53" s="51">
        <f>+'Particip. Energético'!X332</f>
        <v>0</v>
      </c>
      <c r="Y53" s="51">
        <f>+'Particip. Energético'!Y332</f>
        <v>0</v>
      </c>
      <c r="Z53" s="51">
        <f>+'Particip. Energético'!Z332</f>
        <v>0</v>
      </c>
      <c r="AA53" s="51">
        <f>+'Particip. Energético'!AA332</f>
        <v>0</v>
      </c>
      <c r="AB53" s="51">
        <f>+'Particip. Energético'!AB332</f>
        <v>0</v>
      </c>
      <c r="AC53" s="51">
        <f>+'Particip. Energético'!AC332</f>
        <v>0</v>
      </c>
      <c r="AD53" s="51">
        <f>+'Particip. Energético'!AD332</f>
        <v>0</v>
      </c>
      <c r="AE53" s="51">
        <f>+'Particip. Energético'!AE332</f>
        <v>0</v>
      </c>
      <c r="AF53" s="51">
        <f>+'Particip. Energético'!AF332</f>
        <v>0</v>
      </c>
      <c r="AG53" s="51">
        <f>+'Particip. Energético'!AG332</f>
        <v>0</v>
      </c>
      <c r="AH53" s="51">
        <f>+'Particip. Energético'!AH332</f>
        <v>0</v>
      </c>
      <c r="AI53" s="51">
        <f>+'Particip. Energético'!AI332</f>
        <v>0</v>
      </c>
      <c r="AJ53" s="51">
        <f>+'Particip. Energético'!AJ332</f>
        <v>0</v>
      </c>
      <c r="AK53" s="51">
        <f>+'Particip. Energético'!AK332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0.93480255700346082</v>
      </c>
      <c r="E54" s="51">
        <f>+'Particip. Energético'!E333</f>
        <v>0.93480255700346082</v>
      </c>
      <c r="F54" s="51">
        <f>+'Particip. Energético'!F333</f>
        <v>0.93480255700346082</v>
      </c>
      <c r="G54" s="51">
        <f>+'Particip. Energético'!G333</f>
        <v>0.93480255700346082</v>
      </c>
      <c r="H54" s="51">
        <f>+'Particip. Energético'!H333</f>
        <v>0.93480255700346082</v>
      </c>
      <c r="I54" s="51">
        <f>+'Particip. Energético'!I333</f>
        <v>0.93480255700346082</v>
      </c>
      <c r="J54" s="51">
        <f>+'Particip. Energético'!J333</f>
        <v>0.93480255700346082</v>
      </c>
      <c r="K54" s="51">
        <f>+'Particip. Energético'!K333</f>
        <v>0.93480255700346082</v>
      </c>
      <c r="L54" s="51">
        <f>+'Particip. Energético'!L333</f>
        <v>0.93480255700346082</v>
      </c>
      <c r="M54" s="51">
        <f>+'Particip. Energético'!M333</f>
        <v>0.93480255700346082</v>
      </c>
      <c r="N54" s="51">
        <f>+'Particip. Energético'!N333</f>
        <v>0.93480255700346082</v>
      </c>
      <c r="O54" s="51">
        <f>+'Particip. Energético'!O333</f>
        <v>0.93480255700346082</v>
      </c>
      <c r="P54" s="51">
        <f>+'Particip. Energético'!P333</f>
        <v>0.93480255700346082</v>
      </c>
      <c r="Q54" s="51">
        <f>+'Particip. Energético'!Q333</f>
        <v>0.93480255700346082</v>
      </c>
      <c r="R54" s="51">
        <f>+'Particip. Energético'!R333</f>
        <v>0.93480255700346082</v>
      </c>
      <c r="S54" s="51">
        <f>+'Particip. Energético'!S333</f>
        <v>0.93480255700346082</v>
      </c>
      <c r="T54" s="51">
        <f>+'Particip. Energético'!T333</f>
        <v>0.93480255700346082</v>
      </c>
      <c r="U54" s="51">
        <f>+'Particip. Energético'!U333</f>
        <v>0.93480255700346082</v>
      </c>
      <c r="V54" s="51">
        <f>+'Particip. Energético'!V333</f>
        <v>0.93480255700346082</v>
      </c>
      <c r="W54" s="51">
        <f>+'Particip. Energético'!W333</f>
        <v>0.93480255700346082</v>
      </c>
      <c r="X54" s="51">
        <f>+'Particip. Energético'!X333</f>
        <v>0.93480255700346082</v>
      </c>
      <c r="Y54" s="51">
        <f>+'Particip. Energético'!Y333</f>
        <v>0.93480255700346082</v>
      </c>
      <c r="Z54" s="51">
        <f>+'Particip. Energético'!Z333</f>
        <v>0.93480255700346082</v>
      </c>
      <c r="AA54" s="51">
        <f>+'Particip. Energético'!AA333</f>
        <v>0.93480255700346082</v>
      </c>
      <c r="AB54" s="51">
        <f>+'Particip. Energético'!AB333</f>
        <v>0.93480255700346082</v>
      </c>
      <c r="AC54" s="51">
        <f>+'Particip. Energético'!AC333</f>
        <v>0.93480255700346082</v>
      </c>
      <c r="AD54" s="51">
        <f>+'Particip. Energético'!AD333</f>
        <v>0.93480255700346082</v>
      </c>
      <c r="AE54" s="51">
        <f>+'Particip. Energético'!AE333</f>
        <v>0.93480255700346082</v>
      </c>
      <c r="AF54" s="51">
        <f>+'Particip. Energético'!AF333</f>
        <v>0.93480255700346082</v>
      </c>
      <c r="AG54" s="51">
        <f>+'Particip. Energético'!AG333</f>
        <v>0.93480255700346082</v>
      </c>
      <c r="AH54" s="51">
        <f>+'Particip. Energético'!AH333</f>
        <v>0.93480255700346082</v>
      </c>
      <c r="AI54" s="51">
        <f>+'Particip. Energético'!AI333</f>
        <v>0.93480255700346082</v>
      </c>
      <c r="AJ54" s="51">
        <f>+'Particip. Energético'!AJ333</f>
        <v>0.93480255700346082</v>
      </c>
      <c r="AK54" s="51">
        <f>+'Particip. Energético'!AK333</f>
        <v>0.93480255700346082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Energético'!E334</f>
        <v>0</v>
      </c>
      <c r="F55" s="51">
        <f>+'Particip. Energético'!F334</f>
        <v>0</v>
      </c>
      <c r="G55" s="51">
        <f>+'Particip. Energético'!G334</f>
        <v>0</v>
      </c>
      <c r="H55" s="51">
        <f>+'Particip. Energético'!H334</f>
        <v>0</v>
      </c>
      <c r="I55" s="51">
        <f>+'Particip. Energético'!I334</f>
        <v>0</v>
      </c>
      <c r="J55" s="51">
        <f>+'Particip. Energético'!J334</f>
        <v>0</v>
      </c>
      <c r="K55" s="51">
        <f>+'Particip. Energético'!K334</f>
        <v>0</v>
      </c>
      <c r="L55" s="51">
        <f>+'Particip. Energético'!L334</f>
        <v>0</v>
      </c>
      <c r="M55" s="51">
        <f>+'Particip. Energético'!M334</f>
        <v>0</v>
      </c>
      <c r="N55" s="51">
        <f>+'Particip. Energético'!N334</f>
        <v>0</v>
      </c>
      <c r="O55" s="51">
        <f>+'Particip. Energético'!O334</f>
        <v>0</v>
      </c>
      <c r="P55" s="51">
        <f>+'Particip. Energético'!P334</f>
        <v>0</v>
      </c>
      <c r="Q55" s="51">
        <f>+'Particip. Energético'!Q334</f>
        <v>0</v>
      </c>
      <c r="R55" s="51">
        <f>+'Particip. Energético'!R334</f>
        <v>0</v>
      </c>
      <c r="S55" s="51">
        <f>+'Particip. Energético'!S334</f>
        <v>0</v>
      </c>
      <c r="T55" s="51">
        <f>+'Particip. Energético'!T334</f>
        <v>0</v>
      </c>
      <c r="U55" s="51">
        <f>+'Particip. Energético'!U334</f>
        <v>0</v>
      </c>
      <c r="V55" s="51">
        <f>+'Particip. Energético'!V334</f>
        <v>0</v>
      </c>
      <c r="W55" s="51">
        <f>+'Particip. Energético'!W334</f>
        <v>0</v>
      </c>
      <c r="X55" s="51">
        <f>+'Particip. Energético'!X334</f>
        <v>0</v>
      </c>
      <c r="Y55" s="51">
        <f>+'Particip. Energético'!Y334</f>
        <v>0</v>
      </c>
      <c r="Z55" s="51">
        <f>+'Particip. Energético'!Z334</f>
        <v>0</v>
      </c>
      <c r="AA55" s="51">
        <f>+'Particip. Energético'!AA334</f>
        <v>0</v>
      </c>
      <c r="AB55" s="51">
        <f>+'Particip. Energético'!AB334</f>
        <v>0</v>
      </c>
      <c r="AC55" s="51">
        <f>+'Particip. Energético'!AC334</f>
        <v>0</v>
      </c>
      <c r="AD55" s="51">
        <f>+'Particip. Energético'!AD334</f>
        <v>0</v>
      </c>
      <c r="AE55" s="51">
        <f>+'Particip. Energético'!AE334</f>
        <v>0</v>
      </c>
      <c r="AF55" s="51">
        <f>+'Particip. Energético'!AF334</f>
        <v>0</v>
      </c>
      <c r="AG55" s="51">
        <f>+'Particip. Energético'!AG334</f>
        <v>0</v>
      </c>
      <c r="AH55" s="51">
        <f>+'Particip. Energético'!AH334</f>
        <v>0</v>
      </c>
      <c r="AI55" s="51">
        <f>+'Particip. Energético'!AI334</f>
        <v>0</v>
      </c>
      <c r="AJ55" s="51">
        <f>+'Particip. Energético'!AJ334</f>
        <v>0</v>
      </c>
      <c r="AK55" s="51">
        <f>+'Particip. Energético'!AK334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Energético'!E335</f>
        <v>0</v>
      </c>
      <c r="F56" s="51">
        <f>+'Particip. Energético'!F335</f>
        <v>0</v>
      </c>
      <c r="G56" s="51">
        <f>+'Particip. Energético'!G335</f>
        <v>0</v>
      </c>
      <c r="H56" s="51">
        <f>+'Particip. Energético'!H335</f>
        <v>0</v>
      </c>
      <c r="I56" s="51">
        <f>+'Particip. Energético'!I335</f>
        <v>0</v>
      </c>
      <c r="J56" s="51">
        <f>+'Particip. Energético'!J335</f>
        <v>0</v>
      </c>
      <c r="K56" s="51">
        <f>+'Particip. Energético'!K335</f>
        <v>0</v>
      </c>
      <c r="L56" s="51">
        <f>+'Particip. Energético'!L335</f>
        <v>0</v>
      </c>
      <c r="M56" s="51">
        <f>+'Particip. Energético'!M335</f>
        <v>0</v>
      </c>
      <c r="N56" s="51">
        <f>+'Particip. Energético'!N335</f>
        <v>0</v>
      </c>
      <c r="O56" s="51">
        <f>+'Particip. Energético'!O335</f>
        <v>0</v>
      </c>
      <c r="P56" s="51">
        <f>+'Particip. Energético'!P335</f>
        <v>0</v>
      </c>
      <c r="Q56" s="51">
        <f>+'Particip. Energético'!Q335</f>
        <v>0</v>
      </c>
      <c r="R56" s="51">
        <f>+'Particip. Energético'!R335</f>
        <v>0</v>
      </c>
      <c r="S56" s="51">
        <f>+'Particip. Energético'!S335</f>
        <v>0</v>
      </c>
      <c r="T56" s="51">
        <f>+'Particip. Energético'!T335</f>
        <v>0</v>
      </c>
      <c r="U56" s="51">
        <f>+'Particip. Energético'!U335</f>
        <v>0</v>
      </c>
      <c r="V56" s="51">
        <f>+'Particip. Energético'!V335</f>
        <v>0</v>
      </c>
      <c r="W56" s="51">
        <f>+'Particip. Energético'!W335</f>
        <v>0</v>
      </c>
      <c r="X56" s="51">
        <f>+'Particip. Energético'!X335</f>
        <v>0</v>
      </c>
      <c r="Y56" s="51">
        <f>+'Particip. Energético'!Y335</f>
        <v>0</v>
      </c>
      <c r="Z56" s="51">
        <f>+'Particip. Energético'!Z335</f>
        <v>0</v>
      </c>
      <c r="AA56" s="51">
        <f>+'Particip. Energético'!AA335</f>
        <v>0</v>
      </c>
      <c r="AB56" s="51">
        <f>+'Particip. Energético'!AB335</f>
        <v>0</v>
      </c>
      <c r="AC56" s="51">
        <f>+'Particip. Energético'!AC335</f>
        <v>0</v>
      </c>
      <c r="AD56" s="51">
        <f>+'Particip. Energético'!AD335</f>
        <v>0</v>
      </c>
      <c r="AE56" s="51">
        <f>+'Particip. Energético'!AE335</f>
        <v>0</v>
      </c>
      <c r="AF56" s="51">
        <f>+'Particip. Energético'!AF335</f>
        <v>0</v>
      </c>
      <c r="AG56" s="51">
        <f>+'Particip. Energético'!AG335</f>
        <v>0</v>
      </c>
      <c r="AH56" s="51">
        <f>+'Particip. Energético'!AH335</f>
        <v>0</v>
      </c>
      <c r="AI56" s="51">
        <f>+'Particip. Energético'!AI335</f>
        <v>0</v>
      </c>
      <c r="AJ56" s="51">
        <f>+'Particip. Energético'!AJ335</f>
        <v>0</v>
      </c>
      <c r="AK56" s="51">
        <f>+'Particip. Energético'!AK335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Energético'!E336</f>
        <v>0</v>
      </c>
      <c r="F57" s="51">
        <f>+'Particip. Energético'!F336</f>
        <v>0</v>
      </c>
      <c r="G57" s="51">
        <f>+'Particip. Energético'!G336</f>
        <v>0</v>
      </c>
      <c r="H57" s="51">
        <f>+'Particip. Energético'!H336</f>
        <v>0</v>
      </c>
      <c r="I57" s="51">
        <f>+'Particip. Energético'!I336</f>
        <v>0</v>
      </c>
      <c r="J57" s="51">
        <f>+'Particip. Energético'!J336</f>
        <v>0</v>
      </c>
      <c r="K57" s="51">
        <f>+'Particip. Energético'!K336</f>
        <v>0</v>
      </c>
      <c r="L57" s="51">
        <f>+'Particip. Energético'!L336</f>
        <v>0</v>
      </c>
      <c r="M57" s="51">
        <f>+'Particip. Energético'!M336</f>
        <v>0</v>
      </c>
      <c r="N57" s="51">
        <f>+'Particip. Energético'!N336</f>
        <v>0</v>
      </c>
      <c r="O57" s="51">
        <f>+'Particip. Energético'!O336</f>
        <v>0</v>
      </c>
      <c r="P57" s="51">
        <f>+'Particip. Energético'!P336</f>
        <v>0</v>
      </c>
      <c r="Q57" s="51">
        <f>+'Particip. Energético'!Q336</f>
        <v>0</v>
      </c>
      <c r="R57" s="51">
        <f>+'Particip. Energético'!R336</f>
        <v>0</v>
      </c>
      <c r="S57" s="51">
        <f>+'Particip. Energético'!S336</f>
        <v>0</v>
      </c>
      <c r="T57" s="51">
        <f>+'Particip. Energético'!T336</f>
        <v>0</v>
      </c>
      <c r="U57" s="51">
        <f>+'Particip. Energético'!U336</f>
        <v>0</v>
      </c>
      <c r="V57" s="51">
        <f>+'Particip. Energético'!V336</f>
        <v>0</v>
      </c>
      <c r="W57" s="51">
        <f>+'Particip. Energético'!W336</f>
        <v>9.8915187355137204E-4</v>
      </c>
      <c r="X57" s="51">
        <f>+'Particip. Energético'!X336</f>
        <v>1.9783037471025121E-3</v>
      </c>
      <c r="Y57" s="51">
        <f>+'Particip. Energético'!Y336</f>
        <v>2.9674556206536525E-3</v>
      </c>
      <c r="Z57" s="51">
        <f>+'Particip. Energético'!Z336</f>
        <v>3.9566074942050241E-3</v>
      </c>
      <c r="AA57" s="51">
        <f>+'Particip. Energético'!AA336</f>
        <v>4.945759367756165E-3</v>
      </c>
      <c r="AB57" s="51">
        <f>+'Particip. Energético'!AB336</f>
        <v>1.0476351793859955E-2</v>
      </c>
      <c r="AC57" s="51">
        <f>+'Particip. Energético'!AC336</f>
        <v>1.6006944219963747E-2</v>
      </c>
      <c r="AD57" s="51">
        <f>+'Particip. Energético'!AD336</f>
        <v>2.1537536646065687E-2</v>
      </c>
      <c r="AE57" s="51">
        <f>+'Particip. Energético'!AE336</f>
        <v>2.7068129072167622E-2</v>
      </c>
      <c r="AF57" s="51">
        <f>+'Particip. Energético'!AF336</f>
        <v>3.2598721498271414E-2</v>
      </c>
      <c r="AG57" s="51">
        <f>+'Particip. Energético'!AG336</f>
        <v>3.8129313924371501E-2</v>
      </c>
      <c r="AH57" s="51">
        <f>+'Particip. Energético'!AH336</f>
        <v>4.3659906350475293E-2</v>
      </c>
      <c r="AI57" s="51">
        <f>+'Particip. Energético'!AI336</f>
        <v>4.9190498776577232E-2</v>
      </c>
      <c r="AJ57" s="51">
        <f>+'Particip. Energético'!AJ336</f>
        <v>5.4721091202679165E-2</v>
      </c>
      <c r="AK57" s="51">
        <f>+'Particip. Energético'!AK336</f>
        <v>6.0251683628782957E-2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4.5257883759039167E-3</v>
      </c>
      <c r="E60" s="51">
        <f>+'Particip. Energético'!E339</f>
        <v>4.5257883759039167E-3</v>
      </c>
      <c r="F60" s="51">
        <f>+'Particip. Energético'!F339</f>
        <v>4.5257883759039167E-3</v>
      </c>
      <c r="G60" s="51">
        <f>+'Particip. Energético'!G339</f>
        <v>4.5257883759039167E-3</v>
      </c>
      <c r="H60" s="51">
        <f>+'Particip. Energético'!H339</f>
        <v>4.5257883759039167E-3</v>
      </c>
      <c r="I60" s="51">
        <f>+'Particip. Energético'!I339</f>
        <v>4.4831537673740707E-3</v>
      </c>
      <c r="J60" s="51">
        <f>+'Particip. Energético'!J339</f>
        <v>4.4405187044056884E-3</v>
      </c>
      <c r="K60" s="51">
        <f>+'Particip. Energético'!K339</f>
        <v>4.3978815400324452E-3</v>
      </c>
      <c r="L60" s="51">
        <f>+'Particip. Energético'!L339</f>
        <v>4.3552300012030748E-3</v>
      </c>
      <c r="M60" s="51">
        <f>+'Particip. Energético'!M339</f>
        <v>4.3124832464713292E-3</v>
      </c>
      <c r="N60" s="51">
        <f>+'Particip. Energético'!N339</f>
        <v>4.2691059008259456E-3</v>
      </c>
      <c r="O60" s="51">
        <f>+'Particip. Energético'!O339</f>
        <v>4.2215573907743113E-3</v>
      </c>
      <c r="P60" s="51">
        <f>+'Particip. Energético'!P339</f>
        <v>4.1466382427126844E-3</v>
      </c>
      <c r="Q60" s="51">
        <f>+'Particip. Energético'!Q339</f>
        <v>3.8103367675763307E-3</v>
      </c>
      <c r="R60" s="51">
        <f>+'Particip. Energético'!R339</f>
        <v>3.7486170166873738E-3</v>
      </c>
      <c r="S60" s="51">
        <f>+'Particip. Energético'!S339</f>
        <v>3.685767928605691E-3</v>
      </c>
      <c r="T60" s="51">
        <f>+'Particip. Energético'!T339</f>
        <v>3.6217227000763189E-3</v>
      </c>
      <c r="U60" s="51">
        <f>+'Particip. Energético'!U339</f>
        <v>3.5564109326118084E-3</v>
      </c>
      <c r="V60" s="51">
        <f>+'Particip. Energético'!V339</f>
        <v>3.489758520251976E-3</v>
      </c>
      <c r="W60" s="51">
        <f>+'Particip. Energético'!W339</f>
        <v>3.4216875498305419E-3</v>
      </c>
      <c r="X60" s="51">
        <f>+'Particip. Energético'!X339</f>
        <v>3.3521162174138751E-3</v>
      </c>
      <c r="Y60" s="51">
        <f>+'Particip. Energético'!Y339</f>
        <v>3.2809587651315918E-3</v>
      </c>
      <c r="Z60" s="51">
        <f>+'Particip. Energético'!Z339</f>
        <v>3.2081254432198476E-3</v>
      </c>
      <c r="AA60" s="51">
        <f>+'Particip. Energético'!AA339</f>
        <v>3.1335225027413456E-3</v>
      </c>
      <c r="AB60" s="51">
        <f>+'Particip. Energético'!AB339</f>
        <v>3.0570522251237926E-3</v>
      </c>
      <c r="AC60" s="51">
        <f>+'Particip. Energético'!AC339</f>
        <v>2.9786129953593868E-3</v>
      </c>
      <c r="AD60" s="51">
        <f>+'Particip. Energético'!AD339</f>
        <v>2.8980994264157962E-3</v>
      </c>
      <c r="AE60" s="51">
        <f>+'Particip. Energético'!AE339</f>
        <v>2.8154025431022887E-3</v>
      </c>
      <c r="AF60" s="51">
        <f>+'Particip. Energético'!AF339</f>
        <v>2.7304100342848952E-3</v>
      </c>
      <c r="AG60" s="51">
        <f>+'Particip. Energético'!AG339</f>
        <v>2.6430065829160907E-3</v>
      </c>
      <c r="AH60" s="51">
        <f>+'Particip. Energético'!AH339</f>
        <v>2.5530742837933814E-3</v>
      </c>
      <c r="AI60" s="51">
        <f>+'Particip. Energético'!AI339</f>
        <v>2.4604931592347649E-3</v>
      </c>
      <c r="AJ60" s="51">
        <f>+'Particip. Energético'!AJ339</f>
        <v>2.365141782895392E-3</v>
      </c>
      <c r="AK60" s="51">
        <f>+'Particip. Energético'!AK339</f>
        <v>2.2668980216785407E-3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6.7747707914819844E-3</v>
      </c>
      <c r="E61" s="51">
        <f>+'Particip. Energético'!E340</f>
        <v>6.7747707914819844E-3</v>
      </c>
      <c r="F61" s="51">
        <f>+'Particip. Energético'!F340</f>
        <v>6.7747707914819844E-3</v>
      </c>
      <c r="G61" s="51">
        <f>+'Particip. Energético'!G340</f>
        <v>6.7747707914819844E-3</v>
      </c>
      <c r="H61" s="51">
        <f>+'Particip. Energético'!H340</f>
        <v>6.7747707914819844E-3</v>
      </c>
      <c r="I61" s="51">
        <f>+'Particip. Energético'!I340</f>
        <v>6.7109499327533476E-3</v>
      </c>
      <c r="J61" s="51">
        <f>+'Particip. Energético'!J340</f>
        <v>6.6471283937637998E-3</v>
      </c>
      <c r="K61" s="51">
        <f>+'Particip. Energético'!K340</f>
        <v>6.5833037091264472E-3</v>
      </c>
      <c r="L61" s="51">
        <f>+'Particip. Energético'!L340</f>
        <v>6.5194575069903908E-3</v>
      </c>
      <c r="M61" s="51">
        <f>+'Particip. Energético'!M340</f>
        <v>6.4554687736839127E-3</v>
      </c>
      <c r="N61" s="51">
        <f>+'Particip. Energético'!N340</f>
        <v>6.3905360923736275E-3</v>
      </c>
      <c r="O61" s="51">
        <f>+'Particip. Energético'!O340</f>
        <v>6.3193594861515219E-3</v>
      </c>
      <c r="P61" s="51">
        <f>+'Particip. Energético'!P340</f>
        <v>6.2072110572252027E-3</v>
      </c>
      <c r="Q61" s="51">
        <f>+'Particip. Energético'!Q340</f>
        <v>5.703792598020065E-3</v>
      </c>
      <c r="R61" s="51">
        <f>+'Particip. Energético'!R340</f>
        <v>5.6114026913672739E-3</v>
      </c>
      <c r="S61" s="51">
        <f>+'Particip. Energético'!S340</f>
        <v>5.5173222503828844E-3</v>
      </c>
      <c r="T61" s="51">
        <f>+'Particip. Energético'!T340</f>
        <v>5.4214512755302617E-3</v>
      </c>
      <c r="U61" s="51">
        <f>+'Particip. Energético'!U340</f>
        <v>5.3236843854753864E-3</v>
      </c>
      <c r="V61" s="51">
        <f>+'Particip. Energético'!V340</f>
        <v>5.2239106490715014E-3</v>
      </c>
      <c r="W61" s="51">
        <f>+'Particip. Energético'!W340</f>
        <v>5.1220134360656323E-3</v>
      </c>
      <c r="X61" s="51">
        <f>+'Particip. Energético'!X340</f>
        <v>5.0178702920135685E-3</v>
      </c>
      <c r="Y61" s="51">
        <f>+'Particip. Energético'!Y340</f>
        <v>4.9113528437199324E-3</v>
      </c>
      <c r="Z61" s="51">
        <f>+'Particip. Energético'!Z340</f>
        <v>4.802326742419794E-3</v>
      </c>
      <c r="AA61" s="51">
        <f>+'Particip. Energético'!AA340</f>
        <v>4.6906516528810623E-3</v>
      </c>
      <c r="AB61" s="51">
        <f>+'Particip. Energético'!AB340</f>
        <v>4.576181297621368E-3</v>
      </c>
      <c r="AC61" s="51">
        <f>+'Particip. Energético'!AC340</f>
        <v>4.4587635664822926E-3</v>
      </c>
      <c r="AD61" s="51">
        <f>+'Particip. Energético'!AD340</f>
        <v>4.3382407028634065E-3</v>
      </c>
      <c r="AE61" s="51">
        <f>+'Particip. Energético'!AE340</f>
        <v>4.2144495789562817E-3</v>
      </c>
      <c r="AF61" s="51">
        <f>+'Particip. Energético'!AF340</f>
        <v>4.0872220732919564E-3</v>
      </c>
      <c r="AG61" s="51">
        <f>+'Particip. Energético'!AG340</f>
        <v>3.9563855647709789E-3</v>
      </c>
      <c r="AH61" s="51">
        <f>+'Particip. Energético'!AH340</f>
        <v>3.8217635580171465E-3</v>
      </c>
      <c r="AI61" s="51">
        <f>+'Particip. Energético'!AI340</f>
        <v>3.6831764553055665E-3</v>
      </c>
      <c r="AJ61" s="51">
        <f>+'Particip. Energético'!AJ340</f>
        <v>3.5404424903701052E-3</v>
      </c>
      <c r="AK61" s="51">
        <f>+'Particip. Energético'!AK340</f>
        <v>3.3933788389892954E-3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3.865244668391438E-4</v>
      </c>
      <c r="E62" s="51">
        <f>+'Particip. Energético'!E341</f>
        <v>3.865244668391438E-4</v>
      </c>
      <c r="F62" s="51">
        <f>+'Particip. Energético'!F341</f>
        <v>3.865244668391438E-4</v>
      </c>
      <c r="G62" s="51">
        <f>+'Particip. Energético'!G341</f>
        <v>3.865244668391438E-4</v>
      </c>
      <c r="H62" s="51">
        <f>+'Particip. Energético'!H341</f>
        <v>3.865244668391438E-4</v>
      </c>
      <c r="I62" s="51">
        <f>+'Particip. Energético'!I341</f>
        <v>3.828832627080286E-4</v>
      </c>
      <c r="J62" s="51">
        <f>+'Particip. Energético'!J341</f>
        <v>3.7924201976563933E-4</v>
      </c>
      <c r="K62" s="51">
        <f>+'Particip. Energético'!K341</f>
        <v>3.7560059735299522E-4</v>
      </c>
      <c r="L62" s="51">
        <f>+'Particip. Energético'!L341</f>
        <v>3.7195794729147998E-4</v>
      </c>
      <c r="M62" s="51">
        <f>+'Particip. Energético'!M341</f>
        <v>3.6830716532611874E-4</v>
      </c>
      <c r="N62" s="51">
        <f>+'Particip. Energético'!N341</f>
        <v>3.6460252781196845E-4</v>
      </c>
      <c r="O62" s="51">
        <f>+'Particip. Energético'!O341</f>
        <v>3.6054165245275928E-4</v>
      </c>
      <c r="P62" s="51">
        <f>+'Particip. Energético'!P341</f>
        <v>3.5414319071408386E-4</v>
      </c>
      <c r="Q62" s="51">
        <f>+'Particip. Energético'!Q341</f>
        <v>3.254213995966778E-4</v>
      </c>
      <c r="R62" s="51">
        <f>+'Particip. Energético'!R341</f>
        <v>3.2015023094619175E-4</v>
      </c>
      <c r="S62" s="51">
        <f>+'Particip. Energético'!S341</f>
        <v>3.1478261137488404E-4</v>
      </c>
      <c r="T62" s="51">
        <f>+'Particip. Energético'!T341</f>
        <v>3.0931283555798842E-4</v>
      </c>
      <c r="U62" s="51">
        <f>+'Particip. Energético'!U341</f>
        <v>3.0373489112029691E-4</v>
      </c>
      <c r="V62" s="51">
        <f>+'Particip. Energético'!V341</f>
        <v>2.9804244905029368E-4</v>
      </c>
      <c r="W62" s="51">
        <f>+'Particip. Energético'!W341</f>
        <v>2.9222885518243789E-4</v>
      </c>
      <c r="X62" s="51">
        <f>+'Particip. Energético'!X341</f>
        <v>2.8628712306062384E-4</v>
      </c>
      <c r="Y62" s="51">
        <f>+'Particip. Energético'!Y341</f>
        <v>2.8020992854320496E-4</v>
      </c>
      <c r="Z62" s="51">
        <f>+'Particip. Energético'!Z341</f>
        <v>2.739896065613054E-4</v>
      </c>
      <c r="AA62" s="51">
        <f>+'Particip. Energético'!AA341</f>
        <v>2.6761815049707304E-4</v>
      </c>
      <c r="AB62" s="51">
        <f>+'Particip. Energético'!AB341</f>
        <v>2.6108721470640816E-4</v>
      </c>
      <c r="AC62" s="51">
        <f>+'Particip. Energético'!AC341</f>
        <v>2.5438812077055781E-4</v>
      </c>
      <c r="AD62" s="51">
        <f>+'Particip. Energético'!AD341</f>
        <v>2.4751186812142187E-4</v>
      </c>
      <c r="AE62" s="51">
        <f>+'Particip. Energético'!AE341</f>
        <v>2.4044914974462008E-4</v>
      </c>
      <c r="AF62" s="51">
        <f>+'Particip. Energético'!AF341</f>
        <v>2.3319037371990087E-4</v>
      </c>
      <c r="AG62" s="51">
        <f>+'Particip. Energético'!AG341</f>
        <v>2.2572569140729033E-4</v>
      </c>
      <c r="AH62" s="51">
        <f>+'Particip. Energético'!AH341</f>
        <v>2.1804503312571944E-4</v>
      </c>
      <c r="AI62" s="51">
        <f>+'Particip. Energético'!AI341</f>
        <v>2.1013815219423078E-4</v>
      </c>
      <c r="AJ62" s="51">
        <f>+'Particip. Energético'!AJ341</f>
        <v>2.0199467820897324E-4</v>
      </c>
      <c r="AK62" s="51">
        <f>+'Particip. Energético'!AK341</f>
        <v>1.936041804060283E-4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7.9826235734587539E-3</v>
      </c>
      <c r="E63" s="51">
        <f>+'Particip. Energético'!E342</f>
        <v>7.9826235734587539E-3</v>
      </c>
      <c r="F63" s="51">
        <f>+'Particip. Energético'!F342</f>
        <v>7.9826235734587539E-3</v>
      </c>
      <c r="G63" s="51">
        <f>+'Particip. Energético'!G342</f>
        <v>7.9826235734587539E-3</v>
      </c>
      <c r="H63" s="51">
        <f>+'Particip. Energético'!H342</f>
        <v>7.9826235734587539E-3</v>
      </c>
      <c r="I63" s="51">
        <f>+'Particip. Energético'!I342</f>
        <v>7.907424292620183E-3</v>
      </c>
      <c r="J63" s="51">
        <f>+'Particip. Energético'!J342</f>
        <v>7.8322242102391026E-3</v>
      </c>
      <c r="K63" s="51">
        <f>+'Particip. Energético'!K342</f>
        <v>7.7570204213824696E-3</v>
      </c>
      <c r="L63" s="51">
        <f>+'Particip. Energético'!L342</f>
        <v>7.6817912787393123E-3</v>
      </c>
      <c r="M63" s="51">
        <f>+'Particip. Energético'!M342</f>
        <v>7.6063941934873232E-3</v>
      </c>
      <c r="N63" s="51">
        <f>+'Particip. Energético'!N342</f>
        <v>7.5298848666821901E-3</v>
      </c>
      <c r="O63" s="51">
        <f>+'Particip. Energético'!O342</f>
        <v>7.4460184050416352E-3</v>
      </c>
      <c r="P63" s="51">
        <f>+'Particip. Energético'!P342</f>
        <v>7.3138753820482681E-3</v>
      </c>
      <c r="Q63" s="51">
        <f>+'Particip. Energético'!Q342</f>
        <v>6.7207040138275364E-3</v>
      </c>
      <c r="R63" s="51">
        <f>+'Particip. Energético'!R342</f>
        <v>6.6118421984988889E-3</v>
      </c>
      <c r="S63" s="51">
        <f>+'Particip. Energético'!S342</f>
        <v>6.5009884487384345E-3</v>
      </c>
      <c r="T63" s="51">
        <f>+'Particip. Energético'!T342</f>
        <v>6.3880249364036343E-3</v>
      </c>
      <c r="U63" s="51">
        <f>+'Particip. Energético'!U342</f>
        <v>6.2728274920506753E-3</v>
      </c>
      <c r="V63" s="51">
        <f>+'Particip. Energético'!V342</f>
        <v>6.1552654069641785E-3</v>
      </c>
      <c r="W63" s="51">
        <f>+'Particip. Energético'!W342</f>
        <v>6.035201257246655E-3</v>
      </c>
      <c r="X63" s="51">
        <f>+'Particip. Energético'!X342</f>
        <v>5.912490756432463E-3</v>
      </c>
      <c r="Y63" s="51">
        <f>+'Particip. Energético'!Y342</f>
        <v>5.7869826440690849E-3</v>
      </c>
      <c r="Z63" s="51">
        <f>+'Particip. Energético'!Z342</f>
        <v>5.6585186187687684E-3</v>
      </c>
      <c r="AA63" s="51">
        <f>+'Particip. Energético'!AA342</f>
        <v>5.5269333253680168E-3</v>
      </c>
      <c r="AB63" s="51">
        <f>+'Particip. Energético'!AB342</f>
        <v>5.3920544070277633E-3</v>
      </c>
      <c r="AC63" s="51">
        <f>+'Particip. Energético'!AC342</f>
        <v>5.2537026343432453E-3</v>
      </c>
      <c r="AD63" s="51">
        <f>+'Particip. Energético'!AD342</f>
        <v>5.1116921247811318E-3</v>
      </c>
      <c r="AE63" s="51">
        <f>+'Particip. Energético'!AE342</f>
        <v>4.9658306669841511E-3</v>
      </c>
      <c r="AF63" s="51">
        <f>+'Particip. Energético'!AF342</f>
        <v>4.8159201656303137E-3</v>
      </c>
      <c r="AG63" s="51">
        <f>+'Particip. Energético'!AG342</f>
        <v>4.6617572235420355E-3</v>
      </c>
      <c r="AH63" s="51">
        <f>+'Particip. Energético'!AH342</f>
        <v>4.5031338785322499E-3</v>
      </c>
      <c r="AI63" s="51">
        <f>+'Particip. Energético'!AI342</f>
        <v>4.3398385129571129E-3</v>
      </c>
      <c r="AJ63" s="51">
        <f>+'Particip. Energético'!AJ342</f>
        <v>4.1716569540090785E-3</v>
      </c>
      <c r="AK63" s="51">
        <f>+'Particip. Energético'!AK342</f>
        <v>3.998373782305705E-3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0.60711024131949964</v>
      </c>
      <c r="E64" s="51">
        <f>+'Particip. Energético'!E343</f>
        <v>0.60711024131949964</v>
      </c>
      <c r="F64" s="51">
        <f>+'Particip. Energético'!F343</f>
        <v>0.60711024131949964</v>
      </c>
      <c r="G64" s="51">
        <f>+'Particip. Energético'!G343</f>
        <v>0.60711024131949964</v>
      </c>
      <c r="H64" s="51">
        <f>+'Particip. Energético'!H343</f>
        <v>0.60711024131949964</v>
      </c>
      <c r="I64" s="51">
        <f>+'Particip. Energético'!I343</f>
        <v>0.60139103721112197</v>
      </c>
      <c r="J64" s="51">
        <f>+'Particip. Energético'!J343</f>
        <v>0.59567177214225153</v>
      </c>
      <c r="K64" s="51">
        <f>+'Particip. Energético'!K343</f>
        <v>0.58995222518118784</v>
      </c>
      <c r="L64" s="51">
        <f>+'Particip. Energético'!L343</f>
        <v>0.584230749963917</v>
      </c>
      <c r="M64" s="51">
        <f>+'Particip. Energético'!M343</f>
        <v>0.57849650204393288</v>
      </c>
      <c r="N64" s="51">
        <f>+'Particip. Energético'!N343</f>
        <v>0.57267766373439566</v>
      </c>
      <c r="O64" s="51">
        <f>+'Particip. Energético'!O343</f>
        <v>0.56629928608741509</v>
      </c>
      <c r="P64" s="51">
        <f>+'Particip. Energético'!P343</f>
        <v>0.55624928412503638</v>
      </c>
      <c r="Q64" s="51">
        <f>+'Particip. Energético'!Q343</f>
        <v>0.51113624463490404</v>
      </c>
      <c r="R64" s="51">
        <f>+'Particip. Energético'!R343</f>
        <v>0.5028568710221486</v>
      </c>
      <c r="S64" s="51">
        <f>+'Particip. Energético'!S343</f>
        <v>0.4944260028810018</v>
      </c>
      <c r="T64" s="51">
        <f>+'Particip. Energético'!T343</f>
        <v>0.48583467891303928</v>
      </c>
      <c r="U64" s="51">
        <f>+'Particip. Energético'!U343</f>
        <v>0.47707345553867797</v>
      </c>
      <c r="V64" s="51">
        <f>+'Particip. Energético'!V343</f>
        <v>0.46813239184074873</v>
      </c>
      <c r="W64" s="51">
        <f>+'Particip. Energético'!W343</f>
        <v>0.45900103618580046</v>
      </c>
      <c r="X64" s="51">
        <f>+'Particip. Energético'!X343</f>
        <v>0.44966841501480598</v>
      </c>
      <c r="Y64" s="51">
        <f>+'Particip. Energético'!Y343</f>
        <v>0.44012302436932543</v>
      </c>
      <c r="Z64" s="51">
        <f>+'Particip. Energético'!Z343</f>
        <v>0.43035282479981762</v>
      </c>
      <c r="AA64" s="51">
        <f>+'Particip. Energético'!AA343</f>
        <v>0.42034524038906806</v>
      </c>
      <c r="AB64" s="51">
        <f>+'Particip. Energético'!AB343</f>
        <v>0.41008716271461443</v>
      </c>
      <c r="AC64" s="51">
        <f>+'Particip. Energético'!AC343</f>
        <v>0.39956496066806541</v>
      </c>
      <c r="AD64" s="51">
        <f>+'Particip. Energético'!AD343</f>
        <v>0.38876449714416617</v>
      </c>
      <c r="AE64" s="51">
        <f>+'Particip. Energético'!AE343</f>
        <v>0.37767115370545384</v>
      </c>
      <c r="AF64" s="51">
        <f>+'Particip. Energético'!AF343</f>
        <v>0.36626986441556925</v>
      </c>
      <c r="AG64" s="51">
        <f>+'Particip. Energético'!AG343</f>
        <v>0.35454516011096859</v>
      </c>
      <c r="AH64" s="51">
        <f>+'Particip. Energético'!AH343</f>
        <v>0.34248122444099799</v>
      </c>
      <c r="AI64" s="51">
        <f>+'Particip. Energético'!AI343</f>
        <v>0.33006196304299096</v>
      </c>
      <c r="AJ64" s="51">
        <f>+'Particip. Energético'!AJ343</f>
        <v>0.31727108722392855</v>
      </c>
      <c r="AK64" s="51">
        <f>+'Particip. Energético'!AK343</f>
        <v>0.30409221348381799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4.0922999324865053E-3</v>
      </c>
      <c r="E65" s="51">
        <f>+'Particip. Energético'!E344</f>
        <v>4.0922999324865053E-3</v>
      </c>
      <c r="F65" s="51">
        <f>+'Particip. Energético'!F344</f>
        <v>4.0922999324865053E-3</v>
      </c>
      <c r="G65" s="51">
        <f>+'Particip. Energético'!G344</f>
        <v>4.0922999324865053E-3</v>
      </c>
      <c r="H65" s="51">
        <f>+'Particip. Energético'!H344</f>
        <v>4.0922999324865053E-3</v>
      </c>
      <c r="I65" s="51">
        <f>+'Particip. Energético'!I344</f>
        <v>1.3474120600528165E-2</v>
      </c>
      <c r="J65" s="51">
        <f>+'Particip. Energético'!J344</f>
        <v>2.2855941268569824E-2</v>
      </c>
      <c r="K65" s="51">
        <f>+'Particip. Energético'!K344</f>
        <v>3.2237761936611486E-2</v>
      </c>
      <c r="L65" s="51">
        <f>+'Particip. Energético'!L344</f>
        <v>4.1619582604653149E-2</v>
      </c>
      <c r="M65" s="51">
        <f>+'Particip. Energético'!M344</f>
        <v>5.1001403272694812E-2</v>
      </c>
      <c r="N65" s="51">
        <f>+'Particip. Energético'!N344</f>
        <v>6.0383223940736475E-2</v>
      </c>
      <c r="O65" s="51">
        <f>+'Particip. Energético'!O344</f>
        <v>6.9765044608778137E-2</v>
      </c>
      <c r="P65" s="51">
        <f>+'Particip. Energético'!P344</f>
        <v>7.91468652768198E-2</v>
      </c>
      <c r="Q65" s="51">
        <f>+'Particip. Energético'!Q344</f>
        <v>8.8528685944861463E-2</v>
      </c>
      <c r="R65" s="51">
        <f>+'Particip. Energético'!R344</f>
        <v>9.7910506612903125E-2</v>
      </c>
      <c r="S65" s="51">
        <f>+'Particip. Energético'!S344</f>
        <v>0.10729232728094479</v>
      </c>
      <c r="T65" s="51">
        <f>+'Particip. Energético'!T344</f>
        <v>0.11667414794898645</v>
      </c>
      <c r="U65" s="51">
        <f>+'Particip. Energético'!U344</f>
        <v>0.12605596861702811</v>
      </c>
      <c r="V65" s="51">
        <f>+'Particip. Energético'!V344</f>
        <v>0.13543778928506978</v>
      </c>
      <c r="W65" s="51">
        <f>+'Particip. Energético'!W344</f>
        <v>0.14481960995311144</v>
      </c>
      <c r="X65" s="51">
        <f>+'Particip. Energético'!X344</f>
        <v>0.1542014306211531</v>
      </c>
      <c r="Y65" s="51">
        <f>+'Particip. Energético'!Y344</f>
        <v>0.16358325128919476</v>
      </c>
      <c r="Z65" s="51">
        <f>+'Particip. Energético'!Z344</f>
        <v>0.17296507195723643</v>
      </c>
      <c r="AA65" s="51">
        <f>+'Particip. Energético'!AA344</f>
        <v>0.18234689262527809</v>
      </c>
      <c r="AB65" s="51">
        <f>+'Particip. Energético'!AB344</f>
        <v>0.19172871329331975</v>
      </c>
      <c r="AC65" s="51">
        <f>+'Particip. Energético'!AC344</f>
        <v>0.20111053396136142</v>
      </c>
      <c r="AD65" s="51">
        <f>+'Particip. Energético'!AD344</f>
        <v>0.21049235462940308</v>
      </c>
      <c r="AE65" s="51">
        <f>+'Particip. Energético'!AE344</f>
        <v>0.21987417529744474</v>
      </c>
      <c r="AF65" s="51">
        <f>+'Particip. Energético'!AF344</f>
        <v>0.2292559959654864</v>
      </c>
      <c r="AG65" s="51">
        <f>+'Particip. Energético'!AG344</f>
        <v>0.23863781663352807</v>
      </c>
      <c r="AH65" s="51">
        <f>+'Particip. Energético'!AH344</f>
        <v>0.24801963730156973</v>
      </c>
      <c r="AI65" s="51">
        <f>+'Particip. Energético'!AI344</f>
        <v>0.25740145796961139</v>
      </c>
      <c r="AJ65" s="51">
        <f>+'Particip. Energético'!AJ344</f>
        <v>0.26678327863765305</v>
      </c>
      <c r="AK65" s="51">
        <f>+'Particip. Energético'!AK344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2.2619324556316978E-2</v>
      </c>
      <c r="E66" s="51">
        <f>+'Particip. Energético'!E345</f>
        <v>2.2619324556316978E-2</v>
      </c>
      <c r="F66" s="51">
        <f>+'Particip. Energético'!F345</f>
        <v>2.2619324556316978E-2</v>
      </c>
      <c r="G66" s="51">
        <f>+'Particip. Energético'!G345</f>
        <v>2.2619324556316978E-2</v>
      </c>
      <c r="H66" s="51">
        <f>+'Particip. Energético'!H345</f>
        <v>2.2619324556316978E-2</v>
      </c>
      <c r="I66" s="51">
        <f>+'Particip. Energético'!I345</f>
        <v>2.2406242112426634E-2</v>
      </c>
      <c r="J66" s="51">
        <f>+'Particip. Energético'!J345</f>
        <v>2.2193157397309291E-2</v>
      </c>
      <c r="K66" s="51">
        <f>+'Particip. Energético'!K345</f>
        <v>2.1980062179633147E-2</v>
      </c>
      <c r="L66" s="51">
        <f>+'Particip. Energético'!L345</f>
        <v>2.1766895120222157E-2</v>
      </c>
      <c r="M66" s="51">
        <f>+'Particip. Energético'!M345</f>
        <v>2.1553252183633565E-2</v>
      </c>
      <c r="N66" s="51">
        <f>+'Particip. Energético'!N345</f>
        <v>2.1336457632485668E-2</v>
      </c>
      <c r="O66" s="51">
        <f>+'Particip. Energético'!O345</f>
        <v>2.1098816123051988E-2</v>
      </c>
      <c r="P66" s="51">
        <f>+'Particip. Energético'!P345</f>
        <v>2.0724379586312631E-2</v>
      </c>
      <c r="Q66" s="51">
        <f>+'Particip. Energético'!Q345</f>
        <v>1.9043586852967458E-2</v>
      </c>
      <c r="R66" s="51">
        <f>+'Particip. Energético'!R345</f>
        <v>1.8735119253305659E-2</v>
      </c>
      <c r="S66" s="51">
        <f>+'Particip. Energético'!S345</f>
        <v>1.842100736752748E-2</v>
      </c>
      <c r="T66" s="51">
        <f>+'Particip. Energético'!T345</f>
        <v>1.8100917321315361E-2</v>
      </c>
      <c r="U66" s="51">
        <f>+'Particip. Energético'!U345</f>
        <v>1.7774497271829195E-2</v>
      </c>
      <c r="V66" s="51">
        <f>+'Particip. Energético'!V345</f>
        <v>1.7441376846743607E-2</v>
      </c>
      <c r="W66" s="51">
        <f>+'Particip. Energético'!W345</f>
        <v>1.7101166645793069E-2</v>
      </c>
      <c r="X66" s="51">
        <f>+'Particip. Energético'!X345</f>
        <v>1.6753457823143202E-2</v>
      </c>
      <c r="Y66" s="51">
        <f>+'Particip. Energético'!Y345</f>
        <v>1.6397821771677996E-2</v>
      </c>
      <c r="Z66" s="51">
        <f>+'Particip. Energético'!Z345</f>
        <v>1.6033809933296925E-2</v>
      </c>
      <c r="AA66" s="51">
        <f>+'Particip. Energético'!AA345</f>
        <v>1.5660953762530478E-2</v>
      </c>
      <c r="AB66" s="51">
        <f>+'Particip. Energético'!AB345</f>
        <v>1.5278764874169647E-2</v>
      </c>
      <c r="AC66" s="51">
        <f>+'Particip. Energético'!AC345</f>
        <v>1.4886735409107827E-2</v>
      </c>
      <c r="AD66" s="51">
        <f>+'Particip. Energético'!AD345</f>
        <v>1.4484338656131336E-2</v>
      </c>
      <c r="AE66" s="51">
        <f>+'Particip. Energético'!AE345</f>
        <v>1.4071029970859345E-2</v>
      </c>
      <c r="AF66" s="51">
        <f>+'Particip. Energético'!AF345</f>
        <v>1.364624803628374E-2</v>
      </c>
      <c r="AG66" s="51">
        <f>+'Particip. Energético'!AG345</f>
        <v>1.32094165122162E-2</v>
      </c>
      <c r="AH66" s="51">
        <f>+'Particip. Energético'!AH345</f>
        <v>1.2759946123193412E-2</v>
      </c>
      <c r="AI66" s="51">
        <f>+'Particip. Energético'!AI345</f>
        <v>1.2297237235758544E-2</v>
      </c>
      <c r="AJ66" s="51">
        <f>+'Particip. Energético'!AJ345</f>
        <v>1.1820682976218948E-2</v>
      </c>
      <c r="AK66" s="51">
        <f>+'Particip. Energético'!AK345</f>
        <v>1.1329672938624464E-2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0.2945179769283453</v>
      </c>
      <c r="E67" s="51">
        <f>+'Particip. Energético'!E346</f>
        <v>0.2945179769283453</v>
      </c>
      <c r="F67" s="51">
        <f>+'Particip. Energético'!F346</f>
        <v>0.2945179769283453</v>
      </c>
      <c r="G67" s="51">
        <f>+'Particip. Energético'!G346</f>
        <v>0.2945179769283453</v>
      </c>
      <c r="H67" s="51">
        <f>+'Particip. Energético'!H346</f>
        <v>0.2945179769283453</v>
      </c>
      <c r="I67" s="51">
        <f>+'Particip. Energético'!I346</f>
        <v>0.29174350812679989</v>
      </c>
      <c r="J67" s="51">
        <f>+'Particip. Energético'!J346</f>
        <v>0.28896900975243595</v>
      </c>
      <c r="K67" s="51">
        <f>+'Particip. Energético'!K346</f>
        <v>0.28619437462808356</v>
      </c>
      <c r="L67" s="51">
        <f>+'Particip. Energético'!L346</f>
        <v>0.28341880407869879</v>
      </c>
      <c r="M67" s="51">
        <f>+'Particip. Energético'!M346</f>
        <v>0.28063703730611272</v>
      </c>
      <c r="N67" s="51">
        <f>+'Particip. Energético'!N346</f>
        <v>0.27781423450958376</v>
      </c>
      <c r="O67" s="51">
        <f>+'Particip. Energético'!O346</f>
        <v>0.27471999107104311</v>
      </c>
      <c r="P67" s="51">
        <f>+'Particip. Energético'!P346</f>
        <v>0.26984458946415768</v>
      </c>
      <c r="Q67" s="51">
        <f>+'Particip. Energético'!Q346</f>
        <v>0.24795960018305924</v>
      </c>
      <c r="R67" s="51">
        <f>+'Particip. Energético'!R346</f>
        <v>0.24394315605033803</v>
      </c>
      <c r="S67" s="51">
        <f>+'Particip. Energético'!S346</f>
        <v>0.2398532197262801</v>
      </c>
      <c r="T67" s="51">
        <f>+'Particip. Energético'!T346</f>
        <v>0.23568544395514346</v>
      </c>
      <c r="U67" s="51">
        <f>+'Particip. Energético'!U346</f>
        <v>0.23143524751960634</v>
      </c>
      <c r="V67" s="51">
        <f>+'Particip. Energético'!V346</f>
        <v>0.227097807936676</v>
      </c>
      <c r="W67" s="51">
        <f>+'Particip. Energético'!W346</f>
        <v>0.22266805496748951</v>
      </c>
      <c r="X67" s="51">
        <f>+'Particip. Energético'!X346</f>
        <v>0.21814066517952274</v>
      </c>
      <c r="Y67" s="51">
        <f>+'Particip. Energético'!Y346</f>
        <v>0.21351005783580937</v>
      </c>
      <c r="Z67" s="51">
        <f>+'Particip. Energético'!Z346</f>
        <v>0.20877039242488887</v>
      </c>
      <c r="AA67" s="51">
        <f>+'Particip. Energético'!AA346</f>
        <v>0.20391556818705744</v>
      </c>
      <c r="AB67" s="51">
        <f>+'Particip. Energético'!AB346</f>
        <v>0.19893922603659789</v>
      </c>
      <c r="AC67" s="51">
        <f>+'Particip. Energético'!AC346</f>
        <v>0.19383475332527356</v>
      </c>
      <c r="AD67" s="51">
        <f>+'Particip. Energético'!AD346</f>
        <v>0.18859529193843591</v>
      </c>
      <c r="AE67" s="51">
        <f>+'Particip. Energético'!AE346</f>
        <v>0.18321375026020637</v>
      </c>
      <c r="AF67" s="51">
        <f>+'Particip. Energético'!AF346</f>
        <v>0.17768281958650606</v>
      </c>
      <c r="AG67" s="51">
        <f>+'Particip. Energético'!AG346</f>
        <v>0.1719949956019049</v>
      </c>
      <c r="AH67" s="51">
        <f>+'Particip. Energético'!AH346</f>
        <v>0.16614260556547392</v>
      </c>
      <c r="AI67" s="51">
        <f>+'Particip. Energético'!AI346</f>
        <v>0.1601178418686276</v>
      </c>
      <c r="AJ67" s="51">
        <f>+'Particip. Energético'!AJ346</f>
        <v>0.15391280263031001</v>
      </c>
      <c r="AK67" s="51">
        <f>+'Particip. Energético'!AK346</f>
        <v>0.14751953997722816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5.1970718164516726E-2</v>
      </c>
      <c r="E68" s="51">
        <f>+'Particip. Energético'!E347</f>
        <v>5.1970718164516726E-2</v>
      </c>
      <c r="F68" s="51">
        <f>+'Particip. Energético'!F347</f>
        <v>5.1970718164516726E-2</v>
      </c>
      <c r="G68" s="51">
        <f>+'Particip. Energético'!G347</f>
        <v>5.1970718164516726E-2</v>
      </c>
      <c r="H68" s="51">
        <f>+'Particip. Energético'!H347</f>
        <v>5.1970718164516726E-2</v>
      </c>
      <c r="I68" s="51">
        <f>+'Particip. Energético'!I347</f>
        <v>5.1481134684264712E-2</v>
      </c>
      <c r="J68" s="51">
        <f>+'Particip. Energético'!J347</f>
        <v>5.0991545985585515E-2</v>
      </c>
      <c r="K68" s="51">
        <f>+'Particip. Energético'!K347</f>
        <v>5.0501933155968085E-2</v>
      </c>
      <c r="L68" s="51">
        <f>+'Particip. Energético'!L347</f>
        <v>5.0012155261008204E-2</v>
      </c>
      <c r="M68" s="51">
        <f>+'Particip. Energético'!M347</f>
        <v>4.9521283978904221E-2</v>
      </c>
      <c r="N68" s="51">
        <f>+'Particip. Energético'!N347</f>
        <v>4.902317146943215E-2</v>
      </c>
      <c r="O68" s="51">
        <f>+'Particip. Energético'!O347</f>
        <v>4.8477160474266562E-2</v>
      </c>
      <c r="P68" s="51">
        <f>+'Particip. Energético'!P347</f>
        <v>4.7616845849356854E-2</v>
      </c>
      <c r="Q68" s="51">
        <f>+'Particip. Energético'!Q347</f>
        <v>4.3755014996708579E-2</v>
      </c>
      <c r="R68" s="51">
        <f>+'Particip. Energético'!R347</f>
        <v>4.3046272229213728E-2</v>
      </c>
      <c r="S68" s="51">
        <f>+'Particip. Energético'!S347</f>
        <v>4.232456101068207E-2</v>
      </c>
      <c r="T68" s="51">
        <f>+'Particip. Energético'!T347</f>
        <v>4.1589114223244232E-2</v>
      </c>
      <c r="U68" s="51">
        <f>+'Particip. Energético'!U347</f>
        <v>4.0839123464110116E-2</v>
      </c>
      <c r="V68" s="51">
        <f>+'Particip. Energético'!V347</f>
        <v>4.0073737756687114E-2</v>
      </c>
      <c r="W68" s="51">
        <f>+'Particip. Energético'!W347</f>
        <v>3.9292062405317872E-2</v>
      </c>
      <c r="X68" s="51">
        <f>+'Particip. Energético'!X347</f>
        <v>3.8493158035726276E-2</v>
      </c>
      <c r="Y68" s="51">
        <f>+'Particip. Energético'!Y347</f>
        <v>3.7676039869627982E-2</v>
      </c>
      <c r="Z68" s="51">
        <f>+'Particip. Energético'!Z347</f>
        <v>3.6839677288864406E-2</v>
      </c>
      <c r="AA68" s="51">
        <f>+'Particip. Energético'!AA347</f>
        <v>3.5982993751804838E-2</v>
      </c>
      <c r="AB68" s="51">
        <f>+'Particip. Energético'!AB347</f>
        <v>3.5104867132543627E-2</v>
      </c>
      <c r="AC68" s="51">
        <f>+'Particip. Energético'!AC347</f>
        <v>3.4204130561467538E-2</v>
      </c>
      <c r="AD68" s="51">
        <f>+'Particip. Energético'!AD347</f>
        <v>3.3279573853897002E-2</v>
      </c>
      <c r="AE68" s="51">
        <f>+'Particip. Energético'!AE347</f>
        <v>3.2329945621465156E-2</v>
      </c>
      <c r="AF68" s="51">
        <f>+'Particip. Energético'!AF347</f>
        <v>3.1353956168365345E-2</v>
      </c>
      <c r="AG68" s="51">
        <f>+'Particip. Energético'!AG347</f>
        <v>3.035028128116142E-2</v>
      </c>
      <c r="AH68" s="51">
        <f>+'Particip. Energético'!AH347</f>
        <v>2.931756702601027E-2</v>
      </c>
      <c r="AI68" s="51">
        <f>+'Particip. Energético'!AI347</f>
        <v>2.8254435670287324E-2</v>
      </c>
      <c r="AJ68" s="51">
        <f>+'Particip. Energético'!AJ347</f>
        <v>2.7159492846023568E-2</v>
      </c>
      <c r="AK68" s="51">
        <f>+'Particip. Energético'!AK347</f>
        <v>2.6031336069447974E-2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Energético'!E348</f>
        <v>0</v>
      </c>
      <c r="F69" s="51">
        <f>+'Particip. Energético'!F348</f>
        <v>0</v>
      </c>
      <c r="G69" s="51">
        <f>+'Particip. Energético'!G348</f>
        <v>0</v>
      </c>
      <c r="H69" s="51">
        <f>+'Particip. Energético'!H348</f>
        <v>0</v>
      </c>
      <c r="I69" s="51">
        <f>+'Particip. Energético'!I348</f>
        <v>0</v>
      </c>
      <c r="J69" s="51">
        <f>+'Particip. Energético'!J348</f>
        <v>0</v>
      </c>
      <c r="K69" s="51">
        <f>+'Particip. Energético'!K348</f>
        <v>0</v>
      </c>
      <c r="L69" s="51">
        <f>+'Particip. Energético'!L348</f>
        <v>0</v>
      </c>
      <c r="M69" s="51">
        <f>+'Particip. Energético'!M348</f>
        <v>0</v>
      </c>
      <c r="N69" s="51">
        <f>+'Particip. Energético'!N348</f>
        <v>0</v>
      </c>
      <c r="O69" s="51">
        <f>+'Particip. Energético'!O348</f>
        <v>0</v>
      </c>
      <c r="P69" s="51">
        <f>+'Particip. Energético'!P348</f>
        <v>0</v>
      </c>
      <c r="Q69" s="51">
        <f>+'Particip. Energético'!Q348</f>
        <v>0</v>
      </c>
      <c r="R69" s="51">
        <f>+'Particip. Energético'!R348</f>
        <v>0</v>
      </c>
      <c r="S69" s="51">
        <f>+'Particip. Energético'!S348</f>
        <v>0</v>
      </c>
      <c r="T69" s="51">
        <f>+'Particip. Energético'!T348</f>
        <v>0</v>
      </c>
      <c r="U69" s="51">
        <f>+'Particip. Energético'!U348</f>
        <v>0</v>
      </c>
      <c r="V69" s="51">
        <f>+'Particip. Energético'!V348</f>
        <v>0</v>
      </c>
      <c r="W69" s="51">
        <f>+'Particip. Energético'!W348</f>
        <v>0</v>
      </c>
      <c r="X69" s="51">
        <f>+'Particip. Energético'!X348</f>
        <v>0</v>
      </c>
      <c r="Y69" s="51">
        <f>+'Particip. Energético'!Y348</f>
        <v>0</v>
      </c>
      <c r="Z69" s="51">
        <f>+'Particip. Energético'!Z348</f>
        <v>0</v>
      </c>
      <c r="AA69" s="51">
        <f>+'Particip. Energético'!AA348</f>
        <v>0</v>
      </c>
      <c r="AB69" s="51">
        <f>+'Particip. Energético'!AB348</f>
        <v>0</v>
      </c>
      <c r="AC69" s="51">
        <f>+'Particip. Energético'!AC348</f>
        <v>0</v>
      </c>
      <c r="AD69" s="51">
        <f>+'Particip. Energético'!AD348</f>
        <v>0</v>
      </c>
      <c r="AE69" s="51">
        <f>+'Particip. Energético'!AE348</f>
        <v>0</v>
      </c>
      <c r="AF69" s="51">
        <f>+'Particip. Energético'!AF348</f>
        <v>0</v>
      </c>
      <c r="AG69" s="51">
        <f>+'Particip. Energético'!AG348</f>
        <v>0</v>
      </c>
      <c r="AH69" s="51">
        <f>+'Particip. Energético'!AH348</f>
        <v>0</v>
      </c>
      <c r="AI69" s="51">
        <f>+'Particip. Energético'!AI348</f>
        <v>0</v>
      </c>
      <c r="AJ69" s="51">
        <f>+'Particip. Energético'!AJ348</f>
        <v>0</v>
      </c>
      <c r="AK69" s="51">
        <f>+'Particip. Energético'!AK348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1.9731891151192479E-5</v>
      </c>
      <c r="E70" s="51">
        <f>+'Particip. Energético'!E349</f>
        <v>1.9731891151192479E-5</v>
      </c>
      <c r="F70" s="51">
        <f>+'Particip. Energético'!F349</f>
        <v>1.9731891151192479E-5</v>
      </c>
      <c r="G70" s="51">
        <f>+'Particip. Energético'!G349</f>
        <v>1.9731891151192479E-5</v>
      </c>
      <c r="H70" s="51">
        <f>+'Particip. Energético'!H349</f>
        <v>1.9731891151192479E-5</v>
      </c>
      <c r="I70" s="51">
        <f>+'Particip. Energético'!I349</f>
        <v>1.9546009403105528E-5</v>
      </c>
      <c r="J70" s="51">
        <f>+'Particip. Energético'!J349</f>
        <v>1.9360125673721397E-5</v>
      </c>
      <c r="K70" s="51">
        <f>+'Particip. Energético'!K349</f>
        <v>1.9174232782465673E-5</v>
      </c>
      <c r="L70" s="51">
        <f>+'Particip. Energético'!L349</f>
        <v>1.8988277220315929E-5</v>
      </c>
      <c r="M70" s="51">
        <f>+'Particip. Energético'!M349</f>
        <v>1.8801906528322391E-5</v>
      </c>
      <c r="N70" s="51">
        <f>+'Particip. Energético'!N349</f>
        <v>1.8612786536044493E-5</v>
      </c>
      <c r="O70" s="51">
        <f>+'Particip. Energético'!O349</f>
        <v>1.8405480770327413E-5</v>
      </c>
      <c r="P70" s="51">
        <f>+'Particip. Energético'!P349</f>
        <v>1.8078842325948794E-5</v>
      </c>
      <c r="Q70" s="51">
        <f>+'Particip. Energético'!Q349</f>
        <v>1.6612608478889907E-5</v>
      </c>
      <c r="R70" s="51">
        <f>+'Particip. Energético'!R349</f>
        <v>1.6343517813293687E-5</v>
      </c>
      <c r="S70" s="51">
        <f>+'Particip. Energético'!S349</f>
        <v>1.60695033738245E-5</v>
      </c>
      <c r="T70" s="51">
        <f>+'Particip. Energético'!T349</f>
        <v>1.5790273906352457E-5</v>
      </c>
      <c r="U70" s="51">
        <f>+'Particip. Energético'!U349</f>
        <v>1.5505522481967899E-5</v>
      </c>
      <c r="V70" s="51">
        <f>+'Particip. Energético'!V349</f>
        <v>1.5214926007627462E-5</v>
      </c>
      <c r="W70" s="51">
        <f>+'Particip. Energético'!W349</f>
        <v>1.4918144791328651E-5</v>
      </c>
      <c r="X70" s="51">
        <f>+'Particip. Energético'!X349</f>
        <v>1.4614822177792857E-5</v>
      </c>
      <c r="Y70" s="51">
        <f>+'Particip. Energético'!Y349</f>
        <v>1.4304584273054381E-5</v>
      </c>
      <c r="Z70" s="51">
        <f>+'Particip. Energético'!Z349</f>
        <v>1.3987039778973774E-5</v>
      </c>
      <c r="AA70" s="51">
        <f>+'Particip. Energético'!AA349</f>
        <v>1.3661779961497955E-5</v>
      </c>
      <c r="AB70" s="51">
        <f>+'Particip. Energético'!AB349</f>
        <v>1.3328378779444308E-5</v>
      </c>
      <c r="AC70" s="51">
        <f>+'Particip. Energético'!AC349</f>
        <v>1.2986393203641615E-5</v>
      </c>
      <c r="AD70" s="51">
        <f>+'Particip. Energético'!AD349</f>
        <v>1.2635363759346916E-5</v>
      </c>
      <c r="AE70" s="51">
        <f>+'Particip. Energético'!AE349</f>
        <v>1.2274815327879636E-5</v>
      </c>
      <c r="AF70" s="51">
        <f>+'Particip. Energético'!AF349</f>
        <v>1.1904258246249273E-5</v>
      </c>
      <c r="AG70" s="51">
        <f>+'Particip. Energético'!AG349</f>
        <v>1.1523189746044965E-5</v>
      </c>
      <c r="AH70" s="51">
        <f>+'Particip. Energético'!AH349</f>
        <v>1.1131095774812523E-5</v>
      </c>
      <c r="AI70" s="51">
        <f>+'Particip. Energético'!AI349</f>
        <v>1.0727453244337209E-5</v>
      </c>
      <c r="AJ70" s="51">
        <f>+'Particip. Energético'!AJ349</f>
        <v>1.0311732750409096E-5</v>
      </c>
      <c r="AK70" s="51">
        <f>+'Particip. Energético'!AK349</f>
        <v>9.8834018074653756E-6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Energético'!E350</f>
        <v>0</v>
      </c>
      <c r="F71" s="51">
        <f>+'Particip. Energético'!F350</f>
        <v>0</v>
      </c>
      <c r="G71" s="51">
        <f>+'Particip. Energético'!G350</f>
        <v>0</v>
      </c>
      <c r="H71" s="51">
        <f>+'Particip. Energético'!H350</f>
        <v>0</v>
      </c>
      <c r="I71" s="51">
        <f>+'Particip. Energético'!I350</f>
        <v>0</v>
      </c>
      <c r="J71" s="51">
        <f>+'Particip. Energético'!J350</f>
        <v>9.9999999999999903E-8</v>
      </c>
      <c r="K71" s="51">
        <f>+'Particip. Energético'!K350</f>
        <v>6.6241783912806007E-7</v>
      </c>
      <c r="L71" s="51">
        <f>+'Particip. Energético'!L350</f>
        <v>4.3879600562251737E-6</v>
      </c>
      <c r="M71" s="51">
        <f>+'Particip. Energético'!M350</f>
        <v>2.9065929224896882E-5</v>
      </c>
      <c r="N71" s="51">
        <f>+'Particip. Energético'!N350</f>
        <v>1.9250653913663269E-4</v>
      </c>
      <c r="O71" s="51">
        <f>+'Particip. Energético'!O350</f>
        <v>1.2738192202547179E-3</v>
      </c>
      <c r="P71" s="51">
        <f>+'Particip. Energético'!P350</f>
        <v>8.377988983290667E-3</v>
      </c>
      <c r="Q71" s="51">
        <f>+'Particip. Energético'!Q350</f>
        <v>5.2999999999999964E-2</v>
      </c>
      <c r="R71" s="51">
        <f>+'Particip. Energético'!R350</f>
        <v>5.5542399509892405E-2</v>
      </c>
      <c r="S71" s="51">
        <f>+'Particip. Energético'!S350</f>
        <v>5.8199262290142391E-2</v>
      </c>
      <c r="T71" s="51">
        <f>+'Particip. Energético'!T350</f>
        <v>6.0975010639593E-2</v>
      </c>
      <c r="U71" s="51">
        <f>+'Particip. Energético'!U350</f>
        <v>6.3874166578128153E-2</v>
      </c>
      <c r="V71" s="51">
        <f>+'Particip. Energético'!V350</f>
        <v>6.6901346747900228E-2</v>
      </c>
      <c r="W71" s="51">
        <f>+'Particip. Energético'!W350</f>
        <v>7.0061256381072912E-2</v>
      </c>
      <c r="X71" s="51">
        <f>+'Particip. Energético'!X350</f>
        <v>7.3358682264357031E-2</v>
      </c>
      <c r="Y71" s="51">
        <f>+'Particip. Energético'!Y350</f>
        <v>7.6798484629974587E-2</v>
      </c>
      <c r="Z71" s="51">
        <f>+'Particip. Energético'!Z350</f>
        <v>8.0385587902734687E-2</v>
      </c>
      <c r="AA71" s="51">
        <f>+'Particip. Energético'!AA350</f>
        <v>8.4124970233759394E-2</v>
      </c>
      <c r="AB71" s="51">
        <f>+'Particip. Energético'!AB350</f>
        <v>8.8021651753181038E-2</v>
      </c>
      <c r="AC71" s="51">
        <f>+'Particip. Energético'!AC350</f>
        <v>9.2080681476971751E-2</v>
      </c>
      <c r="AD71" s="51">
        <f>+'Particip. Energético'!AD350</f>
        <v>9.6307122807095483E-2</v>
      </c>
      <c r="AE71" s="51">
        <f>+'Particip. Energético'!AE350</f>
        <v>0.10070603756952731</v>
      </c>
      <c r="AF71" s="51">
        <f>+'Particip. Energético'!AF350</f>
        <v>0.1052824685414991</v>
      </c>
      <c r="AG71" s="51">
        <f>+'Particip. Energético'!AG350</f>
        <v>0.11004142042773479</v>
      </c>
      <c r="AH71" s="51">
        <f>+'Particip. Energético'!AH350</f>
        <v>0.11498783925556323</v>
      </c>
      <c r="AI71" s="51">
        <f>+'Particip. Energético'!AI350</f>
        <v>0.12012659017074631</v>
      </c>
      <c r="AJ71" s="51">
        <f>+'Particip. Energético'!AJ350</f>
        <v>0.1254624336297416</v>
      </c>
      <c r="AK71" s="51">
        <f>+'Particip. Energético'!AK350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Energético'!E351</f>
        <v>0</v>
      </c>
      <c r="F72" s="51">
        <f>+'Particip. Energético'!F351</f>
        <v>0</v>
      </c>
      <c r="G72" s="51">
        <f>+'Particip. Energético'!G351</f>
        <v>0</v>
      </c>
      <c r="H72" s="51">
        <f>+'Particip. Energético'!H351</f>
        <v>0</v>
      </c>
      <c r="I72" s="51">
        <f>+'Particip. Energético'!I351</f>
        <v>0</v>
      </c>
      <c r="J72" s="51">
        <f>+'Particip. Energético'!J351</f>
        <v>0</v>
      </c>
      <c r="K72" s="51">
        <f>+'Particip. Energético'!K351</f>
        <v>0</v>
      </c>
      <c r="L72" s="51">
        <f>+'Particip. Energético'!L351</f>
        <v>0</v>
      </c>
      <c r="M72" s="51">
        <f>+'Particip. Energético'!M351</f>
        <v>0</v>
      </c>
      <c r="N72" s="51">
        <f>+'Particip. Energético'!N351</f>
        <v>0</v>
      </c>
      <c r="O72" s="51">
        <f>+'Particip. Energético'!O351</f>
        <v>0</v>
      </c>
      <c r="P72" s="51">
        <f>+'Particip. Energético'!P351</f>
        <v>9.9999999999999903E-8</v>
      </c>
      <c r="Q72" s="51">
        <f>+'Particip. Energético'!Q351</f>
        <v>2.0000000000000004E-2</v>
      </c>
      <c r="R72" s="51">
        <f>+'Particip. Energético'!R351</f>
        <v>2.1657319666885624E-2</v>
      </c>
      <c r="S72" s="51">
        <f>+'Particip. Energético'!S351</f>
        <v>2.3448688700945873E-2</v>
      </c>
      <c r="T72" s="51">
        <f>+'Particip. Energético'!T351</f>
        <v>2.5384384977203911E-2</v>
      </c>
      <c r="U72" s="51">
        <f>+'Particip. Energético'!U351</f>
        <v>2.7475377786880185E-2</v>
      </c>
      <c r="V72" s="51">
        <f>+'Particip. Energético'!V351</f>
        <v>2.9733357634829229E-2</v>
      </c>
      <c r="W72" s="51">
        <f>+'Particip. Energético'!W351</f>
        <v>3.2170764218298405E-2</v>
      </c>
      <c r="X72" s="51">
        <f>+'Particip. Energético'!X351</f>
        <v>3.4800811850193569E-2</v>
      </c>
      <c r="Y72" s="51">
        <f>+'Particip. Energético'!Y351</f>
        <v>3.7637511468653219E-2</v>
      </c>
      <c r="Z72" s="51">
        <f>+'Particip. Energético'!Z351</f>
        <v>4.0695688242412591E-2</v>
      </c>
      <c r="AA72" s="51">
        <f>+'Particip. Energético'!AA351</f>
        <v>4.3990993639052942E-2</v>
      </c>
      <c r="AB72" s="51">
        <f>+'Particip. Energético'!AB351</f>
        <v>4.7539910672315035E-2</v>
      </c>
      <c r="AC72" s="51">
        <f>+'Particip. Energético'!AC351</f>
        <v>5.1359750887593647E-2</v>
      </c>
      <c r="AD72" s="51">
        <f>+'Particip. Energético'!AD351</f>
        <v>5.5468641484930165E-2</v>
      </c>
      <c r="AE72" s="51">
        <f>+'Particip. Energético'!AE351</f>
        <v>5.9885500820928313E-2</v>
      </c>
      <c r="AF72" s="51">
        <f>+'Particip. Energético'!AF351</f>
        <v>6.4630000381117075E-2</v>
      </c>
      <c r="AG72" s="51">
        <f>+'Particip. Energético'!AG351</f>
        <v>6.9722511180103794E-2</v>
      </c>
      <c r="AH72" s="51">
        <f>+'Particip. Energético'!AH351</f>
        <v>7.5184032437948384E-2</v>
      </c>
      <c r="AI72" s="51">
        <f>+'Particip. Energético'!AI351</f>
        <v>8.1036100309042083E-2</v>
      </c>
      <c r="AJ72" s="51">
        <f>+'Particip. Energético'!AJ351</f>
        <v>8.7300674417890398E-2</v>
      </c>
      <c r="AK72" s="51">
        <f>+'Particip. Energético'!AK351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6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s="5" customFormat="1" x14ac:dyDescent="0.25">
      <c r="A77" s="6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33" t="s">
        <v>16</v>
      </c>
      <c r="B79" s="34" t="s">
        <v>18</v>
      </c>
      <c r="C79" s="33" t="s">
        <v>168</v>
      </c>
      <c r="D79" s="48">
        <f>D45*SUMPRODUCT(D113:D118,D52:D57)</f>
        <v>8.4131241274933426E-4</v>
      </c>
      <c r="E79" s="49">
        <f>D79</f>
        <v>8.4131241274933426E-4</v>
      </c>
      <c r="F79" s="49">
        <f t="shared" ref="F79:AK79" si="3">E79</f>
        <v>8.4131241274933426E-4</v>
      </c>
      <c r="G79" s="49">
        <f t="shared" si="3"/>
        <v>8.4131241274933426E-4</v>
      </c>
      <c r="H79" s="49">
        <f t="shared" si="3"/>
        <v>8.4131241274933426E-4</v>
      </c>
      <c r="I79" s="49">
        <f t="shared" si="3"/>
        <v>8.4131241274933426E-4</v>
      </c>
      <c r="J79" s="49">
        <f t="shared" si="3"/>
        <v>8.4131241274933426E-4</v>
      </c>
      <c r="K79" s="49">
        <f t="shared" si="3"/>
        <v>8.4131241274933426E-4</v>
      </c>
      <c r="L79" s="49">
        <f t="shared" si="3"/>
        <v>8.4131241274933426E-4</v>
      </c>
      <c r="M79" s="49">
        <f t="shared" si="3"/>
        <v>8.4131241274933426E-4</v>
      </c>
      <c r="N79" s="49">
        <f t="shared" si="3"/>
        <v>8.4131241274933426E-4</v>
      </c>
      <c r="O79" s="49">
        <f t="shared" si="3"/>
        <v>8.4131241274933426E-4</v>
      </c>
      <c r="P79" s="49">
        <f t="shared" si="3"/>
        <v>8.4131241274933426E-4</v>
      </c>
      <c r="Q79" s="49">
        <f t="shared" si="3"/>
        <v>8.4131241274933426E-4</v>
      </c>
      <c r="R79" s="49">
        <f t="shared" si="3"/>
        <v>8.4131241274933426E-4</v>
      </c>
      <c r="S79" s="49">
        <f t="shared" si="3"/>
        <v>8.4131241274933426E-4</v>
      </c>
      <c r="T79" s="49">
        <f t="shared" si="3"/>
        <v>8.4131241274933426E-4</v>
      </c>
      <c r="U79" s="49">
        <f t="shared" si="3"/>
        <v>8.4131241274933426E-4</v>
      </c>
      <c r="V79" s="49">
        <f t="shared" si="3"/>
        <v>8.4131241274933426E-4</v>
      </c>
      <c r="W79" s="49">
        <f t="shared" si="3"/>
        <v>8.4131241274933426E-4</v>
      </c>
      <c r="X79" s="49">
        <f t="shared" si="3"/>
        <v>8.4131241274933426E-4</v>
      </c>
      <c r="Y79" s="49">
        <f t="shared" si="3"/>
        <v>8.4131241274933426E-4</v>
      </c>
      <c r="Z79" s="49">
        <f t="shared" si="3"/>
        <v>8.4131241274933426E-4</v>
      </c>
      <c r="AA79" s="49">
        <f t="shared" si="3"/>
        <v>8.4131241274933426E-4</v>
      </c>
      <c r="AB79" s="49">
        <f t="shared" si="3"/>
        <v>8.4131241274933426E-4</v>
      </c>
      <c r="AC79" s="49">
        <f t="shared" si="3"/>
        <v>8.4131241274933426E-4</v>
      </c>
      <c r="AD79" s="49">
        <f t="shared" si="3"/>
        <v>8.4131241274933426E-4</v>
      </c>
      <c r="AE79" s="49">
        <f t="shared" si="3"/>
        <v>8.4131241274933426E-4</v>
      </c>
      <c r="AF79" s="49">
        <f t="shared" si="3"/>
        <v>8.4131241274933426E-4</v>
      </c>
      <c r="AG79" s="49">
        <f t="shared" si="3"/>
        <v>8.4131241274933426E-4</v>
      </c>
      <c r="AH79" s="49">
        <f t="shared" si="3"/>
        <v>8.4131241274933426E-4</v>
      </c>
      <c r="AI79" s="49">
        <f t="shared" si="3"/>
        <v>8.4131241274933426E-4</v>
      </c>
      <c r="AJ79" s="49">
        <f t="shared" si="3"/>
        <v>8.4131241274933426E-4</v>
      </c>
      <c r="AK79" s="49">
        <f t="shared" si="3"/>
        <v>8.4131241274933426E-4</v>
      </c>
    </row>
    <row r="80" spans="1:37" x14ac:dyDescent="0.25">
      <c r="A80" s="33" t="s">
        <v>82</v>
      </c>
      <c r="B80" s="34" t="s">
        <v>18</v>
      </c>
      <c r="C80" s="33" t="s">
        <v>168</v>
      </c>
      <c r="D80" s="48">
        <f>D46*SUMPRODUCT(D121:D133,D60:D72)</f>
        <v>6.006567226096984E-4</v>
      </c>
      <c r="E80" s="49">
        <f t="shared" ref="E80:AK81" si="4">D80</f>
        <v>6.006567226096984E-4</v>
      </c>
      <c r="F80" s="49">
        <f t="shared" si="4"/>
        <v>6.006567226096984E-4</v>
      </c>
      <c r="G80" s="49">
        <f t="shared" si="4"/>
        <v>6.006567226096984E-4</v>
      </c>
      <c r="H80" s="49">
        <f t="shared" si="4"/>
        <v>6.006567226096984E-4</v>
      </c>
      <c r="I80" s="49">
        <f t="shared" si="4"/>
        <v>6.006567226096984E-4</v>
      </c>
      <c r="J80" s="49">
        <f t="shared" si="4"/>
        <v>6.006567226096984E-4</v>
      </c>
      <c r="K80" s="49">
        <f t="shared" si="4"/>
        <v>6.006567226096984E-4</v>
      </c>
      <c r="L80" s="49">
        <f t="shared" si="4"/>
        <v>6.006567226096984E-4</v>
      </c>
      <c r="M80" s="49">
        <f t="shared" si="4"/>
        <v>6.006567226096984E-4</v>
      </c>
      <c r="N80" s="49">
        <f t="shared" si="4"/>
        <v>6.006567226096984E-4</v>
      </c>
      <c r="O80" s="49">
        <f t="shared" si="4"/>
        <v>6.006567226096984E-4</v>
      </c>
      <c r="P80" s="49">
        <f t="shared" si="4"/>
        <v>6.006567226096984E-4</v>
      </c>
      <c r="Q80" s="49">
        <f t="shared" si="4"/>
        <v>6.006567226096984E-4</v>
      </c>
      <c r="R80" s="49">
        <f t="shared" si="4"/>
        <v>6.006567226096984E-4</v>
      </c>
      <c r="S80" s="49">
        <f t="shared" si="4"/>
        <v>6.006567226096984E-4</v>
      </c>
      <c r="T80" s="49">
        <f t="shared" si="4"/>
        <v>6.006567226096984E-4</v>
      </c>
      <c r="U80" s="49">
        <f t="shared" si="4"/>
        <v>6.006567226096984E-4</v>
      </c>
      <c r="V80" s="49">
        <f t="shared" si="4"/>
        <v>6.006567226096984E-4</v>
      </c>
      <c r="W80" s="49">
        <f t="shared" si="4"/>
        <v>6.006567226096984E-4</v>
      </c>
      <c r="X80" s="49">
        <f t="shared" si="4"/>
        <v>6.006567226096984E-4</v>
      </c>
      <c r="Y80" s="49">
        <f t="shared" si="4"/>
        <v>6.006567226096984E-4</v>
      </c>
      <c r="Z80" s="49">
        <f t="shared" si="4"/>
        <v>6.006567226096984E-4</v>
      </c>
      <c r="AA80" s="49">
        <f t="shared" si="4"/>
        <v>6.006567226096984E-4</v>
      </c>
      <c r="AB80" s="49">
        <f t="shared" si="4"/>
        <v>6.006567226096984E-4</v>
      </c>
      <c r="AC80" s="49">
        <f t="shared" si="4"/>
        <v>6.006567226096984E-4</v>
      </c>
      <c r="AD80" s="49">
        <f t="shared" si="4"/>
        <v>6.006567226096984E-4</v>
      </c>
      <c r="AE80" s="49">
        <f t="shared" si="4"/>
        <v>6.006567226096984E-4</v>
      </c>
      <c r="AF80" s="49">
        <f t="shared" si="4"/>
        <v>6.006567226096984E-4</v>
      </c>
      <c r="AG80" s="49">
        <f t="shared" si="4"/>
        <v>6.006567226096984E-4</v>
      </c>
      <c r="AH80" s="49">
        <f t="shared" si="4"/>
        <v>6.006567226096984E-4</v>
      </c>
      <c r="AI80" s="49">
        <f t="shared" si="4"/>
        <v>6.006567226096984E-4</v>
      </c>
      <c r="AJ80" s="49">
        <f t="shared" si="4"/>
        <v>6.006567226096984E-4</v>
      </c>
      <c r="AK80" s="49">
        <f t="shared" si="4"/>
        <v>6.006567226096984E-4</v>
      </c>
    </row>
    <row r="81" spans="1:37" x14ac:dyDescent="0.25">
      <c r="A81" s="33" t="s">
        <v>83</v>
      </c>
      <c r="B81" s="34" t="s">
        <v>18</v>
      </c>
      <c r="C81" s="33" t="s">
        <v>168</v>
      </c>
      <c r="D81" s="48">
        <f>D47*SUMPRODUCT(D136:D136,D75:D75)</f>
        <v>1E-3</v>
      </c>
      <c r="E81" s="49">
        <f t="shared" si="4"/>
        <v>1E-3</v>
      </c>
      <c r="F81" s="49">
        <f t="shared" si="4"/>
        <v>1E-3</v>
      </c>
      <c r="G81" s="49">
        <f t="shared" si="4"/>
        <v>1E-3</v>
      </c>
      <c r="H81" s="49">
        <f t="shared" si="4"/>
        <v>1E-3</v>
      </c>
      <c r="I81" s="49">
        <f t="shared" si="4"/>
        <v>1E-3</v>
      </c>
      <c r="J81" s="49">
        <f t="shared" si="4"/>
        <v>1E-3</v>
      </c>
      <c r="K81" s="49">
        <f t="shared" si="4"/>
        <v>1E-3</v>
      </c>
      <c r="L81" s="49">
        <f t="shared" si="4"/>
        <v>1E-3</v>
      </c>
      <c r="M81" s="49">
        <f t="shared" si="4"/>
        <v>1E-3</v>
      </c>
      <c r="N81" s="49">
        <f t="shared" si="4"/>
        <v>1E-3</v>
      </c>
      <c r="O81" s="49">
        <f t="shared" si="4"/>
        <v>1E-3</v>
      </c>
      <c r="P81" s="49">
        <f t="shared" si="4"/>
        <v>1E-3</v>
      </c>
      <c r="Q81" s="49">
        <f t="shared" si="4"/>
        <v>1E-3</v>
      </c>
      <c r="R81" s="49">
        <f t="shared" si="4"/>
        <v>1E-3</v>
      </c>
      <c r="S81" s="49">
        <f t="shared" si="4"/>
        <v>1E-3</v>
      </c>
      <c r="T81" s="49">
        <f t="shared" si="4"/>
        <v>1E-3</v>
      </c>
      <c r="U81" s="49">
        <f t="shared" si="4"/>
        <v>1E-3</v>
      </c>
      <c r="V81" s="49">
        <f t="shared" si="4"/>
        <v>1E-3</v>
      </c>
      <c r="W81" s="49">
        <f t="shared" si="4"/>
        <v>1E-3</v>
      </c>
      <c r="X81" s="49">
        <f t="shared" si="4"/>
        <v>1E-3</v>
      </c>
      <c r="Y81" s="49">
        <f t="shared" si="4"/>
        <v>1E-3</v>
      </c>
      <c r="Z81" s="49">
        <f t="shared" si="4"/>
        <v>1E-3</v>
      </c>
      <c r="AA81" s="49">
        <f t="shared" si="4"/>
        <v>1E-3</v>
      </c>
      <c r="AB81" s="49">
        <f t="shared" si="4"/>
        <v>1E-3</v>
      </c>
      <c r="AC81" s="49">
        <f t="shared" si="4"/>
        <v>1E-3</v>
      </c>
      <c r="AD81" s="49">
        <f t="shared" si="4"/>
        <v>1E-3</v>
      </c>
      <c r="AE81" s="49">
        <f t="shared" si="4"/>
        <v>1E-3</v>
      </c>
      <c r="AF81" s="49">
        <f t="shared" si="4"/>
        <v>1E-3</v>
      </c>
      <c r="AG81" s="49">
        <f t="shared" si="4"/>
        <v>1E-3</v>
      </c>
      <c r="AH81" s="49">
        <f t="shared" si="4"/>
        <v>1E-3</v>
      </c>
      <c r="AI81" s="49">
        <f t="shared" si="4"/>
        <v>1E-3</v>
      </c>
      <c r="AJ81" s="49">
        <f t="shared" si="4"/>
        <v>1E-3</v>
      </c>
      <c r="AK81" s="49">
        <f t="shared" si="4"/>
        <v>1E-3</v>
      </c>
    </row>
    <row r="84" spans="1:37" x14ac:dyDescent="0.25">
      <c r="A84" s="23" t="s">
        <v>81</v>
      </c>
    </row>
    <row r="85" spans="1:37" x14ac:dyDescent="0.25">
      <c r="A85" s="23" t="s">
        <v>16</v>
      </c>
    </row>
    <row r="86" spans="1:37" x14ac:dyDescent="0.25">
      <c r="A86" s="33" t="s">
        <v>7</v>
      </c>
      <c r="B86" s="34" t="s">
        <v>20</v>
      </c>
      <c r="C86" s="33" t="s">
        <v>168</v>
      </c>
      <c r="D86" s="50">
        <f>D52*D113/SUMPRODUCT(D$52:D$57,D$113:D$118)</f>
        <v>2.3248477738541742E-2</v>
      </c>
      <c r="E86" s="50">
        <f t="shared" ref="E86:AK86" si="5">E52*E113/SUMPRODUCT(E$52:E$57,E$113:E$118)</f>
        <v>2.3172561576390992E-2</v>
      </c>
      <c r="F86" s="50">
        <f t="shared" si="5"/>
        <v>2.3097139597600392E-2</v>
      </c>
      <c r="G86" s="50">
        <f t="shared" si="5"/>
        <v>2.3022206992425465E-2</v>
      </c>
      <c r="H86" s="50">
        <f t="shared" si="5"/>
        <v>2.2947759013335692E-2</v>
      </c>
      <c r="I86" s="50">
        <f t="shared" si="5"/>
        <v>2.2873790974011859E-2</v>
      </c>
      <c r="J86" s="50">
        <f t="shared" si="5"/>
        <v>2.2800298248362709E-2</v>
      </c>
      <c r="K86" s="50">
        <f t="shared" si="5"/>
        <v>2.2727276269560465E-2</v>
      </c>
      <c r="L86" s="50">
        <f t="shared" si="5"/>
        <v>2.2654720529094868E-2</v>
      </c>
      <c r="M86" s="50">
        <f t="shared" si="5"/>
        <v>2.2582626575845265E-2</v>
      </c>
      <c r="N86" s="50">
        <f t="shared" si="5"/>
        <v>2.2510990015170346E-2</v>
      </c>
      <c r="O86" s="50">
        <f t="shared" si="5"/>
        <v>2.2439806508015143E-2</v>
      </c>
      <c r="P86" s="50">
        <f t="shared" si="5"/>
        <v>2.236907177003496E-2</v>
      </c>
      <c r="Q86" s="50">
        <f t="shared" si="5"/>
        <v>2.2298781570735785E-2</v>
      </c>
      <c r="R86" s="50">
        <f t="shared" si="5"/>
        <v>2.2298781570735785E-2</v>
      </c>
      <c r="S86" s="50">
        <f t="shared" si="5"/>
        <v>2.2298781570735785E-2</v>
      </c>
      <c r="T86" s="50">
        <f t="shared" si="5"/>
        <v>2.2298781570735785E-2</v>
      </c>
      <c r="U86" s="50">
        <f t="shared" si="5"/>
        <v>2.2298781570735785E-2</v>
      </c>
      <c r="V86" s="50">
        <f t="shared" si="5"/>
        <v>2.2298781570735785E-2</v>
      </c>
      <c r="W86" s="50">
        <f t="shared" si="5"/>
        <v>2.2273663634698754E-2</v>
      </c>
      <c r="X86" s="50">
        <f t="shared" si="5"/>
        <v>2.22486022220044E-2</v>
      </c>
      <c r="Y86" s="50">
        <f t="shared" si="5"/>
        <v>2.2223597142073899E-2</v>
      </c>
      <c r="Z86" s="50">
        <f t="shared" si="5"/>
        <v>2.2198648205184249E-2</v>
      </c>
      <c r="AA86" s="50">
        <f t="shared" si="5"/>
        <v>2.217375522246345E-2</v>
      </c>
      <c r="AB86" s="50">
        <f t="shared" si="5"/>
        <v>2.2035594733358282E-2</v>
      </c>
      <c r="AC86" s="50">
        <f t="shared" si="5"/>
        <v>2.1899145286997854E-2</v>
      </c>
      <c r="AD86" s="50">
        <f t="shared" si="5"/>
        <v>2.1764375293489104E-2</v>
      </c>
      <c r="AE86" s="50">
        <f t="shared" si="5"/>
        <v>2.1631253935814623E-2</v>
      </c>
      <c r="AF86" s="50">
        <f t="shared" si="5"/>
        <v>2.1499751146340056E-2</v>
      </c>
      <c r="AG86" s="50">
        <f t="shared" si="5"/>
        <v>2.1369837584173296E-2</v>
      </c>
      <c r="AH86" s="50">
        <f t="shared" si="5"/>
        <v>2.1241484613338982E-2</v>
      </c>
      <c r="AI86" s="50">
        <f t="shared" si="5"/>
        <v>2.1114664281735893E-2</v>
      </c>
      <c r="AJ86" s="50">
        <f t="shared" si="5"/>
        <v>2.0989349300842591E-2</v>
      </c>
      <c r="AK86" s="50">
        <f t="shared" si="5"/>
        <v>2.0865513026142146E-2</v>
      </c>
    </row>
    <row r="87" spans="1:37" x14ac:dyDescent="0.25">
      <c r="A87" s="33" t="s">
        <v>11</v>
      </c>
      <c r="B87" s="34" t="s">
        <v>20</v>
      </c>
      <c r="C87" s="33" t="s">
        <v>168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33" t="s">
        <v>12</v>
      </c>
      <c r="B88" s="34" t="s">
        <v>20</v>
      </c>
      <c r="C88" s="33" t="s">
        <v>168</v>
      </c>
      <c r="D88" s="50">
        <f t="shared" si="6"/>
        <v>0.97675152226145823</v>
      </c>
      <c r="E88" s="50">
        <f t="shared" si="6"/>
        <v>0.97682743842360897</v>
      </c>
      <c r="F88" s="50">
        <f t="shared" si="6"/>
        <v>0.9769028604023996</v>
      </c>
      <c r="G88" s="50">
        <f t="shared" si="6"/>
        <v>0.97697779300757448</v>
      </c>
      <c r="H88" s="50">
        <f t="shared" si="6"/>
        <v>0.97705224098666421</v>
      </c>
      <c r="I88" s="50">
        <f t="shared" si="6"/>
        <v>0.97712620902598812</v>
      </c>
      <c r="J88" s="50">
        <f t="shared" si="6"/>
        <v>0.97719970175163728</v>
      </c>
      <c r="K88" s="50">
        <f t="shared" si="6"/>
        <v>0.9772727237304395</v>
      </c>
      <c r="L88" s="50">
        <f t="shared" si="6"/>
        <v>0.9773452794709051</v>
      </c>
      <c r="M88" s="50">
        <f t="shared" si="6"/>
        <v>0.97741737342415469</v>
      </c>
      <c r="N88" s="50">
        <f t="shared" si="6"/>
        <v>0.97748900998482957</v>
      </c>
      <c r="O88" s="50">
        <f t="shared" si="6"/>
        <v>0.97756019349198486</v>
      </c>
      <c r="P88" s="50">
        <f t="shared" si="6"/>
        <v>0.977630928229965</v>
      </c>
      <c r="Q88" s="50">
        <f t="shared" si="6"/>
        <v>0.97770121842926416</v>
      </c>
      <c r="R88" s="50">
        <f t="shared" si="6"/>
        <v>0.97770121842926416</v>
      </c>
      <c r="S88" s="50">
        <f t="shared" si="6"/>
        <v>0.97770121842926416</v>
      </c>
      <c r="T88" s="50">
        <f t="shared" si="6"/>
        <v>0.97770121842926416</v>
      </c>
      <c r="U88" s="50">
        <f t="shared" si="6"/>
        <v>0.97770121842926416</v>
      </c>
      <c r="V88" s="50">
        <f t="shared" si="6"/>
        <v>0.97770121842926416</v>
      </c>
      <c r="W88" s="50">
        <f t="shared" si="6"/>
        <v>0.97659990997481194</v>
      </c>
      <c r="X88" s="50">
        <f t="shared" si="6"/>
        <v>0.97550107981455836</v>
      </c>
      <c r="Y88" s="50">
        <f t="shared" si="6"/>
        <v>0.97440471959247998</v>
      </c>
      <c r="Z88" s="50">
        <f t="shared" si="6"/>
        <v>0.97331082099007671</v>
      </c>
      <c r="AA88" s="50">
        <f t="shared" si="6"/>
        <v>0.97221937572616113</v>
      </c>
      <c r="AB88" s="50">
        <f t="shared" si="6"/>
        <v>0.96616166005643234</v>
      </c>
      <c r="AC88" s="50">
        <f t="shared" si="6"/>
        <v>0.96017896591068286</v>
      </c>
      <c r="AD88" s="50">
        <f t="shared" si="6"/>
        <v>0.95426990821426894</v>
      </c>
      <c r="AE88" s="50">
        <f t="shared" si="6"/>
        <v>0.94843313577966626</v>
      </c>
      <c r="AF88" s="50">
        <f t="shared" si="6"/>
        <v>0.94266733027642446</v>
      </c>
      <c r="AG88" s="50">
        <f t="shared" si="6"/>
        <v>0.93697120523847088</v>
      </c>
      <c r="AH88" s="50">
        <f t="shared" si="6"/>
        <v>0.93134350510715902</v>
      </c>
      <c r="AI88" s="50">
        <f t="shared" si="6"/>
        <v>0.92578300430864613</v>
      </c>
      <c r="AJ88" s="50">
        <f t="shared" si="6"/>
        <v>0.92028850636407622</v>
      </c>
      <c r="AK88" s="50">
        <f t="shared" si="6"/>
        <v>0.91485884303129295</v>
      </c>
    </row>
    <row r="89" spans="1:37" x14ac:dyDescent="0.25">
      <c r="A89" s="33" t="s">
        <v>13</v>
      </c>
      <c r="B89" s="34" t="s">
        <v>20</v>
      </c>
      <c r="C89" s="33" t="s">
        <v>168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33" t="s">
        <v>55</v>
      </c>
      <c r="B90" s="34" t="s">
        <v>20</v>
      </c>
      <c r="C90" s="33" t="s">
        <v>168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33" t="s">
        <v>79</v>
      </c>
      <c r="B91" s="34" t="s">
        <v>20</v>
      </c>
      <c r="C91" s="33" t="s">
        <v>168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1.126426390489213E-3</v>
      </c>
      <c r="X91" s="50">
        <f t="shared" si="6"/>
        <v>2.2503179634371551E-3</v>
      </c>
      <c r="Y91" s="50">
        <f t="shared" si="6"/>
        <v>3.3716832654459745E-3</v>
      </c>
      <c r="Z91" s="50">
        <f t="shared" si="6"/>
        <v>4.4905308047390379E-3</v>
      </c>
      <c r="AA91" s="50">
        <f t="shared" si="6"/>
        <v>5.6068690513753324E-3</v>
      </c>
      <c r="AB91" s="50">
        <f t="shared" si="6"/>
        <v>1.180274521020931E-2</v>
      </c>
      <c r="AC91" s="50">
        <f t="shared" si="6"/>
        <v>1.792188880231925E-2</v>
      </c>
      <c r="AD91" s="50">
        <f t="shared" si="6"/>
        <v>2.3965716492241926E-2</v>
      </c>
      <c r="AE91" s="50">
        <f t="shared" si="6"/>
        <v>2.9935610284519139E-2</v>
      </c>
      <c r="AF91" s="50">
        <f t="shared" si="6"/>
        <v>3.5832918577235459E-2</v>
      </c>
      <c r="AG91" s="50">
        <f t="shared" si="6"/>
        <v>4.1658957177355821E-2</v>
      </c>
      <c r="AH91" s="50">
        <f t="shared" si="6"/>
        <v>4.7415010279501867E-2</v>
      </c>
      <c r="AI91" s="50">
        <f t="shared" si="6"/>
        <v>5.3102331409617946E-2</v>
      </c>
      <c r="AJ91" s="50">
        <f t="shared" si="6"/>
        <v>5.8722144335081092E-2</v>
      </c>
      <c r="AK91" s="50">
        <f t="shared" si="6"/>
        <v>6.4275643942564908E-2</v>
      </c>
    </row>
    <row r="92" spans="1:37" x14ac:dyDescent="0.25">
      <c r="A92" s="6"/>
      <c r="B92" s="5"/>
      <c r="C92" s="5"/>
    </row>
    <row r="93" spans="1:37" x14ac:dyDescent="0.25">
      <c r="A93" s="23" t="s">
        <v>82</v>
      </c>
    </row>
    <row r="94" spans="1:37" x14ac:dyDescent="0.25">
      <c r="A94" s="33" t="s">
        <v>7</v>
      </c>
      <c r="B94" s="34" t="s">
        <v>20</v>
      </c>
      <c r="C94" s="33" t="s">
        <v>168</v>
      </c>
      <c r="D94" s="50">
        <f t="shared" ref="D94:D106" si="7">D$46/D$80*D60*D121</f>
        <v>6.1784815328749468E-3</v>
      </c>
      <c r="E94" s="50">
        <f>E60*E121/SUMPRODUCT(E$60:E$72,E$121:E$133)</f>
        <v>6.1784815328749477E-3</v>
      </c>
      <c r="F94" s="50">
        <f t="shared" ref="F94:AK94" si="8">F60*F121/SUMPRODUCT(F$60:F$72,F$121:F$133)</f>
        <v>6.1784815328749477E-3</v>
      </c>
      <c r="G94" s="50">
        <f t="shared" si="8"/>
        <v>6.1784733358581688E-3</v>
      </c>
      <c r="H94" s="50">
        <f t="shared" si="8"/>
        <v>6.1734587233683398E-3</v>
      </c>
      <c r="I94" s="50">
        <f t="shared" si="8"/>
        <v>6.0895638987194453E-3</v>
      </c>
      <c r="J94" s="50">
        <f t="shared" si="8"/>
        <v>6.0063351107332999E-3</v>
      </c>
      <c r="K94" s="50">
        <f t="shared" si="8"/>
        <v>5.9237619011739103E-3</v>
      </c>
      <c r="L94" s="50">
        <f t="shared" si="8"/>
        <v>5.8418109045787351E-3</v>
      </c>
      <c r="M94" s="50">
        <f t="shared" si="8"/>
        <v>5.7603020638516845E-3</v>
      </c>
      <c r="N94" s="50">
        <f t="shared" si="8"/>
        <v>5.678092168948142E-3</v>
      </c>
      <c r="O94" s="50">
        <f t="shared" si="8"/>
        <v>5.5877400711515845E-3</v>
      </c>
      <c r="P94" s="50">
        <f t="shared" si="8"/>
        <v>5.4413388778912913E-3</v>
      </c>
      <c r="Q94" s="50">
        <f t="shared" si="8"/>
        <v>4.7847573419317023E-3</v>
      </c>
      <c r="R94" s="50">
        <f t="shared" si="8"/>
        <v>4.6771959643221225E-3</v>
      </c>
      <c r="S94" s="50">
        <f t="shared" si="8"/>
        <v>4.5689253474550722E-3</v>
      </c>
      <c r="T94" s="50">
        <f t="shared" si="8"/>
        <v>4.4598881932171085E-3</v>
      </c>
      <c r="U94" s="50">
        <f t="shared" si="8"/>
        <v>4.3500266839368064E-3</v>
      </c>
      <c r="V94" s="50">
        <f t="shared" si="8"/>
        <v>4.2392827004575622E-3</v>
      </c>
      <c r="W94" s="50">
        <f t="shared" si="8"/>
        <v>4.1275980772236291E-3</v>
      </c>
      <c r="X94" s="50">
        <f t="shared" si="8"/>
        <v>4.0149148977851132E-3</v>
      </c>
      <c r="Y94" s="50">
        <f t="shared" si="8"/>
        <v>3.9011758341156895E-3</v>
      </c>
      <c r="Z94" s="50">
        <f t="shared" si="8"/>
        <v>3.7863245330382106E-3</v>
      </c>
      <c r="AA94" s="50">
        <f t="shared" si="8"/>
        <v>3.6703060528471077E-3</v>
      </c>
      <c r="AB94" s="50">
        <f t="shared" si="8"/>
        <v>3.5530673528792601E-3</v>
      </c>
      <c r="AC94" s="50">
        <f t="shared" si="8"/>
        <v>3.4345578382919549E-3</v>
      </c>
      <c r="AD94" s="50">
        <f t="shared" si="8"/>
        <v>3.3147299616313828E-3</v>
      </c>
      <c r="AE94" s="50">
        <f t="shared" si="8"/>
        <v>3.1935398818916708E-3</v>
      </c>
      <c r="AF94" s="50">
        <f t="shared" si="8"/>
        <v>3.0709481806476951E-3</v>
      </c>
      <c r="AG94" s="50">
        <f t="shared" si="8"/>
        <v>2.9469206334726858E-3</v>
      </c>
      <c r="AH94" s="50">
        <f t="shared" si="8"/>
        <v>2.8214290332074367E-3</v>
      </c>
      <c r="AI94" s="50">
        <f t="shared" si="8"/>
        <v>2.6944520597227276E-3</v>
      </c>
      <c r="AJ94" s="50">
        <f t="shared" si="8"/>
        <v>2.5659761886129865E-3</v>
      </c>
      <c r="AK94" s="50">
        <f t="shared" si="8"/>
        <v>2.4359966287940253E-3</v>
      </c>
    </row>
    <row r="95" spans="1:37" x14ac:dyDescent="0.25">
      <c r="A95" s="33" t="s">
        <v>9</v>
      </c>
      <c r="B95" s="34" t="s">
        <v>20</v>
      </c>
      <c r="C95" s="33" t="s">
        <v>168</v>
      </c>
      <c r="D95" s="50">
        <f t="shared" si="7"/>
        <v>8.3576941163283573E-3</v>
      </c>
      <c r="E95" s="50">
        <f t="shared" ref="E95:AK102" si="9">E61*E122/SUMPRODUCT(E$60:E$72,E$121:E$133)</f>
        <v>8.3576941163283573E-3</v>
      </c>
      <c r="F95" s="50">
        <f t="shared" si="9"/>
        <v>8.3576941163283573E-3</v>
      </c>
      <c r="G95" s="50">
        <f t="shared" si="9"/>
        <v>8.3576830281413099E-3</v>
      </c>
      <c r="H95" s="50">
        <f t="shared" si="9"/>
        <v>8.3508997113863892E-3</v>
      </c>
      <c r="I95" s="50">
        <f t="shared" si="9"/>
        <v>8.2374143382202437E-3</v>
      </c>
      <c r="J95" s="50">
        <f t="shared" si="9"/>
        <v>8.124829919547185E-3</v>
      </c>
      <c r="K95" s="50">
        <f t="shared" si="9"/>
        <v>8.0131323084061956E-3</v>
      </c>
      <c r="L95" s="50">
        <f t="shared" si="9"/>
        <v>7.9022763710004818E-3</v>
      </c>
      <c r="M95" s="50">
        <f t="shared" si="9"/>
        <v>7.7920185422850454E-3</v>
      </c>
      <c r="N95" s="50">
        <f t="shared" si="9"/>
        <v>7.6808123905334515E-3</v>
      </c>
      <c r="O95" s="50">
        <f t="shared" si="9"/>
        <v>7.5585921990294026E-3</v>
      </c>
      <c r="P95" s="50">
        <f t="shared" si="9"/>
        <v>7.3605538323167231E-3</v>
      </c>
      <c r="Q95" s="50">
        <f t="shared" si="9"/>
        <v>6.4723893843401563E-3</v>
      </c>
      <c r="R95" s="50">
        <f t="shared" si="9"/>
        <v>6.3268900269319523E-3</v>
      </c>
      <c r="S95" s="50">
        <f t="shared" si="9"/>
        <v>6.1804312744462219E-3</v>
      </c>
      <c r="T95" s="50">
        <f t="shared" si="9"/>
        <v>6.0329356191485732E-3</v>
      </c>
      <c r="U95" s="50">
        <f t="shared" si="9"/>
        <v>5.8843248504933041E-3</v>
      </c>
      <c r="V95" s="50">
        <f t="shared" si="9"/>
        <v>5.7345203501126783E-3</v>
      </c>
      <c r="W95" s="50">
        <f t="shared" si="9"/>
        <v>5.5834434368743774E-3</v>
      </c>
      <c r="X95" s="50">
        <f t="shared" si="9"/>
        <v>5.4310157666140725E-3</v>
      </c>
      <c r="Y95" s="50">
        <f t="shared" si="9"/>
        <v>5.2771597911339101E-3</v>
      </c>
      <c r="Z95" s="50">
        <f t="shared" si="9"/>
        <v>5.1217992809243339E-3</v>
      </c>
      <c r="AA95" s="50">
        <f t="shared" si="9"/>
        <v>4.9648599157875823E-3</v>
      </c>
      <c r="AB95" s="50">
        <f t="shared" si="9"/>
        <v>4.8062699470851388E-3</v>
      </c>
      <c r="AC95" s="50">
        <f t="shared" si="9"/>
        <v>4.6459609346643531E-3</v>
      </c>
      <c r="AD95" s="50">
        <f t="shared" si="9"/>
        <v>4.4838685606061954E-3</v>
      </c>
      <c r="AE95" s="50">
        <f t="shared" si="9"/>
        <v>4.3199335207410438E-3</v>
      </c>
      <c r="AF95" s="50">
        <f t="shared" si="9"/>
        <v>4.1541024933687398E-3</v>
      </c>
      <c r="AG95" s="50">
        <f t="shared" si="9"/>
        <v>3.9863291827629413E-3</v>
      </c>
      <c r="AH95" s="50">
        <f t="shared" si="9"/>
        <v>3.8165754328156674E-3</v>
      </c>
      <c r="AI95" s="50">
        <f t="shared" si="9"/>
        <v>3.6448124035736705E-3</v>
      </c>
      <c r="AJ95" s="50">
        <f t="shared" si="9"/>
        <v>3.4710218004374983E-3</v>
      </c>
      <c r="AK95" s="50">
        <f t="shared" si="9"/>
        <v>3.295197142459376E-3</v>
      </c>
    </row>
    <row r="96" spans="1:37" x14ac:dyDescent="0.25">
      <c r="A96" s="33" t="s">
        <v>10</v>
      </c>
      <c r="B96" s="34" t="s">
        <v>20</v>
      </c>
      <c r="C96" s="33" t="s">
        <v>168</v>
      </c>
      <c r="D96" s="50">
        <f t="shared" si="7"/>
        <v>5.2767254719306503E-4</v>
      </c>
      <c r="E96" s="50">
        <f t="shared" si="9"/>
        <v>5.2767254719306514E-4</v>
      </c>
      <c r="F96" s="50">
        <f t="shared" si="9"/>
        <v>5.2767254719306514E-4</v>
      </c>
      <c r="G96" s="50">
        <f t="shared" si="9"/>
        <v>5.2767184712773348E-4</v>
      </c>
      <c r="H96" s="50">
        <f t="shared" si="9"/>
        <v>5.2724357469030451E-4</v>
      </c>
      <c r="I96" s="50">
        <f t="shared" si="9"/>
        <v>5.2007854626329576E-4</v>
      </c>
      <c r="J96" s="50">
        <f t="shared" si="9"/>
        <v>5.1297040062544587E-4</v>
      </c>
      <c r="K96" s="50">
        <f t="shared" si="9"/>
        <v>5.0591824459224083E-4</v>
      </c>
      <c r="L96" s="50">
        <f t="shared" si="9"/>
        <v>4.9891922858996034E-4</v>
      </c>
      <c r="M96" s="50">
        <f t="shared" si="9"/>
        <v>4.9195797486178375E-4</v>
      </c>
      <c r="N96" s="50">
        <f t="shared" si="9"/>
        <v>4.8493684767747356E-4</v>
      </c>
      <c r="O96" s="50">
        <f t="shared" si="9"/>
        <v>4.7722033653555847E-4</v>
      </c>
      <c r="P96" s="50">
        <f t="shared" si="9"/>
        <v>4.6471695845654097E-4</v>
      </c>
      <c r="Q96" s="50">
        <f t="shared" si="9"/>
        <v>4.0864168337863396E-4</v>
      </c>
      <c r="R96" s="50">
        <f t="shared" si="9"/>
        <v>3.9945541555524652E-4</v>
      </c>
      <c r="S96" s="50">
        <f t="shared" si="9"/>
        <v>3.9020857522976987E-4</v>
      </c>
      <c r="T96" s="50">
        <f t="shared" si="9"/>
        <v>3.8089626886302145E-4</v>
      </c>
      <c r="U96" s="50">
        <f t="shared" si="9"/>
        <v>3.7151355854302522E-4</v>
      </c>
      <c r="V96" s="50">
        <f t="shared" si="9"/>
        <v>3.6205548060949639E-4</v>
      </c>
      <c r="W96" s="50">
        <f t="shared" si="9"/>
        <v>3.5251706743943636E-4</v>
      </c>
      <c r="X96" s="50">
        <f t="shared" si="9"/>
        <v>3.428933726847048E-4</v>
      </c>
      <c r="Y96" s="50">
        <f t="shared" si="9"/>
        <v>3.3317950025141252E-4</v>
      </c>
      <c r="Z96" s="50">
        <f t="shared" si="9"/>
        <v>3.2337063730255937E-4</v>
      </c>
      <c r="AA96" s="50">
        <f t="shared" si="9"/>
        <v>3.1346209154772223E-4</v>
      </c>
      <c r="AB96" s="50">
        <f t="shared" si="9"/>
        <v>3.034493330548031E-4</v>
      </c>
      <c r="AC96" s="50">
        <f t="shared" si="9"/>
        <v>2.9332804077673126E-4</v>
      </c>
      <c r="AD96" s="50">
        <f t="shared" si="9"/>
        <v>2.8309415392835564E-4</v>
      </c>
      <c r="AE96" s="50">
        <f t="shared" si="9"/>
        <v>2.7274392827331058E-4</v>
      </c>
      <c r="AF96" s="50">
        <f t="shared" si="9"/>
        <v>2.6227399728526093E-4</v>
      </c>
      <c r="AG96" s="50">
        <f t="shared" si="9"/>
        <v>2.516814380307393E-4</v>
      </c>
      <c r="AH96" s="50">
        <f t="shared" si="9"/>
        <v>2.4096384148036395E-4</v>
      </c>
      <c r="AI96" s="50">
        <f t="shared" si="9"/>
        <v>2.3011938679080439E-4</v>
      </c>
      <c r="AJ96" s="50">
        <f t="shared" si="9"/>
        <v>2.1914691891166524E-4</v>
      </c>
      <c r="AK96" s="50">
        <f t="shared" si="9"/>
        <v>2.0804602866091943E-4</v>
      </c>
    </row>
    <row r="97" spans="1:37" x14ac:dyDescent="0.25">
      <c r="A97" s="33" t="s">
        <v>11</v>
      </c>
      <c r="B97" s="34" t="s">
        <v>20</v>
      </c>
      <c r="C97" s="33" t="s">
        <v>168</v>
      </c>
      <c r="D97" s="50">
        <f t="shared" si="7"/>
        <v>1.0193296853885916E-2</v>
      </c>
      <c r="E97" s="50">
        <f t="shared" si="9"/>
        <v>1.0193296853885918E-2</v>
      </c>
      <c r="F97" s="50">
        <f t="shared" si="9"/>
        <v>1.0193296853885918E-2</v>
      </c>
      <c r="G97" s="50">
        <f t="shared" si="9"/>
        <v>1.0193283330397193E-2</v>
      </c>
      <c r="H97" s="50">
        <f t="shared" si="9"/>
        <v>1.0185010191852705E-2</v>
      </c>
      <c r="I97" s="50">
        <f t="shared" si="9"/>
        <v>1.0046599993877577E-2</v>
      </c>
      <c r="J97" s="50">
        <f t="shared" si="9"/>
        <v>9.9092886272872903E-3</v>
      </c>
      <c r="K97" s="50">
        <f t="shared" si="9"/>
        <v>9.7730588380197433E-3</v>
      </c>
      <c r="L97" s="50">
        <f t="shared" si="9"/>
        <v>9.6378555795295102E-3</v>
      </c>
      <c r="M97" s="50">
        <f t="shared" si="9"/>
        <v>9.5033817925114384E-3</v>
      </c>
      <c r="N97" s="50">
        <f t="shared" si="9"/>
        <v>9.3677514019988636E-3</v>
      </c>
      <c r="O97" s="50">
        <f t="shared" si="9"/>
        <v>9.2186879550481531E-3</v>
      </c>
      <c r="P97" s="50">
        <f t="shared" si="9"/>
        <v>8.9771543654881825E-3</v>
      </c>
      <c r="Q97" s="50">
        <f t="shared" si="9"/>
        <v>7.8939221070108753E-3</v>
      </c>
      <c r="R97" s="50">
        <f t="shared" si="9"/>
        <v>7.7164666843227052E-3</v>
      </c>
      <c r="S97" s="50">
        <f t="shared" si="9"/>
        <v>7.537841154343067E-3</v>
      </c>
      <c r="T97" s="50">
        <f t="shared" si="9"/>
        <v>7.3579509862918037E-3</v>
      </c>
      <c r="U97" s="50">
        <f t="shared" si="9"/>
        <v>7.1767007922187986E-3</v>
      </c>
      <c r="V97" s="50">
        <f t="shared" si="9"/>
        <v>6.9939946867818344E-3</v>
      </c>
      <c r="W97" s="50">
        <f t="shared" si="9"/>
        <v>6.8097367080891067E-3</v>
      </c>
      <c r="X97" s="50">
        <f t="shared" si="9"/>
        <v>6.623831305225176E-3</v>
      </c>
      <c r="Y97" s="50">
        <f t="shared" si="9"/>
        <v>6.4361838980594235E-3</v>
      </c>
      <c r="Z97" s="50">
        <f t="shared" si="9"/>
        <v>6.2467015147734091E-3</v>
      </c>
      <c r="AA97" s="50">
        <f t="shared" si="9"/>
        <v>6.0552935122031876E-3</v>
      </c>
      <c r="AB97" s="50">
        <f t="shared" si="9"/>
        <v>5.8618723835363422E-3</v>
      </c>
      <c r="AC97" s="50">
        <f t="shared" si="9"/>
        <v>5.6663546570900163E-3</v>
      </c>
      <c r="AD97" s="50">
        <f t="shared" si="9"/>
        <v>5.4686618887823182E-3</v>
      </c>
      <c r="AE97" s="50">
        <f t="shared" si="9"/>
        <v>5.2687217494519715E-3</v>
      </c>
      <c r="AF97" s="50">
        <f t="shared" si="9"/>
        <v>5.0664692063386342E-3</v>
      </c>
      <c r="AG97" s="50">
        <f t="shared" si="9"/>
        <v>4.8618477957724148E-3</v>
      </c>
      <c r="AH97" s="50">
        <f t="shared" si="9"/>
        <v>4.6548109814084715E-3</v>
      </c>
      <c r="AI97" s="50">
        <f t="shared" si="9"/>
        <v>4.4453235891664207E-3</v>
      </c>
      <c r="AJ97" s="50">
        <f t="shared" si="9"/>
        <v>4.2333633063987236E-3</v>
      </c>
      <c r="AK97" s="50">
        <f t="shared" si="9"/>
        <v>4.0189222287451993E-3</v>
      </c>
    </row>
    <row r="98" spans="1:37" x14ac:dyDescent="0.25">
      <c r="A98" s="33" t="s">
        <v>111</v>
      </c>
      <c r="B98" s="34" t="s">
        <v>20</v>
      </c>
      <c r="C98" s="33" t="s">
        <v>168</v>
      </c>
      <c r="D98" s="50">
        <f t="shared" si="7"/>
        <v>0.63879027416337542</v>
      </c>
      <c r="E98" s="50">
        <f t="shared" si="9"/>
        <v>0.63879027416337542</v>
      </c>
      <c r="F98" s="50">
        <f t="shared" si="9"/>
        <v>0.63879027416337542</v>
      </c>
      <c r="G98" s="50">
        <f t="shared" si="9"/>
        <v>0.63878942667769989</v>
      </c>
      <c r="H98" s="50">
        <f t="shared" si="9"/>
        <v>0.63880286074523263</v>
      </c>
      <c r="I98" s="50">
        <f t="shared" si="9"/>
        <v>0.63064645069395275</v>
      </c>
      <c r="J98" s="50">
        <f t="shared" si="9"/>
        <v>0.6225446176000633</v>
      </c>
      <c r="K98" s="50">
        <f t="shared" si="9"/>
        <v>0.61449644874030396</v>
      </c>
      <c r="L98" s="50">
        <f t="shared" si="9"/>
        <v>0.60649864955169186</v>
      </c>
      <c r="M98" s="50">
        <f t="shared" si="9"/>
        <v>0.59853267176216407</v>
      </c>
      <c r="N98" s="50">
        <f t="shared" si="9"/>
        <v>0.59047974423700245</v>
      </c>
      <c r="O98" s="50">
        <f t="shared" si="9"/>
        <v>0.58156522002464595</v>
      </c>
      <c r="P98" s="50">
        <f t="shared" si="9"/>
        <v>0.56679677565479147</v>
      </c>
      <c r="Q98" s="50">
        <f t="shared" si="9"/>
        <v>0.49881623960699201</v>
      </c>
      <c r="R98" s="50">
        <f t="shared" si="9"/>
        <v>0.4880058247055275</v>
      </c>
      <c r="S98" s="50">
        <f t="shared" si="9"/>
        <v>0.47710281408165101</v>
      </c>
      <c r="T98" s="50">
        <f t="shared" si="9"/>
        <v>0.46610103621388949</v>
      </c>
      <c r="U98" s="50">
        <f t="shared" si="9"/>
        <v>0.45499424549047057</v>
      </c>
      <c r="V98" s="50">
        <f t="shared" si="9"/>
        <v>0.44377614481377681</v>
      </c>
      <c r="W98" s="50">
        <f t="shared" si="9"/>
        <v>0.43244041219533647</v>
      </c>
      <c r="X98" s="50">
        <f t="shared" si="9"/>
        <v>0.42098073172077766</v>
      </c>
      <c r="Y98" s="50">
        <f t="shared" si="9"/>
        <v>0.40939082926526682</v>
      </c>
      <c r="Z98" s="50">
        <f t="shared" si="9"/>
        <v>0.39766451333193575</v>
      </c>
      <c r="AA98" s="50">
        <f t="shared" si="9"/>
        <v>0.38579572136638784</v>
      </c>
      <c r="AB98" s="50">
        <f t="shared" si="9"/>
        <v>0.37377857186703539</v>
      </c>
      <c r="AC98" s="50">
        <f t="shared" si="9"/>
        <v>0.36160742256099548</v>
      </c>
      <c r="AD98" s="50">
        <f t="shared" si="9"/>
        <v>0.34927693484569433</v>
      </c>
      <c r="AE98" s="50">
        <f t="shared" si="9"/>
        <v>0.33678214460424705</v>
      </c>
      <c r="AF98" s="50">
        <f t="shared" si="9"/>
        <v>0.32411853938530233</v>
      </c>
      <c r="AG98" s="50">
        <f t="shared" si="9"/>
        <v>0.31128214179280234</v>
      </c>
      <c r="AH98" s="50">
        <f t="shared" si="9"/>
        <v>0.29826959875605819</v>
      </c>
      <c r="AI98" s="50">
        <f t="shared" si="9"/>
        <v>0.28507827614448544</v>
      </c>
      <c r="AJ98" s="50">
        <f t="shared" si="9"/>
        <v>0.27170635795431614</v>
      </c>
      <c r="AK98" s="50">
        <f t="shared" si="9"/>
        <v>0.2581529490281454</v>
      </c>
    </row>
    <row r="99" spans="1:37" x14ac:dyDescent="0.25">
      <c r="A99" s="33" t="s">
        <v>12</v>
      </c>
      <c r="B99" s="34" t="s">
        <v>20</v>
      </c>
      <c r="C99" s="33" t="s">
        <v>168</v>
      </c>
      <c r="D99" s="50">
        <f t="shared" si="7"/>
        <v>5.5730689739555929E-3</v>
      </c>
      <c r="E99" s="50">
        <f t="shared" si="9"/>
        <v>5.5730689739555937E-3</v>
      </c>
      <c r="F99" s="50">
        <f t="shared" si="9"/>
        <v>5.5730689739555937E-3</v>
      </c>
      <c r="G99" s="50">
        <f t="shared" si="9"/>
        <v>5.5743882842416732E-3</v>
      </c>
      <c r="H99" s="50">
        <f t="shared" si="9"/>
        <v>5.5745055164711631E-3</v>
      </c>
      <c r="I99" s="50">
        <f t="shared" si="9"/>
        <v>1.8292330288977206E-2</v>
      </c>
      <c r="J99" s="50">
        <f t="shared" si="9"/>
        <v>3.0924463483486053E-2</v>
      </c>
      <c r="K99" s="50">
        <f t="shared" si="9"/>
        <v>4.347173938459991E-2</v>
      </c>
      <c r="L99" s="50">
        <f t="shared" si="9"/>
        <v>5.5934884650303815E-2</v>
      </c>
      <c r="M99" s="50">
        <f t="shared" si="9"/>
        <v>6.8313863885375095E-2</v>
      </c>
      <c r="N99" s="50">
        <f t="shared" si="9"/>
        <v>8.0602897913370386E-2</v>
      </c>
      <c r="O99" s="50">
        <f t="shared" si="9"/>
        <v>9.2753410615947829E-2</v>
      </c>
      <c r="P99" s="50">
        <f t="shared" si="9"/>
        <v>0.10440738641344387</v>
      </c>
      <c r="Q99" s="50">
        <f t="shared" si="9"/>
        <v>0.11184782002714226</v>
      </c>
      <c r="R99" s="50">
        <f t="shared" si="9"/>
        <v>0.12301257636905481</v>
      </c>
      <c r="S99" s="50">
        <f t="shared" si="9"/>
        <v>0.13403522276492255</v>
      </c>
      <c r="T99" s="50">
        <f t="shared" si="9"/>
        <v>0.1449124819026581</v>
      </c>
      <c r="U99" s="50">
        <f t="shared" si="9"/>
        <v>0.15564087532713147</v>
      </c>
      <c r="V99" s="50">
        <f t="shared" si="9"/>
        <v>0.16621672322267558</v>
      </c>
      <c r="W99" s="50">
        <f t="shared" si="9"/>
        <v>0.17663614581703621</v>
      </c>
      <c r="X99" s="50">
        <f t="shared" si="9"/>
        <v>0.18689506668456798</v>
      </c>
      <c r="Y99" s="50">
        <f t="shared" si="9"/>
        <v>0.19698921825105162</v>
      </c>
      <c r="Z99" s="50">
        <f t="shared" si="9"/>
        <v>0.20691414982573958</v>
      </c>
      <c r="AA99" s="50">
        <f t="shared" si="9"/>
        <v>0.21666523850702321</v>
      </c>
      <c r="AB99" s="50">
        <f t="shared" si="9"/>
        <v>0.22623770332510354</v>
      </c>
      <c r="AC99" s="50">
        <f t="shared" si="9"/>
        <v>0.23562662299662165</v>
      </c>
      <c r="AD99" s="50">
        <f t="shared" si="9"/>
        <v>0.24482695767048671</v>
      </c>
      <c r="AE99" s="50">
        <f t="shared" si="9"/>
        <v>0.25383357503897269</v>
      </c>
      <c r="AF99" s="50">
        <f t="shared" si="9"/>
        <v>0.26264128117116992</v>
      </c>
      <c r="AG99" s="50">
        <f t="shared" si="9"/>
        <v>0.27124485639448281</v>
      </c>
      <c r="AH99" s="50">
        <f t="shared" si="9"/>
        <v>0.27963909650140323</v>
      </c>
      <c r="AI99" s="50">
        <f t="shared" si="9"/>
        <v>0.28781885949057862</v>
      </c>
      <c r="AJ99" s="50">
        <f t="shared" si="9"/>
        <v>0.29577911796075246</v>
      </c>
      <c r="AK99" s="50">
        <f t="shared" si="9"/>
        <v>0.30351501716136786</v>
      </c>
    </row>
    <row r="100" spans="1:37" x14ac:dyDescent="0.25">
      <c r="A100" s="33" t="s">
        <v>54</v>
      </c>
      <c r="B100" s="34" t="s">
        <v>20</v>
      </c>
      <c r="C100" s="33" t="s">
        <v>168</v>
      </c>
      <c r="D100" s="50">
        <f t="shared" si="7"/>
        <v>1.8828828268201054E-2</v>
      </c>
      <c r="E100" s="50">
        <f t="shared" si="9"/>
        <v>1.8828828268201057E-2</v>
      </c>
      <c r="F100" s="50">
        <f t="shared" si="9"/>
        <v>1.8828828268201057E-2</v>
      </c>
      <c r="G100" s="50">
        <f t="shared" si="9"/>
        <v>1.88288032879174E-2</v>
      </c>
      <c r="H100" s="50">
        <f t="shared" si="9"/>
        <v>1.8829199267256392E-2</v>
      </c>
      <c r="I100" s="50">
        <f t="shared" si="9"/>
        <v>1.858878288906135E-2</v>
      </c>
      <c r="J100" s="50">
        <f t="shared" si="9"/>
        <v>1.8349975208117451E-2</v>
      </c>
      <c r="K100" s="50">
        <f t="shared" si="9"/>
        <v>1.8112749321213709E-2</v>
      </c>
      <c r="L100" s="50">
        <f t="shared" si="9"/>
        <v>1.7877008118605132E-2</v>
      </c>
      <c r="M100" s="50">
        <f t="shared" si="9"/>
        <v>1.764220487589176E-2</v>
      </c>
      <c r="N100" s="50">
        <f t="shared" si="9"/>
        <v>1.7404838723712752E-2</v>
      </c>
      <c r="O100" s="50">
        <f t="shared" si="9"/>
        <v>1.7142076355098082E-2</v>
      </c>
      <c r="P100" s="50">
        <f t="shared" si="9"/>
        <v>1.6706765245841346E-2</v>
      </c>
      <c r="Q100" s="50">
        <f t="shared" si="9"/>
        <v>1.4702987338451198E-2</v>
      </c>
      <c r="R100" s="50">
        <f t="shared" si="9"/>
        <v>1.4384342152510849E-2</v>
      </c>
      <c r="S100" s="50">
        <f t="shared" si="9"/>
        <v>1.4062967637358419E-2</v>
      </c>
      <c r="T100" s="50">
        <f t="shared" si="9"/>
        <v>1.3738681882713386E-2</v>
      </c>
      <c r="U100" s="50">
        <f t="shared" si="9"/>
        <v>1.3411300794427409E-2</v>
      </c>
      <c r="V100" s="50">
        <f t="shared" si="9"/>
        <v>1.3080638760767774E-2</v>
      </c>
      <c r="W100" s="50">
        <f t="shared" si="9"/>
        <v>1.2746509436324945E-2</v>
      </c>
      <c r="X100" s="50">
        <f t="shared" si="9"/>
        <v>1.2408726654728086E-2</v>
      </c>
      <c r="Y100" s="50">
        <f t="shared" si="9"/>
        <v>1.2067105481384732E-2</v>
      </c>
      <c r="Z100" s="50">
        <f t="shared" si="9"/>
        <v>1.1721463417224421E-2</v>
      </c>
      <c r="AA100" s="50">
        <f t="shared" si="9"/>
        <v>1.1371621763853928E-2</v>
      </c>
      <c r="AB100" s="50">
        <f t="shared" si="9"/>
        <v>1.1017407159549016E-2</v>
      </c>
      <c r="AC100" s="50">
        <f t="shared" si="9"/>
        <v>1.0658653294033137E-2</v>
      </c>
      <c r="AD100" s="50">
        <f t="shared" si="9"/>
        <v>1.0295202807942626E-2</v>
      </c>
      <c r="AE100" s="50">
        <f t="shared" si="9"/>
        <v>9.9269093801637991E-3</v>
      </c>
      <c r="AF100" s="50">
        <f t="shared" si="9"/>
        <v>9.5536400027674533E-3</v>
      </c>
      <c r="AG100" s="50">
        <f t="shared" si="9"/>
        <v>9.1752774389853436E-3</v>
      </c>
      <c r="AH100" s="50">
        <f t="shared" si="9"/>
        <v>8.7917228545134323E-3</v>
      </c>
      <c r="AI100" s="50">
        <f t="shared" si="9"/>
        <v>8.40289860635305E-3</v>
      </c>
      <c r="AJ100" s="50">
        <f t="shared" si="9"/>
        <v>8.0087511664145104E-3</v>
      </c>
      <c r="AK100" s="50">
        <f t="shared" si="9"/>
        <v>7.6092541492537502E-3</v>
      </c>
    </row>
    <row r="101" spans="1:37" x14ac:dyDescent="0.25">
      <c r="A101" s="33" t="s">
        <v>78</v>
      </c>
      <c r="B101" s="34" t="s">
        <v>20</v>
      </c>
      <c r="C101" s="33" t="s">
        <v>168</v>
      </c>
      <c r="D101" s="50">
        <f t="shared" si="7"/>
        <v>0.24516330696237007</v>
      </c>
      <c r="E101" s="50">
        <f t="shared" si="9"/>
        <v>0.24516330696237007</v>
      </c>
      <c r="F101" s="50">
        <f t="shared" si="9"/>
        <v>0.24516330696237007</v>
      </c>
      <c r="G101" s="50">
        <f t="shared" si="9"/>
        <v>0.24516298170320563</v>
      </c>
      <c r="H101" s="50">
        <f t="shared" si="9"/>
        <v>0.2451681376057851</v>
      </c>
      <c r="I101" s="50">
        <f t="shared" si="9"/>
        <v>0.24203776361295648</v>
      </c>
      <c r="J101" s="50">
        <f t="shared" si="9"/>
        <v>0.23892833588042489</v>
      </c>
      <c r="K101" s="50">
        <f t="shared" si="9"/>
        <v>0.23583950411129001</v>
      </c>
      <c r="L101" s="50">
        <f t="shared" si="9"/>
        <v>0.23277000387497362</v>
      </c>
      <c r="M101" s="50">
        <f t="shared" si="9"/>
        <v>0.2297127164724263</v>
      </c>
      <c r="N101" s="50">
        <f t="shared" si="9"/>
        <v>0.22662205836028984</v>
      </c>
      <c r="O101" s="50">
        <f t="shared" si="9"/>
        <v>0.22320072537465574</v>
      </c>
      <c r="P101" s="50">
        <f t="shared" si="9"/>
        <v>0.21753269815688794</v>
      </c>
      <c r="Q101" s="50">
        <f t="shared" si="9"/>
        <v>0.1914422367008474</v>
      </c>
      <c r="R101" s="50">
        <f t="shared" si="9"/>
        <v>0.18729327392844225</v>
      </c>
      <c r="S101" s="50">
        <f t="shared" si="9"/>
        <v>0.18310877355561445</v>
      </c>
      <c r="T101" s="50">
        <f t="shared" si="9"/>
        <v>0.17888636699493471</v>
      </c>
      <c r="U101" s="50">
        <f t="shared" si="9"/>
        <v>0.17462365722362733</v>
      </c>
      <c r="V101" s="50">
        <f t="shared" si="9"/>
        <v>0.17031822745900377</v>
      </c>
      <c r="W101" s="50">
        <f t="shared" si="9"/>
        <v>0.16596765136543715</v>
      </c>
      <c r="X101" s="50">
        <f t="shared" si="9"/>
        <v>0.16156950493849828</v>
      </c>
      <c r="Y101" s="50">
        <f t="shared" si="9"/>
        <v>0.15712138021229496</v>
      </c>
      <c r="Z101" s="50">
        <f t="shared" si="9"/>
        <v>0.15262090093297878</v>
      </c>
      <c r="AA101" s="50">
        <f t="shared" si="9"/>
        <v>0.14806574033393385</v>
      </c>
      <c r="AB101" s="50">
        <f t="shared" si="9"/>
        <v>0.14345364113536507</v>
      </c>
      <c r="AC101" s="50">
        <f t="shared" si="9"/>
        <v>0.13878243787180639</v>
      </c>
      <c r="AD101" s="50">
        <f t="shared" si="9"/>
        <v>0.13405008162436458</v>
      </c>
      <c r="AE101" s="50">
        <f t="shared" si="9"/>
        <v>0.12925466719917419</v>
      </c>
      <c r="AF101" s="50">
        <f t="shared" si="9"/>
        <v>0.12439446274849031</v>
      </c>
      <c r="AG101" s="50">
        <f t="shared" si="9"/>
        <v>0.11946794177510393</v>
      </c>
      <c r="AH101" s="50">
        <f t="shared" si="9"/>
        <v>0.11447381739358203</v>
      </c>
      <c r="AI101" s="50">
        <f t="shared" si="9"/>
        <v>0.1094110786427514</v>
      </c>
      <c r="AJ101" s="50">
        <f t="shared" si="9"/>
        <v>0.10427902855287521</v>
      </c>
      <c r="AK101" s="50">
        <f t="shared" si="9"/>
        <v>9.9077323568707756E-2</v>
      </c>
    </row>
    <row r="102" spans="1:37" x14ac:dyDescent="0.25">
      <c r="A102" s="33" t="s">
        <v>13</v>
      </c>
      <c r="B102" s="34" t="s">
        <v>20</v>
      </c>
      <c r="C102" s="33" t="s">
        <v>168</v>
      </c>
      <c r="D102" s="50">
        <f t="shared" si="7"/>
        <v>6.6363264293449048E-2</v>
      </c>
      <c r="E102" s="50">
        <f t="shared" si="9"/>
        <v>6.6363264293449048E-2</v>
      </c>
      <c r="F102" s="50">
        <f t="shared" si="9"/>
        <v>6.6363264293449048E-2</v>
      </c>
      <c r="G102" s="50">
        <f t="shared" si="9"/>
        <v>6.6363176249034248E-2</v>
      </c>
      <c r="H102" s="50">
        <f t="shared" si="9"/>
        <v>6.6364571900487113E-2</v>
      </c>
      <c r="I102" s="50">
        <f t="shared" si="9"/>
        <v>6.5517210852876068E-2</v>
      </c>
      <c r="J102" s="50">
        <f t="shared" si="9"/>
        <v>6.4675519749210833E-2</v>
      </c>
      <c r="K102" s="50">
        <f t="shared" si="9"/>
        <v>6.3839403767611019E-2</v>
      </c>
      <c r="L102" s="50">
        <f t="shared" si="9"/>
        <v>6.3008520639318347E-2</v>
      </c>
      <c r="M102" s="50">
        <f t="shared" si="9"/>
        <v>6.2180943403433601E-2</v>
      </c>
      <c r="N102" s="50">
        <f t="shared" si="9"/>
        <v>6.1344333048981646E-2</v>
      </c>
      <c r="O102" s="50">
        <f t="shared" si="9"/>
        <v>6.0418212301245187E-2</v>
      </c>
      <c r="P102" s="50">
        <f t="shared" si="9"/>
        <v>5.8883933811793583E-2</v>
      </c>
      <c r="Q102" s="50">
        <f t="shared" si="9"/>
        <v>5.1821505871012773E-2</v>
      </c>
      <c r="R102" s="50">
        <f t="shared" si="9"/>
        <v>5.0698422990379806E-2</v>
      </c>
      <c r="S102" s="50">
        <f t="shared" si="9"/>
        <v>4.9565720435422699E-2</v>
      </c>
      <c r="T102" s="50">
        <f t="shared" si="9"/>
        <v>4.8422757053125896E-2</v>
      </c>
      <c r="U102" s="50">
        <f t="shared" si="9"/>
        <v>4.7268883993308829E-2</v>
      </c>
      <c r="V102" s="50">
        <f t="shared" si="9"/>
        <v>4.6103447056979482E-2</v>
      </c>
      <c r="W102" s="50">
        <f t="shared" si="9"/>
        <v>4.4925789459260596E-2</v>
      </c>
      <c r="X102" s="50">
        <f t="shared" si="9"/>
        <v>4.3735255046306896E-2</v>
      </c>
      <c r="Y102" s="50">
        <f t="shared" si="9"/>
        <v>4.2531192005745247E-2</v>
      </c>
      <c r="Z102" s="50">
        <f t="shared" si="9"/>
        <v>4.1312957109336829E-2</v>
      </c>
      <c r="AA102" s="50">
        <f t="shared" si="9"/>
        <v>4.0079920524543469E-2</v>
      </c>
      <c r="AB102" s="50">
        <f t="shared" si="9"/>
        <v>3.8831471228217063E-2</v>
      </c>
      <c r="AC102" s="50">
        <f t="shared" ref="AC102:AK102" si="10">AC68*AC129/SUMPRODUCT(AC$60:AC$72,AC$121:AC$133)</f>
        <v>3.7567023050433482E-2</v>
      </c>
      <c r="AD102" s="50">
        <f t="shared" si="10"/>
        <v>3.628602136926453E-2</v>
      </c>
      <c r="AE102" s="50">
        <f t="shared" si="10"/>
        <v>3.4987950467714926E-2</v>
      </c>
      <c r="AF102" s="50">
        <f t="shared" si="10"/>
        <v>3.3672341551856902E-2</v>
      </c>
      <c r="AG102" s="50">
        <f t="shared" si="10"/>
        <v>3.2338781414106593E-2</v>
      </c>
      <c r="AH102" s="50">
        <f t="shared" si="10"/>
        <v>3.0986921707400295E-2</v>
      </c>
      <c r="AI102" s="50">
        <f t="shared" si="10"/>
        <v>2.9616488774622036E-2</v>
      </c>
      <c r="AJ102" s="50">
        <f t="shared" si="10"/>
        <v>2.8227293953008912E-2</v>
      </c>
      <c r="AK102" s="50">
        <f t="shared" si="10"/>
        <v>2.681924424557924E-2</v>
      </c>
    </row>
    <row r="103" spans="1:37" x14ac:dyDescent="0.25">
      <c r="A103" s="33" t="s">
        <v>55</v>
      </c>
      <c r="B103" s="34" t="s">
        <v>20</v>
      </c>
      <c r="C103" s="33" t="s">
        <v>168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33" t="s">
        <v>56</v>
      </c>
      <c r="B104" s="34" t="s">
        <v>20</v>
      </c>
      <c r="C104" s="33" t="s">
        <v>168</v>
      </c>
      <c r="D104" s="50">
        <f t="shared" si="7"/>
        <v>2.4112288366722149E-5</v>
      </c>
      <c r="E104" s="50">
        <f t="shared" si="11"/>
        <v>2.4112288366722149E-5</v>
      </c>
      <c r="F104" s="50">
        <f t="shared" si="11"/>
        <v>2.4112288366722149E-5</v>
      </c>
      <c r="G104" s="50">
        <f t="shared" si="11"/>
        <v>2.4112256376850321E-5</v>
      </c>
      <c r="H104" s="50">
        <f t="shared" si="11"/>
        <v>2.4112763469903216E-5</v>
      </c>
      <c r="I104" s="50">
        <f t="shared" si="11"/>
        <v>2.3804885095500494E-5</v>
      </c>
      <c r="J104" s="50">
        <f t="shared" si="11"/>
        <v>2.3499066826562746E-5</v>
      </c>
      <c r="K104" s="50">
        <f t="shared" si="11"/>
        <v>2.3195274210708109E-5</v>
      </c>
      <c r="L104" s="50">
        <f t="shared" si="11"/>
        <v>2.2893382888728416E-5</v>
      </c>
      <c r="M104" s="50">
        <f t="shared" si="11"/>
        <v>2.2592692722718041E-5</v>
      </c>
      <c r="N104" s="50">
        <f t="shared" si="11"/>
        <v>2.2288720482474843E-5</v>
      </c>
      <c r="O104" s="50">
        <f t="shared" si="11"/>
        <v>2.1952225724876994E-5</v>
      </c>
      <c r="P104" s="50">
        <f t="shared" si="11"/>
        <v>2.1394764217122803E-5</v>
      </c>
      <c r="Q104" s="50">
        <f t="shared" si="11"/>
        <v>1.8828716556713901E-5</v>
      </c>
      <c r="R104" s="50">
        <f t="shared" si="11"/>
        <v>1.8420657993503284E-5</v>
      </c>
      <c r="S104" s="50">
        <f t="shared" si="11"/>
        <v>1.8009104238129253E-5</v>
      </c>
      <c r="T104" s="50">
        <f t="shared" si="11"/>
        <v>1.7593822335408484E-5</v>
      </c>
      <c r="U104" s="50">
        <f t="shared" si="11"/>
        <v>1.7174576533485996E-5</v>
      </c>
      <c r="V104" s="50">
        <f t="shared" si="11"/>
        <v>1.6751129137080928E-5</v>
      </c>
      <c r="W104" s="50">
        <f t="shared" si="11"/>
        <v>1.6323241511362341E-5</v>
      </c>
      <c r="X104" s="50">
        <f t="shared" si="11"/>
        <v>1.5890675250777123E-5</v>
      </c>
      <c r="Y104" s="50">
        <f t="shared" si="11"/>
        <v>1.5453193527193487E-5</v>
      </c>
      <c r="Z104" s="50">
        <f t="shared" si="11"/>
        <v>1.5010562631420874E-5</v>
      </c>
      <c r="AA104" s="50">
        <f t="shared" si="11"/>
        <v>1.4562553721434355E-5</v>
      </c>
      <c r="AB104" s="50">
        <f t="shared" si="11"/>
        <v>1.410894478937305E-5</v>
      </c>
      <c r="AC104" s="50">
        <f t="shared" si="11"/>
        <v>1.3649522857494032E-5</v>
      </c>
      <c r="AD104" s="50">
        <f t="shared" si="11"/>
        <v>1.3184086410636628E-5</v>
      </c>
      <c r="AE104" s="50">
        <f t="shared" si="11"/>
        <v>1.2712448069276363E-5</v>
      </c>
      <c r="AF104" s="50">
        <f t="shared" si="11"/>
        <v>1.2234437502817069E-5</v>
      </c>
      <c r="AG104" s="50">
        <f t="shared" si="11"/>
        <v>1.1749904577287436E-5</v>
      </c>
      <c r="AH104" s="50">
        <f t="shared" si="11"/>
        <v>1.1258722725000639E-5</v>
      </c>
      <c r="AI104" s="50">
        <f t="shared" si="11"/>
        <v>1.0760792515957799E-5</v>
      </c>
      <c r="AJ104" s="50">
        <f t="shared" si="11"/>
        <v>1.0256045401828887E-5</v>
      </c>
      <c r="AK104" s="50">
        <f t="shared" si="11"/>
        <v>9.7444475932868752E-6</v>
      </c>
    </row>
    <row r="105" spans="1:37" x14ac:dyDescent="0.25">
      <c r="A105" s="33" t="s">
        <v>14</v>
      </c>
      <c r="B105" s="34" t="s">
        <v>20</v>
      </c>
      <c r="C105" s="33" t="s">
        <v>168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1.6495367778230645E-7</v>
      </c>
      <c r="K105" s="50">
        <f t="shared" si="11"/>
        <v>1.0881085786988634E-6</v>
      </c>
      <c r="L105" s="50">
        <f t="shared" si="11"/>
        <v>7.1776985198651232E-6</v>
      </c>
      <c r="M105" s="50">
        <f t="shared" si="11"/>
        <v>4.7346534476801478E-5</v>
      </c>
      <c r="N105" s="50">
        <f t="shared" si="11"/>
        <v>3.1224618700248524E-4</v>
      </c>
      <c r="O105" s="50">
        <f t="shared" si="11"/>
        <v>2.0561625409176837E-3</v>
      </c>
      <c r="P105" s="50">
        <f t="shared" si="11"/>
        <v>1.3407121890947362E-2</v>
      </c>
      <c r="Q105" s="50">
        <f t="shared" si="11"/>
        <v>8.1163090065531768E-2</v>
      </c>
      <c r="R105" s="50">
        <f t="shared" si="11"/>
        <v>8.4513342725670432E-2</v>
      </c>
      <c r="S105" s="50">
        <f t="shared" si="11"/>
        <v>8.798116385265925E-2</v>
      </c>
      <c r="T105" s="50">
        <f t="shared" si="11"/>
        <v>9.1568649397311061E-2</v>
      </c>
      <c r="U105" s="50">
        <f t="shared" si="11"/>
        <v>9.5277724970197847E-2</v>
      </c>
      <c r="V105" s="50">
        <f t="shared" si="11"/>
        <v>9.9110121964237408E-2</v>
      </c>
      <c r="W105" s="50">
        <f t="shared" si="11"/>
        <v>0.10306735254096065</v>
      </c>
      <c r="X105" s="50">
        <f t="shared" si="11"/>
        <v>0.10715068362145222</v>
      </c>
      <c r="Y105" s="50">
        <f t="shared" si="11"/>
        <v>0.11136111006569678</v>
      </c>
      <c r="Z105" s="50">
        <f t="shared" si="11"/>
        <v>0.11569932727175328</v>
      </c>
      <c r="AA105" s="50">
        <f t="shared" si="11"/>
        <v>0.12016570347861615</v>
      </c>
      <c r="AB105" s="50">
        <f t="shared" si="11"/>
        <v>0.12476025211336399</v>
      </c>
      <c r="AC105" s="50">
        <f t="shared" si="11"/>
        <v>0.12948260458348981</v>
      </c>
      <c r="AD105" s="50">
        <f t="shared" si="11"/>
        <v>0.13433198397805202</v>
      </c>
      <c r="AE105" s="50">
        <f t="shared" si="11"/>
        <v>0.13930718020494912</v>
      </c>
      <c r="AF105" s="50">
        <f t="shared" si="11"/>
        <v>0.14440652715420185</v>
      </c>
      <c r="AG105" s="50">
        <f t="shared" si="11"/>
        <v>0.14962788253607875</v>
      </c>
      <c r="AH105" s="50">
        <f t="shared" si="11"/>
        <v>0.15496861109516322</v>
      </c>
      <c r="AI105" s="50">
        <f t="shared" si="11"/>
        <v>0.16042557194336327</v>
      </c>
      <c r="AJ105" s="50">
        <f t="shared" si="11"/>
        <v>0.16599511078227377</v>
      </c>
      <c r="AK105" s="50">
        <f t="shared" si="11"/>
        <v>0.17167305779360367</v>
      </c>
    </row>
    <row r="106" spans="1:37" x14ac:dyDescent="0.25">
      <c r="A106" s="33" t="s">
        <v>79</v>
      </c>
      <c r="B106" s="34" t="s">
        <v>20</v>
      </c>
      <c r="C106" s="33" t="s">
        <v>168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1.6002792457339045E-7</v>
      </c>
      <c r="Q106" s="50">
        <f t="shared" si="11"/>
        <v>3.062758115680447E-2</v>
      </c>
      <c r="R106" s="50">
        <f t="shared" si="11"/>
        <v>3.2953788379288779E-2</v>
      </c>
      <c r="S106" s="50">
        <f t="shared" si="11"/>
        <v>3.5447922216659267E-2</v>
      </c>
      <c r="T106" s="50">
        <f t="shared" si="11"/>
        <v>3.8120761665511538E-2</v>
      </c>
      <c r="U106" s="50">
        <f t="shared" si="11"/>
        <v>4.0983571739111185E-2</v>
      </c>
      <c r="V106" s="50">
        <f t="shared" si="11"/>
        <v>4.4048092375460368E-2</v>
      </c>
      <c r="W106" s="50">
        <f t="shared" si="11"/>
        <v>4.7326520654505953E-2</v>
      </c>
      <c r="X106" s="50">
        <f t="shared" si="11"/>
        <v>5.0831485316109079E-2</v>
      </c>
      <c r="Y106" s="50">
        <f t="shared" si="11"/>
        <v>5.4576012501472232E-2</v>
      </c>
      <c r="Z106" s="50">
        <f t="shared" si="11"/>
        <v>5.8573481582361558E-2</v>
      </c>
      <c r="AA106" s="50">
        <f t="shared" si="11"/>
        <v>6.2837569899534609E-2</v>
      </c>
      <c r="AB106" s="50">
        <f t="shared" si="11"/>
        <v>6.7382185210021137E-2</v>
      </c>
      <c r="AC106" s="50">
        <f t="shared" si="11"/>
        <v>7.2221384648939208E-2</v>
      </c>
      <c r="AD106" s="50">
        <f t="shared" si="11"/>
        <v>7.7369279052836346E-2</v>
      </c>
      <c r="AE106" s="50">
        <f t="shared" si="11"/>
        <v>8.2839921576350881E-2</v>
      </c>
      <c r="AF106" s="50">
        <f t="shared" si="11"/>
        <v>8.8647179671068221E-2</v>
      </c>
      <c r="AG106" s="50">
        <f t="shared" si="11"/>
        <v>9.4804589693824257E-2</v>
      </c>
      <c r="AH106" s="50">
        <f t="shared" si="11"/>
        <v>0.1013251936802427</v>
      </c>
      <c r="AI106" s="50">
        <f t="shared" si="11"/>
        <v>0.1082213581660766</v>
      </c>
      <c r="AJ106" s="50">
        <f t="shared" si="11"/>
        <v>0.11550457537059634</v>
      </c>
      <c r="AK106" s="50">
        <f t="shared" si="11"/>
        <v>0.12318524757708964</v>
      </c>
    </row>
    <row r="107" spans="1:37" x14ac:dyDescent="0.25">
      <c r="A107" s="6"/>
      <c r="B107" s="5"/>
      <c r="C107" s="5"/>
    </row>
    <row r="108" spans="1:37" x14ac:dyDescent="0.25">
      <c r="A108" s="23" t="s">
        <v>83</v>
      </c>
      <c r="B108" s="5"/>
      <c r="C108" s="5"/>
    </row>
    <row r="109" spans="1:37" x14ac:dyDescent="0.25">
      <c r="A109" s="33" t="s">
        <v>12</v>
      </c>
      <c r="B109" s="34" t="s">
        <v>20</v>
      </c>
      <c r="C109" s="33" t="s">
        <v>168</v>
      </c>
      <c r="D109" s="52">
        <f>D$47/D$81*D75*D136</f>
        <v>1</v>
      </c>
      <c r="E109" s="53">
        <f>D109</f>
        <v>1</v>
      </c>
      <c r="F109" s="53">
        <f t="shared" ref="F109:AK109" si="12">E109</f>
        <v>1</v>
      </c>
      <c r="G109" s="53">
        <f t="shared" si="12"/>
        <v>1</v>
      </c>
      <c r="H109" s="53">
        <f t="shared" si="12"/>
        <v>1</v>
      </c>
      <c r="I109" s="53">
        <f t="shared" si="12"/>
        <v>1</v>
      </c>
      <c r="J109" s="53">
        <f t="shared" si="12"/>
        <v>1</v>
      </c>
      <c r="K109" s="53">
        <f t="shared" si="12"/>
        <v>1</v>
      </c>
      <c r="L109" s="53">
        <f t="shared" si="12"/>
        <v>1</v>
      </c>
      <c r="M109" s="53">
        <f t="shared" si="12"/>
        <v>1</v>
      </c>
      <c r="N109" s="53">
        <f t="shared" si="12"/>
        <v>1</v>
      </c>
      <c r="O109" s="53">
        <f t="shared" si="12"/>
        <v>1</v>
      </c>
      <c r="P109" s="53">
        <f t="shared" si="12"/>
        <v>1</v>
      </c>
      <c r="Q109" s="53">
        <f t="shared" si="12"/>
        <v>1</v>
      </c>
      <c r="R109" s="53">
        <f t="shared" si="12"/>
        <v>1</v>
      </c>
      <c r="S109" s="53">
        <f t="shared" si="12"/>
        <v>1</v>
      </c>
      <c r="T109" s="53">
        <f t="shared" si="12"/>
        <v>1</v>
      </c>
      <c r="U109" s="53">
        <f t="shared" si="12"/>
        <v>1</v>
      </c>
      <c r="V109" s="53">
        <f t="shared" si="12"/>
        <v>1</v>
      </c>
      <c r="W109" s="53">
        <f t="shared" si="12"/>
        <v>1</v>
      </c>
      <c r="X109" s="53">
        <f t="shared" si="12"/>
        <v>1</v>
      </c>
      <c r="Y109" s="53">
        <f t="shared" si="12"/>
        <v>1</v>
      </c>
      <c r="Z109" s="53">
        <f t="shared" si="12"/>
        <v>1</v>
      </c>
      <c r="AA109" s="53">
        <f t="shared" si="12"/>
        <v>1</v>
      </c>
      <c r="AB109" s="53">
        <f t="shared" si="12"/>
        <v>1</v>
      </c>
      <c r="AC109" s="53">
        <f t="shared" si="12"/>
        <v>1</v>
      </c>
      <c r="AD109" s="53">
        <f t="shared" si="12"/>
        <v>1</v>
      </c>
      <c r="AE109" s="53">
        <f t="shared" si="12"/>
        <v>1</v>
      </c>
      <c r="AF109" s="53">
        <f t="shared" si="12"/>
        <v>1</v>
      </c>
      <c r="AG109" s="53">
        <f t="shared" si="12"/>
        <v>1</v>
      </c>
      <c r="AH109" s="53">
        <f t="shared" si="12"/>
        <v>1</v>
      </c>
      <c r="AI109" s="53">
        <f t="shared" si="12"/>
        <v>1</v>
      </c>
      <c r="AJ109" s="53">
        <f t="shared" si="12"/>
        <v>1</v>
      </c>
      <c r="AK109" s="53">
        <f t="shared" si="12"/>
        <v>1</v>
      </c>
    </row>
    <row r="112" spans="1:37" x14ac:dyDescent="0.25">
      <c r="A112" s="23" t="s">
        <v>22</v>
      </c>
    </row>
    <row r="113" spans="1:37" x14ac:dyDescent="0.25">
      <c r="A113" s="33" t="s">
        <v>7</v>
      </c>
      <c r="B113" s="34" t="s">
        <v>20</v>
      </c>
      <c r="C113" s="33" t="s">
        <v>169</v>
      </c>
      <c r="D113" s="54">
        <f>'Param.Transv.'!D113</f>
        <v>0.3</v>
      </c>
      <c r="E113" s="53">
        <f>'Param.Transv.'!E113</f>
        <v>0.3</v>
      </c>
      <c r="F113" s="53">
        <f>'Param.Transv.'!F113</f>
        <v>0.3</v>
      </c>
      <c r="G113" s="53">
        <f>'Param.Transv.'!G113</f>
        <v>0.3</v>
      </c>
      <c r="H113" s="53">
        <f>'Param.Transv.'!H113</f>
        <v>0.3</v>
      </c>
      <c r="I113" s="53">
        <f>'Param.Transv.'!I113</f>
        <v>0.3</v>
      </c>
      <c r="J113" s="53">
        <f>'Param.Transv.'!J113</f>
        <v>0.3</v>
      </c>
      <c r="K113" s="53">
        <f>'Param.Transv.'!K113</f>
        <v>0.3</v>
      </c>
      <c r="L113" s="53">
        <f>'Param.Transv.'!L113</f>
        <v>0.3</v>
      </c>
      <c r="M113" s="53">
        <f>'Param.Transv.'!M113</f>
        <v>0.3</v>
      </c>
      <c r="N113" s="53">
        <f>'Param.Transv.'!N113</f>
        <v>0.3</v>
      </c>
      <c r="O113" s="53">
        <f>'Param.Transv.'!O113</f>
        <v>0.3</v>
      </c>
      <c r="P113" s="53">
        <f>'Param.Transv.'!P113</f>
        <v>0.3</v>
      </c>
      <c r="Q113" s="53">
        <f>'Param.Transv.'!Q113</f>
        <v>0.3</v>
      </c>
      <c r="R113" s="53">
        <f>'Param.Transv.'!R113</f>
        <v>0.3</v>
      </c>
      <c r="S113" s="53">
        <f>'Param.Transv.'!S113</f>
        <v>0.3</v>
      </c>
      <c r="T113" s="53">
        <f>'Param.Transv.'!T113</f>
        <v>0.3</v>
      </c>
      <c r="U113" s="53">
        <f>'Param.Transv.'!U113</f>
        <v>0.3</v>
      </c>
      <c r="V113" s="53">
        <f>'Param.Transv.'!V113</f>
        <v>0.3</v>
      </c>
      <c r="W113" s="53">
        <f>'Param.Transv.'!W113</f>
        <v>0.3</v>
      </c>
      <c r="X113" s="53">
        <f>'Param.Transv.'!X113</f>
        <v>0.3</v>
      </c>
      <c r="Y113" s="53">
        <f>'Param.Transv.'!Y113</f>
        <v>0.3</v>
      </c>
      <c r="Z113" s="53">
        <f>'Param.Transv.'!Z113</f>
        <v>0.3</v>
      </c>
      <c r="AA113" s="53">
        <f>'Param.Transv.'!AA113</f>
        <v>0.3</v>
      </c>
      <c r="AB113" s="53">
        <f>'Param.Transv.'!AB113</f>
        <v>0.3</v>
      </c>
      <c r="AC113" s="53">
        <f>'Param.Transv.'!AC113</f>
        <v>0.3</v>
      </c>
      <c r="AD113" s="53">
        <f>'Param.Transv.'!AD113</f>
        <v>0.3</v>
      </c>
      <c r="AE113" s="53">
        <f>'Param.Transv.'!AE113</f>
        <v>0.3</v>
      </c>
      <c r="AF113" s="53">
        <f>'Param.Transv.'!AF113</f>
        <v>0.3</v>
      </c>
      <c r="AG113" s="53">
        <f>'Param.Transv.'!AG113</f>
        <v>0.3</v>
      </c>
      <c r="AH113" s="53">
        <f>'Param.Transv.'!AH113</f>
        <v>0.3</v>
      </c>
      <c r="AI113" s="53">
        <f>'Param.Transv.'!AI113</f>
        <v>0.3</v>
      </c>
      <c r="AJ113" s="53">
        <f>'Param.Transv.'!AJ113</f>
        <v>0.3</v>
      </c>
      <c r="AK113" s="53">
        <f>'Param.Transv.'!AK113</f>
        <v>0.3</v>
      </c>
    </row>
    <row r="114" spans="1:37" x14ac:dyDescent="0.25">
      <c r="A114" s="33" t="s">
        <v>11</v>
      </c>
      <c r="B114" s="34" t="s">
        <v>20</v>
      </c>
      <c r="C114" s="33" t="s">
        <v>169</v>
      </c>
      <c r="D114" s="54">
        <f>'Param.Transv.'!D114</f>
        <v>0.25</v>
      </c>
      <c r="E114" s="53">
        <f>'Param.Transv.'!E114</f>
        <v>0.25</v>
      </c>
      <c r="F114" s="53">
        <f>'Param.Transv.'!F114</f>
        <v>0.25</v>
      </c>
      <c r="G114" s="53">
        <f>'Param.Transv.'!G114</f>
        <v>0.25</v>
      </c>
      <c r="H114" s="53">
        <f>'Param.Transv.'!H114</f>
        <v>0.25</v>
      </c>
      <c r="I114" s="53">
        <f>'Param.Transv.'!I114</f>
        <v>0.25</v>
      </c>
      <c r="J114" s="53">
        <f>'Param.Transv.'!J114</f>
        <v>0.25</v>
      </c>
      <c r="K114" s="53">
        <f>'Param.Transv.'!K114</f>
        <v>0.25</v>
      </c>
      <c r="L114" s="53">
        <f>'Param.Transv.'!L114</f>
        <v>0.25</v>
      </c>
      <c r="M114" s="53">
        <f>'Param.Transv.'!M114</f>
        <v>0.25</v>
      </c>
      <c r="N114" s="53">
        <f>'Param.Transv.'!N114</f>
        <v>0.25</v>
      </c>
      <c r="O114" s="53">
        <f>'Param.Transv.'!O114</f>
        <v>0.25</v>
      </c>
      <c r="P114" s="53">
        <f>'Param.Transv.'!P114</f>
        <v>0.25</v>
      </c>
      <c r="Q114" s="53">
        <f>'Param.Transv.'!Q114</f>
        <v>0.25</v>
      </c>
      <c r="R114" s="53">
        <f>'Param.Transv.'!R114</f>
        <v>0.25</v>
      </c>
      <c r="S114" s="53">
        <f>'Param.Transv.'!S114</f>
        <v>0.25</v>
      </c>
      <c r="T114" s="53">
        <f>'Param.Transv.'!T114</f>
        <v>0.25</v>
      </c>
      <c r="U114" s="53">
        <f>'Param.Transv.'!U114</f>
        <v>0.25</v>
      </c>
      <c r="V114" s="53">
        <f>'Param.Transv.'!V114</f>
        <v>0.25</v>
      </c>
      <c r="W114" s="53">
        <f>'Param.Transv.'!W114</f>
        <v>0.25</v>
      </c>
      <c r="X114" s="53">
        <f>'Param.Transv.'!X114</f>
        <v>0.25</v>
      </c>
      <c r="Y114" s="53">
        <f>'Param.Transv.'!Y114</f>
        <v>0.25</v>
      </c>
      <c r="Z114" s="53">
        <f>'Param.Transv.'!Z114</f>
        <v>0.25</v>
      </c>
      <c r="AA114" s="53">
        <f>'Param.Transv.'!AA114</f>
        <v>0.25</v>
      </c>
      <c r="AB114" s="53">
        <f>'Param.Transv.'!AB114</f>
        <v>0.25</v>
      </c>
      <c r="AC114" s="53">
        <f>'Param.Transv.'!AC114</f>
        <v>0.25</v>
      </c>
      <c r="AD114" s="53">
        <f>'Param.Transv.'!AD114</f>
        <v>0.25</v>
      </c>
      <c r="AE114" s="53">
        <f>'Param.Transv.'!AE114</f>
        <v>0.25</v>
      </c>
      <c r="AF114" s="53">
        <f>'Param.Transv.'!AF114</f>
        <v>0.25</v>
      </c>
      <c r="AG114" s="53">
        <f>'Param.Transv.'!AG114</f>
        <v>0.25</v>
      </c>
      <c r="AH114" s="53">
        <f>'Param.Transv.'!AH114</f>
        <v>0.25</v>
      </c>
      <c r="AI114" s="53">
        <f>'Param.Transv.'!AI114</f>
        <v>0.25</v>
      </c>
      <c r="AJ114" s="53">
        <f>'Param.Transv.'!AJ114</f>
        <v>0.25</v>
      </c>
      <c r="AK114" s="53">
        <f>'Param.Transv.'!AK114</f>
        <v>0.25</v>
      </c>
    </row>
    <row r="115" spans="1:37" x14ac:dyDescent="0.25">
      <c r="A115" s="33" t="s">
        <v>12</v>
      </c>
      <c r="B115" s="34" t="s">
        <v>20</v>
      </c>
      <c r="C115" s="33" t="s">
        <v>169</v>
      </c>
      <c r="D115" s="54">
        <f>'Param.Transv.'!D115</f>
        <v>0.87906603773584902</v>
      </c>
      <c r="E115" s="53">
        <f>'Param.Transv.'!E115</f>
        <v>0.8820145137880987</v>
      </c>
      <c r="F115" s="53">
        <f>'Param.Transv.'!F115</f>
        <v>0.88496298984034827</v>
      </c>
      <c r="G115" s="53">
        <f>'Param.Transv.'!G115</f>
        <v>0.88791146589259795</v>
      </c>
      <c r="H115" s="53">
        <f>'Param.Transv.'!H115</f>
        <v>0.89085994194484752</v>
      </c>
      <c r="I115" s="53">
        <f>'Param.Transv.'!I115</f>
        <v>0.89380841799709732</v>
      </c>
      <c r="J115" s="53">
        <f>'Param.Transv.'!J115</f>
        <v>0.89675689404934689</v>
      </c>
      <c r="K115" s="53">
        <f>'Param.Transv.'!K115</f>
        <v>0.89970537010159646</v>
      </c>
      <c r="L115" s="53">
        <f>'Param.Transv.'!L115</f>
        <v>0.90265384615384625</v>
      </c>
      <c r="M115" s="53">
        <f>'Param.Transv.'!M115</f>
        <v>0.90560232220609582</v>
      </c>
      <c r="N115" s="53">
        <f>'Param.Transv.'!N115</f>
        <v>0.90855079825834539</v>
      </c>
      <c r="O115" s="53">
        <f>'Param.Transv.'!O115</f>
        <v>0.91149927431059508</v>
      </c>
      <c r="P115" s="53">
        <f>'Param.Transv.'!P115</f>
        <v>0.91444775036284465</v>
      </c>
      <c r="Q115" s="53">
        <f>'Param.Transv.'!Q115</f>
        <v>0.91739622641509433</v>
      </c>
      <c r="R115" s="53">
        <f>'Param.Transv.'!R115</f>
        <v>0.91739622641509433</v>
      </c>
      <c r="S115" s="53">
        <f>'Param.Transv.'!S115</f>
        <v>0.91739622641509433</v>
      </c>
      <c r="T115" s="53">
        <f>'Param.Transv.'!T115</f>
        <v>0.91739622641509433</v>
      </c>
      <c r="U115" s="53">
        <f>'Param.Transv.'!U115</f>
        <v>0.91739622641509433</v>
      </c>
      <c r="V115" s="53">
        <f>'Param.Transv.'!V115</f>
        <v>0.91739622641509433</v>
      </c>
      <c r="W115" s="53">
        <f>'Param.Transv.'!W115</f>
        <v>0.91739622641509433</v>
      </c>
      <c r="X115" s="53">
        <f>'Param.Transv.'!X115</f>
        <v>0.91739622641509433</v>
      </c>
      <c r="Y115" s="53">
        <f>'Param.Transv.'!Y115</f>
        <v>0.91739622641509433</v>
      </c>
      <c r="Z115" s="53">
        <f>'Param.Transv.'!Z115</f>
        <v>0.91739622641509433</v>
      </c>
      <c r="AA115" s="53">
        <f>'Param.Transv.'!AA115</f>
        <v>0.91739622641509433</v>
      </c>
      <c r="AB115" s="53">
        <f>'Param.Transv.'!AB115</f>
        <v>0.91739622641509433</v>
      </c>
      <c r="AC115" s="53">
        <f>'Param.Transv.'!AC115</f>
        <v>0.91739622641509433</v>
      </c>
      <c r="AD115" s="53">
        <f>'Param.Transv.'!AD115</f>
        <v>0.91739622641509433</v>
      </c>
      <c r="AE115" s="53">
        <f>'Param.Transv.'!AE115</f>
        <v>0.91739622641509433</v>
      </c>
      <c r="AF115" s="53">
        <f>'Param.Transv.'!AF115</f>
        <v>0.91739622641509433</v>
      </c>
      <c r="AG115" s="53">
        <f>'Param.Transv.'!AG115</f>
        <v>0.91739622641509433</v>
      </c>
      <c r="AH115" s="53">
        <f>'Param.Transv.'!AH115</f>
        <v>0.91739622641509433</v>
      </c>
      <c r="AI115" s="53">
        <f>'Param.Transv.'!AI115</f>
        <v>0.91739622641509433</v>
      </c>
      <c r="AJ115" s="53">
        <f>'Param.Transv.'!AJ115</f>
        <v>0.91739622641509433</v>
      </c>
      <c r="AK115" s="53">
        <f>'Param.Transv.'!AK115</f>
        <v>0.91739622641509433</v>
      </c>
    </row>
    <row r="116" spans="1:37" x14ac:dyDescent="0.25">
      <c r="A116" s="33" t="s">
        <v>13</v>
      </c>
      <c r="B116" s="34" t="s">
        <v>20</v>
      </c>
      <c r="C116" s="33" t="s">
        <v>169</v>
      </c>
      <c r="D116" s="54">
        <f>'Param.Transv.'!D116</f>
        <v>0.25</v>
      </c>
      <c r="E116" s="53">
        <f>'Param.Transv.'!E116</f>
        <v>0.25</v>
      </c>
      <c r="F116" s="53">
        <f>'Param.Transv.'!F116</f>
        <v>0.25</v>
      </c>
      <c r="G116" s="53">
        <f>'Param.Transv.'!G116</f>
        <v>0.25</v>
      </c>
      <c r="H116" s="53">
        <f>'Param.Transv.'!H116</f>
        <v>0.25</v>
      </c>
      <c r="I116" s="53">
        <f>'Param.Transv.'!I116</f>
        <v>0.25</v>
      </c>
      <c r="J116" s="53">
        <f>'Param.Transv.'!J116</f>
        <v>0.25</v>
      </c>
      <c r="K116" s="53">
        <f>'Param.Transv.'!K116</f>
        <v>0.25</v>
      </c>
      <c r="L116" s="53">
        <f>'Param.Transv.'!L116</f>
        <v>0.25</v>
      </c>
      <c r="M116" s="53">
        <f>'Param.Transv.'!M116</f>
        <v>0.25</v>
      </c>
      <c r="N116" s="53">
        <f>'Param.Transv.'!N116</f>
        <v>0.25</v>
      </c>
      <c r="O116" s="53">
        <f>'Param.Transv.'!O116</f>
        <v>0.25</v>
      </c>
      <c r="P116" s="53">
        <f>'Param.Transv.'!P116</f>
        <v>0.25</v>
      </c>
      <c r="Q116" s="53">
        <f>'Param.Transv.'!Q116</f>
        <v>0.25</v>
      </c>
      <c r="R116" s="53">
        <f>'Param.Transv.'!R116</f>
        <v>0.25</v>
      </c>
      <c r="S116" s="53">
        <f>'Param.Transv.'!S116</f>
        <v>0.25</v>
      </c>
      <c r="T116" s="53">
        <f>'Param.Transv.'!T116</f>
        <v>0.25</v>
      </c>
      <c r="U116" s="53">
        <f>'Param.Transv.'!U116</f>
        <v>0.25</v>
      </c>
      <c r="V116" s="53">
        <f>'Param.Transv.'!V116</f>
        <v>0.25</v>
      </c>
      <c r="W116" s="53">
        <f>'Param.Transv.'!W116</f>
        <v>0.25</v>
      </c>
      <c r="X116" s="53">
        <f>'Param.Transv.'!X116</f>
        <v>0.25</v>
      </c>
      <c r="Y116" s="53">
        <f>'Param.Transv.'!Y116</f>
        <v>0.25</v>
      </c>
      <c r="Z116" s="53">
        <f>'Param.Transv.'!Z116</f>
        <v>0.25</v>
      </c>
      <c r="AA116" s="53">
        <f>'Param.Transv.'!AA116</f>
        <v>0.25</v>
      </c>
      <c r="AB116" s="53">
        <f>'Param.Transv.'!AB116</f>
        <v>0.25</v>
      </c>
      <c r="AC116" s="53">
        <f>'Param.Transv.'!AC116</f>
        <v>0.25</v>
      </c>
      <c r="AD116" s="53">
        <f>'Param.Transv.'!AD116</f>
        <v>0.25</v>
      </c>
      <c r="AE116" s="53">
        <f>'Param.Transv.'!AE116</f>
        <v>0.25</v>
      </c>
      <c r="AF116" s="53">
        <f>'Param.Transv.'!AF116</f>
        <v>0.25</v>
      </c>
      <c r="AG116" s="53">
        <f>'Param.Transv.'!AG116</f>
        <v>0.25</v>
      </c>
      <c r="AH116" s="53">
        <f>'Param.Transv.'!AH116</f>
        <v>0.25</v>
      </c>
      <c r="AI116" s="53">
        <f>'Param.Transv.'!AI116</f>
        <v>0.25</v>
      </c>
      <c r="AJ116" s="53">
        <f>'Param.Transv.'!AJ116</f>
        <v>0.25</v>
      </c>
      <c r="AK116" s="53">
        <f>'Param.Transv.'!AK116</f>
        <v>0.25</v>
      </c>
    </row>
    <row r="117" spans="1:37" x14ac:dyDescent="0.25">
      <c r="A117" s="33" t="s">
        <v>55</v>
      </c>
      <c r="B117" s="34" t="s">
        <v>20</v>
      </c>
      <c r="C117" s="33" t="s">
        <v>169</v>
      </c>
      <c r="D117" s="54">
        <f>'Param.Transv.'!D117</f>
        <v>0.25</v>
      </c>
      <c r="E117" s="53">
        <f>'Param.Transv.'!E117</f>
        <v>0.25</v>
      </c>
      <c r="F117" s="53">
        <f>'Param.Transv.'!F117</f>
        <v>0.25</v>
      </c>
      <c r="G117" s="53">
        <f>'Param.Transv.'!G117</f>
        <v>0.25</v>
      </c>
      <c r="H117" s="53">
        <f>'Param.Transv.'!H117</f>
        <v>0.25</v>
      </c>
      <c r="I117" s="53">
        <f>'Param.Transv.'!I117</f>
        <v>0.25</v>
      </c>
      <c r="J117" s="53">
        <f>'Param.Transv.'!J117</f>
        <v>0.25</v>
      </c>
      <c r="K117" s="53">
        <f>'Param.Transv.'!K117</f>
        <v>0.25</v>
      </c>
      <c r="L117" s="53">
        <f>'Param.Transv.'!L117</f>
        <v>0.25</v>
      </c>
      <c r="M117" s="53">
        <f>'Param.Transv.'!M117</f>
        <v>0.25</v>
      </c>
      <c r="N117" s="53">
        <f>'Param.Transv.'!N117</f>
        <v>0.25</v>
      </c>
      <c r="O117" s="53">
        <f>'Param.Transv.'!O117</f>
        <v>0.25</v>
      </c>
      <c r="P117" s="53">
        <f>'Param.Transv.'!P117</f>
        <v>0.25</v>
      </c>
      <c r="Q117" s="53">
        <f>'Param.Transv.'!Q117</f>
        <v>0.25</v>
      </c>
      <c r="R117" s="53">
        <f>'Param.Transv.'!R117</f>
        <v>0.25</v>
      </c>
      <c r="S117" s="53">
        <f>'Param.Transv.'!S117</f>
        <v>0.25</v>
      </c>
      <c r="T117" s="53">
        <f>'Param.Transv.'!T117</f>
        <v>0.25</v>
      </c>
      <c r="U117" s="53">
        <f>'Param.Transv.'!U117</f>
        <v>0.25</v>
      </c>
      <c r="V117" s="53">
        <f>'Param.Transv.'!V117</f>
        <v>0.25</v>
      </c>
      <c r="W117" s="53">
        <f>'Param.Transv.'!W117</f>
        <v>0.25</v>
      </c>
      <c r="X117" s="53">
        <f>'Param.Transv.'!X117</f>
        <v>0.25</v>
      </c>
      <c r="Y117" s="53">
        <f>'Param.Transv.'!Y117</f>
        <v>0.25</v>
      </c>
      <c r="Z117" s="53">
        <f>'Param.Transv.'!Z117</f>
        <v>0.25</v>
      </c>
      <c r="AA117" s="53">
        <f>'Param.Transv.'!AA117</f>
        <v>0.25</v>
      </c>
      <c r="AB117" s="53">
        <f>'Param.Transv.'!AB117</f>
        <v>0.25</v>
      </c>
      <c r="AC117" s="53">
        <f>'Param.Transv.'!AC117</f>
        <v>0.25</v>
      </c>
      <c r="AD117" s="53">
        <f>'Param.Transv.'!AD117</f>
        <v>0.25</v>
      </c>
      <c r="AE117" s="53">
        <f>'Param.Transv.'!AE117</f>
        <v>0.25</v>
      </c>
      <c r="AF117" s="53">
        <f>'Param.Transv.'!AF117</f>
        <v>0.25</v>
      </c>
      <c r="AG117" s="53">
        <f>'Param.Transv.'!AG117</f>
        <v>0.25</v>
      </c>
      <c r="AH117" s="53">
        <f>'Param.Transv.'!AH117</f>
        <v>0.25</v>
      </c>
      <c r="AI117" s="53">
        <f>'Param.Transv.'!AI117</f>
        <v>0.25</v>
      </c>
      <c r="AJ117" s="53">
        <f>'Param.Transv.'!AJ117</f>
        <v>0.25</v>
      </c>
      <c r="AK117" s="53">
        <f>'Param.Transv.'!AK117</f>
        <v>0.25</v>
      </c>
    </row>
    <row r="118" spans="1:37" x14ac:dyDescent="0.25">
      <c r="A118" s="33" t="s">
        <v>79</v>
      </c>
      <c r="B118" s="34" t="s">
        <v>20</v>
      </c>
      <c r="C118" s="33" t="s">
        <v>169</v>
      </c>
      <c r="D118" s="54">
        <f>'Param.Transv.'!D118</f>
        <v>1</v>
      </c>
      <c r="E118" s="53">
        <f>'Param.Transv.'!E118</f>
        <v>1</v>
      </c>
      <c r="F118" s="53">
        <f>'Param.Transv.'!F118</f>
        <v>1</v>
      </c>
      <c r="G118" s="53">
        <f>'Param.Transv.'!G118</f>
        <v>1</v>
      </c>
      <c r="H118" s="53">
        <f>'Param.Transv.'!H118</f>
        <v>1</v>
      </c>
      <c r="I118" s="53">
        <f>'Param.Transv.'!I118</f>
        <v>1</v>
      </c>
      <c r="J118" s="53">
        <f>'Param.Transv.'!J118</f>
        <v>1</v>
      </c>
      <c r="K118" s="53">
        <f>'Param.Transv.'!K118</f>
        <v>1</v>
      </c>
      <c r="L118" s="53">
        <f>'Param.Transv.'!L118</f>
        <v>1</v>
      </c>
      <c r="M118" s="53">
        <f>'Param.Transv.'!M118</f>
        <v>1</v>
      </c>
      <c r="N118" s="53">
        <f>'Param.Transv.'!N118</f>
        <v>1</v>
      </c>
      <c r="O118" s="53">
        <f>'Param.Transv.'!O118</f>
        <v>1</v>
      </c>
      <c r="P118" s="53">
        <f>'Param.Transv.'!P118</f>
        <v>1</v>
      </c>
      <c r="Q118" s="53">
        <f>'Param.Transv.'!Q118</f>
        <v>1</v>
      </c>
      <c r="R118" s="53">
        <f>'Param.Transv.'!R118</f>
        <v>1</v>
      </c>
      <c r="S118" s="53">
        <f>'Param.Transv.'!S118</f>
        <v>1</v>
      </c>
      <c r="T118" s="53">
        <f>'Param.Transv.'!T118</f>
        <v>1</v>
      </c>
      <c r="U118" s="53">
        <f>'Param.Transv.'!U118</f>
        <v>1</v>
      </c>
      <c r="V118" s="53">
        <f>'Param.Transv.'!V118</f>
        <v>1</v>
      </c>
      <c r="W118" s="53">
        <f>'Param.Transv.'!W118</f>
        <v>1</v>
      </c>
      <c r="X118" s="53">
        <f>'Param.Transv.'!X118</f>
        <v>1</v>
      </c>
      <c r="Y118" s="53">
        <f>'Param.Transv.'!Y118</f>
        <v>1</v>
      </c>
      <c r="Z118" s="53">
        <f>'Param.Transv.'!Z118</f>
        <v>1</v>
      </c>
      <c r="AA118" s="53">
        <f>'Param.Transv.'!AA118</f>
        <v>1</v>
      </c>
      <c r="AB118" s="53">
        <f>'Param.Transv.'!AB118</f>
        <v>1</v>
      </c>
      <c r="AC118" s="53">
        <f>'Param.Transv.'!AC118</f>
        <v>1</v>
      </c>
      <c r="AD118" s="53">
        <f>'Param.Transv.'!AD118</f>
        <v>1</v>
      </c>
      <c r="AE118" s="53">
        <f>'Param.Transv.'!AE118</f>
        <v>1</v>
      </c>
      <c r="AF118" s="53">
        <f>'Param.Transv.'!AF118</f>
        <v>1</v>
      </c>
      <c r="AG118" s="53">
        <f>'Param.Transv.'!AG118</f>
        <v>1</v>
      </c>
      <c r="AH118" s="53">
        <f>'Param.Transv.'!AH118</f>
        <v>1</v>
      </c>
      <c r="AI118" s="53">
        <f>'Param.Transv.'!AI118</f>
        <v>1</v>
      </c>
      <c r="AJ118" s="53">
        <f>'Param.Transv.'!AJ118</f>
        <v>1</v>
      </c>
      <c r="AK118" s="53">
        <f>'Param.Transv.'!AK118</f>
        <v>1</v>
      </c>
    </row>
    <row r="120" spans="1:37" x14ac:dyDescent="0.25">
      <c r="A120" s="23" t="s">
        <v>84</v>
      </c>
    </row>
    <row r="121" spans="1:37" x14ac:dyDescent="0.25">
      <c r="A121" s="33" t="s">
        <v>7</v>
      </c>
      <c r="B121" s="34" t="s">
        <v>20</v>
      </c>
      <c r="C121" s="33" t="s">
        <v>169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</v>
      </c>
      <c r="I121" s="56">
        <f>'Param.Transv.'!I121</f>
        <v>0.82</v>
      </c>
      <c r="J121" s="56">
        <f>'Param.Transv.'!J121</f>
        <v>0.82</v>
      </c>
      <c r="K121" s="56">
        <f>'Param.Transv.'!K121</f>
        <v>0.82</v>
      </c>
      <c r="L121" s="56">
        <f>'Param.Transv.'!L121</f>
        <v>0.82</v>
      </c>
      <c r="M121" s="56">
        <f>'Param.Transv.'!M121</f>
        <v>0.82</v>
      </c>
      <c r="N121" s="56">
        <f>'Param.Transv.'!N121</f>
        <v>0.82</v>
      </c>
      <c r="O121" s="56">
        <f>'Param.Transv.'!O121</f>
        <v>0.82</v>
      </c>
      <c r="P121" s="56">
        <f>'Param.Transv.'!P121</f>
        <v>0.82</v>
      </c>
      <c r="Q121" s="56">
        <f>'Param.Transv.'!Q121</f>
        <v>0.82</v>
      </c>
      <c r="R121" s="56">
        <f>'Param.Transv.'!R121</f>
        <v>0.82</v>
      </c>
      <c r="S121" s="56">
        <f>'Param.Transv.'!S121</f>
        <v>0.82</v>
      </c>
      <c r="T121" s="56">
        <f>'Param.Transv.'!T121</f>
        <v>0.82</v>
      </c>
      <c r="U121" s="56">
        <f>'Param.Transv.'!U121</f>
        <v>0.82</v>
      </c>
      <c r="V121" s="56">
        <f>'Param.Transv.'!V121</f>
        <v>0.82</v>
      </c>
      <c r="W121" s="56">
        <f>'Param.Transv.'!W121</f>
        <v>0.82</v>
      </c>
      <c r="X121" s="56">
        <f>'Param.Transv.'!X121</f>
        <v>0.82</v>
      </c>
      <c r="Y121" s="56">
        <f>'Param.Transv.'!Y121</f>
        <v>0.82</v>
      </c>
      <c r="Z121" s="56">
        <f>'Param.Transv.'!Z121</f>
        <v>0.82</v>
      </c>
      <c r="AA121" s="56">
        <f>'Param.Transv.'!AA121</f>
        <v>0.82</v>
      </c>
      <c r="AB121" s="56">
        <f>'Param.Transv.'!AB121</f>
        <v>0.82</v>
      </c>
      <c r="AC121" s="56">
        <f>'Param.Transv.'!AC121</f>
        <v>0.82</v>
      </c>
      <c r="AD121" s="56">
        <f>'Param.Transv.'!AD121</f>
        <v>0.82</v>
      </c>
      <c r="AE121" s="56">
        <f>'Param.Transv.'!AE121</f>
        <v>0.82</v>
      </c>
      <c r="AF121" s="56">
        <f>'Param.Transv.'!AF121</f>
        <v>0.82</v>
      </c>
      <c r="AG121" s="56">
        <f>'Param.Transv.'!AG121</f>
        <v>0.82</v>
      </c>
      <c r="AH121" s="56">
        <f>'Param.Transv.'!AH121</f>
        <v>0.82</v>
      </c>
      <c r="AI121" s="56">
        <f>'Param.Transv.'!AI121</f>
        <v>0.82</v>
      </c>
      <c r="AJ121" s="56">
        <f>'Param.Transv.'!AJ121</f>
        <v>0.82</v>
      </c>
      <c r="AK121" s="56">
        <f>'Param.Transv.'!AK121</f>
        <v>0.82</v>
      </c>
    </row>
    <row r="122" spans="1:37" x14ac:dyDescent="0.25">
      <c r="A122" s="33" t="s">
        <v>9</v>
      </c>
      <c r="B122" s="34" t="s">
        <v>20</v>
      </c>
      <c r="C122" s="33" t="s">
        <v>169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0.74099999999999999</v>
      </c>
      <c r="I122" s="56">
        <f>'Param.Transv.'!I122</f>
        <v>0.74099999999999999</v>
      </c>
      <c r="J122" s="56">
        <f>'Param.Transv.'!J122</f>
        <v>0.74099999999999999</v>
      </c>
      <c r="K122" s="56">
        <f>'Param.Transv.'!K122</f>
        <v>0.74099999999999999</v>
      </c>
      <c r="L122" s="56">
        <f>'Param.Transv.'!L122</f>
        <v>0.74099999999999999</v>
      </c>
      <c r="M122" s="56">
        <f>'Param.Transv.'!M122</f>
        <v>0.74099999999999999</v>
      </c>
      <c r="N122" s="56">
        <f>'Param.Transv.'!N122</f>
        <v>0.74099999999999999</v>
      </c>
      <c r="O122" s="56">
        <f>'Param.Transv.'!O122</f>
        <v>0.74099999999999999</v>
      </c>
      <c r="P122" s="56">
        <f>'Param.Transv.'!P122</f>
        <v>0.74099999999999999</v>
      </c>
      <c r="Q122" s="56">
        <f>'Param.Transv.'!Q122</f>
        <v>0.74099999999999999</v>
      </c>
      <c r="R122" s="56">
        <f>'Param.Transv.'!R122</f>
        <v>0.74099999999999999</v>
      </c>
      <c r="S122" s="56">
        <f>'Param.Transv.'!S122</f>
        <v>0.74099999999999999</v>
      </c>
      <c r="T122" s="56">
        <f>'Param.Transv.'!T122</f>
        <v>0.74099999999999999</v>
      </c>
      <c r="U122" s="56">
        <f>'Param.Transv.'!U122</f>
        <v>0.74099999999999999</v>
      </c>
      <c r="V122" s="56">
        <f>'Param.Transv.'!V122</f>
        <v>0.74099999999999999</v>
      </c>
      <c r="W122" s="56">
        <f>'Param.Transv.'!W122</f>
        <v>0.74099999999999999</v>
      </c>
      <c r="X122" s="56">
        <f>'Param.Transv.'!X122</f>
        <v>0.74099999999999999</v>
      </c>
      <c r="Y122" s="56">
        <f>'Param.Transv.'!Y122</f>
        <v>0.74099999999999999</v>
      </c>
      <c r="Z122" s="56">
        <f>'Param.Transv.'!Z122</f>
        <v>0.74099999999999999</v>
      </c>
      <c r="AA122" s="56">
        <f>'Param.Transv.'!AA122</f>
        <v>0.74099999999999999</v>
      </c>
      <c r="AB122" s="56">
        <f>'Param.Transv.'!AB122</f>
        <v>0.74099999999999999</v>
      </c>
      <c r="AC122" s="56">
        <f>'Param.Transv.'!AC122</f>
        <v>0.74099999999999999</v>
      </c>
      <c r="AD122" s="56">
        <f>'Param.Transv.'!AD122</f>
        <v>0.74099999999999999</v>
      </c>
      <c r="AE122" s="56">
        <f>'Param.Transv.'!AE122</f>
        <v>0.74099999999999999</v>
      </c>
      <c r="AF122" s="56">
        <f>'Param.Transv.'!AF122</f>
        <v>0.74099999999999999</v>
      </c>
      <c r="AG122" s="56">
        <f>'Param.Transv.'!AG122</f>
        <v>0.74099999999999999</v>
      </c>
      <c r="AH122" s="56">
        <f>'Param.Transv.'!AH122</f>
        <v>0.74099999999999999</v>
      </c>
      <c r="AI122" s="56">
        <f>'Param.Transv.'!AI122</f>
        <v>0.74099999999999999</v>
      </c>
      <c r="AJ122" s="56">
        <f>'Param.Transv.'!AJ122</f>
        <v>0.74099999999999999</v>
      </c>
      <c r="AK122" s="56">
        <f>'Param.Transv.'!AK122</f>
        <v>0.74099999999999999</v>
      </c>
    </row>
    <row r="123" spans="1:37" x14ac:dyDescent="0.25">
      <c r="A123" s="33" t="s">
        <v>10</v>
      </c>
      <c r="B123" s="34" t="s">
        <v>20</v>
      </c>
      <c r="C123" s="33" t="s">
        <v>169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</v>
      </c>
      <c r="I123" s="56">
        <f>'Param.Transv.'!I123</f>
        <v>0.82</v>
      </c>
      <c r="J123" s="56">
        <f>'Param.Transv.'!J123</f>
        <v>0.82</v>
      </c>
      <c r="K123" s="56">
        <f>'Param.Transv.'!K123</f>
        <v>0.82</v>
      </c>
      <c r="L123" s="56">
        <f>'Param.Transv.'!L123</f>
        <v>0.82</v>
      </c>
      <c r="M123" s="56">
        <f>'Param.Transv.'!M123</f>
        <v>0.82</v>
      </c>
      <c r="N123" s="56">
        <f>'Param.Transv.'!N123</f>
        <v>0.82</v>
      </c>
      <c r="O123" s="56">
        <f>'Param.Transv.'!O123</f>
        <v>0.82</v>
      </c>
      <c r="P123" s="56">
        <f>'Param.Transv.'!P123</f>
        <v>0.82</v>
      </c>
      <c r="Q123" s="56">
        <f>'Param.Transv.'!Q123</f>
        <v>0.82</v>
      </c>
      <c r="R123" s="56">
        <f>'Param.Transv.'!R123</f>
        <v>0.82</v>
      </c>
      <c r="S123" s="56">
        <f>'Param.Transv.'!S123</f>
        <v>0.82</v>
      </c>
      <c r="T123" s="56">
        <f>'Param.Transv.'!T123</f>
        <v>0.82</v>
      </c>
      <c r="U123" s="56">
        <f>'Param.Transv.'!U123</f>
        <v>0.82</v>
      </c>
      <c r="V123" s="56">
        <f>'Param.Transv.'!V123</f>
        <v>0.82</v>
      </c>
      <c r="W123" s="56">
        <f>'Param.Transv.'!W123</f>
        <v>0.82</v>
      </c>
      <c r="X123" s="56">
        <f>'Param.Transv.'!X123</f>
        <v>0.82</v>
      </c>
      <c r="Y123" s="56">
        <f>'Param.Transv.'!Y123</f>
        <v>0.82</v>
      </c>
      <c r="Z123" s="56">
        <f>'Param.Transv.'!Z123</f>
        <v>0.82</v>
      </c>
      <c r="AA123" s="56">
        <f>'Param.Transv.'!AA123</f>
        <v>0.82</v>
      </c>
      <c r="AB123" s="56">
        <f>'Param.Transv.'!AB123</f>
        <v>0.82</v>
      </c>
      <c r="AC123" s="56">
        <f>'Param.Transv.'!AC123</f>
        <v>0.82</v>
      </c>
      <c r="AD123" s="56">
        <f>'Param.Transv.'!AD123</f>
        <v>0.82</v>
      </c>
      <c r="AE123" s="56">
        <f>'Param.Transv.'!AE123</f>
        <v>0.82</v>
      </c>
      <c r="AF123" s="56">
        <f>'Param.Transv.'!AF123</f>
        <v>0.82</v>
      </c>
      <c r="AG123" s="56">
        <f>'Param.Transv.'!AG123</f>
        <v>0.82</v>
      </c>
      <c r="AH123" s="56">
        <f>'Param.Transv.'!AH123</f>
        <v>0.82</v>
      </c>
      <c r="AI123" s="56">
        <f>'Param.Transv.'!AI123</f>
        <v>0.82</v>
      </c>
      <c r="AJ123" s="56">
        <f>'Param.Transv.'!AJ123</f>
        <v>0.82</v>
      </c>
      <c r="AK123" s="56">
        <f>'Param.Transv.'!AK123</f>
        <v>0.82</v>
      </c>
    </row>
    <row r="124" spans="1:37" x14ac:dyDescent="0.25">
      <c r="A124" s="33" t="s">
        <v>11</v>
      </c>
      <c r="B124" s="34" t="s">
        <v>20</v>
      </c>
      <c r="C124" s="33" t="s">
        <v>169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0.76700000000000002</v>
      </c>
      <c r="I124" s="56">
        <f>'Param.Transv.'!I124</f>
        <v>0.76700000000000002</v>
      </c>
      <c r="J124" s="56">
        <f>'Param.Transv.'!J124</f>
        <v>0.76700000000000002</v>
      </c>
      <c r="K124" s="56">
        <f>'Param.Transv.'!K124</f>
        <v>0.76700000000000002</v>
      </c>
      <c r="L124" s="56">
        <f>'Param.Transv.'!L124</f>
        <v>0.76700000000000002</v>
      </c>
      <c r="M124" s="56">
        <f>'Param.Transv.'!M124</f>
        <v>0.76700000000000002</v>
      </c>
      <c r="N124" s="56">
        <f>'Param.Transv.'!N124</f>
        <v>0.76700000000000002</v>
      </c>
      <c r="O124" s="56">
        <f>'Param.Transv.'!O124</f>
        <v>0.76700000000000002</v>
      </c>
      <c r="P124" s="56">
        <f>'Param.Transv.'!P124</f>
        <v>0.76700000000000002</v>
      </c>
      <c r="Q124" s="56">
        <f>'Param.Transv.'!Q124</f>
        <v>0.76700000000000002</v>
      </c>
      <c r="R124" s="56">
        <f>'Param.Transv.'!R124</f>
        <v>0.76700000000000002</v>
      </c>
      <c r="S124" s="56">
        <f>'Param.Transv.'!S124</f>
        <v>0.76700000000000002</v>
      </c>
      <c r="T124" s="56">
        <f>'Param.Transv.'!T124</f>
        <v>0.76700000000000002</v>
      </c>
      <c r="U124" s="56">
        <f>'Param.Transv.'!U124</f>
        <v>0.76700000000000002</v>
      </c>
      <c r="V124" s="56">
        <f>'Param.Transv.'!V124</f>
        <v>0.76700000000000002</v>
      </c>
      <c r="W124" s="56">
        <f>'Param.Transv.'!W124</f>
        <v>0.76700000000000002</v>
      </c>
      <c r="X124" s="56">
        <f>'Param.Transv.'!X124</f>
        <v>0.76700000000000002</v>
      </c>
      <c r="Y124" s="56">
        <f>'Param.Transv.'!Y124</f>
        <v>0.76700000000000002</v>
      </c>
      <c r="Z124" s="56">
        <f>'Param.Transv.'!Z124</f>
        <v>0.76700000000000002</v>
      </c>
      <c r="AA124" s="56">
        <f>'Param.Transv.'!AA124</f>
        <v>0.76700000000000002</v>
      </c>
      <c r="AB124" s="56">
        <f>'Param.Transv.'!AB124</f>
        <v>0.76700000000000002</v>
      </c>
      <c r="AC124" s="56">
        <f>'Param.Transv.'!AC124</f>
        <v>0.76700000000000002</v>
      </c>
      <c r="AD124" s="56">
        <f>'Param.Transv.'!AD124</f>
        <v>0.76700000000000002</v>
      </c>
      <c r="AE124" s="56">
        <f>'Param.Transv.'!AE124</f>
        <v>0.76700000000000002</v>
      </c>
      <c r="AF124" s="56">
        <f>'Param.Transv.'!AF124</f>
        <v>0.76700000000000002</v>
      </c>
      <c r="AG124" s="56">
        <f>'Param.Transv.'!AG124</f>
        <v>0.76700000000000002</v>
      </c>
      <c r="AH124" s="56">
        <f>'Param.Transv.'!AH124</f>
        <v>0.76700000000000002</v>
      </c>
      <c r="AI124" s="56">
        <f>'Param.Transv.'!AI124</f>
        <v>0.76700000000000002</v>
      </c>
      <c r="AJ124" s="56">
        <f>'Param.Transv.'!AJ124</f>
        <v>0.76700000000000002</v>
      </c>
      <c r="AK124" s="56">
        <f>'Param.Transv.'!AK124</f>
        <v>0.76700000000000002</v>
      </c>
    </row>
    <row r="125" spans="1:37" x14ac:dyDescent="0.25">
      <c r="A125" s="33" t="s">
        <v>111</v>
      </c>
      <c r="B125" s="34" t="s">
        <v>20</v>
      </c>
      <c r="C125" s="33" t="s">
        <v>169</v>
      </c>
      <c r="D125" s="55">
        <f>'Param.Transv.'!D125</f>
        <v>0.63200000000000001</v>
      </c>
      <c r="E125" s="56">
        <f>'Param.Transv.'!E125</f>
        <v>0.63200000000000001</v>
      </c>
      <c r="F125" s="56">
        <f>'Param.Transv.'!F125</f>
        <v>0.63200000000000001</v>
      </c>
      <c r="G125" s="56">
        <f>'Param.Transv.'!G125</f>
        <v>0.63200000000000001</v>
      </c>
      <c r="H125" s="56">
        <f>'Param.Transv.'!H125</f>
        <v>0.63252666666666657</v>
      </c>
      <c r="I125" s="56">
        <f>'Param.Transv.'!I125</f>
        <v>0.63305333333333336</v>
      </c>
      <c r="J125" s="56">
        <f>'Param.Transv.'!J125</f>
        <v>0.63357999999999992</v>
      </c>
      <c r="K125" s="56">
        <f>'Param.Transv.'!K125</f>
        <v>0.63410666666666671</v>
      </c>
      <c r="L125" s="56">
        <f>'Param.Transv.'!L125</f>
        <v>0.63463333333333338</v>
      </c>
      <c r="M125" s="56">
        <f>'Param.Transv.'!M125</f>
        <v>0.63515999999999995</v>
      </c>
      <c r="N125" s="56">
        <f>'Param.Transv.'!N125</f>
        <v>0.63568666666666673</v>
      </c>
      <c r="O125" s="56">
        <f>'Param.Transv.'!O125</f>
        <v>0.6362133333333333</v>
      </c>
      <c r="P125" s="56">
        <f>'Param.Transv.'!P125</f>
        <v>0.63674000000000008</v>
      </c>
      <c r="Q125" s="56">
        <f>'Param.Transv.'!Q125</f>
        <v>0.63726666666666665</v>
      </c>
      <c r="R125" s="56">
        <f>'Param.Transv.'!R125</f>
        <v>0.63779333333333343</v>
      </c>
      <c r="S125" s="56">
        <f>'Param.Transv.'!S125</f>
        <v>0.63832</v>
      </c>
      <c r="T125" s="56">
        <f>'Param.Transv.'!T125</f>
        <v>0.63884666666666667</v>
      </c>
      <c r="U125" s="56">
        <f>'Param.Transv.'!U125</f>
        <v>0.63937333333333335</v>
      </c>
      <c r="V125" s="56">
        <f>'Param.Transv.'!V125</f>
        <v>0.63990000000000002</v>
      </c>
      <c r="W125" s="56">
        <f>'Param.Transv.'!W125</f>
        <v>0.6404266666666667</v>
      </c>
      <c r="X125" s="56">
        <f>'Param.Transv.'!X125</f>
        <v>0.64095333333333337</v>
      </c>
      <c r="Y125" s="56">
        <f>'Param.Transv.'!Y125</f>
        <v>0.64147999999999994</v>
      </c>
      <c r="Z125" s="56">
        <f>'Param.Transv.'!Z125</f>
        <v>0.64200666666666673</v>
      </c>
      <c r="AA125" s="56">
        <f>'Param.Transv.'!AA125</f>
        <v>0.64253333333333329</v>
      </c>
      <c r="AB125" s="56">
        <f>'Param.Transv.'!AB125</f>
        <v>0.64306000000000008</v>
      </c>
      <c r="AC125" s="56">
        <f>'Param.Transv.'!AC125</f>
        <v>0.64358666666666664</v>
      </c>
      <c r="AD125" s="56">
        <f>'Param.Transv.'!AD125</f>
        <v>0.64411333333333332</v>
      </c>
      <c r="AE125" s="56">
        <f>'Param.Transv.'!AE125</f>
        <v>0.64463999999999999</v>
      </c>
      <c r="AF125" s="56">
        <f>'Param.Transv.'!AF125</f>
        <v>0.64516666666666667</v>
      </c>
      <c r="AG125" s="56">
        <f>'Param.Transv.'!AG125</f>
        <v>0.64569333333333334</v>
      </c>
      <c r="AH125" s="56">
        <f>'Param.Transv.'!AH125</f>
        <v>0.64622000000000002</v>
      </c>
      <c r="AI125" s="56">
        <f>'Param.Transv.'!AI125</f>
        <v>0.64674666666666669</v>
      </c>
      <c r="AJ125" s="56">
        <f>'Param.Transv.'!AJ125</f>
        <v>0.64727333333333337</v>
      </c>
      <c r="AK125" s="56">
        <f>'Param.Transv.'!AK125</f>
        <v>0.64779999999999993</v>
      </c>
    </row>
    <row r="126" spans="1:37" x14ac:dyDescent="0.25">
      <c r="A126" s="33" t="s">
        <v>12</v>
      </c>
      <c r="B126" s="34" t="s">
        <v>20</v>
      </c>
      <c r="C126" s="33" t="s">
        <v>169</v>
      </c>
      <c r="D126" s="55">
        <f>'Param.Transv.'!D126</f>
        <v>0.81799999999999995</v>
      </c>
      <c r="E126" s="56">
        <f>'Param.Transv.'!E126</f>
        <v>0.81799999999999995</v>
      </c>
      <c r="F126" s="56">
        <f>'Param.Transv.'!F126</f>
        <v>0.81799999999999995</v>
      </c>
      <c r="G126" s="56">
        <f>'Param.Transv.'!G126</f>
        <v>0.81819473030000001</v>
      </c>
      <c r="H126" s="56">
        <f>'Param.Transv.'!H126</f>
        <v>0.8188765592419166</v>
      </c>
      <c r="I126" s="56">
        <f>'Param.Transv.'!I126</f>
        <v>0.81955838818383342</v>
      </c>
      <c r="J126" s="56">
        <f>'Param.Transv.'!J126</f>
        <v>0.82024021712575002</v>
      </c>
      <c r="K126" s="56">
        <f>'Param.Transv.'!K126</f>
        <v>0.82092204606766672</v>
      </c>
      <c r="L126" s="56">
        <f>'Param.Transv.'!L126</f>
        <v>0.82160387500958332</v>
      </c>
      <c r="M126" s="56">
        <f>'Param.Transv.'!M126</f>
        <v>0.82228570395149991</v>
      </c>
      <c r="N126" s="56">
        <f>'Param.Transv.'!N126</f>
        <v>0.82296753289341673</v>
      </c>
      <c r="O126" s="56">
        <f>'Param.Transv.'!O126</f>
        <v>0.82364936183533333</v>
      </c>
      <c r="P126" s="56">
        <f>'Param.Transv.'!P126</f>
        <v>0.82433119077725003</v>
      </c>
      <c r="Q126" s="56">
        <f>'Param.Transv.'!Q126</f>
        <v>0.82501301971916663</v>
      </c>
      <c r="R126" s="56">
        <f>'Param.Transv.'!R126</f>
        <v>0.82569484866108345</v>
      </c>
      <c r="S126" s="56">
        <f>'Param.Transv.'!S126</f>
        <v>0.82637667760300004</v>
      </c>
      <c r="T126" s="56">
        <f>'Param.Transv.'!T126</f>
        <v>0.82705850654491664</v>
      </c>
      <c r="U126" s="56">
        <f>'Param.Transv.'!U126</f>
        <v>0.82774033548683335</v>
      </c>
      <c r="V126" s="56">
        <f>'Param.Transv.'!V126</f>
        <v>0.82842216442874994</v>
      </c>
      <c r="W126" s="56">
        <f>'Param.Transv.'!W126</f>
        <v>0.82910399337066676</v>
      </c>
      <c r="X126" s="56">
        <f>'Param.Transv.'!X126</f>
        <v>0.82978582231258335</v>
      </c>
      <c r="Y126" s="56">
        <f>'Param.Transv.'!Y126</f>
        <v>0.83046765125449995</v>
      </c>
      <c r="Z126" s="56">
        <f>'Param.Transv.'!Z126</f>
        <v>0.83114948019641666</v>
      </c>
      <c r="AA126" s="56">
        <f>'Param.Transv.'!AA126</f>
        <v>0.83183130913833325</v>
      </c>
      <c r="AB126" s="56">
        <f>'Param.Transv.'!AB126</f>
        <v>0.83251313808025007</v>
      </c>
      <c r="AC126" s="56">
        <f>'Param.Transv.'!AC126</f>
        <v>0.83319496702216667</v>
      </c>
      <c r="AD126" s="56">
        <f>'Param.Transv.'!AD126</f>
        <v>0.83387679596408326</v>
      </c>
      <c r="AE126" s="56">
        <f>'Param.Transv.'!AE126</f>
        <v>0.83455862490599997</v>
      </c>
      <c r="AF126" s="56">
        <f>'Param.Transv.'!AF126</f>
        <v>0.83524045384791656</v>
      </c>
      <c r="AG126" s="56">
        <f>'Param.Transv.'!AG126</f>
        <v>0.83592228278983338</v>
      </c>
      <c r="AH126" s="56">
        <f>'Param.Transv.'!AH126</f>
        <v>0.83660411173174998</v>
      </c>
      <c r="AI126" s="56">
        <f>'Param.Transv.'!AI126</f>
        <v>0.8372859406736668</v>
      </c>
      <c r="AJ126" s="56">
        <f>'Param.Transv.'!AJ126</f>
        <v>0.83796776961558339</v>
      </c>
      <c r="AK126" s="56">
        <f>'Param.Transv.'!AK126</f>
        <v>0.83864959855749999</v>
      </c>
    </row>
    <row r="127" spans="1:37" x14ac:dyDescent="0.25">
      <c r="A127" s="33" t="s">
        <v>54</v>
      </c>
      <c r="B127" s="34" t="s">
        <v>20</v>
      </c>
      <c r="C127" s="33" t="s">
        <v>169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33" t="s">
        <v>78</v>
      </c>
      <c r="B128" s="34" t="s">
        <v>20</v>
      </c>
      <c r="C128" s="33" t="s">
        <v>169</v>
      </c>
      <c r="D128" s="55">
        <f>'Param.Transv.'!D128</f>
        <v>0.5</v>
      </c>
      <c r="E128" s="56">
        <f>'Param.Transv.'!E128</f>
        <v>0.5</v>
      </c>
      <c r="F128" s="56">
        <f>'Param.Transv.'!F128</f>
        <v>0.5</v>
      </c>
      <c r="G128" s="56">
        <f>'Param.Transv.'!G128</f>
        <v>0.5</v>
      </c>
      <c r="H128" s="56">
        <f>'Param.Transv.'!H128</f>
        <v>0.50041666666666662</v>
      </c>
      <c r="I128" s="56">
        <f>'Param.Transv.'!I128</f>
        <v>0.50083333333333335</v>
      </c>
      <c r="J128" s="56">
        <f>'Param.Transv.'!J128</f>
        <v>0.50124999999999997</v>
      </c>
      <c r="K128" s="56">
        <f>'Param.Transv.'!K128</f>
        <v>0.50166666666666671</v>
      </c>
      <c r="L128" s="56">
        <f>'Param.Transv.'!L128</f>
        <v>0.50208333333333333</v>
      </c>
      <c r="M128" s="56">
        <f>'Param.Transv.'!M128</f>
        <v>0.50249999999999995</v>
      </c>
      <c r="N128" s="56">
        <f>'Param.Transv.'!N128</f>
        <v>0.50291666666666668</v>
      </c>
      <c r="O128" s="56">
        <f>'Param.Transv.'!O128</f>
        <v>0.5033333333333333</v>
      </c>
      <c r="P128" s="56">
        <f>'Param.Transv.'!P128</f>
        <v>0.50375000000000003</v>
      </c>
      <c r="Q128" s="56">
        <f>'Param.Transv.'!Q128</f>
        <v>0.50416666666666665</v>
      </c>
      <c r="R128" s="56">
        <f>'Param.Transv.'!R128</f>
        <v>0.50458333333333338</v>
      </c>
      <c r="S128" s="56">
        <f>'Param.Transv.'!S128</f>
        <v>0.505</v>
      </c>
      <c r="T128" s="56">
        <f>'Param.Transv.'!T128</f>
        <v>0.50541666666666663</v>
      </c>
      <c r="U128" s="56">
        <f>'Param.Transv.'!U128</f>
        <v>0.50583333333333336</v>
      </c>
      <c r="V128" s="56">
        <f>'Param.Transv.'!V128</f>
        <v>0.50624999999999998</v>
      </c>
      <c r="W128" s="56">
        <f>'Param.Transv.'!W128</f>
        <v>0.50666666666666671</v>
      </c>
      <c r="X128" s="56">
        <f>'Param.Transv.'!X128</f>
        <v>0.50708333333333333</v>
      </c>
      <c r="Y128" s="56">
        <f>'Param.Transv.'!Y128</f>
        <v>0.50749999999999995</v>
      </c>
      <c r="Z128" s="56">
        <f>'Param.Transv.'!Z128</f>
        <v>0.50791666666666668</v>
      </c>
      <c r="AA128" s="56">
        <f>'Param.Transv.'!AA128</f>
        <v>0.5083333333333333</v>
      </c>
      <c r="AB128" s="56">
        <f>'Param.Transv.'!AB128</f>
        <v>0.50875000000000004</v>
      </c>
      <c r="AC128" s="56">
        <f>'Param.Transv.'!AC128</f>
        <v>0.50916666666666666</v>
      </c>
      <c r="AD128" s="56">
        <f>'Param.Transv.'!AD128</f>
        <v>0.50958333333333328</v>
      </c>
      <c r="AE128" s="56">
        <f>'Param.Transv.'!AE128</f>
        <v>0.51</v>
      </c>
      <c r="AF128" s="56">
        <f>'Param.Transv.'!AF128</f>
        <v>0.51041666666666663</v>
      </c>
      <c r="AG128" s="56">
        <f>'Param.Transv.'!AG128</f>
        <v>0.51083333333333336</v>
      </c>
      <c r="AH128" s="56">
        <f>'Param.Transv.'!AH128</f>
        <v>0.51124999999999998</v>
      </c>
      <c r="AI128" s="56">
        <f>'Param.Transv.'!AI128</f>
        <v>0.51166666666666671</v>
      </c>
      <c r="AJ128" s="56">
        <f>'Param.Transv.'!AJ128</f>
        <v>0.51208333333333333</v>
      </c>
      <c r="AK128" s="56">
        <f>'Param.Transv.'!AK128</f>
        <v>0.51249999999999996</v>
      </c>
    </row>
    <row r="129" spans="1:37" x14ac:dyDescent="0.25">
      <c r="A129" s="33" t="s">
        <v>13</v>
      </c>
      <c r="B129" s="34" t="s">
        <v>20</v>
      </c>
      <c r="C129" s="33" t="s">
        <v>169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33" t="s">
        <v>55</v>
      </c>
      <c r="B130" s="34" t="s">
        <v>20</v>
      </c>
      <c r="C130" s="33" t="s">
        <v>169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33" t="s">
        <v>56</v>
      </c>
      <c r="B131" s="34" t="s">
        <v>20</v>
      </c>
      <c r="C131" s="33" t="s">
        <v>169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33" t="s">
        <v>14</v>
      </c>
      <c r="B132" s="34" t="s">
        <v>20</v>
      </c>
      <c r="C132" s="33" t="s">
        <v>169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33" t="s">
        <v>79</v>
      </c>
      <c r="B133" s="34" t="s">
        <v>20</v>
      </c>
      <c r="C133" s="33" t="s">
        <v>169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85</v>
      </c>
    </row>
    <row r="136" spans="1:37" x14ac:dyDescent="0.25">
      <c r="A136" s="33" t="s">
        <v>23</v>
      </c>
      <c r="B136" s="34" t="s">
        <v>20</v>
      </c>
      <c r="C136" s="33" t="s">
        <v>169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112</v>
      </c>
    </row>
    <row r="139" spans="1:37" x14ac:dyDescent="0.25">
      <c r="A139" s="33" t="s">
        <v>16</v>
      </c>
      <c r="B139" s="33" t="s">
        <v>8</v>
      </c>
      <c r="C139" s="33" t="s">
        <v>170</v>
      </c>
      <c r="D139" s="12">
        <f>D$79*D$11/1000</f>
        <v>0</v>
      </c>
      <c r="E139" s="12">
        <f t="shared" ref="E139:AK139" si="13">E$79*E$11/1000</f>
        <v>0</v>
      </c>
      <c r="F139" s="12">
        <f t="shared" si="13"/>
        <v>0</v>
      </c>
      <c r="G139" s="12">
        <f t="shared" si="13"/>
        <v>0</v>
      </c>
      <c r="H139" s="12">
        <f t="shared" si="13"/>
        <v>0</v>
      </c>
      <c r="I139" s="12">
        <f t="shared" si="13"/>
        <v>0</v>
      </c>
      <c r="J139" s="12">
        <f t="shared" si="13"/>
        <v>0</v>
      </c>
      <c r="K139" s="12">
        <f t="shared" si="13"/>
        <v>0</v>
      </c>
      <c r="L139" s="12">
        <f t="shared" si="13"/>
        <v>0</v>
      </c>
      <c r="M139" s="12">
        <f t="shared" si="13"/>
        <v>0</v>
      </c>
      <c r="N139" s="12">
        <f t="shared" si="13"/>
        <v>0</v>
      </c>
      <c r="O139" s="12">
        <f t="shared" si="13"/>
        <v>0</v>
      </c>
      <c r="P139" s="12">
        <f t="shared" si="13"/>
        <v>0</v>
      </c>
      <c r="Q139" s="12">
        <f t="shared" si="13"/>
        <v>0</v>
      </c>
      <c r="R139" s="12">
        <f t="shared" si="13"/>
        <v>0</v>
      </c>
      <c r="S139" s="12">
        <f t="shared" si="13"/>
        <v>0</v>
      </c>
      <c r="T139" s="12">
        <f t="shared" si="13"/>
        <v>0</v>
      </c>
      <c r="U139" s="12">
        <f t="shared" si="13"/>
        <v>0</v>
      </c>
      <c r="V139" s="12">
        <f t="shared" si="13"/>
        <v>0</v>
      </c>
      <c r="W139" s="12">
        <f t="shared" si="13"/>
        <v>0</v>
      </c>
      <c r="X139" s="12">
        <f t="shared" si="13"/>
        <v>0</v>
      </c>
      <c r="Y139" s="12">
        <f t="shared" si="13"/>
        <v>0</v>
      </c>
      <c r="Z139" s="12">
        <f t="shared" si="13"/>
        <v>0</v>
      </c>
      <c r="AA139" s="12">
        <f t="shared" si="13"/>
        <v>0</v>
      </c>
      <c r="AB139" s="12">
        <f t="shared" si="13"/>
        <v>0</v>
      </c>
      <c r="AC139" s="12">
        <f t="shared" si="13"/>
        <v>0</v>
      </c>
      <c r="AD139" s="12">
        <f t="shared" si="13"/>
        <v>0</v>
      </c>
      <c r="AE139" s="12">
        <f t="shared" si="13"/>
        <v>0</v>
      </c>
      <c r="AF139" s="12">
        <f t="shared" si="13"/>
        <v>0</v>
      </c>
      <c r="AG139" s="12">
        <f t="shared" si="13"/>
        <v>0</v>
      </c>
      <c r="AH139" s="12">
        <f t="shared" si="13"/>
        <v>0</v>
      </c>
      <c r="AI139" s="12">
        <f t="shared" si="13"/>
        <v>0</v>
      </c>
      <c r="AJ139" s="12">
        <f t="shared" si="13"/>
        <v>0</v>
      </c>
      <c r="AK139" s="12">
        <f t="shared" si="13"/>
        <v>0</v>
      </c>
    </row>
    <row r="140" spans="1:37" x14ac:dyDescent="0.25">
      <c r="A140" s="33" t="s">
        <v>7</v>
      </c>
      <c r="B140" s="33" t="s">
        <v>8</v>
      </c>
      <c r="C140" s="33" t="s">
        <v>170</v>
      </c>
      <c r="D140" s="12">
        <f>D$139*D86</f>
        <v>0</v>
      </c>
      <c r="E140" s="12">
        <f t="shared" ref="E140:AK140" si="14">E$139*E86</f>
        <v>0</v>
      </c>
      <c r="F140" s="12">
        <f t="shared" si="14"/>
        <v>0</v>
      </c>
      <c r="G140" s="12">
        <f t="shared" si="14"/>
        <v>0</v>
      </c>
      <c r="H140" s="12">
        <f t="shared" si="14"/>
        <v>0</v>
      </c>
      <c r="I140" s="12">
        <f t="shared" si="14"/>
        <v>0</v>
      </c>
      <c r="J140" s="12">
        <f t="shared" si="14"/>
        <v>0</v>
      </c>
      <c r="K140" s="12">
        <f t="shared" si="14"/>
        <v>0</v>
      </c>
      <c r="L140" s="12">
        <f t="shared" si="14"/>
        <v>0</v>
      </c>
      <c r="M140" s="12">
        <f t="shared" si="14"/>
        <v>0</v>
      </c>
      <c r="N140" s="12">
        <f t="shared" si="14"/>
        <v>0</v>
      </c>
      <c r="O140" s="12">
        <f t="shared" si="14"/>
        <v>0</v>
      </c>
      <c r="P140" s="12">
        <f t="shared" si="14"/>
        <v>0</v>
      </c>
      <c r="Q140" s="12">
        <f t="shared" si="14"/>
        <v>0</v>
      </c>
      <c r="R140" s="12">
        <f t="shared" si="14"/>
        <v>0</v>
      </c>
      <c r="S140" s="12">
        <f t="shared" si="14"/>
        <v>0</v>
      </c>
      <c r="T140" s="12">
        <f t="shared" si="14"/>
        <v>0</v>
      </c>
      <c r="U140" s="12">
        <f t="shared" si="14"/>
        <v>0</v>
      </c>
      <c r="V140" s="12">
        <f t="shared" si="14"/>
        <v>0</v>
      </c>
      <c r="W140" s="12">
        <f t="shared" si="14"/>
        <v>0</v>
      </c>
      <c r="X140" s="12">
        <f t="shared" si="14"/>
        <v>0</v>
      </c>
      <c r="Y140" s="12">
        <f t="shared" si="14"/>
        <v>0</v>
      </c>
      <c r="Z140" s="12">
        <f t="shared" si="14"/>
        <v>0</v>
      </c>
      <c r="AA140" s="12">
        <f t="shared" si="14"/>
        <v>0</v>
      </c>
      <c r="AB140" s="12">
        <f t="shared" si="14"/>
        <v>0</v>
      </c>
      <c r="AC140" s="12">
        <f t="shared" si="14"/>
        <v>0</v>
      </c>
      <c r="AD140" s="12">
        <f t="shared" si="14"/>
        <v>0</v>
      </c>
      <c r="AE140" s="12">
        <f t="shared" si="14"/>
        <v>0</v>
      </c>
      <c r="AF140" s="12">
        <f t="shared" si="14"/>
        <v>0</v>
      </c>
      <c r="AG140" s="12">
        <f t="shared" si="14"/>
        <v>0</v>
      </c>
      <c r="AH140" s="12">
        <f t="shared" si="14"/>
        <v>0</v>
      </c>
      <c r="AI140" s="12">
        <f t="shared" si="14"/>
        <v>0</v>
      </c>
      <c r="AJ140" s="12">
        <f t="shared" si="14"/>
        <v>0</v>
      </c>
      <c r="AK140" s="12">
        <f t="shared" si="14"/>
        <v>0</v>
      </c>
    </row>
    <row r="141" spans="1:37" x14ac:dyDescent="0.25">
      <c r="A141" s="33" t="s">
        <v>11</v>
      </c>
      <c r="B141" s="33" t="s">
        <v>8</v>
      </c>
      <c r="C141" s="33" t="s">
        <v>170</v>
      </c>
      <c r="D141" s="12">
        <f t="shared" ref="D141:AK145" si="15">D$139*D87</f>
        <v>0</v>
      </c>
      <c r="E141" s="12">
        <f t="shared" si="15"/>
        <v>0</v>
      </c>
      <c r="F141" s="12">
        <f t="shared" si="15"/>
        <v>0</v>
      </c>
      <c r="G141" s="12">
        <f t="shared" si="15"/>
        <v>0</v>
      </c>
      <c r="H141" s="12">
        <f t="shared" si="15"/>
        <v>0</v>
      </c>
      <c r="I141" s="12">
        <f t="shared" si="15"/>
        <v>0</v>
      </c>
      <c r="J141" s="12">
        <f t="shared" si="15"/>
        <v>0</v>
      </c>
      <c r="K141" s="12">
        <f t="shared" si="15"/>
        <v>0</v>
      </c>
      <c r="L141" s="12">
        <f t="shared" si="15"/>
        <v>0</v>
      </c>
      <c r="M141" s="12">
        <f t="shared" si="15"/>
        <v>0</v>
      </c>
      <c r="N141" s="12">
        <f t="shared" si="15"/>
        <v>0</v>
      </c>
      <c r="O141" s="12">
        <f t="shared" si="15"/>
        <v>0</v>
      </c>
      <c r="P141" s="12">
        <f t="shared" si="15"/>
        <v>0</v>
      </c>
      <c r="Q141" s="12">
        <f t="shared" si="15"/>
        <v>0</v>
      </c>
      <c r="R141" s="12">
        <f t="shared" si="15"/>
        <v>0</v>
      </c>
      <c r="S141" s="12">
        <f t="shared" si="15"/>
        <v>0</v>
      </c>
      <c r="T141" s="12">
        <f t="shared" si="15"/>
        <v>0</v>
      </c>
      <c r="U141" s="12">
        <f t="shared" si="15"/>
        <v>0</v>
      </c>
      <c r="V141" s="12">
        <f t="shared" si="15"/>
        <v>0</v>
      </c>
      <c r="W141" s="12">
        <f t="shared" si="15"/>
        <v>0</v>
      </c>
      <c r="X141" s="12">
        <f t="shared" si="15"/>
        <v>0</v>
      </c>
      <c r="Y141" s="12">
        <f t="shared" si="15"/>
        <v>0</v>
      </c>
      <c r="Z141" s="12">
        <f t="shared" si="15"/>
        <v>0</v>
      </c>
      <c r="AA141" s="12">
        <f t="shared" si="15"/>
        <v>0</v>
      </c>
      <c r="AB141" s="12">
        <f t="shared" si="15"/>
        <v>0</v>
      </c>
      <c r="AC141" s="12">
        <f t="shared" si="15"/>
        <v>0</v>
      </c>
      <c r="AD141" s="12">
        <f t="shared" si="15"/>
        <v>0</v>
      </c>
      <c r="AE141" s="12">
        <f t="shared" si="15"/>
        <v>0</v>
      </c>
      <c r="AF141" s="12">
        <f t="shared" si="15"/>
        <v>0</v>
      </c>
      <c r="AG141" s="12">
        <f t="shared" si="15"/>
        <v>0</v>
      </c>
      <c r="AH141" s="12">
        <f t="shared" si="15"/>
        <v>0</v>
      </c>
      <c r="AI141" s="12">
        <f t="shared" si="15"/>
        <v>0</v>
      </c>
      <c r="AJ141" s="12">
        <f t="shared" si="15"/>
        <v>0</v>
      </c>
      <c r="AK141" s="12">
        <f t="shared" si="15"/>
        <v>0</v>
      </c>
    </row>
    <row r="142" spans="1:37" x14ac:dyDescent="0.25">
      <c r="A142" s="33" t="s">
        <v>12</v>
      </c>
      <c r="B142" s="33" t="s">
        <v>8</v>
      </c>
      <c r="C142" s="33" t="s">
        <v>170</v>
      </c>
      <c r="D142" s="12">
        <f t="shared" si="15"/>
        <v>0</v>
      </c>
      <c r="E142" s="12">
        <f t="shared" si="15"/>
        <v>0</v>
      </c>
      <c r="F142" s="12">
        <f t="shared" si="15"/>
        <v>0</v>
      </c>
      <c r="G142" s="12">
        <f t="shared" si="15"/>
        <v>0</v>
      </c>
      <c r="H142" s="12">
        <f t="shared" si="15"/>
        <v>0</v>
      </c>
      <c r="I142" s="12">
        <f t="shared" si="15"/>
        <v>0</v>
      </c>
      <c r="J142" s="12">
        <f t="shared" si="15"/>
        <v>0</v>
      </c>
      <c r="K142" s="12">
        <f t="shared" si="15"/>
        <v>0</v>
      </c>
      <c r="L142" s="12">
        <f t="shared" si="15"/>
        <v>0</v>
      </c>
      <c r="M142" s="12">
        <f t="shared" si="15"/>
        <v>0</v>
      </c>
      <c r="N142" s="12">
        <f t="shared" si="15"/>
        <v>0</v>
      </c>
      <c r="O142" s="12">
        <f t="shared" si="15"/>
        <v>0</v>
      </c>
      <c r="P142" s="12">
        <f t="shared" si="15"/>
        <v>0</v>
      </c>
      <c r="Q142" s="12">
        <f t="shared" si="15"/>
        <v>0</v>
      </c>
      <c r="R142" s="12">
        <f t="shared" si="15"/>
        <v>0</v>
      </c>
      <c r="S142" s="12">
        <f t="shared" si="15"/>
        <v>0</v>
      </c>
      <c r="T142" s="12">
        <f t="shared" si="15"/>
        <v>0</v>
      </c>
      <c r="U142" s="12">
        <f t="shared" si="15"/>
        <v>0</v>
      </c>
      <c r="V142" s="12">
        <f t="shared" si="15"/>
        <v>0</v>
      </c>
      <c r="W142" s="12">
        <f t="shared" si="15"/>
        <v>0</v>
      </c>
      <c r="X142" s="12">
        <f t="shared" si="15"/>
        <v>0</v>
      </c>
      <c r="Y142" s="12">
        <f t="shared" si="15"/>
        <v>0</v>
      </c>
      <c r="Z142" s="12">
        <f t="shared" si="15"/>
        <v>0</v>
      </c>
      <c r="AA142" s="12">
        <f t="shared" si="15"/>
        <v>0</v>
      </c>
      <c r="AB142" s="12">
        <f t="shared" si="15"/>
        <v>0</v>
      </c>
      <c r="AC142" s="12">
        <f t="shared" si="15"/>
        <v>0</v>
      </c>
      <c r="AD142" s="12">
        <f t="shared" si="15"/>
        <v>0</v>
      </c>
      <c r="AE142" s="12">
        <f t="shared" si="15"/>
        <v>0</v>
      </c>
      <c r="AF142" s="12">
        <f t="shared" si="15"/>
        <v>0</v>
      </c>
      <c r="AG142" s="12">
        <f t="shared" si="15"/>
        <v>0</v>
      </c>
      <c r="AH142" s="12">
        <f t="shared" si="15"/>
        <v>0</v>
      </c>
      <c r="AI142" s="12">
        <f t="shared" si="15"/>
        <v>0</v>
      </c>
      <c r="AJ142" s="12">
        <f t="shared" si="15"/>
        <v>0</v>
      </c>
      <c r="AK142" s="12">
        <f t="shared" si="15"/>
        <v>0</v>
      </c>
    </row>
    <row r="143" spans="1:37" x14ac:dyDescent="0.25">
      <c r="A143" s="33" t="s">
        <v>13</v>
      </c>
      <c r="B143" s="33" t="s">
        <v>8</v>
      </c>
      <c r="C143" s="33" t="s">
        <v>170</v>
      </c>
      <c r="D143" s="12">
        <f t="shared" si="15"/>
        <v>0</v>
      </c>
      <c r="E143" s="12">
        <f t="shared" si="15"/>
        <v>0</v>
      </c>
      <c r="F143" s="12">
        <f t="shared" si="15"/>
        <v>0</v>
      </c>
      <c r="G143" s="12">
        <f t="shared" si="15"/>
        <v>0</v>
      </c>
      <c r="H143" s="12">
        <f t="shared" si="15"/>
        <v>0</v>
      </c>
      <c r="I143" s="12">
        <f t="shared" si="15"/>
        <v>0</v>
      </c>
      <c r="J143" s="12">
        <f t="shared" si="15"/>
        <v>0</v>
      </c>
      <c r="K143" s="12">
        <f t="shared" si="15"/>
        <v>0</v>
      </c>
      <c r="L143" s="12">
        <f t="shared" si="15"/>
        <v>0</v>
      </c>
      <c r="M143" s="12">
        <f t="shared" si="15"/>
        <v>0</v>
      </c>
      <c r="N143" s="12">
        <f t="shared" si="15"/>
        <v>0</v>
      </c>
      <c r="O143" s="12">
        <f t="shared" si="15"/>
        <v>0</v>
      </c>
      <c r="P143" s="12">
        <f t="shared" si="15"/>
        <v>0</v>
      </c>
      <c r="Q143" s="12">
        <f t="shared" si="15"/>
        <v>0</v>
      </c>
      <c r="R143" s="12">
        <f t="shared" si="15"/>
        <v>0</v>
      </c>
      <c r="S143" s="12">
        <f t="shared" si="15"/>
        <v>0</v>
      </c>
      <c r="T143" s="12">
        <f t="shared" si="15"/>
        <v>0</v>
      </c>
      <c r="U143" s="12">
        <f t="shared" si="15"/>
        <v>0</v>
      </c>
      <c r="V143" s="12">
        <f t="shared" si="15"/>
        <v>0</v>
      </c>
      <c r="W143" s="12">
        <f t="shared" si="15"/>
        <v>0</v>
      </c>
      <c r="X143" s="12">
        <f t="shared" si="15"/>
        <v>0</v>
      </c>
      <c r="Y143" s="12">
        <f t="shared" si="15"/>
        <v>0</v>
      </c>
      <c r="Z143" s="12">
        <f t="shared" si="15"/>
        <v>0</v>
      </c>
      <c r="AA143" s="12">
        <f t="shared" si="15"/>
        <v>0</v>
      </c>
      <c r="AB143" s="12">
        <f t="shared" si="15"/>
        <v>0</v>
      </c>
      <c r="AC143" s="12">
        <f t="shared" si="15"/>
        <v>0</v>
      </c>
      <c r="AD143" s="12">
        <f t="shared" si="15"/>
        <v>0</v>
      </c>
      <c r="AE143" s="12">
        <f t="shared" si="15"/>
        <v>0</v>
      </c>
      <c r="AF143" s="12">
        <f t="shared" si="15"/>
        <v>0</v>
      </c>
      <c r="AG143" s="12">
        <f t="shared" si="15"/>
        <v>0</v>
      </c>
      <c r="AH143" s="12">
        <f t="shared" si="15"/>
        <v>0</v>
      </c>
      <c r="AI143" s="12">
        <f t="shared" si="15"/>
        <v>0</v>
      </c>
      <c r="AJ143" s="12">
        <f t="shared" si="15"/>
        <v>0</v>
      </c>
      <c r="AK143" s="12">
        <f t="shared" si="15"/>
        <v>0</v>
      </c>
    </row>
    <row r="144" spans="1:37" x14ac:dyDescent="0.25">
      <c r="A144" s="33" t="s">
        <v>55</v>
      </c>
      <c r="B144" s="33" t="s">
        <v>8</v>
      </c>
      <c r="C144" s="33" t="s">
        <v>170</v>
      </c>
      <c r="D144" s="12">
        <f t="shared" si="15"/>
        <v>0</v>
      </c>
      <c r="E144" s="12">
        <f t="shared" si="15"/>
        <v>0</v>
      </c>
      <c r="F144" s="12">
        <f t="shared" si="15"/>
        <v>0</v>
      </c>
      <c r="G144" s="12">
        <f t="shared" si="15"/>
        <v>0</v>
      </c>
      <c r="H144" s="12">
        <f t="shared" si="15"/>
        <v>0</v>
      </c>
      <c r="I144" s="12">
        <f t="shared" si="15"/>
        <v>0</v>
      </c>
      <c r="J144" s="12">
        <f t="shared" si="15"/>
        <v>0</v>
      </c>
      <c r="K144" s="12">
        <f t="shared" si="15"/>
        <v>0</v>
      </c>
      <c r="L144" s="12">
        <f t="shared" si="15"/>
        <v>0</v>
      </c>
      <c r="M144" s="12">
        <f t="shared" si="15"/>
        <v>0</v>
      </c>
      <c r="N144" s="12">
        <f t="shared" si="15"/>
        <v>0</v>
      </c>
      <c r="O144" s="12">
        <f t="shared" si="15"/>
        <v>0</v>
      </c>
      <c r="P144" s="12">
        <f t="shared" si="15"/>
        <v>0</v>
      </c>
      <c r="Q144" s="12">
        <f t="shared" si="15"/>
        <v>0</v>
      </c>
      <c r="R144" s="12">
        <f t="shared" si="15"/>
        <v>0</v>
      </c>
      <c r="S144" s="12">
        <f t="shared" si="15"/>
        <v>0</v>
      </c>
      <c r="T144" s="12">
        <f t="shared" si="15"/>
        <v>0</v>
      </c>
      <c r="U144" s="12">
        <f t="shared" si="15"/>
        <v>0</v>
      </c>
      <c r="V144" s="12">
        <f t="shared" si="15"/>
        <v>0</v>
      </c>
      <c r="W144" s="12">
        <f t="shared" si="15"/>
        <v>0</v>
      </c>
      <c r="X144" s="12">
        <f t="shared" si="15"/>
        <v>0</v>
      </c>
      <c r="Y144" s="12">
        <f t="shared" si="15"/>
        <v>0</v>
      </c>
      <c r="Z144" s="12">
        <f t="shared" si="15"/>
        <v>0</v>
      </c>
      <c r="AA144" s="12">
        <f t="shared" si="15"/>
        <v>0</v>
      </c>
      <c r="AB144" s="12">
        <f t="shared" si="15"/>
        <v>0</v>
      </c>
      <c r="AC144" s="12">
        <f t="shared" si="15"/>
        <v>0</v>
      </c>
      <c r="AD144" s="12">
        <f t="shared" si="15"/>
        <v>0</v>
      </c>
      <c r="AE144" s="12">
        <f t="shared" si="15"/>
        <v>0</v>
      </c>
      <c r="AF144" s="12">
        <f t="shared" si="15"/>
        <v>0</v>
      </c>
      <c r="AG144" s="12">
        <f t="shared" si="15"/>
        <v>0</v>
      </c>
      <c r="AH144" s="12">
        <f t="shared" si="15"/>
        <v>0</v>
      </c>
      <c r="AI144" s="12">
        <f t="shared" si="15"/>
        <v>0</v>
      </c>
      <c r="AJ144" s="12">
        <f t="shared" si="15"/>
        <v>0</v>
      </c>
      <c r="AK144" s="12">
        <f t="shared" si="15"/>
        <v>0</v>
      </c>
    </row>
    <row r="145" spans="1:37" x14ac:dyDescent="0.25">
      <c r="A145" s="33" t="s">
        <v>79</v>
      </c>
      <c r="B145" s="33" t="s">
        <v>8</v>
      </c>
      <c r="C145" s="33" t="s">
        <v>170</v>
      </c>
      <c r="D145" s="12">
        <f t="shared" si="15"/>
        <v>0</v>
      </c>
      <c r="E145" s="12">
        <f t="shared" si="15"/>
        <v>0</v>
      </c>
      <c r="F145" s="12">
        <f t="shared" si="15"/>
        <v>0</v>
      </c>
      <c r="G145" s="12">
        <f t="shared" si="15"/>
        <v>0</v>
      </c>
      <c r="H145" s="12">
        <f t="shared" si="15"/>
        <v>0</v>
      </c>
      <c r="I145" s="12">
        <f t="shared" si="15"/>
        <v>0</v>
      </c>
      <c r="J145" s="12">
        <f t="shared" si="15"/>
        <v>0</v>
      </c>
      <c r="K145" s="12">
        <f t="shared" si="15"/>
        <v>0</v>
      </c>
      <c r="L145" s="12">
        <f t="shared" si="15"/>
        <v>0</v>
      </c>
      <c r="M145" s="12">
        <f t="shared" si="15"/>
        <v>0</v>
      </c>
      <c r="N145" s="12">
        <f t="shared" si="15"/>
        <v>0</v>
      </c>
      <c r="O145" s="12">
        <f t="shared" si="15"/>
        <v>0</v>
      </c>
      <c r="P145" s="12">
        <f t="shared" si="15"/>
        <v>0</v>
      </c>
      <c r="Q145" s="12">
        <f t="shared" si="15"/>
        <v>0</v>
      </c>
      <c r="R145" s="12">
        <f t="shared" si="15"/>
        <v>0</v>
      </c>
      <c r="S145" s="12">
        <f t="shared" si="15"/>
        <v>0</v>
      </c>
      <c r="T145" s="12">
        <f t="shared" si="15"/>
        <v>0</v>
      </c>
      <c r="U145" s="12">
        <f t="shared" si="15"/>
        <v>0</v>
      </c>
      <c r="V145" s="12">
        <f t="shared" si="15"/>
        <v>0</v>
      </c>
      <c r="W145" s="12">
        <f t="shared" si="15"/>
        <v>0</v>
      </c>
      <c r="X145" s="12">
        <f t="shared" si="15"/>
        <v>0</v>
      </c>
      <c r="Y145" s="12">
        <f t="shared" si="15"/>
        <v>0</v>
      </c>
      <c r="Z145" s="12">
        <f t="shared" si="15"/>
        <v>0</v>
      </c>
      <c r="AA145" s="12">
        <f t="shared" si="15"/>
        <v>0</v>
      </c>
      <c r="AB145" s="12">
        <f t="shared" si="15"/>
        <v>0</v>
      </c>
      <c r="AC145" s="12">
        <f t="shared" si="15"/>
        <v>0</v>
      </c>
      <c r="AD145" s="12">
        <f t="shared" si="15"/>
        <v>0</v>
      </c>
      <c r="AE145" s="12">
        <f t="shared" si="15"/>
        <v>0</v>
      </c>
      <c r="AF145" s="12">
        <f t="shared" si="15"/>
        <v>0</v>
      </c>
      <c r="AG145" s="12">
        <f t="shared" si="15"/>
        <v>0</v>
      </c>
      <c r="AH145" s="12">
        <f t="shared" si="15"/>
        <v>0</v>
      </c>
      <c r="AI145" s="12">
        <f t="shared" si="15"/>
        <v>0</v>
      </c>
      <c r="AJ145" s="12">
        <f t="shared" si="15"/>
        <v>0</v>
      </c>
      <c r="AK145" s="12">
        <f t="shared" si="15"/>
        <v>0</v>
      </c>
    </row>
    <row r="147" spans="1:37" x14ac:dyDescent="0.25">
      <c r="A147" s="33" t="s">
        <v>82</v>
      </c>
      <c r="B147" s="33" t="s">
        <v>8</v>
      </c>
      <c r="C147" s="33" t="s">
        <v>170</v>
      </c>
      <c r="D147" s="12">
        <f>D$80*D$11/1000</f>
        <v>0</v>
      </c>
      <c r="E147" s="12">
        <f t="shared" ref="E147:AK147" si="16">E$80*E$11/1000</f>
        <v>0</v>
      </c>
      <c r="F147" s="12">
        <f t="shared" si="16"/>
        <v>0</v>
      </c>
      <c r="G147" s="12">
        <f t="shared" si="16"/>
        <v>0</v>
      </c>
      <c r="H147" s="12">
        <f t="shared" si="16"/>
        <v>0</v>
      </c>
      <c r="I147" s="12">
        <f t="shared" si="16"/>
        <v>0</v>
      </c>
      <c r="J147" s="12">
        <f t="shared" si="16"/>
        <v>0</v>
      </c>
      <c r="K147" s="12">
        <f t="shared" si="16"/>
        <v>0</v>
      </c>
      <c r="L147" s="12">
        <f t="shared" si="16"/>
        <v>0</v>
      </c>
      <c r="M147" s="12">
        <f t="shared" si="16"/>
        <v>0</v>
      </c>
      <c r="N147" s="12">
        <f t="shared" si="16"/>
        <v>0</v>
      </c>
      <c r="O147" s="12">
        <f t="shared" si="16"/>
        <v>0</v>
      </c>
      <c r="P147" s="12">
        <f t="shared" si="16"/>
        <v>0</v>
      </c>
      <c r="Q147" s="12">
        <f t="shared" si="16"/>
        <v>0</v>
      </c>
      <c r="R147" s="12">
        <f t="shared" si="16"/>
        <v>0</v>
      </c>
      <c r="S147" s="12">
        <f t="shared" si="16"/>
        <v>0</v>
      </c>
      <c r="T147" s="12">
        <f t="shared" si="16"/>
        <v>0</v>
      </c>
      <c r="U147" s="12">
        <f t="shared" si="16"/>
        <v>0</v>
      </c>
      <c r="V147" s="12">
        <f t="shared" si="16"/>
        <v>0</v>
      </c>
      <c r="W147" s="12">
        <f t="shared" si="16"/>
        <v>0</v>
      </c>
      <c r="X147" s="12">
        <f t="shared" si="16"/>
        <v>0</v>
      </c>
      <c r="Y147" s="12">
        <f t="shared" si="16"/>
        <v>0</v>
      </c>
      <c r="Z147" s="12">
        <f t="shared" si="16"/>
        <v>0</v>
      </c>
      <c r="AA147" s="12">
        <f t="shared" si="16"/>
        <v>0</v>
      </c>
      <c r="AB147" s="12">
        <f t="shared" si="16"/>
        <v>0</v>
      </c>
      <c r="AC147" s="12">
        <f t="shared" si="16"/>
        <v>0</v>
      </c>
      <c r="AD147" s="12">
        <f t="shared" si="16"/>
        <v>0</v>
      </c>
      <c r="AE147" s="12">
        <f t="shared" si="16"/>
        <v>0</v>
      </c>
      <c r="AF147" s="12">
        <f t="shared" si="16"/>
        <v>0</v>
      </c>
      <c r="AG147" s="12">
        <f t="shared" si="16"/>
        <v>0</v>
      </c>
      <c r="AH147" s="12">
        <f t="shared" si="16"/>
        <v>0</v>
      </c>
      <c r="AI147" s="12">
        <f t="shared" si="16"/>
        <v>0</v>
      </c>
      <c r="AJ147" s="12">
        <f t="shared" si="16"/>
        <v>0</v>
      </c>
      <c r="AK147" s="12">
        <f t="shared" si="16"/>
        <v>0</v>
      </c>
    </row>
    <row r="148" spans="1:37" x14ac:dyDescent="0.25">
      <c r="A148" s="33" t="s">
        <v>7</v>
      </c>
      <c r="B148" s="33" t="s">
        <v>8</v>
      </c>
      <c r="C148" s="33" t="s">
        <v>170</v>
      </c>
      <c r="D148" s="12">
        <f>D$147*D94</f>
        <v>0</v>
      </c>
      <c r="E148" s="12">
        <f t="shared" ref="E148:AK148" si="17">E$147*E94</f>
        <v>0</v>
      </c>
      <c r="F148" s="12">
        <f t="shared" si="17"/>
        <v>0</v>
      </c>
      <c r="G148" s="12">
        <f t="shared" si="17"/>
        <v>0</v>
      </c>
      <c r="H148" s="12">
        <f t="shared" si="17"/>
        <v>0</v>
      </c>
      <c r="I148" s="12">
        <f t="shared" si="17"/>
        <v>0</v>
      </c>
      <c r="J148" s="12">
        <f t="shared" si="17"/>
        <v>0</v>
      </c>
      <c r="K148" s="12">
        <f t="shared" si="17"/>
        <v>0</v>
      </c>
      <c r="L148" s="12">
        <f t="shared" si="17"/>
        <v>0</v>
      </c>
      <c r="M148" s="12">
        <f t="shared" si="17"/>
        <v>0</v>
      </c>
      <c r="N148" s="12">
        <f t="shared" si="17"/>
        <v>0</v>
      </c>
      <c r="O148" s="12">
        <f t="shared" si="17"/>
        <v>0</v>
      </c>
      <c r="P148" s="12">
        <f t="shared" si="17"/>
        <v>0</v>
      </c>
      <c r="Q148" s="12">
        <f t="shared" si="17"/>
        <v>0</v>
      </c>
      <c r="R148" s="12">
        <f t="shared" si="17"/>
        <v>0</v>
      </c>
      <c r="S148" s="12">
        <f t="shared" si="17"/>
        <v>0</v>
      </c>
      <c r="T148" s="12">
        <f t="shared" si="17"/>
        <v>0</v>
      </c>
      <c r="U148" s="12">
        <f t="shared" si="17"/>
        <v>0</v>
      </c>
      <c r="V148" s="12">
        <f t="shared" si="17"/>
        <v>0</v>
      </c>
      <c r="W148" s="12">
        <f t="shared" si="17"/>
        <v>0</v>
      </c>
      <c r="X148" s="12">
        <f t="shared" si="17"/>
        <v>0</v>
      </c>
      <c r="Y148" s="12">
        <f t="shared" si="17"/>
        <v>0</v>
      </c>
      <c r="Z148" s="12">
        <f t="shared" si="17"/>
        <v>0</v>
      </c>
      <c r="AA148" s="12">
        <f t="shared" si="17"/>
        <v>0</v>
      </c>
      <c r="AB148" s="12">
        <f t="shared" si="17"/>
        <v>0</v>
      </c>
      <c r="AC148" s="12">
        <f t="shared" si="17"/>
        <v>0</v>
      </c>
      <c r="AD148" s="12">
        <f t="shared" si="17"/>
        <v>0</v>
      </c>
      <c r="AE148" s="12">
        <f t="shared" si="17"/>
        <v>0</v>
      </c>
      <c r="AF148" s="12">
        <f t="shared" si="17"/>
        <v>0</v>
      </c>
      <c r="AG148" s="12">
        <f t="shared" si="17"/>
        <v>0</v>
      </c>
      <c r="AH148" s="12">
        <f t="shared" si="17"/>
        <v>0</v>
      </c>
      <c r="AI148" s="12">
        <f t="shared" si="17"/>
        <v>0</v>
      </c>
      <c r="AJ148" s="12">
        <f t="shared" si="17"/>
        <v>0</v>
      </c>
      <c r="AK148" s="12">
        <f t="shared" si="17"/>
        <v>0</v>
      </c>
    </row>
    <row r="149" spans="1:37" x14ac:dyDescent="0.25">
      <c r="A149" s="33" t="s">
        <v>9</v>
      </c>
      <c r="B149" s="33" t="s">
        <v>8</v>
      </c>
      <c r="C149" s="33" t="s">
        <v>170</v>
      </c>
      <c r="D149" s="12">
        <f t="shared" ref="D149:AK156" si="18">D$147*D95</f>
        <v>0</v>
      </c>
      <c r="E149" s="12">
        <f t="shared" si="18"/>
        <v>0</v>
      </c>
      <c r="F149" s="12">
        <f t="shared" si="18"/>
        <v>0</v>
      </c>
      <c r="G149" s="12">
        <f t="shared" si="18"/>
        <v>0</v>
      </c>
      <c r="H149" s="12">
        <f t="shared" si="18"/>
        <v>0</v>
      </c>
      <c r="I149" s="12">
        <f t="shared" si="18"/>
        <v>0</v>
      </c>
      <c r="J149" s="12">
        <f t="shared" si="18"/>
        <v>0</v>
      </c>
      <c r="K149" s="12">
        <f t="shared" si="18"/>
        <v>0</v>
      </c>
      <c r="L149" s="12">
        <f t="shared" si="18"/>
        <v>0</v>
      </c>
      <c r="M149" s="12">
        <f t="shared" si="18"/>
        <v>0</v>
      </c>
      <c r="N149" s="12">
        <f t="shared" si="18"/>
        <v>0</v>
      </c>
      <c r="O149" s="12">
        <f t="shared" si="18"/>
        <v>0</v>
      </c>
      <c r="P149" s="12">
        <f t="shared" si="18"/>
        <v>0</v>
      </c>
      <c r="Q149" s="12">
        <f t="shared" si="18"/>
        <v>0</v>
      </c>
      <c r="R149" s="12">
        <f t="shared" si="18"/>
        <v>0</v>
      </c>
      <c r="S149" s="12">
        <f t="shared" si="18"/>
        <v>0</v>
      </c>
      <c r="T149" s="12">
        <f t="shared" si="18"/>
        <v>0</v>
      </c>
      <c r="U149" s="12">
        <f t="shared" si="18"/>
        <v>0</v>
      </c>
      <c r="V149" s="12">
        <f t="shared" si="18"/>
        <v>0</v>
      </c>
      <c r="W149" s="12">
        <f t="shared" si="18"/>
        <v>0</v>
      </c>
      <c r="X149" s="12">
        <f t="shared" si="18"/>
        <v>0</v>
      </c>
      <c r="Y149" s="12">
        <f t="shared" si="18"/>
        <v>0</v>
      </c>
      <c r="Z149" s="12">
        <f t="shared" si="18"/>
        <v>0</v>
      </c>
      <c r="AA149" s="12">
        <f t="shared" si="18"/>
        <v>0</v>
      </c>
      <c r="AB149" s="12">
        <f t="shared" si="18"/>
        <v>0</v>
      </c>
      <c r="AC149" s="12">
        <f t="shared" si="18"/>
        <v>0</v>
      </c>
      <c r="AD149" s="12">
        <f t="shared" si="18"/>
        <v>0</v>
      </c>
      <c r="AE149" s="12">
        <f t="shared" si="18"/>
        <v>0</v>
      </c>
      <c r="AF149" s="12">
        <f t="shared" si="18"/>
        <v>0</v>
      </c>
      <c r="AG149" s="12">
        <f t="shared" si="18"/>
        <v>0</v>
      </c>
      <c r="AH149" s="12">
        <f t="shared" si="18"/>
        <v>0</v>
      </c>
      <c r="AI149" s="12">
        <f t="shared" si="18"/>
        <v>0</v>
      </c>
      <c r="AJ149" s="12">
        <f t="shared" si="18"/>
        <v>0</v>
      </c>
      <c r="AK149" s="12">
        <f t="shared" si="18"/>
        <v>0</v>
      </c>
    </row>
    <row r="150" spans="1:37" x14ac:dyDescent="0.25">
      <c r="A150" s="33" t="s">
        <v>10</v>
      </c>
      <c r="B150" s="33" t="s">
        <v>8</v>
      </c>
      <c r="C150" s="33" t="s">
        <v>170</v>
      </c>
      <c r="D150" s="12">
        <f t="shared" si="18"/>
        <v>0</v>
      </c>
      <c r="E150" s="12">
        <f t="shared" si="18"/>
        <v>0</v>
      </c>
      <c r="F150" s="12">
        <f t="shared" si="18"/>
        <v>0</v>
      </c>
      <c r="G150" s="12">
        <f t="shared" si="18"/>
        <v>0</v>
      </c>
      <c r="H150" s="12">
        <f t="shared" si="18"/>
        <v>0</v>
      </c>
      <c r="I150" s="12">
        <f t="shared" si="18"/>
        <v>0</v>
      </c>
      <c r="J150" s="12">
        <f t="shared" si="18"/>
        <v>0</v>
      </c>
      <c r="K150" s="12">
        <f t="shared" si="18"/>
        <v>0</v>
      </c>
      <c r="L150" s="12">
        <f t="shared" si="18"/>
        <v>0</v>
      </c>
      <c r="M150" s="12">
        <f t="shared" si="18"/>
        <v>0</v>
      </c>
      <c r="N150" s="12">
        <f t="shared" si="18"/>
        <v>0</v>
      </c>
      <c r="O150" s="12">
        <f t="shared" si="18"/>
        <v>0</v>
      </c>
      <c r="P150" s="12">
        <f t="shared" si="18"/>
        <v>0</v>
      </c>
      <c r="Q150" s="12">
        <f t="shared" si="18"/>
        <v>0</v>
      </c>
      <c r="R150" s="12">
        <f t="shared" si="18"/>
        <v>0</v>
      </c>
      <c r="S150" s="12">
        <f t="shared" si="18"/>
        <v>0</v>
      </c>
      <c r="T150" s="12">
        <f t="shared" si="18"/>
        <v>0</v>
      </c>
      <c r="U150" s="12">
        <f t="shared" si="18"/>
        <v>0</v>
      </c>
      <c r="V150" s="12">
        <f t="shared" si="18"/>
        <v>0</v>
      </c>
      <c r="W150" s="12">
        <f t="shared" si="18"/>
        <v>0</v>
      </c>
      <c r="X150" s="12">
        <f t="shared" si="18"/>
        <v>0</v>
      </c>
      <c r="Y150" s="12">
        <f t="shared" si="18"/>
        <v>0</v>
      </c>
      <c r="Z150" s="12">
        <f t="shared" si="18"/>
        <v>0</v>
      </c>
      <c r="AA150" s="12">
        <f t="shared" si="18"/>
        <v>0</v>
      </c>
      <c r="AB150" s="12">
        <f t="shared" si="18"/>
        <v>0</v>
      </c>
      <c r="AC150" s="12">
        <f t="shared" si="18"/>
        <v>0</v>
      </c>
      <c r="AD150" s="12">
        <f t="shared" si="18"/>
        <v>0</v>
      </c>
      <c r="AE150" s="12">
        <f t="shared" si="18"/>
        <v>0</v>
      </c>
      <c r="AF150" s="12">
        <f t="shared" si="18"/>
        <v>0</v>
      </c>
      <c r="AG150" s="12">
        <f t="shared" si="18"/>
        <v>0</v>
      </c>
      <c r="AH150" s="12">
        <f t="shared" si="18"/>
        <v>0</v>
      </c>
      <c r="AI150" s="12">
        <f t="shared" si="18"/>
        <v>0</v>
      </c>
      <c r="AJ150" s="12">
        <f t="shared" si="18"/>
        <v>0</v>
      </c>
      <c r="AK150" s="12">
        <f t="shared" si="18"/>
        <v>0</v>
      </c>
    </row>
    <row r="151" spans="1:37" x14ac:dyDescent="0.25">
      <c r="A151" s="33" t="s">
        <v>11</v>
      </c>
      <c r="B151" s="33" t="s">
        <v>8</v>
      </c>
      <c r="C151" s="33" t="s">
        <v>170</v>
      </c>
      <c r="D151" s="12">
        <f t="shared" si="18"/>
        <v>0</v>
      </c>
      <c r="E151" s="12">
        <f t="shared" si="18"/>
        <v>0</v>
      </c>
      <c r="F151" s="12">
        <f t="shared" si="18"/>
        <v>0</v>
      </c>
      <c r="G151" s="12">
        <f t="shared" si="18"/>
        <v>0</v>
      </c>
      <c r="H151" s="12">
        <f t="shared" si="18"/>
        <v>0</v>
      </c>
      <c r="I151" s="12">
        <f t="shared" si="18"/>
        <v>0</v>
      </c>
      <c r="J151" s="12">
        <f t="shared" si="18"/>
        <v>0</v>
      </c>
      <c r="K151" s="12">
        <f t="shared" si="18"/>
        <v>0</v>
      </c>
      <c r="L151" s="12">
        <f t="shared" si="18"/>
        <v>0</v>
      </c>
      <c r="M151" s="12">
        <f t="shared" si="18"/>
        <v>0</v>
      </c>
      <c r="N151" s="12">
        <f t="shared" si="18"/>
        <v>0</v>
      </c>
      <c r="O151" s="12">
        <f t="shared" si="18"/>
        <v>0</v>
      </c>
      <c r="P151" s="12">
        <f t="shared" si="18"/>
        <v>0</v>
      </c>
      <c r="Q151" s="12">
        <f t="shared" si="18"/>
        <v>0</v>
      </c>
      <c r="R151" s="12">
        <f t="shared" si="18"/>
        <v>0</v>
      </c>
      <c r="S151" s="12">
        <f t="shared" si="18"/>
        <v>0</v>
      </c>
      <c r="T151" s="12">
        <f t="shared" si="18"/>
        <v>0</v>
      </c>
      <c r="U151" s="12">
        <f t="shared" si="18"/>
        <v>0</v>
      </c>
      <c r="V151" s="12">
        <f t="shared" si="18"/>
        <v>0</v>
      </c>
      <c r="W151" s="12">
        <f t="shared" si="18"/>
        <v>0</v>
      </c>
      <c r="X151" s="12">
        <f t="shared" si="18"/>
        <v>0</v>
      </c>
      <c r="Y151" s="12">
        <f t="shared" si="18"/>
        <v>0</v>
      </c>
      <c r="Z151" s="12">
        <f t="shared" si="18"/>
        <v>0</v>
      </c>
      <c r="AA151" s="12">
        <f t="shared" si="18"/>
        <v>0</v>
      </c>
      <c r="AB151" s="12">
        <f t="shared" si="18"/>
        <v>0</v>
      </c>
      <c r="AC151" s="12">
        <f t="shared" si="18"/>
        <v>0</v>
      </c>
      <c r="AD151" s="12">
        <f t="shared" si="18"/>
        <v>0</v>
      </c>
      <c r="AE151" s="12">
        <f t="shared" si="18"/>
        <v>0</v>
      </c>
      <c r="AF151" s="12">
        <f t="shared" si="18"/>
        <v>0</v>
      </c>
      <c r="AG151" s="12">
        <f t="shared" si="18"/>
        <v>0</v>
      </c>
      <c r="AH151" s="12">
        <f t="shared" si="18"/>
        <v>0</v>
      </c>
      <c r="AI151" s="12">
        <f t="shared" si="18"/>
        <v>0</v>
      </c>
      <c r="AJ151" s="12">
        <f t="shared" si="18"/>
        <v>0</v>
      </c>
      <c r="AK151" s="12">
        <f t="shared" si="18"/>
        <v>0</v>
      </c>
    </row>
    <row r="152" spans="1:37" x14ac:dyDescent="0.25">
      <c r="A152" s="33" t="s">
        <v>111</v>
      </c>
      <c r="B152" s="33" t="s">
        <v>8</v>
      </c>
      <c r="C152" s="33" t="s">
        <v>170</v>
      </c>
      <c r="D152" s="12">
        <f t="shared" si="18"/>
        <v>0</v>
      </c>
      <c r="E152" s="12">
        <f t="shared" si="18"/>
        <v>0</v>
      </c>
      <c r="F152" s="12">
        <f t="shared" si="18"/>
        <v>0</v>
      </c>
      <c r="G152" s="12">
        <f t="shared" si="18"/>
        <v>0</v>
      </c>
      <c r="H152" s="12">
        <f t="shared" si="18"/>
        <v>0</v>
      </c>
      <c r="I152" s="12">
        <f t="shared" si="18"/>
        <v>0</v>
      </c>
      <c r="J152" s="12">
        <f t="shared" si="18"/>
        <v>0</v>
      </c>
      <c r="K152" s="12">
        <f t="shared" si="18"/>
        <v>0</v>
      </c>
      <c r="L152" s="12">
        <f t="shared" si="18"/>
        <v>0</v>
      </c>
      <c r="M152" s="12">
        <f t="shared" si="18"/>
        <v>0</v>
      </c>
      <c r="N152" s="12">
        <f t="shared" si="18"/>
        <v>0</v>
      </c>
      <c r="O152" s="12">
        <f t="shared" si="18"/>
        <v>0</v>
      </c>
      <c r="P152" s="12">
        <f t="shared" si="18"/>
        <v>0</v>
      </c>
      <c r="Q152" s="12">
        <f t="shared" si="18"/>
        <v>0</v>
      </c>
      <c r="R152" s="12">
        <f t="shared" si="18"/>
        <v>0</v>
      </c>
      <c r="S152" s="12">
        <f t="shared" si="18"/>
        <v>0</v>
      </c>
      <c r="T152" s="12">
        <f t="shared" si="18"/>
        <v>0</v>
      </c>
      <c r="U152" s="12">
        <f t="shared" si="18"/>
        <v>0</v>
      </c>
      <c r="V152" s="12">
        <f t="shared" si="18"/>
        <v>0</v>
      </c>
      <c r="W152" s="12">
        <f t="shared" si="18"/>
        <v>0</v>
      </c>
      <c r="X152" s="12">
        <f t="shared" si="18"/>
        <v>0</v>
      </c>
      <c r="Y152" s="12">
        <f t="shared" si="18"/>
        <v>0</v>
      </c>
      <c r="Z152" s="12">
        <f t="shared" si="18"/>
        <v>0</v>
      </c>
      <c r="AA152" s="12">
        <f t="shared" si="18"/>
        <v>0</v>
      </c>
      <c r="AB152" s="12">
        <f t="shared" si="18"/>
        <v>0</v>
      </c>
      <c r="AC152" s="12">
        <f t="shared" si="18"/>
        <v>0</v>
      </c>
      <c r="AD152" s="12">
        <f t="shared" si="18"/>
        <v>0</v>
      </c>
      <c r="AE152" s="12">
        <f t="shared" si="18"/>
        <v>0</v>
      </c>
      <c r="AF152" s="12">
        <f t="shared" si="18"/>
        <v>0</v>
      </c>
      <c r="AG152" s="12">
        <f t="shared" si="18"/>
        <v>0</v>
      </c>
      <c r="AH152" s="12">
        <f t="shared" si="18"/>
        <v>0</v>
      </c>
      <c r="AI152" s="12">
        <f t="shared" si="18"/>
        <v>0</v>
      </c>
      <c r="AJ152" s="12">
        <f t="shared" si="18"/>
        <v>0</v>
      </c>
      <c r="AK152" s="12">
        <f t="shared" si="18"/>
        <v>0</v>
      </c>
    </row>
    <row r="153" spans="1:37" x14ac:dyDescent="0.25">
      <c r="A153" s="33" t="s">
        <v>12</v>
      </c>
      <c r="B153" s="33" t="s">
        <v>8</v>
      </c>
      <c r="C153" s="33" t="s">
        <v>170</v>
      </c>
      <c r="D153" s="12">
        <f t="shared" si="18"/>
        <v>0</v>
      </c>
      <c r="E153" s="12">
        <f t="shared" si="18"/>
        <v>0</v>
      </c>
      <c r="F153" s="12">
        <f t="shared" si="18"/>
        <v>0</v>
      </c>
      <c r="G153" s="12">
        <f t="shared" si="18"/>
        <v>0</v>
      </c>
      <c r="H153" s="12">
        <f t="shared" si="18"/>
        <v>0</v>
      </c>
      <c r="I153" s="12">
        <f t="shared" si="18"/>
        <v>0</v>
      </c>
      <c r="J153" s="12">
        <f t="shared" si="18"/>
        <v>0</v>
      </c>
      <c r="K153" s="12">
        <f t="shared" si="18"/>
        <v>0</v>
      </c>
      <c r="L153" s="12">
        <f t="shared" si="18"/>
        <v>0</v>
      </c>
      <c r="M153" s="12">
        <f t="shared" si="18"/>
        <v>0</v>
      </c>
      <c r="N153" s="12">
        <f t="shared" si="18"/>
        <v>0</v>
      </c>
      <c r="O153" s="12">
        <f t="shared" si="18"/>
        <v>0</v>
      </c>
      <c r="P153" s="12">
        <f t="shared" si="18"/>
        <v>0</v>
      </c>
      <c r="Q153" s="12">
        <f t="shared" si="18"/>
        <v>0</v>
      </c>
      <c r="R153" s="12">
        <f t="shared" si="18"/>
        <v>0</v>
      </c>
      <c r="S153" s="12">
        <f t="shared" si="18"/>
        <v>0</v>
      </c>
      <c r="T153" s="12">
        <f t="shared" si="18"/>
        <v>0</v>
      </c>
      <c r="U153" s="12">
        <f t="shared" si="18"/>
        <v>0</v>
      </c>
      <c r="V153" s="12">
        <f t="shared" si="18"/>
        <v>0</v>
      </c>
      <c r="W153" s="12">
        <f t="shared" si="18"/>
        <v>0</v>
      </c>
      <c r="X153" s="12">
        <f t="shared" si="18"/>
        <v>0</v>
      </c>
      <c r="Y153" s="12">
        <f t="shared" si="18"/>
        <v>0</v>
      </c>
      <c r="Z153" s="12">
        <f t="shared" si="18"/>
        <v>0</v>
      </c>
      <c r="AA153" s="12">
        <f t="shared" si="18"/>
        <v>0</v>
      </c>
      <c r="AB153" s="12">
        <f t="shared" si="18"/>
        <v>0</v>
      </c>
      <c r="AC153" s="12">
        <f t="shared" si="18"/>
        <v>0</v>
      </c>
      <c r="AD153" s="12">
        <f t="shared" si="18"/>
        <v>0</v>
      </c>
      <c r="AE153" s="12">
        <f t="shared" si="18"/>
        <v>0</v>
      </c>
      <c r="AF153" s="12">
        <f t="shared" si="18"/>
        <v>0</v>
      </c>
      <c r="AG153" s="12">
        <f t="shared" si="18"/>
        <v>0</v>
      </c>
      <c r="AH153" s="12">
        <f t="shared" si="18"/>
        <v>0</v>
      </c>
      <c r="AI153" s="12">
        <f t="shared" si="18"/>
        <v>0</v>
      </c>
      <c r="AJ153" s="12">
        <f t="shared" si="18"/>
        <v>0</v>
      </c>
      <c r="AK153" s="12">
        <f t="shared" si="18"/>
        <v>0</v>
      </c>
    </row>
    <row r="154" spans="1:37" x14ac:dyDescent="0.25">
      <c r="A154" s="33" t="s">
        <v>54</v>
      </c>
      <c r="B154" s="33" t="s">
        <v>8</v>
      </c>
      <c r="C154" s="33" t="s">
        <v>170</v>
      </c>
      <c r="D154" s="12">
        <f t="shared" si="18"/>
        <v>0</v>
      </c>
      <c r="E154" s="12">
        <f t="shared" si="18"/>
        <v>0</v>
      </c>
      <c r="F154" s="12">
        <f t="shared" si="18"/>
        <v>0</v>
      </c>
      <c r="G154" s="12">
        <f t="shared" si="18"/>
        <v>0</v>
      </c>
      <c r="H154" s="12">
        <f t="shared" si="18"/>
        <v>0</v>
      </c>
      <c r="I154" s="12">
        <f t="shared" si="18"/>
        <v>0</v>
      </c>
      <c r="J154" s="12">
        <f t="shared" si="18"/>
        <v>0</v>
      </c>
      <c r="K154" s="12">
        <f t="shared" si="18"/>
        <v>0</v>
      </c>
      <c r="L154" s="12">
        <f t="shared" si="18"/>
        <v>0</v>
      </c>
      <c r="M154" s="12">
        <f t="shared" si="18"/>
        <v>0</v>
      </c>
      <c r="N154" s="12">
        <f t="shared" si="18"/>
        <v>0</v>
      </c>
      <c r="O154" s="12">
        <f t="shared" si="18"/>
        <v>0</v>
      </c>
      <c r="P154" s="12">
        <f t="shared" si="18"/>
        <v>0</v>
      </c>
      <c r="Q154" s="12">
        <f t="shared" si="18"/>
        <v>0</v>
      </c>
      <c r="R154" s="12">
        <f t="shared" si="18"/>
        <v>0</v>
      </c>
      <c r="S154" s="12">
        <f t="shared" si="18"/>
        <v>0</v>
      </c>
      <c r="T154" s="12">
        <f t="shared" si="18"/>
        <v>0</v>
      </c>
      <c r="U154" s="12">
        <f t="shared" si="18"/>
        <v>0</v>
      </c>
      <c r="V154" s="12">
        <f t="shared" si="18"/>
        <v>0</v>
      </c>
      <c r="W154" s="12">
        <f t="shared" si="18"/>
        <v>0</v>
      </c>
      <c r="X154" s="12">
        <f t="shared" si="18"/>
        <v>0</v>
      </c>
      <c r="Y154" s="12">
        <f t="shared" si="18"/>
        <v>0</v>
      </c>
      <c r="Z154" s="12">
        <f t="shared" si="18"/>
        <v>0</v>
      </c>
      <c r="AA154" s="12">
        <f t="shared" si="18"/>
        <v>0</v>
      </c>
      <c r="AB154" s="12">
        <f t="shared" si="18"/>
        <v>0</v>
      </c>
      <c r="AC154" s="12">
        <f t="shared" si="18"/>
        <v>0</v>
      </c>
      <c r="AD154" s="12">
        <f t="shared" si="18"/>
        <v>0</v>
      </c>
      <c r="AE154" s="12">
        <f t="shared" si="18"/>
        <v>0</v>
      </c>
      <c r="AF154" s="12">
        <f t="shared" si="18"/>
        <v>0</v>
      </c>
      <c r="AG154" s="12">
        <f t="shared" si="18"/>
        <v>0</v>
      </c>
      <c r="AH154" s="12">
        <f t="shared" si="18"/>
        <v>0</v>
      </c>
      <c r="AI154" s="12">
        <f t="shared" si="18"/>
        <v>0</v>
      </c>
      <c r="AJ154" s="12">
        <f t="shared" si="18"/>
        <v>0</v>
      </c>
      <c r="AK154" s="12">
        <f t="shared" si="18"/>
        <v>0</v>
      </c>
    </row>
    <row r="155" spans="1:37" x14ac:dyDescent="0.25">
      <c r="A155" s="33" t="s">
        <v>78</v>
      </c>
      <c r="B155" s="33" t="s">
        <v>8</v>
      </c>
      <c r="C155" s="33" t="s">
        <v>170</v>
      </c>
      <c r="D155" s="12">
        <f t="shared" si="18"/>
        <v>0</v>
      </c>
      <c r="E155" s="12">
        <f t="shared" si="18"/>
        <v>0</v>
      </c>
      <c r="F155" s="12">
        <f t="shared" si="18"/>
        <v>0</v>
      </c>
      <c r="G155" s="12">
        <f t="shared" si="18"/>
        <v>0</v>
      </c>
      <c r="H155" s="12">
        <f t="shared" si="18"/>
        <v>0</v>
      </c>
      <c r="I155" s="12">
        <f t="shared" si="18"/>
        <v>0</v>
      </c>
      <c r="J155" s="12">
        <f t="shared" si="18"/>
        <v>0</v>
      </c>
      <c r="K155" s="12">
        <f t="shared" si="18"/>
        <v>0</v>
      </c>
      <c r="L155" s="12">
        <f t="shared" si="18"/>
        <v>0</v>
      </c>
      <c r="M155" s="12">
        <f t="shared" si="18"/>
        <v>0</v>
      </c>
      <c r="N155" s="12">
        <f t="shared" si="18"/>
        <v>0</v>
      </c>
      <c r="O155" s="12">
        <f t="shared" si="18"/>
        <v>0</v>
      </c>
      <c r="P155" s="12">
        <f t="shared" si="18"/>
        <v>0</v>
      </c>
      <c r="Q155" s="12">
        <f t="shared" si="18"/>
        <v>0</v>
      </c>
      <c r="R155" s="12">
        <f t="shared" si="18"/>
        <v>0</v>
      </c>
      <c r="S155" s="12">
        <f t="shared" si="18"/>
        <v>0</v>
      </c>
      <c r="T155" s="12">
        <f t="shared" si="18"/>
        <v>0</v>
      </c>
      <c r="U155" s="12">
        <f t="shared" si="18"/>
        <v>0</v>
      </c>
      <c r="V155" s="12">
        <f t="shared" si="18"/>
        <v>0</v>
      </c>
      <c r="W155" s="12">
        <f t="shared" si="18"/>
        <v>0</v>
      </c>
      <c r="X155" s="12">
        <f t="shared" si="18"/>
        <v>0</v>
      </c>
      <c r="Y155" s="12">
        <f t="shared" si="18"/>
        <v>0</v>
      </c>
      <c r="Z155" s="12">
        <f t="shared" si="18"/>
        <v>0</v>
      </c>
      <c r="AA155" s="12">
        <f t="shared" si="18"/>
        <v>0</v>
      </c>
      <c r="AB155" s="12">
        <f t="shared" si="18"/>
        <v>0</v>
      </c>
      <c r="AC155" s="12">
        <f t="shared" si="18"/>
        <v>0</v>
      </c>
      <c r="AD155" s="12">
        <f t="shared" si="18"/>
        <v>0</v>
      </c>
      <c r="AE155" s="12">
        <f t="shared" si="18"/>
        <v>0</v>
      </c>
      <c r="AF155" s="12">
        <f t="shared" si="18"/>
        <v>0</v>
      </c>
      <c r="AG155" s="12">
        <f t="shared" si="18"/>
        <v>0</v>
      </c>
      <c r="AH155" s="12">
        <f t="shared" si="18"/>
        <v>0</v>
      </c>
      <c r="AI155" s="12">
        <f t="shared" si="18"/>
        <v>0</v>
      </c>
      <c r="AJ155" s="12">
        <f t="shared" si="18"/>
        <v>0</v>
      </c>
      <c r="AK155" s="12">
        <f t="shared" si="18"/>
        <v>0</v>
      </c>
    </row>
    <row r="156" spans="1:37" x14ac:dyDescent="0.25">
      <c r="A156" s="33" t="s">
        <v>13</v>
      </c>
      <c r="B156" s="33" t="s">
        <v>8</v>
      </c>
      <c r="C156" s="33" t="s">
        <v>170</v>
      </c>
      <c r="D156" s="12">
        <f t="shared" si="18"/>
        <v>0</v>
      </c>
      <c r="E156" s="12">
        <f t="shared" si="18"/>
        <v>0</v>
      </c>
      <c r="F156" s="12">
        <f t="shared" si="18"/>
        <v>0</v>
      </c>
      <c r="G156" s="12">
        <f t="shared" si="18"/>
        <v>0</v>
      </c>
      <c r="H156" s="12">
        <f t="shared" si="18"/>
        <v>0</v>
      </c>
      <c r="I156" s="12">
        <f t="shared" si="18"/>
        <v>0</v>
      </c>
      <c r="J156" s="12">
        <f t="shared" si="18"/>
        <v>0</v>
      </c>
      <c r="K156" s="12">
        <f t="shared" si="18"/>
        <v>0</v>
      </c>
      <c r="L156" s="12">
        <f t="shared" si="18"/>
        <v>0</v>
      </c>
      <c r="M156" s="12">
        <f t="shared" si="18"/>
        <v>0</v>
      </c>
      <c r="N156" s="12">
        <f t="shared" si="18"/>
        <v>0</v>
      </c>
      <c r="O156" s="12">
        <f t="shared" si="18"/>
        <v>0</v>
      </c>
      <c r="P156" s="12">
        <f t="shared" si="18"/>
        <v>0</v>
      </c>
      <c r="Q156" s="12">
        <f t="shared" si="18"/>
        <v>0</v>
      </c>
      <c r="R156" s="12">
        <f t="shared" si="18"/>
        <v>0</v>
      </c>
      <c r="S156" s="12">
        <f t="shared" si="18"/>
        <v>0</v>
      </c>
      <c r="T156" s="12">
        <f t="shared" si="18"/>
        <v>0</v>
      </c>
      <c r="U156" s="12">
        <f t="shared" ref="U156:AK156" si="19">U$147*U102</f>
        <v>0</v>
      </c>
      <c r="V156" s="12">
        <f t="shared" si="19"/>
        <v>0</v>
      </c>
      <c r="W156" s="12">
        <f t="shared" si="19"/>
        <v>0</v>
      </c>
      <c r="X156" s="12">
        <f t="shared" si="19"/>
        <v>0</v>
      </c>
      <c r="Y156" s="12">
        <f t="shared" si="19"/>
        <v>0</v>
      </c>
      <c r="Z156" s="12">
        <f t="shared" si="19"/>
        <v>0</v>
      </c>
      <c r="AA156" s="12">
        <f t="shared" si="19"/>
        <v>0</v>
      </c>
      <c r="AB156" s="12">
        <f t="shared" si="19"/>
        <v>0</v>
      </c>
      <c r="AC156" s="12">
        <f t="shared" si="19"/>
        <v>0</v>
      </c>
      <c r="AD156" s="12">
        <f t="shared" si="19"/>
        <v>0</v>
      </c>
      <c r="AE156" s="12">
        <f t="shared" si="19"/>
        <v>0</v>
      </c>
      <c r="AF156" s="12">
        <f t="shared" si="19"/>
        <v>0</v>
      </c>
      <c r="AG156" s="12">
        <f t="shared" si="19"/>
        <v>0</v>
      </c>
      <c r="AH156" s="12">
        <f t="shared" si="19"/>
        <v>0</v>
      </c>
      <c r="AI156" s="12">
        <f t="shared" si="19"/>
        <v>0</v>
      </c>
      <c r="AJ156" s="12">
        <f t="shared" si="19"/>
        <v>0</v>
      </c>
      <c r="AK156" s="12">
        <f t="shared" si="19"/>
        <v>0</v>
      </c>
    </row>
    <row r="157" spans="1:37" x14ac:dyDescent="0.25">
      <c r="A157" s="33" t="s">
        <v>55</v>
      </c>
      <c r="B157" s="33" t="s">
        <v>8</v>
      </c>
      <c r="C157" s="33" t="s">
        <v>170</v>
      </c>
      <c r="D157" s="12">
        <f t="shared" ref="D157:AK160" si="20">D$147*D103</f>
        <v>0</v>
      </c>
      <c r="E157" s="12">
        <f t="shared" si="20"/>
        <v>0</v>
      </c>
      <c r="F157" s="12">
        <f t="shared" si="20"/>
        <v>0</v>
      </c>
      <c r="G157" s="12">
        <f t="shared" si="20"/>
        <v>0</v>
      </c>
      <c r="H157" s="12">
        <f t="shared" si="20"/>
        <v>0</v>
      </c>
      <c r="I157" s="12">
        <f t="shared" si="20"/>
        <v>0</v>
      </c>
      <c r="J157" s="12">
        <f t="shared" si="20"/>
        <v>0</v>
      </c>
      <c r="K157" s="12">
        <f t="shared" si="20"/>
        <v>0</v>
      </c>
      <c r="L157" s="12">
        <f t="shared" si="20"/>
        <v>0</v>
      </c>
      <c r="M157" s="12">
        <f t="shared" si="20"/>
        <v>0</v>
      </c>
      <c r="N157" s="12">
        <f t="shared" si="20"/>
        <v>0</v>
      </c>
      <c r="O157" s="12">
        <f t="shared" si="20"/>
        <v>0</v>
      </c>
      <c r="P157" s="12">
        <f t="shared" si="20"/>
        <v>0</v>
      </c>
      <c r="Q157" s="12">
        <f t="shared" si="20"/>
        <v>0</v>
      </c>
      <c r="R157" s="12">
        <f t="shared" si="20"/>
        <v>0</v>
      </c>
      <c r="S157" s="12">
        <f t="shared" si="20"/>
        <v>0</v>
      </c>
      <c r="T157" s="12">
        <f t="shared" si="20"/>
        <v>0</v>
      </c>
      <c r="U157" s="12">
        <f t="shared" si="20"/>
        <v>0</v>
      </c>
      <c r="V157" s="12">
        <f t="shared" si="20"/>
        <v>0</v>
      </c>
      <c r="W157" s="12">
        <f t="shared" si="20"/>
        <v>0</v>
      </c>
      <c r="X157" s="12">
        <f t="shared" si="20"/>
        <v>0</v>
      </c>
      <c r="Y157" s="12">
        <f t="shared" si="20"/>
        <v>0</v>
      </c>
      <c r="Z157" s="12">
        <f t="shared" si="20"/>
        <v>0</v>
      </c>
      <c r="AA157" s="12">
        <f t="shared" si="20"/>
        <v>0</v>
      </c>
      <c r="AB157" s="12">
        <f t="shared" si="20"/>
        <v>0</v>
      </c>
      <c r="AC157" s="12">
        <f t="shared" si="20"/>
        <v>0</v>
      </c>
      <c r="AD157" s="12">
        <f t="shared" si="20"/>
        <v>0</v>
      </c>
      <c r="AE157" s="12">
        <f t="shared" si="20"/>
        <v>0</v>
      </c>
      <c r="AF157" s="12">
        <f t="shared" si="20"/>
        <v>0</v>
      </c>
      <c r="AG157" s="12">
        <f t="shared" si="20"/>
        <v>0</v>
      </c>
      <c r="AH157" s="12">
        <f t="shared" si="20"/>
        <v>0</v>
      </c>
      <c r="AI157" s="12">
        <f t="shared" si="20"/>
        <v>0</v>
      </c>
      <c r="AJ157" s="12">
        <f t="shared" si="20"/>
        <v>0</v>
      </c>
      <c r="AK157" s="12">
        <f t="shared" si="20"/>
        <v>0</v>
      </c>
    </row>
    <row r="158" spans="1:37" x14ac:dyDescent="0.25">
      <c r="A158" s="33" t="s">
        <v>56</v>
      </c>
      <c r="B158" s="33" t="s">
        <v>8</v>
      </c>
      <c r="C158" s="33" t="s">
        <v>170</v>
      </c>
      <c r="D158" s="12">
        <f t="shared" si="20"/>
        <v>0</v>
      </c>
      <c r="E158" s="12">
        <f t="shared" si="20"/>
        <v>0</v>
      </c>
      <c r="F158" s="12">
        <f t="shared" si="20"/>
        <v>0</v>
      </c>
      <c r="G158" s="12">
        <f t="shared" si="20"/>
        <v>0</v>
      </c>
      <c r="H158" s="12">
        <f t="shared" si="20"/>
        <v>0</v>
      </c>
      <c r="I158" s="12">
        <f t="shared" si="20"/>
        <v>0</v>
      </c>
      <c r="J158" s="12">
        <f t="shared" si="20"/>
        <v>0</v>
      </c>
      <c r="K158" s="12">
        <f t="shared" si="20"/>
        <v>0</v>
      </c>
      <c r="L158" s="12">
        <f t="shared" si="20"/>
        <v>0</v>
      </c>
      <c r="M158" s="12">
        <f t="shared" si="20"/>
        <v>0</v>
      </c>
      <c r="N158" s="12">
        <f t="shared" si="20"/>
        <v>0</v>
      </c>
      <c r="O158" s="12">
        <f t="shared" si="20"/>
        <v>0</v>
      </c>
      <c r="P158" s="12">
        <f t="shared" si="20"/>
        <v>0</v>
      </c>
      <c r="Q158" s="12">
        <f t="shared" si="20"/>
        <v>0</v>
      </c>
      <c r="R158" s="12">
        <f t="shared" si="20"/>
        <v>0</v>
      </c>
      <c r="S158" s="12">
        <f t="shared" si="20"/>
        <v>0</v>
      </c>
      <c r="T158" s="12">
        <f t="shared" si="20"/>
        <v>0</v>
      </c>
      <c r="U158" s="12">
        <f t="shared" si="20"/>
        <v>0</v>
      </c>
      <c r="V158" s="12">
        <f t="shared" si="20"/>
        <v>0</v>
      </c>
      <c r="W158" s="12">
        <f t="shared" si="20"/>
        <v>0</v>
      </c>
      <c r="X158" s="12">
        <f t="shared" si="20"/>
        <v>0</v>
      </c>
      <c r="Y158" s="12">
        <f t="shared" si="20"/>
        <v>0</v>
      </c>
      <c r="Z158" s="12">
        <f t="shared" si="20"/>
        <v>0</v>
      </c>
      <c r="AA158" s="12">
        <f t="shared" si="20"/>
        <v>0</v>
      </c>
      <c r="AB158" s="12">
        <f t="shared" si="20"/>
        <v>0</v>
      </c>
      <c r="AC158" s="12">
        <f t="shared" si="20"/>
        <v>0</v>
      </c>
      <c r="AD158" s="12">
        <f t="shared" si="20"/>
        <v>0</v>
      </c>
      <c r="AE158" s="12">
        <f t="shared" si="20"/>
        <v>0</v>
      </c>
      <c r="AF158" s="12">
        <f t="shared" si="20"/>
        <v>0</v>
      </c>
      <c r="AG158" s="12">
        <f t="shared" si="20"/>
        <v>0</v>
      </c>
      <c r="AH158" s="12">
        <f t="shared" si="20"/>
        <v>0</v>
      </c>
      <c r="AI158" s="12">
        <f t="shared" si="20"/>
        <v>0</v>
      </c>
      <c r="AJ158" s="12">
        <f t="shared" si="20"/>
        <v>0</v>
      </c>
      <c r="AK158" s="12">
        <f t="shared" si="20"/>
        <v>0</v>
      </c>
    </row>
    <row r="159" spans="1:37" x14ac:dyDescent="0.25">
      <c r="A159" s="33" t="s">
        <v>14</v>
      </c>
      <c r="B159" s="33" t="s">
        <v>8</v>
      </c>
      <c r="C159" s="33" t="s">
        <v>170</v>
      </c>
      <c r="D159" s="12">
        <f t="shared" si="20"/>
        <v>0</v>
      </c>
      <c r="E159" s="12">
        <f t="shared" si="20"/>
        <v>0</v>
      </c>
      <c r="F159" s="12">
        <f t="shared" si="20"/>
        <v>0</v>
      </c>
      <c r="G159" s="12">
        <f t="shared" si="20"/>
        <v>0</v>
      </c>
      <c r="H159" s="12">
        <f t="shared" si="20"/>
        <v>0</v>
      </c>
      <c r="I159" s="12">
        <f t="shared" si="20"/>
        <v>0</v>
      </c>
      <c r="J159" s="12">
        <f t="shared" si="20"/>
        <v>0</v>
      </c>
      <c r="K159" s="12">
        <f t="shared" si="20"/>
        <v>0</v>
      </c>
      <c r="L159" s="12">
        <f t="shared" si="20"/>
        <v>0</v>
      </c>
      <c r="M159" s="12">
        <f t="shared" si="20"/>
        <v>0</v>
      </c>
      <c r="N159" s="12">
        <f t="shared" si="20"/>
        <v>0</v>
      </c>
      <c r="O159" s="12">
        <f t="shared" si="20"/>
        <v>0</v>
      </c>
      <c r="P159" s="12">
        <f t="shared" si="20"/>
        <v>0</v>
      </c>
      <c r="Q159" s="12">
        <f t="shared" si="20"/>
        <v>0</v>
      </c>
      <c r="R159" s="12">
        <f t="shared" si="20"/>
        <v>0</v>
      </c>
      <c r="S159" s="12">
        <f t="shared" si="20"/>
        <v>0</v>
      </c>
      <c r="T159" s="12">
        <f t="shared" si="20"/>
        <v>0</v>
      </c>
      <c r="U159" s="12">
        <f t="shared" si="20"/>
        <v>0</v>
      </c>
      <c r="V159" s="12">
        <f t="shared" si="20"/>
        <v>0</v>
      </c>
      <c r="W159" s="12">
        <f t="shared" si="20"/>
        <v>0</v>
      </c>
      <c r="X159" s="12">
        <f t="shared" si="20"/>
        <v>0</v>
      </c>
      <c r="Y159" s="12">
        <f t="shared" si="20"/>
        <v>0</v>
      </c>
      <c r="Z159" s="12">
        <f t="shared" si="20"/>
        <v>0</v>
      </c>
      <c r="AA159" s="12">
        <f t="shared" si="20"/>
        <v>0</v>
      </c>
      <c r="AB159" s="12">
        <f t="shared" si="20"/>
        <v>0</v>
      </c>
      <c r="AC159" s="12">
        <f t="shared" si="20"/>
        <v>0</v>
      </c>
      <c r="AD159" s="12">
        <f t="shared" si="20"/>
        <v>0</v>
      </c>
      <c r="AE159" s="12">
        <f t="shared" si="20"/>
        <v>0</v>
      </c>
      <c r="AF159" s="12">
        <f t="shared" si="20"/>
        <v>0</v>
      </c>
      <c r="AG159" s="12">
        <f t="shared" si="20"/>
        <v>0</v>
      </c>
      <c r="AH159" s="12">
        <f t="shared" si="20"/>
        <v>0</v>
      </c>
      <c r="AI159" s="12">
        <f t="shared" si="20"/>
        <v>0</v>
      </c>
      <c r="AJ159" s="12">
        <f t="shared" si="20"/>
        <v>0</v>
      </c>
      <c r="AK159" s="12">
        <f t="shared" si="20"/>
        <v>0</v>
      </c>
    </row>
    <row r="160" spans="1:37" x14ac:dyDescent="0.25">
      <c r="A160" s="33" t="s">
        <v>79</v>
      </c>
      <c r="B160" s="33"/>
      <c r="D160" s="12">
        <f t="shared" si="20"/>
        <v>0</v>
      </c>
      <c r="E160" s="12">
        <f t="shared" si="20"/>
        <v>0</v>
      </c>
      <c r="F160" s="12">
        <f t="shared" si="20"/>
        <v>0</v>
      </c>
      <c r="G160" s="12">
        <f t="shared" si="20"/>
        <v>0</v>
      </c>
      <c r="H160" s="12">
        <f t="shared" si="20"/>
        <v>0</v>
      </c>
      <c r="I160" s="12">
        <f t="shared" si="20"/>
        <v>0</v>
      </c>
      <c r="J160" s="12">
        <f t="shared" si="20"/>
        <v>0</v>
      </c>
      <c r="K160" s="12">
        <f t="shared" si="20"/>
        <v>0</v>
      </c>
      <c r="L160" s="12">
        <f t="shared" si="20"/>
        <v>0</v>
      </c>
      <c r="M160" s="12">
        <f t="shared" si="20"/>
        <v>0</v>
      </c>
      <c r="N160" s="12">
        <f t="shared" si="20"/>
        <v>0</v>
      </c>
      <c r="O160" s="12">
        <f t="shared" si="20"/>
        <v>0</v>
      </c>
      <c r="P160" s="12">
        <f t="shared" si="20"/>
        <v>0</v>
      </c>
      <c r="Q160" s="12">
        <f t="shared" si="20"/>
        <v>0</v>
      </c>
      <c r="R160" s="12">
        <f t="shared" si="20"/>
        <v>0</v>
      </c>
      <c r="S160" s="12">
        <f t="shared" si="20"/>
        <v>0</v>
      </c>
      <c r="T160" s="12">
        <f t="shared" si="20"/>
        <v>0</v>
      </c>
      <c r="U160" s="12">
        <f t="shared" si="20"/>
        <v>0</v>
      </c>
      <c r="V160" s="12">
        <f t="shared" si="20"/>
        <v>0</v>
      </c>
      <c r="W160" s="12">
        <f t="shared" si="20"/>
        <v>0</v>
      </c>
      <c r="X160" s="12">
        <f t="shared" si="20"/>
        <v>0</v>
      </c>
      <c r="Y160" s="12">
        <f t="shared" si="20"/>
        <v>0</v>
      </c>
      <c r="Z160" s="12">
        <f t="shared" si="20"/>
        <v>0</v>
      </c>
      <c r="AA160" s="12">
        <f t="shared" si="20"/>
        <v>0</v>
      </c>
      <c r="AB160" s="12">
        <f t="shared" si="20"/>
        <v>0</v>
      </c>
      <c r="AC160" s="12">
        <f t="shared" si="20"/>
        <v>0</v>
      </c>
      <c r="AD160" s="12">
        <f t="shared" si="20"/>
        <v>0</v>
      </c>
      <c r="AE160" s="12">
        <f t="shared" si="20"/>
        <v>0</v>
      </c>
      <c r="AF160" s="12">
        <f t="shared" si="20"/>
        <v>0</v>
      </c>
      <c r="AG160" s="12">
        <f t="shared" si="20"/>
        <v>0</v>
      </c>
      <c r="AH160" s="12">
        <f t="shared" si="20"/>
        <v>0</v>
      </c>
      <c r="AI160" s="12">
        <f t="shared" si="20"/>
        <v>0</v>
      </c>
      <c r="AJ160" s="12">
        <f t="shared" si="20"/>
        <v>0</v>
      </c>
      <c r="AK160" s="12">
        <f t="shared" si="20"/>
        <v>0</v>
      </c>
    </row>
    <row r="162" spans="1:37" x14ac:dyDescent="0.25">
      <c r="A162" s="23" t="s">
        <v>83</v>
      </c>
      <c r="B162" s="33" t="s">
        <v>8</v>
      </c>
      <c r="C162" s="33" t="s">
        <v>170</v>
      </c>
      <c r="D162">
        <f>D$81*D$11/1000</f>
        <v>0</v>
      </c>
      <c r="E162">
        <f t="shared" ref="E162:AK162" si="21">E$81*E$11/1000</f>
        <v>0</v>
      </c>
      <c r="F162">
        <f t="shared" si="21"/>
        <v>0</v>
      </c>
      <c r="G162">
        <f t="shared" si="21"/>
        <v>0</v>
      </c>
      <c r="H162">
        <f t="shared" si="21"/>
        <v>0</v>
      </c>
      <c r="I162">
        <f t="shared" si="21"/>
        <v>0</v>
      </c>
      <c r="J162">
        <f t="shared" si="21"/>
        <v>0</v>
      </c>
      <c r="K162">
        <f t="shared" si="21"/>
        <v>0</v>
      </c>
      <c r="L162">
        <f t="shared" si="21"/>
        <v>0</v>
      </c>
      <c r="M162">
        <f t="shared" si="21"/>
        <v>0</v>
      </c>
      <c r="N162">
        <f t="shared" si="21"/>
        <v>0</v>
      </c>
      <c r="O162">
        <f t="shared" si="21"/>
        <v>0</v>
      </c>
      <c r="P162">
        <f t="shared" si="21"/>
        <v>0</v>
      </c>
      <c r="Q162">
        <f t="shared" si="21"/>
        <v>0</v>
      </c>
      <c r="R162">
        <f t="shared" si="21"/>
        <v>0</v>
      </c>
      <c r="S162">
        <f t="shared" si="21"/>
        <v>0</v>
      </c>
      <c r="T162">
        <f t="shared" si="21"/>
        <v>0</v>
      </c>
      <c r="U162">
        <f t="shared" si="21"/>
        <v>0</v>
      </c>
      <c r="V162">
        <f t="shared" si="21"/>
        <v>0</v>
      </c>
      <c r="W162">
        <f t="shared" si="21"/>
        <v>0</v>
      </c>
      <c r="X162">
        <f t="shared" si="21"/>
        <v>0</v>
      </c>
      <c r="Y162">
        <f t="shared" si="21"/>
        <v>0</v>
      </c>
      <c r="Z162">
        <f t="shared" si="21"/>
        <v>0</v>
      </c>
      <c r="AA162">
        <f t="shared" si="21"/>
        <v>0</v>
      </c>
      <c r="AB162">
        <f t="shared" si="21"/>
        <v>0</v>
      </c>
      <c r="AC162">
        <f t="shared" si="21"/>
        <v>0</v>
      </c>
      <c r="AD162">
        <f t="shared" si="21"/>
        <v>0</v>
      </c>
      <c r="AE162">
        <f t="shared" si="21"/>
        <v>0</v>
      </c>
      <c r="AF162">
        <f t="shared" si="21"/>
        <v>0</v>
      </c>
      <c r="AG162">
        <f t="shared" si="21"/>
        <v>0</v>
      </c>
      <c r="AH162">
        <f t="shared" si="21"/>
        <v>0</v>
      </c>
      <c r="AI162">
        <f t="shared" si="21"/>
        <v>0</v>
      </c>
      <c r="AJ162">
        <f t="shared" si="21"/>
        <v>0</v>
      </c>
      <c r="AK162">
        <f t="shared" si="21"/>
        <v>0</v>
      </c>
    </row>
    <row r="163" spans="1:37" x14ac:dyDescent="0.25">
      <c r="A163" s="33" t="s">
        <v>12</v>
      </c>
      <c r="B163" s="33" t="s">
        <v>8</v>
      </c>
      <c r="C163" s="33" t="s">
        <v>170</v>
      </c>
      <c r="D163" s="12">
        <f>D162</f>
        <v>0</v>
      </c>
      <c r="E163" s="12">
        <f t="shared" ref="E163:AK163" si="22">E162</f>
        <v>0</v>
      </c>
      <c r="F163" s="12">
        <f t="shared" si="22"/>
        <v>0</v>
      </c>
      <c r="G163" s="12">
        <f t="shared" si="22"/>
        <v>0</v>
      </c>
      <c r="H163" s="12">
        <f t="shared" si="22"/>
        <v>0</v>
      </c>
      <c r="I163" s="12">
        <f t="shared" si="22"/>
        <v>0</v>
      </c>
      <c r="J163" s="12">
        <f t="shared" si="22"/>
        <v>0</v>
      </c>
      <c r="K163" s="12">
        <f t="shared" si="22"/>
        <v>0</v>
      </c>
      <c r="L163" s="12">
        <f t="shared" si="22"/>
        <v>0</v>
      </c>
      <c r="M163" s="12">
        <f t="shared" si="22"/>
        <v>0</v>
      </c>
      <c r="N163" s="12">
        <f t="shared" si="22"/>
        <v>0</v>
      </c>
      <c r="O163" s="12">
        <f t="shared" si="22"/>
        <v>0</v>
      </c>
      <c r="P163" s="12">
        <f t="shared" si="22"/>
        <v>0</v>
      </c>
      <c r="Q163" s="12">
        <f t="shared" si="22"/>
        <v>0</v>
      </c>
      <c r="R163" s="12">
        <f t="shared" si="22"/>
        <v>0</v>
      </c>
      <c r="S163" s="12">
        <f t="shared" si="22"/>
        <v>0</v>
      </c>
      <c r="T163" s="12">
        <f t="shared" si="22"/>
        <v>0</v>
      </c>
      <c r="U163" s="12">
        <f t="shared" si="22"/>
        <v>0</v>
      </c>
      <c r="V163" s="12">
        <f t="shared" si="22"/>
        <v>0</v>
      </c>
      <c r="W163" s="12">
        <f t="shared" si="22"/>
        <v>0</v>
      </c>
      <c r="X163" s="12">
        <f t="shared" si="22"/>
        <v>0</v>
      </c>
      <c r="Y163" s="12">
        <f t="shared" si="22"/>
        <v>0</v>
      </c>
      <c r="Z163" s="12">
        <f t="shared" si="22"/>
        <v>0</v>
      </c>
      <c r="AA163" s="12">
        <f t="shared" si="22"/>
        <v>0</v>
      </c>
      <c r="AB163" s="12">
        <f t="shared" si="22"/>
        <v>0</v>
      </c>
      <c r="AC163" s="12">
        <f t="shared" si="22"/>
        <v>0</v>
      </c>
      <c r="AD163" s="12">
        <f t="shared" si="22"/>
        <v>0</v>
      </c>
      <c r="AE163" s="12">
        <f t="shared" si="22"/>
        <v>0</v>
      </c>
      <c r="AF163" s="12">
        <f t="shared" si="22"/>
        <v>0</v>
      </c>
      <c r="AG163" s="12">
        <f t="shared" si="22"/>
        <v>0</v>
      </c>
      <c r="AH163" s="12">
        <f t="shared" si="22"/>
        <v>0</v>
      </c>
      <c r="AI163" s="12">
        <f t="shared" si="22"/>
        <v>0</v>
      </c>
      <c r="AJ163" s="12">
        <f t="shared" si="22"/>
        <v>0</v>
      </c>
      <c r="AK163" s="12">
        <f t="shared" si="22"/>
        <v>0</v>
      </c>
    </row>
    <row r="165" spans="1:37" x14ac:dyDescent="0.25">
      <c r="A165" s="23" t="s">
        <v>113</v>
      </c>
    </row>
    <row r="166" spans="1:37" x14ac:dyDescent="0.25">
      <c r="A166" s="33" t="s">
        <v>16</v>
      </c>
      <c r="B166" s="33"/>
      <c r="C166" s="33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</row>
    <row r="167" spans="1:37" x14ac:dyDescent="0.25">
      <c r="A167" s="33" t="s">
        <v>7</v>
      </c>
      <c r="B167" s="33" t="s">
        <v>8</v>
      </c>
      <c r="C167" s="33" t="s">
        <v>170</v>
      </c>
      <c r="D167" s="12">
        <f>D140/D113</f>
        <v>0</v>
      </c>
      <c r="E167" s="12">
        <f t="shared" ref="E167:AK167" si="23">E140/E113</f>
        <v>0</v>
      </c>
      <c r="F167" s="12">
        <f t="shared" si="23"/>
        <v>0</v>
      </c>
      <c r="G167" s="12">
        <f t="shared" si="23"/>
        <v>0</v>
      </c>
      <c r="H167" s="12">
        <f t="shared" si="23"/>
        <v>0</v>
      </c>
      <c r="I167" s="12">
        <f t="shared" si="23"/>
        <v>0</v>
      </c>
      <c r="J167" s="12">
        <f t="shared" si="23"/>
        <v>0</v>
      </c>
      <c r="K167" s="12">
        <f t="shared" si="23"/>
        <v>0</v>
      </c>
      <c r="L167" s="12">
        <f t="shared" si="23"/>
        <v>0</v>
      </c>
      <c r="M167" s="12">
        <f t="shared" si="23"/>
        <v>0</v>
      </c>
      <c r="N167" s="12">
        <f t="shared" si="23"/>
        <v>0</v>
      </c>
      <c r="O167" s="12">
        <f t="shared" si="23"/>
        <v>0</v>
      </c>
      <c r="P167" s="12">
        <f t="shared" si="23"/>
        <v>0</v>
      </c>
      <c r="Q167" s="12">
        <f t="shared" si="23"/>
        <v>0</v>
      </c>
      <c r="R167" s="12">
        <f t="shared" si="23"/>
        <v>0</v>
      </c>
      <c r="S167" s="12">
        <f t="shared" si="23"/>
        <v>0</v>
      </c>
      <c r="T167" s="12">
        <f t="shared" si="23"/>
        <v>0</v>
      </c>
      <c r="U167" s="12">
        <f t="shared" si="23"/>
        <v>0</v>
      </c>
      <c r="V167" s="12">
        <f t="shared" si="23"/>
        <v>0</v>
      </c>
      <c r="W167" s="12">
        <f t="shared" si="23"/>
        <v>0</v>
      </c>
      <c r="X167" s="12">
        <f t="shared" si="23"/>
        <v>0</v>
      </c>
      <c r="Y167" s="12">
        <f t="shared" si="23"/>
        <v>0</v>
      </c>
      <c r="Z167" s="12">
        <f t="shared" si="23"/>
        <v>0</v>
      </c>
      <c r="AA167" s="12">
        <f t="shared" si="23"/>
        <v>0</v>
      </c>
      <c r="AB167" s="12">
        <f t="shared" si="23"/>
        <v>0</v>
      </c>
      <c r="AC167" s="12">
        <f t="shared" si="23"/>
        <v>0</v>
      </c>
      <c r="AD167" s="12">
        <f t="shared" si="23"/>
        <v>0</v>
      </c>
      <c r="AE167" s="12">
        <f t="shared" si="23"/>
        <v>0</v>
      </c>
      <c r="AF167" s="12">
        <f t="shared" si="23"/>
        <v>0</v>
      </c>
      <c r="AG167" s="12">
        <f t="shared" si="23"/>
        <v>0</v>
      </c>
      <c r="AH167" s="12">
        <f t="shared" si="23"/>
        <v>0</v>
      </c>
      <c r="AI167" s="12">
        <f t="shared" si="23"/>
        <v>0</v>
      </c>
      <c r="AJ167" s="12">
        <f t="shared" si="23"/>
        <v>0</v>
      </c>
      <c r="AK167" s="12">
        <f t="shared" si="23"/>
        <v>0</v>
      </c>
    </row>
    <row r="168" spans="1:37" x14ac:dyDescent="0.25">
      <c r="A168" s="33" t="s">
        <v>11</v>
      </c>
      <c r="B168" s="33" t="s">
        <v>8</v>
      </c>
      <c r="C168" s="33" t="s">
        <v>170</v>
      </c>
      <c r="D168" s="12">
        <f t="shared" ref="D168:AK169" si="24">D141/D114</f>
        <v>0</v>
      </c>
      <c r="E168" s="12">
        <f t="shared" si="24"/>
        <v>0</v>
      </c>
      <c r="F168" s="12">
        <f t="shared" si="24"/>
        <v>0</v>
      </c>
      <c r="G168" s="12">
        <f t="shared" si="24"/>
        <v>0</v>
      </c>
      <c r="H168" s="12">
        <f t="shared" si="24"/>
        <v>0</v>
      </c>
      <c r="I168" s="12">
        <f t="shared" si="24"/>
        <v>0</v>
      </c>
      <c r="J168" s="12">
        <f t="shared" si="24"/>
        <v>0</v>
      </c>
      <c r="K168" s="12">
        <f t="shared" si="24"/>
        <v>0</v>
      </c>
      <c r="L168" s="12">
        <f t="shared" si="24"/>
        <v>0</v>
      </c>
      <c r="M168" s="12">
        <f t="shared" si="24"/>
        <v>0</v>
      </c>
      <c r="N168" s="12">
        <f t="shared" si="24"/>
        <v>0</v>
      </c>
      <c r="O168" s="12">
        <f t="shared" si="24"/>
        <v>0</v>
      </c>
      <c r="P168" s="12">
        <f t="shared" si="24"/>
        <v>0</v>
      </c>
      <c r="Q168" s="12">
        <f t="shared" si="24"/>
        <v>0</v>
      </c>
      <c r="R168" s="12">
        <f t="shared" si="24"/>
        <v>0</v>
      </c>
      <c r="S168" s="12">
        <f t="shared" si="24"/>
        <v>0</v>
      </c>
      <c r="T168" s="12">
        <f t="shared" si="24"/>
        <v>0</v>
      </c>
      <c r="U168" s="12">
        <f t="shared" si="24"/>
        <v>0</v>
      </c>
      <c r="V168" s="12">
        <f t="shared" si="24"/>
        <v>0</v>
      </c>
      <c r="W168" s="12">
        <f t="shared" si="24"/>
        <v>0</v>
      </c>
      <c r="X168" s="12">
        <f t="shared" si="24"/>
        <v>0</v>
      </c>
      <c r="Y168" s="12">
        <f t="shared" si="24"/>
        <v>0</v>
      </c>
      <c r="Z168" s="12">
        <f t="shared" si="24"/>
        <v>0</v>
      </c>
      <c r="AA168" s="12">
        <f t="shared" si="24"/>
        <v>0</v>
      </c>
      <c r="AB168" s="12">
        <f t="shared" si="24"/>
        <v>0</v>
      </c>
      <c r="AC168" s="12">
        <f t="shared" si="24"/>
        <v>0</v>
      </c>
      <c r="AD168" s="12">
        <f t="shared" si="24"/>
        <v>0</v>
      </c>
      <c r="AE168" s="12">
        <f t="shared" si="24"/>
        <v>0</v>
      </c>
      <c r="AF168" s="12">
        <f t="shared" si="24"/>
        <v>0</v>
      </c>
      <c r="AG168" s="12">
        <f t="shared" si="24"/>
        <v>0</v>
      </c>
      <c r="AH168" s="12">
        <f t="shared" si="24"/>
        <v>0</v>
      </c>
      <c r="AI168" s="12">
        <f t="shared" si="24"/>
        <v>0</v>
      </c>
      <c r="AJ168" s="12">
        <f t="shared" si="24"/>
        <v>0</v>
      </c>
      <c r="AK168" s="12">
        <f t="shared" si="24"/>
        <v>0</v>
      </c>
    </row>
    <row r="169" spans="1:37" x14ac:dyDescent="0.25">
      <c r="A169" s="33" t="s">
        <v>12</v>
      </c>
      <c r="B169" s="33" t="s">
        <v>8</v>
      </c>
      <c r="C169" s="33" t="s">
        <v>170</v>
      </c>
      <c r="D169" s="12">
        <f>D142/D115</f>
        <v>0</v>
      </c>
      <c r="E169" s="12">
        <f t="shared" si="24"/>
        <v>0</v>
      </c>
      <c r="F169" s="12">
        <f t="shared" si="24"/>
        <v>0</v>
      </c>
      <c r="G169" s="12">
        <f t="shared" si="24"/>
        <v>0</v>
      </c>
      <c r="H169" s="12">
        <f t="shared" si="24"/>
        <v>0</v>
      </c>
      <c r="I169" s="12">
        <f t="shared" si="24"/>
        <v>0</v>
      </c>
      <c r="J169" s="12">
        <f t="shared" si="24"/>
        <v>0</v>
      </c>
      <c r="K169" s="12">
        <f t="shared" si="24"/>
        <v>0</v>
      </c>
      <c r="L169" s="12">
        <f t="shared" si="24"/>
        <v>0</v>
      </c>
      <c r="M169" s="12">
        <f t="shared" si="24"/>
        <v>0</v>
      </c>
      <c r="N169" s="12">
        <f t="shared" si="24"/>
        <v>0</v>
      </c>
      <c r="O169" s="12">
        <f t="shared" si="24"/>
        <v>0</v>
      </c>
      <c r="P169" s="12">
        <f t="shared" si="24"/>
        <v>0</v>
      </c>
      <c r="Q169" s="12">
        <f t="shared" si="24"/>
        <v>0</v>
      </c>
      <c r="R169" s="12">
        <f t="shared" si="24"/>
        <v>0</v>
      </c>
      <c r="S169" s="12">
        <f t="shared" si="24"/>
        <v>0</v>
      </c>
      <c r="T169" s="12">
        <f t="shared" si="24"/>
        <v>0</v>
      </c>
      <c r="U169" s="12">
        <f t="shared" si="24"/>
        <v>0</v>
      </c>
      <c r="V169" s="12">
        <f t="shared" si="24"/>
        <v>0</v>
      </c>
      <c r="W169" s="12">
        <f t="shared" si="24"/>
        <v>0</v>
      </c>
      <c r="X169" s="12">
        <f t="shared" si="24"/>
        <v>0</v>
      </c>
      <c r="Y169" s="12">
        <f t="shared" si="24"/>
        <v>0</v>
      </c>
      <c r="Z169" s="12">
        <f t="shared" si="24"/>
        <v>0</v>
      </c>
      <c r="AA169" s="12">
        <f t="shared" si="24"/>
        <v>0</v>
      </c>
      <c r="AB169" s="12">
        <f t="shared" si="24"/>
        <v>0</v>
      </c>
      <c r="AC169" s="12">
        <f t="shared" si="24"/>
        <v>0</v>
      </c>
      <c r="AD169" s="12">
        <f t="shared" si="24"/>
        <v>0</v>
      </c>
      <c r="AE169" s="12">
        <f t="shared" si="24"/>
        <v>0</v>
      </c>
      <c r="AF169" s="12">
        <f t="shared" si="24"/>
        <v>0</v>
      </c>
      <c r="AG169" s="12">
        <f t="shared" si="24"/>
        <v>0</v>
      </c>
      <c r="AH169" s="12">
        <f t="shared" si="24"/>
        <v>0</v>
      </c>
      <c r="AI169" s="12">
        <f t="shared" si="24"/>
        <v>0</v>
      </c>
      <c r="AJ169" s="12">
        <f t="shared" si="24"/>
        <v>0</v>
      </c>
      <c r="AK169" s="12">
        <f t="shared" si="24"/>
        <v>0</v>
      </c>
    </row>
    <row r="170" spans="1:37" x14ac:dyDescent="0.25">
      <c r="A170" s="33" t="s">
        <v>13</v>
      </c>
      <c r="B170" s="33" t="s">
        <v>8</v>
      </c>
      <c r="C170" s="33" t="s">
        <v>170</v>
      </c>
      <c r="D170" s="12">
        <f t="shared" ref="D170:AK172" si="25">D143/D116</f>
        <v>0</v>
      </c>
      <c r="E170" s="12">
        <f t="shared" si="25"/>
        <v>0</v>
      </c>
      <c r="F170" s="12">
        <f t="shared" si="25"/>
        <v>0</v>
      </c>
      <c r="G170" s="12">
        <f t="shared" si="25"/>
        <v>0</v>
      </c>
      <c r="H170" s="12">
        <f t="shared" si="25"/>
        <v>0</v>
      </c>
      <c r="I170" s="12">
        <f t="shared" si="25"/>
        <v>0</v>
      </c>
      <c r="J170" s="12">
        <f t="shared" si="25"/>
        <v>0</v>
      </c>
      <c r="K170" s="12">
        <f t="shared" si="25"/>
        <v>0</v>
      </c>
      <c r="L170" s="12">
        <f t="shared" si="25"/>
        <v>0</v>
      </c>
      <c r="M170" s="12">
        <f t="shared" si="25"/>
        <v>0</v>
      </c>
      <c r="N170" s="12">
        <f t="shared" si="25"/>
        <v>0</v>
      </c>
      <c r="O170" s="12">
        <f t="shared" si="25"/>
        <v>0</v>
      </c>
      <c r="P170" s="12">
        <f t="shared" si="25"/>
        <v>0</v>
      </c>
      <c r="Q170" s="12">
        <f t="shared" si="25"/>
        <v>0</v>
      </c>
      <c r="R170" s="12">
        <f t="shared" si="25"/>
        <v>0</v>
      </c>
      <c r="S170" s="12">
        <f t="shared" si="25"/>
        <v>0</v>
      </c>
      <c r="T170" s="12">
        <f t="shared" si="25"/>
        <v>0</v>
      </c>
      <c r="U170" s="12">
        <f t="shared" si="25"/>
        <v>0</v>
      </c>
      <c r="V170" s="12">
        <f t="shared" si="25"/>
        <v>0</v>
      </c>
      <c r="W170" s="12">
        <f t="shared" si="25"/>
        <v>0</v>
      </c>
      <c r="X170" s="12">
        <f t="shared" si="25"/>
        <v>0</v>
      </c>
      <c r="Y170" s="12">
        <f t="shared" si="25"/>
        <v>0</v>
      </c>
      <c r="Z170" s="12">
        <f t="shared" si="25"/>
        <v>0</v>
      </c>
      <c r="AA170" s="12">
        <f t="shared" si="25"/>
        <v>0</v>
      </c>
      <c r="AB170" s="12">
        <f t="shared" si="25"/>
        <v>0</v>
      </c>
      <c r="AC170" s="12">
        <f t="shared" si="25"/>
        <v>0</v>
      </c>
      <c r="AD170" s="12">
        <f t="shared" si="25"/>
        <v>0</v>
      </c>
      <c r="AE170" s="12">
        <f t="shared" si="25"/>
        <v>0</v>
      </c>
      <c r="AF170" s="12">
        <f t="shared" si="25"/>
        <v>0</v>
      </c>
      <c r="AG170" s="12">
        <f t="shared" si="25"/>
        <v>0</v>
      </c>
      <c r="AH170" s="12">
        <f t="shared" si="25"/>
        <v>0</v>
      </c>
      <c r="AI170" s="12">
        <f t="shared" si="25"/>
        <v>0</v>
      </c>
      <c r="AJ170" s="12">
        <f t="shared" si="25"/>
        <v>0</v>
      </c>
      <c r="AK170" s="12">
        <f t="shared" si="25"/>
        <v>0</v>
      </c>
    </row>
    <row r="171" spans="1:37" x14ac:dyDescent="0.25">
      <c r="A171" s="33" t="s">
        <v>55</v>
      </c>
      <c r="B171" s="33" t="s">
        <v>8</v>
      </c>
      <c r="C171" s="33" t="s">
        <v>170</v>
      </c>
      <c r="D171" s="12">
        <f t="shared" si="25"/>
        <v>0</v>
      </c>
      <c r="E171" s="12">
        <f t="shared" si="25"/>
        <v>0</v>
      </c>
      <c r="F171" s="12">
        <f t="shared" si="25"/>
        <v>0</v>
      </c>
      <c r="G171" s="12">
        <f t="shared" si="25"/>
        <v>0</v>
      </c>
      <c r="H171" s="12">
        <f t="shared" si="25"/>
        <v>0</v>
      </c>
      <c r="I171" s="12">
        <f t="shared" si="25"/>
        <v>0</v>
      </c>
      <c r="J171" s="12">
        <f t="shared" si="25"/>
        <v>0</v>
      </c>
      <c r="K171" s="12">
        <f t="shared" si="25"/>
        <v>0</v>
      </c>
      <c r="L171" s="12">
        <f t="shared" si="25"/>
        <v>0</v>
      </c>
      <c r="M171" s="12">
        <f t="shared" si="25"/>
        <v>0</v>
      </c>
      <c r="N171" s="12">
        <f t="shared" si="25"/>
        <v>0</v>
      </c>
      <c r="O171" s="12">
        <f t="shared" si="25"/>
        <v>0</v>
      </c>
      <c r="P171" s="12">
        <f t="shared" si="25"/>
        <v>0</v>
      </c>
      <c r="Q171" s="12">
        <f t="shared" si="25"/>
        <v>0</v>
      </c>
      <c r="R171" s="12">
        <f t="shared" si="25"/>
        <v>0</v>
      </c>
      <c r="S171" s="12">
        <f t="shared" si="25"/>
        <v>0</v>
      </c>
      <c r="T171" s="12">
        <f t="shared" si="25"/>
        <v>0</v>
      </c>
      <c r="U171" s="12">
        <f t="shared" si="25"/>
        <v>0</v>
      </c>
      <c r="V171" s="12">
        <f t="shared" si="25"/>
        <v>0</v>
      </c>
      <c r="W171" s="12">
        <f t="shared" si="25"/>
        <v>0</v>
      </c>
      <c r="X171" s="12">
        <f t="shared" si="25"/>
        <v>0</v>
      </c>
      <c r="Y171" s="12">
        <f t="shared" si="25"/>
        <v>0</v>
      </c>
      <c r="Z171" s="12">
        <f t="shared" si="25"/>
        <v>0</v>
      </c>
      <c r="AA171" s="12">
        <f t="shared" si="25"/>
        <v>0</v>
      </c>
      <c r="AB171" s="12">
        <f t="shared" si="25"/>
        <v>0</v>
      </c>
      <c r="AC171" s="12">
        <f t="shared" si="25"/>
        <v>0</v>
      </c>
      <c r="AD171" s="12">
        <f t="shared" si="25"/>
        <v>0</v>
      </c>
      <c r="AE171" s="12">
        <f t="shared" si="25"/>
        <v>0</v>
      </c>
      <c r="AF171" s="12">
        <f t="shared" si="25"/>
        <v>0</v>
      </c>
      <c r="AG171" s="12">
        <f t="shared" si="25"/>
        <v>0</v>
      </c>
      <c r="AH171" s="12">
        <f t="shared" si="25"/>
        <v>0</v>
      </c>
      <c r="AI171" s="12">
        <f t="shared" si="25"/>
        <v>0</v>
      </c>
      <c r="AJ171" s="12">
        <f t="shared" si="25"/>
        <v>0</v>
      </c>
      <c r="AK171" s="12">
        <f t="shared" si="25"/>
        <v>0</v>
      </c>
    </row>
    <row r="172" spans="1:37" x14ac:dyDescent="0.25">
      <c r="A172" s="33" t="s">
        <v>79</v>
      </c>
      <c r="B172" s="33" t="s">
        <v>8</v>
      </c>
      <c r="C172" s="33" t="s">
        <v>170</v>
      </c>
      <c r="D172" s="12">
        <f t="shared" si="25"/>
        <v>0</v>
      </c>
      <c r="E172" s="12">
        <f t="shared" si="25"/>
        <v>0</v>
      </c>
      <c r="F172" s="12">
        <f t="shared" si="25"/>
        <v>0</v>
      </c>
      <c r="G172" s="12">
        <f t="shared" si="25"/>
        <v>0</v>
      </c>
      <c r="H172" s="12">
        <f t="shared" si="25"/>
        <v>0</v>
      </c>
      <c r="I172" s="12">
        <f t="shared" si="25"/>
        <v>0</v>
      </c>
      <c r="J172" s="12">
        <f t="shared" si="25"/>
        <v>0</v>
      </c>
      <c r="K172" s="12">
        <f t="shared" si="25"/>
        <v>0</v>
      </c>
      <c r="L172" s="12">
        <f t="shared" si="25"/>
        <v>0</v>
      </c>
      <c r="M172" s="12">
        <f t="shared" si="25"/>
        <v>0</v>
      </c>
      <c r="N172" s="12">
        <f t="shared" si="25"/>
        <v>0</v>
      </c>
      <c r="O172" s="12">
        <f t="shared" si="25"/>
        <v>0</v>
      </c>
      <c r="P172" s="12">
        <f t="shared" si="25"/>
        <v>0</v>
      </c>
      <c r="Q172" s="12">
        <f t="shared" si="25"/>
        <v>0</v>
      </c>
      <c r="R172" s="12">
        <f t="shared" si="25"/>
        <v>0</v>
      </c>
      <c r="S172" s="12">
        <f t="shared" si="25"/>
        <v>0</v>
      </c>
      <c r="T172" s="12">
        <f t="shared" si="25"/>
        <v>0</v>
      </c>
      <c r="U172" s="12">
        <f t="shared" si="25"/>
        <v>0</v>
      </c>
      <c r="V172" s="12">
        <f t="shared" si="25"/>
        <v>0</v>
      </c>
      <c r="W172" s="12">
        <f t="shared" si="25"/>
        <v>0</v>
      </c>
      <c r="X172" s="12">
        <f t="shared" si="25"/>
        <v>0</v>
      </c>
      <c r="Y172" s="12">
        <f t="shared" si="25"/>
        <v>0</v>
      </c>
      <c r="Z172" s="12">
        <f t="shared" si="25"/>
        <v>0</v>
      </c>
      <c r="AA172" s="12">
        <f t="shared" si="25"/>
        <v>0</v>
      </c>
      <c r="AB172" s="12">
        <f t="shared" si="25"/>
        <v>0</v>
      </c>
      <c r="AC172" s="12">
        <f t="shared" si="25"/>
        <v>0</v>
      </c>
      <c r="AD172" s="12">
        <f t="shared" si="25"/>
        <v>0</v>
      </c>
      <c r="AE172" s="12">
        <f t="shared" si="25"/>
        <v>0</v>
      </c>
      <c r="AF172" s="12">
        <f t="shared" si="25"/>
        <v>0</v>
      </c>
      <c r="AG172" s="12">
        <f t="shared" si="25"/>
        <v>0</v>
      </c>
      <c r="AH172" s="12">
        <f t="shared" si="25"/>
        <v>0</v>
      </c>
      <c r="AI172" s="12">
        <f t="shared" si="25"/>
        <v>0</v>
      </c>
      <c r="AJ172" s="12">
        <f t="shared" si="25"/>
        <v>0</v>
      </c>
      <c r="AK172" s="12">
        <f t="shared" si="25"/>
        <v>0</v>
      </c>
    </row>
    <row r="174" spans="1:37" x14ac:dyDescent="0.25">
      <c r="A174" s="23" t="s">
        <v>82</v>
      </c>
      <c r="B174" s="33"/>
      <c r="C174" s="33"/>
    </row>
    <row r="175" spans="1:37" x14ac:dyDescent="0.25">
      <c r="A175" s="33" t="s">
        <v>7</v>
      </c>
      <c r="B175" s="33" t="s">
        <v>8</v>
      </c>
      <c r="C175" s="33" t="s">
        <v>170</v>
      </c>
      <c r="D175" s="12">
        <f>D148/D121</f>
        <v>0</v>
      </c>
      <c r="E175" s="12">
        <f t="shared" ref="E175:AK175" si="26">E148/E121</f>
        <v>0</v>
      </c>
      <c r="F175" s="12">
        <f t="shared" si="26"/>
        <v>0</v>
      </c>
      <c r="G175" s="12">
        <f t="shared" si="26"/>
        <v>0</v>
      </c>
      <c r="H175" s="12">
        <f t="shared" si="26"/>
        <v>0</v>
      </c>
      <c r="I175" s="12">
        <f t="shared" si="26"/>
        <v>0</v>
      </c>
      <c r="J175" s="12">
        <f t="shared" si="26"/>
        <v>0</v>
      </c>
      <c r="K175" s="12">
        <f t="shared" si="26"/>
        <v>0</v>
      </c>
      <c r="L175" s="12">
        <f t="shared" si="26"/>
        <v>0</v>
      </c>
      <c r="M175" s="12">
        <f t="shared" si="26"/>
        <v>0</v>
      </c>
      <c r="N175" s="12">
        <f t="shared" si="26"/>
        <v>0</v>
      </c>
      <c r="O175" s="12">
        <f t="shared" si="26"/>
        <v>0</v>
      </c>
      <c r="P175" s="12">
        <f t="shared" si="26"/>
        <v>0</v>
      </c>
      <c r="Q175" s="12">
        <f t="shared" si="26"/>
        <v>0</v>
      </c>
      <c r="R175" s="12">
        <f t="shared" si="26"/>
        <v>0</v>
      </c>
      <c r="S175" s="12">
        <f t="shared" si="26"/>
        <v>0</v>
      </c>
      <c r="T175" s="12">
        <f t="shared" si="26"/>
        <v>0</v>
      </c>
      <c r="U175" s="12">
        <f t="shared" si="26"/>
        <v>0</v>
      </c>
      <c r="V175" s="12">
        <f t="shared" si="26"/>
        <v>0</v>
      </c>
      <c r="W175" s="12">
        <f t="shared" si="26"/>
        <v>0</v>
      </c>
      <c r="X175" s="12">
        <f t="shared" si="26"/>
        <v>0</v>
      </c>
      <c r="Y175" s="12">
        <f t="shared" si="26"/>
        <v>0</v>
      </c>
      <c r="Z175" s="12">
        <f t="shared" si="26"/>
        <v>0</v>
      </c>
      <c r="AA175" s="12">
        <f t="shared" si="26"/>
        <v>0</v>
      </c>
      <c r="AB175" s="12">
        <f t="shared" si="26"/>
        <v>0</v>
      </c>
      <c r="AC175" s="12">
        <f t="shared" si="26"/>
        <v>0</v>
      </c>
      <c r="AD175" s="12">
        <f t="shared" si="26"/>
        <v>0</v>
      </c>
      <c r="AE175" s="12">
        <f t="shared" si="26"/>
        <v>0</v>
      </c>
      <c r="AF175" s="12">
        <f t="shared" si="26"/>
        <v>0</v>
      </c>
      <c r="AG175" s="12">
        <f t="shared" si="26"/>
        <v>0</v>
      </c>
      <c r="AH175" s="12">
        <f t="shared" si="26"/>
        <v>0</v>
      </c>
      <c r="AI175" s="12">
        <f t="shared" si="26"/>
        <v>0</v>
      </c>
      <c r="AJ175" s="12">
        <f t="shared" si="26"/>
        <v>0</v>
      </c>
      <c r="AK175" s="12">
        <f t="shared" si="26"/>
        <v>0</v>
      </c>
    </row>
    <row r="176" spans="1:37" x14ac:dyDescent="0.25">
      <c r="A176" s="33" t="s">
        <v>9</v>
      </c>
      <c r="B176" s="33" t="s">
        <v>8</v>
      </c>
      <c r="C176" s="33" t="s">
        <v>170</v>
      </c>
      <c r="D176" s="12">
        <f t="shared" ref="D176:AK183" si="27">D149/D122</f>
        <v>0</v>
      </c>
      <c r="E176" s="12">
        <f t="shared" si="27"/>
        <v>0</v>
      </c>
      <c r="F176" s="12">
        <f t="shared" si="27"/>
        <v>0</v>
      </c>
      <c r="G176" s="12">
        <f t="shared" si="27"/>
        <v>0</v>
      </c>
      <c r="H176" s="12">
        <f t="shared" si="27"/>
        <v>0</v>
      </c>
      <c r="I176" s="12">
        <f t="shared" si="27"/>
        <v>0</v>
      </c>
      <c r="J176" s="12">
        <f t="shared" si="27"/>
        <v>0</v>
      </c>
      <c r="K176" s="12">
        <f t="shared" si="27"/>
        <v>0</v>
      </c>
      <c r="L176" s="12">
        <f t="shared" si="27"/>
        <v>0</v>
      </c>
      <c r="M176" s="12">
        <f t="shared" si="27"/>
        <v>0</v>
      </c>
      <c r="N176" s="12">
        <f t="shared" si="27"/>
        <v>0</v>
      </c>
      <c r="O176" s="12">
        <f t="shared" si="27"/>
        <v>0</v>
      </c>
      <c r="P176" s="12">
        <f t="shared" si="27"/>
        <v>0</v>
      </c>
      <c r="Q176" s="12">
        <f t="shared" si="27"/>
        <v>0</v>
      </c>
      <c r="R176" s="12">
        <f t="shared" si="27"/>
        <v>0</v>
      </c>
      <c r="S176" s="12">
        <f t="shared" si="27"/>
        <v>0</v>
      </c>
      <c r="T176" s="12">
        <f t="shared" si="27"/>
        <v>0</v>
      </c>
      <c r="U176" s="12">
        <f t="shared" si="27"/>
        <v>0</v>
      </c>
      <c r="V176" s="12">
        <f t="shared" si="27"/>
        <v>0</v>
      </c>
      <c r="W176" s="12">
        <f t="shared" si="27"/>
        <v>0</v>
      </c>
      <c r="X176" s="12">
        <f t="shared" si="27"/>
        <v>0</v>
      </c>
      <c r="Y176" s="12">
        <f t="shared" si="27"/>
        <v>0</v>
      </c>
      <c r="Z176" s="12">
        <f t="shared" si="27"/>
        <v>0</v>
      </c>
      <c r="AA176" s="12">
        <f t="shared" si="27"/>
        <v>0</v>
      </c>
      <c r="AB176" s="12">
        <f t="shared" si="27"/>
        <v>0</v>
      </c>
      <c r="AC176" s="12">
        <f t="shared" si="27"/>
        <v>0</v>
      </c>
      <c r="AD176" s="12">
        <f t="shared" si="27"/>
        <v>0</v>
      </c>
      <c r="AE176" s="12">
        <f t="shared" si="27"/>
        <v>0</v>
      </c>
      <c r="AF176" s="12">
        <f t="shared" si="27"/>
        <v>0</v>
      </c>
      <c r="AG176" s="12">
        <f t="shared" si="27"/>
        <v>0</v>
      </c>
      <c r="AH176" s="12">
        <f t="shared" si="27"/>
        <v>0</v>
      </c>
      <c r="AI176" s="12">
        <f t="shared" si="27"/>
        <v>0</v>
      </c>
      <c r="AJ176" s="12">
        <f t="shared" si="27"/>
        <v>0</v>
      </c>
      <c r="AK176" s="12">
        <f t="shared" si="27"/>
        <v>0</v>
      </c>
    </row>
    <row r="177" spans="1:37" x14ac:dyDescent="0.25">
      <c r="A177" s="33" t="s">
        <v>10</v>
      </c>
      <c r="B177" s="33" t="s">
        <v>8</v>
      </c>
      <c r="C177" s="33" t="s">
        <v>170</v>
      </c>
      <c r="D177" s="12">
        <f t="shared" si="27"/>
        <v>0</v>
      </c>
      <c r="E177" s="12">
        <f t="shared" si="27"/>
        <v>0</v>
      </c>
      <c r="F177" s="12">
        <f t="shared" si="27"/>
        <v>0</v>
      </c>
      <c r="G177" s="12">
        <f t="shared" si="27"/>
        <v>0</v>
      </c>
      <c r="H177" s="12">
        <f t="shared" si="27"/>
        <v>0</v>
      </c>
      <c r="I177" s="12">
        <f t="shared" si="27"/>
        <v>0</v>
      </c>
      <c r="J177" s="12">
        <f t="shared" si="27"/>
        <v>0</v>
      </c>
      <c r="K177" s="12">
        <f t="shared" si="27"/>
        <v>0</v>
      </c>
      <c r="L177" s="12">
        <f t="shared" si="27"/>
        <v>0</v>
      </c>
      <c r="M177" s="12">
        <f t="shared" si="27"/>
        <v>0</v>
      </c>
      <c r="N177" s="12">
        <f t="shared" si="27"/>
        <v>0</v>
      </c>
      <c r="O177" s="12">
        <f t="shared" si="27"/>
        <v>0</v>
      </c>
      <c r="P177" s="12">
        <f t="shared" si="27"/>
        <v>0</v>
      </c>
      <c r="Q177" s="12">
        <f t="shared" si="27"/>
        <v>0</v>
      </c>
      <c r="R177" s="12">
        <f t="shared" si="27"/>
        <v>0</v>
      </c>
      <c r="S177" s="12">
        <f t="shared" si="27"/>
        <v>0</v>
      </c>
      <c r="T177" s="12">
        <f t="shared" si="27"/>
        <v>0</v>
      </c>
      <c r="U177" s="12">
        <f t="shared" si="27"/>
        <v>0</v>
      </c>
      <c r="V177" s="12">
        <f t="shared" si="27"/>
        <v>0</v>
      </c>
      <c r="W177" s="12">
        <f t="shared" si="27"/>
        <v>0</v>
      </c>
      <c r="X177" s="12">
        <f t="shared" si="27"/>
        <v>0</v>
      </c>
      <c r="Y177" s="12">
        <f t="shared" si="27"/>
        <v>0</v>
      </c>
      <c r="Z177" s="12">
        <f t="shared" si="27"/>
        <v>0</v>
      </c>
      <c r="AA177" s="12">
        <f t="shared" si="27"/>
        <v>0</v>
      </c>
      <c r="AB177" s="12">
        <f t="shared" si="27"/>
        <v>0</v>
      </c>
      <c r="AC177" s="12">
        <f t="shared" si="27"/>
        <v>0</v>
      </c>
      <c r="AD177" s="12">
        <f t="shared" si="27"/>
        <v>0</v>
      </c>
      <c r="AE177" s="12">
        <f t="shared" si="27"/>
        <v>0</v>
      </c>
      <c r="AF177" s="12">
        <f t="shared" si="27"/>
        <v>0</v>
      </c>
      <c r="AG177" s="12">
        <f t="shared" si="27"/>
        <v>0</v>
      </c>
      <c r="AH177" s="12">
        <f t="shared" si="27"/>
        <v>0</v>
      </c>
      <c r="AI177" s="12">
        <f t="shared" si="27"/>
        <v>0</v>
      </c>
      <c r="AJ177" s="12">
        <f t="shared" si="27"/>
        <v>0</v>
      </c>
      <c r="AK177" s="12">
        <f t="shared" si="27"/>
        <v>0</v>
      </c>
    </row>
    <row r="178" spans="1:37" x14ac:dyDescent="0.25">
      <c r="A178" s="33" t="s">
        <v>11</v>
      </c>
      <c r="B178" s="33" t="s">
        <v>8</v>
      </c>
      <c r="C178" s="33" t="s">
        <v>170</v>
      </c>
      <c r="D178" s="12">
        <f t="shared" si="27"/>
        <v>0</v>
      </c>
      <c r="E178" s="12">
        <f t="shared" si="27"/>
        <v>0</v>
      </c>
      <c r="F178" s="12">
        <f t="shared" si="27"/>
        <v>0</v>
      </c>
      <c r="G178" s="12">
        <f t="shared" si="27"/>
        <v>0</v>
      </c>
      <c r="H178" s="12">
        <f t="shared" si="27"/>
        <v>0</v>
      </c>
      <c r="I178" s="12">
        <f t="shared" si="27"/>
        <v>0</v>
      </c>
      <c r="J178" s="12">
        <f t="shared" si="27"/>
        <v>0</v>
      </c>
      <c r="K178" s="12">
        <f t="shared" si="27"/>
        <v>0</v>
      </c>
      <c r="L178" s="12">
        <f t="shared" si="27"/>
        <v>0</v>
      </c>
      <c r="M178" s="12">
        <f t="shared" si="27"/>
        <v>0</v>
      </c>
      <c r="N178" s="12">
        <f t="shared" si="27"/>
        <v>0</v>
      </c>
      <c r="O178" s="12">
        <f t="shared" si="27"/>
        <v>0</v>
      </c>
      <c r="P178" s="12">
        <f t="shared" si="27"/>
        <v>0</v>
      </c>
      <c r="Q178" s="12">
        <f t="shared" si="27"/>
        <v>0</v>
      </c>
      <c r="R178" s="12">
        <f t="shared" si="27"/>
        <v>0</v>
      </c>
      <c r="S178" s="12">
        <f t="shared" si="27"/>
        <v>0</v>
      </c>
      <c r="T178" s="12">
        <f t="shared" si="27"/>
        <v>0</v>
      </c>
      <c r="U178" s="12">
        <f t="shared" si="27"/>
        <v>0</v>
      </c>
      <c r="V178" s="12">
        <f t="shared" si="27"/>
        <v>0</v>
      </c>
      <c r="W178" s="12">
        <f t="shared" si="27"/>
        <v>0</v>
      </c>
      <c r="X178" s="12">
        <f t="shared" si="27"/>
        <v>0</v>
      </c>
      <c r="Y178" s="12">
        <f t="shared" si="27"/>
        <v>0</v>
      </c>
      <c r="Z178" s="12">
        <f t="shared" si="27"/>
        <v>0</v>
      </c>
      <c r="AA178" s="12">
        <f t="shared" si="27"/>
        <v>0</v>
      </c>
      <c r="AB178" s="12">
        <f t="shared" si="27"/>
        <v>0</v>
      </c>
      <c r="AC178" s="12">
        <f t="shared" si="27"/>
        <v>0</v>
      </c>
      <c r="AD178" s="12">
        <f t="shared" si="27"/>
        <v>0</v>
      </c>
      <c r="AE178" s="12">
        <f t="shared" si="27"/>
        <v>0</v>
      </c>
      <c r="AF178" s="12">
        <f t="shared" si="27"/>
        <v>0</v>
      </c>
      <c r="AG178" s="12">
        <f t="shared" si="27"/>
        <v>0</v>
      </c>
      <c r="AH178" s="12">
        <f t="shared" si="27"/>
        <v>0</v>
      </c>
      <c r="AI178" s="12">
        <f t="shared" si="27"/>
        <v>0</v>
      </c>
      <c r="AJ178" s="12">
        <f t="shared" si="27"/>
        <v>0</v>
      </c>
      <c r="AK178" s="12">
        <f t="shared" si="27"/>
        <v>0</v>
      </c>
    </row>
    <row r="179" spans="1:37" x14ac:dyDescent="0.25">
      <c r="A179" s="33" t="s">
        <v>111</v>
      </c>
      <c r="B179" s="33" t="s">
        <v>8</v>
      </c>
      <c r="C179" s="33" t="s">
        <v>170</v>
      </c>
      <c r="D179" s="12">
        <f t="shared" si="27"/>
        <v>0</v>
      </c>
      <c r="E179" s="12">
        <f t="shared" si="27"/>
        <v>0</v>
      </c>
      <c r="F179" s="12">
        <f t="shared" si="27"/>
        <v>0</v>
      </c>
      <c r="G179" s="12">
        <f t="shared" si="27"/>
        <v>0</v>
      </c>
      <c r="H179" s="12">
        <f t="shared" si="27"/>
        <v>0</v>
      </c>
      <c r="I179" s="12">
        <f t="shared" si="27"/>
        <v>0</v>
      </c>
      <c r="J179" s="12">
        <f t="shared" si="27"/>
        <v>0</v>
      </c>
      <c r="K179" s="12">
        <f t="shared" si="27"/>
        <v>0</v>
      </c>
      <c r="L179" s="12">
        <f t="shared" si="27"/>
        <v>0</v>
      </c>
      <c r="M179" s="12">
        <f t="shared" si="27"/>
        <v>0</v>
      </c>
      <c r="N179" s="12">
        <f t="shared" si="27"/>
        <v>0</v>
      </c>
      <c r="O179" s="12">
        <f t="shared" si="27"/>
        <v>0</v>
      </c>
      <c r="P179" s="12">
        <f t="shared" si="27"/>
        <v>0</v>
      </c>
      <c r="Q179" s="12">
        <f t="shared" si="27"/>
        <v>0</v>
      </c>
      <c r="R179" s="12">
        <f t="shared" si="27"/>
        <v>0</v>
      </c>
      <c r="S179" s="12">
        <f t="shared" si="27"/>
        <v>0</v>
      </c>
      <c r="T179" s="12">
        <f t="shared" si="27"/>
        <v>0</v>
      </c>
      <c r="U179" s="12">
        <f t="shared" si="27"/>
        <v>0</v>
      </c>
      <c r="V179" s="12">
        <f t="shared" si="27"/>
        <v>0</v>
      </c>
      <c r="W179" s="12">
        <f t="shared" si="27"/>
        <v>0</v>
      </c>
      <c r="X179" s="12">
        <f t="shared" si="27"/>
        <v>0</v>
      </c>
      <c r="Y179" s="12">
        <f t="shared" si="27"/>
        <v>0</v>
      </c>
      <c r="Z179" s="12">
        <f t="shared" si="27"/>
        <v>0</v>
      </c>
      <c r="AA179" s="12">
        <f t="shared" si="27"/>
        <v>0</v>
      </c>
      <c r="AB179" s="12">
        <f t="shared" si="27"/>
        <v>0</v>
      </c>
      <c r="AC179" s="12">
        <f t="shared" si="27"/>
        <v>0</v>
      </c>
      <c r="AD179" s="12">
        <f t="shared" si="27"/>
        <v>0</v>
      </c>
      <c r="AE179" s="12">
        <f t="shared" si="27"/>
        <v>0</v>
      </c>
      <c r="AF179" s="12">
        <f t="shared" si="27"/>
        <v>0</v>
      </c>
      <c r="AG179" s="12">
        <f t="shared" si="27"/>
        <v>0</v>
      </c>
      <c r="AH179" s="12">
        <f t="shared" si="27"/>
        <v>0</v>
      </c>
      <c r="AI179" s="12">
        <f t="shared" si="27"/>
        <v>0</v>
      </c>
      <c r="AJ179" s="12">
        <f t="shared" si="27"/>
        <v>0</v>
      </c>
      <c r="AK179" s="12">
        <f t="shared" si="27"/>
        <v>0</v>
      </c>
    </row>
    <row r="180" spans="1:37" x14ac:dyDescent="0.25">
      <c r="A180" s="33" t="s">
        <v>12</v>
      </c>
      <c r="B180" s="33" t="s">
        <v>8</v>
      </c>
      <c r="C180" s="33" t="s">
        <v>170</v>
      </c>
      <c r="D180" s="12">
        <f t="shared" si="27"/>
        <v>0</v>
      </c>
      <c r="E180" s="12">
        <f t="shared" si="27"/>
        <v>0</v>
      </c>
      <c r="F180" s="12">
        <f t="shared" si="27"/>
        <v>0</v>
      </c>
      <c r="G180" s="12">
        <f t="shared" si="27"/>
        <v>0</v>
      </c>
      <c r="H180" s="12">
        <f t="shared" si="27"/>
        <v>0</v>
      </c>
      <c r="I180" s="12">
        <f t="shared" si="27"/>
        <v>0</v>
      </c>
      <c r="J180" s="12">
        <f t="shared" si="27"/>
        <v>0</v>
      </c>
      <c r="K180" s="12">
        <f t="shared" si="27"/>
        <v>0</v>
      </c>
      <c r="L180" s="12">
        <f t="shared" si="27"/>
        <v>0</v>
      </c>
      <c r="M180" s="12">
        <f t="shared" si="27"/>
        <v>0</v>
      </c>
      <c r="N180" s="12">
        <f t="shared" si="27"/>
        <v>0</v>
      </c>
      <c r="O180" s="12">
        <f t="shared" si="27"/>
        <v>0</v>
      </c>
      <c r="P180" s="12">
        <f t="shared" si="27"/>
        <v>0</v>
      </c>
      <c r="Q180" s="12">
        <f t="shared" si="27"/>
        <v>0</v>
      </c>
      <c r="R180" s="12">
        <f t="shared" si="27"/>
        <v>0</v>
      </c>
      <c r="S180" s="12">
        <f t="shared" si="27"/>
        <v>0</v>
      </c>
      <c r="T180" s="12">
        <f t="shared" si="27"/>
        <v>0</v>
      </c>
      <c r="U180" s="12">
        <f t="shared" si="27"/>
        <v>0</v>
      </c>
      <c r="V180" s="12">
        <f t="shared" si="27"/>
        <v>0</v>
      </c>
      <c r="W180" s="12">
        <f t="shared" si="27"/>
        <v>0</v>
      </c>
      <c r="X180" s="12">
        <f t="shared" si="27"/>
        <v>0</v>
      </c>
      <c r="Y180" s="12">
        <f t="shared" si="27"/>
        <v>0</v>
      </c>
      <c r="Z180" s="12">
        <f t="shared" si="27"/>
        <v>0</v>
      </c>
      <c r="AA180" s="12">
        <f t="shared" si="27"/>
        <v>0</v>
      </c>
      <c r="AB180" s="12">
        <f t="shared" si="27"/>
        <v>0</v>
      </c>
      <c r="AC180" s="12">
        <f t="shared" si="27"/>
        <v>0</v>
      </c>
      <c r="AD180" s="12">
        <f t="shared" si="27"/>
        <v>0</v>
      </c>
      <c r="AE180" s="12">
        <f t="shared" si="27"/>
        <v>0</v>
      </c>
      <c r="AF180" s="12">
        <f t="shared" si="27"/>
        <v>0</v>
      </c>
      <c r="AG180" s="12">
        <f t="shared" si="27"/>
        <v>0</v>
      </c>
      <c r="AH180" s="12">
        <f t="shared" si="27"/>
        <v>0</v>
      </c>
      <c r="AI180" s="12">
        <f t="shared" si="27"/>
        <v>0</v>
      </c>
      <c r="AJ180" s="12">
        <f t="shared" si="27"/>
        <v>0</v>
      </c>
      <c r="AK180" s="12">
        <f t="shared" si="27"/>
        <v>0</v>
      </c>
    </row>
    <row r="181" spans="1:37" x14ac:dyDescent="0.25">
      <c r="A181" s="33" t="s">
        <v>54</v>
      </c>
      <c r="B181" s="33" t="s">
        <v>8</v>
      </c>
      <c r="C181" s="33" t="s">
        <v>170</v>
      </c>
      <c r="D181" s="12">
        <f t="shared" si="27"/>
        <v>0</v>
      </c>
      <c r="E181" s="12">
        <f t="shared" si="27"/>
        <v>0</v>
      </c>
      <c r="F181" s="12">
        <f t="shared" si="27"/>
        <v>0</v>
      </c>
      <c r="G181" s="12">
        <f t="shared" si="27"/>
        <v>0</v>
      </c>
      <c r="H181" s="12">
        <f t="shared" si="27"/>
        <v>0</v>
      </c>
      <c r="I181" s="12">
        <f t="shared" si="27"/>
        <v>0</v>
      </c>
      <c r="J181" s="12">
        <f t="shared" si="27"/>
        <v>0</v>
      </c>
      <c r="K181" s="12">
        <f t="shared" si="27"/>
        <v>0</v>
      </c>
      <c r="L181" s="12">
        <f t="shared" si="27"/>
        <v>0</v>
      </c>
      <c r="M181" s="12">
        <f t="shared" si="27"/>
        <v>0</v>
      </c>
      <c r="N181" s="12">
        <f t="shared" si="27"/>
        <v>0</v>
      </c>
      <c r="O181" s="12">
        <f t="shared" si="27"/>
        <v>0</v>
      </c>
      <c r="P181" s="12">
        <f t="shared" si="27"/>
        <v>0</v>
      </c>
      <c r="Q181" s="12">
        <f t="shared" si="27"/>
        <v>0</v>
      </c>
      <c r="R181" s="12">
        <f t="shared" si="27"/>
        <v>0</v>
      </c>
      <c r="S181" s="12">
        <f t="shared" si="27"/>
        <v>0</v>
      </c>
      <c r="T181" s="12">
        <f t="shared" si="27"/>
        <v>0</v>
      </c>
      <c r="U181" s="12">
        <f t="shared" si="27"/>
        <v>0</v>
      </c>
      <c r="V181" s="12">
        <f t="shared" si="27"/>
        <v>0</v>
      </c>
      <c r="W181" s="12">
        <f t="shared" si="27"/>
        <v>0</v>
      </c>
      <c r="X181" s="12">
        <f t="shared" si="27"/>
        <v>0</v>
      </c>
      <c r="Y181" s="12">
        <f t="shared" si="27"/>
        <v>0</v>
      </c>
      <c r="Z181" s="12">
        <f t="shared" si="27"/>
        <v>0</v>
      </c>
      <c r="AA181" s="12">
        <f t="shared" si="27"/>
        <v>0</v>
      </c>
      <c r="AB181" s="12">
        <f t="shared" si="27"/>
        <v>0</v>
      </c>
      <c r="AC181" s="12">
        <f t="shared" si="27"/>
        <v>0</v>
      </c>
      <c r="AD181" s="12">
        <f t="shared" si="27"/>
        <v>0</v>
      </c>
      <c r="AE181" s="12">
        <f t="shared" si="27"/>
        <v>0</v>
      </c>
      <c r="AF181" s="12">
        <f t="shared" si="27"/>
        <v>0</v>
      </c>
      <c r="AG181" s="12">
        <f t="shared" si="27"/>
        <v>0</v>
      </c>
      <c r="AH181" s="12">
        <f t="shared" si="27"/>
        <v>0</v>
      </c>
      <c r="AI181" s="12">
        <f t="shared" si="27"/>
        <v>0</v>
      </c>
      <c r="AJ181" s="12">
        <f t="shared" si="27"/>
        <v>0</v>
      </c>
      <c r="AK181" s="12">
        <f t="shared" si="27"/>
        <v>0</v>
      </c>
    </row>
    <row r="182" spans="1:37" x14ac:dyDescent="0.25">
      <c r="A182" s="33" t="s">
        <v>78</v>
      </c>
      <c r="B182" s="33" t="s">
        <v>8</v>
      </c>
      <c r="C182" s="33" t="s">
        <v>170</v>
      </c>
      <c r="D182" s="12">
        <f t="shared" si="27"/>
        <v>0</v>
      </c>
      <c r="E182" s="12">
        <f t="shared" si="27"/>
        <v>0</v>
      </c>
      <c r="F182" s="12">
        <f t="shared" si="27"/>
        <v>0</v>
      </c>
      <c r="G182" s="12">
        <f t="shared" si="27"/>
        <v>0</v>
      </c>
      <c r="H182" s="12">
        <f t="shared" si="27"/>
        <v>0</v>
      </c>
      <c r="I182" s="12">
        <f t="shared" si="27"/>
        <v>0</v>
      </c>
      <c r="J182" s="12">
        <f t="shared" si="27"/>
        <v>0</v>
      </c>
      <c r="K182" s="12">
        <f t="shared" si="27"/>
        <v>0</v>
      </c>
      <c r="L182" s="12">
        <f t="shared" si="27"/>
        <v>0</v>
      </c>
      <c r="M182" s="12">
        <f t="shared" si="27"/>
        <v>0</v>
      </c>
      <c r="N182" s="12">
        <f t="shared" si="27"/>
        <v>0</v>
      </c>
      <c r="O182" s="12">
        <f t="shared" si="27"/>
        <v>0</v>
      </c>
      <c r="P182" s="12">
        <f t="shared" si="27"/>
        <v>0</v>
      </c>
      <c r="Q182" s="12">
        <f t="shared" si="27"/>
        <v>0</v>
      </c>
      <c r="R182" s="12">
        <f t="shared" si="27"/>
        <v>0</v>
      </c>
      <c r="S182" s="12">
        <f t="shared" si="27"/>
        <v>0</v>
      </c>
      <c r="T182" s="12">
        <f t="shared" si="27"/>
        <v>0</v>
      </c>
      <c r="U182" s="12">
        <f t="shared" si="27"/>
        <v>0</v>
      </c>
      <c r="V182" s="12">
        <f t="shared" si="27"/>
        <v>0</v>
      </c>
      <c r="W182" s="12">
        <f t="shared" si="27"/>
        <v>0</v>
      </c>
      <c r="X182" s="12">
        <f t="shared" si="27"/>
        <v>0</v>
      </c>
      <c r="Y182" s="12">
        <f t="shared" si="27"/>
        <v>0</v>
      </c>
      <c r="Z182" s="12">
        <f t="shared" si="27"/>
        <v>0</v>
      </c>
      <c r="AA182" s="12">
        <f t="shared" si="27"/>
        <v>0</v>
      </c>
      <c r="AB182" s="12">
        <f t="shared" si="27"/>
        <v>0</v>
      </c>
      <c r="AC182" s="12">
        <f t="shared" si="27"/>
        <v>0</v>
      </c>
      <c r="AD182" s="12">
        <f t="shared" si="27"/>
        <v>0</v>
      </c>
      <c r="AE182" s="12">
        <f t="shared" si="27"/>
        <v>0</v>
      </c>
      <c r="AF182" s="12">
        <f t="shared" si="27"/>
        <v>0</v>
      </c>
      <c r="AG182" s="12">
        <f t="shared" si="27"/>
        <v>0</v>
      </c>
      <c r="AH182" s="12">
        <f t="shared" si="27"/>
        <v>0</v>
      </c>
      <c r="AI182" s="12">
        <f t="shared" si="27"/>
        <v>0</v>
      </c>
      <c r="AJ182" s="12">
        <f t="shared" si="27"/>
        <v>0</v>
      </c>
      <c r="AK182" s="12">
        <f t="shared" si="27"/>
        <v>0</v>
      </c>
    </row>
    <row r="183" spans="1:37" x14ac:dyDescent="0.25">
      <c r="A183" s="33" t="s">
        <v>13</v>
      </c>
      <c r="B183" s="33" t="s">
        <v>8</v>
      </c>
      <c r="C183" s="33" t="s">
        <v>170</v>
      </c>
      <c r="D183" s="12">
        <f t="shared" si="27"/>
        <v>0</v>
      </c>
      <c r="E183" s="12">
        <f t="shared" si="27"/>
        <v>0</v>
      </c>
      <c r="F183" s="12">
        <f t="shared" si="27"/>
        <v>0</v>
      </c>
      <c r="G183" s="12">
        <f t="shared" si="27"/>
        <v>0</v>
      </c>
      <c r="H183" s="12">
        <f t="shared" si="27"/>
        <v>0</v>
      </c>
      <c r="I183" s="12">
        <f t="shared" si="27"/>
        <v>0</v>
      </c>
      <c r="J183" s="12">
        <f t="shared" si="27"/>
        <v>0</v>
      </c>
      <c r="K183" s="12">
        <f t="shared" si="27"/>
        <v>0</v>
      </c>
      <c r="L183" s="12">
        <f t="shared" si="27"/>
        <v>0</v>
      </c>
      <c r="M183" s="12">
        <f t="shared" si="27"/>
        <v>0</v>
      </c>
      <c r="N183" s="12">
        <f t="shared" si="27"/>
        <v>0</v>
      </c>
      <c r="O183" s="12">
        <f t="shared" si="27"/>
        <v>0</v>
      </c>
      <c r="P183" s="12">
        <f t="shared" si="27"/>
        <v>0</v>
      </c>
      <c r="Q183" s="12">
        <f t="shared" si="27"/>
        <v>0</v>
      </c>
      <c r="R183" s="12">
        <f t="shared" si="27"/>
        <v>0</v>
      </c>
      <c r="S183" s="12">
        <f t="shared" si="27"/>
        <v>0</v>
      </c>
      <c r="T183" s="12">
        <f t="shared" si="27"/>
        <v>0</v>
      </c>
      <c r="U183" s="12">
        <f t="shared" ref="U183:AK183" si="28">U156/U129</f>
        <v>0</v>
      </c>
      <c r="V183" s="12">
        <f t="shared" si="28"/>
        <v>0</v>
      </c>
      <c r="W183" s="12">
        <f t="shared" si="28"/>
        <v>0</v>
      </c>
      <c r="X183" s="12">
        <f t="shared" si="28"/>
        <v>0</v>
      </c>
      <c r="Y183" s="12">
        <f t="shared" si="28"/>
        <v>0</v>
      </c>
      <c r="Z183" s="12">
        <f t="shared" si="28"/>
        <v>0</v>
      </c>
      <c r="AA183" s="12">
        <f t="shared" si="28"/>
        <v>0</v>
      </c>
      <c r="AB183" s="12">
        <f t="shared" si="28"/>
        <v>0</v>
      </c>
      <c r="AC183" s="12">
        <f t="shared" si="28"/>
        <v>0</v>
      </c>
      <c r="AD183" s="12">
        <f t="shared" si="28"/>
        <v>0</v>
      </c>
      <c r="AE183" s="12">
        <f t="shared" si="28"/>
        <v>0</v>
      </c>
      <c r="AF183" s="12">
        <f t="shared" si="28"/>
        <v>0</v>
      </c>
      <c r="AG183" s="12">
        <f t="shared" si="28"/>
        <v>0</v>
      </c>
      <c r="AH183" s="12">
        <f t="shared" si="28"/>
        <v>0</v>
      </c>
      <c r="AI183" s="12">
        <f t="shared" si="28"/>
        <v>0</v>
      </c>
      <c r="AJ183" s="12">
        <f t="shared" si="28"/>
        <v>0</v>
      </c>
      <c r="AK183" s="12">
        <f t="shared" si="28"/>
        <v>0</v>
      </c>
    </row>
    <row r="184" spans="1:37" x14ac:dyDescent="0.25">
      <c r="A184" s="33" t="s">
        <v>55</v>
      </c>
      <c r="B184" s="33" t="s">
        <v>8</v>
      </c>
      <c r="C184" s="33" t="s">
        <v>170</v>
      </c>
      <c r="D184" s="12">
        <f t="shared" ref="D184:AK187" si="29">D157/D130</f>
        <v>0</v>
      </c>
      <c r="E184" s="12">
        <f t="shared" si="29"/>
        <v>0</v>
      </c>
      <c r="F184" s="12">
        <f t="shared" si="29"/>
        <v>0</v>
      </c>
      <c r="G184" s="12">
        <f t="shared" si="29"/>
        <v>0</v>
      </c>
      <c r="H184" s="12">
        <f t="shared" si="29"/>
        <v>0</v>
      </c>
      <c r="I184" s="12">
        <f t="shared" si="29"/>
        <v>0</v>
      </c>
      <c r="J184" s="12">
        <f t="shared" si="29"/>
        <v>0</v>
      </c>
      <c r="K184" s="12">
        <f t="shared" si="29"/>
        <v>0</v>
      </c>
      <c r="L184" s="12">
        <f t="shared" si="29"/>
        <v>0</v>
      </c>
      <c r="M184" s="12">
        <f t="shared" si="29"/>
        <v>0</v>
      </c>
      <c r="N184" s="12">
        <f t="shared" si="29"/>
        <v>0</v>
      </c>
      <c r="O184" s="12">
        <f t="shared" si="29"/>
        <v>0</v>
      </c>
      <c r="P184" s="12">
        <f t="shared" si="29"/>
        <v>0</v>
      </c>
      <c r="Q184" s="12">
        <f t="shared" si="29"/>
        <v>0</v>
      </c>
      <c r="R184" s="12">
        <f t="shared" si="29"/>
        <v>0</v>
      </c>
      <c r="S184" s="12">
        <f t="shared" si="29"/>
        <v>0</v>
      </c>
      <c r="T184" s="12">
        <f t="shared" si="29"/>
        <v>0</v>
      </c>
      <c r="U184" s="12">
        <f t="shared" si="29"/>
        <v>0</v>
      </c>
      <c r="V184" s="12">
        <f t="shared" si="29"/>
        <v>0</v>
      </c>
      <c r="W184" s="12">
        <f t="shared" si="29"/>
        <v>0</v>
      </c>
      <c r="X184" s="12">
        <f t="shared" si="29"/>
        <v>0</v>
      </c>
      <c r="Y184" s="12">
        <f t="shared" si="29"/>
        <v>0</v>
      </c>
      <c r="Z184" s="12">
        <f t="shared" si="29"/>
        <v>0</v>
      </c>
      <c r="AA184" s="12">
        <f t="shared" si="29"/>
        <v>0</v>
      </c>
      <c r="AB184" s="12">
        <f t="shared" si="29"/>
        <v>0</v>
      </c>
      <c r="AC184" s="12">
        <f t="shared" si="29"/>
        <v>0</v>
      </c>
      <c r="AD184" s="12">
        <f t="shared" si="29"/>
        <v>0</v>
      </c>
      <c r="AE184" s="12">
        <f t="shared" si="29"/>
        <v>0</v>
      </c>
      <c r="AF184" s="12">
        <f t="shared" si="29"/>
        <v>0</v>
      </c>
      <c r="AG184" s="12">
        <f t="shared" si="29"/>
        <v>0</v>
      </c>
      <c r="AH184" s="12">
        <f t="shared" si="29"/>
        <v>0</v>
      </c>
      <c r="AI184" s="12">
        <f t="shared" si="29"/>
        <v>0</v>
      </c>
      <c r="AJ184" s="12">
        <f t="shared" si="29"/>
        <v>0</v>
      </c>
      <c r="AK184" s="12">
        <f t="shared" si="29"/>
        <v>0</v>
      </c>
    </row>
    <row r="185" spans="1:37" x14ac:dyDescent="0.25">
      <c r="A185" s="33" t="s">
        <v>56</v>
      </c>
      <c r="B185" s="33" t="s">
        <v>8</v>
      </c>
      <c r="C185" s="33" t="s">
        <v>170</v>
      </c>
      <c r="D185" s="12">
        <f t="shared" si="29"/>
        <v>0</v>
      </c>
      <c r="E185" s="12">
        <f t="shared" si="29"/>
        <v>0</v>
      </c>
      <c r="F185" s="12">
        <f t="shared" si="29"/>
        <v>0</v>
      </c>
      <c r="G185" s="12">
        <f t="shared" si="29"/>
        <v>0</v>
      </c>
      <c r="H185" s="12">
        <f t="shared" si="29"/>
        <v>0</v>
      </c>
      <c r="I185" s="12">
        <f t="shared" si="29"/>
        <v>0</v>
      </c>
      <c r="J185" s="12">
        <f t="shared" si="29"/>
        <v>0</v>
      </c>
      <c r="K185" s="12">
        <f t="shared" si="29"/>
        <v>0</v>
      </c>
      <c r="L185" s="12">
        <f t="shared" si="29"/>
        <v>0</v>
      </c>
      <c r="M185" s="12">
        <f t="shared" si="29"/>
        <v>0</v>
      </c>
      <c r="N185" s="12">
        <f t="shared" si="29"/>
        <v>0</v>
      </c>
      <c r="O185" s="12">
        <f t="shared" si="29"/>
        <v>0</v>
      </c>
      <c r="P185" s="12">
        <f t="shared" si="29"/>
        <v>0</v>
      </c>
      <c r="Q185" s="12">
        <f t="shared" si="29"/>
        <v>0</v>
      </c>
      <c r="R185" s="12">
        <f t="shared" si="29"/>
        <v>0</v>
      </c>
      <c r="S185" s="12">
        <f t="shared" si="29"/>
        <v>0</v>
      </c>
      <c r="T185" s="12">
        <f t="shared" si="29"/>
        <v>0</v>
      </c>
      <c r="U185" s="12">
        <f t="shared" si="29"/>
        <v>0</v>
      </c>
      <c r="V185" s="12">
        <f t="shared" si="29"/>
        <v>0</v>
      </c>
      <c r="W185" s="12">
        <f t="shared" si="29"/>
        <v>0</v>
      </c>
      <c r="X185" s="12">
        <f t="shared" si="29"/>
        <v>0</v>
      </c>
      <c r="Y185" s="12">
        <f t="shared" si="29"/>
        <v>0</v>
      </c>
      <c r="Z185" s="12">
        <f t="shared" si="29"/>
        <v>0</v>
      </c>
      <c r="AA185" s="12">
        <f t="shared" si="29"/>
        <v>0</v>
      </c>
      <c r="AB185" s="12">
        <f t="shared" si="29"/>
        <v>0</v>
      </c>
      <c r="AC185" s="12">
        <f t="shared" si="29"/>
        <v>0</v>
      </c>
      <c r="AD185" s="12">
        <f t="shared" si="29"/>
        <v>0</v>
      </c>
      <c r="AE185" s="12">
        <f t="shared" si="29"/>
        <v>0</v>
      </c>
      <c r="AF185" s="12">
        <f t="shared" si="29"/>
        <v>0</v>
      </c>
      <c r="AG185" s="12">
        <f t="shared" si="29"/>
        <v>0</v>
      </c>
      <c r="AH185" s="12">
        <f t="shared" si="29"/>
        <v>0</v>
      </c>
      <c r="AI185" s="12">
        <f t="shared" si="29"/>
        <v>0</v>
      </c>
      <c r="AJ185" s="12">
        <f t="shared" si="29"/>
        <v>0</v>
      </c>
      <c r="AK185" s="12">
        <f t="shared" si="29"/>
        <v>0</v>
      </c>
    </row>
    <row r="186" spans="1:37" x14ac:dyDescent="0.25">
      <c r="A186" s="33" t="s">
        <v>14</v>
      </c>
      <c r="B186" s="33" t="s">
        <v>8</v>
      </c>
      <c r="C186" s="33" t="s">
        <v>170</v>
      </c>
      <c r="D186" s="12">
        <f t="shared" si="29"/>
        <v>0</v>
      </c>
      <c r="E186" s="12">
        <f t="shared" si="29"/>
        <v>0</v>
      </c>
      <c r="F186" s="12">
        <f t="shared" si="29"/>
        <v>0</v>
      </c>
      <c r="G186" s="12">
        <f t="shared" si="29"/>
        <v>0</v>
      </c>
      <c r="H186" s="12">
        <f t="shared" si="29"/>
        <v>0</v>
      </c>
      <c r="I186" s="12">
        <f t="shared" si="29"/>
        <v>0</v>
      </c>
      <c r="J186" s="12">
        <f t="shared" si="29"/>
        <v>0</v>
      </c>
      <c r="K186" s="12">
        <f t="shared" si="29"/>
        <v>0</v>
      </c>
      <c r="L186" s="12">
        <f t="shared" si="29"/>
        <v>0</v>
      </c>
      <c r="M186" s="12">
        <f t="shared" si="29"/>
        <v>0</v>
      </c>
      <c r="N186" s="12">
        <f t="shared" si="29"/>
        <v>0</v>
      </c>
      <c r="O186" s="12">
        <f t="shared" si="29"/>
        <v>0</v>
      </c>
      <c r="P186" s="12">
        <f t="shared" si="29"/>
        <v>0</v>
      </c>
      <c r="Q186" s="12">
        <f t="shared" si="29"/>
        <v>0</v>
      </c>
      <c r="R186" s="12">
        <f t="shared" si="29"/>
        <v>0</v>
      </c>
      <c r="S186" s="12">
        <f t="shared" si="29"/>
        <v>0</v>
      </c>
      <c r="T186" s="12">
        <f t="shared" si="29"/>
        <v>0</v>
      </c>
      <c r="U186" s="12">
        <f t="shared" si="29"/>
        <v>0</v>
      </c>
      <c r="V186" s="12">
        <f t="shared" si="29"/>
        <v>0</v>
      </c>
      <c r="W186" s="12">
        <f t="shared" si="29"/>
        <v>0</v>
      </c>
      <c r="X186" s="12">
        <f t="shared" si="29"/>
        <v>0</v>
      </c>
      <c r="Y186" s="12">
        <f t="shared" si="29"/>
        <v>0</v>
      </c>
      <c r="Z186" s="12">
        <f t="shared" si="29"/>
        <v>0</v>
      </c>
      <c r="AA186" s="12">
        <f t="shared" si="29"/>
        <v>0</v>
      </c>
      <c r="AB186" s="12">
        <f t="shared" si="29"/>
        <v>0</v>
      </c>
      <c r="AC186" s="12">
        <f t="shared" si="29"/>
        <v>0</v>
      </c>
      <c r="AD186" s="12">
        <f t="shared" si="29"/>
        <v>0</v>
      </c>
      <c r="AE186" s="12">
        <f t="shared" si="29"/>
        <v>0</v>
      </c>
      <c r="AF186" s="12">
        <f t="shared" si="29"/>
        <v>0</v>
      </c>
      <c r="AG186" s="12">
        <f t="shared" si="29"/>
        <v>0</v>
      </c>
      <c r="AH186" s="12">
        <f t="shared" si="29"/>
        <v>0</v>
      </c>
      <c r="AI186" s="12">
        <f t="shared" si="29"/>
        <v>0</v>
      </c>
      <c r="AJ186" s="12">
        <f t="shared" si="29"/>
        <v>0</v>
      </c>
      <c r="AK186" s="12">
        <f t="shared" si="29"/>
        <v>0</v>
      </c>
    </row>
    <row r="187" spans="1:37" x14ac:dyDescent="0.25">
      <c r="A187" s="33" t="s">
        <v>79</v>
      </c>
      <c r="B187" s="33" t="s">
        <v>8</v>
      </c>
      <c r="C187" s="33" t="s">
        <v>170</v>
      </c>
      <c r="D187" s="12">
        <f t="shared" si="29"/>
        <v>0</v>
      </c>
      <c r="E187" s="12">
        <f t="shared" si="29"/>
        <v>0</v>
      </c>
      <c r="F187" s="12">
        <f t="shared" si="29"/>
        <v>0</v>
      </c>
      <c r="G187" s="12">
        <f t="shared" si="29"/>
        <v>0</v>
      </c>
      <c r="H187" s="12">
        <f t="shared" si="29"/>
        <v>0</v>
      </c>
      <c r="I187" s="12">
        <f t="shared" si="29"/>
        <v>0</v>
      </c>
      <c r="J187" s="12">
        <f t="shared" si="29"/>
        <v>0</v>
      </c>
      <c r="K187" s="12">
        <f t="shared" si="29"/>
        <v>0</v>
      </c>
      <c r="L187" s="12">
        <f t="shared" si="29"/>
        <v>0</v>
      </c>
      <c r="M187" s="12">
        <f t="shared" si="29"/>
        <v>0</v>
      </c>
      <c r="N187" s="12">
        <f t="shared" si="29"/>
        <v>0</v>
      </c>
      <c r="O187" s="12">
        <f t="shared" si="29"/>
        <v>0</v>
      </c>
      <c r="P187" s="12">
        <f t="shared" si="29"/>
        <v>0</v>
      </c>
      <c r="Q187" s="12">
        <f t="shared" si="29"/>
        <v>0</v>
      </c>
      <c r="R187" s="12">
        <f t="shared" si="29"/>
        <v>0</v>
      </c>
      <c r="S187" s="12">
        <f t="shared" si="29"/>
        <v>0</v>
      </c>
      <c r="T187" s="12">
        <f t="shared" si="29"/>
        <v>0</v>
      </c>
      <c r="U187" s="12">
        <f t="shared" si="29"/>
        <v>0</v>
      </c>
      <c r="V187" s="12">
        <f t="shared" si="29"/>
        <v>0</v>
      </c>
      <c r="W187" s="12">
        <f t="shared" si="29"/>
        <v>0</v>
      </c>
      <c r="X187" s="12">
        <f t="shared" si="29"/>
        <v>0</v>
      </c>
      <c r="Y187" s="12">
        <f t="shared" si="29"/>
        <v>0</v>
      </c>
      <c r="Z187" s="12">
        <f t="shared" si="29"/>
        <v>0</v>
      </c>
      <c r="AA187" s="12">
        <f t="shared" si="29"/>
        <v>0</v>
      </c>
      <c r="AB187" s="12">
        <f t="shared" si="29"/>
        <v>0</v>
      </c>
      <c r="AC187" s="12">
        <f t="shared" si="29"/>
        <v>0</v>
      </c>
      <c r="AD187" s="12">
        <f t="shared" si="29"/>
        <v>0</v>
      </c>
      <c r="AE187" s="12">
        <f t="shared" si="29"/>
        <v>0</v>
      </c>
      <c r="AF187" s="12">
        <f t="shared" si="29"/>
        <v>0</v>
      </c>
      <c r="AG187" s="12">
        <f t="shared" si="29"/>
        <v>0</v>
      </c>
      <c r="AH187" s="12">
        <f t="shared" si="29"/>
        <v>0</v>
      </c>
      <c r="AI187" s="12">
        <f t="shared" si="29"/>
        <v>0</v>
      </c>
      <c r="AJ187" s="12">
        <f t="shared" si="29"/>
        <v>0</v>
      </c>
      <c r="AK187" s="12">
        <f t="shared" si="29"/>
        <v>0</v>
      </c>
    </row>
    <row r="189" spans="1:37" x14ac:dyDescent="0.25">
      <c r="A189" s="23" t="s">
        <v>83</v>
      </c>
      <c r="B189" s="33"/>
    </row>
    <row r="190" spans="1:37" x14ac:dyDescent="0.25">
      <c r="A190" s="33" t="s">
        <v>12</v>
      </c>
      <c r="B190" s="33" t="s">
        <v>8</v>
      </c>
      <c r="C190" s="33" t="s">
        <v>170</v>
      </c>
      <c r="D190" s="12">
        <f t="shared" ref="D190:AK190" si="30">D163/D136</f>
        <v>0</v>
      </c>
      <c r="E190" s="12">
        <f t="shared" si="30"/>
        <v>0</v>
      </c>
      <c r="F190" s="12">
        <f t="shared" si="30"/>
        <v>0</v>
      </c>
      <c r="G190" s="12">
        <f t="shared" si="30"/>
        <v>0</v>
      </c>
      <c r="H190" s="12">
        <f t="shared" si="30"/>
        <v>0</v>
      </c>
      <c r="I190" s="12">
        <f t="shared" si="30"/>
        <v>0</v>
      </c>
      <c r="J190" s="12">
        <f t="shared" si="30"/>
        <v>0</v>
      </c>
      <c r="K190" s="12">
        <f t="shared" si="30"/>
        <v>0</v>
      </c>
      <c r="L190" s="12">
        <f t="shared" si="30"/>
        <v>0</v>
      </c>
      <c r="M190" s="12">
        <f t="shared" si="30"/>
        <v>0</v>
      </c>
      <c r="N190" s="12">
        <f t="shared" si="30"/>
        <v>0</v>
      </c>
      <c r="O190" s="12">
        <f t="shared" si="30"/>
        <v>0</v>
      </c>
      <c r="P190" s="12">
        <f t="shared" si="30"/>
        <v>0</v>
      </c>
      <c r="Q190" s="12">
        <f t="shared" si="30"/>
        <v>0</v>
      </c>
      <c r="R190" s="12">
        <f t="shared" si="30"/>
        <v>0</v>
      </c>
      <c r="S190" s="12">
        <f t="shared" si="30"/>
        <v>0</v>
      </c>
      <c r="T190" s="12">
        <f t="shared" si="30"/>
        <v>0</v>
      </c>
      <c r="U190" s="12">
        <f t="shared" si="30"/>
        <v>0</v>
      </c>
      <c r="V190" s="12">
        <f t="shared" si="30"/>
        <v>0</v>
      </c>
      <c r="W190" s="12">
        <f t="shared" si="30"/>
        <v>0</v>
      </c>
      <c r="X190" s="12">
        <f t="shared" si="30"/>
        <v>0</v>
      </c>
      <c r="Y190" s="12">
        <f t="shared" si="30"/>
        <v>0</v>
      </c>
      <c r="Z190" s="12">
        <f t="shared" si="30"/>
        <v>0</v>
      </c>
      <c r="AA190" s="12">
        <f t="shared" si="30"/>
        <v>0</v>
      </c>
      <c r="AB190" s="12">
        <f t="shared" si="30"/>
        <v>0</v>
      </c>
      <c r="AC190" s="12">
        <f t="shared" si="30"/>
        <v>0</v>
      </c>
      <c r="AD190" s="12">
        <f t="shared" si="30"/>
        <v>0</v>
      </c>
      <c r="AE190" s="12">
        <f t="shared" si="30"/>
        <v>0</v>
      </c>
      <c r="AF190" s="12">
        <f t="shared" si="30"/>
        <v>0</v>
      </c>
      <c r="AG190" s="12">
        <f t="shared" si="30"/>
        <v>0</v>
      </c>
      <c r="AH190" s="12">
        <f t="shared" si="30"/>
        <v>0</v>
      </c>
      <c r="AI190" s="12">
        <f t="shared" si="30"/>
        <v>0</v>
      </c>
      <c r="AJ190" s="12">
        <f t="shared" si="30"/>
        <v>0</v>
      </c>
      <c r="AK190" s="12">
        <f t="shared" si="30"/>
        <v>0</v>
      </c>
    </row>
    <row r="192" spans="1:37" x14ac:dyDescent="0.25">
      <c r="A192" s="23" t="s">
        <v>114</v>
      </c>
    </row>
    <row r="193" spans="1:37" x14ac:dyDescent="0.25">
      <c r="A193" s="33" t="s">
        <v>7</v>
      </c>
      <c r="B193" s="33" t="s">
        <v>8</v>
      </c>
      <c r="C193" s="33" t="s">
        <v>171</v>
      </c>
      <c r="D193" s="12">
        <f>D175+D167</f>
        <v>0</v>
      </c>
      <c r="E193" s="12">
        <f t="shared" ref="E193:AK193" si="31">E175+E167</f>
        <v>0</v>
      </c>
      <c r="F193" s="12">
        <f t="shared" si="31"/>
        <v>0</v>
      </c>
      <c r="G193" s="12">
        <f t="shared" si="31"/>
        <v>0</v>
      </c>
      <c r="H193" s="12">
        <f t="shared" si="31"/>
        <v>0</v>
      </c>
      <c r="I193" s="12">
        <f t="shared" si="31"/>
        <v>0</v>
      </c>
      <c r="J193" s="12">
        <f t="shared" si="31"/>
        <v>0</v>
      </c>
      <c r="K193" s="12">
        <f t="shared" si="31"/>
        <v>0</v>
      </c>
      <c r="L193" s="12">
        <f t="shared" si="31"/>
        <v>0</v>
      </c>
      <c r="M193" s="12">
        <f t="shared" si="31"/>
        <v>0</v>
      </c>
      <c r="N193" s="12">
        <f t="shared" si="31"/>
        <v>0</v>
      </c>
      <c r="O193" s="12">
        <f t="shared" si="31"/>
        <v>0</v>
      </c>
      <c r="P193" s="12">
        <f t="shared" si="31"/>
        <v>0</v>
      </c>
      <c r="Q193" s="12">
        <f t="shared" si="31"/>
        <v>0</v>
      </c>
      <c r="R193" s="12">
        <f t="shared" si="31"/>
        <v>0</v>
      </c>
      <c r="S193" s="12">
        <f t="shared" si="31"/>
        <v>0</v>
      </c>
      <c r="T193" s="12">
        <f t="shared" si="31"/>
        <v>0</v>
      </c>
      <c r="U193" s="12">
        <f t="shared" si="31"/>
        <v>0</v>
      </c>
      <c r="V193" s="12">
        <f t="shared" si="31"/>
        <v>0</v>
      </c>
      <c r="W193" s="12">
        <f t="shared" si="31"/>
        <v>0</v>
      </c>
      <c r="X193" s="12">
        <f t="shared" si="31"/>
        <v>0</v>
      </c>
      <c r="Y193" s="12">
        <f t="shared" si="31"/>
        <v>0</v>
      </c>
      <c r="Z193" s="12">
        <f t="shared" si="31"/>
        <v>0</v>
      </c>
      <c r="AA193" s="12">
        <f t="shared" si="31"/>
        <v>0</v>
      </c>
      <c r="AB193" s="12">
        <f t="shared" si="31"/>
        <v>0</v>
      </c>
      <c r="AC193" s="12">
        <f t="shared" si="31"/>
        <v>0</v>
      </c>
      <c r="AD193" s="12">
        <f t="shared" si="31"/>
        <v>0</v>
      </c>
      <c r="AE193" s="12">
        <f t="shared" si="31"/>
        <v>0</v>
      </c>
      <c r="AF193" s="12">
        <f t="shared" si="31"/>
        <v>0</v>
      </c>
      <c r="AG193" s="12">
        <f t="shared" si="31"/>
        <v>0</v>
      </c>
      <c r="AH193" s="12">
        <f t="shared" si="31"/>
        <v>0</v>
      </c>
      <c r="AI193" s="12">
        <f t="shared" si="31"/>
        <v>0</v>
      </c>
      <c r="AJ193" s="12">
        <f t="shared" si="31"/>
        <v>0</v>
      </c>
      <c r="AK193" s="12">
        <f t="shared" si="31"/>
        <v>0</v>
      </c>
    </row>
    <row r="194" spans="1:37" x14ac:dyDescent="0.25">
      <c r="A194" s="33" t="s">
        <v>9</v>
      </c>
      <c r="B194" s="33" t="s">
        <v>8</v>
      </c>
      <c r="C194" s="33" t="s">
        <v>171</v>
      </c>
      <c r="D194" s="12">
        <f>D176</f>
        <v>0</v>
      </c>
      <c r="E194" s="12">
        <f t="shared" ref="E194:AK195" si="32">E176</f>
        <v>0</v>
      </c>
      <c r="F194" s="12">
        <f t="shared" si="32"/>
        <v>0</v>
      </c>
      <c r="G194" s="12">
        <f t="shared" si="32"/>
        <v>0</v>
      </c>
      <c r="H194" s="12">
        <f t="shared" si="32"/>
        <v>0</v>
      </c>
      <c r="I194" s="12">
        <f t="shared" si="32"/>
        <v>0</v>
      </c>
      <c r="J194" s="12">
        <f t="shared" si="32"/>
        <v>0</v>
      </c>
      <c r="K194" s="12">
        <f t="shared" si="32"/>
        <v>0</v>
      </c>
      <c r="L194" s="12">
        <f t="shared" si="32"/>
        <v>0</v>
      </c>
      <c r="M194" s="12">
        <f t="shared" si="32"/>
        <v>0</v>
      </c>
      <c r="N194" s="12">
        <f t="shared" si="32"/>
        <v>0</v>
      </c>
      <c r="O194" s="12">
        <f t="shared" si="32"/>
        <v>0</v>
      </c>
      <c r="P194" s="12">
        <f t="shared" si="32"/>
        <v>0</v>
      </c>
      <c r="Q194" s="12">
        <f t="shared" si="32"/>
        <v>0</v>
      </c>
      <c r="R194" s="12">
        <f t="shared" si="32"/>
        <v>0</v>
      </c>
      <c r="S194" s="12">
        <f t="shared" si="32"/>
        <v>0</v>
      </c>
      <c r="T194" s="12">
        <f t="shared" si="32"/>
        <v>0</v>
      </c>
      <c r="U194" s="12">
        <f t="shared" si="32"/>
        <v>0</v>
      </c>
      <c r="V194" s="12">
        <f t="shared" si="32"/>
        <v>0</v>
      </c>
      <c r="W194" s="12">
        <f t="shared" si="32"/>
        <v>0</v>
      </c>
      <c r="X194" s="12">
        <f t="shared" si="32"/>
        <v>0</v>
      </c>
      <c r="Y194" s="12">
        <f t="shared" si="32"/>
        <v>0</v>
      </c>
      <c r="Z194" s="12">
        <f t="shared" si="32"/>
        <v>0</v>
      </c>
      <c r="AA194" s="12">
        <f t="shared" si="32"/>
        <v>0</v>
      </c>
      <c r="AB194" s="12">
        <f t="shared" si="32"/>
        <v>0</v>
      </c>
      <c r="AC194" s="12">
        <f t="shared" si="32"/>
        <v>0</v>
      </c>
      <c r="AD194" s="12">
        <f t="shared" si="32"/>
        <v>0</v>
      </c>
      <c r="AE194" s="12">
        <f t="shared" si="32"/>
        <v>0</v>
      </c>
      <c r="AF194" s="12">
        <f t="shared" si="32"/>
        <v>0</v>
      </c>
      <c r="AG194" s="12">
        <f t="shared" si="32"/>
        <v>0</v>
      </c>
      <c r="AH194" s="12">
        <f t="shared" si="32"/>
        <v>0</v>
      </c>
      <c r="AI194" s="12">
        <f t="shared" si="32"/>
        <v>0</v>
      </c>
      <c r="AJ194" s="12">
        <f t="shared" si="32"/>
        <v>0</v>
      </c>
      <c r="AK194" s="12">
        <f t="shared" si="32"/>
        <v>0</v>
      </c>
    </row>
    <row r="195" spans="1:37" x14ac:dyDescent="0.25">
      <c r="A195" s="33" t="s">
        <v>10</v>
      </c>
      <c r="B195" s="33" t="s">
        <v>8</v>
      </c>
      <c r="C195" s="33" t="s">
        <v>171</v>
      </c>
      <c r="D195" s="12">
        <f>D177</f>
        <v>0</v>
      </c>
      <c r="E195" s="12">
        <f t="shared" si="32"/>
        <v>0</v>
      </c>
      <c r="F195" s="12">
        <f t="shared" si="32"/>
        <v>0</v>
      </c>
      <c r="G195" s="12">
        <f t="shared" si="32"/>
        <v>0</v>
      </c>
      <c r="H195" s="12">
        <f t="shared" si="32"/>
        <v>0</v>
      </c>
      <c r="I195" s="12">
        <f t="shared" si="32"/>
        <v>0</v>
      </c>
      <c r="J195" s="12">
        <f t="shared" si="32"/>
        <v>0</v>
      </c>
      <c r="K195" s="12">
        <f t="shared" si="32"/>
        <v>0</v>
      </c>
      <c r="L195" s="12">
        <f t="shared" si="32"/>
        <v>0</v>
      </c>
      <c r="M195" s="12">
        <f t="shared" si="32"/>
        <v>0</v>
      </c>
      <c r="N195" s="12">
        <f t="shared" si="32"/>
        <v>0</v>
      </c>
      <c r="O195" s="12">
        <f t="shared" si="32"/>
        <v>0</v>
      </c>
      <c r="P195" s="12">
        <f t="shared" si="32"/>
        <v>0</v>
      </c>
      <c r="Q195" s="12">
        <f t="shared" si="32"/>
        <v>0</v>
      </c>
      <c r="R195" s="12">
        <f t="shared" si="32"/>
        <v>0</v>
      </c>
      <c r="S195" s="12">
        <f t="shared" si="32"/>
        <v>0</v>
      </c>
      <c r="T195" s="12">
        <f t="shared" si="32"/>
        <v>0</v>
      </c>
      <c r="U195" s="12">
        <f t="shared" si="32"/>
        <v>0</v>
      </c>
      <c r="V195" s="12">
        <f t="shared" si="32"/>
        <v>0</v>
      </c>
      <c r="W195" s="12">
        <f t="shared" si="32"/>
        <v>0</v>
      </c>
      <c r="X195" s="12">
        <f t="shared" si="32"/>
        <v>0</v>
      </c>
      <c r="Y195" s="12">
        <f t="shared" si="32"/>
        <v>0</v>
      </c>
      <c r="Z195" s="12">
        <f t="shared" si="32"/>
        <v>0</v>
      </c>
      <c r="AA195" s="12">
        <f t="shared" si="32"/>
        <v>0</v>
      </c>
      <c r="AB195" s="12">
        <f t="shared" si="32"/>
        <v>0</v>
      </c>
      <c r="AC195" s="12">
        <f t="shared" si="32"/>
        <v>0</v>
      </c>
      <c r="AD195" s="12">
        <f t="shared" si="32"/>
        <v>0</v>
      </c>
      <c r="AE195" s="12">
        <f t="shared" si="32"/>
        <v>0</v>
      </c>
      <c r="AF195" s="12">
        <f t="shared" si="32"/>
        <v>0</v>
      </c>
      <c r="AG195" s="12">
        <f t="shared" si="32"/>
        <v>0</v>
      </c>
      <c r="AH195" s="12">
        <f t="shared" si="32"/>
        <v>0</v>
      </c>
      <c r="AI195" s="12">
        <f t="shared" si="32"/>
        <v>0</v>
      </c>
      <c r="AJ195" s="12">
        <f t="shared" si="32"/>
        <v>0</v>
      </c>
      <c r="AK195" s="12">
        <f t="shared" si="32"/>
        <v>0</v>
      </c>
    </row>
    <row r="196" spans="1:37" x14ac:dyDescent="0.25">
      <c r="A196" s="33" t="s">
        <v>11</v>
      </c>
      <c r="B196" s="33" t="s">
        <v>8</v>
      </c>
      <c r="C196" s="33" t="s">
        <v>171</v>
      </c>
      <c r="D196" s="12">
        <f>D178+D168</f>
        <v>0</v>
      </c>
      <c r="E196" s="12">
        <f t="shared" ref="E196:AK196" si="33">E178+E168</f>
        <v>0</v>
      </c>
      <c r="F196" s="12">
        <f t="shared" si="33"/>
        <v>0</v>
      </c>
      <c r="G196" s="12">
        <f t="shared" si="33"/>
        <v>0</v>
      </c>
      <c r="H196" s="12">
        <f t="shared" si="33"/>
        <v>0</v>
      </c>
      <c r="I196" s="12">
        <f t="shared" si="33"/>
        <v>0</v>
      </c>
      <c r="J196" s="12">
        <f t="shared" si="33"/>
        <v>0</v>
      </c>
      <c r="K196" s="12">
        <f t="shared" si="33"/>
        <v>0</v>
      </c>
      <c r="L196" s="12">
        <f t="shared" si="33"/>
        <v>0</v>
      </c>
      <c r="M196" s="12">
        <f t="shared" si="33"/>
        <v>0</v>
      </c>
      <c r="N196" s="12">
        <f t="shared" si="33"/>
        <v>0</v>
      </c>
      <c r="O196" s="12">
        <f t="shared" si="33"/>
        <v>0</v>
      </c>
      <c r="P196" s="12">
        <f t="shared" si="33"/>
        <v>0</v>
      </c>
      <c r="Q196" s="12">
        <f t="shared" si="33"/>
        <v>0</v>
      </c>
      <c r="R196" s="12">
        <f t="shared" si="33"/>
        <v>0</v>
      </c>
      <c r="S196" s="12">
        <f t="shared" si="33"/>
        <v>0</v>
      </c>
      <c r="T196" s="12">
        <f t="shared" si="33"/>
        <v>0</v>
      </c>
      <c r="U196" s="12">
        <f t="shared" si="33"/>
        <v>0</v>
      </c>
      <c r="V196" s="12">
        <f t="shared" si="33"/>
        <v>0</v>
      </c>
      <c r="W196" s="12">
        <f t="shared" si="33"/>
        <v>0</v>
      </c>
      <c r="X196" s="12">
        <f t="shared" si="33"/>
        <v>0</v>
      </c>
      <c r="Y196" s="12">
        <f t="shared" si="33"/>
        <v>0</v>
      </c>
      <c r="Z196" s="12">
        <f t="shared" si="33"/>
        <v>0</v>
      </c>
      <c r="AA196" s="12">
        <f t="shared" si="33"/>
        <v>0</v>
      </c>
      <c r="AB196" s="12">
        <f t="shared" si="33"/>
        <v>0</v>
      </c>
      <c r="AC196" s="12">
        <f t="shared" si="33"/>
        <v>0</v>
      </c>
      <c r="AD196" s="12">
        <f t="shared" si="33"/>
        <v>0</v>
      </c>
      <c r="AE196" s="12">
        <f t="shared" si="33"/>
        <v>0</v>
      </c>
      <c r="AF196" s="12">
        <f t="shared" si="33"/>
        <v>0</v>
      </c>
      <c r="AG196" s="12">
        <f t="shared" si="33"/>
        <v>0</v>
      </c>
      <c r="AH196" s="12">
        <f t="shared" si="33"/>
        <v>0</v>
      </c>
      <c r="AI196" s="12">
        <f t="shared" si="33"/>
        <v>0</v>
      </c>
      <c r="AJ196" s="12">
        <f t="shared" si="33"/>
        <v>0</v>
      </c>
      <c r="AK196" s="12">
        <f t="shared" si="33"/>
        <v>0</v>
      </c>
    </row>
    <row r="197" spans="1:37" x14ac:dyDescent="0.25">
      <c r="A197" s="33" t="s">
        <v>12</v>
      </c>
      <c r="B197" s="33" t="s">
        <v>8</v>
      </c>
      <c r="C197" s="33" t="s">
        <v>171</v>
      </c>
      <c r="D197" s="12">
        <f>D179+D169+D190</f>
        <v>0</v>
      </c>
      <c r="E197" s="12">
        <f t="shared" ref="E197:AK197" si="34">E179+E169+E190</f>
        <v>0</v>
      </c>
      <c r="F197" s="12">
        <f t="shared" si="34"/>
        <v>0</v>
      </c>
      <c r="G197" s="12">
        <f t="shared" si="34"/>
        <v>0</v>
      </c>
      <c r="H197" s="12">
        <f t="shared" si="34"/>
        <v>0</v>
      </c>
      <c r="I197" s="12">
        <f t="shared" si="34"/>
        <v>0</v>
      </c>
      <c r="J197" s="12">
        <f t="shared" si="34"/>
        <v>0</v>
      </c>
      <c r="K197" s="12">
        <f t="shared" si="34"/>
        <v>0</v>
      </c>
      <c r="L197" s="12">
        <f t="shared" si="34"/>
        <v>0</v>
      </c>
      <c r="M197" s="12">
        <f t="shared" si="34"/>
        <v>0</v>
      </c>
      <c r="N197" s="12">
        <f t="shared" si="34"/>
        <v>0</v>
      </c>
      <c r="O197" s="12">
        <f t="shared" si="34"/>
        <v>0</v>
      </c>
      <c r="P197" s="12">
        <f t="shared" si="34"/>
        <v>0</v>
      </c>
      <c r="Q197" s="12">
        <f t="shared" si="34"/>
        <v>0</v>
      </c>
      <c r="R197" s="12">
        <f t="shared" si="34"/>
        <v>0</v>
      </c>
      <c r="S197" s="12">
        <f t="shared" si="34"/>
        <v>0</v>
      </c>
      <c r="T197" s="12">
        <f t="shared" si="34"/>
        <v>0</v>
      </c>
      <c r="U197" s="12">
        <f t="shared" si="34"/>
        <v>0</v>
      </c>
      <c r="V197" s="12">
        <f t="shared" si="34"/>
        <v>0</v>
      </c>
      <c r="W197" s="12">
        <f t="shared" si="34"/>
        <v>0</v>
      </c>
      <c r="X197" s="12">
        <f t="shared" si="34"/>
        <v>0</v>
      </c>
      <c r="Y197" s="12">
        <f t="shared" si="34"/>
        <v>0</v>
      </c>
      <c r="Z197" s="12">
        <f t="shared" si="34"/>
        <v>0</v>
      </c>
      <c r="AA197" s="12">
        <f t="shared" si="34"/>
        <v>0</v>
      </c>
      <c r="AB197" s="12">
        <f t="shared" si="34"/>
        <v>0</v>
      </c>
      <c r="AC197" s="12">
        <f t="shared" si="34"/>
        <v>0</v>
      </c>
      <c r="AD197" s="12">
        <f t="shared" si="34"/>
        <v>0</v>
      </c>
      <c r="AE197" s="12">
        <f t="shared" si="34"/>
        <v>0</v>
      </c>
      <c r="AF197" s="12">
        <f t="shared" si="34"/>
        <v>0</v>
      </c>
      <c r="AG197" s="12">
        <f t="shared" si="34"/>
        <v>0</v>
      </c>
      <c r="AH197" s="12">
        <f t="shared" si="34"/>
        <v>0</v>
      </c>
      <c r="AI197" s="12">
        <f t="shared" si="34"/>
        <v>0</v>
      </c>
      <c r="AJ197" s="12">
        <f t="shared" si="34"/>
        <v>0</v>
      </c>
      <c r="AK197" s="12">
        <f t="shared" si="34"/>
        <v>0</v>
      </c>
    </row>
    <row r="198" spans="1:37" x14ac:dyDescent="0.25">
      <c r="A198" s="33" t="s">
        <v>54</v>
      </c>
      <c r="B198" s="33" t="s">
        <v>8</v>
      </c>
      <c r="C198" s="33" t="s">
        <v>171</v>
      </c>
      <c r="D198" s="12">
        <f>D181</f>
        <v>0</v>
      </c>
      <c r="E198" s="12">
        <f t="shared" ref="E198:AK199" si="35">E181</f>
        <v>0</v>
      </c>
      <c r="F198" s="12">
        <f t="shared" si="35"/>
        <v>0</v>
      </c>
      <c r="G198" s="12">
        <f t="shared" si="35"/>
        <v>0</v>
      </c>
      <c r="H198" s="12">
        <f t="shared" si="35"/>
        <v>0</v>
      </c>
      <c r="I198" s="12">
        <f t="shared" si="35"/>
        <v>0</v>
      </c>
      <c r="J198" s="12">
        <f t="shared" si="35"/>
        <v>0</v>
      </c>
      <c r="K198" s="12">
        <f t="shared" si="35"/>
        <v>0</v>
      </c>
      <c r="L198" s="12">
        <f t="shared" si="35"/>
        <v>0</v>
      </c>
      <c r="M198" s="12">
        <f t="shared" si="35"/>
        <v>0</v>
      </c>
      <c r="N198" s="12">
        <f t="shared" si="35"/>
        <v>0</v>
      </c>
      <c r="O198" s="12">
        <f t="shared" si="35"/>
        <v>0</v>
      </c>
      <c r="P198" s="12">
        <f t="shared" si="35"/>
        <v>0</v>
      </c>
      <c r="Q198" s="12">
        <f t="shared" si="35"/>
        <v>0</v>
      </c>
      <c r="R198" s="12">
        <f t="shared" si="35"/>
        <v>0</v>
      </c>
      <c r="S198" s="12">
        <f t="shared" si="35"/>
        <v>0</v>
      </c>
      <c r="T198" s="12">
        <f t="shared" si="35"/>
        <v>0</v>
      </c>
      <c r="U198" s="12">
        <f t="shared" si="35"/>
        <v>0</v>
      </c>
      <c r="V198" s="12">
        <f t="shared" si="35"/>
        <v>0</v>
      </c>
      <c r="W198" s="12">
        <f t="shared" si="35"/>
        <v>0</v>
      </c>
      <c r="X198" s="12">
        <f t="shared" si="35"/>
        <v>0</v>
      </c>
      <c r="Y198" s="12">
        <f t="shared" si="35"/>
        <v>0</v>
      </c>
      <c r="Z198" s="12">
        <f t="shared" si="35"/>
        <v>0</v>
      </c>
      <c r="AA198" s="12">
        <f t="shared" si="35"/>
        <v>0</v>
      </c>
      <c r="AB198" s="12">
        <f t="shared" si="35"/>
        <v>0</v>
      </c>
      <c r="AC198" s="12">
        <f t="shared" si="35"/>
        <v>0</v>
      </c>
      <c r="AD198" s="12">
        <f t="shared" si="35"/>
        <v>0</v>
      </c>
      <c r="AE198" s="12">
        <f t="shared" si="35"/>
        <v>0</v>
      </c>
      <c r="AF198" s="12">
        <f t="shared" si="35"/>
        <v>0</v>
      </c>
      <c r="AG198" s="12">
        <f t="shared" si="35"/>
        <v>0</v>
      </c>
      <c r="AH198" s="12">
        <f t="shared" si="35"/>
        <v>0</v>
      </c>
      <c r="AI198" s="12">
        <f t="shared" si="35"/>
        <v>0</v>
      </c>
      <c r="AJ198" s="12">
        <f t="shared" si="35"/>
        <v>0</v>
      </c>
      <c r="AK198" s="12">
        <f t="shared" si="35"/>
        <v>0</v>
      </c>
    </row>
    <row r="199" spans="1:37" x14ac:dyDescent="0.25">
      <c r="A199" s="33" t="s">
        <v>78</v>
      </c>
      <c r="B199" s="33" t="s">
        <v>8</v>
      </c>
      <c r="C199" s="33" t="s">
        <v>171</v>
      </c>
      <c r="D199" s="12">
        <f>D182</f>
        <v>0</v>
      </c>
      <c r="E199" s="12">
        <f t="shared" si="35"/>
        <v>0</v>
      </c>
      <c r="F199" s="12">
        <f t="shared" si="35"/>
        <v>0</v>
      </c>
      <c r="G199" s="12">
        <f t="shared" si="35"/>
        <v>0</v>
      </c>
      <c r="H199" s="12">
        <f t="shared" si="35"/>
        <v>0</v>
      </c>
      <c r="I199" s="12">
        <f t="shared" si="35"/>
        <v>0</v>
      </c>
      <c r="J199" s="12">
        <f t="shared" si="35"/>
        <v>0</v>
      </c>
      <c r="K199" s="12">
        <f t="shared" si="35"/>
        <v>0</v>
      </c>
      <c r="L199" s="12">
        <f t="shared" si="35"/>
        <v>0</v>
      </c>
      <c r="M199" s="12">
        <f t="shared" si="35"/>
        <v>0</v>
      </c>
      <c r="N199" s="12">
        <f t="shared" si="35"/>
        <v>0</v>
      </c>
      <c r="O199" s="12">
        <f t="shared" si="35"/>
        <v>0</v>
      </c>
      <c r="P199" s="12">
        <f t="shared" si="35"/>
        <v>0</v>
      </c>
      <c r="Q199" s="12">
        <f t="shared" si="35"/>
        <v>0</v>
      </c>
      <c r="R199" s="12">
        <f t="shared" si="35"/>
        <v>0</v>
      </c>
      <c r="S199" s="12">
        <f t="shared" si="35"/>
        <v>0</v>
      </c>
      <c r="T199" s="12">
        <f t="shared" si="35"/>
        <v>0</v>
      </c>
      <c r="U199" s="12">
        <f t="shared" si="35"/>
        <v>0</v>
      </c>
      <c r="V199" s="12">
        <f t="shared" si="35"/>
        <v>0</v>
      </c>
      <c r="W199" s="12">
        <f t="shared" si="35"/>
        <v>0</v>
      </c>
      <c r="X199" s="12">
        <f t="shared" si="35"/>
        <v>0</v>
      </c>
      <c r="Y199" s="12">
        <f t="shared" si="35"/>
        <v>0</v>
      </c>
      <c r="Z199" s="12">
        <f t="shared" si="35"/>
        <v>0</v>
      </c>
      <c r="AA199" s="12">
        <f t="shared" si="35"/>
        <v>0</v>
      </c>
      <c r="AB199" s="12">
        <f t="shared" si="35"/>
        <v>0</v>
      </c>
      <c r="AC199" s="12">
        <f t="shared" si="35"/>
        <v>0</v>
      </c>
      <c r="AD199" s="12">
        <f t="shared" si="35"/>
        <v>0</v>
      </c>
      <c r="AE199" s="12">
        <f t="shared" si="35"/>
        <v>0</v>
      </c>
      <c r="AF199" s="12">
        <f t="shared" si="35"/>
        <v>0</v>
      </c>
      <c r="AG199" s="12">
        <f t="shared" si="35"/>
        <v>0</v>
      </c>
      <c r="AH199" s="12">
        <f t="shared" si="35"/>
        <v>0</v>
      </c>
      <c r="AI199" s="12">
        <f t="shared" si="35"/>
        <v>0</v>
      </c>
      <c r="AJ199" s="12">
        <f t="shared" si="35"/>
        <v>0</v>
      </c>
      <c r="AK199" s="12">
        <f t="shared" si="35"/>
        <v>0</v>
      </c>
    </row>
    <row r="200" spans="1:37" x14ac:dyDescent="0.25">
      <c r="A200" s="33" t="s">
        <v>13</v>
      </c>
      <c r="B200" s="33" t="s">
        <v>8</v>
      </c>
      <c r="C200" s="33" t="s">
        <v>171</v>
      </c>
      <c r="D200" s="12">
        <f>D183+D170</f>
        <v>0</v>
      </c>
      <c r="E200" s="12">
        <f t="shared" ref="E200:AK200" si="36">E183+E170</f>
        <v>0</v>
      </c>
      <c r="F200" s="12">
        <f t="shared" si="36"/>
        <v>0</v>
      </c>
      <c r="G200" s="12">
        <f t="shared" si="36"/>
        <v>0</v>
      </c>
      <c r="H200" s="12">
        <f t="shared" si="36"/>
        <v>0</v>
      </c>
      <c r="I200" s="12">
        <f t="shared" si="36"/>
        <v>0</v>
      </c>
      <c r="J200" s="12">
        <f t="shared" si="36"/>
        <v>0</v>
      </c>
      <c r="K200" s="12">
        <f t="shared" si="36"/>
        <v>0</v>
      </c>
      <c r="L200" s="12">
        <f t="shared" si="36"/>
        <v>0</v>
      </c>
      <c r="M200" s="12">
        <f t="shared" si="36"/>
        <v>0</v>
      </c>
      <c r="N200" s="12">
        <f t="shared" si="36"/>
        <v>0</v>
      </c>
      <c r="O200" s="12">
        <f t="shared" si="36"/>
        <v>0</v>
      </c>
      <c r="P200" s="12">
        <f t="shared" si="36"/>
        <v>0</v>
      </c>
      <c r="Q200" s="12">
        <f t="shared" si="36"/>
        <v>0</v>
      </c>
      <c r="R200" s="12">
        <f t="shared" si="36"/>
        <v>0</v>
      </c>
      <c r="S200" s="12">
        <f t="shared" si="36"/>
        <v>0</v>
      </c>
      <c r="T200" s="12">
        <f t="shared" si="36"/>
        <v>0</v>
      </c>
      <c r="U200" s="12">
        <f t="shared" si="36"/>
        <v>0</v>
      </c>
      <c r="V200" s="12">
        <f t="shared" si="36"/>
        <v>0</v>
      </c>
      <c r="W200" s="12">
        <f t="shared" si="36"/>
        <v>0</v>
      </c>
      <c r="X200" s="12">
        <f t="shared" si="36"/>
        <v>0</v>
      </c>
      <c r="Y200" s="12">
        <f t="shared" si="36"/>
        <v>0</v>
      </c>
      <c r="Z200" s="12">
        <f t="shared" si="36"/>
        <v>0</v>
      </c>
      <c r="AA200" s="12">
        <f t="shared" si="36"/>
        <v>0</v>
      </c>
      <c r="AB200" s="12">
        <f t="shared" si="36"/>
        <v>0</v>
      </c>
      <c r="AC200" s="12">
        <f t="shared" si="36"/>
        <v>0</v>
      </c>
      <c r="AD200" s="12">
        <f t="shared" si="36"/>
        <v>0</v>
      </c>
      <c r="AE200" s="12">
        <f t="shared" si="36"/>
        <v>0</v>
      </c>
      <c r="AF200" s="12">
        <f t="shared" si="36"/>
        <v>0</v>
      </c>
      <c r="AG200" s="12">
        <f t="shared" si="36"/>
        <v>0</v>
      </c>
      <c r="AH200" s="12">
        <f t="shared" si="36"/>
        <v>0</v>
      </c>
      <c r="AI200" s="12">
        <f t="shared" si="36"/>
        <v>0</v>
      </c>
      <c r="AJ200" s="12">
        <f t="shared" si="36"/>
        <v>0</v>
      </c>
      <c r="AK200" s="12">
        <f t="shared" si="36"/>
        <v>0</v>
      </c>
    </row>
    <row r="201" spans="1:37" x14ac:dyDescent="0.25">
      <c r="A201" s="33" t="s">
        <v>55</v>
      </c>
      <c r="B201" s="33" t="s">
        <v>8</v>
      </c>
      <c r="C201" s="33" t="s">
        <v>171</v>
      </c>
      <c r="D201" s="12">
        <f>D184</f>
        <v>0</v>
      </c>
      <c r="E201" s="12">
        <f t="shared" ref="E201:AK204" si="37">E184</f>
        <v>0</v>
      </c>
      <c r="F201" s="12">
        <f t="shared" si="37"/>
        <v>0</v>
      </c>
      <c r="G201" s="12">
        <f t="shared" si="37"/>
        <v>0</v>
      </c>
      <c r="H201" s="12">
        <f t="shared" si="37"/>
        <v>0</v>
      </c>
      <c r="I201" s="12">
        <f t="shared" si="37"/>
        <v>0</v>
      </c>
      <c r="J201" s="12">
        <f t="shared" si="37"/>
        <v>0</v>
      </c>
      <c r="K201" s="12">
        <f t="shared" si="37"/>
        <v>0</v>
      </c>
      <c r="L201" s="12">
        <f t="shared" si="37"/>
        <v>0</v>
      </c>
      <c r="M201" s="12">
        <f t="shared" si="37"/>
        <v>0</v>
      </c>
      <c r="N201" s="12">
        <f t="shared" si="37"/>
        <v>0</v>
      </c>
      <c r="O201" s="12">
        <f t="shared" si="37"/>
        <v>0</v>
      </c>
      <c r="P201" s="12">
        <f t="shared" si="37"/>
        <v>0</v>
      </c>
      <c r="Q201" s="12">
        <f t="shared" si="37"/>
        <v>0</v>
      </c>
      <c r="R201" s="12">
        <f t="shared" si="37"/>
        <v>0</v>
      </c>
      <c r="S201" s="12">
        <f t="shared" si="37"/>
        <v>0</v>
      </c>
      <c r="T201" s="12">
        <f t="shared" si="37"/>
        <v>0</v>
      </c>
      <c r="U201" s="12">
        <f t="shared" si="37"/>
        <v>0</v>
      </c>
      <c r="V201" s="12">
        <f t="shared" si="37"/>
        <v>0</v>
      </c>
      <c r="W201" s="12">
        <f t="shared" si="37"/>
        <v>0</v>
      </c>
      <c r="X201" s="12">
        <f t="shared" si="37"/>
        <v>0</v>
      </c>
      <c r="Y201" s="12">
        <f t="shared" si="37"/>
        <v>0</v>
      </c>
      <c r="Z201" s="12">
        <f t="shared" si="37"/>
        <v>0</v>
      </c>
      <c r="AA201" s="12">
        <f t="shared" si="37"/>
        <v>0</v>
      </c>
      <c r="AB201" s="12">
        <f t="shared" si="37"/>
        <v>0</v>
      </c>
      <c r="AC201" s="12">
        <f t="shared" si="37"/>
        <v>0</v>
      </c>
      <c r="AD201" s="12">
        <f t="shared" si="37"/>
        <v>0</v>
      </c>
      <c r="AE201" s="12">
        <f t="shared" si="37"/>
        <v>0</v>
      </c>
      <c r="AF201" s="12">
        <f t="shared" si="37"/>
        <v>0</v>
      </c>
      <c r="AG201" s="12">
        <f t="shared" si="37"/>
        <v>0</v>
      </c>
      <c r="AH201" s="12">
        <f t="shared" si="37"/>
        <v>0</v>
      </c>
      <c r="AI201" s="12">
        <f t="shared" si="37"/>
        <v>0</v>
      </c>
      <c r="AJ201" s="12">
        <f t="shared" si="37"/>
        <v>0</v>
      </c>
      <c r="AK201" s="12">
        <f t="shared" si="37"/>
        <v>0</v>
      </c>
    </row>
    <row r="202" spans="1:37" x14ac:dyDescent="0.25">
      <c r="A202" s="33" t="s">
        <v>56</v>
      </c>
      <c r="B202" s="33" t="s">
        <v>8</v>
      </c>
      <c r="C202" s="33" t="s">
        <v>171</v>
      </c>
      <c r="D202" s="12">
        <f>D185</f>
        <v>0</v>
      </c>
      <c r="E202" s="12">
        <f t="shared" si="37"/>
        <v>0</v>
      </c>
      <c r="F202" s="12">
        <f t="shared" si="37"/>
        <v>0</v>
      </c>
      <c r="G202" s="12">
        <f t="shared" si="37"/>
        <v>0</v>
      </c>
      <c r="H202" s="12">
        <f t="shared" si="37"/>
        <v>0</v>
      </c>
      <c r="I202" s="12">
        <f t="shared" si="37"/>
        <v>0</v>
      </c>
      <c r="J202" s="12">
        <f t="shared" si="37"/>
        <v>0</v>
      </c>
      <c r="K202" s="12">
        <f t="shared" si="37"/>
        <v>0</v>
      </c>
      <c r="L202" s="12">
        <f t="shared" si="37"/>
        <v>0</v>
      </c>
      <c r="M202" s="12">
        <f t="shared" si="37"/>
        <v>0</v>
      </c>
      <c r="N202" s="12">
        <f t="shared" si="37"/>
        <v>0</v>
      </c>
      <c r="O202" s="12">
        <f t="shared" si="37"/>
        <v>0</v>
      </c>
      <c r="P202" s="12">
        <f t="shared" si="37"/>
        <v>0</v>
      </c>
      <c r="Q202" s="12">
        <f t="shared" si="37"/>
        <v>0</v>
      </c>
      <c r="R202" s="12">
        <f t="shared" si="37"/>
        <v>0</v>
      </c>
      <c r="S202" s="12">
        <f t="shared" si="37"/>
        <v>0</v>
      </c>
      <c r="T202" s="12">
        <f t="shared" si="37"/>
        <v>0</v>
      </c>
      <c r="U202" s="12">
        <f t="shared" si="37"/>
        <v>0</v>
      </c>
      <c r="V202" s="12">
        <f t="shared" si="37"/>
        <v>0</v>
      </c>
      <c r="W202" s="12">
        <f t="shared" si="37"/>
        <v>0</v>
      </c>
      <c r="X202" s="12">
        <f t="shared" si="37"/>
        <v>0</v>
      </c>
      <c r="Y202" s="12">
        <f t="shared" si="37"/>
        <v>0</v>
      </c>
      <c r="Z202" s="12">
        <f t="shared" si="37"/>
        <v>0</v>
      </c>
      <c r="AA202" s="12">
        <f t="shared" si="37"/>
        <v>0</v>
      </c>
      <c r="AB202" s="12">
        <f t="shared" si="37"/>
        <v>0</v>
      </c>
      <c r="AC202" s="12">
        <f t="shared" si="37"/>
        <v>0</v>
      </c>
      <c r="AD202" s="12">
        <f t="shared" si="37"/>
        <v>0</v>
      </c>
      <c r="AE202" s="12">
        <f t="shared" si="37"/>
        <v>0</v>
      </c>
      <c r="AF202" s="12">
        <f t="shared" si="37"/>
        <v>0</v>
      </c>
      <c r="AG202" s="12">
        <f t="shared" si="37"/>
        <v>0</v>
      </c>
      <c r="AH202" s="12">
        <f t="shared" si="37"/>
        <v>0</v>
      </c>
      <c r="AI202" s="12">
        <f t="shared" si="37"/>
        <v>0</v>
      </c>
      <c r="AJ202" s="12">
        <f t="shared" si="37"/>
        <v>0</v>
      </c>
      <c r="AK202" s="12">
        <f t="shared" si="37"/>
        <v>0</v>
      </c>
    </row>
    <row r="203" spans="1:37" x14ac:dyDescent="0.25">
      <c r="A203" s="33" t="s">
        <v>14</v>
      </c>
      <c r="B203" s="33" t="s">
        <v>8</v>
      </c>
      <c r="C203" s="33" t="s">
        <v>171</v>
      </c>
      <c r="D203" s="12">
        <f>D186</f>
        <v>0</v>
      </c>
      <c r="E203" s="12">
        <f t="shared" si="37"/>
        <v>0</v>
      </c>
      <c r="F203" s="12">
        <f t="shared" si="37"/>
        <v>0</v>
      </c>
      <c r="G203" s="12">
        <f t="shared" si="37"/>
        <v>0</v>
      </c>
      <c r="H203" s="12">
        <f t="shared" si="37"/>
        <v>0</v>
      </c>
      <c r="I203" s="12">
        <f t="shared" si="37"/>
        <v>0</v>
      </c>
      <c r="J203" s="12">
        <f t="shared" si="37"/>
        <v>0</v>
      </c>
      <c r="K203" s="12">
        <f t="shared" si="37"/>
        <v>0</v>
      </c>
      <c r="L203" s="12">
        <f t="shared" si="37"/>
        <v>0</v>
      </c>
      <c r="M203" s="12">
        <f t="shared" si="37"/>
        <v>0</v>
      </c>
      <c r="N203" s="12">
        <f t="shared" si="37"/>
        <v>0</v>
      </c>
      <c r="O203" s="12">
        <f t="shared" si="37"/>
        <v>0</v>
      </c>
      <c r="P203" s="12">
        <f t="shared" si="37"/>
        <v>0</v>
      </c>
      <c r="Q203" s="12">
        <f t="shared" si="37"/>
        <v>0</v>
      </c>
      <c r="R203" s="12">
        <f t="shared" si="37"/>
        <v>0</v>
      </c>
      <c r="S203" s="12">
        <f t="shared" si="37"/>
        <v>0</v>
      </c>
      <c r="T203" s="12">
        <f t="shared" si="37"/>
        <v>0</v>
      </c>
      <c r="U203" s="12">
        <f t="shared" si="37"/>
        <v>0</v>
      </c>
      <c r="V203" s="12">
        <f t="shared" si="37"/>
        <v>0</v>
      </c>
      <c r="W203" s="12">
        <f t="shared" si="37"/>
        <v>0</v>
      </c>
      <c r="X203" s="12">
        <f t="shared" si="37"/>
        <v>0</v>
      </c>
      <c r="Y203" s="12">
        <f t="shared" si="37"/>
        <v>0</v>
      </c>
      <c r="Z203" s="12">
        <f t="shared" si="37"/>
        <v>0</v>
      </c>
      <c r="AA203" s="12">
        <f t="shared" si="37"/>
        <v>0</v>
      </c>
      <c r="AB203" s="12">
        <f t="shared" si="37"/>
        <v>0</v>
      </c>
      <c r="AC203" s="12">
        <f t="shared" si="37"/>
        <v>0</v>
      </c>
      <c r="AD203" s="12">
        <f t="shared" si="37"/>
        <v>0</v>
      </c>
      <c r="AE203" s="12">
        <f t="shared" si="37"/>
        <v>0</v>
      </c>
      <c r="AF203" s="12">
        <f t="shared" si="37"/>
        <v>0</v>
      </c>
      <c r="AG203" s="12">
        <f t="shared" si="37"/>
        <v>0</v>
      </c>
      <c r="AH203" s="12">
        <f t="shared" si="37"/>
        <v>0</v>
      </c>
      <c r="AI203" s="12">
        <f t="shared" si="37"/>
        <v>0</v>
      </c>
      <c r="AJ203" s="12">
        <f t="shared" si="37"/>
        <v>0</v>
      </c>
      <c r="AK203" s="12">
        <f t="shared" si="37"/>
        <v>0</v>
      </c>
    </row>
    <row r="204" spans="1:37" x14ac:dyDescent="0.25">
      <c r="A204" s="33" t="s">
        <v>79</v>
      </c>
      <c r="B204" s="33" t="s">
        <v>8</v>
      </c>
      <c r="C204" s="33" t="s">
        <v>171</v>
      </c>
      <c r="D204" s="12">
        <f>D187</f>
        <v>0</v>
      </c>
      <c r="E204" s="12">
        <f t="shared" si="37"/>
        <v>0</v>
      </c>
      <c r="F204" s="12">
        <f t="shared" si="37"/>
        <v>0</v>
      </c>
      <c r="G204" s="12">
        <f t="shared" si="37"/>
        <v>0</v>
      </c>
      <c r="H204" s="12">
        <f t="shared" si="37"/>
        <v>0</v>
      </c>
      <c r="I204" s="12">
        <f t="shared" si="37"/>
        <v>0</v>
      </c>
      <c r="J204" s="12">
        <f t="shared" si="37"/>
        <v>0</v>
      </c>
      <c r="K204" s="12">
        <f t="shared" si="37"/>
        <v>0</v>
      </c>
      <c r="L204" s="12">
        <f t="shared" si="37"/>
        <v>0</v>
      </c>
      <c r="M204" s="12">
        <f t="shared" si="37"/>
        <v>0</v>
      </c>
      <c r="N204" s="12">
        <f t="shared" si="37"/>
        <v>0</v>
      </c>
      <c r="O204" s="12">
        <f t="shared" si="37"/>
        <v>0</v>
      </c>
      <c r="P204" s="12">
        <f t="shared" si="37"/>
        <v>0</v>
      </c>
      <c r="Q204" s="12">
        <f t="shared" si="37"/>
        <v>0</v>
      </c>
      <c r="R204" s="12">
        <f t="shared" si="37"/>
        <v>0</v>
      </c>
      <c r="S204" s="12">
        <f t="shared" si="37"/>
        <v>0</v>
      </c>
      <c r="T204" s="12">
        <f t="shared" si="37"/>
        <v>0</v>
      </c>
      <c r="U204" s="12">
        <f t="shared" si="37"/>
        <v>0</v>
      </c>
      <c r="V204" s="12">
        <f t="shared" si="37"/>
        <v>0</v>
      </c>
      <c r="W204" s="12">
        <f t="shared" si="37"/>
        <v>0</v>
      </c>
      <c r="X204" s="12">
        <f t="shared" si="37"/>
        <v>0</v>
      </c>
      <c r="Y204" s="12">
        <f t="shared" si="37"/>
        <v>0</v>
      </c>
      <c r="Z204" s="12">
        <f t="shared" si="37"/>
        <v>0</v>
      </c>
      <c r="AA204" s="12">
        <f t="shared" si="37"/>
        <v>0</v>
      </c>
      <c r="AB204" s="12">
        <f t="shared" si="37"/>
        <v>0</v>
      </c>
      <c r="AC204" s="12">
        <f t="shared" si="37"/>
        <v>0</v>
      </c>
      <c r="AD204" s="12">
        <f t="shared" si="37"/>
        <v>0</v>
      </c>
      <c r="AE204" s="12">
        <f t="shared" si="37"/>
        <v>0</v>
      </c>
      <c r="AF204" s="12">
        <f t="shared" si="37"/>
        <v>0</v>
      </c>
      <c r="AG204" s="12">
        <f t="shared" si="37"/>
        <v>0</v>
      </c>
      <c r="AH204" s="12">
        <f t="shared" si="37"/>
        <v>0</v>
      </c>
      <c r="AI204" s="12">
        <f t="shared" si="37"/>
        <v>0</v>
      </c>
      <c r="AJ204" s="12">
        <f t="shared" si="37"/>
        <v>0</v>
      </c>
      <c r="AK204" s="12">
        <f t="shared" si="37"/>
        <v>0</v>
      </c>
    </row>
    <row r="205" spans="1:37" x14ac:dyDescent="0.25">
      <c r="A205" s="33" t="s">
        <v>115</v>
      </c>
      <c r="B205" s="33" t="s">
        <v>8</v>
      </c>
      <c r="C205" s="33" t="s">
        <v>171</v>
      </c>
      <c r="D205" s="12">
        <f>SUM(D193:D204)</f>
        <v>0</v>
      </c>
      <c r="E205" s="12">
        <f t="shared" ref="E205:AK205" si="38">SUM(E193:E204)</f>
        <v>0</v>
      </c>
      <c r="F205" s="12">
        <f t="shared" si="38"/>
        <v>0</v>
      </c>
      <c r="G205" s="12">
        <f t="shared" si="38"/>
        <v>0</v>
      </c>
      <c r="H205" s="12">
        <f t="shared" si="38"/>
        <v>0</v>
      </c>
      <c r="I205" s="12">
        <f t="shared" si="38"/>
        <v>0</v>
      </c>
      <c r="J205" s="12">
        <f t="shared" si="38"/>
        <v>0</v>
      </c>
      <c r="K205" s="12">
        <f t="shared" si="38"/>
        <v>0</v>
      </c>
      <c r="L205" s="12">
        <f t="shared" si="38"/>
        <v>0</v>
      </c>
      <c r="M205" s="12">
        <f t="shared" si="38"/>
        <v>0</v>
      </c>
      <c r="N205" s="12">
        <f t="shared" si="38"/>
        <v>0</v>
      </c>
      <c r="O205" s="12">
        <f t="shared" si="38"/>
        <v>0</v>
      </c>
      <c r="P205" s="12">
        <f t="shared" si="38"/>
        <v>0</v>
      </c>
      <c r="Q205" s="12">
        <f t="shared" si="38"/>
        <v>0</v>
      </c>
      <c r="R205" s="12">
        <f t="shared" si="38"/>
        <v>0</v>
      </c>
      <c r="S205" s="12">
        <f t="shared" si="38"/>
        <v>0</v>
      </c>
      <c r="T205" s="12">
        <f t="shared" si="38"/>
        <v>0</v>
      </c>
      <c r="U205" s="12">
        <f t="shared" si="38"/>
        <v>0</v>
      </c>
      <c r="V205" s="12">
        <f t="shared" si="38"/>
        <v>0</v>
      </c>
      <c r="W205" s="12">
        <f t="shared" si="38"/>
        <v>0</v>
      </c>
      <c r="X205" s="12">
        <f t="shared" si="38"/>
        <v>0</v>
      </c>
      <c r="Y205" s="12">
        <f t="shared" si="38"/>
        <v>0</v>
      </c>
      <c r="Z205" s="12">
        <f t="shared" si="38"/>
        <v>0</v>
      </c>
      <c r="AA205" s="12">
        <f t="shared" si="38"/>
        <v>0</v>
      </c>
      <c r="AB205" s="12">
        <f t="shared" si="38"/>
        <v>0</v>
      </c>
      <c r="AC205" s="12">
        <f t="shared" si="38"/>
        <v>0</v>
      </c>
      <c r="AD205" s="12">
        <f t="shared" si="38"/>
        <v>0</v>
      </c>
      <c r="AE205" s="12">
        <f t="shared" si="38"/>
        <v>0</v>
      </c>
      <c r="AF205" s="12">
        <f t="shared" si="38"/>
        <v>0</v>
      </c>
      <c r="AG205" s="12">
        <f t="shared" si="38"/>
        <v>0</v>
      </c>
      <c r="AH205" s="12">
        <f t="shared" si="38"/>
        <v>0</v>
      </c>
      <c r="AI205" s="12">
        <f t="shared" si="38"/>
        <v>0</v>
      </c>
      <c r="AJ205" s="12">
        <f t="shared" si="38"/>
        <v>0</v>
      </c>
      <c r="AK205" s="12">
        <f t="shared" si="38"/>
        <v>0</v>
      </c>
    </row>
    <row r="207" spans="1:37" s="30" customFormat="1" ht="12.75" x14ac:dyDescent="0.2">
      <c r="A207" s="105" t="s">
        <v>183</v>
      </c>
      <c r="B207" s="106"/>
    </row>
    <row r="208" spans="1:37" s="30" customFormat="1" ht="12.75" x14ac:dyDescent="0.2">
      <c r="A208" s="33" t="s">
        <v>184</v>
      </c>
      <c r="B208" s="34" t="s">
        <v>185</v>
      </c>
      <c r="C208" s="34" t="s">
        <v>171</v>
      </c>
      <c r="D208" s="107">
        <f>D162+D147+D139</f>
        <v>0</v>
      </c>
      <c r="E208" s="107">
        <f t="shared" ref="E208:AK208" si="39">E162+E147+E139</f>
        <v>0</v>
      </c>
      <c r="F208" s="107">
        <f t="shared" si="39"/>
        <v>0</v>
      </c>
      <c r="G208" s="107">
        <f t="shared" si="39"/>
        <v>0</v>
      </c>
      <c r="H208" s="107">
        <f t="shared" si="39"/>
        <v>0</v>
      </c>
      <c r="I208" s="107">
        <f t="shared" si="39"/>
        <v>0</v>
      </c>
      <c r="J208" s="107">
        <f t="shared" si="39"/>
        <v>0</v>
      </c>
      <c r="K208" s="107">
        <f t="shared" si="39"/>
        <v>0</v>
      </c>
      <c r="L208" s="107">
        <f t="shared" si="39"/>
        <v>0</v>
      </c>
      <c r="M208" s="107">
        <f t="shared" si="39"/>
        <v>0</v>
      </c>
      <c r="N208" s="107">
        <f t="shared" si="39"/>
        <v>0</v>
      </c>
      <c r="O208" s="107">
        <f t="shared" si="39"/>
        <v>0</v>
      </c>
      <c r="P208" s="107">
        <f t="shared" si="39"/>
        <v>0</v>
      </c>
      <c r="Q208" s="107">
        <f t="shared" si="39"/>
        <v>0</v>
      </c>
      <c r="R208" s="107">
        <f t="shared" si="39"/>
        <v>0</v>
      </c>
      <c r="S208" s="107">
        <f t="shared" si="39"/>
        <v>0</v>
      </c>
      <c r="T208" s="107">
        <f t="shared" si="39"/>
        <v>0</v>
      </c>
      <c r="U208" s="107">
        <f t="shared" si="39"/>
        <v>0</v>
      </c>
      <c r="V208" s="107">
        <f t="shared" si="39"/>
        <v>0</v>
      </c>
      <c r="W208" s="107">
        <f t="shared" si="39"/>
        <v>0</v>
      </c>
      <c r="X208" s="107">
        <f t="shared" si="39"/>
        <v>0</v>
      </c>
      <c r="Y208" s="107">
        <f t="shared" si="39"/>
        <v>0</v>
      </c>
      <c r="Z208" s="107">
        <f t="shared" si="39"/>
        <v>0</v>
      </c>
      <c r="AA208" s="107">
        <f t="shared" si="39"/>
        <v>0</v>
      </c>
      <c r="AB208" s="107">
        <f t="shared" si="39"/>
        <v>0</v>
      </c>
      <c r="AC208" s="107">
        <f t="shared" si="39"/>
        <v>0</v>
      </c>
      <c r="AD208" s="107">
        <f t="shared" si="39"/>
        <v>0</v>
      </c>
      <c r="AE208" s="107">
        <f t="shared" si="39"/>
        <v>0</v>
      </c>
      <c r="AF208" s="107">
        <f t="shared" si="39"/>
        <v>0</v>
      </c>
      <c r="AG208" s="107">
        <f t="shared" si="39"/>
        <v>0</v>
      </c>
      <c r="AH208" s="107">
        <f t="shared" si="39"/>
        <v>0</v>
      </c>
      <c r="AI208" s="107">
        <f t="shared" si="39"/>
        <v>0</v>
      </c>
      <c r="AJ208" s="107">
        <f t="shared" si="39"/>
        <v>0</v>
      </c>
      <c r="AK208" s="107">
        <f t="shared" si="39"/>
        <v>0</v>
      </c>
    </row>
    <row r="209" spans="1:4" s="30" customFormat="1" ht="12.75" x14ac:dyDescent="0.2">
      <c r="B209" s="106"/>
    </row>
    <row r="210" spans="1:4" s="30" customFormat="1" ht="12.75" x14ac:dyDescent="0.2">
      <c r="A210" s="33" t="s">
        <v>186</v>
      </c>
      <c r="B210" s="34"/>
    </row>
    <row r="211" spans="1:4" s="30" customFormat="1" ht="12.75" x14ac:dyDescent="0.2">
      <c r="A211" s="33" t="s">
        <v>16</v>
      </c>
      <c r="B211" s="34" t="s">
        <v>185</v>
      </c>
      <c r="C211" s="34" t="s">
        <v>171</v>
      </c>
    </row>
    <row r="212" spans="1:4" s="30" customFormat="1" ht="12.75" x14ac:dyDescent="0.2">
      <c r="A212" s="33" t="s">
        <v>7</v>
      </c>
      <c r="B212" s="34" t="s">
        <v>185</v>
      </c>
      <c r="C212" s="34" t="s">
        <v>171</v>
      </c>
      <c r="D212" s="30">
        <f>D140*1163/8760*2</f>
        <v>0</v>
      </c>
    </row>
    <row r="213" spans="1:4" s="30" customFormat="1" ht="12.75" x14ac:dyDescent="0.2">
      <c r="A213" s="33" t="s">
        <v>11</v>
      </c>
      <c r="B213" s="34" t="s">
        <v>185</v>
      </c>
      <c r="C213" s="34" t="s">
        <v>171</v>
      </c>
      <c r="D213" s="30">
        <f t="shared" ref="D213:D217" si="40">D141*1163/8760*2</f>
        <v>0</v>
      </c>
    </row>
    <row r="214" spans="1:4" s="30" customFormat="1" ht="12.75" x14ac:dyDescent="0.2">
      <c r="A214" s="33" t="s">
        <v>12</v>
      </c>
      <c r="B214" s="34" t="s">
        <v>185</v>
      </c>
      <c r="C214" s="34" t="s">
        <v>171</v>
      </c>
      <c r="D214" s="30">
        <f t="shared" si="40"/>
        <v>0</v>
      </c>
    </row>
    <row r="215" spans="1:4" s="30" customFormat="1" ht="12.75" x14ac:dyDescent="0.2">
      <c r="A215" s="33" t="s">
        <v>13</v>
      </c>
      <c r="B215" s="34" t="s">
        <v>185</v>
      </c>
      <c r="C215" s="34" t="s">
        <v>171</v>
      </c>
      <c r="D215" s="30">
        <f t="shared" si="40"/>
        <v>0</v>
      </c>
    </row>
    <row r="216" spans="1:4" s="30" customFormat="1" ht="12.75" x14ac:dyDescent="0.2">
      <c r="A216" s="33" t="s">
        <v>55</v>
      </c>
      <c r="B216" s="34" t="s">
        <v>185</v>
      </c>
      <c r="C216" s="34" t="s">
        <v>171</v>
      </c>
      <c r="D216" s="30">
        <f t="shared" si="40"/>
        <v>0</v>
      </c>
    </row>
    <row r="217" spans="1:4" s="30" customFormat="1" ht="12.75" x14ac:dyDescent="0.2">
      <c r="A217" s="33" t="s">
        <v>79</v>
      </c>
      <c r="B217" s="34" t="s">
        <v>185</v>
      </c>
      <c r="C217" s="34" t="s">
        <v>171</v>
      </c>
      <c r="D217" s="30">
        <f t="shared" si="40"/>
        <v>0</v>
      </c>
    </row>
    <row r="218" spans="1:4" s="30" customFormat="1" ht="12.75" x14ac:dyDescent="0.2">
      <c r="B218" s="34"/>
    </row>
    <row r="219" spans="1:4" s="30" customFormat="1" ht="12.75" x14ac:dyDescent="0.2">
      <c r="A219" s="33" t="s">
        <v>82</v>
      </c>
      <c r="B219" s="34" t="s">
        <v>185</v>
      </c>
      <c r="C219" s="34" t="s">
        <v>171</v>
      </c>
      <c r="D219" s="30">
        <f>D147*1163/8760*2</f>
        <v>0</v>
      </c>
    </row>
    <row r="220" spans="1:4" s="30" customFormat="1" ht="12.75" x14ac:dyDescent="0.2">
      <c r="A220" s="33" t="s">
        <v>7</v>
      </c>
      <c r="B220" s="34" t="s">
        <v>185</v>
      </c>
      <c r="C220" s="34" t="s">
        <v>171</v>
      </c>
      <c r="D220" s="30">
        <f t="shared" ref="D220:D232" si="41">D148*1163/8760*2</f>
        <v>0</v>
      </c>
    </row>
    <row r="221" spans="1:4" s="30" customFormat="1" ht="12.75" x14ac:dyDescent="0.2">
      <c r="A221" s="33" t="s">
        <v>9</v>
      </c>
      <c r="B221" s="34" t="s">
        <v>185</v>
      </c>
      <c r="C221" s="34" t="s">
        <v>171</v>
      </c>
      <c r="D221" s="30">
        <f t="shared" si="41"/>
        <v>0</v>
      </c>
    </row>
    <row r="222" spans="1:4" s="30" customFormat="1" ht="12.75" x14ac:dyDescent="0.2">
      <c r="A222" s="33" t="s">
        <v>10</v>
      </c>
      <c r="B222" s="34" t="s">
        <v>185</v>
      </c>
      <c r="C222" s="34" t="s">
        <v>171</v>
      </c>
      <c r="D222" s="30">
        <f t="shared" si="41"/>
        <v>0</v>
      </c>
    </row>
    <row r="223" spans="1:4" s="30" customFormat="1" ht="12.75" x14ac:dyDescent="0.2">
      <c r="A223" s="33" t="s">
        <v>11</v>
      </c>
      <c r="B223" s="34" t="s">
        <v>185</v>
      </c>
      <c r="C223" s="34" t="s">
        <v>171</v>
      </c>
      <c r="D223" s="30">
        <f t="shared" si="41"/>
        <v>0</v>
      </c>
    </row>
    <row r="224" spans="1:4" s="30" customFormat="1" ht="12.75" x14ac:dyDescent="0.2">
      <c r="A224" s="33" t="s">
        <v>111</v>
      </c>
      <c r="B224" s="34" t="s">
        <v>185</v>
      </c>
      <c r="C224" s="34" t="s">
        <v>171</v>
      </c>
      <c r="D224" s="30">
        <f t="shared" si="41"/>
        <v>0</v>
      </c>
    </row>
    <row r="225" spans="1:4" s="30" customFormat="1" ht="12.75" x14ac:dyDescent="0.2">
      <c r="A225" s="33" t="s">
        <v>12</v>
      </c>
      <c r="B225" s="34" t="s">
        <v>185</v>
      </c>
      <c r="C225" s="34" t="s">
        <v>171</v>
      </c>
      <c r="D225" s="30">
        <f t="shared" si="41"/>
        <v>0</v>
      </c>
    </row>
    <row r="226" spans="1:4" s="30" customFormat="1" ht="12.75" x14ac:dyDescent="0.2">
      <c r="A226" s="33" t="s">
        <v>54</v>
      </c>
      <c r="B226" s="34" t="s">
        <v>185</v>
      </c>
      <c r="C226" s="34" t="s">
        <v>171</v>
      </c>
      <c r="D226" s="30">
        <f t="shared" si="41"/>
        <v>0</v>
      </c>
    </row>
    <row r="227" spans="1:4" s="30" customFormat="1" ht="12.75" x14ac:dyDescent="0.2">
      <c r="A227" s="33" t="s">
        <v>78</v>
      </c>
      <c r="B227" s="34" t="s">
        <v>185</v>
      </c>
      <c r="C227" s="34" t="s">
        <v>171</v>
      </c>
      <c r="D227" s="30">
        <f t="shared" si="41"/>
        <v>0</v>
      </c>
    </row>
    <row r="228" spans="1:4" s="30" customFormat="1" ht="12.75" x14ac:dyDescent="0.2">
      <c r="A228" s="33" t="s">
        <v>13</v>
      </c>
      <c r="B228" s="34" t="s">
        <v>185</v>
      </c>
      <c r="C228" s="34" t="s">
        <v>171</v>
      </c>
      <c r="D228" s="30">
        <f t="shared" si="41"/>
        <v>0</v>
      </c>
    </row>
    <row r="229" spans="1:4" s="30" customFormat="1" ht="12.75" x14ac:dyDescent="0.2">
      <c r="A229" s="33" t="s">
        <v>55</v>
      </c>
      <c r="B229" s="34" t="s">
        <v>185</v>
      </c>
      <c r="C229" s="34" t="s">
        <v>171</v>
      </c>
      <c r="D229" s="30">
        <f t="shared" si="41"/>
        <v>0</v>
      </c>
    </row>
    <row r="230" spans="1:4" s="30" customFormat="1" ht="12.75" x14ac:dyDescent="0.2">
      <c r="A230" s="33" t="s">
        <v>56</v>
      </c>
      <c r="B230" s="34" t="s">
        <v>185</v>
      </c>
      <c r="C230" s="34" t="s">
        <v>171</v>
      </c>
      <c r="D230" s="30">
        <f t="shared" si="41"/>
        <v>0</v>
      </c>
    </row>
    <row r="231" spans="1:4" s="30" customFormat="1" ht="12.75" x14ac:dyDescent="0.2">
      <c r="A231" s="33" t="s">
        <v>14</v>
      </c>
      <c r="B231" s="34" t="s">
        <v>185</v>
      </c>
      <c r="C231" s="34" t="s">
        <v>171</v>
      </c>
      <c r="D231" s="30">
        <f t="shared" si="41"/>
        <v>0</v>
      </c>
    </row>
    <row r="232" spans="1:4" s="30" customFormat="1" ht="12.75" x14ac:dyDescent="0.2">
      <c r="A232" s="33" t="s">
        <v>79</v>
      </c>
      <c r="B232" s="34" t="s">
        <v>185</v>
      </c>
      <c r="C232" s="34" t="s">
        <v>171</v>
      </c>
      <c r="D232" s="30">
        <f t="shared" si="41"/>
        <v>0</v>
      </c>
    </row>
    <row r="233" spans="1:4" s="30" customFormat="1" ht="12.75" x14ac:dyDescent="0.2">
      <c r="A233" s="33"/>
      <c r="B233" s="34"/>
    </row>
    <row r="234" spans="1:4" s="30" customFormat="1" ht="12.75" x14ac:dyDescent="0.2">
      <c r="A234" s="33" t="s">
        <v>83</v>
      </c>
      <c r="B234" s="34" t="s">
        <v>185</v>
      </c>
      <c r="C234" s="34" t="s">
        <v>171</v>
      </c>
    </row>
    <row r="235" spans="1:4" s="30" customFormat="1" ht="12.75" x14ac:dyDescent="0.2">
      <c r="A235" s="33" t="s">
        <v>12</v>
      </c>
      <c r="B235" s="34" t="s">
        <v>185</v>
      </c>
      <c r="C235" s="34" t="s">
        <v>171</v>
      </c>
      <c r="D235" s="30">
        <f t="shared" ref="D235" si="42">D163*1163/8760*2</f>
        <v>0</v>
      </c>
    </row>
    <row r="236" spans="1:4" s="30" customFormat="1" ht="12.75" x14ac:dyDescent="0.2">
      <c r="A236" s="33"/>
      <c r="B236" s="106"/>
    </row>
    <row r="237" spans="1:4" s="30" customFormat="1" ht="12.75" x14ac:dyDescent="0.2">
      <c r="B237" s="106"/>
    </row>
    <row r="238" spans="1:4" s="30" customFormat="1" ht="12.75" x14ac:dyDescent="0.2">
      <c r="A238" s="23" t="s">
        <v>21</v>
      </c>
      <c r="B238" s="31"/>
      <c r="C238" s="32"/>
      <c r="D238" s="32"/>
    </row>
    <row r="239" spans="1:4" s="30" customFormat="1" ht="12.75" x14ac:dyDescent="0.2">
      <c r="A239" s="33" t="s">
        <v>16</v>
      </c>
      <c r="B239" s="34" t="s">
        <v>20</v>
      </c>
      <c r="C239" s="33" t="s">
        <v>171</v>
      </c>
      <c r="D239" s="48">
        <f>D79/SUM($D$79:$D$81)</f>
        <v>0.3445221319824911</v>
      </c>
    </row>
    <row r="240" spans="1:4" s="30" customFormat="1" ht="12.75" x14ac:dyDescent="0.2">
      <c r="A240" s="33" t="s">
        <v>82</v>
      </c>
      <c r="B240" s="34" t="s">
        <v>20</v>
      </c>
      <c r="C240" s="33" t="s">
        <v>171</v>
      </c>
      <c r="D240" s="48">
        <f t="shared" ref="D240:D241" si="43">D80/SUM($D$79:$D$81)</f>
        <v>0.245972282741971</v>
      </c>
    </row>
    <row r="241" spans="1:4" s="30" customFormat="1" ht="12.75" x14ac:dyDescent="0.2">
      <c r="A241" s="33" t="s">
        <v>83</v>
      </c>
      <c r="B241" s="34" t="s">
        <v>20</v>
      </c>
      <c r="C241" s="33" t="s">
        <v>171</v>
      </c>
      <c r="D241" s="48">
        <f t="shared" si="43"/>
        <v>0.40950558527553799</v>
      </c>
    </row>
    <row r="243" spans="1:4" x14ac:dyDescent="0.25">
      <c r="A243" s="33" t="s">
        <v>187</v>
      </c>
      <c r="D243" s="48">
        <f>D220</f>
        <v>0</v>
      </c>
    </row>
    <row r="244" spans="1:4" x14ac:dyDescent="0.25">
      <c r="A244" s="33" t="s">
        <v>188</v>
      </c>
      <c r="D244" s="48">
        <f>D221</f>
        <v>0</v>
      </c>
    </row>
    <row r="245" spans="1:4" x14ac:dyDescent="0.25">
      <c r="A245" s="33" t="s">
        <v>189</v>
      </c>
      <c r="D245" s="48">
        <f>D222</f>
        <v>0</v>
      </c>
    </row>
    <row r="246" spans="1:4" x14ac:dyDescent="0.25">
      <c r="A246" s="33" t="s">
        <v>190</v>
      </c>
      <c r="D246" s="48">
        <f>D223</f>
        <v>0</v>
      </c>
    </row>
    <row r="247" spans="1:4" x14ac:dyDescent="0.25">
      <c r="A247" s="33" t="s">
        <v>191</v>
      </c>
      <c r="D247" s="48">
        <v>0</v>
      </c>
    </row>
    <row r="248" spans="1:4" x14ac:dyDescent="0.25">
      <c r="A248" s="33" t="s">
        <v>192</v>
      </c>
      <c r="D248" s="48">
        <f>D224</f>
        <v>0</v>
      </c>
    </row>
    <row r="249" spans="1:4" x14ac:dyDescent="0.25">
      <c r="A249" s="33" t="s">
        <v>193</v>
      </c>
      <c r="D249" s="48">
        <v>0</v>
      </c>
    </row>
    <row r="250" spans="1:4" x14ac:dyDescent="0.25">
      <c r="A250" s="33" t="s">
        <v>194</v>
      </c>
      <c r="D250" s="48">
        <f>D225</f>
        <v>0</v>
      </c>
    </row>
    <row r="251" spans="1:4" x14ac:dyDescent="0.25">
      <c r="A251" s="33" t="s">
        <v>195</v>
      </c>
      <c r="D251" s="48">
        <f>D226</f>
        <v>0</v>
      </c>
    </row>
    <row r="252" spans="1:4" x14ac:dyDescent="0.25">
      <c r="A252" s="33" t="s">
        <v>196</v>
      </c>
      <c r="D252" s="48">
        <f>D227</f>
        <v>0</v>
      </c>
    </row>
    <row r="253" spans="1:4" x14ac:dyDescent="0.25">
      <c r="A253" s="33" t="s">
        <v>197</v>
      </c>
      <c r="D253" s="48">
        <v>0</v>
      </c>
    </row>
    <row r="254" spans="1:4" x14ac:dyDescent="0.25">
      <c r="A254" s="33" t="s">
        <v>198</v>
      </c>
      <c r="D254" s="48">
        <f>D228</f>
        <v>0</v>
      </c>
    </row>
    <row r="255" spans="1:4" x14ac:dyDescent="0.25">
      <c r="A255" s="33" t="s">
        <v>199</v>
      </c>
      <c r="D255" s="48">
        <f t="shared" ref="D255:D258" si="44">D229</f>
        <v>0</v>
      </c>
    </row>
    <row r="256" spans="1:4" x14ac:dyDescent="0.25">
      <c r="A256" s="33" t="s">
        <v>200</v>
      </c>
      <c r="D256" s="48">
        <f t="shared" si="44"/>
        <v>0</v>
      </c>
    </row>
    <row r="257" spans="1:4" x14ac:dyDescent="0.25">
      <c r="A257" s="33" t="s">
        <v>201</v>
      </c>
      <c r="D257" s="48">
        <f t="shared" si="44"/>
        <v>0</v>
      </c>
    </row>
    <row r="258" spans="1:4" x14ac:dyDescent="0.25">
      <c r="A258" s="33" t="s">
        <v>202</v>
      </c>
      <c r="D258" s="48">
        <f t="shared" si="44"/>
        <v>0</v>
      </c>
    </row>
    <row r="259" spans="1:4" x14ac:dyDescent="0.25">
      <c r="A259" s="33" t="s">
        <v>203</v>
      </c>
      <c r="D259" s="48">
        <f>D214</f>
        <v>0</v>
      </c>
    </row>
    <row r="260" spans="1:4" x14ac:dyDescent="0.25">
      <c r="A260" s="33" t="s">
        <v>204</v>
      </c>
      <c r="D260" s="48">
        <f>D212</f>
        <v>0</v>
      </c>
    </row>
    <row r="261" spans="1:4" x14ac:dyDescent="0.25">
      <c r="A261" s="33" t="s">
        <v>205</v>
      </c>
      <c r="D261" s="48">
        <v>0</v>
      </c>
    </row>
    <row r="262" spans="1:4" x14ac:dyDescent="0.25">
      <c r="A262" s="33" t="s">
        <v>206</v>
      </c>
      <c r="D262" s="48">
        <v>0</v>
      </c>
    </row>
    <row r="263" spans="1:4" x14ac:dyDescent="0.25">
      <c r="A263" s="33" t="s">
        <v>207</v>
      </c>
      <c r="D263" s="48">
        <v>0</v>
      </c>
    </row>
    <row r="264" spans="1:4" x14ac:dyDescent="0.25">
      <c r="A264" s="33" t="s">
        <v>208</v>
      </c>
      <c r="D264" s="48">
        <v>0</v>
      </c>
    </row>
    <row r="265" spans="1:4" x14ac:dyDescent="0.25">
      <c r="A265" s="33" t="s">
        <v>209</v>
      </c>
      <c r="D265" s="48">
        <v>0</v>
      </c>
    </row>
    <row r="266" spans="1:4" x14ac:dyDescent="0.25">
      <c r="A266" s="33" t="s">
        <v>210</v>
      </c>
      <c r="D266" s="48">
        <f>D235</f>
        <v>0</v>
      </c>
    </row>
  </sheetData>
  <mergeCells count="3">
    <mergeCell ref="E28:E29"/>
    <mergeCell ref="F28:F29"/>
    <mergeCell ref="G28:G29"/>
  </mergeCells>
  <conditionalFormatting sqref="E94:AK106">
    <cfRule type="cellIs" dxfId="280" priority="6" operator="equal">
      <formula>0</formula>
    </cfRule>
  </conditionalFormatting>
  <conditionalFormatting sqref="D1:AK1">
    <cfRule type="cellIs" dxfId="279" priority="37" operator="equal">
      <formula>0</formula>
    </cfRule>
  </conditionalFormatting>
  <conditionalFormatting sqref="D5:AK5">
    <cfRule type="cellIs" dxfId="278" priority="36" operator="equal">
      <formula>0</formula>
    </cfRule>
  </conditionalFormatting>
  <conditionalFormatting sqref="D8:AK8">
    <cfRule type="cellIs" dxfId="277" priority="35" operator="equal">
      <formula>0</formula>
    </cfRule>
  </conditionalFormatting>
  <conditionalFormatting sqref="E11:AK11">
    <cfRule type="cellIs" dxfId="276" priority="34" operator="equal">
      <formula>0</formula>
    </cfRule>
  </conditionalFormatting>
  <conditionalFormatting sqref="D14:AK14">
    <cfRule type="cellIs" dxfId="275" priority="33" operator="equal">
      <formula>0</formula>
    </cfRule>
  </conditionalFormatting>
  <conditionalFormatting sqref="D15:AK26">
    <cfRule type="cellIs" dxfId="274" priority="32" operator="equal">
      <formula>0</formula>
    </cfRule>
  </conditionalFormatting>
  <conditionalFormatting sqref="D75:AK75">
    <cfRule type="cellIs" dxfId="273" priority="16" operator="equal">
      <formula>0</formula>
    </cfRule>
  </conditionalFormatting>
  <conditionalFormatting sqref="D79:AK81">
    <cfRule type="cellIs" dxfId="272" priority="15" operator="equal">
      <formula>0</formula>
    </cfRule>
  </conditionalFormatting>
  <conditionalFormatting sqref="D87:D91">
    <cfRule type="cellIs" dxfId="271" priority="14" operator="equal">
      <formula>0</formula>
    </cfRule>
  </conditionalFormatting>
  <conditionalFormatting sqref="D94:D106">
    <cfRule type="cellIs" dxfId="270" priority="13" operator="equal">
      <formula>0</formula>
    </cfRule>
  </conditionalFormatting>
  <conditionalFormatting sqref="D109">
    <cfRule type="cellIs" dxfId="269" priority="12" operator="equal">
      <formula>0</formula>
    </cfRule>
  </conditionalFormatting>
  <conditionalFormatting sqref="D113:AK118">
    <cfRule type="cellIs" dxfId="268" priority="11" operator="equal">
      <formula>0</formula>
    </cfRule>
  </conditionalFormatting>
  <conditionalFormatting sqref="D121:AK133">
    <cfRule type="cellIs" dxfId="267" priority="10" operator="equal">
      <formula>0</formula>
    </cfRule>
  </conditionalFormatting>
  <conditionalFormatting sqref="D136:AK136">
    <cfRule type="cellIs" dxfId="266" priority="9" operator="equal">
      <formula>0</formula>
    </cfRule>
  </conditionalFormatting>
  <conditionalFormatting sqref="D86:AK91">
    <cfRule type="cellIs" dxfId="265" priority="7" operator="equal">
      <formula>0</formula>
    </cfRule>
  </conditionalFormatting>
  <conditionalFormatting sqref="D11">
    <cfRule type="cellIs" dxfId="264" priority="20" operator="equal">
      <formula>0</formula>
    </cfRule>
  </conditionalFormatting>
  <conditionalFormatting sqref="D60:D72">
    <cfRule type="cellIs" dxfId="263" priority="17" operator="equal">
      <formula>0</formula>
    </cfRule>
  </conditionalFormatting>
  <conditionalFormatting sqref="D45:AK47">
    <cfRule type="cellIs" dxfId="262" priority="19" operator="equal">
      <formula>0</formula>
    </cfRule>
  </conditionalFormatting>
  <conditionalFormatting sqref="D52:AK57">
    <cfRule type="cellIs" dxfId="261" priority="18" operator="equal">
      <formula>0</formula>
    </cfRule>
  </conditionalFormatting>
  <conditionalFormatting sqref="D239:D241">
    <cfRule type="cellIs" dxfId="260" priority="4" operator="equal">
      <formula>0</formula>
    </cfRule>
  </conditionalFormatting>
  <conditionalFormatting sqref="D243:D266">
    <cfRule type="cellIs" dxfId="259" priority="3" operator="equal">
      <formula>0</formula>
    </cfRule>
  </conditionalFormatting>
  <conditionalFormatting sqref="E60:AK72">
    <cfRule type="cellIs" dxfId="258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0">
    <tabColor rgb="FF00B050"/>
  </sheetPr>
  <dimension ref="A1:AK266"/>
  <sheetViews>
    <sheetView topLeftCell="A28" zoomScale="70" zoomScaleNormal="70" workbookViewId="0">
      <selection activeCell="E60" sqref="E60:AK72"/>
    </sheetView>
  </sheetViews>
  <sheetFormatPr baseColWidth="10" defaultRowHeight="15" x14ac:dyDescent="0.25"/>
  <cols>
    <col min="1" max="1" width="34.7109375" bestFit="1" customWidth="1"/>
    <col min="2" max="2" width="15.42578125" bestFit="1" customWidth="1"/>
    <col min="3" max="3" width="32.42578125" bestFit="1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3" spans="1:37" x14ac:dyDescent="0.25">
      <c r="A3" s="23" t="s">
        <v>3</v>
      </c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</row>
    <row r="4" spans="1:37" x14ac:dyDescent="0.25">
      <c r="A4" s="23" t="s">
        <v>24</v>
      </c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</row>
    <row r="5" spans="1:37" x14ac:dyDescent="0.25">
      <c r="A5" s="33" t="s">
        <v>80</v>
      </c>
      <c r="B5" s="34" t="s">
        <v>4</v>
      </c>
      <c r="C5" s="33" t="s">
        <v>166</v>
      </c>
      <c r="D5" s="35">
        <f>'Datos Específicos'!D13*'Datos Específicos'!D30</f>
        <v>0</v>
      </c>
      <c r="E5" s="36">
        <f>'Datos Específicos'!E13*'Datos Específicos'!E30</f>
        <v>0</v>
      </c>
      <c r="F5" s="36">
        <f>'Datos Específicos'!F13*'Datos Específicos'!F30</f>
        <v>0</v>
      </c>
      <c r="G5" s="36">
        <f>'Datos Específicos'!G13*'Datos Específicos'!G30</f>
        <v>0</v>
      </c>
      <c r="H5" s="36">
        <f>'Datos Específicos'!H13*'Datos Específicos'!H30</f>
        <v>0</v>
      </c>
      <c r="I5" s="36">
        <f>'Datos Específicos'!I13*'Datos Específicos'!I30</f>
        <v>0</v>
      </c>
      <c r="J5" s="36">
        <f>'Datos Específicos'!J13*'Datos Específicos'!J30</f>
        <v>0</v>
      </c>
      <c r="K5" s="36">
        <f>'Datos Específicos'!K13*'Datos Específicos'!K30</f>
        <v>0</v>
      </c>
      <c r="L5" s="36">
        <f>'Datos Específicos'!L13*'Datos Específicos'!L30</f>
        <v>0</v>
      </c>
      <c r="M5" s="36">
        <f>'Datos Específicos'!M13*'Datos Específicos'!M30</f>
        <v>0</v>
      </c>
      <c r="N5" s="36">
        <f>'Datos Específicos'!N13*'Datos Específicos'!N30</f>
        <v>0</v>
      </c>
      <c r="O5" s="36">
        <f>'Datos Específicos'!O13*'Datos Específicos'!O30</f>
        <v>0</v>
      </c>
      <c r="P5" s="36">
        <f>'Datos Específicos'!P13*'Datos Específicos'!P30</f>
        <v>0</v>
      </c>
      <c r="Q5" s="36">
        <f>'Datos Específicos'!Q13*'Datos Específicos'!Q30</f>
        <v>0</v>
      </c>
      <c r="R5" s="36">
        <f>'Datos Específicos'!R13*'Datos Específicos'!R30</f>
        <v>0</v>
      </c>
      <c r="S5" s="36">
        <f>'Datos Específicos'!S13*'Datos Específicos'!S30</f>
        <v>0</v>
      </c>
      <c r="T5" s="36">
        <f>'Datos Específicos'!T13*'Datos Específicos'!T30</f>
        <v>0</v>
      </c>
      <c r="U5" s="36">
        <f>'Datos Específicos'!U13*'Datos Específicos'!U30</f>
        <v>0</v>
      </c>
      <c r="V5" s="36">
        <f>'Datos Específicos'!V13*'Datos Específicos'!V30</f>
        <v>0</v>
      </c>
      <c r="W5" s="36">
        <f>'Datos Específicos'!W13*'Datos Específicos'!W30</f>
        <v>0</v>
      </c>
      <c r="X5" s="36">
        <f>'Datos Específicos'!X13*'Datos Específicos'!X30</f>
        <v>0</v>
      </c>
      <c r="Y5" s="36">
        <f>'Datos Específicos'!Y13*'Datos Específicos'!Y30</f>
        <v>0</v>
      </c>
      <c r="Z5" s="36">
        <f>'Datos Específicos'!Z13*'Datos Específicos'!Z30</f>
        <v>0</v>
      </c>
      <c r="AA5" s="36">
        <f>'Datos Específicos'!AA13*'Datos Específicos'!AA30</f>
        <v>0</v>
      </c>
      <c r="AB5" s="36">
        <f>'Datos Específicos'!AB13*'Datos Específicos'!AB30</f>
        <v>0</v>
      </c>
      <c r="AC5" s="36">
        <f>'Datos Específicos'!AC13*'Datos Específicos'!AC30</f>
        <v>0</v>
      </c>
      <c r="AD5" s="36">
        <f>'Datos Específicos'!AD13*'Datos Específicos'!AD30</f>
        <v>0</v>
      </c>
      <c r="AE5" s="36">
        <f>'Datos Específicos'!AE13*'Datos Específicos'!AE30</f>
        <v>0</v>
      </c>
      <c r="AF5" s="36">
        <f>'Datos Específicos'!AF13*'Datos Específicos'!AF30</f>
        <v>0</v>
      </c>
      <c r="AG5" s="36">
        <f>'Datos Específicos'!AG13*'Datos Específicos'!AG30</f>
        <v>0</v>
      </c>
      <c r="AH5" s="36">
        <f>'Datos Específicos'!AH13*'Datos Específicos'!AH30</f>
        <v>0</v>
      </c>
      <c r="AI5" s="36">
        <f>'Datos Específicos'!AI13*'Datos Específicos'!AI30</f>
        <v>0</v>
      </c>
      <c r="AJ5" s="36">
        <f>'Datos Específicos'!AJ13*'Datos Específicos'!AJ30</f>
        <v>0</v>
      </c>
      <c r="AK5" s="36">
        <f>'Datos Específicos'!AK13*'Datos Específicos'!AK30</f>
        <v>0</v>
      </c>
    </row>
    <row r="6" spans="1:37" s="4" customFormat="1" x14ac:dyDescent="0.25"/>
    <row r="7" spans="1:37" x14ac:dyDescent="0.25">
      <c r="A7" s="23" t="s">
        <v>5</v>
      </c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</row>
    <row r="8" spans="1:37" x14ac:dyDescent="0.25">
      <c r="A8" s="33" t="s">
        <v>80</v>
      </c>
      <c r="B8" s="34" t="s">
        <v>4</v>
      </c>
      <c r="C8" s="33" t="s">
        <v>167</v>
      </c>
      <c r="D8" s="37">
        <f>'Datos Generales'!D19</f>
        <v>0</v>
      </c>
      <c r="E8" s="38">
        <f>'Datos Generales'!E19</f>
        <v>0</v>
      </c>
      <c r="F8" s="38">
        <f>'Datos Generales'!F19</f>
        <v>0</v>
      </c>
      <c r="G8" s="38">
        <f>'Datos Generales'!G19</f>
        <v>0</v>
      </c>
      <c r="H8" s="38">
        <f>'Datos Generales'!H19</f>
        <v>0</v>
      </c>
      <c r="I8" s="38">
        <f>'Datos Generales'!I19</f>
        <v>0</v>
      </c>
      <c r="J8" s="38">
        <f>'Datos Generales'!J19</f>
        <v>0</v>
      </c>
      <c r="K8" s="38">
        <f>'Datos Generales'!K19</f>
        <v>0</v>
      </c>
      <c r="L8" s="38">
        <f>'Datos Generales'!L19</f>
        <v>0</v>
      </c>
      <c r="M8" s="38">
        <f>'Datos Generales'!M19</f>
        <v>0</v>
      </c>
      <c r="N8" s="38">
        <f>'Datos Generales'!N19</f>
        <v>0</v>
      </c>
      <c r="O8" s="38">
        <f>'Datos Generales'!O19</f>
        <v>0</v>
      </c>
      <c r="P8" s="38">
        <f>'Datos Generales'!P19</f>
        <v>0</v>
      </c>
      <c r="Q8" s="38">
        <f>'Datos Generales'!Q19</f>
        <v>0</v>
      </c>
      <c r="R8" s="38">
        <f>'Datos Generales'!R19</f>
        <v>0</v>
      </c>
      <c r="S8" s="38">
        <f>'Datos Generales'!S19</f>
        <v>0</v>
      </c>
      <c r="T8" s="38">
        <f>'Datos Generales'!T19</f>
        <v>0</v>
      </c>
      <c r="U8" s="38">
        <f>'Datos Generales'!U19</f>
        <v>0</v>
      </c>
      <c r="V8" s="38">
        <f>'Datos Generales'!V19</f>
        <v>0</v>
      </c>
      <c r="W8" s="38">
        <f>'Datos Generales'!W19</f>
        <v>0</v>
      </c>
      <c r="X8" s="38">
        <f>'Datos Generales'!X19</f>
        <v>0</v>
      </c>
      <c r="Y8" s="38">
        <f>'Datos Generales'!Y19</f>
        <v>0</v>
      </c>
      <c r="Z8" s="38">
        <f>'Datos Generales'!Z19</f>
        <v>0</v>
      </c>
      <c r="AA8" s="38">
        <f>'Datos Generales'!AA19</f>
        <v>0</v>
      </c>
      <c r="AB8" s="38">
        <f>'Datos Generales'!AB19</f>
        <v>0</v>
      </c>
      <c r="AC8" s="38">
        <f>'Datos Generales'!AC19</f>
        <v>0</v>
      </c>
      <c r="AD8" s="38">
        <f>'Datos Generales'!AD19</f>
        <v>0</v>
      </c>
      <c r="AE8" s="38">
        <f>'Datos Generales'!AE19</f>
        <v>0</v>
      </c>
      <c r="AF8" s="38">
        <f>'Datos Generales'!AF19</f>
        <v>0</v>
      </c>
      <c r="AG8" s="38">
        <f>'Datos Generales'!AG19</f>
        <v>0</v>
      </c>
      <c r="AH8" s="38">
        <f>'Datos Generales'!AH19</f>
        <v>0</v>
      </c>
      <c r="AI8" s="38">
        <f>'Datos Generales'!AI19</f>
        <v>0</v>
      </c>
      <c r="AJ8" s="38">
        <f>'Datos Generales'!AJ19</f>
        <v>0</v>
      </c>
      <c r="AK8" s="38">
        <f>'Datos Generales'!AK19</f>
        <v>0</v>
      </c>
    </row>
    <row r="9" spans="1:37" x14ac:dyDescent="0.25"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7" x14ac:dyDescent="0.25">
      <c r="A10" s="23" t="s">
        <v>165</v>
      </c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</row>
    <row r="11" spans="1:37" x14ac:dyDescent="0.25">
      <c r="A11" s="33" t="s">
        <v>80</v>
      </c>
      <c r="B11" s="34" t="s">
        <v>4</v>
      </c>
      <c r="C11" s="33" t="s">
        <v>166</v>
      </c>
      <c r="D11" s="35">
        <f>D5</f>
        <v>0</v>
      </c>
      <c r="E11" s="36">
        <f t="shared" ref="E11:AK11" si="1">IF(E8=0,E5,E8)</f>
        <v>0</v>
      </c>
      <c r="F11" s="36">
        <f t="shared" si="1"/>
        <v>0</v>
      </c>
      <c r="G11" s="36">
        <f t="shared" si="1"/>
        <v>0</v>
      </c>
      <c r="H11" s="36">
        <f t="shared" si="1"/>
        <v>0</v>
      </c>
      <c r="I11" s="36">
        <f t="shared" si="1"/>
        <v>0</v>
      </c>
      <c r="J11" s="36">
        <f t="shared" si="1"/>
        <v>0</v>
      </c>
      <c r="K11" s="36">
        <f t="shared" si="1"/>
        <v>0</v>
      </c>
      <c r="L11" s="36">
        <f t="shared" si="1"/>
        <v>0</v>
      </c>
      <c r="M11" s="36">
        <f t="shared" si="1"/>
        <v>0</v>
      </c>
      <c r="N11" s="36">
        <f t="shared" si="1"/>
        <v>0</v>
      </c>
      <c r="O11" s="36">
        <f t="shared" si="1"/>
        <v>0</v>
      </c>
      <c r="P11" s="36">
        <f t="shared" si="1"/>
        <v>0</v>
      </c>
      <c r="Q11" s="36">
        <f t="shared" si="1"/>
        <v>0</v>
      </c>
      <c r="R11" s="36">
        <f t="shared" si="1"/>
        <v>0</v>
      </c>
      <c r="S11" s="36">
        <f t="shared" si="1"/>
        <v>0</v>
      </c>
      <c r="T11" s="36">
        <f t="shared" si="1"/>
        <v>0</v>
      </c>
      <c r="U11" s="36">
        <f t="shared" si="1"/>
        <v>0</v>
      </c>
      <c r="V11" s="36">
        <f t="shared" si="1"/>
        <v>0</v>
      </c>
      <c r="W11" s="36">
        <f t="shared" si="1"/>
        <v>0</v>
      </c>
      <c r="X11" s="36">
        <f t="shared" si="1"/>
        <v>0</v>
      </c>
      <c r="Y11" s="36">
        <f t="shared" si="1"/>
        <v>0</v>
      </c>
      <c r="Z11" s="36">
        <f t="shared" si="1"/>
        <v>0</v>
      </c>
      <c r="AA11" s="36">
        <f t="shared" si="1"/>
        <v>0</v>
      </c>
      <c r="AB11" s="36">
        <f t="shared" si="1"/>
        <v>0</v>
      </c>
      <c r="AC11" s="36">
        <f t="shared" si="1"/>
        <v>0</v>
      </c>
      <c r="AD11" s="36">
        <f t="shared" si="1"/>
        <v>0</v>
      </c>
      <c r="AE11" s="36">
        <f t="shared" si="1"/>
        <v>0</v>
      </c>
      <c r="AF11" s="36">
        <f t="shared" si="1"/>
        <v>0</v>
      </c>
      <c r="AG11" s="36">
        <f t="shared" si="1"/>
        <v>0</v>
      </c>
      <c r="AH11" s="36">
        <f t="shared" si="1"/>
        <v>0</v>
      </c>
      <c r="AI11" s="36">
        <f t="shared" si="1"/>
        <v>0</v>
      </c>
      <c r="AJ11" s="36">
        <f t="shared" si="1"/>
        <v>0</v>
      </c>
      <c r="AK11" s="36">
        <f t="shared" si="1"/>
        <v>0</v>
      </c>
    </row>
    <row r="12" spans="1:37" x14ac:dyDescent="0.25"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7" x14ac:dyDescent="0.25">
      <c r="A13" s="23" t="s">
        <v>6</v>
      </c>
    </row>
    <row r="14" spans="1:37" x14ac:dyDescent="0.25">
      <c r="A14" s="33" t="s">
        <v>7</v>
      </c>
      <c r="B14" s="34" t="s">
        <v>8</v>
      </c>
      <c r="C14" s="33" t="s">
        <v>167</v>
      </c>
      <c r="D14" s="37">
        <f>'Datos Generales'!D262</f>
        <v>0</v>
      </c>
      <c r="E14" s="38">
        <f>'Datos Generales'!E262</f>
        <v>0</v>
      </c>
      <c r="F14" s="38">
        <f>'Datos Generales'!F262</f>
        <v>0</v>
      </c>
      <c r="G14" s="38">
        <f>'Datos Generales'!G262</f>
        <v>0</v>
      </c>
      <c r="H14" s="38">
        <f>'Datos Generales'!H262</f>
        <v>0</v>
      </c>
      <c r="I14" s="38">
        <f>'Datos Generales'!I262</f>
        <v>0</v>
      </c>
      <c r="J14" s="38">
        <f>'Datos Generales'!J262</f>
        <v>0</v>
      </c>
      <c r="K14" s="38">
        <f>'Datos Generales'!K262</f>
        <v>0</v>
      </c>
      <c r="L14" s="38">
        <f>'Datos Generales'!L262</f>
        <v>0</v>
      </c>
      <c r="M14" s="38">
        <f>'Datos Generales'!M262</f>
        <v>0</v>
      </c>
      <c r="N14" s="38">
        <f>'Datos Generales'!N262</f>
        <v>0</v>
      </c>
      <c r="O14" s="38">
        <f>'Datos Generales'!O262</f>
        <v>0</v>
      </c>
      <c r="P14" s="38">
        <f>'Datos Generales'!P262</f>
        <v>0</v>
      </c>
      <c r="Q14" s="38">
        <f>'Datos Generales'!Q262</f>
        <v>0</v>
      </c>
      <c r="R14" s="38">
        <f>'Datos Generales'!R262</f>
        <v>0</v>
      </c>
      <c r="S14" s="38">
        <f>'Datos Generales'!S262</f>
        <v>0</v>
      </c>
      <c r="T14" s="38">
        <f>'Datos Generales'!T262</f>
        <v>0</v>
      </c>
      <c r="U14" s="38">
        <f>'Datos Generales'!U262</f>
        <v>0</v>
      </c>
      <c r="V14" s="38">
        <f>'Datos Generales'!V262</f>
        <v>0</v>
      </c>
      <c r="W14" s="38">
        <f>'Datos Generales'!W262</f>
        <v>0</v>
      </c>
      <c r="X14" s="38">
        <f>'Datos Generales'!X262</f>
        <v>0</v>
      </c>
      <c r="Y14" s="38">
        <f>'Datos Generales'!Y262</f>
        <v>0</v>
      </c>
      <c r="Z14" s="38">
        <f>'Datos Generales'!Z262</f>
        <v>0</v>
      </c>
      <c r="AA14" s="38">
        <f>'Datos Generales'!AA262</f>
        <v>0</v>
      </c>
      <c r="AB14" s="38">
        <f>'Datos Generales'!AB262</f>
        <v>0</v>
      </c>
      <c r="AC14" s="38">
        <f>'Datos Generales'!AC262</f>
        <v>0</v>
      </c>
      <c r="AD14" s="38">
        <f>'Datos Generales'!AD262</f>
        <v>0</v>
      </c>
      <c r="AE14" s="38">
        <f>'Datos Generales'!AE262</f>
        <v>0</v>
      </c>
      <c r="AF14" s="38">
        <f>'Datos Generales'!AF262</f>
        <v>0</v>
      </c>
      <c r="AG14" s="38">
        <f>'Datos Generales'!AG262</f>
        <v>0</v>
      </c>
      <c r="AH14" s="38">
        <f>'Datos Generales'!AH262</f>
        <v>0</v>
      </c>
      <c r="AI14" s="38">
        <f>'Datos Generales'!AI262</f>
        <v>0</v>
      </c>
      <c r="AJ14" s="38">
        <f>'Datos Generales'!AJ262</f>
        <v>0</v>
      </c>
      <c r="AK14" s="38">
        <f>'Datos Generales'!AK262</f>
        <v>0</v>
      </c>
    </row>
    <row r="15" spans="1:37" x14ac:dyDescent="0.25">
      <c r="A15" s="33" t="s">
        <v>9</v>
      </c>
      <c r="B15" s="34" t="s">
        <v>8</v>
      </c>
      <c r="C15" s="33" t="s">
        <v>167</v>
      </c>
      <c r="D15" s="37">
        <f>'Datos Generales'!D263</f>
        <v>0</v>
      </c>
      <c r="E15" s="38">
        <f>'Datos Generales'!E263</f>
        <v>0</v>
      </c>
      <c r="F15" s="38">
        <f>'Datos Generales'!F263</f>
        <v>0</v>
      </c>
      <c r="G15" s="38">
        <f>'Datos Generales'!G263</f>
        <v>0</v>
      </c>
      <c r="H15" s="38">
        <f>'Datos Generales'!H263</f>
        <v>0</v>
      </c>
      <c r="I15" s="38">
        <f>'Datos Generales'!I263</f>
        <v>0</v>
      </c>
      <c r="J15" s="38">
        <f>'Datos Generales'!J263</f>
        <v>0</v>
      </c>
      <c r="K15" s="38">
        <f>'Datos Generales'!K263</f>
        <v>0</v>
      </c>
      <c r="L15" s="38">
        <f>'Datos Generales'!L263</f>
        <v>0</v>
      </c>
      <c r="M15" s="38">
        <f>'Datos Generales'!M263</f>
        <v>0</v>
      </c>
      <c r="N15" s="38">
        <f>'Datos Generales'!N263</f>
        <v>0</v>
      </c>
      <c r="O15" s="38">
        <f>'Datos Generales'!O263</f>
        <v>0</v>
      </c>
      <c r="P15" s="38">
        <f>'Datos Generales'!P263</f>
        <v>0</v>
      </c>
      <c r="Q15" s="38">
        <f>'Datos Generales'!Q263</f>
        <v>0</v>
      </c>
      <c r="R15" s="38">
        <f>'Datos Generales'!R263</f>
        <v>0</v>
      </c>
      <c r="S15" s="38">
        <f>'Datos Generales'!S263</f>
        <v>0</v>
      </c>
      <c r="T15" s="38">
        <f>'Datos Generales'!T263</f>
        <v>0</v>
      </c>
      <c r="U15" s="38">
        <f>'Datos Generales'!U263</f>
        <v>0</v>
      </c>
      <c r="V15" s="38">
        <f>'Datos Generales'!V263</f>
        <v>0</v>
      </c>
      <c r="W15" s="38">
        <f>'Datos Generales'!W263</f>
        <v>0</v>
      </c>
      <c r="X15" s="38">
        <f>'Datos Generales'!X263</f>
        <v>0</v>
      </c>
      <c r="Y15" s="38">
        <f>'Datos Generales'!Y263</f>
        <v>0</v>
      </c>
      <c r="Z15" s="38">
        <f>'Datos Generales'!Z263</f>
        <v>0</v>
      </c>
      <c r="AA15" s="38">
        <f>'Datos Generales'!AA263</f>
        <v>0</v>
      </c>
      <c r="AB15" s="38">
        <f>'Datos Generales'!AB263</f>
        <v>0</v>
      </c>
      <c r="AC15" s="38">
        <f>'Datos Generales'!AC263</f>
        <v>0</v>
      </c>
      <c r="AD15" s="38">
        <f>'Datos Generales'!AD263</f>
        <v>0</v>
      </c>
      <c r="AE15" s="38">
        <f>'Datos Generales'!AE263</f>
        <v>0</v>
      </c>
      <c r="AF15" s="38">
        <f>'Datos Generales'!AF263</f>
        <v>0</v>
      </c>
      <c r="AG15" s="38">
        <f>'Datos Generales'!AG263</f>
        <v>0</v>
      </c>
      <c r="AH15" s="38">
        <f>'Datos Generales'!AH263</f>
        <v>0</v>
      </c>
      <c r="AI15" s="38">
        <f>'Datos Generales'!AI263</f>
        <v>0</v>
      </c>
      <c r="AJ15" s="38">
        <f>'Datos Generales'!AJ263</f>
        <v>0</v>
      </c>
      <c r="AK15" s="38">
        <f>'Datos Generales'!AK263</f>
        <v>0</v>
      </c>
    </row>
    <row r="16" spans="1:37" x14ac:dyDescent="0.25">
      <c r="A16" s="33" t="s">
        <v>10</v>
      </c>
      <c r="B16" s="34" t="s">
        <v>8</v>
      </c>
      <c r="C16" s="33" t="s">
        <v>167</v>
      </c>
      <c r="D16" s="37">
        <f>'Datos Generales'!D264</f>
        <v>0</v>
      </c>
      <c r="E16" s="38">
        <f>'Datos Generales'!E264</f>
        <v>0</v>
      </c>
      <c r="F16" s="38">
        <f>'Datos Generales'!F264</f>
        <v>0</v>
      </c>
      <c r="G16" s="38">
        <f>'Datos Generales'!G264</f>
        <v>0</v>
      </c>
      <c r="H16" s="38">
        <f>'Datos Generales'!H264</f>
        <v>0</v>
      </c>
      <c r="I16" s="38">
        <f>'Datos Generales'!I264</f>
        <v>0</v>
      </c>
      <c r="J16" s="38">
        <f>'Datos Generales'!J264</f>
        <v>0</v>
      </c>
      <c r="K16" s="38">
        <f>'Datos Generales'!K264</f>
        <v>0</v>
      </c>
      <c r="L16" s="38">
        <f>'Datos Generales'!L264</f>
        <v>0</v>
      </c>
      <c r="M16" s="38">
        <f>'Datos Generales'!M264</f>
        <v>0</v>
      </c>
      <c r="N16" s="38">
        <f>'Datos Generales'!N264</f>
        <v>0</v>
      </c>
      <c r="O16" s="38">
        <f>'Datos Generales'!O264</f>
        <v>0</v>
      </c>
      <c r="P16" s="38">
        <f>'Datos Generales'!P264</f>
        <v>0</v>
      </c>
      <c r="Q16" s="38">
        <f>'Datos Generales'!Q264</f>
        <v>0</v>
      </c>
      <c r="R16" s="38">
        <f>'Datos Generales'!R264</f>
        <v>0</v>
      </c>
      <c r="S16" s="38">
        <f>'Datos Generales'!S264</f>
        <v>0</v>
      </c>
      <c r="T16" s="38">
        <f>'Datos Generales'!T264</f>
        <v>0</v>
      </c>
      <c r="U16" s="38">
        <f>'Datos Generales'!U264</f>
        <v>0</v>
      </c>
      <c r="V16" s="38">
        <f>'Datos Generales'!V264</f>
        <v>0</v>
      </c>
      <c r="W16" s="38">
        <f>'Datos Generales'!W264</f>
        <v>0</v>
      </c>
      <c r="X16" s="38">
        <f>'Datos Generales'!X264</f>
        <v>0</v>
      </c>
      <c r="Y16" s="38">
        <f>'Datos Generales'!Y264</f>
        <v>0</v>
      </c>
      <c r="Z16" s="38">
        <f>'Datos Generales'!Z264</f>
        <v>0</v>
      </c>
      <c r="AA16" s="38">
        <f>'Datos Generales'!AA264</f>
        <v>0</v>
      </c>
      <c r="AB16" s="38">
        <f>'Datos Generales'!AB264</f>
        <v>0</v>
      </c>
      <c r="AC16" s="38">
        <f>'Datos Generales'!AC264</f>
        <v>0</v>
      </c>
      <c r="AD16" s="38">
        <f>'Datos Generales'!AD264</f>
        <v>0</v>
      </c>
      <c r="AE16" s="38">
        <f>'Datos Generales'!AE264</f>
        <v>0</v>
      </c>
      <c r="AF16" s="38">
        <f>'Datos Generales'!AF264</f>
        <v>0</v>
      </c>
      <c r="AG16" s="38">
        <f>'Datos Generales'!AG264</f>
        <v>0</v>
      </c>
      <c r="AH16" s="38">
        <f>'Datos Generales'!AH264</f>
        <v>0</v>
      </c>
      <c r="AI16" s="38">
        <f>'Datos Generales'!AI264</f>
        <v>0</v>
      </c>
      <c r="AJ16" s="38">
        <f>'Datos Generales'!AJ264</f>
        <v>0</v>
      </c>
      <c r="AK16" s="38">
        <f>'Datos Generales'!AK264</f>
        <v>0</v>
      </c>
    </row>
    <row r="17" spans="1:37" x14ac:dyDescent="0.25">
      <c r="A17" s="33" t="s">
        <v>11</v>
      </c>
      <c r="B17" s="34" t="s">
        <v>8</v>
      </c>
      <c r="C17" s="33" t="s">
        <v>167</v>
      </c>
      <c r="D17" s="37">
        <f>'Datos Generales'!D265</f>
        <v>0</v>
      </c>
      <c r="E17" s="38">
        <f>'Datos Generales'!E265</f>
        <v>0</v>
      </c>
      <c r="F17" s="38">
        <f>'Datos Generales'!F265</f>
        <v>0</v>
      </c>
      <c r="G17" s="38">
        <f>'Datos Generales'!G265</f>
        <v>0</v>
      </c>
      <c r="H17" s="38">
        <f>'Datos Generales'!H265</f>
        <v>0</v>
      </c>
      <c r="I17" s="38">
        <f>'Datos Generales'!I265</f>
        <v>0</v>
      </c>
      <c r="J17" s="38">
        <f>'Datos Generales'!J265</f>
        <v>0</v>
      </c>
      <c r="K17" s="38">
        <f>'Datos Generales'!K265</f>
        <v>0</v>
      </c>
      <c r="L17" s="38">
        <f>'Datos Generales'!L265</f>
        <v>0</v>
      </c>
      <c r="M17" s="38">
        <f>'Datos Generales'!M265</f>
        <v>0</v>
      </c>
      <c r="N17" s="38">
        <f>'Datos Generales'!N265</f>
        <v>0</v>
      </c>
      <c r="O17" s="38">
        <f>'Datos Generales'!O265</f>
        <v>0</v>
      </c>
      <c r="P17" s="38">
        <f>'Datos Generales'!P265</f>
        <v>0</v>
      </c>
      <c r="Q17" s="38">
        <f>'Datos Generales'!Q265</f>
        <v>0</v>
      </c>
      <c r="R17" s="38">
        <f>'Datos Generales'!R265</f>
        <v>0</v>
      </c>
      <c r="S17" s="38">
        <f>'Datos Generales'!S265</f>
        <v>0</v>
      </c>
      <c r="T17" s="38">
        <f>'Datos Generales'!T265</f>
        <v>0</v>
      </c>
      <c r="U17" s="38">
        <f>'Datos Generales'!U265</f>
        <v>0</v>
      </c>
      <c r="V17" s="38">
        <f>'Datos Generales'!V265</f>
        <v>0</v>
      </c>
      <c r="W17" s="38">
        <f>'Datos Generales'!W265</f>
        <v>0</v>
      </c>
      <c r="X17" s="38">
        <f>'Datos Generales'!X265</f>
        <v>0</v>
      </c>
      <c r="Y17" s="38">
        <f>'Datos Generales'!Y265</f>
        <v>0</v>
      </c>
      <c r="Z17" s="38">
        <f>'Datos Generales'!Z265</f>
        <v>0</v>
      </c>
      <c r="AA17" s="38">
        <f>'Datos Generales'!AA265</f>
        <v>0</v>
      </c>
      <c r="AB17" s="38">
        <f>'Datos Generales'!AB265</f>
        <v>0</v>
      </c>
      <c r="AC17" s="38">
        <f>'Datos Generales'!AC265</f>
        <v>0</v>
      </c>
      <c r="AD17" s="38">
        <f>'Datos Generales'!AD265</f>
        <v>0</v>
      </c>
      <c r="AE17" s="38">
        <f>'Datos Generales'!AE265</f>
        <v>0</v>
      </c>
      <c r="AF17" s="38">
        <f>'Datos Generales'!AF265</f>
        <v>0</v>
      </c>
      <c r="AG17" s="38">
        <f>'Datos Generales'!AG265</f>
        <v>0</v>
      </c>
      <c r="AH17" s="38">
        <f>'Datos Generales'!AH265</f>
        <v>0</v>
      </c>
      <c r="AI17" s="38">
        <f>'Datos Generales'!AI265</f>
        <v>0</v>
      </c>
      <c r="AJ17" s="38">
        <f>'Datos Generales'!AJ265</f>
        <v>0</v>
      </c>
      <c r="AK17" s="38">
        <f>'Datos Generales'!AK265</f>
        <v>0</v>
      </c>
    </row>
    <row r="18" spans="1:37" x14ac:dyDescent="0.25">
      <c r="A18" s="33" t="s">
        <v>111</v>
      </c>
      <c r="B18" s="34" t="s">
        <v>8</v>
      </c>
      <c r="C18" s="33" t="s">
        <v>167</v>
      </c>
      <c r="D18" s="37">
        <f>'Datos Generales'!D266</f>
        <v>0</v>
      </c>
      <c r="E18" s="38">
        <f>'Datos Generales'!E266</f>
        <v>0</v>
      </c>
      <c r="F18" s="38">
        <f>'Datos Generales'!F266</f>
        <v>0</v>
      </c>
      <c r="G18" s="38">
        <f>'Datos Generales'!G266</f>
        <v>0</v>
      </c>
      <c r="H18" s="38">
        <f>'Datos Generales'!H266</f>
        <v>0</v>
      </c>
      <c r="I18" s="38">
        <f>'Datos Generales'!I266</f>
        <v>0</v>
      </c>
      <c r="J18" s="38">
        <f>'Datos Generales'!J266</f>
        <v>0</v>
      </c>
      <c r="K18" s="38">
        <f>'Datos Generales'!K266</f>
        <v>0</v>
      </c>
      <c r="L18" s="38">
        <f>'Datos Generales'!L266</f>
        <v>0</v>
      </c>
      <c r="M18" s="38">
        <f>'Datos Generales'!M266</f>
        <v>0</v>
      </c>
      <c r="N18" s="38">
        <f>'Datos Generales'!N266</f>
        <v>0</v>
      </c>
      <c r="O18" s="38">
        <f>'Datos Generales'!O266</f>
        <v>0</v>
      </c>
      <c r="P18" s="38">
        <f>'Datos Generales'!P266</f>
        <v>0</v>
      </c>
      <c r="Q18" s="38">
        <f>'Datos Generales'!Q266</f>
        <v>0</v>
      </c>
      <c r="R18" s="38">
        <f>'Datos Generales'!R266</f>
        <v>0</v>
      </c>
      <c r="S18" s="38">
        <f>'Datos Generales'!S266</f>
        <v>0</v>
      </c>
      <c r="T18" s="38">
        <f>'Datos Generales'!T266</f>
        <v>0</v>
      </c>
      <c r="U18" s="38">
        <f>'Datos Generales'!U266</f>
        <v>0</v>
      </c>
      <c r="V18" s="38">
        <f>'Datos Generales'!V266</f>
        <v>0</v>
      </c>
      <c r="W18" s="38">
        <f>'Datos Generales'!W266</f>
        <v>0</v>
      </c>
      <c r="X18" s="38">
        <f>'Datos Generales'!X266</f>
        <v>0</v>
      </c>
      <c r="Y18" s="38">
        <f>'Datos Generales'!Y266</f>
        <v>0</v>
      </c>
      <c r="Z18" s="38">
        <f>'Datos Generales'!Z266</f>
        <v>0</v>
      </c>
      <c r="AA18" s="38">
        <f>'Datos Generales'!AA266</f>
        <v>0</v>
      </c>
      <c r="AB18" s="38">
        <f>'Datos Generales'!AB266</f>
        <v>0</v>
      </c>
      <c r="AC18" s="38">
        <f>'Datos Generales'!AC266</f>
        <v>0</v>
      </c>
      <c r="AD18" s="38">
        <f>'Datos Generales'!AD266</f>
        <v>0</v>
      </c>
      <c r="AE18" s="38">
        <f>'Datos Generales'!AE266</f>
        <v>0</v>
      </c>
      <c r="AF18" s="38">
        <f>'Datos Generales'!AF266</f>
        <v>0</v>
      </c>
      <c r="AG18" s="38">
        <f>'Datos Generales'!AG266</f>
        <v>0</v>
      </c>
      <c r="AH18" s="38">
        <f>'Datos Generales'!AH266</f>
        <v>0</v>
      </c>
      <c r="AI18" s="38">
        <f>'Datos Generales'!AI266</f>
        <v>0</v>
      </c>
      <c r="AJ18" s="38">
        <f>'Datos Generales'!AJ266</f>
        <v>0</v>
      </c>
      <c r="AK18" s="38">
        <f>'Datos Generales'!AK266</f>
        <v>0</v>
      </c>
    </row>
    <row r="19" spans="1:37" x14ac:dyDescent="0.25">
      <c r="A19" s="33" t="s">
        <v>12</v>
      </c>
      <c r="B19" s="34" t="s">
        <v>8</v>
      </c>
      <c r="C19" s="33" t="s">
        <v>167</v>
      </c>
      <c r="D19" s="37">
        <f>'Datos Generales'!D267</f>
        <v>0</v>
      </c>
      <c r="E19" s="38">
        <f>'Datos Generales'!E267</f>
        <v>0</v>
      </c>
      <c r="F19" s="38">
        <f>'Datos Generales'!F267</f>
        <v>0</v>
      </c>
      <c r="G19" s="38">
        <f>'Datos Generales'!G267</f>
        <v>0</v>
      </c>
      <c r="H19" s="38">
        <f>'Datos Generales'!H267</f>
        <v>0</v>
      </c>
      <c r="I19" s="38">
        <f>'Datos Generales'!I267</f>
        <v>0</v>
      </c>
      <c r="J19" s="38">
        <f>'Datos Generales'!J267</f>
        <v>0</v>
      </c>
      <c r="K19" s="38">
        <f>'Datos Generales'!K267</f>
        <v>0</v>
      </c>
      <c r="L19" s="38">
        <f>'Datos Generales'!L267</f>
        <v>0</v>
      </c>
      <c r="M19" s="38">
        <f>'Datos Generales'!M267</f>
        <v>0</v>
      </c>
      <c r="N19" s="38">
        <f>'Datos Generales'!N267</f>
        <v>0</v>
      </c>
      <c r="O19" s="38">
        <f>'Datos Generales'!O267</f>
        <v>0</v>
      </c>
      <c r="P19" s="38">
        <f>'Datos Generales'!P267</f>
        <v>0</v>
      </c>
      <c r="Q19" s="38">
        <f>'Datos Generales'!Q267</f>
        <v>0</v>
      </c>
      <c r="R19" s="38">
        <f>'Datos Generales'!R267</f>
        <v>0</v>
      </c>
      <c r="S19" s="38">
        <f>'Datos Generales'!S267</f>
        <v>0</v>
      </c>
      <c r="T19" s="38">
        <f>'Datos Generales'!T267</f>
        <v>0</v>
      </c>
      <c r="U19" s="38">
        <f>'Datos Generales'!U267</f>
        <v>0</v>
      </c>
      <c r="V19" s="38">
        <f>'Datos Generales'!V267</f>
        <v>0</v>
      </c>
      <c r="W19" s="38">
        <f>'Datos Generales'!W267</f>
        <v>0</v>
      </c>
      <c r="X19" s="38">
        <f>'Datos Generales'!X267</f>
        <v>0</v>
      </c>
      <c r="Y19" s="38">
        <f>'Datos Generales'!Y267</f>
        <v>0</v>
      </c>
      <c r="Z19" s="38">
        <f>'Datos Generales'!Z267</f>
        <v>0</v>
      </c>
      <c r="AA19" s="38">
        <f>'Datos Generales'!AA267</f>
        <v>0</v>
      </c>
      <c r="AB19" s="38">
        <f>'Datos Generales'!AB267</f>
        <v>0</v>
      </c>
      <c r="AC19" s="38">
        <f>'Datos Generales'!AC267</f>
        <v>0</v>
      </c>
      <c r="AD19" s="38">
        <f>'Datos Generales'!AD267</f>
        <v>0</v>
      </c>
      <c r="AE19" s="38">
        <f>'Datos Generales'!AE267</f>
        <v>0</v>
      </c>
      <c r="AF19" s="38">
        <f>'Datos Generales'!AF267</f>
        <v>0</v>
      </c>
      <c r="AG19" s="38">
        <f>'Datos Generales'!AG267</f>
        <v>0</v>
      </c>
      <c r="AH19" s="38">
        <f>'Datos Generales'!AH267</f>
        <v>0</v>
      </c>
      <c r="AI19" s="38">
        <f>'Datos Generales'!AI267</f>
        <v>0</v>
      </c>
      <c r="AJ19" s="38">
        <f>'Datos Generales'!AJ267</f>
        <v>0</v>
      </c>
      <c r="AK19" s="38">
        <f>'Datos Generales'!AK267</f>
        <v>0</v>
      </c>
    </row>
    <row r="20" spans="1:37" x14ac:dyDescent="0.25">
      <c r="A20" s="33" t="s">
        <v>54</v>
      </c>
      <c r="B20" s="34" t="s">
        <v>8</v>
      </c>
      <c r="C20" s="33" t="s">
        <v>167</v>
      </c>
      <c r="D20" s="37">
        <f>'Datos Generales'!D268</f>
        <v>0</v>
      </c>
      <c r="E20" s="38">
        <f>'Datos Generales'!E268</f>
        <v>0</v>
      </c>
      <c r="F20" s="38">
        <f>'Datos Generales'!F268</f>
        <v>0</v>
      </c>
      <c r="G20" s="38">
        <f>'Datos Generales'!G268</f>
        <v>0</v>
      </c>
      <c r="H20" s="38">
        <f>'Datos Generales'!H268</f>
        <v>0</v>
      </c>
      <c r="I20" s="38">
        <f>'Datos Generales'!I268</f>
        <v>0</v>
      </c>
      <c r="J20" s="38">
        <f>'Datos Generales'!J268</f>
        <v>0</v>
      </c>
      <c r="K20" s="38">
        <f>'Datos Generales'!K268</f>
        <v>0</v>
      </c>
      <c r="L20" s="38">
        <f>'Datos Generales'!L268</f>
        <v>0</v>
      </c>
      <c r="M20" s="38">
        <f>'Datos Generales'!M268</f>
        <v>0</v>
      </c>
      <c r="N20" s="38">
        <f>'Datos Generales'!N268</f>
        <v>0</v>
      </c>
      <c r="O20" s="38">
        <f>'Datos Generales'!O268</f>
        <v>0</v>
      </c>
      <c r="P20" s="38">
        <f>'Datos Generales'!P268</f>
        <v>0</v>
      </c>
      <c r="Q20" s="38">
        <f>'Datos Generales'!Q268</f>
        <v>0</v>
      </c>
      <c r="R20" s="38">
        <f>'Datos Generales'!R268</f>
        <v>0</v>
      </c>
      <c r="S20" s="38">
        <f>'Datos Generales'!S268</f>
        <v>0</v>
      </c>
      <c r="T20" s="38">
        <f>'Datos Generales'!T268</f>
        <v>0</v>
      </c>
      <c r="U20" s="38">
        <f>'Datos Generales'!U268</f>
        <v>0</v>
      </c>
      <c r="V20" s="38">
        <f>'Datos Generales'!V268</f>
        <v>0</v>
      </c>
      <c r="W20" s="38">
        <f>'Datos Generales'!W268</f>
        <v>0</v>
      </c>
      <c r="X20" s="38">
        <f>'Datos Generales'!X268</f>
        <v>0</v>
      </c>
      <c r="Y20" s="38">
        <f>'Datos Generales'!Y268</f>
        <v>0</v>
      </c>
      <c r="Z20" s="38">
        <f>'Datos Generales'!Z268</f>
        <v>0</v>
      </c>
      <c r="AA20" s="38">
        <f>'Datos Generales'!AA268</f>
        <v>0</v>
      </c>
      <c r="AB20" s="38">
        <f>'Datos Generales'!AB268</f>
        <v>0</v>
      </c>
      <c r="AC20" s="38">
        <f>'Datos Generales'!AC268</f>
        <v>0</v>
      </c>
      <c r="AD20" s="38">
        <f>'Datos Generales'!AD268</f>
        <v>0</v>
      </c>
      <c r="AE20" s="38">
        <f>'Datos Generales'!AE268</f>
        <v>0</v>
      </c>
      <c r="AF20" s="38">
        <f>'Datos Generales'!AF268</f>
        <v>0</v>
      </c>
      <c r="AG20" s="38">
        <f>'Datos Generales'!AG268</f>
        <v>0</v>
      </c>
      <c r="AH20" s="38">
        <f>'Datos Generales'!AH268</f>
        <v>0</v>
      </c>
      <c r="AI20" s="38">
        <f>'Datos Generales'!AI268</f>
        <v>0</v>
      </c>
      <c r="AJ20" s="38">
        <f>'Datos Generales'!AJ268</f>
        <v>0</v>
      </c>
      <c r="AK20" s="38">
        <f>'Datos Generales'!AK268</f>
        <v>0</v>
      </c>
    </row>
    <row r="21" spans="1:37" x14ac:dyDescent="0.25">
      <c r="A21" s="33" t="s">
        <v>78</v>
      </c>
      <c r="B21" s="34" t="s">
        <v>8</v>
      </c>
      <c r="C21" s="33" t="s">
        <v>167</v>
      </c>
      <c r="D21" s="37">
        <f>'Datos Generales'!D269</f>
        <v>0</v>
      </c>
      <c r="E21" s="38">
        <f>'Datos Generales'!E269</f>
        <v>0</v>
      </c>
      <c r="F21" s="38">
        <f>'Datos Generales'!F269</f>
        <v>0</v>
      </c>
      <c r="G21" s="38">
        <f>'Datos Generales'!G269</f>
        <v>0</v>
      </c>
      <c r="H21" s="38">
        <f>'Datos Generales'!H269</f>
        <v>0</v>
      </c>
      <c r="I21" s="38">
        <f>'Datos Generales'!I269</f>
        <v>0</v>
      </c>
      <c r="J21" s="38">
        <f>'Datos Generales'!J269</f>
        <v>0</v>
      </c>
      <c r="K21" s="38">
        <f>'Datos Generales'!K269</f>
        <v>0</v>
      </c>
      <c r="L21" s="38">
        <f>'Datos Generales'!L269</f>
        <v>0</v>
      </c>
      <c r="M21" s="38">
        <f>'Datos Generales'!M269</f>
        <v>0</v>
      </c>
      <c r="N21" s="38">
        <f>'Datos Generales'!N269</f>
        <v>0</v>
      </c>
      <c r="O21" s="38">
        <f>'Datos Generales'!O269</f>
        <v>0</v>
      </c>
      <c r="P21" s="38">
        <f>'Datos Generales'!P269</f>
        <v>0</v>
      </c>
      <c r="Q21" s="38">
        <f>'Datos Generales'!Q269</f>
        <v>0</v>
      </c>
      <c r="R21" s="38">
        <f>'Datos Generales'!R269</f>
        <v>0</v>
      </c>
      <c r="S21" s="38">
        <f>'Datos Generales'!S269</f>
        <v>0</v>
      </c>
      <c r="T21" s="38">
        <f>'Datos Generales'!T269</f>
        <v>0</v>
      </c>
      <c r="U21" s="38">
        <f>'Datos Generales'!U269</f>
        <v>0</v>
      </c>
      <c r="V21" s="38">
        <f>'Datos Generales'!V269</f>
        <v>0</v>
      </c>
      <c r="W21" s="38">
        <f>'Datos Generales'!W269</f>
        <v>0</v>
      </c>
      <c r="X21" s="38">
        <f>'Datos Generales'!X269</f>
        <v>0</v>
      </c>
      <c r="Y21" s="38">
        <f>'Datos Generales'!Y269</f>
        <v>0</v>
      </c>
      <c r="Z21" s="38">
        <f>'Datos Generales'!Z269</f>
        <v>0</v>
      </c>
      <c r="AA21" s="38">
        <f>'Datos Generales'!AA269</f>
        <v>0</v>
      </c>
      <c r="AB21" s="38">
        <f>'Datos Generales'!AB269</f>
        <v>0</v>
      </c>
      <c r="AC21" s="38">
        <f>'Datos Generales'!AC269</f>
        <v>0</v>
      </c>
      <c r="AD21" s="38">
        <f>'Datos Generales'!AD269</f>
        <v>0</v>
      </c>
      <c r="AE21" s="38">
        <f>'Datos Generales'!AE269</f>
        <v>0</v>
      </c>
      <c r="AF21" s="38">
        <f>'Datos Generales'!AF269</f>
        <v>0</v>
      </c>
      <c r="AG21" s="38">
        <f>'Datos Generales'!AG269</f>
        <v>0</v>
      </c>
      <c r="AH21" s="38">
        <f>'Datos Generales'!AH269</f>
        <v>0</v>
      </c>
      <c r="AI21" s="38">
        <f>'Datos Generales'!AI269</f>
        <v>0</v>
      </c>
      <c r="AJ21" s="38">
        <f>'Datos Generales'!AJ269</f>
        <v>0</v>
      </c>
      <c r="AK21" s="38">
        <f>'Datos Generales'!AK269</f>
        <v>0</v>
      </c>
    </row>
    <row r="22" spans="1:37" x14ac:dyDescent="0.25">
      <c r="A22" s="33" t="s">
        <v>13</v>
      </c>
      <c r="B22" s="34" t="s">
        <v>8</v>
      </c>
      <c r="C22" s="33" t="s">
        <v>167</v>
      </c>
      <c r="D22" s="37">
        <f>'Datos Generales'!D270</f>
        <v>0</v>
      </c>
      <c r="E22" s="38">
        <f>'Datos Generales'!E270</f>
        <v>0</v>
      </c>
      <c r="F22" s="38">
        <f>'Datos Generales'!F270</f>
        <v>0</v>
      </c>
      <c r="G22" s="38">
        <f>'Datos Generales'!G270</f>
        <v>0</v>
      </c>
      <c r="H22" s="38">
        <f>'Datos Generales'!H270</f>
        <v>0</v>
      </c>
      <c r="I22" s="38">
        <f>'Datos Generales'!I270</f>
        <v>0</v>
      </c>
      <c r="J22" s="38">
        <f>'Datos Generales'!J270</f>
        <v>0</v>
      </c>
      <c r="K22" s="38">
        <f>'Datos Generales'!K270</f>
        <v>0</v>
      </c>
      <c r="L22" s="38">
        <f>'Datos Generales'!L270</f>
        <v>0</v>
      </c>
      <c r="M22" s="38">
        <f>'Datos Generales'!M270</f>
        <v>0</v>
      </c>
      <c r="N22" s="38">
        <f>'Datos Generales'!N270</f>
        <v>0</v>
      </c>
      <c r="O22" s="38">
        <f>'Datos Generales'!O270</f>
        <v>0</v>
      </c>
      <c r="P22" s="38">
        <f>'Datos Generales'!P270</f>
        <v>0</v>
      </c>
      <c r="Q22" s="38">
        <f>'Datos Generales'!Q270</f>
        <v>0</v>
      </c>
      <c r="R22" s="38">
        <f>'Datos Generales'!R270</f>
        <v>0</v>
      </c>
      <c r="S22" s="38">
        <f>'Datos Generales'!S270</f>
        <v>0</v>
      </c>
      <c r="T22" s="38">
        <f>'Datos Generales'!T270</f>
        <v>0</v>
      </c>
      <c r="U22" s="38">
        <f>'Datos Generales'!U270</f>
        <v>0</v>
      </c>
      <c r="V22" s="38">
        <f>'Datos Generales'!V270</f>
        <v>0</v>
      </c>
      <c r="W22" s="38">
        <f>'Datos Generales'!W270</f>
        <v>0</v>
      </c>
      <c r="X22" s="38">
        <f>'Datos Generales'!X270</f>
        <v>0</v>
      </c>
      <c r="Y22" s="38">
        <f>'Datos Generales'!Y270</f>
        <v>0</v>
      </c>
      <c r="Z22" s="38">
        <f>'Datos Generales'!Z270</f>
        <v>0</v>
      </c>
      <c r="AA22" s="38">
        <f>'Datos Generales'!AA270</f>
        <v>0</v>
      </c>
      <c r="AB22" s="38">
        <f>'Datos Generales'!AB270</f>
        <v>0</v>
      </c>
      <c r="AC22" s="38">
        <f>'Datos Generales'!AC270</f>
        <v>0</v>
      </c>
      <c r="AD22" s="38">
        <f>'Datos Generales'!AD270</f>
        <v>0</v>
      </c>
      <c r="AE22" s="38">
        <f>'Datos Generales'!AE270</f>
        <v>0</v>
      </c>
      <c r="AF22" s="38">
        <f>'Datos Generales'!AF270</f>
        <v>0</v>
      </c>
      <c r="AG22" s="38">
        <f>'Datos Generales'!AG270</f>
        <v>0</v>
      </c>
      <c r="AH22" s="38">
        <f>'Datos Generales'!AH270</f>
        <v>0</v>
      </c>
      <c r="AI22" s="38">
        <f>'Datos Generales'!AI270</f>
        <v>0</v>
      </c>
      <c r="AJ22" s="38">
        <f>'Datos Generales'!AJ270</f>
        <v>0</v>
      </c>
      <c r="AK22" s="38">
        <f>'Datos Generales'!AK270</f>
        <v>0</v>
      </c>
    </row>
    <row r="23" spans="1:37" x14ac:dyDescent="0.25">
      <c r="A23" s="33" t="s">
        <v>55</v>
      </c>
      <c r="B23" s="34" t="s">
        <v>8</v>
      </c>
      <c r="C23" s="33" t="s">
        <v>167</v>
      </c>
      <c r="D23" s="37">
        <f>'Datos Generales'!D271</f>
        <v>0</v>
      </c>
      <c r="E23" s="38">
        <f>'Datos Generales'!E271</f>
        <v>0</v>
      </c>
      <c r="F23" s="38">
        <f>'Datos Generales'!F271</f>
        <v>0</v>
      </c>
      <c r="G23" s="38">
        <f>'Datos Generales'!G271</f>
        <v>0</v>
      </c>
      <c r="H23" s="38">
        <f>'Datos Generales'!H271</f>
        <v>0</v>
      </c>
      <c r="I23" s="38">
        <f>'Datos Generales'!I271</f>
        <v>0</v>
      </c>
      <c r="J23" s="38">
        <f>'Datos Generales'!J271</f>
        <v>0</v>
      </c>
      <c r="K23" s="38">
        <f>'Datos Generales'!K271</f>
        <v>0</v>
      </c>
      <c r="L23" s="38">
        <f>'Datos Generales'!L271</f>
        <v>0</v>
      </c>
      <c r="M23" s="38">
        <f>'Datos Generales'!M271</f>
        <v>0</v>
      </c>
      <c r="N23" s="38">
        <f>'Datos Generales'!N271</f>
        <v>0</v>
      </c>
      <c r="O23" s="38">
        <f>'Datos Generales'!O271</f>
        <v>0</v>
      </c>
      <c r="P23" s="38">
        <f>'Datos Generales'!P271</f>
        <v>0</v>
      </c>
      <c r="Q23" s="38">
        <f>'Datos Generales'!Q271</f>
        <v>0</v>
      </c>
      <c r="R23" s="38">
        <f>'Datos Generales'!R271</f>
        <v>0</v>
      </c>
      <c r="S23" s="38">
        <f>'Datos Generales'!S271</f>
        <v>0</v>
      </c>
      <c r="T23" s="38">
        <f>'Datos Generales'!T271</f>
        <v>0</v>
      </c>
      <c r="U23" s="38">
        <f>'Datos Generales'!U271</f>
        <v>0</v>
      </c>
      <c r="V23" s="38">
        <f>'Datos Generales'!V271</f>
        <v>0</v>
      </c>
      <c r="W23" s="38">
        <f>'Datos Generales'!W271</f>
        <v>0</v>
      </c>
      <c r="X23" s="38">
        <f>'Datos Generales'!X271</f>
        <v>0</v>
      </c>
      <c r="Y23" s="38">
        <f>'Datos Generales'!Y271</f>
        <v>0</v>
      </c>
      <c r="Z23" s="38">
        <f>'Datos Generales'!Z271</f>
        <v>0</v>
      </c>
      <c r="AA23" s="38">
        <f>'Datos Generales'!AA271</f>
        <v>0</v>
      </c>
      <c r="AB23" s="38">
        <f>'Datos Generales'!AB271</f>
        <v>0</v>
      </c>
      <c r="AC23" s="38">
        <f>'Datos Generales'!AC271</f>
        <v>0</v>
      </c>
      <c r="AD23" s="38">
        <f>'Datos Generales'!AD271</f>
        <v>0</v>
      </c>
      <c r="AE23" s="38">
        <f>'Datos Generales'!AE271</f>
        <v>0</v>
      </c>
      <c r="AF23" s="38">
        <f>'Datos Generales'!AF271</f>
        <v>0</v>
      </c>
      <c r="AG23" s="38">
        <f>'Datos Generales'!AG271</f>
        <v>0</v>
      </c>
      <c r="AH23" s="38">
        <f>'Datos Generales'!AH271</f>
        <v>0</v>
      </c>
      <c r="AI23" s="38">
        <f>'Datos Generales'!AI271</f>
        <v>0</v>
      </c>
      <c r="AJ23" s="38">
        <f>'Datos Generales'!AJ271</f>
        <v>0</v>
      </c>
      <c r="AK23" s="38">
        <f>'Datos Generales'!AK271</f>
        <v>0</v>
      </c>
    </row>
    <row r="24" spans="1:37" x14ac:dyDescent="0.25">
      <c r="A24" s="33" t="s">
        <v>56</v>
      </c>
      <c r="B24" s="34" t="s">
        <v>8</v>
      </c>
      <c r="C24" s="33" t="s">
        <v>167</v>
      </c>
      <c r="D24" s="37">
        <f>'Datos Generales'!D272</f>
        <v>0</v>
      </c>
      <c r="E24" s="38">
        <f>'Datos Generales'!E272</f>
        <v>0</v>
      </c>
      <c r="F24" s="38">
        <f>'Datos Generales'!F272</f>
        <v>0</v>
      </c>
      <c r="G24" s="38">
        <f>'Datos Generales'!G272</f>
        <v>0</v>
      </c>
      <c r="H24" s="38">
        <f>'Datos Generales'!H272</f>
        <v>0</v>
      </c>
      <c r="I24" s="38">
        <f>'Datos Generales'!I272</f>
        <v>0</v>
      </c>
      <c r="J24" s="38">
        <f>'Datos Generales'!J272</f>
        <v>0</v>
      </c>
      <c r="K24" s="38">
        <f>'Datos Generales'!K272</f>
        <v>0</v>
      </c>
      <c r="L24" s="38">
        <f>'Datos Generales'!L272</f>
        <v>0</v>
      </c>
      <c r="M24" s="38">
        <f>'Datos Generales'!M272</f>
        <v>0</v>
      </c>
      <c r="N24" s="38">
        <f>'Datos Generales'!N272</f>
        <v>0</v>
      </c>
      <c r="O24" s="38">
        <f>'Datos Generales'!O272</f>
        <v>0</v>
      </c>
      <c r="P24" s="38">
        <f>'Datos Generales'!P272</f>
        <v>0</v>
      </c>
      <c r="Q24" s="38">
        <f>'Datos Generales'!Q272</f>
        <v>0</v>
      </c>
      <c r="R24" s="38">
        <f>'Datos Generales'!R272</f>
        <v>0</v>
      </c>
      <c r="S24" s="38">
        <f>'Datos Generales'!S272</f>
        <v>0</v>
      </c>
      <c r="T24" s="38">
        <f>'Datos Generales'!T272</f>
        <v>0</v>
      </c>
      <c r="U24" s="38">
        <f>'Datos Generales'!U272</f>
        <v>0</v>
      </c>
      <c r="V24" s="38">
        <f>'Datos Generales'!V272</f>
        <v>0</v>
      </c>
      <c r="W24" s="38">
        <f>'Datos Generales'!W272</f>
        <v>0</v>
      </c>
      <c r="X24" s="38">
        <f>'Datos Generales'!X272</f>
        <v>0</v>
      </c>
      <c r="Y24" s="38">
        <f>'Datos Generales'!Y272</f>
        <v>0</v>
      </c>
      <c r="Z24" s="38">
        <f>'Datos Generales'!Z272</f>
        <v>0</v>
      </c>
      <c r="AA24" s="38">
        <f>'Datos Generales'!AA272</f>
        <v>0</v>
      </c>
      <c r="AB24" s="38">
        <f>'Datos Generales'!AB272</f>
        <v>0</v>
      </c>
      <c r="AC24" s="38">
        <f>'Datos Generales'!AC272</f>
        <v>0</v>
      </c>
      <c r="AD24" s="38">
        <f>'Datos Generales'!AD272</f>
        <v>0</v>
      </c>
      <c r="AE24" s="38">
        <f>'Datos Generales'!AE272</f>
        <v>0</v>
      </c>
      <c r="AF24" s="38">
        <f>'Datos Generales'!AF272</f>
        <v>0</v>
      </c>
      <c r="AG24" s="38">
        <f>'Datos Generales'!AG272</f>
        <v>0</v>
      </c>
      <c r="AH24" s="38">
        <f>'Datos Generales'!AH272</f>
        <v>0</v>
      </c>
      <c r="AI24" s="38">
        <f>'Datos Generales'!AI272</f>
        <v>0</v>
      </c>
      <c r="AJ24" s="38">
        <f>'Datos Generales'!AJ272</f>
        <v>0</v>
      </c>
      <c r="AK24" s="38">
        <f>'Datos Generales'!AK272</f>
        <v>0</v>
      </c>
    </row>
    <row r="25" spans="1:37" x14ac:dyDescent="0.25">
      <c r="A25" s="33" t="s">
        <v>14</v>
      </c>
      <c r="B25" s="34" t="s">
        <v>8</v>
      </c>
      <c r="C25" s="33" t="s">
        <v>167</v>
      </c>
      <c r="D25" s="37">
        <f>'Datos Generales'!D274</f>
        <v>0</v>
      </c>
      <c r="E25" s="38">
        <f>'Datos Generales'!E274</f>
        <v>0</v>
      </c>
      <c r="F25" s="38">
        <f>'Datos Generales'!F274</f>
        <v>0</v>
      </c>
      <c r="G25" s="38">
        <f>'Datos Generales'!G274</f>
        <v>0</v>
      </c>
      <c r="H25" s="38">
        <f>'Datos Generales'!H274</f>
        <v>0</v>
      </c>
      <c r="I25" s="38">
        <f>'Datos Generales'!I274</f>
        <v>0</v>
      </c>
      <c r="J25" s="38">
        <f>'Datos Generales'!J274</f>
        <v>0</v>
      </c>
      <c r="K25" s="38">
        <f>'Datos Generales'!K274</f>
        <v>0</v>
      </c>
      <c r="L25" s="38">
        <f>'Datos Generales'!L274</f>
        <v>0</v>
      </c>
      <c r="M25" s="38">
        <f>'Datos Generales'!M274</f>
        <v>0</v>
      </c>
      <c r="N25" s="38">
        <f>'Datos Generales'!N274</f>
        <v>0</v>
      </c>
      <c r="O25" s="38">
        <f>'Datos Generales'!O274</f>
        <v>0</v>
      </c>
      <c r="P25" s="38">
        <f>'Datos Generales'!P274</f>
        <v>0</v>
      </c>
      <c r="Q25" s="38">
        <f>'Datos Generales'!Q274</f>
        <v>0</v>
      </c>
      <c r="R25" s="38">
        <f>'Datos Generales'!R274</f>
        <v>0</v>
      </c>
      <c r="S25" s="38">
        <f>'Datos Generales'!S274</f>
        <v>0</v>
      </c>
      <c r="T25" s="38">
        <f>'Datos Generales'!T274</f>
        <v>0</v>
      </c>
      <c r="U25" s="38">
        <f>'Datos Generales'!U274</f>
        <v>0</v>
      </c>
      <c r="V25" s="38">
        <f>'Datos Generales'!V274</f>
        <v>0</v>
      </c>
      <c r="W25" s="38">
        <f>'Datos Generales'!W274</f>
        <v>0</v>
      </c>
      <c r="X25" s="38">
        <f>'Datos Generales'!X274</f>
        <v>0</v>
      </c>
      <c r="Y25" s="38">
        <f>'Datos Generales'!Y274</f>
        <v>0</v>
      </c>
      <c r="Z25" s="38">
        <f>'Datos Generales'!Z274</f>
        <v>0</v>
      </c>
      <c r="AA25" s="38">
        <f>'Datos Generales'!AA274</f>
        <v>0</v>
      </c>
      <c r="AB25" s="38">
        <f>'Datos Generales'!AB274</f>
        <v>0</v>
      </c>
      <c r="AC25" s="38">
        <f>'Datos Generales'!AC274</f>
        <v>0</v>
      </c>
      <c r="AD25" s="38">
        <f>'Datos Generales'!AD274</f>
        <v>0</v>
      </c>
      <c r="AE25" s="38">
        <f>'Datos Generales'!AE274</f>
        <v>0</v>
      </c>
      <c r="AF25" s="38">
        <f>'Datos Generales'!AF274</f>
        <v>0</v>
      </c>
      <c r="AG25" s="38">
        <f>'Datos Generales'!AG274</f>
        <v>0</v>
      </c>
      <c r="AH25" s="38">
        <f>'Datos Generales'!AH274</f>
        <v>0</v>
      </c>
      <c r="AI25" s="38">
        <f>'Datos Generales'!AI274</f>
        <v>0</v>
      </c>
      <c r="AJ25" s="38">
        <f>'Datos Generales'!AJ274</f>
        <v>0</v>
      </c>
      <c r="AK25" s="38">
        <f>'Datos Generales'!AK274</f>
        <v>0</v>
      </c>
    </row>
    <row r="26" spans="1:37" x14ac:dyDescent="0.25">
      <c r="A26" s="33" t="s">
        <v>79</v>
      </c>
      <c r="B26" s="34" t="s">
        <v>8</v>
      </c>
      <c r="C26" s="33" t="s">
        <v>167</v>
      </c>
      <c r="D26" s="37">
        <f>'Datos Generales'!D275</f>
        <v>0</v>
      </c>
      <c r="E26" s="38">
        <f>'Datos Generales'!E275</f>
        <v>0</v>
      </c>
      <c r="F26" s="38">
        <f>'Datos Generales'!F275</f>
        <v>0</v>
      </c>
      <c r="G26" s="38">
        <f>'Datos Generales'!G275</f>
        <v>0</v>
      </c>
      <c r="H26" s="38">
        <f>'Datos Generales'!H275</f>
        <v>0</v>
      </c>
      <c r="I26" s="38">
        <f>'Datos Generales'!I275</f>
        <v>0</v>
      </c>
      <c r="J26" s="38">
        <f>'Datos Generales'!J275</f>
        <v>0</v>
      </c>
      <c r="K26" s="38">
        <f>'Datos Generales'!K275</f>
        <v>0</v>
      </c>
      <c r="L26" s="38">
        <f>'Datos Generales'!L275</f>
        <v>0</v>
      </c>
      <c r="M26" s="38">
        <f>'Datos Generales'!M275</f>
        <v>0</v>
      </c>
      <c r="N26" s="38">
        <f>'Datos Generales'!N275</f>
        <v>0</v>
      </c>
      <c r="O26" s="38">
        <f>'Datos Generales'!O275</f>
        <v>0</v>
      </c>
      <c r="P26" s="38">
        <f>'Datos Generales'!P275</f>
        <v>0</v>
      </c>
      <c r="Q26" s="38">
        <f>'Datos Generales'!Q275</f>
        <v>0</v>
      </c>
      <c r="R26" s="38">
        <f>'Datos Generales'!R275</f>
        <v>0</v>
      </c>
      <c r="S26" s="38">
        <f>'Datos Generales'!S275</f>
        <v>0</v>
      </c>
      <c r="T26" s="38">
        <f>'Datos Generales'!T275</f>
        <v>0</v>
      </c>
      <c r="U26" s="38">
        <f>'Datos Generales'!U275</f>
        <v>0</v>
      </c>
      <c r="V26" s="38">
        <f>'Datos Generales'!V275</f>
        <v>0</v>
      </c>
      <c r="W26" s="38">
        <f>'Datos Generales'!W275</f>
        <v>0</v>
      </c>
      <c r="X26" s="38">
        <f>'Datos Generales'!X275</f>
        <v>0</v>
      </c>
      <c r="Y26" s="38">
        <f>'Datos Generales'!Y275</f>
        <v>0</v>
      </c>
      <c r="Z26" s="38">
        <f>'Datos Generales'!Z275</f>
        <v>0</v>
      </c>
      <c r="AA26" s="38">
        <f>'Datos Generales'!AA275</f>
        <v>0</v>
      </c>
      <c r="AB26" s="38">
        <f>'Datos Generales'!AB275</f>
        <v>0</v>
      </c>
      <c r="AC26" s="38">
        <f>'Datos Generales'!AC275</f>
        <v>0</v>
      </c>
      <c r="AD26" s="38">
        <f>'Datos Generales'!AD275</f>
        <v>0</v>
      </c>
      <c r="AE26" s="38">
        <f>'Datos Generales'!AE275</f>
        <v>0</v>
      </c>
      <c r="AF26" s="38">
        <f>'Datos Generales'!AF275</f>
        <v>0</v>
      </c>
      <c r="AG26" s="38">
        <f>'Datos Generales'!AG275</f>
        <v>0</v>
      </c>
      <c r="AH26" s="38">
        <f>'Datos Generales'!AH275</f>
        <v>0</v>
      </c>
      <c r="AI26" s="38">
        <f>'Datos Generales'!AI275</f>
        <v>0</v>
      </c>
      <c r="AJ26" s="38">
        <f>'Datos Generales'!AJ275</f>
        <v>0</v>
      </c>
      <c r="AK26" s="38">
        <f>'Datos Generales'!AK275</f>
        <v>0</v>
      </c>
    </row>
    <row r="28" spans="1:37" x14ac:dyDescent="0.25">
      <c r="C28" s="39" t="s">
        <v>15</v>
      </c>
      <c r="D28" s="40"/>
      <c r="E28" s="144" t="s">
        <v>16</v>
      </c>
      <c r="F28" s="144" t="s">
        <v>82</v>
      </c>
      <c r="G28" s="146" t="s">
        <v>83</v>
      </c>
    </row>
    <row r="29" spans="1:37" ht="14.65" customHeight="1" x14ac:dyDescent="0.25">
      <c r="C29" s="41"/>
      <c r="D29" s="57"/>
      <c r="E29" s="145"/>
      <c r="F29" s="145"/>
      <c r="G29" s="147"/>
    </row>
    <row r="30" spans="1:37" x14ac:dyDescent="0.25">
      <c r="C30" s="42" t="s">
        <v>7</v>
      </c>
      <c r="D30" s="58"/>
      <c r="E30" s="60">
        <f>'Param.Transv.'!E30</f>
        <v>0.74497278623341934</v>
      </c>
      <c r="F30" s="60">
        <f>'Param.Transv.'!F30</f>
        <v>0.25502721376658083</v>
      </c>
      <c r="G30" s="61">
        <f>'Param.Transv.'!G30</f>
        <v>0</v>
      </c>
    </row>
    <row r="31" spans="1:37" x14ac:dyDescent="0.25">
      <c r="C31" s="42" t="s">
        <v>9</v>
      </c>
      <c r="D31" s="58"/>
      <c r="E31" s="60">
        <f>'Param.Transv.'!E31</f>
        <v>0</v>
      </c>
      <c r="F31" s="60">
        <f>'Param.Transv.'!F31</f>
        <v>1</v>
      </c>
      <c r="G31" s="61">
        <f>'Param.Transv.'!G31</f>
        <v>0</v>
      </c>
    </row>
    <row r="32" spans="1:37" x14ac:dyDescent="0.25">
      <c r="C32" s="42" t="s">
        <v>10</v>
      </c>
      <c r="D32" s="58"/>
      <c r="E32" s="60">
        <f>'Param.Transv.'!E32</f>
        <v>0</v>
      </c>
      <c r="F32" s="60">
        <f>'Param.Transv.'!F32</f>
        <v>1</v>
      </c>
      <c r="G32" s="61">
        <f>'Param.Transv.'!G32</f>
        <v>0</v>
      </c>
    </row>
    <row r="33" spans="1:37" x14ac:dyDescent="0.25">
      <c r="C33" s="42" t="s">
        <v>11</v>
      </c>
      <c r="D33" s="58"/>
      <c r="E33" s="60">
        <f>'Param.Transv.'!E33</f>
        <v>0</v>
      </c>
      <c r="F33" s="60">
        <f>'Param.Transv.'!F33</f>
        <v>1</v>
      </c>
      <c r="G33" s="61">
        <f>'Param.Transv.'!G33</f>
        <v>0</v>
      </c>
    </row>
    <row r="34" spans="1:37" x14ac:dyDescent="0.25">
      <c r="C34" s="42" t="s">
        <v>111</v>
      </c>
      <c r="D34" s="58"/>
      <c r="E34" s="60">
        <f>'Param.Transv.'!E34</f>
        <v>0</v>
      </c>
      <c r="F34" s="60">
        <f>'Param.Transv.'!F34</f>
        <v>1</v>
      </c>
      <c r="G34" s="61">
        <f>'Param.Transv.'!G34</f>
        <v>0</v>
      </c>
    </row>
    <row r="35" spans="1:37" x14ac:dyDescent="0.25">
      <c r="C35" s="42" t="s">
        <v>12</v>
      </c>
      <c r="D35" s="58"/>
      <c r="E35" s="60">
        <f>'Param.Transv.'!E35</f>
        <v>0.96837820673852482</v>
      </c>
      <c r="F35" s="60">
        <f>'Param.Transv.'!F35</f>
        <v>2.090619565081353E-2</v>
      </c>
      <c r="G35" s="61">
        <f>'Param.Transv.'!G35</f>
        <v>1.0715597610661688E-2</v>
      </c>
    </row>
    <row r="36" spans="1:37" x14ac:dyDescent="0.25">
      <c r="C36" s="42" t="s">
        <v>54</v>
      </c>
      <c r="D36" s="58"/>
      <c r="E36" s="60">
        <f>'Param.Transv.'!E36</f>
        <v>0</v>
      </c>
      <c r="F36" s="60">
        <f>'Param.Transv.'!F36</f>
        <v>1</v>
      </c>
      <c r="G36" s="61">
        <f>'Param.Transv.'!G36</f>
        <v>0</v>
      </c>
    </row>
    <row r="37" spans="1:37" x14ac:dyDescent="0.25">
      <c r="C37" s="42" t="s">
        <v>78</v>
      </c>
      <c r="D37" s="58"/>
      <c r="E37" s="60">
        <f>'Param.Transv.'!E37</f>
        <v>0</v>
      </c>
      <c r="F37" s="60">
        <f>'Param.Transv.'!F37</f>
        <v>1</v>
      </c>
      <c r="G37" s="61">
        <f>'Param.Transv.'!G37</f>
        <v>0</v>
      </c>
    </row>
    <row r="38" spans="1:37" x14ac:dyDescent="0.25">
      <c r="C38" s="42" t="s">
        <v>13</v>
      </c>
      <c r="D38" s="58"/>
      <c r="E38" s="60">
        <f>'Param.Transv.'!E38</f>
        <v>0</v>
      </c>
      <c r="F38" s="60">
        <f>'Param.Transv.'!F38</f>
        <v>1</v>
      </c>
      <c r="G38" s="61">
        <f>'Param.Transv.'!G38</f>
        <v>0</v>
      </c>
    </row>
    <row r="39" spans="1:37" x14ac:dyDescent="0.25">
      <c r="C39" s="42" t="s">
        <v>55</v>
      </c>
      <c r="D39" s="58"/>
      <c r="E39" s="60">
        <f>'Param.Transv.'!E39</f>
        <v>0</v>
      </c>
      <c r="F39" s="60">
        <f>'Param.Transv.'!F39</f>
        <v>1</v>
      </c>
      <c r="G39" s="61">
        <f>'Param.Transv.'!G39</f>
        <v>0</v>
      </c>
    </row>
    <row r="40" spans="1:37" x14ac:dyDescent="0.25">
      <c r="C40" s="42" t="s">
        <v>56</v>
      </c>
      <c r="D40" s="58"/>
      <c r="E40" s="60">
        <f>'Param.Transv.'!E40</f>
        <v>0</v>
      </c>
      <c r="F40" s="60">
        <f>'Param.Transv.'!F40</f>
        <v>1</v>
      </c>
      <c r="G40" s="61">
        <f>'Param.Transv.'!G40</f>
        <v>0</v>
      </c>
    </row>
    <row r="41" spans="1:37" x14ac:dyDescent="0.25">
      <c r="C41" s="42" t="s">
        <v>14</v>
      </c>
      <c r="D41" s="58"/>
      <c r="E41" s="60">
        <f>'Param.Transv.'!E41</f>
        <v>0</v>
      </c>
      <c r="F41" s="60">
        <f>'Param.Transv.'!F41</f>
        <v>1</v>
      </c>
      <c r="G41" s="61">
        <f>'Param.Transv.'!G41</f>
        <v>0</v>
      </c>
    </row>
    <row r="42" spans="1:37" x14ac:dyDescent="0.25">
      <c r="C42" s="44" t="s">
        <v>79</v>
      </c>
      <c r="D42" s="45"/>
      <c r="E42" s="62">
        <f>'Param.Transv.'!E42</f>
        <v>0</v>
      </c>
      <c r="F42" s="62">
        <f>'Param.Transv.'!F42</f>
        <v>1</v>
      </c>
      <c r="G42" s="63">
        <f>'Param.Transv.'!G42</f>
        <v>0</v>
      </c>
    </row>
    <row r="44" spans="1:37" x14ac:dyDescent="0.25">
      <c r="A44" s="23" t="s">
        <v>17</v>
      </c>
      <c r="B44" s="31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</row>
    <row r="45" spans="1:37" x14ac:dyDescent="0.25">
      <c r="A45" s="33" t="s">
        <v>16</v>
      </c>
      <c r="B45" s="34" t="s">
        <v>18</v>
      </c>
      <c r="C45" s="33" t="s">
        <v>168</v>
      </c>
      <c r="D45" s="48">
        <f>IF(OR(ISERROR(SUMPRODUCT($E$30:$E$42,D$14:D$26)/D$11),SUMPRODUCT($E$30:$E$42,D$14:D$26)=0),0.001,SUMPRODUCT($E$30:$E$42,D$14:D$26)/D$11*1000)</f>
        <v>1E-3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0</v>
      </c>
      <c r="L45" s="49">
        <v>0</v>
      </c>
      <c r="M45" s="49">
        <v>0</v>
      </c>
      <c r="N45" s="49">
        <v>0</v>
      </c>
      <c r="O45" s="49">
        <v>0</v>
      </c>
      <c r="P45" s="49">
        <v>0</v>
      </c>
      <c r="Q45" s="49">
        <v>0</v>
      </c>
      <c r="R45" s="49">
        <v>0</v>
      </c>
      <c r="S45" s="49">
        <v>0</v>
      </c>
      <c r="T45" s="49">
        <v>0</v>
      </c>
      <c r="U45" s="49">
        <v>0</v>
      </c>
      <c r="V45" s="49">
        <v>0</v>
      </c>
      <c r="W45" s="49">
        <v>0</v>
      </c>
      <c r="X45" s="49">
        <v>0</v>
      </c>
      <c r="Y45" s="49">
        <v>0</v>
      </c>
      <c r="Z45" s="49">
        <v>0</v>
      </c>
      <c r="AA45" s="49">
        <v>0</v>
      </c>
      <c r="AB45" s="49">
        <v>0</v>
      </c>
      <c r="AC45" s="49">
        <v>0</v>
      </c>
      <c r="AD45" s="49">
        <v>0</v>
      </c>
      <c r="AE45" s="49">
        <v>0</v>
      </c>
      <c r="AF45" s="49">
        <v>0</v>
      </c>
      <c r="AG45" s="49">
        <v>0</v>
      </c>
      <c r="AH45" s="49">
        <v>0</v>
      </c>
      <c r="AI45" s="49">
        <v>0</v>
      </c>
      <c r="AJ45" s="49">
        <v>0</v>
      </c>
      <c r="AK45" s="49">
        <v>0</v>
      </c>
    </row>
    <row r="46" spans="1:37" x14ac:dyDescent="0.25">
      <c r="A46" s="33" t="s">
        <v>82</v>
      </c>
      <c r="B46" s="34" t="s">
        <v>18</v>
      </c>
      <c r="C46" s="33" t="s">
        <v>168</v>
      </c>
      <c r="D46" s="48">
        <f>IF(OR(ISERROR(SUMPRODUCT($F$30:$F$42,D$14:D$26)/D$11),SUMPRODUCT($F$30:$F$42,D$14:D$26)=0),0.001,SUMPRODUCT($F$30:$F$42,D$14:D$26)/D$11*1000)</f>
        <v>1E-3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</row>
    <row r="47" spans="1:37" x14ac:dyDescent="0.25">
      <c r="A47" s="33" t="s">
        <v>83</v>
      </c>
      <c r="B47" s="34" t="s">
        <v>18</v>
      </c>
      <c r="C47" s="33" t="s">
        <v>168</v>
      </c>
      <c r="D47" s="48">
        <f>IF(OR(ISERROR(SUMPRODUCT($G$30:$G$42,D$14:D$26)/D$11),SUMPRODUCT($G$30:$G$42,D$14:D$26)=0),0.001,SUMPRODUCT($G$30:$G$42,D$14:D$26)/D$11*1000)</f>
        <v>1E-3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0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0</v>
      </c>
      <c r="T47" s="49">
        <v>0</v>
      </c>
      <c r="U47" s="49">
        <v>0</v>
      </c>
      <c r="V47" s="49">
        <v>0</v>
      </c>
      <c r="W47" s="49">
        <v>0</v>
      </c>
      <c r="X47" s="49">
        <v>0</v>
      </c>
      <c r="Y47" s="49">
        <v>0</v>
      </c>
      <c r="Z47" s="49">
        <v>0</v>
      </c>
      <c r="AA47" s="49">
        <v>0</v>
      </c>
      <c r="AB47" s="49">
        <v>0</v>
      </c>
      <c r="AC47" s="49">
        <v>0</v>
      </c>
      <c r="AD47" s="49">
        <v>0</v>
      </c>
      <c r="AE47" s="49">
        <v>0</v>
      </c>
      <c r="AF47" s="49">
        <v>0</v>
      </c>
      <c r="AG47" s="49">
        <v>0</v>
      </c>
      <c r="AH47" s="49">
        <v>0</v>
      </c>
      <c r="AI47" s="49">
        <v>0</v>
      </c>
      <c r="AJ47" s="49">
        <v>0</v>
      </c>
      <c r="AK47" s="49">
        <v>0</v>
      </c>
    </row>
    <row r="48" spans="1:37" x14ac:dyDescent="0.25">
      <c r="D48" s="10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</row>
    <row r="49" spans="1:37" x14ac:dyDescent="0.25"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</row>
    <row r="50" spans="1:37" x14ac:dyDescent="0.25">
      <c r="A50" s="23" t="s">
        <v>19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</row>
    <row r="51" spans="1:37" x14ac:dyDescent="0.25">
      <c r="A51" s="23" t="s">
        <v>16</v>
      </c>
    </row>
    <row r="52" spans="1:37" x14ac:dyDescent="0.25">
      <c r="A52" s="33" t="s">
        <v>7</v>
      </c>
      <c r="B52" s="34" t="s">
        <v>20</v>
      </c>
      <c r="C52" s="33" t="s">
        <v>168</v>
      </c>
      <c r="D52" s="50">
        <f>IF(ISERROR((D14*$E30)/SUMPRODUCT($E$30:$E$42,D$14:D$26)),'Param.Transv.'!D52,(D14*$E30)/SUMPRODUCT($E$30:$E$42,D$14:D$26))</f>
        <v>6.5197442996539123E-2</v>
      </c>
      <c r="E52" s="51">
        <f>+'Particip. Energético'!E356</f>
        <v>6.5197442996539123E-2</v>
      </c>
      <c r="F52" s="51">
        <f>+'Particip. Energético'!F356</f>
        <v>6.5197442996539123E-2</v>
      </c>
      <c r="G52" s="51">
        <f>+'Particip. Energético'!G356</f>
        <v>6.5197442996539123E-2</v>
      </c>
      <c r="H52" s="51">
        <f>+'Particip. Energético'!H356</f>
        <v>6.5197442996539123E-2</v>
      </c>
      <c r="I52" s="51">
        <f>+'Particip. Energético'!I356</f>
        <v>6.5197442996539123E-2</v>
      </c>
      <c r="J52" s="51">
        <f>+'Particip. Energético'!J356</f>
        <v>6.5197442996539123E-2</v>
      </c>
      <c r="K52" s="51">
        <f>+'Particip. Energético'!K356</f>
        <v>6.5197442996539123E-2</v>
      </c>
      <c r="L52" s="51">
        <f>+'Particip. Energético'!L356</f>
        <v>6.5197442996539123E-2</v>
      </c>
      <c r="M52" s="51">
        <f>+'Particip. Energético'!M356</f>
        <v>6.5197442996539123E-2</v>
      </c>
      <c r="N52" s="51">
        <f>+'Particip. Energético'!N356</f>
        <v>6.5197442996539123E-2</v>
      </c>
      <c r="O52" s="51">
        <f>+'Particip. Energético'!O356</f>
        <v>6.5197442996539123E-2</v>
      </c>
      <c r="P52" s="51">
        <f>+'Particip. Energético'!P356</f>
        <v>6.5197442996539123E-2</v>
      </c>
      <c r="Q52" s="51">
        <f>+'Particip. Energético'!Q356</f>
        <v>6.5197442996539123E-2</v>
      </c>
      <c r="R52" s="51">
        <f>+'Particip. Energético'!R356</f>
        <v>6.5197442996539123E-2</v>
      </c>
      <c r="S52" s="51">
        <f>+'Particip. Energético'!S356</f>
        <v>6.5197442996539123E-2</v>
      </c>
      <c r="T52" s="51">
        <f>+'Particip. Energético'!T356</f>
        <v>6.5197442996539123E-2</v>
      </c>
      <c r="U52" s="51">
        <f>+'Particip. Energético'!U356</f>
        <v>6.5197442996539123E-2</v>
      </c>
      <c r="V52" s="51">
        <f>+'Particip. Energético'!V356</f>
        <v>6.5197442996539123E-2</v>
      </c>
      <c r="W52" s="51">
        <f>+'Particip. Energético'!W356</f>
        <v>6.5197442996539123E-2</v>
      </c>
      <c r="X52" s="51">
        <f>+'Particip. Energético'!X356</f>
        <v>6.5197442996539123E-2</v>
      </c>
      <c r="Y52" s="51">
        <f>+'Particip. Energético'!Y356</f>
        <v>6.5197442996539123E-2</v>
      </c>
      <c r="Z52" s="51">
        <f>+'Particip. Energético'!Z356</f>
        <v>6.5197442996539123E-2</v>
      </c>
      <c r="AA52" s="51">
        <f>+'Particip. Energético'!AA356</f>
        <v>6.5197442996539123E-2</v>
      </c>
      <c r="AB52" s="51">
        <f>+'Particip. Energético'!AB356</f>
        <v>6.5197442996539123E-2</v>
      </c>
      <c r="AC52" s="51">
        <f>+'Particip. Energético'!AC356</f>
        <v>6.5197442996539123E-2</v>
      </c>
      <c r="AD52" s="51">
        <f>+'Particip. Energético'!AD356</f>
        <v>6.5197442996539123E-2</v>
      </c>
      <c r="AE52" s="51">
        <f>+'Particip. Energético'!AE356</f>
        <v>6.5197442996539123E-2</v>
      </c>
      <c r="AF52" s="51">
        <f>+'Particip. Energético'!AF356</f>
        <v>6.5197442996539123E-2</v>
      </c>
      <c r="AG52" s="51">
        <f>+'Particip. Energético'!AG356</f>
        <v>6.5197442996539123E-2</v>
      </c>
      <c r="AH52" s="51">
        <f>+'Particip. Energético'!AH356</f>
        <v>6.5197442996539123E-2</v>
      </c>
      <c r="AI52" s="51">
        <f>+'Particip. Energético'!AI356</f>
        <v>6.5197442996539123E-2</v>
      </c>
      <c r="AJ52" s="51">
        <f>+'Particip. Energético'!AJ356</f>
        <v>6.5197442996539123E-2</v>
      </c>
      <c r="AK52" s="51">
        <f>+'Particip. Energético'!AK356</f>
        <v>6.5197442996539123E-2</v>
      </c>
    </row>
    <row r="53" spans="1:37" s="5" customFormat="1" x14ac:dyDescent="0.25">
      <c r="A53" s="33" t="s">
        <v>11</v>
      </c>
      <c r="B53" s="34" t="s">
        <v>20</v>
      </c>
      <c r="C53" s="33" t="s">
        <v>168</v>
      </c>
      <c r="D53" s="50">
        <f>IF(ISERROR((D17*$E33)/SUMPRODUCT($E$30:$E$42,D$14:D$26)),'Param.Transv.'!D53,(D17*$E33)/SUMPRODUCT($E$30:$E$42,D$14:D$26))</f>
        <v>0</v>
      </c>
      <c r="E53" s="51">
        <f>+'Particip. Energético'!E357</f>
        <v>0</v>
      </c>
      <c r="F53" s="51">
        <f>+'Particip. Energético'!F357</f>
        <v>0</v>
      </c>
      <c r="G53" s="51">
        <f>+'Particip. Energético'!G357</f>
        <v>0</v>
      </c>
      <c r="H53" s="51">
        <f>+'Particip. Energético'!H357</f>
        <v>0</v>
      </c>
      <c r="I53" s="51">
        <f>+'Particip. Energético'!I357</f>
        <v>0</v>
      </c>
      <c r="J53" s="51">
        <f>+'Particip. Energético'!J357</f>
        <v>0</v>
      </c>
      <c r="K53" s="51">
        <f>+'Particip. Energético'!K357</f>
        <v>0</v>
      </c>
      <c r="L53" s="51">
        <f>+'Particip. Energético'!L357</f>
        <v>0</v>
      </c>
      <c r="M53" s="51">
        <f>+'Particip. Energético'!M357</f>
        <v>0</v>
      </c>
      <c r="N53" s="51">
        <f>+'Particip. Energético'!N357</f>
        <v>0</v>
      </c>
      <c r="O53" s="51">
        <f>+'Particip. Energético'!O357</f>
        <v>0</v>
      </c>
      <c r="P53" s="51">
        <f>+'Particip. Energético'!P357</f>
        <v>0</v>
      </c>
      <c r="Q53" s="51">
        <f>+'Particip. Energético'!Q357</f>
        <v>0</v>
      </c>
      <c r="R53" s="51">
        <f>+'Particip. Energético'!R357</f>
        <v>0</v>
      </c>
      <c r="S53" s="51">
        <f>+'Particip. Energético'!S357</f>
        <v>0</v>
      </c>
      <c r="T53" s="51">
        <f>+'Particip. Energético'!T357</f>
        <v>0</v>
      </c>
      <c r="U53" s="51">
        <f>+'Particip. Energético'!U357</f>
        <v>0</v>
      </c>
      <c r="V53" s="51">
        <f>+'Particip. Energético'!V357</f>
        <v>0</v>
      </c>
      <c r="W53" s="51">
        <f>+'Particip. Energético'!W357</f>
        <v>0</v>
      </c>
      <c r="X53" s="51">
        <f>+'Particip. Energético'!X357</f>
        <v>0</v>
      </c>
      <c r="Y53" s="51">
        <f>+'Particip. Energético'!Y357</f>
        <v>0</v>
      </c>
      <c r="Z53" s="51">
        <f>+'Particip. Energético'!Z357</f>
        <v>0</v>
      </c>
      <c r="AA53" s="51">
        <f>+'Particip. Energético'!AA357</f>
        <v>0</v>
      </c>
      <c r="AB53" s="51">
        <f>+'Particip. Energético'!AB357</f>
        <v>0</v>
      </c>
      <c r="AC53" s="51">
        <f>+'Particip. Energético'!AC357</f>
        <v>0</v>
      </c>
      <c r="AD53" s="51">
        <f>+'Particip. Energético'!AD357</f>
        <v>0</v>
      </c>
      <c r="AE53" s="51">
        <f>+'Particip. Energético'!AE357</f>
        <v>0</v>
      </c>
      <c r="AF53" s="51">
        <f>+'Particip. Energético'!AF357</f>
        <v>0</v>
      </c>
      <c r="AG53" s="51">
        <f>+'Particip. Energético'!AG357</f>
        <v>0</v>
      </c>
      <c r="AH53" s="51">
        <f>+'Particip. Energético'!AH357</f>
        <v>0</v>
      </c>
      <c r="AI53" s="51">
        <f>+'Particip. Energético'!AI357</f>
        <v>0</v>
      </c>
      <c r="AJ53" s="51">
        <f>+'Particip. Energético'!AJ357</f>
        <v>0</v>
      </c>
      <c r="AK53" s="51">
        <f>+'Particip. Energético'!AK357</f>
        <v>0</v>
      </c>
    </row>
    <row r="54" spans="1:37" s="5" customFormat="1" x14ac:dyDescent="0.25">
      <c r="A54" s="33" t="s">
        <v>12</v>
      </c>
      <c r="B54" s="34" t="s">
        <v>20</v>
      </c>
      <c r="C54" s="33" t="s">
        <v>168</v>
      </c>
      <c r="D54" s="50">
        <f>IF(ISERROR((D19*$E35)/SUMPRODUCT($E$30:$E$42,D$14:D$26)),'Param.Transv.'!D54,(D19*$E35)/SUMPRODUCT($E$30:$E$42,D$14:D$26))</f>
        <v>0.93480255700346082</v>
      </c>
      <c r="E54" s="51">
        <f>+'Particip. Energético'!E358</f>
        <v>0.93480255700346082</v>
      </c>
      <c r="F54" s="51">
        <f>+'Particip. Energético'!F358</f>
        <v>0.93480255700346082</v>
      </c>
      <c r="G54" s="51">
        <f>+'Particip. Energético'!G358</f>
        <v>0.93480255700346082</v>
      </c>
      <c r="H54" s="51">
        <f>+'Particip. Energético'!H358</f>
        <v>0.93480255700346082</v>
      </c>
      <c r="I54" s="51">
        <f>+'Particip. Energético'!I358</f>
        <v>0.93480255700346082</v>
      </c>
      <c r="J54" s="51">
        <f>+'Particip. Energético'!J358</f>
        <v>0.93480255700346082</v>
      </c>
      <c r="K54" s="51">
        <f>+'Particip. Energético'!K358</f>
        <v>0.93480255700346082</v>
      </c>
      <c r="L54" s="51">
        <f>+'Particip. Energético'!L358</f>
        <v>0.93480255700346082</v>
      </c>
      <c r="M54" s="51">
        <f>+'Particip. Energético'!M358</f>
        <v>0.93480255700346082</v>
      </c>
      <c r="N54" s="51">
        <f>+'Particip. Energético'!N358</f>
        <v>0.93480255700346082</v>
      </c>
      <c r="O54" s="51">
        <f>+'Particip. Energético'!O358</f>
        <v>0.93480255700346082</v>
      </c>
      <c r="P54" s="51">
        <f>+'Particip. Energético'!P358</f>
        <v>0.93480255700346082</v>
      </c>
      <c r="Q54" s="51">
        <f>+'Particip. Energético'!Q358</f>
        <v>0.93480255700346082</v>
      </c>
      <c r="R54" s="51">
        <f>+'Particip. Energético'!R358</f>
        <v>0.93480255700346082</v>
      </c>
      <c r="S54" s="51">
        <f>+'Particip. Energético'!S358</f>
        <v>0.93480255700346082</v>
      </c>
      <c r="T54" s="51">
        <f>+'Particip. Energético'!T358</f>
        <v>0.93480255700346082</v>
      </c>
      <c r="U54" s="51">
        <f>+'Particip. Energético'!U358</f>
        <v>0.93480255700346082</v>
      </c>
      <c r="V54" s="51">
        <f>+'Particip. Energético'!V358</f>
        <v>0.93480255700346082</v>
      </c>
      <c r="W54" s="51">
        <f>+'Particip. Energético'!W358</f>
        <v>0.93480255700346082</v>
      </c>
      <c r="X54" s="51">
        <f>+'Particip. Energético'!X358</f>
        <v>0.93480255700346082</v>
      </c>
      <c r="Y54" s="51">
        <f>+'Particip. Energético'!Y358</f>
        <v>0.93480255700346082</v>
      </c>
      <c r="Z54" s="51">
        <f>+'Particip. Energético'!Z358</f>
        <v>0.93480255700346082</v>
      </c>
      <c r="AA54" s="51">
        <f>+'Particip. Energético'!AA358</f>
        <v>0.93480255700346082</v>
      </c>
      <c r="AB54" s="51">
        <f>+'Particip. Energético'!AB358</f>
        <v>0.93480255700346082</v>
      </c>
      <c r="AC54" s="51">
        <f>+'Particip. Energético'!AC358</f>
        <v>0.93480255700346082</v>
      </c>
      <c r="AD54" s="51">
        <f>+'Particip. Energético'!AD358</f>
        <v>0.93480255700346082</v>
      </c>
      <c r="AE54" s="51">
        <f>+'Particip. Energético'!AE358</f>
        <v>0.93480255700346082</v>
      </c>
      <c r="AF54" s="51">
        <f>+'Particip. Energético'!AF358</f>
        <v>0.93480255700346082</v>
      </c>
      <c r="AG54" s="51">
        <f>+'Particip. Energético'!AG358</f>
        <v>0.93480255700346082</v>
      </c>
      <c r="AH54" s="51">
        <f>+'Particip. Energético'!AH358</f>
        <v>0.93480255700346082</v>
      </c>
      <c r="AI54" s="51">
        <f>+'Particip. Energético'!AI358</f>
        <v>0.93480255700346082</v>
      </c>
      <c r="AJ54" s="51">
        <f>+'Particip. Energético'!AJ358</f>
        <v>0.93480255700346082</v>
      </c>
      <c r="AK54" s="51">
        <f>+'Particip. Energético'!AK358</f>
        <v>0.93480255700346082</v>
      </c>
    </row>
    <row r="55" spans="1:37" s="5" customFormat="1" x14ac:dyDescent="0.25">
      <c r="A55" s="33" t="s">
        <v>13</v>
      </c>
      <c r="B55" s="34" t="s">
        <v>20</v>
      </c>
      <c r="C55" s="33" t="s">
        <v>168</v>
      </c>
      <c r="D55" s="50">
        <f>IF(ISERROR((D22*$E38)/SUMPRODUCT($E$30:$E$42,D$14:D$26)),'Param.Transv.'!D55,(D22*$E38)/SUMPRODUCT($E$30:$E$42,D$14:D$26))</f>
        <v>0</v>
      </c>
      <c r="E55" s="51">
        <f>+'Particip. Energético'!E359</f>
        <v>0</v>
      </c>
      <c r="F55" s="51">
        <f>+'Particip. Energético'!F359</f>
        <v>0</v>
      </c>
      <c r="G55" s="51">
        <f>+'Particip. Energético'!G359</f>
        <v>0</v>
      </c>
      <c r="H55" s="51">
        <f>+'Particip. Energético'!H359</f>
        <v>0</v>
      </c>
      <c r="I55" s="51">
        <f>+'Particip. Energético'!I359</f>
        <v>0</v>
      </c>
      <c r="J55" s="51">
        <f>+'Particip. Energético'!J359</f>
        <v>0</v>
      </c>
      <c r="K55" s="51">
        <f>+'Particip. Energético'!K359</f>
        <v>0</v>
      </c>
      <c r="L55" s="51">
        <f>+'Particip. Energético'!L359</f>
        <v>0</v>
      </c>
      <c r="M55" s="51">
        <f>+'Particip. Energético'!M359</f>
        <v>0</v>
      </c>
      <c r="N55" s="51">
        <f>+'Particip. Energético'!N359</f>
        <v>0</v>
      </c>
      <c r="O55" s="51">
        <f>+'Particip. Energético'!O359</f>
        <v>0</v>
      </c>
      <c r="P55" s="51">
        <f>+'Particip. Energético'!P359</f>
        <v>0</v>
      </c>
      <c r="Q55" s="51">
        <f>+'Particip. Energético'!Q359</f>
        <v>0</v>
      </c>
      <c r="R55" s="51">
        <f>+'Particip. Energético'!R359</f>
        <v>0</v>
      </c>
      <c r="S55" s="51">
        <f>+'Particip. Energético'!S359</f>
        <v>0</v>
      </c>
      <c r="T55" s="51">
        <f>+'Particip. Energético'!T359</f>
        <v>0</v>
      </c>
      <c r="U55" s="51">
        <f>+'Particip. Energético'!U359</f>
        <v>0</v>
      </c>
      <c r="V55" s="51">
        <f>+'Particip. Energético'!V359</f>
        <v>0</v>
      </c>
      <c r="W55" s="51">
        <f>+'Particip. Energético'!W359</f>
        <v>0</v>
      </c>
      <c r="X55" s="51">
        <f>+'Particip. Energético'!X359</f>
        <v>0</v>
      </c>
      <c r="Y55" s="51">
        <f>+'Particip. Energético'!Y359</f>
        <v>0</v>
      </c>
      <c r="Z55" s="51">
        <f>+'Particip. Energético'!Z359</f>
        <v>0</v>
      </c>
      <c r="AA55" s="51">
        <f>+'Particip. Energético'!AA359</f>
        <v>0</v>
      </c>
      <c r="AB55" s="51">
        <f>+'Particip. Energético'!AB359</f>
        <v>0</v>
      </c>
      <c r="AC55" s="51">
        <f>+'Particip. Energético'!AC359</f>
        <v>0</v>
      </c>
      <c r="AD55" s="51">
        <f>+'Particip. Energético'!AD359</f>
        <v>0</v>
      </c>
      <c r="AE55" s="51">
        <f>+'Particip. Energético'!AE359</f>
        <v>0</v>
      </c>
      <c r="AF55" s="51">
        <f>+'Particip. Energético'!AF359</f>
        <v>0</v>
      </c>
      <c r="AG55" s="51">
        <f>+'Particip. Energético'!AG359</f>
        <v>0</v>
      </c>
      <c r="AH55" s="51">
        <f>+'Particip. Energético'!AH359</f>
        <v>0</v>
      </c>
      <c r="AI55" s="51">
        <f>+'Particip. Energético'!AI359</f>
        <v>0</v>
      </c>
      <c r="AJ55" s="51">
        <f>+'Particip. Energético'!AJ359</f>
        <v>0</v>
      </c>
      <c r="AK55" s="51">
        <f>+'Particip. Energético'!AK359</f>
        <v>0</v>
      </c>
    </row>
    <row r="56" spans="1:37" s="5" customFormat="1" x14ac:dyDescent="0.25">
      <c r="A56" s="33" t="s">
        <v>55</v>
      </c>
      <c r="B56" s="34" t="s">
        <v>20</v>
      </c>
      <c r="C56" s="33" t="s">
        <v>168</v>
      </c>
      <c r="D56" s="50">
        <f>IF(ISERROR((D23*$E39)/SUMPRODUCT($E$30:$E$42,D$14:D$26)),'Param.Transv.'!D56,(D23*$E39)/SUMPRODUCT($E$30:$E$42,D$14:D$26))</f>
        <v>0</v>
      </c>
      <c r="E56" s="51">
        <f>+'Particip. Energético'!E360</f>
        <v>0</v>
      </c>
      <c r="F56" s="51">
        <f>+'Particip. Energético'!F360</f>
        <v>0</v>
      </c>
      <c r="G56" s="51">
        <f>+'Particip. Energético'!G360</f>
        <v>0</v>
      </c>
      <c r="H56" s="51">
        <f>+'Particip. Energético'!H360</f>
        <v>0</v>
      </c>
      <c r="I56" s="51">
        <f>+'Particip. Energético'!I360</f>
        <v>0</v>
      </c>
      <c r="J56" s="51">
        <f>+'Particip. Energético'!J360</f>
        <v>0</v>
      </c>
      <c r="K56" s="51">
        <f>+'Particip. Energético'!K360</f>
        <v>0</v>
      </c>
      <c r="L56" s="51">
        <f>+'Particip. Energético'!L360</f>
        <v>0</v>
      </c>
      <c r="M56" s="51">
        <f>+'Particip. Energético'!M360</f>
        <v>0</v>
      </c>
      <c r="N56" s="51">
        <f>+'Particip. Energético'!N360</f>
        <v>0</v>
      </c>
      <c r="O56" s="51">
        <f>+'Particip. Energético'!O360</f>
        <v>0</v>
      </c>
      <c r="P56" s="51">
        <f>+'Particip. Energético'!P360</f>
        <v>0</v>
      </c>
      <c r="Q56" s="51">
        <f>+'Particip. Energético'!Q360</f>
        <v>0</v>
      </c>
      <c r="R56" s="51">
        <f>+'Particip. Energético'!R360</f>
        <v>0</v>
      </c>
      <c r="S56" s="51">
        <f>+'Particip. Energético'!S360</f>
        <v>0</v>
      </c>
      <c r="T56" s="51">
        <f>+'Particip. Energético'!T360</f>
        <v>0</v>
      </c>
      <c r="U56" s="51">
        <f>+'Particip. Energético'!U360</f>
        <v>0</v>
      </c>
      <c r="V56" s="51">
        <f>+'Particip. Energético'!V360</f>
        <v>0</v>
      </c>
      <c r="W56" s="51">
        <f>+'Particip. Energético'!W360</f>
        <v>0</v>
      </c>
      <c r="X56" s="51">
        <f>+'Particip. Energético'!X360</f>
        <v>0</v>
      </c>
      <c r="Y56" s="51">
        <f>+'Particip. Energético'!Y360</f>
        <v>0</v>
      </c>
      <c r="Z56" s="51">
        <f>+'Particip. Energético'!Z360</f>
        <v>0</v>
      </c>
      <c r="AA56" s="51">
        <f>+'Particip. Energético'!AA360</f>
        <v>0</v>
      </c>
      <c r="AB56" s="51">
        <f>+'Particip. Energético'!AB360</f>
        <v>0</v>
      </c>
      <c r="AC56" s="51">
        <f>+'Particip. Energético'!AC360</f>
        <v>0</v>
      </c>
      <c r="AD56" s="51">
        <f>+'Particip. Energético'!AD360</f>
        <v>0</v>
      </c>
      <c r="AE56" s="51">
        <f>+'Particip. Energético'!AE360</f>
        <v>0</v>
      </c>
      <c r="AF56" s="51">
        <f>+'Particip. Energético'!AF360</f>
        <v>0</v>
      </c>
      <c r="AG56" s="51">
        <f>+'Particip. Energético'!AG360</f>
        <v>0</v>
      </c>
      <c r="AH56" s="51">
        <f>+'Particip. Energético'!AH360</f>
        <v>0</v>
      </c>
      <c r="AI56" s="51">
        <f>+'Particip. Energético'!AI360</f>
        <v>0</v>
      </c>
      <c r="AJ56" s="51">
        <f>+'Particip. Energético'!AJ360</f>
        <v>0</v>
      </c>
      <c r="AK56" s="51">
        <f>+'Particip. Energético'!AK360</f>
        <v>0</v>
      </c>
    </row>
    <row r="57" spans="1:37" s="5" customFormat="1" x14ac:dyDescent="0.25">
      <c r="A57" s="33" t="s">
        <v>79</v>
      </c>
      <c r="B57" s="34" t="s">
        <v>20</v>
      </c>
      <c r="C57" s="33" t="s">
        <v>168</v>
      </c>
      <c r="D57" s="50">
        <f>IF(ISERROR((D26*$E42)/SUMPRODUCT($E$30:$E$42,D$14:D$26)),'Param.Transv.'!D57,(D26*$E42)/SUMPRODUCT($E$30:$E$42,D$14:D$26))</f>
        <v>0</v>
      </c>
      <c r="E57" s="51">
        <f>+'Particip. Energético'!E361</f>
        <v>0</v>
      </c>
      <c r="F57" s="51">
        <f>+'Particip. Energético'!F361</f>
        <v>0</v>
      </c>
      <c r="G57" s="51">
        <f>+'Particip. Energético'!G361</f>
        <v>0</v>
      </c>
      <c r="H57" s="51">
        <f>+'Particip. Energético'!H361</f>
        <v>0</v>
      </c>
      <c r="I57" s="51">
        <f>+'Particip. Energético'!I361</f>
        <v>0</v>
      </c>
      <c r="J57" s="51">
        <f>+'Particip. Energético'!J361</f>
        <v>0</v>
      </c>
      <c r="K57" s="51">
        <f>+'Particip. Energético'!K361</f>
        <v>0</v>
      </c>
      <c r="L57" s="51">
        <f>+'Particip. Energético'!L361</f>
        <v>0</v>
      </c>
      <c r="M57" s="51">
        <f>+'Particip. Energético'!M361</f>
        <v>0</v>
      </c>
      <c r="N57" s="51">
        <f>+'Particip. Energético'!N361</f>
        <v>0</v>
      </c>
      <c r="O57" s="51">
        <f>+'Particip. Energético'!O361</f>
        <v>0</v>
      </c>
      <c r="P57" s="51">
        <f>+'Particip. Energético'!P361</f>
        <v>0</v>
      </c>
      <c r="Q57" s="51">
        <f>+'Particip. Energético'!Q361</f>
        <v>0</v>
      </c>
      <c r="R57" s="51">
        <f>+'Particip. Energético'!R361</f>
        <v>0</v>
      </c>
      <c r="S57" s="51">
        <f>+'Particip. Energético'!S361</f>
        <v>0</v>
      </c>
      <c r="T57" s="51">
        <f>+'Particip. Energético'!T361</f>
        <v>0</v>
      </c>
      <c r="U57" s="51">
        <f>+'Particip. Energético'!U361</f>
        <v>0</v>
      </c>
      <c r="V57" s="51">
        <f>+'Particip. Energético'!V361</f>
        <v>0</v>
      </c>
      <c r="W57" s="51">
        <f>+'Particip. Energético'!W361</f>
        <v>9.8915187355137204E-4</v>
      </c>
      <c r="X57" s="51">
        <f>+'Particip. Energético'!X361</f>
        <v>1.9783037471025121E-3</v>
      </c>
      <c r="Y57" s="51">
        <f>+'Particip. Energético'!Y361</f>
        <v>2.9674556206536525E-3</v>
      </c>
      <c r="Z57" s="51">
        <f>+'Particip. Energético'!Z361</f>
        <v>3.9566074942050241E-3</v>
      </c>
      <c r="AA57" s="51">
        <f>+'Particip. Energético'!AA361</f>
        <v>4.945759367756165E-3</v>
      </c>
      <c r="AB57" s="51">
        <f>+'Particip. Energético'!AB361</f>
        <v>1.0476351793859955E-2</v>
      </c>
      <c r="AC57" s="51">
        <f>+'Particip. Energético'!AC361</f>
        <v>1.6006944219963747E-2</v>
      </c>
      <c r="AD57" s="51">
        <f>+'Particip. Energético'!AD361</f>
        <v>2.1537536646065687E-2</v>
      </c>
      <c r="AE57" s="51">
        <f>+'Particip. Energético'!AE361</f>
        <v>2.7068129072167622E-2</v>
      </c>
      <c r="AF57" s="51">
        <f>+'Particip. Energético'!AF361</f>
        <v>3.2598721498271414E-2</v>
      </c>
      <c r="AG57" s="51">
        <f>+'Particip. Energético'!AG361</f>
        <v>3.8129313924371501E-2</v>
      </c>
      <c r="AH57" s="51">
        <f>+'Particip. Energético'!AH361</f>
        <v>4.3659906350475293E-2</v>
      </c>
      <c r="AI57" s="51">
        <f>+'Particip. Energético'!AI361</f>
        <v>4.9190498776577232E-2</v>
      </c>
      <c r="AJ57" s="51">
        <f>+'Particip. Energético'!AJ361</f>
        <v>5.4721091202679165E-2</v>
      </c>
      <c r="AK57" s="51">
        <f>+'Particip. Energético'!AK361</f>
        <v>6.0251683628782957E-2</v>
      </c>
    </row>
    <row r="58" spans="1:37" s="5" customFormat="1" x14ac:dyDescent="0.25">
      <c r="A58" s="6"/>
      <c r="D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</row>
    <row r="59" spans="1:37" x14ac:dyDescent="0.25">
      <c r="A59" s="23" t="s">
        <v>82</v>
      </c>
    </row>
    <row r="60" spans="1:37" x14ac:dyDescent="0.25">
      <c r="A60" s="33" t="s">
        <v>7</v>
      </c>
      <c r="B60" s="34" t="s">
        <v>20</v>
      </c>
      <c r="C60" s="33" t="s">
        <v>168</v>
      </c>
      <c r="D60" s="50">
        <f>IF(ISERROR((D14*$F30)/SUMPRODUCT($F$30:$F$42,D$14:D$26)),'Param.Transv.'!D60,(D14*$F30)/SUMPRODUCT($F$30:$F$42,D$14:D$26))</f>
        <v>4.5257883759039167E-3</v>
      </c>
      <c r="E60" s="51">
        <f>+'Particip. Energético'!E364</f>
        <v>4.5257883759039167E-3</v>
      </c>
      <c r="F60" s="51">
        <f>+'Particip. Energético'!F364</f>
        <v>4.5257883759039167E-3</v>
      </c>
      <c r="G60" s="51">
        <f>+'Particip. Energético'!G364</f>
        <v>4.5257883759039167E-3</v>
      </c>
      <c r="H60" s="51">
        <f>+'Particip. Energético'!H364</f>
        <v>4.5257883759039167E-3</v>
      </c>
      <c r="I60" s="51">
        <f>+'Particip. Energético'!I364</f>
        <v>4.4831537673740707E-3</v>
      </c>
      <c r="J60" s="51">
        <f>+'Particip. Energético'!J364</f>
        <v>4.4405187044056884E-3</v>
      </c>
      <c r="K60" s="51">
        <f>+'Particip. Energético'!K364</f>
        <v>4.3978815400324452E-3</v>
      </c>
      <c r="L60" s="51">
        <f>+'Particip. Energético'!L364</f>
        <v>4.3552300012030748E-3</v>
      </c>
      <c r="M60" s="51">
        <f>+'Particip. Energético'!M364</f>
        <v>4.3124832464713292E-3</v>
      </c>
      <c r="N60" s="51">
        <f>+'Particip. Energético'!N364</f>
        <v>4.2691059008259456E-3</v>
      </c>
      <c r="O60" s="51">
        <f>+'Particip. Energético'!O364</f>
        <v>4.2215573907743113E-3</v>
      </c>
      <c r="P60" s="51">
        <f>+'Particip. Energético'!P364</f>
        <v>4.1466382427126844E-3</v>
      </c>
      <c r="Q60" s="51">
        <f>+'Particip. Energético'!Q364</f>
        <v>3.8103367675763307E-3</v>
      </c>
      <c r="R60" s="51">
        <f>+'Particip. Energético'!R364</f>
        <v>3.7486170166873738E-3</v>
      </c>
      <c r="S60" s="51">
        <f>+'Particip. Energético'!S364</f>
        <v>3.685767928605691E-3</v>
      </c>
      <c r="T60" s="51">
        <f>+'Particip. Energético'!T364</f>
        <v>3.6217227000763189E-3</v>
      </c>
      <c r="U60" s="51">
        <f>+'Particip. Energético'!U364</f>
        <v>3.5564109326118084E-3</v>
      </c>
      <c r="V60" s="51">
        <f>+'Particip. Energético'!V364</f>
        <v>3.489758520251976E-3</v>
      </c>
      <c r="W60" s="51">
        <f>+'Particip. Energético'!W364</f>
        <v>3.4216875498305419E-3</v>
      </c>
      <c r="X60" s="51">
        <f>+'Particip. Energético'!X364</f>
        <v>3.3521162174138751E-3</v>
      </c>
      <c r="Y60" s="51">
        <f>+'Particip. Energético'!Y364</f>
        <v>3.2809587651315918E-3</v>
      </c>
      <c r="Z60" s="51">
        <f>+'Particip. Energético'!Z364</f>
        <v>3.2081254432198476E-3</v>
      </c>
      <c r="AA60" s="51">
        <f>+'Particip. Energético'!AA364</f>
        <v>3.1335225027413456E-3</v>
      </c>
      <c r="AB60" s="51">
        <f>+'Particip. Energético'!AB364</f>
        <v>3.0570522251237926E-3</v>
      </c>
      <c r="AC60" s="51">
        <f>+'Particip. Energético'!AC364</f>
        <v>2.9786129953593868E-3</v>
      </c>
      <c r="AD60" s="51">
        <f>+'Particip. Energético'!AD364</f>
        <v>2.8980994264157962E-3</v>
      </c>
      <c r="AE60" s="51">
        <f>+'Particip. Energético'!AE364</f>
        <v>2.8154025431022887E-3</v>
      </c>
      <c r="AF60" s="51">
        <f>+'Particip. Energético'!AF364</f>
        <v>2.7304100342848952E-3</v>
      </c>
      <c r="AG60" s="51">
        <f>+'Particip. Energético'!AG364</f>
        <v>2.6430065829160907E-3</v>
      </c>
      <c r="AH60" s="51">
        <f>+'Particip. Energético'!AH364</f>
        <v>2.5530742837933814E-3</v>
      </c>
      <c r="AI60" s="51">
        <f>+'Particip. Energético'!AI364</f>
        <v>2.4604931592347649E-3</v>
      </c>
      <c r="AJ60" s="51">
        <f>+'Particip. Energético'!AJ364</f>
        <v>2.365141782895392E-3</v>
      </c>
      <c r="AK60" s="51">
        <f>+'Particip. Energético'!AK364</f>
        <v>2.2668980216785407E-3</v>
      </c>
    </row>
    <row r="61" spans="1:37" s="5" customFormat="1" x14ac:dyDescent="0.25">
      <c r="A61" s="33" t="s">
        <v>9</v>
      </c>
      <c r="B61" s="34" t="s">
        <v>20</v>
      </c>
      <c r="C61" s="33" t="s">
        <v>168</v>
      </c>
      <c r="D61" s="50">
        <f>IF(ISERROR((D15*$F31)/SUMPRODUCT($F$30:$F$42,D$14:D$26)),'Param.Transv.'!D61,(D15*$F31)/SUMPRODUCT($F$30:$F$42,D$14:D$26))</f>
        <v>6.7747707914819844E-3</v>
      </c>
      <c r="E61" s="51">
        <f>+'Particip. Energético'!E365</f>
        <v>6.7747707914819844E-3</v>
      </c>
      <c r="F61" s="51">
        <f>+'Particip. Energético'!F365</f>
        <v>6.7747707914819844E-3</v>
      </c>
      <c r="G61" s="51">
        <f>+'Particip. Energético'!G365</f>
        <v>6.7747707914819844E-3</v>
      </c>
      <c r="H61" s="51">
        <f>+'Particip. Energético'!H365</f>
        <v>6.7747707914819844E-3</v>
      </c>
      <c r="I61" s="51">
        <f>+'Particip. Energético'!I365</f>
        <v>6.7109499327533476E-3</v>
      </c>
      <c r="J61" s="51">
        <f>+'Particip. Energético'!J365</f>
        <v>6.6471283937637998E-3</v>
      </c>
      <c r="K61" s="51">
        <f>+'Particip. Energético'!K365</f>
        <v>6.5833037091264472E-3</v>
      </c>
      <c r="L61" s="51">
        <f>+'Particip. Energético'!L365</f>
        <v>6.5194575069903908E-3</v>
      </c>
      <c r="M61" s="51">
        <f>+'Particip. Energético'!M365</f>
        <v>6.4554687736839127E-3</v>
      </c>
      <c r="N61" s="51">
        <f>+'Particip. Energético'!N365</f>
        <v>6.3905360923736275E-3</v>
      </c>
      <c r="O61" s="51">
        <f>+'Particip. Energético'!O365</f>
        <v>6.3193594861515219E-3</v>
      </c>
      <c r="P61" s="51">
        <f>+'Particip. Energético'!P365</f>
        <v>6.2072110572252027E-3</v>
      </c>
      <c r="Q61" s="51">
        <f>+'Particip. Energético'!Q365</f>
        <v>5.703792598020065E-3</v>
      </c>
      <c r="R61" s="51">
        <f>+'Particip. Energético'!R365</f>
        <v>5.6114026913672739E-3</v>
      </c>
      <c r="S61" s="51">
        <f>+'Particip. Energético'!S365</f>
        <v>5.5173222503828844E-3</v>
      </c>
      <c r="T61" s="51">
        <f>+'Particip. Energético'!T365</f>
        <v>5.4214512755302617E-3</v>
      </c>
      <c r="U61" s="51">
        <f>+'Particip. Energético'!U365</f>
        <v>5.3236843854753864E-3</v>
      </c>
      <c r="V61" s="51">
        <f>+'Particip. Energético'!V365</f>
        <v>5.2239106490715014E-3</v>
      </c>
      <c r="W61" s="51">
        <f>+'Particip. Energético'!W365</f>
        <v>5.1220134360656323E-3</v>
      </c>
      <c r="X61" s="51">
        <f>+'Particip. Energético'!X365</f>
        <v>5.0178702920135685E-3</v>
      </c>
      <c r="Y61" s="51">
        <f>+'Particip. Energético'!Y365</f>
        <v>4.9113528437199324E-3</v>
      </c>
      <c r="Z61" s="51">
        <f>+'Particip. Energético'!Z365</f>
        <v>4.802326742419794E-3</v>
      </c>
      <c r="AA61" s="51">
        <f>+'Particip. Energético'!AA365</f>
        <v>4.6906516528810623E-3</v>
      </c>
      <c r="AB61" s="51">
        <f>+'Particip. Energético'!AB365</f>
        <v>4.576181297621368E-3</v>
      </c>
      <c r="AC61" s="51">
        <f>+'Particip. Energético'!AC365</f>
        <v>4.4587635664822926E-3</v>
      </c>
      <c r="AD61" s="51">
        <f>+'Particip. Energético'!AD365</f>
        <v>4.3382407028634065E-3</v>
      </c>
      <c r="AE61" s="51">
        <f>+'Particip. Energético'!AE365</f>
        <v>4.2144495789562817E-3</v>
      </c>
      <c r="AF61" s="51">
        <f>+'Particip. Energético'!AF365</f>
        <v>4.0872220732919564E-3</v>
      </c>
      <c r="AG61" s="51">
        <f>+'Particip. Energético'!AG365</f>
        <v>3.9563855647709789E-3</v>
      </c>
      <c r="AH61" s="51">
        <f>+'Particip. Energético'!AH365</f>
        <v>3.8217635580171465E-3</v>
      </c>
      <c r="AI61" s="51">
        <f>+'Particip. Energético'!AI365</f>
        <v>3.6831764553055665E-3</v>
      </c>
      <c r="AJ61" s="51">
        <f>+'Particip. Energético'!AJ365</f>
        <v>3.5404424903701052E-3</v>
      </c>
      <c r="AK61" s="51">
        <f>+'Particip. Energético'!AK365</f>
        <v>3.3933788389892954E-3</v>
      </c>
    </row>
    <row r="62" spans="1:37" s="5" customFormat="1" x14ac:dyDescent="0.25">
      <c r="A62" s="33" t="s">
        <v>10</v>
      </c>
      <c r="B62" s="34" t="s">
        <v>20</v>
      </c>
      <c r="C62" s="33" t="s">
        <v>168</v>
      </c>
      <c r="D62" s="50">
        <f>IF(ISERROR((D16*$F32)/SUMPRODUCT($F$30:$F$42,D$14:D$26)),'Param.Transv.'!D62,(D16*$F32)/SUMPRODUCT($F$30:$F$42,D$14:D$26))</f>
        <v>3.865244668391438E-4</v>
      </c>
      <c r="E62" s="51">
        <f>+'Particip. Energético'!E366</f>
        <v>3.865244668391438E-4</v>
      </c>
      <c r="F62" s="51">
        <f>+'Particip. Energético'!F366</f>
        <v>3.865244668391438E-4</v>
      </c>
      <c r="G62" s="51">
        <f>+'Particip. Energético'!G366</f>
        <v>3.865244668391438E-4</v>
      </c>
      <c r="H62" s="51">
        <f>+'Particip. Energético'!H366</f>
        <v>3.865244668391438E-4</v>
      </c>
      <c r="I62" s="51">
        <f>+'Particip. Energético'!I366</f>
        <v>3.828832627080286E-4</v>
      </c>
      <c r="J62" s="51">
        <f>+'Particip. Energético'!J366</f>
        <v>3.7924201976563933E-4</v>
      </c>
      <c r="K62" s="51">
        <f>+'Particip. Energético'!K366</f>
        <v>3.7560059735299522E-4</v>
      </c>
      <c r="L62" s="51">
        <f>+'Particip. Energético'!L366</f>
        <v>3.7195794729147998E-4</v>
      </c>
      <c r="M62" s="51">
        <f>+'Particip. Energético'!M366</f>
        <v>3.6830716532611874E-4</v>
      </c>
      <c r="N62" s="51">
        <f>+'Particip. Energético'!N366</f>
        <v>3.6460252781196845E-4</v>
      </c>
      <c r="O62" s="51">
        <f>+'Particip. Energético'!O366</f>
        <v>3.6054165245275928E-4</v>
      </c>
      <c r="P62" s="51">
        <f>+'Particip. Energético'!P366</f>
        <v>3.5414319071408386E-4</v>
      </c>
      <c r="Q62" s="51">
        <f>+'Particip. Energético'!Q366</f>
        <v>3.254213995966778E-4</v>
      </c>
      <c r="R62" s="51">
        <f>+'Particip. Energético'!R366</f>
        <v>3.2015023094619175E-4</v>
      </c>
      <c r="S62" s="51">
        <f>+'Particip. Energético'!S366</f>
        <v>3.1478261137488404E-4</v>
      </c>
      <c r="T62" s="51">
        <f>+'Particip. Energético'!T366</f>
        <v>3.0931283555798842E-4</v>
      </c>
      <c r="U62" s="51">
        <f>+'Particip. Energético'!U366</f>
        <v>3.0373489112029691E-4</v>
      </c>
      <c r="V62" s="51">
        <f>+'Particip. Energético'!V366</f>
        <v>2.9804244905029368E-4</v>
      </c>
      <c r="W62" s="51">
        <f>+'Particip. Energético'!W366</f>
        <v>2.9222885518243789E-4</v>
      </c>
      <c r="X62" s="51">
        <f>+'Particip. Energético'!X366</f>
        <v>2.8628712306062384E-4</v>
      </c>
      <c r="Y62" s="51">
        <f>+'Particip. Energético'!Y366</f>
        <v>2.8020992854320496E-4</v>
      </c>
      <c r="Z62" s="51">
        <f>+'Particip. Energético'!Z366</f>
        <v>2.739896065613054E-4</v>
      </c>
      <c r="AA62" s="51">
        <f>+'Particip. Energético'!AA366</f>
        <v>2.6761815049707304E-4</v>
      </c>
      <c r="AB62" s="51">
        <f>+'Particip. Energético'!AB366</f>
        <v>2.6108721470640816E-4</v>
      </c>
      <c r="AC62" s="51">
        <f>+'Particip. Energético'!AC366</f>
        <v>2.5438812077055781E-4</v>
      </c>
      <c r="AD62" s="51">
        <f>+'Particip. Energético'!AD366</f>
        <v>2.4751186812142187E-4</v>
      </c>
      <c r="AE62" s="51">
        <f>+'Particip. Energético'!AE366</f>
        <v>2.4044914974462008E-4</v>
      </c>
      <c r="AF62" s="51">
        <f>+'Particip. Energético'!AF366</f>
        <v>2.3319037371990087E-4</v>
      </c>
      <c r="AG62" s="51">
        <f>+'Particip. Energético'!AG366</f>
        <v>2.2572569140729033E-4</v>
      </c>
      <c r="AH62" s="51">
        <f>+'Particip. Energético'!AH366</f>
        <v>2.1804503312571944E-4</v>
      </c>
      <c r="AI62" s="51">
        <f>+'Particip. Energético'!AI366</f>
        <v>2.1013815219423078E-4</v>
      </c>
      <c r="AJ62" s="51">
        <f>+'Particip. Energético'!AJ366</f>
        <v>2.0199467820897324E-4</v>
      </c>
      <c r="AK62" s="51">
        <f>+'Particip. Energético'!AK366</f>
        <v>1.936041804060283E-4</v>
      </c>
    </row>
    <row r="63" spans="1:37" s="5" customFormat="1" x14ac:dyDescent="0.25">
      <c r="A63" s="33" t="s">
        <v>11</v>
      </c>
      <c r="B63" s="34" t="s">
        <v>20</v>
      </c>
      <c r="C63" s="33" t="s">
        <v>168</v>
      </c>
      <c r="D63" s="50">
        <f>IF(ISERROR((D17*$F33)/SUMPRODUCT($F$30:$F$42,D$14:D$26)),'Param.Transv.'!D63,(D17*$F33)/SUMPRODUCT($F$30:$F$42,D$14:D$26))</f>
        <v>7.9826235734587539E-3</v>
      </c>
      <c r="E63" s="51">
        <f>+'Particip. Energético'!E367</f>
        <v>7.9826235734587539E-3</v>
      </c>
      <c r="F63" s="51">
        <f>+'Particip. Energético'!F367</f>
        <v>7.9826235734587539E-3</v>
      </c>
      <c r="G63" s="51">
        <f>+'Particip. Energético'!G367</f>
        <v>7.9826235734587539E-3</v>
      </c>
      <c r="H63" s="51">
        <f>+'Particip. Energético'!H367</f>
        <v>7.9826235734587539E-3</v>
      </c>
      <c r="I63" s="51">
        <f>+'Particip. Energético'!I367</f>
        <v>7.907424292620183E-3</v>
      </c>
      <c r="J63" s="51">
        <f>+'Particip. Energético'!J367</f>
        <v>7.8322242102391026E-3</v>
      </c>
      <c r="K63" s="51">
        <f>+'Particip. Energético'!K367</f>
        <v>7.7570204213824696E-3</v>
      </c>
      <c r="L63" s="51">
        <f>+'Particip. Energético'!L367</f>
        <v>7.6817912787393123E-3</v>
      </c>
      <c r="M63" s="51">
        <f>+'Particip. Energético'!M367</f>
        <v>7.6063941934873232E-3</v>
      </c>
      <c r="N63" s="51">
        <f>+'Particip. Energético'!N367</f>
        <v>7.5298848666821901E-3</v>
      </c>
      <c r="O63" s="51">
        <f>+'Particip. Energético'!O367</f>
        <v>7.4460184050416352E-3</v>
      </c>
      <c r="P63" s="51">
        <f>+'Particip. Energético'!P367</f>
        <v>7.3138753820482681E-3</v>
      </c>
      <c r="Q63" s="51">
        <f>+'Particip. Energético'!Q367</f>
        <v>6.7207040138275364E-3</v>
      </c>
      <c r="R63" s="51">
        <f>+'Particip. Energético'!R367</f>
        <v>6.6118421984988889E-3</v>
      </c>
      <c r="S63" s="51">
        <f>+'Particip. Energético'!S367</f>
        <v>6.5009884487384345E-3</v>
      </c>
      <c r="T63" s="51">
        <f>+'Particip. Energético'!T367</f>
        <v>6.3880249364036343E-3</v>
      </c>
      <c r="U63" s="51">
        <f>+'Particip. Energético'!U367</f>
        <v>6.2728274920506753E-3</v>
      </c>
      <c r="V63" s="51">
        <f>+'Particip. Energético'!V367</f>
        <v>6.1552654069641785E-3</v>
      </c>
      <c r="W63" s="51">
        <f>+'Particip. Energético'!W367</f>
        <v>6.035201257246655E-3</v>
      </c>
      <c r="X63" s="51">
        <f>+'Particip. Energético'!X367</f>
        <v>5.912490756432463E-3</v>
      </c>
      <c r="Y63" s="51">
        <f>+'Particip. Energético'!Y367</f>
        <v>5.7869826440690849E-3</v>
      </c>
      <c r="Z63" s="51">
        <f>+'Particip. Energético'!Z367</f>
        <v>5.6585186187687684E-3</v>
      </c>
      <c r="AA63" s="51">
        <f>+'Particip. Energético'!AA367</f>
        <v>5.5269333253680168E-3</v>
      </c>
      <c r="AB63" s="51">
        <f>+'Particip. Energético'!AB367</f>
        <v>5.3920544070277633E-3</v>
      </c>
      <c r="AC63" s="51">
        <f>+'Particip. Energético'!AC367</f>
        <v>5.2537026343432453E-3</v>
      </c>
      <c r="AD63" s="51">
        <f>+'Particip. Energético'!AD367</f>
        <v>5.1116921247811318E-3</v>
      </c>
      <c r="AE63" s="51">
        <f>+'Particip. Energético'!AE367</f>
        <v>4.9658306669841511E-3</v>
      </c>
      <c r="AF63" s="51">
        <f>+'Particip. Energético'!AF367</f>
        <v>4.8159201656303137E-3</v>
      </c>
      <c r="AG63" s="51">
        <f>+'Particip. Energético'!AG367</f>
        <v>4.6617572235420355E-3</v>
      </c>
      <c r="AH63" s="51">
        <f>+'Particip. Energético'!AH367</f>
        <v>4.5031338785322499E-3</v>
      </c>
      <c r="AI63" s="51">
        <f>+'Particip. Energético'!AI367</f>
        <v>4.3398385129571129E-3</v>
      </c>
      <c r="AJ63" s="51">
        <f>+'Particip. Energético'!AJ367</f>
        <v>4.1716569540090785E-3</v>
      </c>
      <c r="AK63" s="51">
        <f>+'Particip. Energético'!AK367</f>
        <v>3.998373782305705E-3</v>
      </c>
    </row>
    <row r="64" spans="1:37" s="5" customFormat="1" x14ac:dyDescent="0.25">
      <c r="A64" s="33" t="s">
        <v>111</v>
      </c>
      <c r="B64" s="34" t="s">
        <v>20</v>
      </c>
      <c r="C64" s="33" t="s">
        <v>168</v>
      </c>
      <c r="D64" s="50">
        <f>IF(ISERROR((D18*$F34)/SUMPRODUCT($F$30:$F$42,D$14:D$26)),'Param.Transv.'!D64,(D18*$F34)/SUMPRODUCT($F$30:$F$42,D$14:D$26))</f>
        <v>0.60711024131949964</v>
      </c>
      <c r="E64" s="51">
        <f>+'Particip. Energético'!E368</f>
        <v>0.60711024131949964</v>
      </c>
      <c r="F64" s="51">
        <f>+'Particip. Energético'!F368</f>
        <v>0.60711024131949964</v>
      </c>
      <c r="G64" s="51">
        <f>+'Particip. Energético'!G368</f>
        <v>0.60711024131949964</v>
      </c>
      <c r="H64" s="51">
        <f>+'Particip. Energético'!H368</f>
        <v>0.60711024131949964</v>
      </c>
      <c r="I64" s="51">
        <f>+'Particip. Energético'!I368</f>
        <v>0.60139103721112197</v>
      </c>
      <c r="J64" s="51">
        <f>+'Particip. Energético'!J368</f>
        <v>0.59567177214225153</v>
      </c>
      <c r="K64" s="51">
        <f>+'Particip. Energético'!K368</f>
        <v>0.58995222518118784</v>
      </c>
      <c r="L64" s="51">
        <f>+'Particip. Energético'!L368</f>
        <v>0.584230749963917</v>
      </c>
      <c r="M64" s="51">
        <f>+'Particip. Energético'!M368</f>
        <v>0.57849650204393288</v>
      </c>
      <c r="N64" s="51">
        <f>+'Particip. Energético'!N368</f>
        <v>0.57267766373439566</v>
      </c>
      <c r="O64" s="51">
        <f>+'Particip. Energético'!O368</f>
        <v>0.56629928608741509</v>
      </c>
      <c r="P64" s="51">
        <f>+'Particip. Energético'!P368</f>
        <v>0.55624928412503638</v>
      </c>
      <c r="Q64" s="51">
        <f>+'Particip. Energético'!Q368</f>
        <v>0.51113624463490404</v>
      </c>
      <c r="R64" s="51">
        <f>+'Particip. Energético'!R368</f>
        <v>0.5028568710221486</v>
      </c>
      <c r="S64" s="51">
        <f>+'Particip. Energético'!S368</f>
        <v>0.4944260028810018</v>
      </c>
      <c r="T64" s="51">
        <f>+'Particip. Energético'!T368</f>
        <v>0.48583467891303928</v>
      </c>
      <c r="U64" s="51">
        <f>+'Particip. Energético'!U368</f>
        <v>0.47707345553867797</v>
      </c>
      <c r="V64" s="51">
        <f>+'Particip. Energético'!V368</f>
        <v>0.46813239184074873</v>
      </c>
      <c r="W64" s="51">
        <f>+'Particip. Energético'!W368</f>
        <v>0.45900103618580046</v>
      </c>
      <c r="X64" s="51">
        <f>+'Particip. Energético'!X368</f>
        <v>0.44966841501480598</v>
      </c>
      <c r="Y64" s="51">
        <f>+'Particip. Energético'!Y368</f>
        <v>0.44012302436932543</v>
      </c>
      <c r="Z64" s="51">
        <f>+'Particip. Energético'!Z368</f>
        <v>0.43035282479981762</v>
      </c>
      <c r="AA64" s="51">
        <f>+'Particip. Energético'!AA368</f>
        <v>0.42034524038906806</v>
      </c>
      <c r="AB64" s="51">
        <f>+'Particip. Energético'!AB368</f>
        <v>0.41008716271461443</v>
      </c>
      <c r="AC64" s="51">
        <f>+'Particip. Energético'!AC368</f>
        <v>0.39956496066806541</v>
      </c>
      <c r="AD64" s="51">
        <f>+'Particip. Energético'!AD368</f>
        <v>0.38876449714416617</v>
      </c>
      <c r="AE64" s="51">
        <f>+'Particip. Energético'!AE368</f>
        <v>0.37767115370545384</v>
      </c>
      <c r="AF64" s="51">
        <f>+'Particip. Energético'!AF368</f>
        <v>0.36626986441556925</v>
      </c>
      <c r="AG64" s="51">
        <f>+'Particip. Energético'!AG368</f>
        <v>0.35454516011096859</v>
      </c>
      <c r="AH64" s="51">
        <f>+'Particip. Energético'!AH368</f>
        <v>0.34248122444099799</v>
      </c>
      <c r="AI64" s="51">
        <f>+'Particip. Energético'!AI368</f>
        <v>0.33006196304299096</v>
      </c>
      <c r="AJ64" s="51">
        <f>+'Particip. Energético'!AJ368</f>
        <v>0.31727108722392855</v>
      </c>
      <c r="AK64" s="51">
        <f>+'Particip. Energético'!AK368</f>
        <v>0.30409221348381799</v>
      </c>
    </row>
    <row r="65" spans="1:37" s="5" customFormat="1" x14ac:dyDescent="0.25">
      <c r="A65" s="33" t="s">
        <v>12</v>
      </c>
      <c r="B65" s="34" t="s">
        <v>20</v>
      </c>
      <c r="C65" s="33" t="s">
        <v>168</v>
      </c>
      <c r="D65" s="50">
        <f>IF(ISERROR((D19*$F35)/SUMPRODUCT($F$30:$F$42,D$14:D$26)),'Param.Transv.'!D65,(D19*$F35)/SUMPRODUCT($F$30:$F$42,D$14:D$26))</f>
        <v>4.0922999324865053E-3</v>
      </c>
      <c r="E65" s="51">
        <f>+'Particip. Energético'!E369</f>
        <v>4.0922999324865053E-3</v>
      </c>
      <c r="F65" s="51">
        <f>+'Particip. Energético'!F369</f>
        <v>4.0922999324865053E-3</v>
      </c>
      <c r="G65" s="51">
        <f>+'Particip. Energético'!G369</f>
        <v>4.0922999324865053E-3</v>
      </c>
      <c r="H65" s="51">
        <f>+'Particip. Energético'!H369</f>
        <v>4.0922999324865053E-3</v>
      </c>
      <c r="I65" s="51">
        <f>+'Particip. Energético'!I369</f>
        <v>1.3474120600528165E-2</v>
      </c>
      <c r="J65" s="51">
        <f>+'Particip. Energético'!J369</f>
        <v>2.2855941268569824E-2</v>
      </c>
      <c r="K65" s="51">
        <f>+'Particip. Energético'!K369</f>
        <v>3.2237761936611486E-2</v>
      </c>
      <c r="L65" s="51">
        <f>+'Particip. Energético'!L369</f>
        <v>4.1619582604653149E-2</v>
      </c>
      <c r="M65" s="51">
        <f>+'Particip. Energético'!M369</f>
        <v>5.1001403272694812E-2</v>
      </c>
      <c r="N65" s="51">
        <f>+'Particip. Energético'!N369</f>
        <v>6.0383223940736475E-2</v>
      </c>
      <c r="O65" s="51">
        <f>+'Particip. Energético'!O369</f>
        <v>6.9765044608778137E-2</v>
      </c>
      <c r="P65" s="51">
        <f>+'Particip. Energético'!P369</f>
        <v>7.91468652768198E-2</v>
      </c>
      <c r="Q65" s="51">
        <f>+'Particip. Energético'!Q369</f>
        <v>8.8528685944861463E-2</v>
      </c>
      <c r="R65" s="51">
        <f>+'Particip. Energético'!R369</f>
        <v>9.7910506612903125E-2</v>
      </c>
      <c r="S65" s="51">
        <f>+'Particip. Energético'!S369</f>
        <v>0.10729232728094479</v>
      </c>
      <c r="T65" s="51">
        <f>+'Particip. Energético'!T369</f>
        <v>0.11667414794898645</v>
      </c>
      <c r="U65" s="51">
        <f>+'Particip. Energético'!U369</f>
        <v>0.12605596861702811</v>
      </c>
      <c r="V65" s="51">
        <f>+'Particip. Energético'!V369</f>
        <v>0.13543778928506978</v>
      </c>
      <c r="W65" s="51">
        <f>+'Particip. Energético'!W369</f>
        <v>0.14481960995311144</v>
      </c>
      <c r="X65" s="51">
        <f>+'Particip. Energético'!X369</f>
        <v>0.1542014306211531</v>
      </c>
      <c r="Y65" s="51">
        <f>+'Particip. Energético'!Y369</f>
        <v>0.16358325128919476</v>
      </c>
      <c r="Z65" s="51">
        <f>+'Particip. Energético'!Z369</f>
        <v>0.17296507195723643</v>
      </c>
      <c r="AA65" s="51">
        <f>+'Particip. Energético'!AA369</f>
        <v>0.18234689262527809</v>
      </c>
      <c r="AB65" s="51">
        <f>+'Particip. Energético'!AB369</f>
        <v>0.19172871329331975</v>
      </c>
      <c r="AC65" s="51">
        <f>+'Particip. Energético'!AC369</f>
        <v>0.20111053396136142</v>
      </c>
      <c r="AD65" s="51">
        <f>+'Particip. Energético'!AD369</f>
        <v>0.21049235462940308</v>
      </c>
      <c r="AE65" s="51">
        <f>+'Particip. Energético'!AE369</f>
        <v>0.21987417529744474</v>
      </c>
      <c r="AF65" s="51">
        <f>+'Particip. Energético'!AF369</f>
        <v>0.2292559959654864</v>
      </c>
      <c r="AG65" s="51">
        <f>+'Particip. Energético'!AG369</f>
        <v>0.23863781663352807</v>
      </c>
      <c r="AH65" s="51">
        <f>+'Particip. Energético'!AH369</f>
        <v>0.24801963730156973</v>
      </c>
      <c r="AI65" s="51">
        <f>+'Particip. Energético'!AI369</f>
        <v>0.25740145796961139</v>
      </c>
      <c r="AJ65" s="51">
        <f>+'Particip. Energético'!AJ369</f>
        <v>0.26678327863765305</v>
      </c>
      <c r="AK65" s="51">
        <f>+'Particip. Energético'!AK369</f>
        <v>0.27616509930569461</v>
      </c>
    </row>
    <row r="66" spans="1:37" s="5" customFormat="1" x14ac:dyDescent="0.25">
      <c r="A66" s="33" t="s">
        <v>54</v>
      </c>
      <c r="B66" s="34" t="s">
        <v>20</v>
      </c>
      <c r="C66" s="33" t="s">
        <v>168</v>
      </c>
      <c r="D66" s="50">
        <f>IF(ISERROR((D20*$F36)/SUMPRODUCT($F$30:$F$42,D$14:D$26)),'Param.Transv.'!D66,(D20*$F36)/SUMPRODUCT($F$30:$F$42,D$14:D$26))</f>
        <v>2.2619324556316978E-2</v>
      </c>
      <c r="E66" s="51">
        <f>+'Particip. Energético'!E370</f>
        <v>2.2619324556316978E-2</v>
      </c>
      <c r="F66" s="51">
        <f>+'Particip. Energético'!F370</f>
        <v>2.2619324556316978E-2</v>
      </c>
      <c r="G66" s="51">
        <f>+'Particip. Energético'!G370</f>
        <v>2.2619324556316978E-2</v>
      </c>
      <c r="H66" s="51">
        <f>+'Particip. Energético'!H370</f>
        <v>2.2619324556316978E-2</v>
      </c>
      <c r="I66" s="51">
        <f>+'Particip. Energético'!I370</f>
        <v>2.2406242112426634E-2</v>
      </c>
      <c r="J66" s="51">
        <f>+'Particip. Energético'!J370</f>
        <v>2.2193157397309291E-2</v>
      </c>
      <c r="K66" s="51">
        <f>+'Particip. Energético'!K370</f>
        <v>2.1980062179633147E-2</v>
      </c>
      <c r="L66" s="51">
        <f>+'Particip. Energético'!L370</f>
        <v>2.1766895120222157E-2</v>
      </c>
      <c r="M66" s="51">
        <f>+'Particip. Energético'!M370</f>
        <v>2.1553252183633565E-2</v>
      </c>
      <c r="N66" s="51">
        <f>+'Particip. Energético'!N370</f>
        <v>2.1336457632485668E-2</v>
      </c>
      <c r="O66" s="51">
        <f>+'Particip. Energético'!O370</f>
        <v>2.1098816123051988E-2</v>
      </c>
      <c r="P66" s="51">
        <f>+'Particip. Energético'!P370</f>
        <v>2.0724379586312631E-2</v>
      </c>
      <c r="Q66" s="51">
        <f>+'Particip. Energético'!Q370</f>
        <v>1.9043586852967458E-2</v>
      </c>
      <c r="R66" s="51">
        <f>+'Particip. Energético'!R370</f>
        <v>1.8735119253305659E-2</v>
      </c>
      <c r="S66" s="51">
        <f>+'Particip. Energético'!S370</f>
        <v>1.842100736752748E-2</v>
      </c>
      <c r="T66" s="51">
        <f>+'Particip. Energético'!T370</f>
        <v>1.8100917321315361E-2</v>
      </c>
      <c r="U66" s="51">
        <f>+'Particip. Energético'!U370</f>
        <v>1.7774497271829195E-2</v>
      </c>
      <c r="V66" s="51">
        <f>+'Particip. Energético'!V370</f>
        <v>1.7441376846743607E-2</v>
      </c>
      <c r="W66" s="51">
        <f>+'Particip. Energético'!W370</f>
        <v>1.7101166645793069E-2</v>
      </c>
      <c r="X66" s="51">
        <f>+'Particip. Energético'!X370</f>
        <v>1.6753457823143202E-2</v>
      </c>
      <c r="Y66" s="51">
        <f>+'Particip. Energético'!Y370</f>
        <v>1.6397821771677996E-2</v>
      </c>
      <c r="Z66" s="51">
        <f>+'Particip. Energético'!Z370</f>
        <v>1.6033809933296925E-2</v>
      </c>
      <c r="AA66" s="51">
        <f>+'Particip. Energético'!AA370</f>
        <v>1.5660953762530478E-2</v>
      </c>
      <c r="AB66" s="51">
        <f>+'Particip. Energético'!AB370</f>
        <v>1.5278764874169647E-2</v>
      </c>
      <c r="AC66" s="51">
        <f>+'Particip. Energético'!AC370</f>
        <v>1.4886735409107827E-2</v>
      </c>
      <c r="AD66" s="51">
        <f>+'Particip. Energético'!AD370</f>
        <v>1.4484338656131336E-2</v>
      </c>
      <c r="AE66" s="51">
        <f>+'Particip. Energético'!AE370</f>
        <v>1.4071029970859345E-2</v>
      </c>
      <c r="AF66" s="51">
        <f>+'Particip. Energético'!AF370</f>
        <v>1.364624803628374E-2</v>
      </c>
      <c r="AG66" s="51">
        <f>+'Particip. Energético'!AG370</f>
        <v>1.32094165122162E-2</v>
      </c>
      <c r="AH66" s="51">
        <f>+'Particip. Energético'!AH370</f>
        <v>1.2759946123193412E-2</v>
      </c>
      <c r="AI66" s="51">
        <f>+'Particip. Energético'!AI370</f>
        <v>1.2297237235758544E-2</v>
      </c>
      <c r="AJ66" s="51">
        <f>+'Particip. Energético'!AJ370</f>
        <v>1.1820682976218948E-2</v>
      </c>
      <c r="AK66" s="51">
        <f>+'Particip. Energético'!AK370</f>
        <v>1.1329672938624464E-2</v>
      </c>
    </row>
    <row r="67" spans="1:37" s="5" customFormat="1" x14ac:dyDescent="0.25">
      <c r="A67" s="33" t="s">
        <v>78</v>
      </c>
      <c r="B67" s="34" t="s">
        <v>20</v>
      </c>
      <c r="C67" s="33" t="s">
        <v>168</v>
      </c>
      <c r="D67" s="50">
        <f>IF(ISERROR((D21*$F37)/SUMPRODUCT($F$30:$F$42,D$14:D$26)),'Param.Transv.'!D67,(D21*$F37)/SUMPRODUCT($F$30:$F$42,D$14:D$26))</f>
        <v>0.2945179769283453</v>
      </c>
      <c r="E67" s="51">
        <f>+'Particip. Energético'!E371</f>
        <v>0.2945179769283453</v>
      </c>
      <c r="F67" s="51">
        <f>+'Particip. Energético'!F371</f>
        <v>0.2945179769283453</v>
      </c>
      <c r="G67" s="51">
        <f>+'Particip. Energético'!G371</f>
        <v>0.2945179769283453</v>
      </c>
      <c r="H67" s="51">
        <f>+'Particip. Energético'!H371</f>
        <v>0.2945179769283453</v>
      </c>
      <c r="I67" s="51">
        <f>+'Particip. Energético'!I371</f>
        <v>0.29174350812679989</v>
      </c>
      <c r="J67" s="51">
        <f>+'Particip. Energético'!J371</f>
        <v>0.28896900975243595</v>
      </c>
      <c r="K67" s="51">
        <f>+'Particip. Energético'!K371</f>
        <v>0.28619437462808356</v>
      </c>
      <c r="L67" s="51">
        <f>+'Particip. Energético'!L371</f>
        <v>0.28341880407869879</v>
      </c>
      <c r="M67" s="51">
        <f>+'Particip. Energético'!M371</f>
        <v>0.28063703730611272</v>
      </c>
      <c r="N67" s="51">
        <f>+'Particip. Energético'!N371</f>
        <v>0.27781423450958376</v>
      </c>
      <c r="O67" s="51">
        <f>+'Particip. Energético'!O371</f>
        <v>0.27471999107104311</v>
      </c>
      <c r="P67" s="51">
        <f>+'Particip. Energético'!P371</f>
        <v>0.26984458946415768</v>
      </c>
      <c r="Q67" s="51">
        <f>+'Particip. Energético'!Q371</f>
        <v>0.24795960018305924</v>
      </c>
      <c r="R67" s="51">
        <f>+'Particip. Energético'!R371</f>
        <v>0.24394315605033803</v>
      </c>
      <c r="S67" s="51">
        <f>+'Particip. Energético'!S371</f>
        <v>0.2398532197262801</v>
      </c>
      <c r="T67" s="51">
        <f>+'Particip. Energético'!T371</f>
        <v>0.23568544395514346</v>
      </c>
      <c r="U67" s="51">
        <f>+'Particip. Energético'!U371</f>
        <v>0.23143524751960634</v>
      </c>
      <c r="V67" s="51">
        <f>+'Particip. Energético'!V371</f>
        <v>0.227097807936676</v>
      </c>
      <c r="W67" s="51">
        <f>+'Particip. Energético'!W371</f>
        <v>0.22266805496748951</v>
      </c>
      <c r="X67" s="51">
        <f>+'Particip. Energético'!X371</f>
        <v>0.21814066517952274</v>
      </c>
      <c r="Y67" s="51">
        <f>+'Particip. Energético'!Y371</f>
        <v>0.21351005783580937</v>
      </c>
      <c r="Z67" s="51">
        <f>+'Particip. Energético'!Z371</f>
        <v>0.20877039242488887</v>
      </c>
      <c r="AA67" s="51">
        <f>+'Particip. Energético'!AA371</f>
        <v>0.20391556818705744</v>
      </c>
      <c r="AB67" s="51">
        <f>+'Particip. Energético'!AB371</f>
        <v>0.19893922603659789</v>
      </c>
      <c r="AC67" s="51">
        <f>+'Particip. Energético'!AC371</f>
        <v>0.19383475332527356</v>
      </c>
      <c r="AD67" s="51">
        <f>+'Particip. Energético'!AD371</f>
        <v>0.18859529193843591</v>
      </c>
      <c r="AE67" s="51">
        <f>+'Particip. Energético'!AE371</f>
        <v>0.18321375026020637</v>
      </c>
      <c r="AF67" s="51">
        <f>+'Particip. Energético'!AF371</f>
        <v>0.17768281958650606</v>
      </c>
      <c r="AG67" s="51">
        <f>+'Particip. Energético'!AG371</f>
        <v>0.1719949956019049</v>
      </c>
      <c r="AH67" s="51">
        <f>+'Particip. Energético'!AH371</f>
        <v>0.16614260556547392</v>
      </c>
      <c r="AI67" s="51">
        <f>+'Particip. Energético'!AI371</f>
        <v>0.1601178418686276</v>
      </c>
      <c r="AJ67" s="51">
        <f>+'Particip. Energético'!AJ371</f>
        <v>0.15391280263031001</v>
      </c>
      <c r="AK67" s="51">
        <f>+'Particip. Energético'!AK371</f>
        <v>0.14751953997722816</v>
      </c>
    </row>
    <row r="68" spans="1:37" s="5" customFormat="1" x14ac:dyDescent="0.25">
      <c r="A68" s="33" t="s">
        <v>13</v>
      </c>
      <c r="B68" s="34" t="s">
        <v>20</v>
      </c>
      <c r="C68" s="33" t="s">
        <v>168</v>
      </c>
      <c r="D68" s="50">
        <f>IF(ISERROR((D22*$F38)/SUMPRODUCT($F$30:$F$42,D$14:D$26)),'Param.Transv.'!D68,(D22*$F38)/SUMPRODUCT($F$30:$F$42,D$14:D$26))</f>
        <v>5.1970718164516726E-2</v>
      </c>
      <c r="E68" s="51">
        <f>+'Particip. Energético'!E372</f>
        <v>5.1970718164516726E-2</v>
      </c>
      <c r="F68" s="51">
        <f>+'Particip. Energético'!F372</f>
        <v>5.1970718164516726E-2</v>
      </c>
      <c r="G68" s="51">
        <f>+'Particip. Energético'!G372</f>
        <v>5.1970718164516726E-2</v>
      </c>
      <c r="H68" s="51">
        <f>+'Particip. Energético'!H372</f>
        <v>5.1970718164516726E-2</v>
      </c>
      <c r="I68" s="51">
        <f>+'Particip. Energético'!I372</f>
        <v>5.1481134684264712E-2</v>
      </c>
      <c r="J68" s="51">
        <f>+'Particip. Energético'!J372</f>
        <v>5.0991545985585515E-2</v>
      </c>
      <c r="K68" s="51">
        <f>+'Particip. Energético'!K372</f>
        <v>5.0501933155968085E-2</v>
      </c>
      <c r="L68" s="51">
        <f>+'Particip. Energético'!L372</f>
        <v>5.0012155261008204E-2</v>
      </c>
      <c r="M68" s="51">
        <f>+'Particip. Energético'!M372</f>
        <v>4.9521283978904221E-2</v>
      </c>
      <c r="N68" s="51">
        <f>+'Particip. Energético'!N372</f>
        <v>4.902317146943215E-2</v>
      </c>
      <c r="O68" s="51">
        <f>+'Particip. Energético'!O372</f>
        <v>4.8477160474266562E-2</v>
      </c>
      <c r="P68" s="51">
        <f>+'Particip. Energético'!P372</f>
        <v>4.7616845849356854E-2</v>
      </c>
      <c r="Q68" s="51">
        <f>+'Particip. Energético'!Q372</f>
        <v>4.3755014996708579E-2</v>
      </c>
      <c r="R68" s="51">
        <f>+'Particip. Energético'!R372</f>
        <v>4.3046272229213728E-2</v>
      </c>
      <c r="S68" s="51">
        <f>+'Particip. Energético'!S372</f>
        <v>4.232456101068207E-2</v>
      </c>
      <c r="T68" s="51">
        <f>+'Particip. Energético'!T372</f>
        <v>4.1589114223244232E-2</v>
      </c>
      <c r="U68" s="51">
        <f>+'Particip. Energético'!U372</f>
        <v>4.0839123464110116E-2</v>
      </c>
      <c r="V68" s="51">
        <f>+'Particip. Energético'!V372</f>
        <v>4.0073737756687114E-2</v>
      </c>
      <c r="W68" s="51">
        <f>+'Particip. Energético'!W372</f>
        <v>3.9292062405317872E-2</v>
      </c>
      <c r="X68" s="51">
        <f>+'Particip. Energético'!X372</f>
        <v>3.8493158035726276E-2</v>
      </c>
      <c r="Y68" s="51">
        <f>+'Particip. Energético'!Y372</f>
        <v>3.7676039869627982E-2</v>
      </c>
      <c r="Z68" s="51">
        <f>+'Particip. Energético'!Z372</f>
        <v>3.6839677288864406E-2</v>
      </c>
      <c r="AA68" s="51">
        <f>+'Particip. Energético'!AA372</f>
        <v>3.5982993751804838E-2</v>
      </c>
      <c r="AB68" s="51">
        <f>+'Particip. Energético'!AB372</f>
        <v>3.5104867132543627E-2</v>
      </c>
      <c r="AC68" s="51">
        <f>+'Particip. Energético'!AC372</f>
        <v>3.4204130561467538E-2</v>
      </c>
      <c r="AD68" s="51">
        <f>+'Particip. Energético'!AD372</f>
        <v>3.3279573853897002E-2</v>
      </c>
      <c r="AE68" s="51">
        <f>+'Particip. Energético'!AE372</f>
        <v>3.2329945621465156E-2</v>
      </c>
      <c r="AF68" s="51">
        <f>+'Particip. Energético'!AF372</f>
        <v>3.1353956168365345E-2</v>
      </c>
      <c r="AG68" s="51">
        <f>+'Particip. Energético'!AG372</f>
        <v>3.035028128116142E-2</v>
      </c>
      <c r="AH68" s="51">
        <f>+'Particip. Energético'!AH372</f>
        <v>2.931756702601027E-2</v>
      </c>
      <c r="AI68" s="51">
        <f>+'Particip. Energético'!AI372</f>
        <v>2.8254435670287324E-2</v>
      </c>
      <c r="AJ68" s="51">
        <f>+'Particip. Energético'!AJ372</f>
        <v>2.7159492846023568E-2</v>
      </c>
      <c r="AK68" s="51">
        <f>+'Particip. Energético'!AK372</f>
        <v>2.6031336069447974E-2</v>
      </c>
    </row>
    <row r="69" spans="1:37" s="5" customFormat="1" x14ac:dyDescent="0.25">
      <c r="A69" s="33" t="s">
        <v>55</v>
      </c>
      <c r="B69" s="34" t="s">
        <v>20</v>
      </c>
      <c r="C69" s="33" t="s">
        <v>168</v>
      </c>
      <c r="D69" s="50">
        <f>IF(ISERROR((D23*$F39)/SUMPRODUCT($F$30:$F$42,D$14:D$26)),'Param.Transv.'!D69,(D23*$F39)/SUMPRODUCT($F$30:$F$42,D$14:D$26))</f>
        <v>0</v>
      </c>
      <c r="E69" s="51">
        <f>+'Particip. Energético'!E373</f>
        <v>0</v>
      </c>
      <c r="F69" s="51">
        <f>+'Particip. Energético'!F373</f>
        <v>0</v>
      </c>
      <c r="G69" s="51">
        <f>+'Particip. Energético'!G373</f>
        <v>0</v>
      </c>
      <c r="H69" s="51">
        <f>+'Particip. Energético'!H373</f>
        <v>0</v>
      </c>
      <c r="I69" s="51">
        <f>+'Particip. Energético'!I373</f>
        <v>0</v>
      </c>
      <c r="J69" s="51">
        <f>+'Particip. Energético'!J373</f>
        <v>0</v>
      </c>
      <c r="K69" s="51">
        <f>+'Particip. Energético'!K373</f>
        <v>0</v>
      </c>
      <c r="L69" s="51">
        <f>+'Particip. Energético'!L373</f>
        <v>0</v>
      </c>
      <c r="M69" s="51">
        <f>+'Particip. Energético'!M373</f>
        <v>0</v>
      </c>
      <c r="N69" s="51">
        <f>+'Particip. Energético'!N373</f>
        <v>0</v>
      </c>
      <c r="O69" s="51">
        <f>+'Particip. Energético'!O373</f>
        <v>0</v>
      </c>
      <c r="P69" s="51">
        <f>+'Particip. Energético'!P373</f>
        <v>0</v>
      </c>
      <c r="Q69" s="51">
        <f>+'Particip. Energético'!Q373</f>
        <v>0</v>
      </c>
      <c r="R69" s="51">
        <f>+'Particip. Energético'!R373</f>
        <v>0</v>
      </c>
      <c r="S69" s="51">
        <f>+'Particip. Energético'!S373</f>
        <v>0</v>
      </c>
      <c r="T69" s="51">
        <f>+'Particip. Energético'!T373</f>
        <v>0</v>
      </c>
      <c r="U69" s="51">
        <f>+'Particip. Energético'!U373</f>
        <v>0</v>
      </c>
      <c r="V69" s="51">
        <f>+'Particip. Energético'!V373</f>
        <v>0</v>
      </c>
      <c r="W69" s="51">
        <f>+'Particip. Energético'!W373</f>
        <v>0</v>
      </c>
      <c r="X69" s="51">
        <f>+'Particip. Energético'!X373</f>
        <v>0</v>
      </c>
      <c r="Y69" s="51">
        <f>+'Particip. Energético'!Y373</f>
        <v>0</v>
      </c>
      <c r="Z69" s="51">
        <f>+'Particip. Energético'!Z373</f>
        <v>0</v>
      </c>
      <c r="AA69" s="51">
        <f>+'Particip. Energético'!AA373</f>
        <v>0</v>
      </c>
      <c r="AB69" s="51">
        <f>+'Particip. Energético'!AB373</f>
        <v>0</v>
      </c>
      <c r="AC69" s="51">
        <f>+'Particip. Energético'!AC373</f>
        <v>0</v>
      </c>
      <c r="AD69" s="51">
        <f>+'Particip. Energético'!AD373</f>
        <v>0</v>
      </c>
      <c r="AE69" s="51">
        <f>+'Particip. Energético'!AE373</f>
        <v>0</v>
      </c>
      <c r="AF69" s="51">
        <f>+'Particip. Energético'!AF373</f>
        <v>0</v>
      </c>
      <c r="AG69" s="51">
        <f>+'Particip. Energético'!AG373</f>
        <v>0</v>
      </c>
      <c r="AH69" s="51">
        <f>+'Particip. Energético'!AH373</f>
        <v>0</v>
      </c>
      <c r="AI69" s="51">
        <f>+'Particip. Energético'!AI373</f>
        <v>0</v>
      </c>
      <c r="AJ69" s="51">
        <f>+'Particip. Energético'!AJ373</f>
        <v>0</v>
      </c>
      <c r="AK69" s="51">
        <f>+'Particip. Energético'!AK373</f>
        <v>0</v>
      </c>
    </row>
    <row r="70" spans="1:37" s="5" customFormat="1" x14ac:dyDescent="0.25">
      <c r="A70" s="33" t="s">
        <v>56</v>
      </c>
      <c r="B70" s="34" t="s">
        <v>20</v>
      </c>
      <c r="C70" s="33" t="s">
        <v>168</v>
      </c>
      <c r="D70" s="50">
        <f>IF(ISERROR((D24*$F40)/SUMPRODUCT($F$30:$F$42,D$14:D$26)),'Param.Transv.'!D70,(D24*$F40)/SUMPRODUCT($F$30:$F$42,D$14:D$26))</f>
        <v>1.9731891151192479E-5</v>
      </c>
      <c r="E70" s="51">
        <f>+'Particip. Energético'!E374</f>
        <v>1.9731891151192479E-5</v>
      </c>
      <c r="F70" s="51">
        <f>+'Particip. Energético'!F374</f>
        <v>1.9731891151192479E-5</v>
      </c>
      <c r="G70" s="51">
        <f>+'Particip. Energético'!G374</f>
        <v>1.9731891151192479E-5</v>
      </c>
      <c r="H70" s="51">
        <f>+'Particip. Energético'!H374</f>
        <v>1.9731891151192479E-5</v>
      </c>
      <c r="I70" s="51">
        <f>+'Particip. Energético'!I374</f>
        <v>1.9546009403105528E-5</v>
      </c>
      <c r="J70" s="51">
        <f>+'Particip. Energético'!J374</f>
        <v>1.9360125673721397E-5</v>
      </c>
      <c r="K70" s="51">
        <f>+'Particip. Energético'!K374</f>
        <v>1.9174232782465673E-5</v>
      </c>
      <c r="L70" s="51">
        <f>+'Particip. Energético'!L374</f>
        <v>1.8988277220315929E-5</v>
      </c>
      <c r="M70" s="51">
        <f>+'Particip. Energético'!M374</f>
        <v>1.8801906528322391E-5</v>
      </c>
      <c r="N70" s="51">
        <f>+'Particip. Energético'!N374</f>
        <v>1.8612786536044493E-5</v>
      </c>
      <c r="O70" s="51">
        <f>+'Particip. Energético'!O374</f>
        <v>1.8405480770327413E-5</v>
      </c>
      <c r="P70" s="51">
        <f>+'Particip. Energético'!P374</f>
        <v>1.8078842325948794E-5</v>
      </c>
      <c r="Q70" s="51">
        <f>+'Particip. Energético'!Q374</f>
        <v>1.6612608478889907E-5</v>
      </c>
      <c r="R70" s="51">
        <f>+'Particip. Energético'!R374</f>
        <v>1.6343517813293687E-5</v>
      </c>
      <c r="S70" s="51">
        <f>+'Particip. Energético'!S374</f>
        <v>1.60695033738245E-5</v>
      </c>
      <c r="T70" s="51">
        <f>+'Particip. Energético'!T374</f>
        <v>1.5790273906352457E-5</v>
      </c>
      <c r="U70" s="51">
        <f>+'Particip. Energético'!U374</f>
        <v>1.5505522481967899E-5</v>
      </c>
      <c r="V70" s="51">
        <f>+'Particip. Energético'!V374</f>
        <v>1.5214926007627462E-5</v>
      </c>
      <c r="W70" s="51">
        <f>+'Particip. Energético'!W374</f>
        <v>1.4918144791328651E-5</v>
      </c>
      <c r="X70" s="51">
        <f>+'Particip. Energético'!X374</f>
        <v>1.4614822177792857E-5</v>
      </c>
      <c r="Y70" s="51">
        <f>+'Particip. Energético'!Y374</f>
        <v>1.4304584273054381E-5</v>
      </c>
      <c r="Z70" s="51">
        <f>+'Particip. Energético'!Z374</f>
        <v>1.3987039778973774E-5</v>
      </c>
      <c r="AA70" s="51">
        <f>+'Particip. Energético'!AA374</f>
        <v>1.3661779961497955E-5</v>
      </c>
      <c r="AB70" s="51">
        <f>+'Particip. Energético'!AB374</f>
        <v>1.3328378779444308E-5</v>
      </c>
      <c r="AC70" s="51">
        <f>+'Particip. Energético'!AC374</f>
        <v>1.2986393203641615E-5</v>
      </c>
      <c r="AD70" s="51">
        <f>+'Particip. Energético'!AD374</f>
        <v>1.2635363759346916E-5</v>
      </c>
      <c r="AE70" s="51">
        <f>+'Particip. Energético'!AE374</f>
        <v>1.2274815327879636E-5</v>
      </c>
      <c r="AF70" s="51">
        <f>+'Particip. Energético'!AF374</f>
        <v>1.1904258246249273E-5</v>
      </c>
      <c r="AG70" s="51">
        <f>+'Particip. Energético'!AG374</f>
        <v>1.1523189746044965E-5</v>
      </c>
      <c r="AH70" s="51">
        <f>+'Particip. Energético'!AH374</f>
        <v>1.1131095774812523E-5</v>
      </c>
      <c r="AI70" s="51">
        <f>+'Particip. Energético'!AI374</f>
        <v>1.0727453244337209E-5</v>
      </c>
      <c r="AJ70" s="51">
        <f>+'Particip. Energético'!AJ374</f>
        <v>1.0311732750409096E-5</v>
      </c>
      <c r="AK70" s="51">
        <f>+'Particip. Energético'!AK374</f>
        <v>9.8834018074653756E-6</v>
      </c>
    </row>
    <row r="71" spans="1:37" s="5" customFormat="1" x14ac:dyDescent="0.25">
      <c r="A71" s="33" t="s">
        <v>14</v>
      </c>
      <c r="B71" s="34" t="s">
        <v>20</v>
      </c>
      <c r="C71" s="33" t="s">
        <v>168</v>
      </c>
      <c r="D71" s="50">
        <f>IF(ISERROR((D25*$F41)/SUMPRODUCT($F$30:$F$42,D$14:D$26)),'Param.Transv.'!D71,(D25*$F41)/SUMPRODUCT($F$30:$F$42,D$14:D$26))</f>
        <v>0</v>
      </c>
      <c r="E71" s="51">
        <f>+'Particip. Energético'!E375</f>
        <v>0</v>
      </c>
      <c r="F71" s="51">
        <f>+'Particip. Energético'!F375</f>
        <v>0</v>
      </c>
      <c r="G71" s="51">
        <f>+'Particip. Energético'!G375</f>
        <v>0</v>
      </c>
      <c r="H71" s="51">
        <f>+'Particip. Energético'!H375</f>
        <v>0</v>
      </c>
      <c r="I71" s="51">
        <f>+'Particip. Energético'!I375</f>
        <v>0</v>
      </c>
      <c r="J71" s="51">
        <f>+'Particip. Energético'!J375</f>
        <v>9.9999999999999903E-8</v>
      </c>
      <c r="K71" s="51">
        <f>+'Particip. Energético'!K375</f>
        <v>6.6241783912806007E-7</v>
      </c>
      <c r="L71" s="51">
        <f>+'Particip. Energético'!L375</f>
        <v>4.3879600562251737E-6</v>
      </c>
      <c r="M71" s="51">
        <f>+'Particip. Energético'!M375</f>
        <v>2.9065929224896882E-5</v>
      </c>
      <c r="N71" s="51">
        <f>+'Particip. Energético'!N375</f>
        <v>1.9250653913663269E-4</v>
      </c>
      <c r="O71" s="51">
        <f>+'Particip. Energético'!O375</f>
        <v>1.2738192202547179E-3</v>
      </c>
      <c r="P71" s="51">
        <f>+'Particip. Energético'!P375</f>
        <v>8.377988983290667E-3</v>
      </c>
      <c r="Q71" s="51">
        <f>+'Particip. Energético'!Q375</f>
        <v>5.2999999999999964E-2</v>
      </c>
      <c r="R71" s="51">
        <f>+'Particip. Energético'!R375</f>
        <v>5.5542399509892405E-2</v>
      </c>
      <c r="S71" s="51">
        <f>+'Particip. Energético'!S375</f>
        <v>5.8199262290142391E-2</v>
      </c>
      <c r="T71" s="51">
        <f>+'Particip. Energético'!T375</f>
        <v>6.0975010639593E-2</v>
      </c>
      <c r="U71" s="51">
        <f>+'Particip. Energético'!U375</f>
        <v>6.3874166578128153E-2</v>
      </c>
      <c r="V71" s="51">
        <f>+'Particip. Energético'!V375</f>
        <v>6.6901346747900228E-2</v>
      </c>
      <c r="W71" s="51">
        <f>+'Particip. Energético'!W375</f>
        <v>7.0061256381072912E-2</v>
      </c>
      <c r="X71" s="51">
        <f>+'Particip. Energético'!X375</f>
        <v>7.3358682264357031E-2</v>
      </c>
      <c r="Y71" s="51">
        <f>+'Particip. Energético'!Y375</f>
        <v>7.6798484629974587E-2</v>
      </c>
      <c r="Z71" s="51">
        <f>+'Particip. Energético'!Z375</f>
        <v>8.0385587902734687E-2</v>
      </c>
      <c r="AA71" s="51">
        <f>+'Particip. Energético'!AA375</f>
        <v>8.4124970233759394E-2</v>
      </c>
      <c r="AB71" s="51">
        <f>+'Particip. Energético'!AB375</f>
        <v>8.8021651753181038E-2</v>
      </c>
      <c r="AC71" s="51">
        <f>+'Particip. Energético'!AC375</f>
        <v>9.2080681476971751E-2</v>
      </c>
      <c r="AD71" s="51">
        <f>+'Particip. Energético'!AD375</f>
        <v>9.6307122807095483E-2</v>
      </c>
      <c r="AE71" s="51">
        <f>+'Particip. Energético'!AE375</f>
        <v>0.10070603756952731</v>
      </c>
      <c r="AF71" s="51">
        <f>+'Particip. Energético'!AF375</f>
        <v>0.1052824685414991</v>
      </c>
      <c r="AG71" s="51">
        <f>+'Particip. Energético'!AG375</f>
        <v>0.11004142042773479</v>
      </c>
      <c r="AH71" s="51">
        <f>+'Particip. Energético'!AH375</f>
        <v>0.11498783925556323</v>
      </c>
      <c r="AI71" s="51">
        <f>+'Particip. Energético'!AI375</f>
        <v>0.12012659017074631</v>
      </c>
      <c r="AJ71" s="51">
        <f>+'Particip. Energético'!AJ375</f>
        <v>0.1254624336297416</v>
      </c>
      <c r="AK71" s="51">
        <f>+'Particip. Energético'!AK375</f>
        <v>0.13099999999999998</v>
      </c>
    </row>
    <row r="72" spans="1:37" s="5" customFormat="1" x14ac:dyDescent="0.25">
      <c r="A72" s="33" t="s">
        <v>79</v>
      </c>
      <c r="B72" s="34" t="s">
        <v>20</v>
      </c>
      <c r="C72" s="33" t="s">
        <v>168</v>
      </c>
      <c r="D72" s="50">
        <f>IF(ISERROR((D26*$F42)/SUMPRODUCT($F$30:$F$42,D$14:D$26)),'Param.Transv.'!D72,(D26*$F42)/SUMPRODUCT($F$30:$F$42,D$14:D$26))</f>
        <v>0</v>
      </c>
      <c r="E72" s="51">
        <f>+'Particip. Energético'!E376</f>
        <v>0</v>
      </c>
      <c r="F72" s="51">
        <f>+'Particip. Energético'!F376</f>
        <v>0</v>
      </c>
      <c r="G72" s="51">
        <f>+'Particip. Energético'!G376</f>
        <v>0</v>
      </c>
      <c r="H72" s="51">
        <f>+'Particip. Energético'!H376</f>
        <v>0</v>
      </c>
      <c r="I72" s="51">
        <f>+'Particip. Energético'!I376</f>
        <v>0</v>
      </c>
      <c r="J72" s="51">
        <f>+'Particip. Energético'!J376</f>
        <v>0</v>
      </c>
      <c r="K72" s="51">
        <f>+'Particip. Energético'!K376</f>
        <v>0</v>
      </c>
      <c r="L72" s="51">
        <f>+'Particip. Energético'!L376</f>
        <v>0</v>
      </c>
      <c r="M72" s="51">
        <f>+'Particip. Energético'!M376</f>
        <v>0</v>
      </c>
      <c r="N72" s="51">
        <f>+'Particip. Energético'!N376</f>
        <v>0</v>
      </c>
      <c r="O72" s="51">
        <f>+'Particip. Energético'!O376</f>
        <v>0</v>
      </c>
      <c r="P72" s="51">
        <f>+'Particip. Energético'!P376</f>
        <v>9.9999999999999903E-8</v>
      </c>
      <c r="Q72" s="51">
        <f>+'Particip. Energético'!Q376</f>
        <v>2.0000000000000004E-2</v>
      </c>
      <c r="R72" s="51">
        <f>+'Particip. Energético'!R376</f>
        <v>2.1657319666885624E-2</v>
      </c>
      <c r="S72" s="51">
        <f>+'Particip. Energético'!S376</f>
        <v>2.3448688700945873E-2</v>
      </c>
      <c r="T72" s="51">
        <f>+'Particip. Energético'!T376</f>
        <v>2.5384384977203911E-2</v>
      </c>
      <c r="U72" s="51">
        <f>+'Particip. Energético'!U376</f>
        <v>2.7475377786880185E-2</v>
      </c>
      <c r="V72" s="51">
        <f>+'Particip. Energético'!V376</f>
        <v>2.9733357634829229E-2</v>
      </c>
      <c r="W72" s="51">
        <f>+'Particip. Energético'!W376</f>
        <v>3.2170764218298405E-2</v>
      </c>
      <c r="X72" s="51">
        <f>+'Particip. Energético'!X376</f>
        <v>3.4800811850193569E-2</v>
      </c>
      <c r="Y72" s="51">
        <f>+'Particip. Energético'!Y376</f>
        <v>3.7637511468653219E-2</v>
      </c>
      <c r="Z72" s="51">
        <f>+'Particip. Energético'!Z376</f>
        <v>4.0695688242412591E-2</v>
      </c>
      <c r="AA72" s="51">
        <f>+'Particip. Energético'!AA376</f>
        <v>4.3990993639052942E-2</v>
      </c>
      <c r="AB72" s="51">
        <f>+'Particip. Energético'!AB376</f>
        <v>4.7539910672315035E-2</v>
      </c>
      <c r="AC72" s="51">
        <f>+'Particip. Energético'!AC376</f>
        <v>5.1359750887593647E-2</v>
      </c>
      <c r="AD72" s="51">
        <f>+'Particip. Energético'!AD376</f>
        <v>5.5468641484930165E-2</v>
      </c>
      <c r="AE72" s="51">
        <f>+'Particip. Energético'!AE376</f>
        <v>5.9885500820928313E-2</v>
      </c>
      <c r="AF72" s="51">
        <f>+'Particip. Energético'!AF376</f>
        <v>6.4630000381117075E-2</v>
      </c>
      <c r="AG72" s="51">
        <f>+'Particip. Energético'!AG376</f>
        <v>6.9722511180103794E-2</v>
      </c>
      <c r="AH72" s="51">
        <f>+'Particip. Energético'!AH376</f>
        <v>7.5184032437948384E-2</v>
      </c>
      <c r="AI72" s="51">
        <f>+'Particip. Energético'!AI376</f>
        <v>8.1036100309042083E-2</v>
      </c>
      <c r="AJ72" s="51">
        <f>+'Particip. Energético'!AJ376</f>
        <v>8.7300674417890398E-2</v>
      </c>
      <c r="AK72" s="51">
        <f>+'Particip. Energético'!AK376</f>
        <v>9.3999999999999972E-2</v>
      </c>
    </row>
    <row r="73" spans="1:37" s="5" customFormat="1" x14ac:dyDescent="0.25">
      <c r="A73" s="6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</row>
    <row r="74" spans="1:37" s="5" customFormat="1" x14ac:dyDescent="0.25">
      <c r="A74" s="23" t="s">
        <v>83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</row>
    <row r="75" spans="1:37" s="5" customFormat="1" x14ac:dyDescent="0.25">
      <c r="A75" s="33" t="s">
        <v>12</v>
      </c>
      <c r="B75" s="34" t="s">
        <v>20</v>
      </c>
      <c r="C75" s="33" t="s">
        <v>168</v>
      </c>
      <c r="D75" s="50">
        <f>IF(ISERROR((D19*$G35)/SUMPRODUCT($G$30:$G$42,D$14:D$26)),'Param.Transv.'!D75,(D19*$G35)/SUMPRODUCT($G$30:$G$42,D$14:D$26))</f>
        <v>1</v>
      </c>
      <c r="E75" s="51">
        <f>D75</f>
        <v>1</v>
      </c>
      <c r="F75" s="51">
        <f t="shared" ref="F75:AK75" si="2">E75</f>
        <v>1</v>
      </c>
      <c r="G75" s="51">
        <f t="shared" si="2"/>
        <v>1</v>
      </c>
      <c r="H75" s="51">
        <f t="shared" si="2"/>
        <v>1</v>
      </c>
      <c r="I75" s="51">
        <f t="shared" si="2"/>
        <v>1</v>
      </c>
      <c r="J75" s="51">
        <f t="shared" si="2"/>
        <v>1</v>
      </c>
      <c r="K75" s="51">
        <f t="shared" si="2"/>
        <v>1</v>
      </c>
      <c r="L75" s="51">
        <f t="shared" si="2"/>
        <v>1</v>
      </c>
      <c r="M75" s="51">
        <f t="shared" si="2"/>
        <v>1</v>
      </c>
      <c r="N75" s="51">
        <f t="shared" si="2"/>
        <v>1</v>
      </c>
      <c r="O75" s="51">
        <f t="shared" si="2"/>
        <v>1</v>
      </c>
      <c r="P75" s="51">
        <f t="shared" si="2"/>
        <v>1</v>
      </c>
      <c r="Q75" s="51">
        <f t="shared" si="2"/>
        <v>1</v>
      </c>
      <c r="R75" s="51">
        <f t="shared" si="2"/>
        <v>1</v>
      </c>
      <c r="S75" s="51">
        <f t="shared" si="2"/>
        <v>1</v>
      </c>
      <c r="T75" s="51">
        <f t="shared" si="2"/>
        <v>1</v>
      </c>
      <c r="U75" s="51">
        <f t="shared" si="2"/>
        <v>1</v>
      </c>
      <c r="V75" s="51">
        <f t="shared" si="2"/>
        <v>1</v>
      </c>
      <c r="W75" s="51">
        <f t="shared" si="2"/>
        <v>1</v>
      </c>
      <c r="X75" s="51">
        <f t="shared" si="2"/>
        <v>1</v>
      </c>
      <c r="Y75" s="51">
        <f t="shared" si="2"/>
        <v>1</v>
      </c>
      <c r="Z75" s="51">
        <f t="shared" si="2"/>
        <v>1</v>
      </c>
      <c r="AA75" s="51">
        <f t="shared" si="2"/>
        <v>1</v>
      </c>
      <c r="AB75" s="51">
        <f t="shared" si="2"/>
        <v>1</v>
      </c>
      <c r="AC75" s="51">
        <f t="shared" si="2"/>
        <v>1</v>
      </c>
      <c r="AD75" s="51">
        <f t="shared" si="2"/>
        <v>1</v>
      </c>
      <c r="AE75" s="51">
        <f t="shared" si="2"/>
        <v>1</v>
      </c>
      <c r="AF75" s="51">
        <f t="shared" si="2"/>
        <v>1</v>
      </c>
      <c r="AG75" s="51">
        <f t="shared" si="2"/>
        <v>1</v>
      </c>
      <c r="AH75" s="51">
        <f t="shared" si="2"/>
        <v>1</v>
      </c>
      <c r="AI75" s="51">
        <f t="shared" si="2"/>
        <v>1</v>
      </c>
      <c r="AJ75" s="51">
        <f t="shared" si="2"/>
        <v>1</v>
      </c>
      <c r="AK75" s="51">
        <f t="shared" si="2"/>
        <v>1</v>
      </c>
    </row>
    <row r="76" spans="1:37" s="5" customFormat="1" x14ac:dyDescent="0.25">
      <c r="A76" s="6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</row>
    <row r="77" spans="1:37" s="5" customFormat="1" x14ac:dyDescent="0.25">
      <c r="A77" s="6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</row>
    <row r="78" spans="1:37" x14ac:dyDescent="0.25">
      <c r="A78" s="23" t="s">
        <v>21</v>
      </c>
    </row>
    <row r="79" spans="1:37" x14ac:dyDescent="0.25">
      <c r="A79" s="33" t="s">
        <v>16</v>
      </c>
      <c r="B79" s="34" t="s">
        <v>18</v>
      </c>
      <c r="C79" s="33" t="s">
        <v>168</v>
      </c>
      <c r="D79" s="48">
        <f>D45*SUMPRODUCT(D113:D118,D52:D57)</f>
        <v>8.4131241274933426E-4</v>
      </c>
      <c r="E79" s="49">
        <f>D79</f>
        <v>8.4131241274933426E-4</v>
      </c>
      <c r="F79" s="49">
        <f t="shared" ref="F79:AK79" si="3">E79</f>
        <v>8.4131241274933426E-4</v>
      </c>
      <c r="G79" s="49">
        <f t="shared" si="3"/>
        <v>8.4131241274933426E-4</v>
      </c>
      <c r="H79" s="49">
        <f t="shared" si="3"/>
        <v>8.4131241274933426E-4</v>
      </c>
      <c r="I79" s="49">
        <f t="shared" si="3"/>
        <v>8.4131241274933426E-4</v>
      </c>
      <c r="J79" s="49">
        <f t="shared" si="3"/>
        <v>8.4131241274933426E-4</v>
      </c>
      <c r="K79" s="49">
        <f t="shared" si="3"/>
        <v>8.4131241274933426E-4</v>
      </c>
      <c r="L79" s="49">
        <f t="shared" si="3"/>
        <v>8.4131241274933426E-4</v>
      </c>
      <c r="M79" s="49">
        <f t="shared" si="3"/>
        <v>8.4131241274933426E-4</v>
      </c>
      <c r="N79" s="49">
        <f t="shared" si="3"/>
        <v>8.4131241274933426E-4</v>
      </c>
      <c r="O79" s="49">
        <f t="shared" si="3"/>
        <v>8.4131241274933426E-4</v>
      </c>
      <c r="P79" s="49">
        <f t="shared" si="3"/>
        <v>8.4131241274933426E-4</v>
      </c>
      <c r="Q79" s="49">
        <f t="shared" si="3"/>
        <v>8.4131241274933426E-4</v>
      </c>
      <c r="R79" s="49">
        <f t="shared" si="3"/>
        <v>8.4131241274933426E-4</v>
      </c>
      <c r="S79" s="49">
        <f t="shared" si="3"/>
        <v>8.4131241274933426E-4</v>
      </c>
      <c r="T79" s="49">
        <f t="shared" si="3"/>
        <v>8.4131241274933426E-4</v>
      </c>
      <c r="U79" s="49">
        <f t="shared" si="3"/>
        <v>8.4131241274933426E-4</v>
      </c>
      <c r="V79" s="49">
        <f t="shared" si="3"/>
        <v>8.4131241274933426E-4</v>
      </c>
      <c r="W79" s="49">
        <f t="shared" si="3"/>
        <v>8.4131241274933426E-4</v>
      </c>
      <c r="X79" s="49">
        <f t="shared" si="3"/>
        <v>8.4131241274933426E-4</v>
      </c>
      <c r="Y79" s="49">
        <f t="shared" si="3"/>
        <v>8.4131241274933426E-4</v>
      </c>
      <c r="Z79" s="49">
        <f t="shared" si="3"/>
        <v>8.4131241274933426E-4</v>
      </c>
      <c r="AA79" s="49">
        <f t="shared" si="3"/>
        <v>8.4131241274933426E-4</v>
      </c>
      <c r="AB79" s="49">
        <f t="shared" si="3"/>
        <v>8.4131241274933426E-4</v>
      </c>
      <c r="AC79" s="49">
        <f t="shared" si="3"/>
        <v>8.4131241274933426E-4</v>
      </c>
      <c r="AD79" s="49">
        <f t="shared" si="3"/>
        <v>8.4131241274933426E-4</v>
      </c>
      <c r="AE79" s="49">
        <f t="shared" si="3"/>
        <v>8.4131241274933426E-4</v>
      </c>
      <c r="AF79" s="49">
        <f t="shared" si="3"/>
        <v>8.4131241274933426E-4</v>
      </c>
      <c r="AG79" s="49">
        <f t="shared" si="3"/>
        <v>8.4131241274933426E-4</v>
      </c>
      <c r="AH79" s="49">
        <f t="shared" si="3"/>
        <v>8.4131241274933426E-4</v>
      </c>
      <c r="AI79" s="49">
        <f t="shared" si="3"/>
        <v>8.4131241274933426E-4</v>
      </c>
      <c r="AJ79" s="49">
        <f t="shared" si="3"/>
        <v>8.4131241274933426E-4</v>
      </c>
      <c r="AK79" s="49">
        <f t="shared" si="3"/>
        <v>8.4131241274933426E-4</v>
      </c>
    </row>
    <row r="80" spans="1:37" x14ac:dyDescent="0.25">
      <c r="A80" s="33" t="s">
        <v>82</v>
      </c>
      <c r="B80" s="34" t="s">
        <v>18</v>
      </c>
      <c r="C80" s="33" t="s">
        <v>168</v>
      </c>
      <c r="D80" s="48">
        <f>D46*SUMPRODUCT(D121:D133,D60:D72)</f>
        <v>6.006567226096984E-4</v>
      </c>
      <c r="E80" s="49">
        <f t="shared" ref="E80:AK81" si="4">D80</f>
        <v>6.006567226096984E-4</v>
      </c>
      <c r="F80" s="49">
        <f t="shared" si="4"/>
        <v>6.006567226096984E-4</v>
      </c>
      <c r="G80" s="49">
        <f t="shared" si="4"/>
        <v>6.006567226096984E-4</v>
      </c>
      <c r="H80" s="49">
        <f t="shared" si="4"/>
        <v>6.006567226096984E-4</v>
      </c>
      <c r="I80" s="49">
        <f t="shared" si="4"/>
        <v>6.006567226096984E-4</v>
      </c>
      <c r="J80" s="49">
        <f t="shared" si="4"/>
        <v>6.006567226096984E-4</v>
      </c>
      <c r="K80" s="49">
        <f t="shared" si="4"/>
        <v>6.006567226096984E-4</v>
      </c>
      <c r="L80" s="49">
        <f t="shared" si="4"/>
        <v>6.006567226096984E-4</v>
      </c>
      <c r="M80" s="49">
        <f t="shared" si="4"/>
        <v>6.006567226096984E-4</v>
      </c>
      <c r="N80" s="49">
        <f t="shared" si="4"/>
        <v>6.006567226096984E-4</v>
      </c>
      <c r="O80" s="49">
        <f t="shared" si="4"/>
        <v>6.006567226096984E-4</v>
      </c>
      <c r="P80" s="49">
        <f t="shared" si="4"/>
        <v>6.006567226096984E-4</v>
      </c>
      <c r="Q80" s="49">
        <f t="shared" si="4"/>
        <v>6.006567226096984E-4</v>
      </c>
      <c r="R80" s="49">
        <f t="shared" si="4"/>
        <v>6.006567226096984E-4</v>
      </c>
      <c r="S80" s="49">
        <f t="shared" si="4"/>
        <v>6.006567226096984E-4</v>
      </c>
      <c r="T80" s="49">
        <f t="shared" si="4"/>
        <v>6.006567226096984E-4</v>
      </c>
      <c r="U80" s="49">
        <f t="shared" si="4"/>
        <v>6.006567226096984E-4</v>
      </c>
      <c r="V80" s="49">
        <f t="shared" si="4"/>
        <v>6.006567226096984E-4</v>
      </c>
      <c r="W80" s="49">
        <f t="shared" si="4"/>
        <v>6.006567226096984E-4</v>
      </c>
      <c r="X80" s="49">
        <f t="shared" si="4"/>
        <v>6.006567226096984E-4</v>
      </c>
      <c r="Y80" s="49">
        <f t="shared" si="4"/>
        <v>6.006567226096984E-4</v>
      </c>
      <c r="Z80" s="49">
        <f t="shared" si="4"/>
        <v>6.006567226096984E-4</v>
      </c>
      <c r="AA80" s="49">
        <f t="shared" si="4"/>
        <v>6.006567226096984E-4</v>
      </c>
      <c r="AB80" s="49">
        <f t="shared" si="4"/>
        <v>6.006567226096984E-4</v>
      </c>
      <c r="AC80" s="49">
        <f t="shared" si="4"/>
        <v>6.006567226096984E-4</v>
      </c>
      <c r="AD80" s="49">
        <f t="shared" si="4"/>
        <v>6.006567226096984E-4</v>
      </c>
      <c r="AE80" s="49">
        <f t="shared" si="4"/>
        <v>6.006567226096984E-4</v>
      </c>
      <c r="AF80" s="49">
        <f t="shared" si="4"/>
        <v>6.006567226096984E-4</v>
      </c>
      <c r="AG80" s="49">
        <f t="shared" si="4"/>
        <v>6.006567226096984E-4</v>
      </c>
      <c r="AH80" s="49">
        <f t="shared" si="4"/>
        <v>6.006567226096984E-4</v>
      </c>
      <c r="AI80" s="49">
        <f t="shared" si="4"/>
        <v>6.006567226096984E-4</v>
      </c>
      <c r="AJ80" s="49">
        <f t="shared" si="4"/>
        <v>6.006567226096984E-4</v>
      </c>
      <c r="AK80" s="49">
        <f t="shared" si="4"/>
        <v>6.006567226096984E-4</v>
      </c>
    </row>
    <row r="81" spans="1:37" x14ac:dyDescent="0.25">
      <c r="A81" s="33" t="s">
        <v>83</v>
      </c>
      <c r="B81" s="34" t="s">
        <v>18</v>
      </c>
      <c r="C81" s="33" t="s">
        <v>168</v>
      </c>
      <c r="D81" s="48">
        <f>D47*SUMPRODUCT(D136:D136,D75:D75)</f>
        <v>1E-3</v>
      </c>
      <c r="E81" s="49">
        <f t="shared" si="4"/>
        <v>1E-3</v>
      </c>
      <c r="F81" s="49">
        <f t="shared" si="4"/>
        <v>1E-3</v>
      </c>
      <c r="G81" s="49">
        <f t="shared" si="4"/>
        <v>1E-3</v>
      </c>
      <c r="H81" s="49">
        <f t="shared" si="4"/>
        <v>1E-3</v>
      </c>
      <c r="I81" s="49">
        <f t="shared" si="4"/>
        <v>1E-3</v>
      </c>
      <c r="J81" s="49">
        <f t="shared" si="4"/>
        <v>1E-3</v>
      </c>
      <c r="K81" s="49">
        <f t="shared" si="4"/>
        <v>1E-3</v>
      </c>
      <c r="L81" s="49">
        <f t="shared" si="4"/>
        <v>1E-3</v>
      </c>
      <c r="M81" s="49">
        <f t="shared" si="4"/>
        <v>1E-3</v>
      </c>
      <c r="N81" s="49">
        <f t="shared" si="4"/>
        <v>1E-3</v>
      </c>
      <c r="O81" s="49">
        <f t="shared" si="4"/>
        <v>1E-3</v>
      </c>
      <c r="P81" s="49">
        <f t="shared" si="4"/>
        <v>1E-3</v>
      </c>
      <c r="Q81" s="49">
        <f t="shared" si="4"/>
        <v>1E-3</v>
      </c>
      <c r="R81" s="49">
        <f t="shared" si="4"/>
        <v>1E-3</v>
      </c>
      <c r="S81" s="49">
        <f t="shared" si="4"/>
        <v>1E-3</v>
      </c>
      <c r="T81" s="49">
        <f t="shared" si="4"/>
        <v>1E-3</v>
      </c>
      <c r="U81" s="49">
        <f t="shared" si="4"/>
        <v>1E-3</v>
      </c>
      <c r="V81" s="49">
        <f t="shared" si="4"/>
        <v>1E-3</v>
      </c>
      <c r="W81" s="49">
        <f t="shared" si="4"/>
        <v>1E-3</v>
      </c>
      <c r="X81" s="49">
        <f t="shared" si="4"/>
        <v>1E-3</v>
      </c>
      <c r="Y81" s="49">
        <f t="shared" si="4"/>
        <v>1E-3</v>
      </c>
      <c r="Z81" s="49">
        <f t="shared" si="4"/>
        <v>1E-3</v>
      </c>
      <c r="AA81" s="49">
        <f t="shared" si="4"/>
        <v>1E-3</v>
      </c>
      <c r="AB81" s="49">
        <f t="shared" si="4"/>
        <v>1E-3</v>
      </c>
      <c r="AC81" s="49">
        <f t="shared" si="4"/>
        <v>1E-3</v>
      </c>
      <c r="AD81" s="49">
        <f t="shared" si="4"/>
        <v>1E-3</v>
      </c>
      <c r="AE81" s="49">
        <f t="shared" si="4"/>
        <v>1E-3</v>
      </c>
      <c r="AF81" s="49">
        <f t="shared" si="4"/>
        <v>1E-3</v>
      </c>
      <c r="AG81" s="49">
        <f t="shared" si="4"/>
        <v>1E-3</v>
      </c>
      <c r="AH81" s="49">
        <f t="shared" si="4"/>
        <v>1E-3</v>
      </c>
      <c r="AI81" s="49">
        <f t="shared" si="4"/>
        <v>1E-3</v>
      </c>
      <c r="AJ81" s="49">
        <f t="shared" si="4"/>
        <v>1E-3</v>
      </c>
      <c r="AK81" s="49">
        <f t="shared" si="4"/>
        <v>1E-3</v>
      </c>
    </row>
    <row r="84" spans="1:37" x14ac:dyDescent="0.25">
      <c r="A84" s="23" t="s">
        <v>81</v>
      </c>
    </row>
    <row r="85" spans="1:37" x14ac:dyDescent="0.25">
      <c r="A85" s="23" t="s">
        <v>16</v>
      </c>
    </row>
    <row r="86" spans="1:37" x14ac:dyDescent="0.25">
      <c r="A86" s="33" t="s">
        <v>7</v>
      </c>
      <c r="B86" s="34" t="s">
        <v>20</v>
      </c>
      <c r="C86" s="33" t="s">
        <v>168</v>
      </c>
      <c r="D86" s="50">
        <f>D52*D113/SUMPRODUCT(D$52:D$57,D$113:D$118)</f>
        <v>2.3248477738541742E-2</v>
      </c>
      <c r="E86" s="50">
        <f t="shared" ref="E86:AK86" si="5">E52*E113/SUMPRODUCT(E$52:E$57,E$113:E$118)</f>
        <v>2.3172561576390992E-2</v>
      </c>
      <c r="F86" s="50">
        <f t="shared" si="5"/>
        <v>2.3097139597600392E-2</v>
      </c>
      <c r="G86" s="50">
        <f t="shared" si="5"/>
        <v>2.3022206992425465E-2</v>
      </c>
      <c r="H86" s="50">
        <f t="shared" si="5"/>
        <v>2.2947759013335692E-2</v>
      </c>
      <c r="I86" s="50">
        <f t="shared" si="5"/>
        <v>2.2873790974011859E-2</v>
      </c>
      <c r="J86" s="50">
        <f t="shared" si="5"/>
        <v>2.2800298248362709E-2</v>
      </c>
      <c r="K86" s="50">
        <f t="shared" si="5"/>
        <v>2.2727276269560465E-2</v>
      </c>
      <c r="L86" s="50">
        <f t="shared" si="5"/>
        <v>2.2654720529094868E-2</v>
      </c>
      <c r="M86" s="50">
        <f t="shared" si="5"/>
        <v>2.2582626575845265E-2</v>
      </c>
      <c r="N86" s="50">
        <f t="shared" si="5"/>
        <v>2.2510990015170346E-2</v>
      </c>
      <c r="O86" s="50">
        <f t="shared" si="5"/>
        <v>2.2439806508015143E-2</v>
      </c>
      <c r="P86" s="50">
        <f t="shared" si="5"/>
        <v>2.236907177003496E-2</v>
      </c>
      <c r="Q86" s="50">
        <f t="shared" si="5"/>
        <v>2.2298781570735785E-2</v>
      </c>
      <c r="R86" s="50">
        <f t="shared" si="5"/>
        <v>2.2298781570735785E-2</v>
      </c>
      <c r="S86" s="50">
        <f t="shared" si="5"/>
        <v>2.2298781570735785E-2</v>
      </c>
      <c r="T86" s="50">
        <f t="shared" si="5"/>
        <v>2.2298781570735785E-2</v>
      </c>
      <c r="U86" s="50">
        <f t="shared" si="5"/>
        <v>2.2298781570735785E-2</v>
      </c>
      <c r="V86" s="50">
        <f t="shared" si="5"/>
        <v>2.2298781570735785E-2</v>
      </c>
      <c r="W86" s="50">
        <f t="shared" si="5"/>
        <v>2.2273663634698754E-2</v>
      </c>
      <c r="X86" s="50">
        <f t="shared" si="5"/>
        <v>2.22486022220044E-2</v>
      </c>
      <c r="Y86" s="50">
        <f t="shared" si="5"/>
        <v>2.2223597142073899E-2</v>
      </c>
      <c r="Z86" s="50">
        <f t="shared" si="5"/>
        <v>2.2198648205184249E-2</v>
      </c>
      <c r="AA86" s="50">
        <f t="shared" si="5"/>
        <v>2.217375522246345E-2</v>
      </c>
      <c r="AB86" s="50">
        <f t="shared" si="5"/>
        <v>2.2035594733358282E-2</v>
      </c>
      <c r="AC86" s="50">
        <f t="shared" si="5"/>
        <v>2.1899145286997854E-2</v>
      </c>
      <c r="AD86" s="50">
        <f t="shared" si="5"/>
        <v>2.1764375293489104E-2</v>
      </c>
      <c r="AE86" s="50">
        <f t="shared" si="5"/>
        <v>2.1631253935814623E-2</v>
      </c>
      <c r="AF86" s="50">
        <f t="shared" si="5"/>
        <v>2.1499751146340056E-2</v>
      </c>
      <c r="AG86" s="50">
        <f t="shared" si="5"/>
        <v>2.1369837584173296E-2</v>
      </c>
      <c r="AH86" s="50">
        <f t="shared" si="5"/>
        <v>2.1241484613338982E-2</v>
      </c>
      <c r="AI86" s="50">
        <f t="shared" si="5"/>
        <v>2.1114664281735893E-2</v>
      </c>
      <c r="AJ86" s="50">
        <f t="shared" si="5"/>
        <v>2.0989349300842591E-2</v>
      </c>
      <c r="AK86" s="50">
        <f t="shared" si="5"/>
        <v>2.0865513026142146E-2</v>
      </c>
    </row>
    <row r="87" spans="1:37" x14ac:dyDescent="0.25">
      <c r="A87" s="33" t="s">
        <v>11</v>
      </c>
      <c r="B87" s="34" t="s">
        <v>20</v>
      </c>
      <c r="C87" s="33" t="s">
        <v>168</v>
      </c>
      <c r="D87" s="50">
        <f t="shared" ref="D87:AK91" si="6">D53*D114/SUMPRODUCT(D$52:D$57,D$113:D$118)</f>
        <v>0</v>
      </c>
      <c r="E87" s="50">
        <f t="shared" si="6"/>
        <v>0</v>
      </c>
      <c r="F87" s="50">
        <f t="shared" si="6"/>
        <v>0</v>
      </c>
      <c r="G87" s="50">
        <f t="shared" si="6"/>
        <v>0</v>
      </c>
      <c r="H87" s="50">
        <f t="shared" si="6"/>
        <v>0</v>
      </c>
      <c r="I87" s="50">
        <f t="shared" si="6"/>
        <v>0</v>
      </c>
      <c r="J87" s="50">
        <f t="shared" si="6"/>
        <v>0</v>
      </c>
      <c r="K87" s="50">
        <f t="shared" si="6"/>
        <v>0</v>
      </c>
      <c r="L87" s="50">
        <f t="shared" si="6"/>
        <v>0</v>
      </c>
      <c r="M87" s="50">
        <f t="shared" si="6"/>
        <v>0</v>
      </c>
      <c r="N87" s="50">
        <f t="shared" si="6"/>
        <v>0</v>
      </c>
      <c r="O87" s="50">
        <f t="shared" si="6"/>
        <v>0</v>
      </c>
      <c r="P87" s="50">
        <f t="shared" si="6"/>
        <v>0</v>
      </c>
      <c r="Q87" s="50">
        <f t="shared" si="6"/>
        <v>0</v>
      </c>
      <c r="R87" s="50">
        <f t="shared" si="6"/>
        <v>0</v>
      </c>
      <c r="S87" s="50">
        <f t="shared" si="6"/>
        <v>0</v>
      </c>
      <c r="T87" s="50">
        <f t="shared" si="6"/>
        <v>0</v>
      </c>
      <c r="U87" s="50">
        <f t="shared" si="6"/>
        <v>0</v>
      </c>
      <c r="V87" s="50">
        <f t="shared" si="6"/>
        <v>0</v>
      </c>
      <c r="W87" s="50">
        <f t="shared" si="6"/>
        <v>0</v>
      </c>
      <c r="X87" s="50">
        <f t="shared" si="6"/>
        <v>0</v>
      </c>
      <c r="Y87" s="50">
        <f t="shared" si="6"/>
        <v>0</v>
      </c>
      <c r="Z87" s="50">
        <f t="shared" si="6"/>
        <v>0</v>
      </c>
      <c r="AA87" s="50">
        <f t="shared" si="6"/>
        <v>0</v>
      </c>
      <c r="AB87" s="50">
        <f t="shared" si="6"/>
        <v>0</v>
      </c>
      <c r="AC87" s="50">
        <f t="shared" si="6"/>
        <v>0</v>
      </c>
      <c r="AD87" s="50">
        <f t="shared" si="6"/>
        <v>0</v>
      </c>
      <c r="AE87" s="50">
        <f t="shared" si="6"/>
        <v>0</v>
      </c>
      <c r="AF87" s="50">
        <f t="shared" si="6"/>
        <v>0</v>
      </c>
      <c r="AG87" s="50">
        <f t="shared" si="6"/>
        <v>0</v>
      </c>
      <c r="AH87" s="50">
        <f t="shared" si="6"/>
        <v>0</v>
      </c>
      <c r="AI87" s="50">
        <f t="shared" si="6"/>
        <v>0</v>
      </c>
      <c r="AJ87" s="50">
        <f t="shared" si="6"/>
        <v>0</v>
      </c>
      <c r="AK87" s="50">
        <f t="shared" si="6"/>
        <v>0</v>
      </c>
    </row>
    <row r="88" spans="1:37" x14ac:dyDescent="0.25">
      <c r="A88" s="33" t="s">
        <v>12</v>
      </c>
      <c r="B88" s="34" t="s">
        <v>20</v>
      </c>
      <c r="C88" s="33" t="s">
        <v>168</v>
      </c>
      <c r="D88" s="50">
        <f t="shared" si="6"/>
        <v>0.97675152226145823</v>
      </c>
      <c r="E88" s="50">
        <f t="shared" si="6"/>
        <v>0.97682743842360897</v>
      </c>
      <c r="F88" s="50">
        <f t="shared" si="6"/>
        <v>0.9769028604023996</v>
      </c>
      <c r="G88" s="50">
        <f t="shared" si="6"/>
        <v>0.97697779300757448</v>
      </c>
      <c r="H88" s="50">
        <f t="shared" si="6"/>
        <v>0.97705224098666421</v>
      </c>
      <c r="I88" s="50">
        <f t="shared" si="6"/>
        <v>0.97712620902598812</v>
      </c>
      <c r="J88" s="50">
        <f t="shared" si="6"/>
        <v>0.97719970175163728</v>
      </c>
      <c r="K88" s="50">
        <f t="shared" si="6"/>
        <v>0.9772727237304395</v>
      </c>
      <c r="L88" s="50">
        <f t="shared" si="6"/>
        <v>0.9773452794709051</v>
      </c>
      <c r="M88" s="50">
        <f t="shared" si="6"/>
        <v>0.97741737342415469</v>
      </c>
      <c r="N88" s="50">
        <f t="shared" si="6"/>
        <v>0.97748900998482957</v>
      </c>
      <c r="O88" s="50">
        <f t="shared" si="6"/>
        <v>0.97756019349198486</v>
      </c>
      <c r="P88" s="50">
        <f t="shared" si="6"/>
        <v>0.977630928229965</v>
      </c>
      <c r="Q88" s="50">
        <f t="shared" si="6"/>
        <v>0.97770121842926416</v>
      </c>
      <c r="R88" s="50">
        <f t="shared" si="6"/>
        <v>0.97770121842926416</v>
      </c>
      <c r="S88" s="50">
        <f t="shared" si="6"/>
        <v>0.97770121842926416</v>
      </c>
      <c r="T88" s="50">
        <f t="shared" si="6"/>
        <v>0.97770121842926416</v>
      </c>
      <c r="U88" s="50">
        <f t="shared" si="6"/>
        <v>0.97770121842926416</v>
      </c>
      <c r="V88" s="50">
        <f t="shared" si="6"/>
        <v>0.97770121842926416</v>
      </c>
      <c r="W88" s="50">
        <f t="shared" si="6"/>
        <v>0.97659990997481194</v>
      </c>
      <c r="X88" s="50">
        <f t="shared" si="6"/>
        <v>0.97550107981455836</v>
      </c>
      <c r="Y88" s="50">
        <f t="shared" si="6"/>
        <v>0.97440471959247998</v>
      </c>
      <c r="Z88" s="50">
        <f t="shared" si="6"/>
        <v>0.97331082099007671</v>
      </c>
      <c r="AA88" s="50">
        <f t="shared" si="6"/>
        <v>0.97221937572616113</v>
      </c>
      <c r="AB88" s="50">
        <f t="shared" si="6"/>
        <v>0.96616166005643234</v>
      </c>
      <c r="AC88" s="50">
        <f t="shared" si="6"/>
        <v>0.96017896591068286</v>
      </c>
      <c r="AD88" s="50">
        <f t="shared" si="6"/>
        <v>0.95426990821426894</v>
      </c>
      <c r="AE88" s="50">
        <f t="shared" si="6"/>
        <v>0.94843313577966626</v>
      </c>
      <c r="AF88" s="50">
        <f t="shared" si="6"/>
        <v>0.94266733027642446</v>
      </c>
      <c r="AG88" s="50">
        <f t="shared" si="6"/>
        <v>0.93697120523847088</v>
      </c>
      <c r="AH88" s="50">
        <f t="shared" si="6"/>
        <v>0.93134350510715902</v>
      </c>
      <c r="AI88" s="50">
        <f t="shared" si="6"/>
        <v>0.92578300430864613</v>
      </c>
      <c r="AJ88" s="50">
        <f t="shared" si="6"/>
        <v>0.92028850636407622</v>
      </c>
      <c r="AK88" s="50">
        <f t="shared" si="6"/>
        <v>0.91485884303129295</v>
      </c>
    </row>
    <row r="89" spans="1:37" x14ac:dyDescent="0.25">
      <c r="A89" s="33" t="s">
        <v>13</v>
      </c>
      <c r="B89" s="34" t="s">
        <v>20</v>
      </c>
      <c r="C89" s="33" t="s">
        <v>168</v>
      </c>
      <c r="D89" s="50">
        <f t="shared" si="6"/>
        <v>0</v>
      </c>
      <c r="E89" s="50">
        <f t="shared" si="6"/>
        <v>0</v>
      </c>
      <c r="F89" s="50">
        <f t="shared" si="6"/>
        <v>0</v>
      </c>
      <c r="G89" s="50">
        <f t="shared" si="6"/>
        <v>0</v>
      </c>
      <c r="H89" s="50">
        <f t="shared" si="6"/>
        <v>0</v>
      </c>
      <c r="I89" s="50">
        <f t="shared" si="6"/>
        <v>0</v>
      </c>
      <c r="J89" s="50">
        <f t="shared" si="6"/>
        <v>0</v>
      </c>
      <c r="K89" s="50">
        <f t="shared" si="6"/>
        <v>0</v>
      </c>
      <c r="L89" s="50">
        <f t="shared" si="6"/>
        <v>0</v>
      </c>
      <c r="M89" s="50">
        <f t="shared" si="6"/>
        <v>0</v>
      </c>
      <c r="N89" s="50">
        <f t="shared" si="6"/>
        <v>0</v>
      </c>
      <c r="O89" s="50">
        <f t="shared" si="6"/>
        <v>0</v>
      </c>
      <c r="P89" s="50">
        <f t="shared" si="6"/>
        <v>0</v>
      </c>
      <c r="Q89" s="50">
        <f t="shared" si="6"/>
        <v>0</v>
      </c>
      <c r="R89" s="50">
        <f t="shared" si="6"/>
        <v>0</v>
      </c>
      <c r="S89" s="50">
        <f t="shared" si="6"/>
        <v>0</v>
      </c>
      <c r="T89" s="50">
        <f t="shared" si="6"/>
        <v>0</v>
      </c>
      <c r="U89" s="50">
        <f t="shared" si="6"/>
        <v>0</v>
      </c>
      <c r="V89" s="50">
        <f t="shared" si="6"/>
        <v>0</v>
      </c>
      <c r="W89" s="50">
        <f t="shared" si="6"/>
        <v>0</v>
      </c>
      <c r="X89" s="50">
        <f t="shared" si="6"/>
        <v>0</v>
      </c>
      <c r="Y89" s="50">
        <f t="shared" si="6"/>
        <v>0</v>
      </c>
      <c r="Z89" s="50">
        <f t="shared" si="6"/>
        <v>0</v>
      </c>
      <c r="AA89" s="50">
        <f t="shared" si="6"/>
        <v>0</v>
      </c>
      <c r="AB89" s="50">
        <f t="shared" si="6"/>
        <v>0</v>
      </c>
      <c r="AC89" s="50">
        <f t="shared" si="6"/>
        <v>0</v>
      </c>
      <c r="AD89" s="50">
        <f t="shared" si="6"/>
        <v>0</v>
      </c>
      <c r="AE89" s="50">
        <f t="shared" si="6"/>
        <v>0</v>
      </c>
      <c r="AF89" s="50">
        <f t="shared" si="6"/>
        <v>0</v>
      </c>
      <c r="AG89" s="50">
        <f t="shared" si="6"/>
        <v>0</v>
      </c>
      <c r="AH89" s="50">
        <f t="shared" si="6"/>
        <v>0</v>
      </c>
      <c r="AI89" s="50">
        <f t="shared" si="6"/>
        <v>0</v>
      </c>
      <c r="AJ89" s="50">
        <f t="shared" si="6"/>
        <v>0</v>
      </c>
      <c r="AK89" s="50">
        <f t="shared" si="6"/>
        <v>0</v>
      </c>
    </row>
    <row r="90" spans="1:37" x14ac:dyDescent="0.25">
      <c r="A90" s="33" t="s">
        <v>55</v>
      </c>
      <c r="B90" s="34" t="s">
        <v>20</v>
      </c>
      <c r="C90" s="33" t="s">
        <v>168</v>
      </c>
      <c r="D90" s="50">
        <f t="shared" si="6"/>
        <v>0</v>
      </c>
      <c r="E90" s="50">
        <f t="shared" si="6"/>
        <v>0</v>
      </c>
      <c r="F90" s="50">
        <f t="shared" si="6"/>
        <v>0</v>
      </c>
      <c r="G90" s="50">
        <f t="shared" si="6"/>
        <v>0</v>
      </c>
      <c r="H90" s="50">
        <f t="shared" si="6"/>
        <v>0</v>
      </c>
      <c r="I90" s="50">
        <f t="shared" si="6"/>
        <v>0</v>
      </c>
      <c r="J90" s="50">
        <f t="shared" si="6"/>
        <v>0</v>
      </c>
      <c r="K90" s="50">
        <f t="shared" si="6"/>
        <v>0</v>
      </c>
      <c r="L90" s="50">
        <f t="shared" si="6"/>
        <v>0</v>
      </c>
      <c r="M90" s="50">
        <f t="shared" si="6"/>
        <v>0</v>
      </c>
      <c r="N90" s="50">
        <f t="shared" si="6"/>
        <v>0</v>
      </c>
      <c r="O90" s="50">
        <f t="shared" si="6"/>
        <v>0</v>
      </c>
      <c r="P90" s="50">
        <f t="shared" si="6"/>
        <v>0</v>
      </c>
      <c r="Q90" s="50">
        <f t="shared" si="6"/>
        <v>0</v>
      </c>
      <c r="R90" s="50">
        <f t="shared" si="6"/>
        <v>0</v>
      </c>
      <c r="S90" s="50">
        <f t="shared" si="6"/>
        <v>0</v>
      </c>
      <c r="T90" s="50">
        <f t="shared" si="6"/>
        <v>0</v>
      </c>
      <c r="U90" s="50">
        <f t="shared" si="6"/>
        <v>0</v>
      </c>
      <c r="V90" s="50">
        <f t="shared" si="6"/>
        <v>0</v>
      </c>
      <c r="W90" s="50">
        <f t="shared" si="6"/>
        <v>0</v>
      </c>
      <c r="X90" s="50">
        <f t="shared" si="6"/>
        <v>0</v>
      </c>
      <c r="Y90" s="50">
        <f t="shared" si="6"/>
        <v>0</v>
      </c>
      <c r="Z90" s="50">
        <f t="shared" si="6"/>
        <v>0</v>
      </c>
      <c r="AA90" s="50">
        <f t="shared" si="6"/>
        <v>0</v>
      </c>
      <c r="AB90" s="50">
        <f t="shared" si="6"/>
        <v>0</v>
      </c>
      <c r="AC90" s="50">
        <f t="shared" si="6"/>
        <v>0</v>
      </c>
      <c r="AD90" s="50">
        <f t="shared" si="6"/>
        <v>0</v>
      </c>
      <c r="AE90" s="50">
        <f t="shared" si="6"/>
        <v>0</v>
      </c>
      <c r="AF90" s="50">
        <f t="shared" si="6"/>
        <v>0</v>
      </c>
      <c r="AG90" s="50">
        <f t="shared" si="6"/>
        <v>0</v>
      </c>
      <c r="AH90" s="50">
        <f t="shared" si="6"/>
        <v>0</v>
      </c>
      <c r="AI90" s="50">
        <f t="shared" si="6"/>
        <v>0</v>
      </c>
      <c r="AJ90" s="50">
        <f t="shared" si="6"/>
        <v>0</v>
      </c>
      <c r="AK90" s="50">
        <f t="shared" si="6"/>
        <v>0</v>
      </c>
    </row>
    <row r="91" spans="1:37" x14ac:dyDescent="0.25">
      <c r="A91" s="33" t="s">
        <v>79</v>
      </c>
      <c r="B91" s="34" t="s">
        <v>20</v>
      </c>
      <c r="C91" s="33" t="s">
        <v>168</v>
      </c>
      <c r="D91" s="50">
        <f t="shared" si="6"/>
        <v>0</v>
      </c>
      <c r="E91" s="50">
        <f t="shared" si="6"/>
        <v>0</v>
      </c>
      <c r="F91" s="50">
        <f t="shared" si="6"/>
        <v>0</v>
      </c>
      <c r="G91" s="50">
        <f t="shared" si="6"/>
        <v>0</v>
      </c>
      <c r="H91" s="50">
        <f t="shared" si="6"/>
        <v>0</v>
      </c>
      <c r="I91" s="50">
        <f t="shared" si="6"/>
        <v>0</v>
      </c>
      <c r="J91" s="50">
        <f t="shared" si="6"/>
        <v>0</v>
      </c>
      <c r="K91" s="50">
        <f t="shared" si="6"/>
        <v>0</v>
      </c>
      <c r="L91" s="50">
        <f t="shared" si="6"/>
        <v>0</v>
      </c>
      <c r="M91" s="50">
        <f t="shared" si="6"/>
        <v>0</v>
      </c>
      <c r="N91" s="50">
        <f t="shared" si="6"/>
        <v>0</v>
      </c>
      <c r="O91" s="50">
        <f t="shared" si="6"/>
        <v>0</v>
      </c>
      <c r="P91" s="50">
        <f t="shared" si="6"/>
        <v>0</v>
      </c>
      <c r="Q91" s="50">
        <f t="shared" si="6"/>
        <v>0</v>
      </c>
      <c r="R91" s="50">
        <f t="shared" si="6"/>
        <v>0</v>
      </c>
      <c r="S91" s="50">
        <f t="shared" si="6"/>
        <v>0</v>
      </c>
      <c r="T91" s="50">
        <f t="shared" si="6"/>
        <v>0</v>
      </c>
      <c r="U91" s="50">
        <f t="shared" si="6"/>
        <v>0</v>
      </c>
      <c r="V91" s="50">
        <f t="shared" si="6"/>
        <v>0</v>
      </c>
      <c r="W91" s="50">
        <f t="shared" si="6"/>
        <v>1.126426390489213E-3</v>
      </c>
      <c r="X91" s="50">
        <f t="shared" si="6"/>
        <v>2.2503179634371551E-3</v>
      </c>
      <c r="Y91" s="50">
        <f t="shared" si="6"/>
        <v>3.3716832654459745E-3</v>
      </c>
      <c r="Z91" s="50">
        <f t="shared" si="6"/>
        <v>4.4905308047390379E-3</v>
      </c>
      <c r="AA91" s="50">
        <f t="shared" si="6"/>
        <v>5.6068690513753324E-3</v>
      </c>
      <c r="AB91" s="50">
        <f t="shared" si="6"/>
        <v>1.180274521020931E-2</v>
      </c>
      <c r="AC91" s="50">
        <f t="shared" si="6"/>
        <v>1.792188880231925E-2</v>
      </c>
      <c r="AD91" s="50">
        <f t="shared" si="6"/>
        <v>2.3965716492241926E-2</v>
      </c>
      <c r="AE91" s="50">
        <f t="shared" si="6"/>
        <v>2.9935610284519139E-2</v>
      </c>
      <c r="AF91" s="50">
        <f t="shared" si="6"/>
        <v>3.5832918577235459E-2</v>
      </c>
      <c r="AG91" s="50">
        <f t="shared" si="6"/>
        <v>4.1658957177355821E-2</v>
      </c>
      <c r="AH91" s="50">
        <f t="shared" si="6"/>
        <v>4.7415010279501867E-2</v>
      </c>
      <c r="AI91" s="50">
        <f t="shared" si="6"/>
        <v>5.3102331409617946E-2</v>
      </c>
      <c r="AJ91" s="50">
        <f t="shared" si="6"/>
        <v>5.8722144335081092E-2</v>
      </c>
      <c r="AK91" s="50">
        <f t="shared" si="6"/>
        <v>6.4275643942564908E-2</v>
      </c>
    </row>
    <row r="92" spans="1:37" x14ac:dyDescent="0.25">
      <c r="A92" s="6"/>
      <c r="B92" s="5"/>
      <c r="C92" s="5"/>
    </row>
    <row r="93" spans="1:37" x14ac:dyDescent="0.25">
      <c r="A93" s="23" t="s">
        <v>82</v>
      </c>
    </row>
    <row r="94" spans="1:37" x14ac:dyDescent="0.25">
      <c r="A94" s="33" t="s">
        <v>7</v>
      </c>
      <c r="B94" s="34" t="s">
        <v>20</v>
      </c>
      <c r="C94" s="33" t="s">
        <v>168</v>
      </c>
      <c r="D94" s="50">
        <f t="shared" ref="D94:D106" si="7">D$46/D$80*D60*D121</f>
        <v>6.1784815328749468E-3</v>
      </c>
      <c r="E94" s="50">
        <f>E60*E121/SUMPRODUCT(E$60:E$72,E$121:E$133)</f>
        <v>6.1784815328749477E-3</v>
      </c>
      <c r="F94" s="50">
        <f t="shared" ref="F94:AK94" si="8">F60*F121/SUMPRODUCT(F$60:F$72,F$121:F$133)</f>
        <v>6.1784815328749477E-3</v>
      </c>
      <c r="G94" s="50">
        <f t="shared" si="8"/>
        <v>6.1784733358581688E-3</v>
      </c>
      <c r="H94" s="50">
        <f t="shared" si="8"/>
        <v>6.1734587233683398E-3</v>
      </c>
      <c r="I94" s="50">
        <f t="shared" si="8"/>
        <v>6.0895638987194453E-3</v>
      </c>
      <c r="J94" s="50">
        <f t="shared" si="8"/>
        <v>6.0063351107332999E-3</v>
      </c>
      <c r="K94" s="50">
        <f t="shared" si="8"/>
        <v>5.9237619011739103E-3</v>
      </c>
      <c r="L94" s="50">
        <f t="shared" si="8"/>
        <v>5.8418109045787351E-3</v>
      </c>
      <c r="M94" s="50">
        <f t="shared" si="8"/>
        <v>5.7603020638516845E-3</v>
      </c>
      <c r="N94" s="50">
        <f t="shared" si="8"/>
        <v>5.678092168948142E-3</v>
      </c>
      <c r="O94" s="50">
        <f t="shared" si="8"/>
        <v>5.5877400711515845E-3</v>
      </c>
      <c r="P94" s="50">
        <f t="shared" si="8"/>
        <v>5.4413388778912913E-3</v>
      </c>
      <c r="Q94" s="50">
        <f t="shared" si="8"/>
        <v>4.7847573419317023E-3</v>
      </c>
      <c r="R94" s="50">
        <f t="shared" si="8"/>
        <v>4.6771959643221225E-3</v>
      </c>
      <c r="S94" s="50">
        <f t="shared" si="8"/>
        <v>4.5689253474550722E-3</v>
      </c>
      <c r="T94" s="50">
        <f t="shared" si="8"/>
        <v>4.4598881932171085E-3</v>
      </c>
      <c r="U94" s="50">
        <f t="shared" si="8"/>
        <v>4.3500266839368064E-3</v>
      </c>
      <c r="V94" s="50">
        <f t="shared" si="8"/>
        <v>4.2392827004575622E-3</v>
      </c>
      <c r="W94" s="50">
        <f t="shared" si="8"/>
        <v>4.1275980772236291E-3</v>
      </c>
      <c r="X94" s="50">
        <f t="shared" si="8"/>
        <v>4.0149148977851132E-3</v>
      </c>
      <c r="Y94" s="50">
        <f t="shared" si="8"/>
        <v>3.9011758341156895E-3</v>
      </c>
      <c r="Z94" s="50">
        <f t="shared" si="8"/>
        <v>3.7863245330382106E-3</v>
      </c>
      <c r="AA94" s="50">
        <f t="shared" si="8"/>
        <v>3.6703060528471077E-3</v>
      </c>
      <c r="AB94" s="50">
        <f t="shared" si="8"/>
        <v>3.5530673528792601E-3</v>
      </c>
      <c r="AC94" s="50">
        <f t="shared" si="8"/>
        <v>3.4345578382919549E-3</v>
      </c>
      <c r="AD94" s="50">
        <f t="shared" si="8"/>
        <v>3.3147299616313828E-3</v>
      </c>
      <c r="AE94" s="50">
        <f t="shared" si="8"/>
        <v>3.1935398818916708E-3</v>
      </c>
      <c r="AF94" s="50">
        <f t="shared" si="8"/>
        <v>3.0709481806476951E-3</v>
      </c>
      <c r="AG94" s="50">
        <f t="shared" si="8"/>
        <v>2.9469206334726858E-3</v>
      </c>
      <c r="AH94" s="50">
        <f t="shared" si="8"/>
        <v>2.8214290332074367E-3</v>
      </c>
      <c r="AI94" s="50">
        <f t="shared" si="8"/>
        <v>2.6944520597227276E-3</v>
      </c>
      <c r="AJ94" s="50">
        <f t="shared" si="8"/>
        <v>2.5659761886129865E-3</v>
      </c>
      <c r="AK94" s="50">
        <f t="shared" si="8"/>
        <v>2.4359966287940253E-3</v>
      </c>
    </row>
    <row r="95" spans="1:37" x14ac:dyDescent="0.25">
      <c r="A95" s="33" t="s">
        <v>9</v>
      </c>
      <c r="B95" s="34" t="s">
        <v>20</v>
      </c>
      <c r="C95" s="33" t="s">
        <v>168</v>
      </c>
      <c r="D95" s="50">
        <f t="shared" si="7"/>
        <v>8.3576941163283573E-3</v>
      </c>
      <c r="E95" s="50">
        <f t="shared" ref="E95:AK102" si="9">E61*E122/SUMPRODUCT(E$60:E$72,E$121:E$133)</f>
        <v>8.3576941163283573E-3</v>
      </c>
      <c r="F95" s="50">
        <f t="shared" si="9"/>
        <v>8.3576941163283573E-3</v>
      </c>
      <c r="G95" s="50">
        <f t="shared" si="9"/>
        <v>8.3576830281413099E-3</v>
      </c>
      <c r="H95" s="50">
        <f t="shared" si="9"/>
        <v>8.3508997113863892E-3</v>
      </c>
      <c r="I95" s="50">
        <f t="shared" si="9"/>
        <v>8.2374143382202437E-3</v>
      </c>
      <c r="J95" s="50">
        <f t="shared" si="9"/>
        <v>8.124829919547185E-3</v>
      </c>
      <c r="K95" s="50">
        <f t="shared" si="9"/>
        <v>8.0131323084061956E-3</v>
      </c>
      <c r="L95" s="50">
        <f t="shared" si="9"/>
        <v>7.9022763710004818E-3</v>
      </c>
      <c r="M95" s="50">
        <f t="shared" si="9"/>
        <v>7.7920185422850454E-3</v>
      </c>
      <c r="N95" s="50">
        <f t="shared" si="9"/>
        <v>7.6808123905334515E-3</v>
      </c>
      <c r="O95" s="50">
        <f t="shared" si="9"/>
        <v>7.5585921990294026E-3</v>
      </c>
      <c r="P95" s="50">
        <f t="shared" si="9"/>
        <v>7.3605538323167231E-3</v>
      </c>
      <c r="Q95" s="50">
        <f t="shared" si="9"/>
        <v>6.4723893843401563E-3</v>
      </c>
      <c r="R95" s="50">
        <f t="shared" si="9"/>
        <v>6.3268900269319523E-3</v>
      </c>
      <c r="S95" s="50">
        <f t="shared" si="9"/>
        <v>6.1804312744462219E-3</v>
      </c>
      <c r="T95" s="50">
        <f t="shared" si="9"/>
        <v>6.0329356191485732E-3</v>
      </c>
      <c r="U95" s="50">
        <f t="shared" si="9"/>
        <v>5.8843248504933041E-3</v>
      </c>
      <c r="V95" s="50">
        <f t="shared" si="9"/>
        <v>5.7345203501126783E-3</v>
      </c>
      <c r="W95" s="50">
        <f t="shared" si="9"/>
        <v>5.5834434368743774E-3</v>
      </c>
      <c r="X95" s="50">
        <f t="shared" si="9"/>
        <v>5.4310157666140725E-3</v>
      </c>
      <c r="Y95" s="50">
        <f t="shared" si="9"/>
        <v>5.2771597911339101E-3</v>
      </c>
      <c r="Z95" s="50">
        <f t="shared" si="9"/>
        <v>5.1217992809243339E-3</v>
      </c>
      <c r="AA95" s="50">
        <f t="shared" si="9"/>
        <v>4.9648599157875823E-3</v>
      </c>
      <c r="AB95" s="50">
        <f t="shared" si="9"/>
        <v>4.8062699470851388E-3</v>
      </c>
      <c r="AC95" s="50">
        <f t="shared" si="9"/>
        <v>4.6459609346643531E-3</v>
      </c>
      <c r="AD95" s="50">
        <f t="shared" si="9"/>
        <v>4.4838685606061954E-3</v>
      </c>
      <c r="AE95" s="50">
        <f t="shared" si="9"/>
        <v>4.3199335207410438E-3</v>
      </c>
      <c r="AF95" s="50">
        <f t="shared" si="9"/>
        <v>4.1541024933687398E-3</v>
      </c>
      <c r="AG95" s="50">
        <f t="shared" si="9"/>
        <v>3.9863291827629413E-3</v>
      </c>
      <c r="AH95" s="50">
        <f t="shared" si="9"/>
        <v>3.8165754328156674E-3</v>
      </c>
      <c r="AI95" s="50">
        <f t="shared" si="9"/>
        <v>3.6448124035736705E-3</v>
      </c>
      <c r="AJ95" s="50">
        <f t="shared" si="9"/>
        <v>3.4710218004374983E-3</v>
      </c>
      <c r="AK95" s="50">
        <f t="shared" si="9"/>
        <v>3.295197142459376E-3</v>
      </c>
    </row>
    <row r="96" spans="1:37" x14ac:dyDescent="0.25">
      <c r="A96" s="33" t="s">
        <v>10</v>
      </c>
      <c r="B96" s="34" t="s">
        <v>20</v>
      </c>
      <c r="C96" s="33" t="s">
        <v>168</v>
      </c>
      <c r="D96" s="50">
        <f t="shared" si="7"/>
        <v>5.2767254719306503E-4</v>
      </c>
      <c r="E96" s="50">
        <f t="shared" si="9"/>
        <v>5.2767254719306514E-4</v>
      </c>
      <c r="F96" s="50">
        <f t="shared" si="9"/>
        <v>5.2767254719306514E-4</v>
      </c>
      <c r="G96" s="50">
        <f t="shared" si="9"/>
        <v>5.2767184712773348E-4</v>
      </c>
      <c r="H96" s="50">
        <f t="shared" si="9"/>
        <v>5.2724357469030451E-4</v>
      </c>
      <c r="I96" s="50">
        <f t="shared" si="9"/>
        <v>5.2007854626329576E-4</v>
      </c>
      <c r="J96" s="50">
        <f t="shared" si="9"/>
        <v>5.1297040062544587E-4</v>
      </c>
      <c r="K96" s="50">
        <f t="shared" si="9"/>
        <v>5.0591824459224083E-4</v>
      </c>
      <c r="L96" s="50">
        <f t="shared" si="9"/>
        <v>4.9891922858996034E-4</v>
      </c>
      <c r="M96" s="50">
        <f t="shared" si="9"/>
        <v>4.9195797486178375E-4</v>
      </c>
      <c r="N96" s="50">
        <f t="shared" si="9"/>
        <v>4.8493684767747356E-4</v>
      </c>
      <c r="O96" s="50">
        <f t="shared" si="9"/>
        <v>4.7722033653555847E-4</v>
      </c>
      <c r="P96" s="50">
        <f t="shared" si="9"/>
        <v>4.6471695845654097E-4</v>
      </c>
      <c r="Q96" s="50">
        <f t="shared" si="9"/>
        <v>4.0864168337863396E-4</v>
      </c>
      <c r="R96" s="50">
        <f t="shared" si="9"/>
        <v>3.9945541555524652E-4</v>
      </c>
      <c r="S96" s="50">
        <f t="shared" si="9"/>
        <v>3.9020857522976987E-4</v>
      </c>
      <c r="T96" s="50">
        <f t="shared" si="9"/>
        <v>3.8089626886302145E-4</v>
      </c>
      <c r="U96" s="50">
        <f t="shared" si="9"/>
        <v>3.7151355854302522E-4</v>
      </c>
      <c r="V96" s="50">
        <f t="shared" si="9"/>
        <v>3.6205548060949639E-4</v>
      </c>
      <c r="W96" s="50">
        <f t="shared" si="9"/>
        <v>3.5251706743943636E-4</v>
      </c>
      <c r="X96" s="50">
        <f t="shared" si="9"/>
        <v>3.428933726847048E-4</v>
      </c>
      <c r="Y96" s="50">
        <f t="shared" si="9"/>
        <v>3.3317950025141252E-4</v>
      </c>
      <c r="Z96" s="50">
        <f t="shared" si="9"/>
        <v>3.2337063730255937E-4</v>
      </c>
      <c r="AA96" s="50">
        <f t="shared" si="9"/>
        <v>3.1346209154772223E-4</v>
      </c>
      <c r="AB96" s="50">
        <f t="shared" si="9"/>
        <v>3.034493330548031E-4</v>
      </c>
      <c r="AC96" s="50">
        <f t="shared" si="9"/>
        <v>2.9332804077673126E-4</v>
      </c>
      <c r="AD96" s="50">
        <f t="shared" si="9"/>
        <v>2.8309415392835564E-4</v>
      </c>
      <c r="AE96" s="50">
        <f t="shared" si="9"/>
        <v>2.7274392827331058E-4</v>
      </c>
      <c r="AF96" s="50">
        <f t="shared" si="9"/>
        <v>2.6227399728526093E-4</v>
      </c>
      <c r="AG96" s="50">
        <f t="shared" si="9"/>
        <v>2.516814380307393E-4</v>
      </c>
      <c r="AH96" s="50">
        <f t="shared" si="9"/>
        <v>2.4096384148036395E-4</v>
      </c>
      <c r="AI96" s="50">
        <f t="shared" si="9"/>
        <v>2.3011938679080439E-4</v>
      </c>
      <c r="AJ96" s="50">
        <f t="shared" si="9"/>
        <v>2.1914691891166524E-4</v>
      </c>
      <c r="AK96" s="50">
        <f t="shared" si="9"/>
        <v>2.0804602866091943E-4</v>
      </c>
    </row>
    <row r="97" spans="1:37" x14ac:dyDescent="0.25">
      <c r="A97" s="33" t="s">
        <v>11</v>
      </c>
      <c r="B97" s="34" t="s">
        <v>20</v>
      </c>
      <c r="C97" s="33" t="s">
        <v>168</v>
      </c>
      <c r="D97" s="50">
        <f t="shared" si="7"/>
        <v>1.0193296853885916E-2</v>
      </c>
      <c r="E97" s="50">
        <f t="shared" si="9"/>
        <v>1.0193296853885918E-2</v>
      </c>
      <c r="F97" s="50">
        <f t="shared" si="9"/>
        <v>1.0193296853885918E-2</v>
      </c>
      <c r="G97" s="50">
        <f t="shared" si="9"/>
        <v>1.0193283330397193E-2</v>
      </c>
      <c r="H97" s="50">
        <f t="shared" si="9"/>
        <v>1.0185010191852705E-2</v>
      </c>
      <c r="I97" s="50">
        <f t="shared" si="9"/>
        <v>1.0046599993877577E-2</v>
      </c>
      <c r="J97" s="50">
        <f t="shared" si="9"/>
        <v>9.9092886272872903E-3</v>
      </c>
      <c r="K97" s="50">
        <f t="shared" si="9"/>
        <v>9.7730588380197433E-3</v>
      </c>
      <c r="L97" s="50">
        <f t="shared" si="9"/>
        <v>9.6378555795295102E-3</v>
      </c>
      <c r="M97" s="50">
        <f t="shared" si="9"/>
        <v>9.5033817925114384E-3</v>
      </c>
      <c r="N97" s="50">
        <f t="shared" si="9"/>
        <v>9.3677514019988636E-3</v>
      </c>
      <c r="O97" s="50">
        <f t="shared" si="9"/>
        <v>9.2186879550481531E-3</v>
      </c>
      <c r="P97" s="50">
        <f t="shared" si="9"/>
        <v>8.9771543654881825E-3</v>
      </c>
      <c r="Q97" s="50">
        <f t="shared" si="9"/>
        <v>7.8939221070108753E-3</v>
      </c>
      <c r="R97" s="50">
        <f t="shared" si="9"/>
        <v>7.7164666843227052E-3</v>
      </c>
      <c r="S97" s="50">
        <f t="shared" si="9"/>
        <v>7.537841154343067E-3</v>
      </c>
      <c r="T97" s="50">
        <f t="shared" si="9"/>
        <v>7.3579509862918037E-3</v>
      </c>
      <c r="U97" s="50">
        <f t="shared" si="9"/>
        <v>7.1767007922187986E-3</v>
      </c>
      <c r="V97" s="50">
        <f t="shared" si="9"/>
        <v>6.9939946867818344E-3</v>
      </c>
      <c r="W97" s="50">
        <f t="shared" si="9"/>
        <v>6.8097367080891067E-3</v>
      </c>
      <c r="X97" s="50">
        <f t="shared" si="9"/>
        <v>6.623831305225176E-3</v>
      </c>
      <c r="Y97" s="50">
        <f t="shared" si="9"/>
        <v>6.4361838980594235E-3</v>
      </c>
      <c r="Z97" s="50">
        <f t="shared" si="9"/>
        <v>6.2467015147734091E-3</v>
      </c>
      <c r="AA97" s="50">
        <f t="shared" si="9"/>
        <v>6.0552935122031876E-3</v>
      </c>
      <c r="AB97" s="50">
        <f t="shared" si="9"/>
        <v>5.8618723835363422E-3</v>
      </c>
      <c r="AC97" s="50">
        <f t="shared" si="9"/>
        <v>5.6663546570900163E-3</v>
      </c>
      <c r="AD97" s="50">
        <f t="shared" si="9"/>
        <v>5.4686618887823182E-3</v>
      </c>
      <c r="AE97" s="50">
        <f t="shared" si="9"/>
        <v>5.2687217494519715E-3</v>
      </c>
      <c r="AF97" s="50">
        <f t="shared" si="9"/>
        <v>5.0664692063386342E-3</v>
      </c>
      <c r="AG97" s="50">
        <f t="shared" si="9"/>
        <v>4.8618477957724148E-3</v>
      </c>
      <c r="AH97" s="50">
        <f t="shared" si="9"/>
        <v>4.6548109814084715E-3</v>
      </c>
      <c r="AI97" s="50">
        <f t="shared" si="9"/>
        <v>4.4453235891664207E-3</v>
      </c>
      <c r="AJ97" s="50">
        <f t="shared" si="9"/>
        <v>4.2333633063987236E-3</v>
      </c>
      <c r="AK97" s="50">
        <f t="shared" si="9"/>
        <v>4.0189222287451993E-3</v>
      </c>
    </row>
    <row r="98" spans="1:37" x14ac:dyDescent="0.25">
      <c r="A98" s="33" t="s">
        <v>111</v>
      </c>
      <c r="B98" s="34" t="s">
        <v>20</v>
      </c>
      <c r="C98" s="33" t="s">
        <v>168</v>
      </c>
      <c r="D98" s="50">
        <f t="shared" si="7"/>
        <v>0.63879027416337542</v>
      </c>
      <c r="E98" s="50">
        <f t="shared" si="9"/>
        <v>0.63879027416337542</v>
      </c>
      <c r="F98" s="50">
        <f t="shared" si="9"/>
        <v>0.63879027416337542</v>
      </c>
      <c r="G98" s="50">
        <f t="shared" si="9"/>
        <v>0.63878942667769989</v>
      </c>
      <c r="H98" s="50">
        <f t="shared" si="9"/>
        <v>0.63880286074523263</v>
      </c>
      <c r="I98" s="50">
        <f t="shared" si="9"/>
        <v>0.63064645069395275</v>
      </c>
      <c r="J98" s="50">
        <f t="shared" si="9"/>
        <v>0.6225446176000633</v>
      </c>
      <c r="K98" s="50">
        <f t="shared" si="9"/>
        <v>0.61449644874030396</v>
      </c>
      <c r="L98" s="50">
        <f t="shared" si="9"/>
        <v>0.60649864955169186</v>
      </c>
      <c r="M98" s="50">
        <f t="shared" si="9"/>
        <v>0.59853267176216407</v>
      </c>
      <c r="N98" s="50">
        <f t="shared" si="9"/>
        <v>0.59047974423700245</v>
      </c>
      <c r="O98" s="50">
        <f t="shared" si="9"/>
        <v>0.58156522002464595</v>
      </c>
      <c r="P98" s="50">
        <f t="shared" si="9"/>
        <v>0.56679677565479147</v>
      </c>
      <c r="Q98" s="50">
        <f t="shared" si="9"/>
        <v>0.49881623960699201</v>
      </c>
      <c r="R98" s="50">
        <f t="shared" si="9"/>
        <v>0.4880058247055275</v>
      </c>
      <c r="S98" s="50">
        <f t="shared" si="9"/>
        <v>0.47710281408165101</v>
      </c>
      <c r="T98" s="50">
        <f t="shared" si="9"/>
        <v>0.46610103621388949</v>
      </c>
      <c r="U98" s="50">
        <f t="shared" si="9"/>
        <v>0.45499424549047057</v>
      </c>
      <c r="V98" s="50">
        <f t="shared" si="9"/>
        <v>0.44377614481377681</v>
      </c>
      <c r="W98" s="50">
        <f t="shared" si="9"/>
        <v>0.43244041219533647</v>
      </c>
      <c r="X98" s="50">
        <f t="shared" si="9"/>
        <v>0.42098073172077766</v>
      </c>
      <c r="Y98" s="50">
        <f t="shared" si="9"/>
        <v>0.40939082926526682</v>
      </c>
      <c r="Z98" s="50">
        <f t="shared" si="9"/>
        <v>0.39766451333193575</v>
      </c>
      <c r="AA98" s="50">
        <f t="shared" si="9"/>
        <v>0.38579572136638784</v>
      </c>
      <c r="AB98" s="50">
        <f t="shared" si="9"/>
        <v>0.37377857186703539</v>
      </c>
      <c r="AC98" s="50">
        <f t="shared" si="9"/>
        <v>0.36160742256099548</v>
      </c>
      <c r="AD98" s="50">
        <f t="shared" si="9"/>
        <v>0.34927693484569433</v>
      </c>
      <c r="AE98" s="50">
        <f t="shared" si="9"/>
        <v>0.33678214460424705</v>
      </c>
      <c r="AF98" s="50">
        <f t="shared" si="9"/>
        <v>0.32411853938530233</v>
      </c>
      <c r="AG98" s="50">
        <f t="shared" si="9"/>
        <v>0.31128214179280234</v>
      </c>
      <c r="AH98" s="50">
        <f t="shared" si="9"/>
        <v>0.29826959875605819</v>
      </c>
      <c r="AI98" s="50">
        <f t="shared" si="9"/>
        <v>0.28507827614448544</v>
      </c>
      <c r="AJ98" s="50">
        <f t="shared" si="9"/>
        <v>0.27170635795431614</v>
      </c>
      <c r="AK98" s="50">
        <f t="shared" si="9"/>
        <v>0.2581529490281454</v>
      </c>
    </row>
    <row r="99" spans="1:37" x14ac:dyDescent="0.25">
      <c r="A99" s="33" t="s">
        <v>12</v>
      </c>
      <c r="B99" s="34" t="s">
        <v>20</v>
      </c>
      <c r="C99" s="33" t="s">
        <v>168</v>
      </c>
      <c r="D99" s="50">
        <f t="shared" si="7"/>
        <v>5.5730689739555929E-3</v>
      </c>
      <c r="E99" s="50">
        <f t="shared" si="9"/>
        <v>5.5730689739555937E-3</v>
      </c>
      <c r="F99" s="50">
        <f t="shared" si="9"/>
        <v>5.5730689739555937E-3</v>
      </c>
      <c r="G99" s="50">
        <f t="shared" si="9"/>
        <v>5.5743882842416732E-3</v>
      </c>
      <c r="H99" s="50">
        <f t="shared" si="9"/>
        <v>5.5745055164711631E-3</v>
      </c>
      <c r="I99" s="50">
        <f t="shared" si="9"/>
        <v>1.8292330288977206E-2</v>
      </c>
      <c r="J99" s="50">
        <f t="shared" si="9"/>
        <v>3.0924463483486053E-2</v>
      </c>
      <c r="K99" s="50">
        <f t="shared" si="9"/>
        <v>4.347173938459991E-2</v>
      </c>
      <c r="L99" s="50">
        <f t="shared" si="9"/>
        <v>5.5934884650303815E-2</v>
      </c>
      <c r="M99" s="50">
        <f t="shared" si="9"/>
        <v>6.8313863885375095E-2</v>
      </c>
      <c r="N99" s="50">
        <f t="shared" si="9"/>
        <v>8.0602897913370386E-2</v>
      </c>
      <c r="O99" s="50">
        <f t="shared" si="9"/>
        <v>9.2753410615947829E-2</v>
      </c>
      <c r="P99" s="50">
        <f t="shared" si="9"/>
        <v>0.10440738641344387</v>
      </c>
      <c r="Q99" s="50">
        <f t="shared" si="9"/>
        <v>0.11184782002714226</v>
      </c>
      <c r="R99" s="50">
        <f t="shared" si="9"/>
        <v>0.12301257636905481</v>
      </c>
      <c r="S99" s="50">
        <f t="shared" si="9"/>
        <v>0.13403522276492255</v>
      </c>
      <c r="T99" s="50">
        <f t="shared" si="9"/>
        <v>0.1449124819026581</v>
      </c>
      <c r="U99" s="50">
        <f t="shared" si="9"/>
        <v>0.15564087532713147</v>
      </c>
      <c r="V99" s="50">
        <f t="shared" si="9"/>
        <v>0.16621672322267558</v>
      </c>
      <c r="W99" s="50">
        <f t="shared" si="9"/>
        <v>0.17663614581703621</v>
      </c>
      <c r="X99" s="50">
        <f t="shared" si="9"/>
        <v>0.18689506668456798</v>
      </c>
      <c r="Y99" s="50">
        <f t="shared" si="9"/>
        <v>0.19698921825105162</v>
      </c>
      <c r="Z99" s="50">
        <f t="shared" si="9"/>
        <v>0.20691414982573958</v>
      </c>
      <c r="AA99" s="50">
        <f t="shared" si="9"/>
        <v>0.21666523850702321</v>
      </c>
      <c r="AB99" s="50">
        <f t="shared" si="9"/>
        <v>0.22623770332510354</v>
      </c>
      <c r="AC99" s="50">
        <f t="shared" si="9"/>
        <v>0.23562662299662165</v>
      </c>
      <c r="AD99" s="50">
        <f t="shared" si="9"/>
        <v>0.24482695767048671</v>
      </c>
      <c r="AE99" s="50">
        <f t="shared" si="9"/>
        <v>0.25383357503897269</v>
      </c>
      <c r="AF99" s="50">
        <f t="shared" si="9"/>
        <v>0.26264128117116992</v>
      </c>
      <c r="AG99" s="50">
        <f t="shared" si="9"/>
        <v>0.27124485639448281</v>
      </c>
      <c r="AH99" s="50">
        <f t="shared" si="9"/>
        <v>0.27963909650140323</v>
      </c>
      <c r="AI99" s="50">
        <f t="shared" si="9"/>
        <v>0.28781885949057862</v>
      </c>
      <c r="AJ99" s="50">
        <f t="shared" si="9"/>
        <v>0.29577911796075246</v>
      </c>
      <c r="AK99" s="50">
        <f t="shared" si="9"/>
        <v>0.30351501716136786</v>
      </c>
    </row>
    <row r="100" spans="1:37" x14ac:dyDescent="0.25">
      <c r="A100" s="33" t="s">
        <v>54</v>
      </c>
      <c r="B100" s="34" t="s">
        <v>20</v>
      </c>
      <c r="C100" s="33" t="s">
        <v>168</v>
      </c>
      <c r="D100" s="50">
        <f t="shared" si="7"/>
        <v>1.8828828268201054E-2</v>
      </c>
      <c r="E100" s="50">
        <f t="shared" si="9"/>
        <v>1.8828828268201057E-2</v>
      </c>
      <c r="F100" s="50">
        <f t="shared" si="9"/>
        <v>1.8828828268201057E-2</v>
      </c>
      <c r="G100" s="50">
        <f t="shared" si="9"/>
        <v>1.88288032879174E-2</v>
      </c>
      <c r="H100" s="50">
        <f t="shared" si="9"/>
        <v>1.8829199267256392E-2</v>
      </c>
      <c r="I100" s="50">
        <f t="shared" si="9"/>
        <v>1.858878288906135E-2</v>
      </c>
      <c r="J100" s="50">
        <f t="shared" si="9"/>
        <v>1.8349975208117451E-2</v>
      </c>
      <c r="K100" s="50">
        <f t="shared" si="9"/>
        <v>1.8112749321213709E-2</v>
      </c>
      <c r="L100" s="50">
        <f t="shared" si="9"/>
        <v>1.7877008118605132E-2</v>
      </c>
      <c r="M100" s="50">
        <f t="shared" si="9"/>
        <v>1.764220487589176E-2</v>
      </c>
      <c r="N100" s="50">
        <f t="shared" si="9"/>
        <v>1.7404838723712752E-2</v>
      </c>
      <c r="O100" s="50">
        <f t="shared" si="9"/>
        <v>1.7142076355098082E-2</v>
      </c>
      <c r="P100" s="50">
        <f t="shared" si="9"/>
        <v>1.6706765245841346E-2</v>
      </c>
      <c r="Q100" s="50">
        <f t="shared" si="9"/>
        <v>1.4702987338451198E-2</v>
      </c>
      <c r="R100" s="50">
        <f t="shared" si="9"/>
        <v>1.4384342152510849E-2</v>
      </c>
      <c r="S100" s="50">
        <f t="shared" si="9"/>
        <v>1.4062967637358419E-2</v>
      </c>
      <c r="T100" s="50">
        <f t="shared" si="9"/>
        <v>1.3738681882713386E-2</v>
      </c>
      <c r="U100" s="50">
        <f t="shared" si="9"/>
        <v>1.3411300794427409E-2</v>
      </c>
      <c r="V100" s="50">
        <f t="shared" si="9"/>
        <v>1.3080638760767774E-2</v>
      </c>
      <c r="W100" s="50">
        <f t="shared" si="9"/>
        <v>1.2746509436324945E-2</v>
      </c>
      <c r="X100" s="50">
        <f t="shared" si="9"/>
        <v>1.2408726654728086E-2</v>
      </c>
      <c r="Y100" s="50">
        <f t="shared" si="9"/>
        <v>1.2067105481384732E-2</v>
      </c>
      <c r="Z100" s="50">
        <f t="shared" si="9"/>
        <v>1.1721463417224421E-2</v>
      </c>
      <c r="AA100" s="50">
        <f t="shared" si="9"/>
        <v>1.1371621763853928E-2</v>
      </c>
      <c r="AB100" s="50">
        <f t="shared" si="9"/>
        <v>1.1017407159549016E-2</v>
      </c>
      <c r="AC100" s="50">
        <f t="shared" si="9"/>
        <v>1.0658653294033137E-2</v>
      </c>
      <c r="AD100" s="50">
        <f t="shared" si="9"/>
        <v>1.0295202807942626E-2</v>
      </c>
      <c r="AE100" s="50">
        <f t="shared" si="9"/>
        <v>9.9269093801637991E-3</v>
      </c>
      <c r="AF100" s="50">
        <f t="shared" si="9"/>
        <v>9.5536400027674533E-3</v>
      </c>
      <c r="AG100" s="50">
        <f t="shared" si="9"/>
        <v>9.1752774389853436E-3</v>
      </c>
      <c r="AH100" s="50">
        <f t="shared" si="9"/>
        <v>8.7917228545134323E-3</v>
      </c>
      <c r="AI100" s="50">
        <f t="shared" si="9"/>
        <v>8.40289860635305E-3</v>
      </c>
      <c r="AJ100" s="50">
        <f t="shared" si="9"/>
        <v>8.0087511664145104E-3</v>
      </c>
      <c r="AK100" s="50">
        <f t="shared" si="9"/>
        <v>7.6092541492537502E-3</v>
      </c>
    </row>
    <row r="101" spans="1:37" x14ac:dyDescent="0.25">
      <c r="A101" s="33" t="s">
        <v>78</v>
      </c>
      <c r="B101" s="34" t="s">
        <v>20</v>
      </c>
      <c r="C101" s="33" t="s">
        <v>168</v>
      </c>
      <c r="D101" s="50">
        <f t="shared" si="7"/>
        <v>0.24516330696237007</v>
      </c>
      <c r="E101" s="50">
        <f t="shared" si="9"/>
        <v>0.24516330696237007</v>
      </c>
      <c r="F101" s="50">
        <f t="shared" si="9"/>
        <v>0.24516330696237007</v>
      </c>
      <c r="G101" s="50">
        <f t="shared" si="9"/>
        <v>0.24516298170320563</v>
      </c>
      <c r="H101" s="50">
        <f t="shared" si="9"/>
        <v>0.2451681376057851</v>
      </c>
      <c r="I101" s="50">
        <f t="shared" si="9"/>
        <v>0.24203776361295648</v>
      </c>
      <c r="J101" s="50">
        <f t="shared" si="9"/>
        <v>0.23892833588042489</v>
      </c>
      <c r="K101" s="50">
        <f t="shared" si="9"/>
        <v>0.23583950411129001</v>
      </c>
      <c r="L101" s="50">
        <f t="shared" si="9"/>
        <v>0.23277000387497362</v>
      </c>
      <c r="M101" s="50">
        <f t="shared" si="9"/>
        <v>0.2297127164724263</v>
      </c>
      <c r="N101" s="50">
        <f t="shared" si="9"/>
        <v>0.22662205836028984</v>
      </c>
      <c r="O101" s="50">
        <f t="shared" si="9"/>
        <v>0.22320072537465574</v>
      </c>
      <c r="P101" s="50">
        <f t="shared" si="9"/>
        <v>0.21753269815688794</v>
      </c>
      <c r="Q101" s="50">
        <f t="shared" si="9"/>
        <v>0.1914422367008474</v>
      </c>
      <c r="R101" s="50">
        <f t="shared" si="9"/>
        <v>0.18729327392844225</v>
      </c>
      <c r="S101" s="50">
        <f t="shared" si="9"/>
        <v>0.18310877355561445</v>
      </c>
      <c r="T101" s="50">
        <f t="shared" si="9"/>
        <v>0.17888636699493471</v>
      </c>
      <c r="U101" s="50">
        <f t="shared" si="9"/>
        <v>0.17462365722362733</v>
      </c>
      <c r="V101" s="50">
        <f t="shared" si="9"/>
        <v>0.17031822745900377</v>
      </c>
      <c r="W101" s="50">
        <f t="shared" si="9"/>
        <v>0.16596765136543715</v>
      </c>
      <c r="X101" s="50">
        <f t="shared" si="9"/>
        <v>0.16156950493849828</v>
      </c>
      <c r="Y101" s="50">
        <f t="shared" si="9"/>
        <v>0.15712138021229496</v>
      </c>
      <c r="Z101" s="50">
        <f t="shared" si="9"/>
        <v>0.15262090093297878</v>
      </c>
      <c r="AA101" s="50">
        <f t="shared" si="9"/>
        <v>0.14806574033393385</v>
      </c>
      <c r="AB101" s="50">
        <f t="shared" si="9"/>
        <v>0.14345364113536507</v>
      </c>
      <c r="AC101" s="50">
        <f t="shared" si="9"/>
        <v>0.13878243787180639</v>
      </c>
      <c r="AD101" s="50">
        <f t="shared" si="9"/>
        <v>0.13405008162436458</v>
      </c>
      <c r="AE101" s="50">
        <f t="shared" si="9"/>
        <v>0.12925466719917419</v>
      </c>
      <c r="AF101" s="50">
        <f t="shared" si="9"/>
        <v>0.12439446274849031</v>
      </c>
      <c r="AG101" s="50">
        <f t="shared" si="9"/>
        <v>0.11946794177510393</v>
      </c>
      <c r="AH101" s="50">
        <f t="shared" si="9"/>
        <v>0.11447381739358203</v>
      </c>
      <c r="AI101" s="50">
        <f t="shared" si="9"/>
        <v>0.1094110786427514</v>
      </c>
      <c r="AJ101" s="50">
        <f t="shared" si="9"/>
        <v>0.10427902855287521</v>
      </c>
      <c r="AK101" s="50">
        <f t="shared" si="9"/>
        <v>9.9077323568707756E-2</v>
      </c>
    </row>
    <row r="102" spans="1:37" x14ac:dyDescent="0.25">
      <c r="A102" s="33" t="s">
        <v>13</v>
      </c>
      <c r="B102" s="34" t="s">
        <v>20</v>
      </c>
      <c r="C102" s="33" t="s">
        <v>168</v>
      </c>
      <c r="D102" s="50">
        <f t="shared" si="7"/>
        <v>6.6363264293449048E-2</v>
      </c>
      <c r="E102" s="50">
        <f t="shared" si="9"/>
        <v>6.6363264293449048E-2</v>
      </c>
      <c r="F102" s="50">
        <f t="shared" si="9"/>
        <v>6.6363264293449048E-2</v>
      </c>
      <c r="G102" s="50">
        <f t="shared" si="9"/>
        <v>6.6363176249034248E-2</v>
      </c>
      <c r="H102" s="50">
        <f t="shared" si="9"/>
        <v>6.6364571900487113E-2</v>
      </c>
      <c r="I102" s="50">
        <f t="shared" si="9"/>
        <v>6.5517210852876068E-2</v>
      </c>
      <c r="J102" s="50">
        <f t="shared" si="9"/>
        <v>6.4675519749210833E-2</v>
      </c>
      <c r="K102" s="50">
        <f t="shared" si="9"/>
        <v>6.3839403767611019E-2</v>
      </c>
      <c r="L102" s="50">
        <f t="shared" si="9"/>
        <v>6.3008520639318347E-2</v>
      </c>
      <c r="M102" s="50">
        <f t="shared" si="9"/>
        <v>6.2180943403433601E-2</v>
      </c>
      <c r="N102" s="50">
        <f t="shared" si="9"/>
        <v>6.1344333048981646E-2</v>
      </c>
      <c r="O102" s="50">
        <f t="shared" si="9"/>
        <v>6.0418212301245187E-2</v>
      </c>
      <c r="P102" s="50">
        <f t="shared" si="9"/>
        <v>5.8883933811793583E-2</v>
      </c>
      <c r="Q102" s="50">
        <f t="shared" si="9"/>
        <v>5.1821505871012773E-2</v>
      </c>
      <c r="R102" s="50">
        <f t="shared" si="9"/>
        <v>5.0698422990379806E-2</v>
      </c>
      <c r="S102" s="50">
        <f t="shared" si="9"/>
        <v>4.9565720435422699E-2</v>
      </c>
      <c r="T102" s="50">
        <f t="shared" si="9"/>
        <v>4.8422757053125896E-2</v>
      </c>
      <c r="U102" s="50">
        <f t="shared" si="9"/>
        <v>4.7268883993308829E-2</v>
      </c>
      <c r="V102" s="50">
        <f t="shared" si="9"/>
        <v>4.6103447056979482E-2</v>
      </c>
      <c r="W102" s="50">
        <f t="shared" si="9"/>
        <v>4.4925789459260596E-2</v>
      </c>
      <c r="X102" s="50">
        <f t="shared" si="9"/>
        <v>4.3735255046306896E-2</v>
      </c>
      <c r="Y102" s="50">
        <f t="shared" si="9"/>
        <v>4.2531192005745247E-2</v>
      </c>
      <c r="Z102" s="50">
        <f t="shared" si="9"/>
        <v>4.1312957109336829E-2</v>
      </c>
      <c r="AA102" s="50">
        <f t="shared" si="9"/>
        <v>4.0079920524543469E-2</v>
      </c>
      <c r="AB102" s="50">
        <f t="shared" si="9"/>
        <v>3.8831471228217063E-2</v>
      </c>
      <c r="AC102" s="50">
        <f t="shared" ref="AC102:AK102" si="10">AC68*AC129/SUMPRODUCT(AC$60:AC$72,AC$121:AC$133)</f>
        <v>3.7567023050433482E-2</v>
      </c>
      <c r="AD102" s="50">
        <f t="shared" si="10"/>
        <v>3.628602136926453E-2</v>
      </c>
      <c r="AE102" s="50">
        <f t="shared" si="10"/>
        <v>3.4987950467714926E-2</v>
      </c>
      <c r="AF102" s="50">
        <f t="shared" si="10"/>
        <v>3.3672341551856902E-2</v>
      </c>
      <c r="AG102" s="50">
        <f t="shared" si="10"/>
        <v>3.2338781414106593E-2</v>
      </c>
      <c r="AH102" s="50">
        <f t="shared" si="10"/>
        <v>3.0986921707400295E-2</v>
      </c>
      <c r="AI102" s="50">
        <f t="shared" si="10"/>
        <v>2.9616488774622036E-2</v>
      </c>
      <c r="AJ102" s="50">
        <f t="shared" si="10"/>
        <v>2.8227293953008912E-2</v>
      </c>
      <c r="AK102" s="50">
        <f t="shared" si="10"/>
        <v>2.681924424557924E-2</v>
      </c>
    </row>
    <row r="103" spans="1:37" x14ac:dyDescent="0.25">
      <c r="A103" s="33" t="s">
        <v>55</v>
      </c>
      <c r="B103" s="34" t="s">
        <v>20</v>
      </c>
      <c r="C103" s="33" t="s">
        <v>168</v>
      </c>
      <c r="D103" s="50">
        <f t="shared" si="7"/>
        <v>0</v>
      </c>
      <c r="E103" s="50">
        <f t="shared" ref="E103:AK106" si="11">E69*E130/SUMPRODUCT(E$60:E$72,E$121:E$133)</f>
        <v>0</v>
      </c>
      <c r="F103" s="50">
        <f t="shared" si="11"/>
        <v>0</v>
      </c>
      <c r="G103" s="50">
        <f t="shared" si="11"/>
        <v>0</v>
      </c>
      <c r="H103" s="50">
        <f t="shared" si="11"/>
        <v>0</v>
      </c>
      <c r="I103" s="50">
        <f t="shared" si="11"/>
        <v>0</v>
      </c>
      <c r="J103" s="50">
        <f t="shared" si="11"/>
        <v>0</v>
      </c>
      <c r="K103" s="50">
        <f t="shared" si="11"/>
        <v>0</v>
      </c>
      <c r="L103" s="50">
        <f t="shared" si="11"/>
        <v>0</v>
      </c>
      <c r="M103" s="50">
        <f t="shared" si="11"/>
        <v>0</v>
      </c>
      <c r="N103" s="50">
        <f t="shared" si="11"/>
        <v>0</v>
      </c>
      <c r="O103" s="50">
        <f t="shared" si="11"/>
        <v>0</v>
      </c>
      <c r="P103" s="50">
        <f t="shared" si="11"/>
        <v>0</v>
      </c>
      <c r="Q103" s="50">
        <f t="shared" si="11"/>
        <v>0</v>
      </c>
      <c r="R103" s="50">
        <f t="shared" si="11"/>
        <v>0</v>
      </c>
      <c r="S103" s="50">
        <f t="shared" si="11"/>
        <v>0</v>
      </c>
      <c r="T103" s="50">
        <f t="shared" si="11"/>
        <v>0</v>
      </c>
      <c r="U103" s="50">
        <f t="shared" si="11"/>
        <v>0</v>
      </c>
      <c r="V103" s="50">
        <f t="shared" si="11"/>
        <v>0</v>
      </c>
      <c r="W103" s="50">
        <f t="shared" si="11"/>
        <v>0</v>
      </c>
      <c r="X103" s="50">
        <f t="shared" si="11"/>
        <v>0</v>
      </c>
      <c r="Y103" s="50">
        <f t="shared" si="11"/>
        <v>0</v>
      </c>
      <c r="Z103" s="50">
        <f t="shared" si="11"/>
        <v>0</v>
      </c>
      <c r="AA103" s="50">
        <f t="shared" si="11"/>
        <v>0</v>
      </c>
      <c r="AB103" s="50">
        <f t="shared" si="11"/>
        <v>0</v>
      </c>
      <c r="AC103" s="50">
        <f t="shared" si="11"/>
        <v>0</v>
      </c>
      <c r="AD103" s="50">
        <f t="shared" si="11"/>
        <v>0</v>
      </c>
      <c r="AE103" s="50">
        <f t="shared" si="11"/>
        <v>0</v>
      </c>
      <c r="AF103" s="50">
        <f t="shared" si="11"/>
        <v>0</v>
      </c>
      <c r="AG103" s="50">
        <f t="shared" si="11"/>
        <v>0</v>
      </c>
      <c r="AH103" s="50">
        <f t="shared" si="11"/>
        <v>0</v>
      </c>
      <c r="AI103" s="50">
        <f t="shared" si="11"/>
        <v>0</v>
      </c>
      <c r="AJ103" s="50">
        <f t="shared" si="11"/>
        <v>0</v>
      </c>
      <c r="AK103" s="50">
        <f t="shared" si="11"/>
        <v>0</v>
      </c>
    </row>
    <row r="104" spans="1:37" x14ac:dyDescent="0.25">
      <c r="A104" s="33" t="s">
        <v>56</v>
      </c>
      <c r="B104" s="34" t="s">
        <v>20</v>
      </c>
      <c r="C104" s="33" t="s">
        <v>168</v>
      </c>
      <c r="D104" s="50">
        <f t="shared" si="7"/>
        <v>2.4112288366722149E-5</v>
      </c>
      <c r="E104" s="50">
        <f t="shared" si="11"/>
        <v>2.4112288366722149E-5</v>
      </c>
      <c r="F104" s="50">
        <f t="shared" si="11"/>
        <v>2.4112288366722149E-5</v>
      </c>
      <c r="G104" s="50">
        <f t="shared" si="11"/>
        <v>2.4112256376850321E-5</v>
      </c>
      <c r="H104" s="50">
        <f t="shared" si="11"/>
        <v>2.4112763469903216E-5</v>
      </c>
      <c r="I104" s="50">
        <f t="shared" si="11"/>
        <v>2.3804885095500494E-5</v>
      </c>
      <c r="J104" s="50">
        <f t="shared" si="11"/>
        <v>2.3499066826562746E-5</v>
      </c>
      <c r="K104" s="50">
        <f t="shared" si="11"/>
        <v>2.3195274210708109E-5</v>
      </c>
      <c r="L104" s="50">
        <f t="shared" si="11"/>
        <v>2.2893382888728416E-5</v>
      </c>
      <c r="M104" s="50">
        <f t="shared" si="11"/>
        <v>2.2592692722718041E-5</v>
      </c>
      <c r="N104" s="50">
        <f t="shared" si="11"/>
        <v>2.2288720482474843E-5</v>
      </c>
      <c r="O104" s="50">
        <f t="shared" si="11"/>
        <v>2.1952225724876994E-5</v>
      </c>
      <c r="P104" s="50">
        <f t="shared" si="11"/>
        <v>2.1394764217122803E-5</v>
      </c>
      <c r="Q104" s="50">
        <f t="shared" si="11"/>
        <v>1.8828716556713901E-5</v>
      </c>
      <c r="R104" s="50">
        <f t="shared" si="11"/>
        <v>1.8420657993503284E-5</v>
      </c>
      <c r="S104" s="50">
        <f t="shared" si="11"/>
        <v>1.8009104238129253E-5</v>
      </c>
      <c r="T104" s="50">
        <f t="shared" si="11"/>
        <v>1.7593822335408484E-5</v>
      </c>
      <c r="U104" s="50">
        <f t="shared" si="11"/>
        <v>1.7174576533485996E-5</v>
      </c>
      <c r="V104" s="50">
        <f t="shared" si="11"/>
        <v>1.6751129137080928E-5</v>
      </c>
      <c r="W104" s="50">
        <f t="shared" si="11"/>
        <v>1.6323241511362341E-5</v>
      </c>
      <c r="X104" s="50">
        <f t="shared" si="11"/>
        <v>1.5890675250777123E-5</v>
      </c>
      <c r="Y104" s="50">
        <f t="shared" si="11"/>
        <v>1.5453193527193487E-5</v>
      </c>
      <c r="Z104" s="50">
        <f t="shared" si="11"/>
        <v>1.5010562631420874E-5</v>
      </c>
      <c r="AA104" s="50">
        <f t="shared" si="11"/>
        <v>1.4562553721434355E-5</v>
      </c>
      <c r="AB104" s="50">
        <f t="shared" si="11"/>
        <v>1.410894478937305E-5</v>
      </c>
      <c r="AC104" s="50">
        <f t="shared" si="11"/>
        <v>1.3649522857494032E-5</v>
      </c>
      <c r="AD104" s="50">
        <f t="shared" si="11"/>
        <v>1.3184086410636628E-5</v>
      </c>
      <c r="AE104" s="50">
        <f t="shared" si="11"/>
        <v>1.2712448069276363E-5</v>
      </c>
      <c r="AF104" s="50">
        <f t="shared" si="11"/>
        <v>1.2234437502817069E-5</v>
      </c>
      <c r="AG104" s="50">
        <f t="shared" si="11"/>
        <v>1.1749904577287436E-5</v>
      </c>
      <c r="AH104" s="50">
        <f t="shared" si="11"/>
        <v>1.1258722725000639E-5</v>
      </c>
      <c r="AI104" s="50">
        <f t="shared" si="11"/>
        <v>1.0760792515957799E-5</v>
      </c>
      <c r="AJ104" s="50">
        <f t="shared" si="11"/>
        <v>1.0256045401828887E-5</v>
      </c>
      <c r="AK104" s="50">
        <f t="shared" si="11"/>
        <v>9.7444475932868752E-6</v>
      </c>
    </row>
    <row r="105" spans="1:37" x14ac:dyDescent="0.25">
      <c r="A105" s="33" t="s">
        <v>14</v>
      </c>
      <c r="B105" s="34" t="s">
        <v>20</v>
      </c>
      <c r="C105" s="33" t="s">
        <v>168</v>
      </c>
      <c r="D105" s="50">
        <f t="shared" si="7"/>
        <v>0</v>
      </c>
      <c r="E105" s="50">
        <f t="shared" si="11"/>
        <v>0</v>
      </c>
      <c r="F105" s="50">
        <f t="shared" si="11"/>
        <v>0</v>
      </c>
      <c r="G105" s="50">
        <f t="shared" si="11"/>
        <v>0</v>
      </c>
      <c r="H105" s="50">
        <f t="shared" si="11"/>
        <v>0</v>
      </c>
      <c r="I105" s="50">
        <f t="shared" si="11"/>
        <v>0</v>
      </c>
      <c r="J105" s="50">
        <f t="shared" si="11"/>
        <v>1.6495367778230645E-7</v>
      </c>
      <c r="K105" s="50">
        <f t="shared" si="11"/>
        <v>1.0881085786988634E-6</v>
      </c>
      <c r="L105" s="50">
        <f t="shared" si="11"/>
        <v>7.1776985198651232E-6</v>
      </c>
      <c r="M105" s="50">
        <f t="shared" si="11"/>
        <v>4.7346534476801478E-5</v>
      </c>
      <c r="N105" s="50">
        <f t="shared" si="11"/>
        <v>3.1224618700248524E-4</v>
      </c>
      <c r="O105" s="50">
        <f t="shared" si="11"/>
        <v>2.0561625409176837E-3</v>
      </c>
      <c r="P105" s="50">
        <f t="shared" si="11"/>
        <v>1.3407121890947362E-2</v>
      </c>
      <c r="Q105" s="50">
        <f t="shared" si="11"/>
        <v>8.1163090065531768E-2</v>
      </c>
      <c r="R105" s="50">
        <f t="shared" si="11"/>
        <v>8.4513342725670432E-2</v>
      </c>
      <c r="S105" s="50">
        <f t="shared" si="11"/>
        <v>8.798116385265925E-2</v>
      </c>
      <c r="T105" s="50">
        <f t="shared" si="11"/>
        <v>9.1568649397311061E-2</v>
      </c>
      <c r="U105" s="50">
        <f t="shared" si="11"/>
        <v>9.5277724970197847E-2</v>
      </c>
      <c r="V105" s="50">
        <f t="shared" si="11"/>
        <v>9.9110121964237408E-2</v>
      </c>
      <c r="W105" s="50">
        <f t="shared" si="11"/>
        <v>0.10306735254096065</v>
      </c>
      <c r="X105" s="50">
        <f t="shared" si="11"/>
        <v>0.10715068362145222</v>
      </c>
      <c r="Y105" s="50">
        <f t="shared" si="11"/>
        <v>0.11136111006569678</v>
      </c>
      <c r="Z105" s="50">
        <f t="shared" si="11"/>
        <v>0.11569932727175328</v>
      </c>
      <c r="AA105" s="50">
        <f t="shared" si="11"/>
        <v>0.12016570347861615</v>
      </c>
      <c r="AB105" s="50">
        <f t="shared" si="11"/>
        <v>0.12476025211336399</v>
      </c>
      <c r="AC105" s="50">
        <f t="shared" si="11"/>
        <v>0.12948260458348981</v>
      </c>
      <c r="AD105" s="50">
        <f t="shared" si="11"/>
        <v>0.13433198397805202</v>
      </c>
      <c r="AE105" s="50">
        <f t="shared" si="11"/>
        <v>0.13930718020494912</v>
      </c>
      <c r="AF105" s="50">
        <f t="shared" si="11"/>
        <v>0.14440652715420185</v>
      </c>
      <c r="AG105" s="50">
        <f t="shared" si="11"/>
        <v>0.14962788253607875</v>
      </c>
      <c r="AH105" s="50">
        <f t="shared" si="11"/>
        <v>0.15496861109516322</v>
      </c>
      <c r="AI105" s="50">
        <f t="shared" si="11"/>
        <v>0.16042557194336327</v>
      </c>
      <c r="AJ105" s="50">
        <f t="shared" si="11"/>
        <v>0.16599511078227377</v>
      </c>
      <c r="AK105" s="50">
        <f t="shared" si="11"/>
        <v>0.17167305779360367</v>
      </c>
    </row>
    <row r="106" spans="1:37" x14ac:dyDescent="0.25">
      <c r="A106" s="33" t="s">
        <v>79</v>
      </c>
      <c r="B106" s="34" t="s">
        <v>20</v>
      </c>
      <c r="C106" s="33" t="s">
        <v>168</v>
      </c>
      <c r="D106" s="50">
        <f t="shared" si="7"/>
        <v>0</v>
      </c>
      <c r="E106" s="50">
        <f t="shared" si="11"/>
        <v>0</v>
      </c>
      <c r="F106" s="50">
        <f t="shared" si="11"/>
        <v>0</v>
      </c>
      <c r="G106" s="50">
        <f t="shared" si="11"/>
        <v>0</v>
      </c>
      <c r="H106" s="50">
        <f t="shared" si="11"/>
        <v>0</v>
      </c>
      <c r="I106" s="50">
        <f t="shared" si="11"/>
        <v>0</v>
      </c>
      <c r="J106" s="50">
        <f t="shared" si="11"/>
        <v>0</v>
      </c>
      <c r="K106" s="50">
        <f t="shared" si="11"/>
        <v>0</v>
      </c>
      <c r="L106" s="50">
        <f t="shared" si="11"/>
        <v>0</v>
      </c>
      <c r="M106" s="50">
        <f t="shared" si="11"/>
        <v>0</v>
      </c>
      <c r="N106" s="50">
        <f t="shared" si="11"/>
        <v>0</v>
      </c>
      <c r="O106" s="50">
        <f t="shared" si="11"/>
        <v>0</v>
      </c>
      <c r="P106" s="50">
        <f t="shared" si="11"/>
        <v>1.6002792457339045E-7</v>
      </c>
      <c r="Q106" s="50">
        <f t="shared" si="11"/>
        <v>3.062758115680447E-2</v>
      </c>
      <c r="R106" s="50">
        <f t="shared" si="11"/>
        <v>3.2953788379288779E-2</v>
      </c>
      <c r="S106" s="50">
        <f t="shared" si="11"/>
        <v>3.5447922216659267E-2</v>
      </c>
      <c r="T106" s="50">
        <f t="shared" si="11"/>
        <v>3.8120761665511538E-2</v>
      </c>
      <c r="U106" s="50">
        <f t="shared" si="11"/>
        <v>4.0983571739111185E-2</v>
      </c>
      <c r="V106" s="50">
        <f t="shared" si="11"/>
        <v>4.4048092375460368E-2</v>
      </c>
      <c r="W106" s="50">
        <f t="shared" si="11"/>
        <v>4.7326520654505953E-2</v>
      </c>
      <c r="X106" s="50">
        <f t="shared" si="11"/>
        <v>5.0831485316109079E-2</v>
      </c>
      <c r="Y106" s="50">
        <f t="shared" si="11"/>
        <v>5.4576012501472232E-2</v>
      </c>
      <c r="Z106" s="50">
        <f t="shared" si="11"/>
        <v>5.8573481582361558E-2</v>
      </c>
      <c r="AA106" s="50">
        <f t="shared" si="11"/>
        <v>6.2837569899534609E-2</v>
      </c>
      <c r="AB106" s="50">
        <f t="shared" si="11"/>
        <v>6.7382185210021137E-2</v>
      </c>
      <c r="AC106" s="50">
        <f t="shared" si="11"/>
        <v>7.2221384648939208E-2</v>
      </c>
      <c r="AD106" s="50">
        <f t="shared" si="11"/>
        <v>7.7369279052836346E-2</v>
      </c>
      <c r="AE106" s="50">
        <f t="shared" si="11"/>
        <v>8.2839921576350881E-2</v>
      </c>
      <c r="AF106" s="50">
        <f t="shared" si="11"/>
        <v>8.8647179671068221E-2</v>
      </c>
      <c r="AG106" s="50">
        <f t="shared" si="11"/>
        <v>9.4804589693824257E-2</v>
      </c>
      <c r="AH106" s="50">
        <f t="shared" si="11"/>
        <v>0.1013251936802427</v>
      </c>
      <c r="AI106" s="50">
        <f t="shared" si="11"/>
        <v>0.1082213581660766</v>
      </c>
      <c r="AJ106" s="50">
        <f t="shared" si="11"/>
        <v>0.11550457537059634</v>
      </c>
      <c r="AK106" s="50">
        <f t="shared" si="11"/>
        <v>0.12318524757708964</v>
      </c>
    </row>
    <row r="107" spans="1:37" x14ac:dyDescent="0.25">
      <c r="A107" s="6"/>
      <c r="B107" s="5"/>
      <c r="C107" s="5"/>
    </row>
    <row r="108" spans="1:37" x14ac:dyDescent="0.25">
      <c r="A108" s="23" t="s">
        <v>83</v>
      </c>
      <c r="B108" s="5"/>
      <c r="C108" s="5"/>
    </row>
    <row r="109" spans="1:37" x14ac:dyDescent="0.25">
      <c r="A109" s="33" t="s">
        <v>12</v>
      </c>
      <c r="B109" s="34" t="s">
        <v>20</v>
      </c>
      <c r="C109" s="33" t="s">
        <v>168</v>
      </c>
      <c r="D109" s="52">
        <f>D$47/D$81*D75*D136</f>
        <v>1</v>
      </c>
      <c r="E109" s="53">
        <f>D109</f>
        <v>1</v>
      </c>
      <c r="F109" s="53">
        <f t="shared" ref="F109:AK109" si="12">E109</f>
        <v>1</v>
      </c>
      <c r="G109" s="53">
        <f t="shared" si="12"/>
        <v>1</v>
      </c>
      <c r="H109" s="53">
        <f t="shared" si="12"/>
        <v>1</v>
      </c>
      <c r="I109" s="53">
        <f t="shared" si="12"/>
        <v>1</v>
      </c>
      <c r="J109" s="53">
        <f t="shared" si="12"/>
        <v>1</v>
      </c>
      <c r="K109" s="53">
        <f t="shared" si="12"/>
        <v>1</v>
      </c>
      <c r="L109" s="53">
        <f t="shared" si="12"/>
        <v>1</v>
      </c>
      <c r="M109" s="53">
        <f t="shared" si="12"/>
        <v>1</v>
      </c>
      <c r="N109" s="53">
        <f t="shared" si="12"/>
        <v>1</v>
      </c>
      <c r="O109" s="53">
        <f t="shared" si="12"/>
        <v>1</v>
      </c>
      <c r="P109" s="53">
        <f t="shared" si="12"/>
        <v>1</v>
      </c>
      <c r="Q109" s="53">
        <f t="shared" si="12"/>
        <v>1</v>
      </c>
      <c r="R109" s="53">
        <f t="shared" si="12"/>
        <v>1</v>
      </c>
      <c r="S109" s="53">
        <f t="shared" si="12"/>
        <v>1</v>
      </c>
      <c r="T109" s="53">
        <f t="shared" si="12"/>
        <v>1</v>
      </c>
      <c r="U109" s="53">
        <f t="shared" si="12"/>
        <v>1</v>
      </c>
      <c r="V109" s="53">
        <f t="shared" si="12"/>
        <v>1</v>
      </c>
      <c r="W109" s="53">
        <f t="shared" si="12"/>
        <v>1</v>
      </c>
      <c r="X109" s="53">
        <f t="shared" si="12"/>
        <v>1</v>
      </c>
      <c r="Y109" s="53">
        <f t="shared" si="12"/>
        <v>1</v>
      </c>
      <c r="Z109" s="53">
        <f t="shared" si="12"/>
        <v>1</v>
      </c>
      <c r="AA109" s="53">
        <f t="shared" si="12"/>
        <v>1</v>
      </c>
      <c r="AB109" s="53">
        <f t="shared" si="12"/>
        <v>1</v>
      </c>
      <c r="AC109" s="53">
        <f t="shared" si="12"/>
        <v>1</v>
      </c>
      <c r="AD109" s="53">
        <f t="shared" si="12"/>
        <v>1</v>
      </c>
      <c r="AE109" s="53">
        <f t="shared" si="12"/>
        <v>1</v>
      </c>
      <c r="AF109" s="53">
        <f t="shared" si="12"/>
        <v>1</v>
      </c>
      <c r="AG109" s="53">
        <f t="shared" si="12"/>
        <v>1</v>
      </c>
      <c r="AH109" s="53">
        <f t="shared" si="12"/>
        <v>1</v>
      </c>
      <c r="AI109" s="53">
        <f t="shared" si="12"/>
        <v>1</v>
      </c>
      <c r="AJ109" s="53">
        <f t="shared" si="12"/>
        <v>1</v>
      </c>
      <c r="AK109" s="53">
        <f t="shared" si="12"/>
        <v>1</v>
      </c>
    </row>
    <row r="112" spans="1:37" x14ac:dyDescent="0.25">
      <c r="A112" s="23" t="s">
        <v>22</v>
      </c>
    </row>
    <row r="113" spans="1:37" x14ac:dyDescent="0.25">
      <c r="A113" s="33" t="s">
        <v>7</v>
      </c>
      <c r="B113" s="34" t="s">
        <v>20</v>
      </c>
      <c r="C113" s="33" t="s">
        <v>169</v>
      </c>
      <c r="D113" s="54">
        <f>'Param.Transv.'!D113</f>
        <v>0.3</v>
      </c>
      <c r="E113" s="53">
        <f>'Param.Transv.'!E113</f>
        <v>0.3</v>
      </c>
      <c r="F113" s="53">
        <f>'Param.Transv.'!F113</f>
        <v>0.3</v>
      </c>
      <c r="G113" s="53">
        <f>'Param.Transv.'!G113</f>
        <v>0.3</v>
      </c>
      <c r="H113" s="53">
        <f>'Param.Transv.'!H113</f>
        <v>0.3</v>
      </c>
      <c r="I113" s="53">
        <f>'Param.Transv.'!I113</f>
        <v>0.3</v>
      </c>
      <c r="J113" s="53">
        <f>'Param.Transv.'!J113</f>
        <v>0.3</v>
      </c>
      <c r="K113" s="53">
        <f>'Param.Transv.'!K113</f>
        <v>0.3</v>
      </c>
      <c r="L113" s="53">
        <f>'Param.Transv.'!L113</f>
        <v>0.3</v>
      </c>
      <c r="M113" s="53">
        <f>'Param.Transv.'!M113</f>
        <v>0.3</v>
      </c>
      <c r="N113" s="53">
        <f>'Param.Transv.'!N113</f>
        <v>0.3</v>
      </c>
      <c r="O113" s="53">
        <f>'Param.Transv.'!O113</f>
        <v>0.3</v>
      </c>
      <c r="P113" s="53">
        <f>'Param.Transv.'!P113</f>
        <v>0.3</v>
      </c>
      <c r="Q113" s="53">
        <f>'Param.Transv.'!Q113</f>
        <v>0.3</v>
      </c>
      <c r="R113" s="53">
        <f>'Param.Transv.'!R113</f>
        <v>0.3</v>
      </c>
      <c r="S113" s="53">
        <f>'Param.Transv.'!S113</f>
        <v>0.3</v>
      </c>
      <c r="T113" s="53">
        <f>'Param.Transv.'!T113</f>
        <v>0.3</v>
      </c>
      <c r="U113" s="53">
        <f>'Param.Transv.'!U113</f>
        <v>0.3</v>
      </c>
      <c r="V113" s="53">
        <f>'Param.Transv.'!V113</f>
        <v>0.3</v>
      </c>
      <c r="W113" s="53">
        <f>'Param.Transv.'!W113</f>
        <v>0.3</v>
      </c>
      <c r="X113" s="53">
        <f>'Param.Transv.'!X113</f>
        <v>0.3</v>
      </c>
      <c r="Y113" s="53">
        <f>'Param.Transv.'!Y113</f>
        <v>0.3</v>
      </c>
      <c r="Z113" s="53">
        <f>'Param.Transv.'!Z113</f>
        <v>0.3</v>
      </c>
      <c r="AA113" s="53">
        <f>'Param.Transv.'!AA113</f>
        <v>0.3</v>
      </c>
      <c r="AB113" s="53">
        <f>'Param.Transv.'!AB113</f>
        <v>0.3</v>
      </c>
      <c r="AC113" s="53">
        <f>'Param.Transv.'!AC113</f>
        <v>0.3</v>
      </c>
      <c r="AD113" s="53">
        <f>'Param.Transv.'!AD113</f>
        <v>0.3</v>
      </c>
      <c r="AE113" s="53">
        <f>'Param.Transv.'!AE113</f>
        <v>0.3</v>
      </c>
      <c r="AF113" s="53">
        <f>'Param.Transv.'!AF113</f>
        <v>0.3</v>
      </c>
      <c r="AG113" s="53">
        <f>'Param.Transv.'!AG113</f>
        <v>0.3</v>
      </c>
      <c r="AH113" s="53">
        <f>'Param.Transv.'!AH113</f>
        <v>0.3</v>
      </c>
      <c r="AI113" s="53">
        <f>'Param.Transv.'!AI113</f>
        <v>0.3</v>
      </c>
      <c r="AJ113" s="53">
        <f>'Param.Transv.'!AJ113</f>
        <v>0.3</v>
      </c>
      <c r="AK113" s="53">
        <f>'Param.Transv.'!AK113</f>
        <v>0.3</v>
      </c>
    </row>
    <row r="114" spans="1:37" x14ac:dyDescent="0.25">
      <c r="A114" s="33" t="s">
        <v>11</v>
      </c>
      <c r="B114" s="34" t="s">
        <v>20</v>
      </c>
      <c r="C114" s="33" t="s">
        <v>169</v>
      </c>
      <c r="D114" s="54">
        <f>'Param.Transv.'!D114</f>
        <v>0.25</v>
      </c>
      <c r="E114" s="53">
        <f>'Param.Transv.'!E114</f>
        <v>0.25</v>
      </c>
      <c r="F114" s="53">
        <f>'Param.Transv.'!F114</f>
        <v>0.25</v>
      </c>
      <c r="G114" s="53">
        <f>'Param.Transv.'!G114</f>
        <v>0.25</v>
      </c>
      <c r="H114" s="53">
        <f>'Param.Transv.'!H114</f>
        <v>0.25</v>
      </c>
      <c r="I114" s="53">
        <f>'Param.Transv.'!I114</f>
        <v>0.25</v>
      </c>
      <c r="J114" s="53">
        <f>'Param.Transv.'!J114</f>
        <v>0.25</v>
      </c>
      <c r="K114" s="53">
        <f>'Param.Transv.'!K114</f>
        <v>0.25</v>
      </c>
      <c r="L114" s="53">
        <f>'Param.Transv.'!L114</f>
        <v>0.25</v>
      </c>
      <c r="M114" s="53">
        <f>'Param.Transv.'!M114</f>
        <v>0.25</v>
      </c>
      <c r="N114" s="53">
        <f>'Param.Transv.'!N114</f>
        <v>0.25</v>
      </c>
      <c r="O114" s="53">
        <f>'Param.Transv.'!O114</f>
        <v>0.25</v>
      </c>
      <c r="P114" s="53">
        <f>'Param.Transv.'!P114</f>
        <v>0.25</v>
      </c>
      <c r="Q114" s="53">
        <f>'Param.Transv.'!Q114</f>
        <v>0.25</v>
      </c>
      <c r="R114" s="53">
        <f>'Param.Transv.'!R114</f>
        <v>0.25</v>
      </c>
      <c r="S114" s="53">
        <f>'Param.Transv.'!S114</f>
        <v>0.25</v>
      </c>
      <c r="T114" s="53">
        <f>'Param.Transv.'!T114</f>
        <v>0.25</v>
      </c>
      <c r="U114" s="53">
        <f>'Param.Transv.'!U114</f>
        <v>0.25</v>
      </c>
      <c r="V114" s="53">
        <f>'Param.Transv.'!V114</f>
        <v>0.25</v>
      </c>
      <c r="W114" s="53">
        <f>'Param.Transv.'!W114</f>
        <v>0.25</v>
      </c>
      <c r="X114" s="53">
        <f>'Param.Transv.'!X114</f>
        <v>0.25</v>
      </c>
      <c r="Y114" s="53">
        <f>'Param.Transv.'!Y114</f>
        <v>0.25</v>
      </c>
      <c r="Z114" s="53">
        <f>'Param.Transv.'!Z114</f>
        <v>0.25</v>
      </c>
      <c r="AA114" s="53">
        <f>'Param.Transv.'!AA114</f>
        <v>0.25</v>
      </c>
      <c r="AB114" s="53">
        <f>'Param.Transv.'!AB114</f>
        <v>0.25</v>
      </c>
      <c r="AC114" s="53">
        <f>'Param.Transv.'!AC114</f>
        <v>0.25</v>
      </c>
      <c r="AD114" s="53">
        <f>'Param.Transv.'!AD114</f>
        <v>0.25</v>
      </c>
      <c r="AE114" s="53">
        <f>'Param.Transv.'!AE114</f>
        <v>0.25</v>
      </c>
      <c r="AF114" s="53">
        <f>'Param.Transv.'!AF114</f>
        <v>0.25</v>
      </c>
      <c r="AG114" s="53">
        <f>'Param.Transv.'!AG114</f>
        <v>0.25</v>
      </c>
      <c r="AH114" s="53">
        <f>'Param.Transv.'!AH114</f>
        <v>0.25</v>
      </c>
      <c r="AI114" s="53">
        <f>'Param.Transv.'!AI114</f>
        <v>0.25</v>
      </c>
      <c r="AJ114" s="53">
        <f>'Param.Transv.'!AJ114</f>
        <v>0.25</v>
      </c>
      <c r="AK114" s="53">
        <f>'Param.Transv.'!AK114</f>
        <v>0.25</v>
      </c>
    </row>
    <row r="115" spans="1:37" x14ac:dyDescent="0.25">
      <c r="A115" s="33" t="s">
        <v>12</v>
      </c>
      <c r="B115" s="34" t="s">
        <v>20</v>
      </c>
      <c r="C115" s="33" t="s">
        <v>169</v>
      </c>
      <c r="D115" s="54">
        <f>'Param.Transv.'!D115</f>
        <v>0.87906603773584902</v>
      </c>
      <c r="E115" s="53">
        <f>'Param.Transv.'!E115</f>
        <v>0.8820145137880987</v>
      </c>
      <c r="F115" s="53">
        <f>'Param.Transv.'!F115</f>
        <v>0.88496298984034827</v>
      </c>
      <c r="G115" s="53">
        <f>'Param.Transv.'!G115</f>
        <v>0.88791146589259795</v>
      </c>
      <c r="H115" s="53">
        <f>'Param.Transv.'!H115</f>
        <v>0.89085994194484752</v>
      </c>
      <c r="I115" s="53">
        <f>'Param.Transv.'!I115</f>
        <v>0.89380841799709732</v>
      </c>
      <c r="J115" s="53">
        <f>'Param.Transv.'!J115</f>
        <v>0.89675689404934689</v>
      </c>
      <c r="K115" s="53">
        <f>'Param.Transv.'!K115</f>
        <v>0.89970537010159646</v>
      </c>
      <c r="L115" s="53">
        <f>'Param.Transv.'!L115</f>
        <v>0.90265384615384625</v>
      </c>
      <c r="M115" s="53">
        <f>'Param.Transv.'!M115</f>
        <v>0.90560232220609582</v>
      </c>
      <c r="N115" s="53">
        <f>'Param.Transv.'!N115</f>
        <v>0.90855079825834539</v>
      </c>
      <c r="O115" s="53">
        <f>'Param.Transv.'!O115</f>
        <v>0.91149927431059508</v>
      </c>
      <c r="P115" s="53">
        <f>'Param.Transv.'!P115</f>
        <v>0.91444775036284465</v>
      </c>
      <c r="Q115" s="53">
        <f>'Param.Transv.'!Q115</f>
        <v>0.91739622641509433</v>
      </c>
      <c r="R115" s="53">
        <f>'Param.Transv.'!R115</f>
        <v>0.91739622641509433</v>
      </c>
      <c r="S115" s="53">
        <f>'Param.Transv.'!S115</f>
        <v>0.91739622641509433</v>
      </c>
      <c r="T115" s="53">
        <f>'Param.Transv.'!T115</f>
        <v>0.91739622641509433</v>
      </c>
      <c r="U115" s="53">
        <f>'Param.Transv.'!U115</f>
        <v>0.91739622641509433</v>
      </c>
      <c r="V115" s="53">
        <f>'Param.Transv.'!V115</f>
        <v>0.91739622641509433</v>
      </c>
      <c r="W115" s="53">
        <f>'Param.Transv.'!W115</f>
        <v>0.91739622641509433</v>
      </c>
      <c r="X115" s="53">
        <f>'Param.Transv.'!X115</f>
        <v>0.91739622641509433</v>
      </c>
      <c r="Y115" s="53">
        <f>'Param.Transv.'!Y115</f>
        <v>0.91739622641509433</v>
      </c>
      <c r="Z115" s="53">
        <f>'Param.Transv.'!Z115</f>
        <v>0.91739622641509433</v>
      </c>
      <c r="AA115" s="53">
        <f>'Param.Transv.'!AA115</f>
        <v>0.91739622641509433</v>
      </c>
      <c r="AB115" s="53">
        <f>'Param.Transv.'!AB115</f>
        <v>0.91739622641509433</v>
      </c>
      <c r="AC115" s="53">
        <f>'Param.Transv.'!AC115</f>
        <v>0.91739622641509433</v>
      </c>
      <c r="AD115" s="53">
        <f>'Param.Transv.'!AD115</f>
        <v>0.91739622641509433</v>
      </c>
      <c r="AE115" s="53">
        <f>'Param.Transv.'!AE115</f>
        <v>0.91739622641509433</v>
      </c>
      <c r="AF115" s="53">
        <f>'Param.Transv.'!AF115</f>
        <v>0.91739622641509433</v>
      </c>
      <c r="AG115" s="53">
        <f>'Param.Transv.'!AG115</f>
        <v>0.91739622641509433</v>
      </c>
      <c r="AH115" s="53">
        <f>'Param.Transv.'!AH115</f>
        <v>0.91739622641509433</v>
      </c>
      <c r="AI115" s="53">
        <f>'Param.Transv.'!AI115</f>
        <v>0.91739622641509433</v>
      </c>
      <c r="AJ115" s="53">
        <f>'Param.Transv.'!AJ115</f>
        <v>0.91739622641509433</v>
      </c>
      <c r="AK115" s="53">
        <f>'Param.Transv.'!AK115</f>
        <v>0.91739622641509433</v>
      </c>
    </row>
    <row r="116" spans="1:37" x14ac:dyDescent="0.25">
      <c r="A116" s="33" t="s">
        <v>13</v>
      </c>
      <c r="B116" s="34" t="s">
        <v>20</v>
      </c>
      <c r="C116" s="33" t="s">
        <v>169</v>
      </c>
      <c r="D116" s="54">
        <f>'Param.Transv.'!D116</f>
        <v>0.25</v>
      </c>
      <c r="E116" s="53">
        <f>'Param.Transv.'!E116</f>
        <v>0.25</v>
      </c>
      <c r="F116" s="53">
        <f>'Param.Transv.'!F116</f>
        <v>0.25</v>
      </c>
      <c r="G116" s="53">
        <f>'Param.Transv.'!G116</f>
        <v>0.25</v>
      </c>
      <c r="H116" s="53">
        <f>'Param.Transv.'!H116</f>
        <v>0.25</v>
      </c>
      <c r="I116" s="53">
        <f>'Param.Transv.'!I116</f>
        <v>0.25</v>
      </c>
      <c r="J116" s="53">
        <f>'Param.Transv.'!J116</f>
        <v>0.25</v>
      </c>
      <c r="K116" s="53">
        <f>'Param.Transv.'!K116</f>
        <v>0.25</v>
      </c>
      <c r="L116" s="53">
        <f>'Param.Transv.'!L116</f>
        <v>0.25</v>
      </c>
      <c r="M116" s="53">
        <f>'Param.Transv.'!M116</f>
        <v>0.25</v>
      </c>
      <c r="N116" s="53">
        <f>'Param.Transv.'!N116</f>
        <v>0.25</v>
      </c>
      <c r="O116" s="53">
        <f>'Param.Transv.'!O116</f>
        <v>0.25</v>
      </c>
      <c r="P116" s="53">
        <f>'Param.Transv.'!P116</f>
        <v>0.25</v>
      </c>
      <c r="Q116" s="53">
        <f>'Param.Transv.'!Q116</f>
        <v>0.25</v>
      </c>
      <c r="R116" s="53">
        <f>'Param.Transv.'!R116</f>
        <v>0.25</v>
      </c>
      <c r="S116" s="53">
        <f>'Param.Transv.'!S116</f>
        <v>0.25</v>
      </c>
      <c r="T116" s="53">
        <f>'Param.Transv.'!T116</f>
        <v>0.25</v>
      </c>
      <c r="U116" s="53">
        <f>'Param.Transv.'!U116</f>
        <v>0.25</v>
      </c>
      <c r="V116" s="53">
        <f>'Param.Transv.'!V116</f>
        <v>0.25</v>
      </c>
      <c r="W116" s="53">
        <f>'Param.Transv.'!W116</f>
        <v>0.25</v>
      </c>
      <c r="X116" s="53">
        <f>'Param.Transv.'!X116</f>
        <v>0.25</v>
      </c>
      <c r="Y116" s="53">
        <f>'Param.Transv.'!Y116</f>
        <v>0.25</v>
      </c>
      <c r="Z116" s="53">
        <f>'Param.Transv.'!Z116</f>
        <v>0.25</v>
      </c>
      <c r="AA116" s="53">
        <f>'Param.Transv.'!AA116</f>
        <v>0.25</v>
      </c>
      <c r="AB116" s="53">
        <f>'Param.Transv.'!AB116</f>
        <v>0.25</v>
      </c>
      <c r="AC116" s="53">
        <f>'Param.Transv.'!AC116</f>
        <v>0.25</v>
      </c>
      <c r="AD116" s="53">
        <f>'Param.Transv.'!AD116</f>
        <v>0.25</v>
      </c>
      <c r="AE116" s="53">
        <f>'Param.Transv.'!AE116</f>
        <v>0.25</v>
      </c>
      <c r="AF116" s="53">
        <f>'Param.Transv.'!AF116</f>
        <v>0.25</v>
      </c>
      <c r="AG116" s="53">
        <f>'Param.Transv.'!AG116</f>
        <v>0.25</v>
      </c>
      <c r="AH116" s="53">
        <f>'Param.Transv.'!AH116</f>
        <v>0.25</v>
      </c>
      <c r="AI116" s="53">
        <f>'Param.Transv.'!AI116</f>
        <v>0.25</v>
      </c>
      <c r="AJ116" s="53">
        <f>'Param.Transv.'!AJ116</f>
        <v>0.25</v>
      </c>
      <c r="AK116" s="53">
        <f>'Param.Transv.'!AK116</f>
        <v>0.25</v>
      </c>
    </row>
    <row r="117" spans="1:37" x14ac:dyDescent="0.25">
      <c r="A117" s="33" t="s">
        <v>55</v>
      </c>
      <c r="B117" s="34" t="s">
        <v>20</v>
      </c>
      <c r="C117" s="33" t="s">
        <v>169</v>
      </c>
      <c r="D117" s="54">
        <f>'Param.Transv.'!D117</f>
        <v>0.25</v>
      </c>
      <c r="E117" s="53">
        <f>'Param.Transv.'!E117</f>
        <v>0.25</v>
      </c>
      <c r="F117" s="53">
        <f>'Param.Transv.'!F117</f>
        <v>0.25</v>
      </c>
      <c r="G117" s="53">
        <f>'Param.Transv.'!G117</f>
        <v>0.25</v>
      </c>
      <c r="H117" s="53">
        <f>'Param.Transv.'!H117</f>
        <v>0.25</v>
      </c>
      <c r="I117" s="53">
        <f>'Param.Transv.'!I117</f>
        <v>0.25</v>
      </c>
      <c r="J117" s="53">
        <f>'Param.Transv.'!J117</f>
        <v>0.25</v>
      </c>
      <c r="K117" s="53">
        <f>'Param.Transv.'!K117</f>
        <v>0.25</v>
      </c>
      <c r="L117" s="53">
        <f>'Param.Transv.'!L117</f>
        <v>0.25</v>
      </c>
      <c r="M117" s="53">
        <f>'Param.Transv.'!M117</f>
        <v>0.25</v>
      </c>
      <c r="N117" s="53">
        <f>'Param.Transv.'!N117</f>
        <v>0.25</v>
      </c>
      <c r="O117" s="53">
        <f>'Param.Transv.'!O117</f>
        <v>0.25</v>
      </c>
      <c r="P117" s="53">
        <f>'Param.Transv.'!P117</f>
        <v>0.25</v>
      </c>
      <c r="Q117" s="53">
        <f>'Param.Transv.'!Q117</f>
        <v>0.25</v>
      </c>
      <c r="R117" s="53">
        <f>'Param.Transv.'!R117</f>
        <v>0.25</v>
      </c>
      <c r="S117" s="53">
        <f>'Param.Transv.'!S117</f>
        <v>0.25</v>
      </c>
      <c r="T117" s="53">
        <f>'Param.Transv.'!T117</f>
        <v>0.25</v>
      </c>
      <c r="U117" s="53">
        <f>'Param.Transv.'!U117</f>
        <v>0.25</v>
      </c>
      <c r="V117" s="53">
        <f>'Param.Transv.'!V117</f>
        <v>0.25</v>
      </c>
      <c r="W117" s="53">
        <f>'Param.Transv.'!W117</f>
        <v>0.25</v>
      </c>
      <c r="X117" s="53">
        <f>'Param.Transv.'!X117</f>
        <v>0.25</v>
      </c>
      <c r="Y117" s="53">
        <f>'Param.Transv.'!Y117</f>
        <v>0.25</v>
      </c>
      <c r="Z117" s="53">
        <f>'Param.Transv.'!Z117</f>
        <v>0.25</v>
      </c>
      <c r="AA117" s="53">
        <f>'Param.Transv.'!AA117</f>
        <v>0.25</v>
      </c>
      <c r="AB117" s="53">
        <f>'Param.Transv.'!AB117</f>
        <v>0.25</v>
      </c>
      <c r="AC117" s="53">
        <f>'Param.Transv.'!AC117</f>
        <v>0.25</v>
      </c>
      <c r="AD117" s="53">
        <f>'Param.Transv.'!AD117</f>
        <v>0.25</v>
      </c>
      <c r="AE117" s="53">
        <f>'Param.Transv.'!AE117</f>
        <v>0.25</v>
      </c>
      <c r="AF117" s="53">
        <f>'Param.Transv.'!AF117</f>
        <v>0.25</v>
      </c>
      <c r="AG117" s="53">
        <f>'Param.Transv.'!AG117</f>
        <v>0.25</v>
      </c>
      <c r="AH117" s="53">
        <f>'Param.Transv.'!AH117</f>
        <v>0.25</v>
      </c>
      <c r="AI117" s="53">
        <f>'Param.Transv.'!AI117</f>
        <v>0.25</v>
      </c>
      <c r="AJ117" s="53">
        <f>'Param.Transv.'!AJ117</f>
        <v>0.25</v>
      </c>
      <c r="AK117" s="53">
        <f>'Param.Transv.'!AK117</f>
        <v>0.25</v>
      </c>
    </row>
    <row r="118" spans="1:37" x14ac:dyDescent="0.25">
      <c r="A118" s="33" t="s">
        <v>79</v>
      </c>
      <c r="B118" s="34" t="s">
        <v>20</v>
      </c>
      <c r="C118" s="33" t="s">
        <v>169</v>
      </c>
      <c r="D118" s="54">
        <f>'Param.Transv.'!D118</f>
        <v>1</v>
      </c>
      <c r="E118" s="53">
        <f>'Param.Transv.'!E118</f>
        <v>1</v>
      </c>
      <c r="F118" s="53">
        <f>'Param.Transv.'!F118</f>
        <v>1</v>
      </c>
      <c r="G118" s="53">
        <f>'Param.Transv.'!G118</f>
        <v>1</v>
      </c>
      <c r="H118" s="53">
        <f>'Param.Transv.'!H118</f>
        <v>1</v>
      </c>
      <c r="I118" s="53">
        <f>'Param.Transv.'!I118</f>
        <v>1</v>
      </c>
      <c r="J118" s="53">
        <f>'Param.Transv.'!J118</f>
        <v>1</v>
      </c>
      <c r="K118" s="53">
        <f>'Param.Transv.'!K118</f>
        <v>1</v>
      </c>
      <c r="L118" s="53">
        <f>'Param.Transv.'!L118</f>
        <v>1</v>
      </c>
      <c r="M118" s="53">
        <f>'Param.Transv.'!M118</f>
        <v>1</v>
      </c>
      <c r="N118" s="53">
        <f>'Param.Transv.'!N118</f>
        <v>1</v>
      </c>
      <c r="O118" s="53">
        <f>'Param.Transv.'!O118</f>
        <v>1</v>
      </c>
      <c r="P118" s="53">
        <f>'Param.Transv.'!P118</f>
        <v>1</v>
      </c>
      <c r="Q118" s="53">
        <f>'Param.Transv.'!Q118</f>
        <v>1</v>
      </c>
      <c r="R118" s="53">
        <f>'Param.Transv.'!R118</f>
        <v>1</v>
      </c>
      <c r="S118" s="53">
        <f>'Param.Transv.'!S118</f>
        <v>1</v>
      </c>
      <c r="T118" s="53">
        <f>'Param.Transv.'!T118</f>
        <v>1</v>
      </c>
      <c r="U118" s="53">
        <f>'Param.Transv.'!U118</f>
        <v>1</v>
      </c>
      <c r="V118" s="53">
        <f>'Param.Transv.'!V118</f>
        <v>1</v>
      </c>
      <c r="W118" s="53">
        <f>'Param.Transv.'!W118</f>
        <v>1</v>
      </c>
      <c r="X118" s="53">
        <f>'Param.Transv.'!X118</f>
        <v>1</v>
      </c>
      <c r="Y118" s="53">
        <f>'Param.Transv.'!Y118</f>
        <v>1</v>
      </c>
      <c r="Z118" s="53">
        <f>'Param.Transv.'!Z118</f>
        <v>1</v>
      </c>
      <c r="AA118" s="53">
        <f>'Param.Transv.'!AA118</f>
        <v>1</v>
      </c>
      <c r="AB118" s="53">
        <f>'Param.Transv.'!AB118</f>
        <v>1</v>
      </c>
      <c r="AC118" s="53">
        <f>'Param.Transv.'!AC118</f>
        <v>1</v>
      </c>
      <c r="AD118" s="53">
        <f>'Param.Transv.'!AD118</f>
        <v>1</v>
      </c>
      <c r="AE118" s="53">
        <f>'Param.Transv.'!AE118</f>
        <v>1</v>
      </c>
      <c r="AF118" s="53">
        <f>'Param.Transv.'!AF118</f>
        <v>1</v>
      </c>
      <c r="AG118" s="53">
        <f>'Param.Transv.'!AG118</f>
        <v>1</v>
      </c>
      <c r="AH118" s="53">
        <f>'Param.Transv.'!AH118</f>
        <v>1</v>
      </c>
      <c r="AI118" s="53">
        <f>'Param.Transv.'!AI118</f>
        <v>1</v>
      </c>
      <c r="AJ118" s="53">
        <f>'Param.Transv.'!AJ118</f>
        <v>1</v>
      </c>
      <c r="AK118" s="53">
        <f>'Param.Transv.'!AK118</f>
        <v>1</v>
      </c>
    </row>
    <row r="120" spans="1:37" x14ac:dyDescent="0.25">
      <c r="A120" s="23" t="s">
        <v>84</v>
      </c>
    </row>
    <row r="121" spans="1:37" x14ac:dyDescent="0.25">
      <c r="A121" s="33" t="s">
        <v>7</v>
      </c>
      <c r="B121" s="34" t="s">
        <v>20</v>
      </c>
      <c r="C121" s="33" t="s">
        <v>169</v>
      </c>
      <c r="D121" s="55">
        <f>'Param.Transv.'!D121</f>
        <v>0.82</v>
      </c>
      <c r="E121" s="56">
        <f>'Param.Transv.'!E121</f>
        <v>0.82</v>
      </c>
      <c r="F121" s="56">
        <f>'Param.Transv.'!F121</f>
        <v>0.82</v>
      </c>
      <c r="G121" s="56">
        <f>'Param.Transv.'!G121</f>
        <v>0.82</v>
      </c>
      <c r="H121" s="56">
        <f>'Param.Transv.'!H121</f>
        <v>0.82</v>
      </c>
      <c r="I121" s="56">
        <f>'Param.Transv.'!I121</f>
        <v>0.82</v>
      </c>
      <c r="J121" s="56">
        <f>'Param.Transv.'!J121</f>
        <v>0.82</v>
      </c>
      <c r="K121" s="56">
        <f>'Param.Transv.'!K121</f>
        <v>0.82</v>
      </c>
      <c r="L121" s="56">
        <f>'Param.Transv.'!L121</f>
        <v>0.82</v>
      </c>
      <c r="M121" s="56">
        <f>'Param.Transv.'!M121</f>
        <v>0.82</v>
      </c>
      <c r="N121" s="56">
        <f>'Param.Transv.'!N121</f>
        <v>0.82</v>
      </c>
      <c r="O121" s="56">
        <f>'Param.Transv.'!O121</f>
        <v>0.82</v>
      </c>
      <c r="P121" s="56">
        <f>'Param.Transv.'!P121</f>
        <v>0.82</v>
      </c>
      <c r="Q121" s="56">
        <f>'Param.Transv.'!Q121</f>
        <v>0.82</v>
      </c>
      <c r="R121" s="56">
        <f>'Param.Transv.'!R121</f>
        <v>0.82</v>
      </c>
      <c r="S121" s="56">
        <f>'Param.Transv.'!S121</f>
        <v>0.82</v>
      </c>
      <c r="T121" s="56">
        <f>'Param.Transv.'!T121</f>
        <v>0.82</v>
      </c>
      <c r="U121" s="56">
        <f>'Param.Transv.'!U121</f>
        <v>0.82</v>
      </c>
      <c r="V121" s="56">
        <f>'Param.Transv.'!V121</f>
        <v>0.82</v>
      </c>
      <c r="W121" s="56">
        <f>'Param.Transv.'!W121</f>
        <v>0.82</v>
      </c>
      <c r="X121" s="56">
        <f>'Param.Transv.'!X121</f>
        <v>0.82</v>
      </c>
      <c r="Y121" s="56">
        <f>'Param.Transv.'!Y121</f>
        <v>0.82</v>
      </c>
      <c r="Z121" s="56">
        <f>'Param.Transv.'!Z121</f>
        <v>0.82</v>
      </c>
      <c r="AA121" s="56">
        <f>'Param.Transv.'!AA121</f>
        <v>0.82</v>
      </c>
      <c r="AB121" s="56">
        <f>'Param.Transv.'!AB121</f>
        <v>0.82</v>
      </c>
      <c r="AC121" s="56">
        <f>'Param.Transv.'!AC121</f>
        <v>0.82</v>
      </c>
      <c r="AD121" s="56">
        <f>'Param.Transv.'!AD121</f>
        <v>0.82</v>
      </c>
      <c r="AE121" s="56">
        <f>'Param.Transv.'!AE121</f>
        <v>0.82</v>
      </c>
      <c r="AF121" s="56">
        <f>'Param.Transv.'!AF121</f>
        <v>0.82</v>
      </c>
      <c r="AG121" s="56">
        <f>'Param.Transv.'!AG121</f>
        <v>0.82</v>
      </c>
      <c r="AH121" s="56">
        <f>'Param.Transv.'!AH121</f>
        <v>0.82</v>
      </c>
      <c r="AI121" s="56">
        <f>'Param.Transv.'!AI121</f>
        <v>0.82</v>
      </c>
      <c r="AJ121" s="56">
        <f>'Param.Transv.'!AJ121</f>
        <v>0.82</v>
      </c>
      <c r="AK121" s="56">
        <f>'Param.Transv.'!AK121</f>
        <v>0.82</v>
      </c>
    </row>
    <row r="122" spans="1:37" x14ac:dyDescent="0.25">
      <c r="A122" s="33" t="s">
        <v>9</v>
      </c>
      <c r="B122" s="34" t="s">
        <v>20</v>
      </c>
      <c r="C122" s="33" t="s">
        <v>169</v>
      </c>
      <c r="D122" s="55">
        <f>'Param.Transv.'!D122</f>
        <v>0.74099999999999999</v>
      </c>
      <c r="E122" s="56">
        <f>'Param.Transv.'!E122</f>
        <v>0.74099999999999999</v>
      </c>
      <c r="F122" s="56">
        <f>'Param.Transv.'!F122</f>
        <v>0.74099999999999999</v>
      </c>
      <c r="G122" s="56">
        <f>'Param.Transv.'!G122</f>
        <v>0.74099999999999999</v>
      </c>
      <c r="H122" s="56">
        <f>'Param.Transv.'!H122</f>
        <v>0.74099999999999999</v>
      </c>
      <c r="I122" s="56">
        <f>'Param.Transv.'!I122</f>
        <v>0.74099999999999999</v>
      </c>
      <c r="J122" s="56">
        <f>'Param.Transv.'!J122</f>
        <v>0.74099999999999999</v>
      </c>
      <c r="K122" s="56">
        <f>'Param.Transv.'!K122</f>
        <v>0.74099999999999999</v>
      </c>
      <c r="L122" s="56">
        <f>'Param.Transv.'!L122</f>
        <v>0.74099999999999999</v>
      </c>
      <c r="M122" s="56">
        <f>'Param.Transv.'!M122</f>
        <v>0.74099999999999999</v>
      </c>
      <c r="N122" s="56">
        <f>'Param.Transv.'!N122</f>
        <v>0.74099999999999999</v>
      </c>
      <c r="O122" s="56">
        <f>'Param.Transv.'!O122</f>
        <v>0.74099999999999999</v>
      </c>
      <c r="P122" s="56">
        <f>'Param.Transv.'!P122</f>
        <v>0.74099999999999999</v>
      </c>
      <c r="Q122" s="56">
        <f>'Param.Transv.'!Q122</f>
        <v>0.74099999999999999</v>
      </c>
      <c r="R122" s="56">
        <f>'Param.Transv.'!R122</f>
        <v>0.74099999999999999</v>
      </c>
      <c r="S122" s="56">
        <f>'Param.Transv.'!S122</f>
        <v>0.74099999999999999</v>
      </c>
      <c r="T122" s="56">
        <f>'Param.Transv.'!T122</f>
        <v>0.74099999999999999</v>
      </c>
      <c r="U122" s="56">
        <f>'Param.Transv.'!U122</f>
        <v>0.74099999999999999</v>
      </c>
      <c r="V122" s="56">
        <f>'Param.Transv.'!V122</f>
        <v>0.74099999999999999</v>
      </c>
      <c r="W122" s="56">
        <f>'Param.Transv.'!W122</f>
        <v>0.74099999999999999</v>
      </c>
      <c r="X122" s="56">
        <f>'Param.Transv.'!X122</f>
        <v>0.74099999999999999</v>
      </c>
      <c r="Y122" s="56">
        <f>'Param.Transv.'!Y122</f>
        <v>0.74099999999999999</v>
      </c>
      <c r="Z122" s="56">
        <f>'Param.Transv.'!Z122</f>
        <v>0.74099999999999999</v>
      </c>
      <c r="AA122" s="56">
        <f>'Param.Transv.'!AA122</f>
        <v>0.74099999999999999</v>
      </c>
      <c r="AB122" s="56">
        <f>'Param.Transv.'!AB122</f>
        <v>0.74099999999999999</v>
      </c>
      <c r="AC122" s="56">
        <f>'Param.Transv.'!AC122</f>
        <v>0.74099999999999999</v>
      </c>
      <c r="AD122" s="56">
        <f>'Param.Transv.'!AD122</f>
        <v>0.74099999999999999</v>
      </c>
      <c r="AE122" s="56">
        <f>'Param.Transv.'!AE122</f>
        <v>0.74099999999999999</v>
      </c>
      <c r="AF122" s="56">
        <f>'Param.Transv.'!AF122</f>
        <v>0.74099999999999999</v>
      </c>
      <c r="AG122" s="56">
        <f>'Param.Transv.'!AG122</f>
        <v>0.74099999999999999</v>
      </c>
      <c r="AH122" s="56">
        <f>'Param.Transv.'!AH122</f>
        <v>0.74099999999999999</v>
      </c>
      <c r="AI122" s="56">
        <f>'Param.Transv.'!AI122</f>
        <v>0.74099999999999999</v>
      </c>
      <c r="AJ122" s="56">
        <f>'Param.Transv.'!AJ122</f>
        <v>0.74099999999999999</v>
      </c>
      <c r="AK122" s="56">
        <f>'Param.Transv.'!AK122</f>
        <v>0.74099999999999999</v>
      </c>
    </row>
    <row r="123" spans="1:37" x14ac:dyDescent="0.25">
      <c r="A123" s="33" t="s">
        <v>10</v>
      </c>
      <c r="B123" s="34" t="s">
        <v>20</v>
      </c>
      <c r="C123" s="33" t="s">
        <v>169</v>
      </c>
      <c r="D123" s="55">
        <f>'Param.Transv.'!D123</f>
        <v>0.82</v>
      </c>
      <c r="E123" s="56">
        <f>'Param.Transv.'!E123</f>
        <v>0.82</v>
      </c>
      <c r="F123" s="56">
        <f>'Param.Transv.'!F123</f>
        <v>0.82</v>
      </c>
      <c r="G123" s="56">
        <f>'Param.Transv.'!G123</f>
        <v>0.82</v>
      </c>
      <c r="H123" s="56">
        <f>'Param.Transv.'!H123</f>
        <v>0.82</v>
      </c>
      <c r="I123" s="56">
        <f>'Param.Transv.'!I123</f>
        <v>0.82</v>
      </c>
      <c r="J123" s="56">
        <f>'Param.Transv.'!J123</f>
        <v>0.82</v>
      </c>
      <c r="K123" s="56">
        <f>'Param.Transv.'!K123</f>
        <v>0.82</v>
      </c>
      <c r="L123" s="56">
        <f>'Param.Transv.'!L123</f>
        <v>0.82</v>
      </c>
      <c r="M123" s="56">
        <f>'Param.Transv.'!M123</f>
        <v>0.82</v>
      </c>
      <c r="N123" s="56">
        <f>'Param.Transv.'!N123</f>
        <v>0.82</v>
      </c>
      <c r="O123" s="56">
        <f>'Param.Transv.'!O123</f>
        <v>0.82</v>
      </c>
      <c r="P123" s="56">
        <f>'Param.Transv.'!P123</f>
        <v>0.82</v>
      </c>
      <c r="Q123" s="56">
        <f>'Param.Transv.'!Q123</f>
        <v>0.82</v>
      </c>
      <c r="R123" s="56">
        <f>'Param.Transv.'!R123</f>
        <v>0.82</v>
      </c>
      <c r="S123" s="56">
        <f>'Param.Transv.'!S123</f>
        <v>0.82</v>
      </c>
      <c r="T123" s="56">
        <f>'Param.Transv.'!T123</f>
        <v>0.82</v>
      </c>
      <c r="U123" s="56">
        <f>'Param.Transv.'!U123</f>
        <v>0.82</v>
      </c>
      <c r="V123" s="56">
        <f>'Param.Transv.'!V123</f>
        <v>0.82</v>
      </c>
      <c r="W123" s="56">
        <f>'Param.Transv.'!W123</f>
        <v>0.82</v>
      </c>
      <c r="X123" s="56">
        <f>'Param.Transv.'!X123</f>
        <v>0.82</v>
      </c>
      <c r="Y123" s="56">
        <f>'Param.Transv.'!Y123</f>
        <v>0.82</v>
      </c>
      <c r="Z123" s="56">
        <f>'Param.Transv.'!Z123</f>
        <v>0.82</v>
      </c>
      <c r="AA123" s="56">
        <f>'Param.Transv.'!AA123</f>
        <v>0.82</v>
      </c>
      <c r="AB123" s="56">
        <f>'Param.Transv.'!AB123</f>
        <v>0.82</v>
      </c>
      <c r="AC123" s="56">
        <f>'Param.Transv.'!AC123</f>
        <v>0.82</v>
      </c>
      <c r="AD123" s="56">
        <f>'Param.Transv.'!AD123</f>
        <v>0.82</v>
      </c>
      <c r="AE123" s="56">
        <f>'Param.Transv.'!AE123</f>
        <v>0.82</v>
      </c>
      <c r="AF123" s="56">
        <f>'Param.Transv.'!AF123</f>
        <v>0.82</v>
      </c>
      <c r="AG123" s="56">
        <f>'Param.Transv.'!AG123</f>
        <v>0.82</v>
      </c>
      <c r="AH123" s="56">
        <f>'Param.Transv.'!AH123</f>
        <v>0.82</v>
      </c>
      <c r="AI123" s="56">
        <f>'Param.Transv.'!AI123</f>
        <v>0.82</v>
      </c>
      <c r="AJ123" s="56">
        <f>'Param.Transv.'!AJ123</f>
        <v>0.82</v>
      </c>
      <c r="AK123" s="56">
        <f>'Param.Transv.'!AK123</f>
        <v>0.82</v>
      </c>
    </row>
    <row r="124" spans="1:37" x14ac:dyDescent="0.25">
      <c r="A124" s="33" t="s">
        <v>11</v>
      </c>
      <c r="B124" s="34" t="s">
        <v>20</v>
      </c>
      <c r="C124" s="33" t="s">
        <v>169</v>
      </c>
      <c r="D124" s="55">
        <f>'Param.Transv.'!D124</f>
        <v>0.76700000000000002</v>
      </c>
      <c r="E124" s="56">
        <f>'Param.Transv.'!E124</f>
        <v>0.76700000000000002</v>
      </c>
      <c r="F124" s="56">
        <f>'Param.Transv.'!F124</f>
        <v>0.76700000000000002</v>
      </c>
      <c r="G124" s="56">
        <f>'Param.Transv.'!G124</f>
        <v>0.76700000000000002</v>
      </c>
      <c r="H124" s="56">
        <f>'Param.Transv.'!H124</f>
        <v>0.76700000000000002</v>
      </c>
      <c r="I124" s="56">
        <f>'Param.Transv.'!I124</f>
        <v>0.76700000000000002</v>
      </c>
      <c r="J124" s="56">
        <f>'Param.Transv.'!J124</f>
        <v>0.76700000000000002</v>
      </c>
      <c r="K124" s="56">
        <f>'Param.Transv.'!K124</f>
        <v>0.76700000000000002</v>
      </c>
      <c r="L124" s="56">
        <f>'Param.Transv.'!L124</f>
        <v>0.76700000000000002</v>
      </c>
      <c r="M124" s="56">
        <f>'Param.Transv.'!M124</f>
        <v>0.76700000000000002</v>
      </c>
      <c r="N124" s="56">
        <f>'Param.Transv.'!N124</f>
        <v>0.76700000000000002</v>
      </c>
      <c r="O124" s="56">
        <f>'Param.Transv.'!O124</f>
        <v>0.76700000000000002</v>
      </c>
      <c r="P124" s="56">
        <f>'Param.Transv.'!P124</f>
        <v>0.76700000000000002</v>
      </c>
      <c r="Q124" s="56">
        <f>'Param.Transv.'!Q124</f>
        <v>0.76700000000000002</v>
      </c>
      <c r="R124" s="56">
        <f>'Param.Transv.'!R124</f>
        <v>0.76700000000000002</v>
      </c>
      <c r="S124" s="56">
        <f>'Param.Transv.'!S124</f>
        <v>0.76700000000000002</v>
      </c>
      <c r="T124" s="56">
        <f>'Param.Transv.'!T124</f>
        <v>0.76700000000000002</v>
      </c>
      <c r="U124" s="56">
        <f>'Param.Transv.'!U124</f>
        <v>0.76700000000000002</v>
      </c>
      <c r="V124" s="56">
        <f>'Param.Transv.'!V124</f>
        <v>0.76700000000000002</v>
      </c>
      <c r="W124" s="56">
        <f>'Param.Transv.'!W124</f>
        <v>0.76700000000000002</v>
      </c>
      <c r="X124" s="56">
        <f>'Param.Transv.'!X124</f>
        <v>0.76700000000000002</v>
      </c>
      <c r="Y124" s="56">
        <f>'Param.Transv.'!Y124</f>
        <v>0.76700000000000002</v>
      </c>
      <c r="Z124" s="56">
        <f>'Param.Transv.'!Z124</f>
        <v>0.76700000000000002</v>
      </c>
      <c r="AA124" s="56">
        <f>'Param.Transv.'!AA124</f>
        <v>0.76700000000000002</v>
      </c>
      <c r="AB124" s="56">
        <f>'Param.Transv.'!AB124</f>
        <v>0.76700000000000002</v>
      </c>
      <c r="AC124" s="56">
        <f>'Param.Transv.'!AC124</f>
        <v>0.76700000000000002</v>
      </c>
      <c r="AD124" s="56">
        <f>'Param.Transv.'!AD124</f>
        <v>0.76700000000000002</v>
      </c>
      <c r="AE124" s="56">
        <f>'Param.Transv.'!AE124</f>
        <v>0.76700000000000002</v>
      </c>
      <c r="AF124" s="56">
        <f>'Param.Transv.'!AF124</f>
        <v>0.76700000000000002</v>
      </c>
      <c r="AG124" s="56">
        <f>'Param.Transv.'!AG124</f>
        <v>0.76700000000000002</v>
      </c>
      <c r="AH124" s="56">
        <f>'Param.Transv.'!AH124</f>
        <v>0.76700000000000002</v>
      </c>
      <c r="AI124" s="56">
        <f>'Param.Transv.'!AI124</f>
        <v>0.76700000000000002</v>
      </c>
      <c r="AJ124" s="56">
        <f>'Param.Transv.'!AJ124</f>
        <v>0.76700000000000002</v>
      </c>
      <c r="AK124" s="56">
        <f>'Param.Transv.'!AK124</f>
        <v>0.76700000000000002</v>
      </c>
    </row>
    <row r="125" spans="1:37" x14ac:dyDescent="0.25">
      <c r="A125" s="33" t="s">
        <v>111</v>
      </c>
      <c r="B125" s="34" t="s">
        <v>20</v>
      </c>
      <c r="C125" s="33" t="s">
        <v>169</v>
      </c>
      <c r="D125" s="55">
        <f>'Param.Transv.'!D125</f>
        <v>0.63200000000000001</v>
      </c>
      <c r="E125" s="56">
        <f>'Param.Transv.'!E125</f>
        <v>0.63200000000000001</v>
      </c>
      <c r="F125" s="56">
        <f>'Param.Transv.'!F125</f>
        <v>0.63200000000000001</v>
      </c>
      <c r="G125" s="56">
        <f>'Param.Transv.'!G125</f>
        <v>0.63200000000000001</v>
      </c>
      <c r="H125" s="56">
        <f>'Param.Transv.'!H125</f>
        <v>0.63252666666666657</v>
      </c>
      <c r="I125" s="56">
        <f>'Param.Transv.'!I125</f>
        <v>0.63305333333333336</v>
      </c>
      <c r="J125" s="56">
        <f>'Param.Transv.'!J125</f>
        <v>0.63357999999999992</v>
      </c>
      <c r="K125" s="56">
        <f>'Param.Transv.'!K125</f>
        <v>0.63410666666666671</v>
      </c>
      <c r="L125" s="56">
        <f>'Param.Transv.'!L125</f>
        <v>0.63463333333333338</v>
      </c>
      <c r="M125" s="56">
        <f>'Param.Transv.'!M125</f>
        <v>0.63515999999999995</v>
      </c>
      <c r="N125" s="56">
        <f>'Param.Transv.'!N125</f>
        <v>0.63568666666666673</v>
      </c>
      <c r="O125" s="56">
        <f>'Param.Transv.'!O125</f>
        <v>0.6362133333333333</v>
      </c>
      <c r="P125" s="56">
        <f>'Param.Transv.'!P125</f>
        <v>0.63674000000000008</v>
      </c>
      <c r="Q125" s="56">
        <f>'Param.Transv.'!Q125</f>
        <v>0.63726666666666665</v>
      </c>
      <c r="R125" s="56">
        <f>'Param.Transv.'!R125</f>
        <v>0.63779333333333343</v>
      </c>
      <c r="S125" s="56">
        <f>'Param.Transv.'!S125</f>
        <v>0.63832</v>
      </c>
      <c r="T125" s="56">
        <f>'Param.Transv.'!T125</f>
        <v>0.63884666666666667</v>
      </c>
      <c r="U125" s="56">
        <f>'Param.Transv.'!U125</f>
        <v>0.63937333333333335</v>
      </c>
      <c r="V125" s="56">
        <f>'Param.Transv.'!V125</f>
        <v>0.63990000000000002</v>
      </c>
      <c r="W125" s="56">
        <f>'Param.Transv.'!W125</f>
        <v>0.6404266666666667</v>
      </c>
      <c r="X125" s="56">
        <f>'Param.Transv.'!X125</f>
        <v>0.64095333333333337</v>
      </c>
      <c r="Y125" s="56">
        <f>'Param.Transv.'!Y125</f>
        <v>0.64147999999999994</v>
      </c>
      <c r="Z125" s="56">
        <f>'Param.Transv.'!Z125</f>
        <v>0.64200666666666673</v>
      </c>
      <c r="AA125" s="56">
        <f>'Param.Transv.'!AA125</f>
        <v>0.64253333333333329</v>
      </c>
      <c r="AB125" s="56">
        <f>'Param.Transv.'!AB125</f>
        <v>0.64306000000000008</v>
      </c>
      <c r="AC125" s="56">
        <f>'Param.Transv.'!AC125</f>
        <v>0.64358666666666664</v>
      </c>
      <c r="AD125" s="56">
        <f>'Param.Transv.'!AD125</f>
        <v>0.64411333333333332</v>
      </c>
      <c r="AE125" s="56">
        <f>'Param.Transv.'!AE125</f>
        <v>0.64463999999999999</v>
      </c>
      <c r="AF125" s="56">
        <f>'Param.Transv.'!AF125</f>
        <v>0.64516666666666667</v>
      </c>
      <c r="AG125" s="56">
        <f>'Param.Transv.'!AG125</f>
        <v>0.64569333333333334</v>
      </c>
      <c r="AH125" s="56">
        <f>'Param.Transv.'!AH125</f>
        <v>0.64622000000000002</v>
      </c>
      <c r="AI125" s="56">
        <f>'Param.Transv.'!AI125</f>
        <v>0.64674666666666669</v>
      </c>
      <c r="AJ125" s="56">
        <f>'Param.Transv.'!AJ125</f>
        <v>0.64727333333333337</v>
      </c>
      <c r="AK125" s="56">
        <f>'Param.Transv.'!AK125</f>
        <v>0.64779999999999993</v>
      </c>
    </row>
    <row r="126" spans="1:37" x14ac:dyDescent="0.25">
      <c r="A126" s="33" t="s">
        <v>12</v>
      </c>
      <c r="B126" s="34" t="s">
        <v>20</v>
      </c>
      <c r="C126" s="33" t="s">
        <v>169</v>
      </c>
      <c r="D126" s="55">
        <f>'Param.Transv.'!D126</f>
        <v>0.81799999999999995</v>
      </c>
      <c r="E126" s="56">
        <f>'Param.Transv.'!E126</f>
        <v>0.81799999999999995</v>
      </c>
      <c r="F126" s="56">
        <f>'Param.Transv.'!F126</f>
        <v>0.81799999999999995</v>
      </c>
      <c r="G126" s="56">
        <f>'Param.Transv.'!G126</f>
        <v>0.81819473030000001</v>
      </c>
      <c r="H126" s="56">
        <f>'Param.Transv.'!H126</f>
        <v>0.8188765592419166</v>
      </c>
      <c r="I126" s="56">
        <f>'Param.Transv.'!I126</f>
        <v>0.81955838818383342</v>
      </c>
      <c r="J126" s="56">
        <f>'Param.Transv.'!J126</f>
        <v>0.82024021712575002</v>
      </c>
      <c r="K126" s="56">
        <f>'Param.Transv.'!K126</f>
        <v>0.82092204606766672</v>
      </c>
      <c r="L126" s="56">
        <f>'Param.Transv.'!L126</f>
        <v>0.82160387500958332</v>
      </c>
      <c r="M126" s="56">
        <f>'Param.Transv.'!M126</f>
        <v>0.82228570395149991</v>
      </c>
      <c r="N126" s="56">
        <f>'Param.Transv.'!N126</f>
        <v>0.82296753289341673</v>
      </c>
      <c r="O126" s="56">
        <f>'Param.Transv.'!O126</f>
        <v>0.82364936183533333</v>
      </c>
      <c r="P126" s="56">
        <f>'Param.Transv.'!P126</f>
        <v>0.82433119077725003</v>
      </c>
      <c r="Q126" s="56">
        <f>'Param.Transv.'!Q126</f>
        <v>0.82501301971916663</v>
      </c>
      <c r="R126" s="56">
        <f>'Param.Transv.'!R126</f>
        <v>0.82569484866108345</v>
      </c>
      <c r="S126" s="56">
        <f>'Param.Transv.'!S126</f>
        <v>0.82637667760300004</v>
      </c>
      <c r="T126" s="56">
        <f>'Param.Transv.'!T126</f>
        <v>0.82705850654491664</v>
      </c>
      <c r="U126" s="56">
        <f>'Param.Transv.'!U126</f>
        <v>0.82774033548683335</v>
      </c>
      <c r="V126" s="56">
        <f>'Param.Transv.'!V126</f>
        <v>0.82842216442874994</v>
      </c>
      <c r="W126" s="56">
        <f>'Param.Transv.'!W126</f>
        <v>0.82910399337066676</v>
      </c>
      <c r="X126" s="56">
        <f>'Param.Transv.'!X126</f>
        <v>0.82978582231258335</v>
      </c>
      <c r="Y126" s="56">
        <f>'Param.Transv.'!Y126</f>
        <v>0.83046765125449995</v>
      </c>
      <c r="Z126" s="56">
        <f>'Param.Transv.'!Z126</f>
        <v>0.83114948019641666</v>
      </c>
      <c r="AA126" s="56">
        <f>'Param.Transv.'!AA126</f>
        <v>0.83183130913833325</v>
      </c>
      <c r="AB126" s="56">
        <f>'Param.Transv.'!AB126</f>
        <v>0.83251313808025007</v>
      </c>
      <c r="AC126" s="56">
        <f>'Param.Transv.'!AC126</f>
        <v>0.83319496702216667</v>
      </c>
      <c r="AD126" s="56">
        <f>'Param.Transv.'!AD126</f>
        <v>0.83387679596408326</v>
      </c>
      <c r="AE126" s="56">
        <f>'Param.Transv.'!AE126</f>
        <v>0.83455862490599997</v>
      </c>
      <c r="AF126" s="56">
        <f>'Param.Transv.'!AF126</f>
        <v>0.83524045384791656</v>
      </c>
      <c r="AG126" s="56">
        <f>'Param.Transv.'!AG126</f>
        <v>0.83592228278983338</v>
      </c>
      <c r="AH126" s="56">
        <f>'Param.Transv.'!AH126</f>
        <v>0.83660411173174998</v>
      </c>
      <c r="AI126" s="56">
        <f>'Param.Transv.'!AI126</f>
        <v>0.8372859406736668</v>
      </c>
      <c r="AJ126" s="56">
        <f>'Param.Transv.'!AJ126</f>
        <v>0.83796776961558339</v>
      </c>
      <c r="AK126" s="56">
        <f>'Param.Transv.'!AK126</f>
        <v>0.83864959855749999</v>
      </c>
    </row>
    <row r="127" spans="1:37" x14ac:dyDescent="0.25">
      <c r="A127" s="33" t="s">
        <v>54</v>
      </c>
      <c r="B127" s="34" t="s">
        <v>20</v>
      </c>
      <c r="C127" s="33" t="s">
        <v>169</v>
      </c>
      <c r="D127" s="55">
        <f>'Param.Transv.'!D127</f>
        <v>0.5</v>
      </c>
      <c r="E127" s="56">
        <f>'Param.Transv.'!E127</f>
        <v>0.5</v>
      </c>
      <c r="F127" s="56">
        <f>'Param.Transv.'!F127</f>
        <v>0.5</v>
      </c>
      <c r="G127" s="56">
        <f>'Param.Transv.'!G127</f>
        <v>0.5</v>
      </c>
      <c r="H127" s="56">
        <f>'Param.Transv.'!H127</f>
        <v>0.50041666666666662</v>
      </c>
      <c r="I127" s="56">
        <f>'Param.Transv.'!I127</f>
        <v>0.50083333333333335</v>
      </c>
      <c r="J127" s="56">
        <f>'Param.Transv.'!J127</f>
        <v>0.50124999999999997</v>
      </c>
      <c r="K127" s="56">
        <f>'Param.Transv.'!K127</f>
        <v>0.50166666666666671</v>
      </c>
      <c r="L127" s="56">
        <f>'Param.Transv.'!L127</f>
        <v>0.50208333333333333</v>
      </c>
      <c r="M127" s="56">
        <f>'Param.Transv.'!M127</f>
        <v>0.50249999999999995</v>
      </c>
      <c r="N127" s="56">
        <f>'Param.Transv.'!N127</f>
        <v>0.50291666666666668</v>
      </c>
      <c r="O127" s="56">
        <f>'Param.Transv.'!O127</f>
        <v>0.5033333333333333</v>
      </c>
      <c r="P127" s="56">
        <f>'Param.Transv.'!P127</f>
        <v>0.50375000000000003</v>
      </c>
      <c r="Q127" s="56">
        <f>'Param.Transv.'!Q127</f>
        <v>0.50416666666666665</v>
      </c>
      <c r="R127" s="56">
        <f>'Param.Transv.'!R127</f>
        <v>0.50458333333333338</v>
      </c>
      <c r="S127" s="56">
        <f>'Param.Transv.'!S127</f>
        <v>0.505</v>
      </c>
      <c r="T127" s="56">
        <f>'Param.Transv.'!T127</f>
        <v>0.50541666666666663</v>
      </c>
      <c r="U127" s="56">
        <f>'Param.Transv.'!U127</f>
        <v>0.50583333333333336</v>
      </c>
      <c r="V127" s="56">
        <f>'Param.Transv.'!V127</f>
        <v>0.50624999999999998</v>
      </c>
      <c r="W127" s="56">
        <f>'Param.Transv.'!W127</f>
        <v>0.50666666666666671</v>
      </c>
      <c r="X127" s="56">
        <f>'Param.Transv.'!X127</f>
        <v>0.50708333333333333</v>
      </c>
      <c r="Y127" s="56">
        <f>'Param.Transv.'!Y127</f>
        <v>0.50749999999999995</v>
      </c>
      <c r="Z127" s="56">
        <f>'Param.Transv.'!Z127</f>
        <v>0.50791666666666668</v>
      </c>
      <c r="AA127" s="56">
        <f>'Param.Transv.'!AA127</f>
        <v>0.5083333333333333</v>
      </c>
      <c r="AB127" s="56">
        <f>'Param.Transv.'!AB127</f>
        <v>0.50875000000000004</v>
      </c>
      <c r="AC127" s="56">
        <f>'Param.Transv.'!AC127</f>
        <v>0.50916666666666666</v>
      </c>
      <c r="AD127" s="56">
        <f>'Param.Transv.'!AD127</f>
        <v>0.50958333333333328</v>
      </c>
      <c r="AE127" s="56">
        <f>'Param.Transv.'!AE127</f>
        <v>0.51</v>
      </c>
      <c r="AF127" s="56">
        <f>'Param.Transv.'!AF127</f>
        <v>0.51041666666666663</v>
      </c>
      <c r="AG127" s="56">
        <f>'Param.Transv.'!AG127</f>
        <v>0.51083333333333336</v>
      </c>
      <c r="AH127" s="56">
        <f>'Param.Transv.'!AH127</f>
        <v>0.51124999999999998</v>
      </c>
      <c r="AI127" s="56">
        <f>'Param.Transv.'!AI127</f>
        <v>0.51166666666666671</v>
      </c>
      <c r="AJ127" s="56">
        <f>'Param.Transv.'!AJ127</f>
        <v>0.51208333333333333</v>
      </c>
      <c r="AK127" s="56">
        <f>'Param.Transv.'!AK127</f>
        <v>0.51249999999999996</v>
      </c>
    </row>
    <row r="128" spans="1:37" x14ac:dyDescent="0.25">
      <c r="A128" s="33" t="s">
        <v>78</v>
      </c>
      <c r="B128" s="34" t="s">
        <v>20</v>
      </c>
      <c r="C128" s="33" t="s">
        <v>169</v>
      </c>
      <c r="D128" s="55">
        <f>'Param.Transv.'!D128</f>
        <v>0.5</v>
      </c>
      <c r="E128" s="56">
        <f>'Param.Transv.'!E128</f>
        <v>0.5</v>
      </c>
      <c r="F128" s="56">
        <f>'Param.Transv.'!F128</f>
        <v>0.5</v>
      </c>
      <c r="G128" s="56">
        <f>'Param.Transv.'!G128</f>
        <v>0.5</v>
      </c>
      <c r="H128" s="56">
        <f>'Param.Transv.'!H128</f>
        <v>0.50041666666666662</v>
      </c>
      <c r="I128" s="56">
        <f>'Param.Transv.'!I128</f>
        <v>0.50083333333333335</v>
      </c>
      <c r="J128" s="56">
        <f>'Param.Transv.'!J128</f>
        <v>0.50124999999999997</v>
      </c>
      <c r="K128" s="56">
        <f>'Param.Transv.'!K128</f>
        <v>0.50166666666666671</v>
      </c>
      <c r="L128" s="56">
        <f>'Param.Transv.'!L128</f>
        <v>0.50208333333333333</v>
      </c>
      <c r="M128" s="56">
        <f>'Param.Transv.'!M128</f>
        <v>0.50249999999999995</v>
      </c>
      <c r="N128" s="56">
        <f>'Param.Transv.'!N128</f>
        <v>0.50291666666666668</v>
      </c>
      <c r="O128" s="56">
        <f>'Param.Transv.'!O128</f>
        <v>0.5033333333333333</v>
      </c>
      <c r="P128" s="56">
        <f>'Param.Transv.'!P128</f>
        <v>0.50375000000000003</v>
      </c>
      <c r="Q128" s="56">
        <f>'Param.Transv.'!Q128</f>
        <v>0.50416666666666665</v>
      </c>
      <c r="R128" s="56">
        <f>'Param.Transv.'!R128</f>
        <v>0.50458333333333338</v>
      </c>
      <c r="S128" s="56">
        <f>'Param.Transv.'!S128</f>
        <v>0.505</v>
      </c>
      <c r="T128" s="56">
        <f>'Param.Transv.'!T128</f>
        <v>0.50541666666666663</v>
      </c>
      <c r="U128" s="56">
        <f>'Param.Transv.'!U128</f>
        <v>0.50583333333333336</v>
      </c>
      <c r="V128" s="56">
        <f>'Param.Transv.'!V128</f>
        <v>0.50624999999999998</v>
      </c>
      <c r="W128" s="56">
        <f>'Param.Transv.'!W128</f>
        <v>0.50666666666666671</v>
      </c>
      <c r="X128" s="56">
        <f>'Param.Transv.'!X128</f>
        <v>0.50708333333333333</v>
      </c>
      <c r="Y128" s="56">
        <f>'Param.Transv.'!Y128</f>
        <v>0.50749999999999995</v>
      </c>
      <c r="Z128" s="56">
        <f>'Param.Transv.'!Z128</f>
        <v>0.50791666666666668</v>
      </c>
      <c r="AA128" s="56">
        <f>'Param.Transv.'!AA128</f>
        <v>0.5083333333333333</v>
      </c>
      <c r="AB128" s="56">
        <f>'Param.Transv.'!AB128</f>
        <v>0.50875000000000004</v>
      </c>
      <c r="AC128" s="56">
        <f>'Param.Transv.'!AC128</f>
        <v>0.50916666666666666</v>
      </c>
      <c r="AD128" s="56">
        <f>'Param.Transv.'!AD128</f>
        <v>0.50958333333333328</v>
      </c>
      <c r="AE128" s="56">
        <f>'Param.Transv.'!AE128</f>
        <v>0.51</v>
      </c>
      <c r="AF128" s="56">
        <f>'Param.Transv.'!AF128</f>
        <v>0.51041666666666663</v>
      </c>
      <c r="AG128" s="56">
        <f>'Param.Transv.'!AG128</f>
        <v>0.51083333333333336</v>
      </c>
      <c r="AH128" s="56">
        <f>'Param.Transv.'!AH128</f>
        <v>0.51124999999999998</v>
      </c>
      <c r="AI128" s="56">
        <f>'Param.Transv.'!AI128</f>
        <v>0.51166666666666671</v>
      </c>
      <c r="AJ128" s="56">
        <f>'Param.Transv.'!AJ128</f>
        <v>0.51208333333333333</v>
      </c>
      <c r="AK128" s="56">
        <f>'Param.Transv.'!AK128</f>
        <v>0.51249999999999996</v>
      </c>
    </row>
    <row r="129" spans="1:37" x14ac:dyDescent="0.25">
      <c r="A129" s="33" t="s">
        <v>13</v>
      </c>
      <c r="B129" s="34" t="s">
        <v>20</v>
      </c>
      <c r="C129" s="33" t="s">
        <v>169</v>
      </c>
      <c r="D129" s="55">
        <f>'Param.Transv.'!D129</f>
        <v>0.76700000000000002</v>
      </c>
      <c r="E129" s="56">
        <f>'Param.Transv.'!E129</f>
        <v>0.76700000000000002</v>
      </c>
      <c r="F129" s="56">
        <f>'Param.Transv.'!F129</f>
        <v>0.76700000000000002</v>
      </c>
      <c r="G129" s="56">
        <f>'Param.Transv.'!G129</f>
        <v>0.76700000000000002</v>
      </c>
      <c r="H129" s="56">
        <f>'Param.Transv.'!H129</f>
        <v>0.76763916666666665</v>
      </c>
      <c r="I129" s="56">
        <f>'Param.Transv.'!I129</f>
        <v>0.7682783333333334</v>
      </c>
      <c r="J129" s="56">
        <f>'Param.Transv.'!J129</f>
        <v>0.76891749999999992</v>
      </c>
      <c r="K129" s="56">
        <f>'Param.Transv.'!K129</f>
        <v>0.76955666666666678</v>
      </c>
      <c r="L129" s="56">
        <f>'Param.Transv.'!L129</f>
        <v>0.7701958333333333</v>
      </c>
      <c r="M129" s="56">
        <f>'Param.Transv.'!M129</f>
        <v>0.77083499999999994</v>
      </c>
      <c r="N129" s="56">
        <f>'Param.Transv.'!N129</f>
        <v>0.77147416666666668</v>
      </c>
      <c r="O129" s="56">
        <f>'Param.Transv.'!O129</f>
        <v>0.77211333333333332</v>
      </c>
      <c r="P129" s="56">
        <f>'Param.Transv.'!P129</f>
        <v>0.77275250000000006</v>
      </c>
      <c r="Q129" s="56">
        <f>'Param.Transv.'!Q129</f>
        <v>0.7733916666666667</v>
      </c>
      <c r="R129" s="56">
        <f>'Param.Transv.'!R129</f>
        <v>0.77403083333333345</v>
      </c>
      <c r="S129" s="56">
        <f>'Param.Transv.'!S129</f>
        <v>0.77466999999999997</v>
      </c>
      <c r="T129" s="56">
        <f>'Param.Transv.'!T129</f>
        <v>0.7753091666666666</v>
      </c>
      <c r="U129" s="56">
        <f>'Param.Transv.'!U129</f>
        <v>0.77594833333333335</v>
      </c>
      <c r="V129" s="56">
        <f>'Param.Transv.'!V129</f>
        <v>0.77658749999999999</v>
      </c>
      <c r="W129" s="56">
        <f>'Param.Transv.'!W129</f>
        <v>0.77722666666666673</v>
      </c>
      <c r="X129" s="56">
        <f>'Param.Transv.'!X129</f>
        <v>0.77786583333333337</v>
      </c>
      <c r="Y129" s="56">
        <f>'Param.Transv.'!Y129</f>
        <v>0.77850499999999989</v>
      </c>
      <c r="Z129" s="56">
        <f>'Param.Transv.'!Z129</f>
        <v>0.77914416666666675</v>
      </c>
      <c r="AA129" s="56">
        <f>'Param.Transv.'!AA129</f>
        <v>0.77978333333333327</v>
      </c>
      <c r="AB129" s="56">
        <f>'Param.Transv.'!AB129</f>
        <v>0.78042250000000002</v>
      </c>
      <c r="AC129" s="56">
        <f>'Param.Transv.'!AC129</f>
        <v>0.78106166666666665</v>
      </c>
      <c r="AD129" s="56">
        <f>'Param.Transv.'!AD129</f>
        <v>0.78170083333333329</v>
      </c>
      <c r="AE129" s="56">
        <f>'Param.Transv.'!AE129</f>
        <v>0.78234000000000004</v>
      </c>
      <c r="AF129" s="56">
        <f>'Param.Transv.'!AF129</f>
        <v>0.78297916666666667</v>
      </c>
      <c r="AG129" s="56">
        <f>'Param.Transv.'!AG129</f>
        <v>0.78361833333333342</v>
      </c>
      <c r="AH129" s="56">
        <f>'Param.Transv.'!AH129</f>
        <v>0.78425749999999994</v>
      </c>
      <c r="AI129" s="56">
        <f>'Param.Transv.'!AI129</f>
        <v>0.7848966666666668</v>
      </c>
      <c r="AJ129" s="56">
        <f>'Param.Transv.'!AJ129</f>
        <v>0.78553583333333332</v>
      </c>
      <c r="AK129" s="56">
        <f>'Param.Transv.'!AK129</f>
        <v>0.78617499999999996</v>
      </c>
    </row>
    <row r="130" spans="1:37" x14ac:dyDescent="0.25">
      <c r="A130" s="33" t="s">
        <v>55</v>
      </c>
      <c r="B130" s="34" t="s">
        <v>20</v>
      </c>
      <c r="C130" s="33" t="s">
        <v>169</v>
      </c>
      <c r="D130" s="55">
        <f>'Param.Transv.'!D130</f>
        <v>0.76700000000000002</v>
      </c>
      <c r="E130" s="56">
        <f>'Param.Transv.'!E130</f>
        <v>0.76700000000000002</v>
      </c>
      <c r="F130" s="56">
        <f>'Param.Transv.'!F130</f>
        <v>0.76700000000000002</v>
      </c>
      <c r="G130" s="56">
        <f>'Param.Transv.'!G130</f>
        <v>0.76700000000000002</v>
      </c>
      <c r="H130" s="56">
        <f>'Param.Transv.'!H130</f>
        <v>0.76763916666666665</v>
      </c>
      <c r="I130" s="56">
        <f>'Param.Transv.'!I130</f>
        <v>0.7682783333333334</v>
      </c>
      <c r="J130" s="56">
        <f>'Param.Transv.'!J130</f>
        <v>0.76891749999999992</v>
      </c>
      <c r="K130" s="56">
        <f>'Param.Transv.'!K130</f>
        <v>0.76955666666666678</v>
      </c>
      <c r="L130" s="56">
        <f>'Param.Transv.'!L130</f>
        <v>0.7701958333333333</v>
      </c>
      <c r="M130" s="56">
        <f>'Param.Transv.'!M130</f>
        <v>0.77083499999999994</v>
      </c>
      <c r="N130" s="56">
        <f>'Param.Transv.'!N130</f>
        <v>0.77147416666666668</v>
      </c>
      <c r="O130" s="56">
        <f>'Param.Transv.'!O130</f>
        <v>0.77211333333333332</v>
      </c>
      <c r="P130" s="56">
        <f>'Param.Transv.'!P130</f>
        <v>0.77275250000000006</v>
      </c>
      <c r="Q130" s="56">
        <f>'Param.Transv.'!Q130</f>
        <v>0.7733916666666667</v>
      </c>
      <c r="R130" s="56">
        <f>'Param.Transv.'!R130</f>
        <v>0.77403083333333345</v>
      </c>
      <c r="S130" s="56">
        <f>'Param.Transv.'!S130</f>
        <v>0.77466999999999997</v>
      </c>
      <c r="T130" s="56">
        <f>'Param.Transv.'!T130</f>
        <v>0.7753091666666666</v>
      </c>
      <c r="U130" s="56">
        <f>'Param.Transv.'!U130</f>
        <v>0.77594833333333335</v>
      </c>
      <c r="V130" s="56">
        <f>'Param.Transv.'!V130</f>
        <v>0.77658749999999999</v>
      </c>
      <c r="W130" s="56">
        <f>'Param.Transv.'!W130</f>
        <v>0.77722666666666673</v>
      </c>
      <c r="X130" s="56">
        <f>'Param.Transv.'!X130</f>
        <v>0.77786583333333337</v>
      </c>
      <c r="Y130" s="56">
        <f>'Param.Transv.'!Y130</f>
        <v>0.77850499999999989</v>
      </c>
      <c r="Z130" s="56">
        <f>'Param.Transv.'!Z130</f>
        <v>0.77914416666666675</v>
      </c>
      <c r="AA130" s="56">
        <f>'Param.Transv.'!AA130</f>
        <v>0.77978333333333327</v>
      </c>
      <c r="AB130" s="56">
        <f>'Param.Transv.'!AB130</f>
        <v>0.78042250000000002</v>
      </c>
      <c r="AC130" s="56">
        <f>'Param.Transv.'!AC130</f>
        <v>0.78106166666666665</v>
      </c>
      <c r="AD130" s="56">
        <f>'Param.Transv.'!AD130</f>
        <v>0.78170083333333329</v>
      </c>
      <c r="AE130" s="56">
        <f>'Param.Transv.'!AE130</f>
        <v>0.78234000000000004</v>
      </c>
      <c r="AF130" s="56">
        <f>'Param.Transv.'!AF130</f>
        <v>0.78297916666666667</v>
      </c>
      <c r="AG130" s="56">
        <f>'Param.Transv.'!AG130</f>
        <v>0.78361833333333342</v>
      </c>
      <c r="AH130" s="56">
        <f>'Param.Transv.'!AH130</f>
        <v>0.78425749999999994</v>
      </c>
      <c r="AI130" s="56">
        <f>'Param.Transv.'!AI130</f>
        <v>0.7848966666666668</v>
      </c>
      <c r="AJ130" s="56">
        <f>'Param.Transv.'!AJ130</f>
        <v>0.78553583333333332</v>
      </c>
      <c r="AK130" s="56">
        <f>'Param.Transv.'!AK130</f>
        <v>0.78617499999999996</v>
      </c>
    </row>
    <row r="131" spans="1:37" x14ac:dyDescent="0.25">
      <c r="A131" s="33" t="s">
        <v>56</v>
      </c>
      <c r="B131" s="34" t="s">
        <v>20</v>
      </c>
      <c r="C131" s="33" t="s">
        <v>169</v>
      </c>
      <c r="D131" s="55">
        <f>'Param.Transv.'!D131</f>
        <v>0.7340000000000001</v>
      </c>
      <c r="E131" s="56">
        <f>'Param.Transv.'!E131</f>
        <v>0.7340000000000001</v>
      </c>
      <c r="F131" s="56">
        <f>'Param.Transv.'!F131</f>
        <v>0.7340000000000001</v>
      </c>
      <c r="G131" s="56">
        <f>'Param.Transv.'!G131</f>
        <v>0.7340000000000001</v>
      </c>
      <c r="H131" s="56">
        <f>'Param.Transv.'!H131</f>
        <v>0.73461166666666666</v>
      </c>
      <c r="I131" s="56">
        <f>'Param.Transv.'!I131</f>
        <v>0.73522333333333345</v>
      </c>
      <c r="J131" s="56">
        <f>'Param.Transv.'!J131</f>
        <v>0.73583500000000002</v>
      </c>
      <c r="K131" s="56">
        <f>'Param.Transv.'!K131</f>
        <v>0.7364466666666668</v>
      </c>
      <c r="L131" s="56">
        <f>'Param.Transv.'!L131</f>
        <v>0.73705833333333337</v>
      </c>
      <c r="M131" s="56">
        <f>'Param.Transv.'!M131</f>
        <v>0.73767000000000005</v>
      </c>
      <c r="N131" s="56">
        <f>'Param.Transv.'!N131</f>
        <v>0.73828166666666684</v>
      </c>
      <c r="O131" s="56">
        <f>'Param.Transv.'!O131</f>
        <v>0.7388933333333334</v>
      </c>
      <c r="P131" s="56">
        <f>'Param.Transv.'!P131</f>
        <v>0.73950500000000019</v>
      </c>
      <c r="Q131" s="56">
        <f>'Param.Transv.'!Q131</f>
        <v>0.74011666666666676</v>
      </c>
      <c r="R131" s="56">
        <f>'Param.Transv.'!R131</f>
        <v>0.74072833333333354</v>
      </c>
      <c r="S131" s="56">
        <f>'Param.Transv.'!S131</f>
        <v>0.74134000000000011</v>
      </c>
      <c r="T131" s="56">
        <f>'Param.Transv.'!T131</f>
        <v>0.74195166666666668</v>
      </c>
      <c r="U131" s="56">
        <f>'Param.Transv.'!U131</f>
        <v>0.74256333333333346</v>
      </c>
      <c r="V131" s="56">
        <f>'Param.Transv.'!V131</f>
        <v>0.74317500000000003</v>
      </c>
      <c r="W131" s="56">
        <f>'Param.Transv.'!W131</f>
        <v>0.74378666666666682</v>
      </c>
      <c r="X131" s="56">
        <f>'Param.Transv.'!X131</f>
        <v>0.74439833333333338</v>
      </c>
      <c r="Y131" s="56">
        <f>'Param.Transv.'!Y131</f>
        <v>0.74501000000000006</v>
      </c>
      <c r="Z131" s="56">
        <f>'Param.Transv.'!Z131</f>
        <v>0.74562166666666674</v>
      </c>
      <c r="AA131" s="56">
        <f>'Param.Transv.'!AA131</f>
        <v>0.74623333333333342</v>
      </c>
      <c r="AB131" s="56">
        <f>'Param.Transv.'!AB131</f>
        <v>0.7468450000000002</v>
      </c>
      <c r="AC131" s="56">
        <f>'Param.Transv.'!AC131</f>
        <v>0.74745666666666677</v>
      </c>
      <c r="AD131" s="56">
        <f>'Param.Transv.'!AD131</f>
        <v>0.74806833333333334</v>
      </c>
      <c r="AE131" s="56">
        <f>'Param.Transv.'!AE131</f>
        <v>0.74868000000000012</v>
      </c>
      <c r="AF131" s="56">
        <f>'Param.Transv.'!AF131</f>
        <v>0.74929166666666669</v>
      </c>
      <c r="AG131" s="56">
        <f>'Param.Transv.'!AG131</f>
        <v>0.74990333333333348</v>
      </c>
      <c r="AH131" s="56">
        <f>'Param.Transv.'!AH131</f>
        <v>0.75051500000000004</v>
      </c>
      <c r="AI131" s="56">
        <f>'Param.Transv.'!AI131</f>
        <v>0.75112666666666683</v>
      </c>
      <c r="AJ131" s="56">
        <f>'Param.Transv.'!AJ131</f>
        <v>0.7517383333333334</v>
      </c>
      <c r="AK131" s="56">
        <f>'Param.Transv.'!AK131</f>
        <v>0.75235000000000007</v>
      </c>
    </row>
    <row r="132" spans="1:37" x14ac:dyDescent="0.25">
      <c r="A132" s="33" t="s">
        <v>14</v>
      </c>
      <c r="B132" s="34" t="s">
        <v>20</v>
      </c>
      <c r="C132" s="33" t="s">
        <v>169</v>
      </c>
      <c r="D132" s="55">
        <f>'Param.Transv.'!D132</f>
        <v>1</v>
      </c>
      <c r="E132" s="56">
        <f>'Param.Transv.'!E132</f>
        <v>1</v>
      </c>
      <c r="F132" s="56">
        <f>'Param.Transv.'!F132</f>
        <v>1</v>
      </c>
      <c r="G132" s="56">
        <f>'Param.Transv.'!G132</f>
        <v>1</v>
      </c>
      <c r="H132" s="56">
        <f>'Param.Transv.'!H132</f>
        <v>1</v>
      </c>
      <c r="I132" s="56">
        <f>'Param.Transv.'!I132</f>
        <v>1</v>
      </c>
      <c r="J132" s="56">
        <f>'Param.Transv.'!J132</f>
        <v>1</v>
      </c>
      <c r="K132" s="56">
        <f>'Param.Transv.'!K132</f>
        <v>1</v>
      </c>
      <c r="L132" s="56">
        <f>'Param.Transv.'!L132</f>
        <v>1</v>
      </c>
      <c r="M132" s="56">
        <f>'Param.Transv.'!M132</f>
        <v>1</v>
      </c>
      <c r="N132" s="56">
        <f>'Param.Transv.'!N132</f>
        <v>1</v>
      </c>
      <c r="O132" s="56">
        <f>'Param.Transv.'!O132</f>
        <v>1</v>
      </c>
      <c r="P132" s="56">
        <f>'Param.Transv.'!P132</f>
        <v>1</v>
      </c>
      <c r="Q132" s="56">
        <f>'Param.Transv.'!Q132</f>
        <v>1</v>
      </c>
      <c r="R132" s="56">
        <f>'Param.Transv.'!R132</f>
        <v>1</v>
      </c>
      <c r="S132" s="56">
        <f>'Param.Transv.'!S132</f>
        <v>1</v>
      </c>
      <c r="T132" s="56">
        <f>'Param.Transv.'!T132</f>
        <v>1</v>
      </c>
      <c r="U132" s="56">
        <f>'Param.Transv.'!U132</f>
        <v>1</v>
      </c>
      <c r="V132" s="56">
        <f>'Param.Transv.'!V132</f>
        <v>1</v>
      </c>
      <c r="W132" s="56">
        <f>'Param.Transv.'!W132</f>
        <v>1</v>
      </c>
      <c r="X132" s="56">
        <f>'Param.Transv.'!X132</f>
        <v>1</v>
      </c>
      <c r="Y132" s="56">
        <f>'Param.Transv.'!Y132</f>
        <v>1</v>
      </c>
      <c r="Z132" s="56">
        <f>'Param.Transv.'!Z132</f>
        <v>1</v>
      </c>
      <c r="AA132" s="56">
        <f>'Param.Transv.'!AA132</f>
        <v>1</v>
      </c>
      <c r="AB132" s="56">
        <f>'Param.Transv.'!AB132</f>
        <v>1</v>
      </c>
      <c r="AC132" s="56">
        <f>'Param.Transv.'!AC132</f>
        <v>1</v>
      </c>
      <c r="AD132" s="56">
        <f>'Param.Transv.'!AD132</f>
        <v>1</v>
      </c>
      <c r="AE132" s="56">
        <f>'Param.Transv.'!AE132</f>
        <v>1</v>
      </c>
      <c r="AF132" s="56">
        <f>'Param.Transv.'!AF132</f>
        <v>1</v>
      </c>
      <c r="AG132" s="56">
        <f>'Param.Transv.'!AG132</f>
        <v>1</v>
      </c>
      <c r="AH132" s="56">
        <f>'Param.Transv.'!AH132</f>
        <v>1</v>
      </c>
      <c r="AI132" s="56">
        <f>'Param.Transv.'!AI132</f>
        <v>1</v>
      </c>
      <c r="AJ132" s="56">
        <f>'Param.Transv.'!AJ132</f>
        <v>1</v>
      </c>
      <c r="AK132" s="56">
        <f>'Param.Transv.'!AK132</f>
        <v>1</v>
      </c>
    </row>
    <row r="133" spans="1:37" x14ac:dyDescent="0.25">
      <c r="A133" s="33" t="s">
        <v>79</v>
      </c>
      <c r="B133" s="34" t="s">
        <v>20</v>
      </c>
      <c r="C133" s="33" t="s">
        <v>169</v>
      </c>
      <c r="D133" s="55">
        <f>'Param.Transv.'!D133</f>
        <v>1</v>
      </c>
      <c r="E133" s="56">
        <f>'Param.Transv.'!E133</f>
        <v>1</v>
      </c>
      <c r="F133" s="56">
        <f>'Param.Transv.'!F133</f>
        <v>1</v>
      </c>
      <c r="G133" s="56">
        <f>'Param.Transv.'!G133</f>
        <v>1</v>
      </c>
      <c r="H133" s="56">
        <f>'Param.Transv.'!H133</f>
        <v>1</v>
      </c>
      <c r="I133" s="56">
        <f>'Param.Transv.'!I133</f>
        <v>1</v>
      </c>
      <c r="J133" s="56">
        <f>'Param.Transv.'!J133</f>
        <v>1</v>
      </c>
      <c r="K133" s="56">
        <f>'Param.Transv.'!K133</f>
        <v>1</v>
      </c>
      <c r="L133" s="56">
        <f>'Param.Transv.'!L133</f>
        <v>1</v>
      </c>
      <c r="M133" s="56">
        <f>'Param.Transv.'!M133</f>
        <v>1</v>
      </c>
      <c r="N133" s="56">
        <f>'Param.Transv.'!N133</f>
        <v>1</v>
      </c>
      <c r="O133" s="56">
        <f>'Param.Transv.'!O133</f>
        <v>1</v>
      </c>
      <c r="P133" s="56">
        <f>'Param.Transv.'!P133</f>
        <v>1</v>
      </c>
      <c r="Q133" s="56">
        <f>'Param.Transv.'!Q133</f>
        <v>1</v>
      </c>
      <c r="R133" s="56">
        <f>'Param.Transv.'!R133</f>
        <v>1</v>
      </c>
      <c r="S133" s="56">
        <f>'Param.Transv.'!S133</f>
        <v>1</v>
      </c>
      <c r="T133" s="56">
        <f>'Param.Transv.'!T133</f>
        <v>1</v>
      </c>
      <c r="U133" s="56">
        <f>'Param.Transv.'!U133</f>
        <v>1</v>
      </c>
      <c r="V133" s="56">
        <f>'Param.Transv.'!V133</f>
        <v>1</v>
      </c>
      <c r="W133" s="56">
        <f>'Param.Transv.'!W133</f>
        <v>1</v>
      </c>
      <c r="X133" s="56">
        <f>'Param.Transv.'!X133</f>
        <v>1</v>
      </c>
      <c r="Y133" s="56">
        <f>'Param.Transv.'!Y133</f>
        <v>1</v>
      </c>
      <c r="Z133" s="56">
        <f>'Param.Transv.'!Z133</f>
        <v>1</v>
      </c>
      <c r="AA133" s="56">
        <f>'Param.Transv.'!AA133</f>
        <v>1</v>
      </c>
      <c r="AB133" s="56">
        <f>'Param.Transv.'!AB133</f>
        <v>1</v>
      </c>
      <c r="AC133" s="56">
        <f>'Param.Transv.'!AC133</f>
        <v>1</v>
      </c>
      <c r="AD133" s="56">
        <f>'Param.Transv.'!AD133</f>
        <v>1</v>
      </c>
      <c r="AE133" s="56">
        <f>'Param.Transv.'!AE133</f>
        <v>1</v>
      </c>
      <c r="AF133" s="56">
        <f>'Param.Transv.'!AF133</f>
        <v>1</v>
      </c>
      <c r="AG133" s="56">
        <f>'Param.Transv.'!AG133</f>
        <v>1</v>
      </c>
      <c r="AH133" s="56">
        <f>'Param.Transv.'!AH133</f>
        <v>1</v>
      </c>
      <c r="AI133" s="56">
        <f>'Param.Transv.'!AI133</f>
        <v>1</v>
      </c>
      <c r="AJ133" s="56">
        <f>'Param.Transv.'!AJ133</f>
        <v>1</v>
      </c>
      <c r="AK133" s="56">
        <f>'Param.Transv.'!AK133</f>
        <v>1</v>
      </c>
    </row>
    <row r="134" spans="1:37" x14ac:dyDescent="0.25"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</row>
    <row r="135" spans="1:37" x14ac:dyDescent="0.25">
      <c r="A135" s="23" t="s">
        <v>85</v>
      </c>
    </row>
    <row r="136" spans="1:37" x14ac:dyDescent="0.25">
      <c r="A136" s="33" t="s">
        <v>23</v>
      </c>
      <c r="B136" s="34" t="s">
        <v>20</v>
      </c>
      <c r="C136" s="33" t="s">
        <v>169</v>
      </c>
      <c r="D136" s="55">
        <f>'Param.Transv.'!D136</f>
        <v>1</v>
      </c>
      <c r="E136" s="56">
        <f>'Param.Transv.'!E136</f>
        <v>1</v>
      </c>
      <c r="F136" s="56">
        <f>'Param.Transv.'!F136</f>
        <v>1</v>
      </c>
      <c r="G136" s="56">
        <f>'Param.Transv.'!G136</f>
        <v>1</v>
      </c>
      <c r="H136" s="56">
        <f>'Param.Transv.'!H136</f>
        <v>1</v>
      </c>
      <c r="I136" s="56">
        <f>'Param.Transv.'!I136</f>
        <v>1</v>
      </c>
      <c r="J136" s="56">
        <f>'Param.Transv.'!J136</f>
        <v>1</v>
      </c>
      <c r="K136" s="56">
        <f>'Param.Transv.'!K136</f>
        <v>1</v>
      </c>
      <c r="L136" s="56">
        <f>'Param.Transv.'!L136</f>
        <v>1</v>
      </c>
      <c r="M136" s="56">
        <f>'Param.Transv.'!M136</f>
        <v>1</v>
      </c>
      <c r="N136" s="56">
        <f>'Param.Transv.'!N136</f>
        <v>1</v>
      </c>
      <c r="O136" s="56">
        <f>'Param.Transv.'!O136</f>
        <v>1</v>
      </c>
      <c r="P136" s="56">
        <f>'Param.Transv.'!P136</f>
        <v>1</v>
      </c>
      <c r="Q136" s="56">
        <f>'Param.Transv.'!Q136</f>
        <v>1</v>
      </c>
      <c r="R136" s="56">
        <f>'Param.Transv.'!R136</f>
        <v>1</v>
      </c>
      <c r="S136" s="56">
        <f>'Param.Transv.'!S136</f>
        <v>1</v>
      </c>
      <c r="T136" s="56">
        <f>'Param.Transv.'!T136</f>
        <v>1</v>
      </c>
      <c r="U136" s="56">
        <f>'Param.Transv.'!U136</f>
        <v>1</v>
      </c>
      <c r="V136" s="56">
        <f>'Param.Transv.'!V136</f>
        <v>1</v>
      </c>
      <c r="W136" s="56">
        <f>'Param.Transv.'!W136</f>
        <v>1</v>
      </c>
      <c r="X136" s="56">
        <f>'Param.Transv.'!X136</f>
        <v>1</v>
      </c>
      <c r="Y136" s="56">
        <f>'Param.Transv.'!Y136</f>
        <v>1</v>
      </c>
      <c r="Z136" s="56">
        <f>'Param.Transv.'!Z136</f>
        <v>1</v>
      </c>
      <c r="AA136" s="56">
        <f>'Param.Transv.'!AA136</f>
        <v>1</v>
      </c>
      <c r="AB136" s="56">
        <f>'Param.Transv.'!AB136</f>
        <v>1</v>
      </c>
      <c r="AC136" s="56">
        <f>'Param.Transv.'!AC136</f>
        <v>1</v>
      </c>
      <c r="AD136" s="56">
        <f>'Param.Transv.'!AD136</f>
        <v>1</v>
      </c>
      <c r="AE136" s="56">
        <f>'Param.Transv.'!AE136</f>
        <v>1</v>
      </c>
      <c r="AF136" s="56">
        <f>'Param.Transv.'!AF136</f>
        <v>1</v>
      </c>
      <c r="AG136" s="56">
        <f>'Param.Transv.'!AG136</f>
        <v>1</v>
      </c>
      <c r="AH136" s="56">
        <f>'Param.Transv.'!AH136</f>
        <v>1</v>
      </c>
      <c r="AI136" s="56">
        <f>'Param.Transv.'!AI136</f>
        <v>1</v>
      </c>
      <c r="AJ136" s="56">
        <f>'Param.Transv.'!AJ136</f>
        <v>1</v>
      </c>
      <c r="AK136" s="56">
        <f>'Param.Transv.'!AK136</f>
        <v>1</v>
      </c>
    </row>
    <row r="138" spans="1:37" x14ac:dyDescent="0.25">
      <c r="A138" s="23" t="s">
        <v>112</v>
      </c>
    </row>
    <row r="139" spans="1:37" x14ac:dyDescent="0.25">
      <c r="A139" s="33" t="s">
        <v>16</v>
      </c>
      <c r="B139" s="33" t="s">
        <v>8</v>
      </c>
      <c r="C139" s="33" t="s">
        <v>170</v>
      </c>
      <c r="D139" s="12">
        <f>D$79*D$11/1000</f>
        <v>0</v>
      </c>
      <c r="E139" s="12">
        <f t="shared" ref="E139:AK139" si="13">E$79*E$11/1000</f>
        <v>0</v>
      </c>
      <c r="F139" s="12">
        <f t="shared" si="13"/>
        <v>0</v>
      </c>
      <c r="G139" s="12">
        <f t="shared" si="13"/>
        <v>0</v>
      </c>
      <c r="H139" s="12">
        <f t="shared" si="13"/>
        <v>0</v>
      </c>
      <c r="I139" s="12">
        <f t="shared" si="13"/>
        <v>0</v>
      </c>
      <c r="J139" s="12">
        <f t="shared" si="13"/>
        <v>0</v>
      </c>
      <c r="K139" s="12">
        <f t="shared" si="13"/>
        <v>0</v>
      </c>
      <c r="L139" s="12">
        <f t="shared" si="13"/>
        <v>0</v>
      </c>
      <c r="M139" s="12">
        <f t="shared" si="13"/>
        <v>0</v>
      </c>
      <c r="N139" s="12">
        <f t="shared" si="13"/>
        <v>0</v>
      </c>
      <c r="O139" s="12">
        <f t="shared" si="13"/>
        <v>0</v>
      </c>
      <c r="P139" s="12">
        <f t="shared" si="13"/>
        <v>0</v>
      </c>
      <c r="Q139" s="12">
        <f t="shared" si="13"/>
        <v>0</v>
      </c>
      <c r="R139" s="12">
        <f t="shared" si="13"/>
        <v>0</v>
      </c>
      <c r="S139" s="12">
        <f t="shared" si="13"/>
        <v>0</v>
      </c>
      <c r="T139" s="12">
        <f t="shared" si="13"/>
        <v>0</v>
      </c>
      <c r="U139" s="12">
        <f t="shared" si="13"/>
        <v>0</v>
      </c>
      <c r="V139" s="12">
        <f t="shared" si="13"/>
        <v>0</v>
      </c>
      <c r="W139" s="12">
        <f t="shared" si="13"/>
        <v>0</v>
      </c>
      <c r="X139" s="12">
        <f t="shared" si="13"/>
        <v>0</v>
      </c>
      <c r="Y139" s="12">
        <f t="shared" si="13"/>
        <v>0</v>
      </c>
      <c r="Z139" s="12">
        <f t="shared" si="13"/>
        <v>0</v>
      </c>
      <c r="AA139" s="12">
        <f t="shared" si="13"/>
        <v>0</v>
      </c>
      <c r="AB139" s="12">
        <f t="shared" si="13"/>
        <v>0</v>
      </c>
      <c r="AC139" s="12">
        <f t="shared" si="13"/>
        <v>0</v>
      </c>
      <c r="AD139" s="12">
        <f t="shared" si="13"/>
        <v>0</v>
      </c>
      <c r="AE139" s="12">
        <f t="shared" si="13"/>
        <v>0</v>
      </c>
      <c r="AF139" s="12">
        <f t="shared" si="13"/>
        <v>0</v>
      </c>
      <c r="AG139" s="12">
        <f t="shared" si="13"/>
        <v>0</v>
      </c>
      <c r="AH139" s="12">
        <f t="shared" si="13"/>
        <v>0</v>
      </c>
      <c r="AI139" s="12">
        <f t="shared" si="13"/>
        <v>0</v>
      </c>
      <c r="AJ139" s="12">
        <f t="shared" si="13"/>
        <v>0</v>
      </c>
      <c r="AK139" s="12">
        <f t="shared" si="13"/>
        <v>0</v>
      </c>
    </row>
    <row r="140" spans="1:37" x14ac:dyDescent="0.25">
      <c r="A140" s="33" t="s">
        <v>7</v>
      </c>
      <c r="B140" s="33" t="s">
        <v>8</v>
      </c>
      <c r="C140" s="33" t="s">
        <v>170</v>
      </c>
      <c r="D140" s="12">
        <f>D$139*D86</f>
        <v>0</v>
      </c>
      <c r="E140" s="12">
        <f t="shared" ref="E140:AK140" si="14">E$139*E86</f>
        <v>0</v>
      </c>
      <c r="F140" s="12">
        <f t="shared" si="14"/>
        <v>0</v>
      </c>
      <c r="G140" s="12">
        <f t="shared" si="14"/>
        <v>0</v>
      </c>
      <c r="H140" s="12">
        <f t="shared" si="14"/>
        <v>0</v>
      </c>
      <c r="I140" s="12">
        <f t="shared" si="14"/>
        <v>0</v>
      </c>
      <c r="J140" s="12">
        <f t="shared" si="14"/>
        <v>0</v>
      </c>
      <c r="K140" s="12">
        <f t="shared" si="14"/>
        <v>0</v>
      </c>
      <c r="L140" s="12">
        <f t="shared" si="14"/>
        <v>0</v>
      </c>
      <c r="M140" s="12">
        <f t="shared" si="14"/>
        <v>0</v>
      </c>
      <c r="N140" s="12">
        <f t="shared" si="14"/>
        <v>0</v>
      </c>
      <c r="O140" s="12">
        <f t="shared" si="14"/>
        <v>0</v>
      </c>
      <c r="P140" s="12">
        <f t="shared" si="14"/>
        <v>0</v>
      </c>
      <c r="Q140" s="12">
        <f t="shared" si="14"/>
        <v>0</v>
      </c>
      <c r="R140" s="12">
        <f t="shared" si="14"/>
        <v>0</v>
      </c>
      <c r="S140" s="12">
        <f t="shared" si="14"/>
        <v>0</v>
      </c>
      <c r="T140" s="12">
        <f t="shared" si="14"/>
        <v>0</v>
      </c>
      <c r="U140" s="12">
        <f t="shared" si="14"/>
        <v>0</v>
      </c>
      <c r="V140" s="12">
        <f t="shared" si="14"/>
        <v>0</v>
      </c>
      <c r="W140" s="12">
        <f t="shared" si="14"/>
        <v>0</v>
      </c>
      <c r="X140" s="12">
        <f t="shared" si="14"/>
        <v>0</v>
      </c>
      <c r="Y140" s="12">
        <f t="shared" si="14"/>
        <v>0</v>
      </c>
      <c r="Z140" s="12">
        <f t="shared" si="14"/>
        <v>0</v>
      </c>
      <c r="AA140" s="12">
        <f t="shared" si="14"/>
        <v>0</v>
      </c>
      <c r="AB140" s="12">
        <f t="shared" si="14"/>
        <v>0</v>
      </c>
      <c r="AC140" s="12">
        <f t="shared" si="14"/>
        <v>0</v>
      </c>
      <c r="AD140" s="12">
        <f t="shared" si="14"/>
        <v>0</v>
      </c>
      <c r="AE140" s="12">
        <f t="shared" si="14"/>
        <v>0</v>
      </c>
      <c r="AF140" s="12">
        <f t="shared" si="14"/>
        <v>0</v>
      </c>
      <c r="AG140" s="12">
        <f t="shared" si="14"/>
        <v>0</v>
      </c>
      <c r="AH140" s="12">
        <f t="shared" si="14"/>
        <v>0</v>
      </c>
      <c r="AI140" s="12">
        <f t="shared" si="14"/>
        <v>0</v>
      </c>
      <c r="AJ140" s="12">
        <f t="shared" si="14"/>
        <v>0</v>
      </c>
      <c r="AK140" s="12">
        <f t="shared" si="14"/>
        <v>0</v>
      </c>
    </row>
    <row r="141" spans="1:37" x14ac:dyDescent="0.25">
      <c r="A141" s="33" t="s">
        <v>11</v>
      </c>
      <c r="B141" s="33" t="s">
        <v>8</v>
      </c>
      <c r="C141" s="33" t="s">
        <v>170</v>
      </c>
      <c r="D141" s="12">
        <f t="shared" ref="D141:AK145" si="15">D$139*D87</f>
        <v>0</v>
      </c>
      <c r="E141" s="12">
        <f t="shared" si="15"/>
        <v>0</v>
      </c>
      <c r="F141" s="12">
        <f t="shared" si="15"/>
        <v>0</v>
      </c>
      <c r="G141" s="12">
        <f t="shared" si="15"/>
        <v>0</v>
      </c>
      <c r="H141" s="12">
        <f t="shared" si="15"/>
        <v>0</v>
      </c>
      <c r="I141" s="12">
        <f t="shared" si="15"/>
        <v>0</v>
      </c>
      <c r="J141" s="12">
        <f t="shared" si="15"/>
        <v>0</v>
      </c>
      <c r="K141" s="12">
        <f t="shared" si="15"/>
        <v>0</v>
      </c>
      <c r="L141" s="12">
        <f t="shared" si="15"/>
        <v>0</v>
      </c>
      <c r="M141" s="12">
        <f t="shared" si="15"/>
        <v>0</v>
      </c>
      <c r="N141" s="12">
        <f t="shared" si="15"/>
        <v>0</v>
      </c>
      <c r="O141" s="12">
        <f t="shared" si="15"/>
        <v>0</v>
      </c>
      <c r="P141" s="12">
        <f t="shared" si="15"/>
        <v>0</v>
      </c>
      <c r="Q141" s="12">
        <f t="shared" si="15"/>
        <v>0</v>
      </c>
      <c r="R141" s="12">
        <f t="shared" si="15"/>
        <v>0</v>
      </c>
      <c r="S141" s="12">
        <f t="shared" si="15"/>
        <v>0</v>
      </c>
      <c r="T141" s="12">
        <f t="shared" si="15"/>
        <v>0</v>
      </c>
      <c r="U141" s="12">
        <f t="shared" si="15"/>
        <v>0</v>
      </c>
      <c r="V141" s="12">
        <f t="shared" si="15"/>
        <v>0</v>
      </c>
      <c r="W141" s="12">
        <f t="shared" si="15"/>
        <v>0</v>
      </c>
      <c r="X141" s="12">
        <f t="shared" si="15"/>
        <v>0</v>
      </c>
      <c r="Y141" s="12">
        <f t="shared" si="15"/>
        <v>0</v>
      </c>
      <c r="Z141" s="12">
        <f t="shared" si="15"/>
        <v>0</v>
      </c>
      <c r="AA141" s="12">
        <f t="shared" si="15"/>
        <v>0</v>
      </c>
      <c r="AB141" s="12">
        <f t="shared" si="15"/>
        <v>0</v>
      </c>
      <c r="AC141" s="12">
        <f t="shared" si="15"/>
        <v>0</v>
      </c>
      <c r="AD141" s="12">
        <f t="shared" si="15"/>
        <v>0</v>
      </c>
      <c r="AE141" s="12">
        <f t="shared" si="15"/>
        <v>0</v>
      </c>
      <c r="AF141" s="12">
        <f t="shared" si="15"/>
        <v>0</v>
      </c>
      <c r="AG141" s="12">
        <f t="shared" si="15"/>
        <v>0</v>
      </c>
      <c r="AH141" s="12">
        <f t="shared" si="15"/>
        <v>0</v>
      </c>
      <c r="AI141" s="12">
        <f t="shared" si="15"/>
        <v>0</v>
      </c>
      <c r="AJ141" s="12">
        <f t="shared" si="15"/>
        <v>0</v>
      </c>
      <c r="AK141" s="12">
        <f t="shared" si="15"/>
        <v>0</v>
      </c>
    </row>
    <row r="142" spans="1:37" x14ac:dyDescent="0.25">
      <c r="A142" s="33" t="s">
        <v>12</v>
      </c>
      <c r="B142" s="33" t="s">
        <v>8</v>
      </c>
      <c r="C142" s="33" t="s">
        <v>170</v>
      </c>
      <c r="D142" s="12">
        <f t="shared" si="15"/>
        <v>0</v>
      </c>
      <c r="E142" s="12">
        <f t="shared" si="15"/>
        <v>0</v>
      </c>
      <c r="F142" s="12">
        <f t="shared" si="15"/>
        <v>0</v>
      </c>
      <c r="G142" s="12">
        <f t="shared" si="15"/>
        <v>0</v>
      </c>
      <c r="H142" s="12">
        <f t="shared" si="15"/>
        <v>0</v>
      </c>
      <c r="I142" s="12">
        <f t="shared" si="15"/>
        <v>0</v>
      </c>
      <c r="J142" s="12">
        <f t="shared" si="15"/>
        <v>0</v>
      </c>
      <c r="K142" s="12">
        <f t="shared" si="15"/>
        <v>0</v>
      </c>
      <c r="L142" s="12">
        <f t="shared" si="15"/>
        <v>0</v>
      </c>
      <c r="M142" s="12">
        <f t="shared" si="15"/>
        <v>0</v>
      </c>
      <c r="N142" s="12">
        <f t="shared" si="15"/>
        <v>0</v>
      </c>
      <c r="O142" s="12">
        <f t="shared" si="15"/>
        <v>0</v>
      </c>
      <c r="P142" s="12">
        <f t="shared" si="15"/>
        <v>0</v>
      </c>
      <c r="Q142" s="12">
        <f t="shared" si="15"/>
        <v>0</v>
      </c>
      <c r="R142" s="12">
        <f t="shared" si="15"/>
        <v>0</v>
      </c>
      <c r="S142" s="12">
        <f t="shared" si="15"/>
        <v>0</v>
      </c>
      <c r="T142" s="12">
        <f t="shared" si="15"/>
        <v>0</v>
      </c>
      <c r="U142" s="12">
        <f t="shared" si="15"/>
        <v>0</v>
      </c>
      <c r="V142" s="12">
        <f t="shared" si="15"/>
        <v>0</v>
      </c>
      <c r="W142" s="12">
        <f t="shared" si="15"/>
        <v>0</v>
      </c>
      <c r="X142" s="12">
        <f t="shared" si="15"/>
        <v>0</v>
      </c>
      <c r="Y142" s="12">
        <f t="shared" si="15"/>
        <v>0</v>
      </c>
      <c r="Z142" s="12">
        <f t="shared" si="15"/>
        <v>0</v>
      </c>
      <c r="AA142" s="12">
        <f t="shared" si="15"/>
        <v>0</v>
      </c>
      <c r="AB142" s="12">
        <f t="shared" si="15"/>
        <v>0</v>
      </c>
      <c r="AC142" s="12">
        <f t="shared" si="15"/>
        <v>0</v>
      </c>
      <c r="AD142" s="12">
        <f t="shared" si="15"/>
        <v>0</v>
      </c>
      <c r="AE142" s="12">
        <f t="shared" si="15"/>
        <v>0</v>
      </c>
      <c r="AF142" s="12">
        <f t="shared" si="15"/>
        <v>0</v>
      </c>
      <c r="AG142" s="12">
        <f t="shared" si="15"/>
        <v>0</v>
      </c>
      <c r="AH142" s="12">
        <f t="shared" si="15"/>
        <v>0</v>
      </c>
      <c r="AI142" s="12">
        <f t="shared" si="15"/>
        <v>0</v>
      </c>
      <c r="AJ142" s="12">
        <f t="shared" si="15"/>
        <v>0</v>
      </c>
      <c r="AK142" s="12">
        <f t="shared" si="15"/>
        <v>0</v>
      </c>
    </row>
    <row r="143" spans="1:37" x14ac:dyDescent="0.25">
      <c r="A143" s="33" t="s">
        <v>13</v>
      </c>
      <c r="B143" s="33" t="s">
        <v>8</v>
      </c>
      <c r="C143" s="33" t="s">
        <v>170</v>
      </c>
      <c r="D143" s="12">
        <f t="shared" si="15"/>
        <v>0</v>
      </c>
      <c r="E143" s="12">
        <f t="shared" si="15"/>
        <v>0</v>
      </c>
      <c r="F143" s="12">
        <f t="shared" si="15"/>
        <v>0</v>
      </c>
      <c r="G143" s="12">
        <f t="shared" si="15"/>
        <v>0</v>
      </c>
      <c r="H143" s="12">
        <f t="shared" si="15"/>
        <v>0</v>
      </c>
      <c r="I143" s="12">
        <f t="shared" si="15"/>
        <v>0</v>
      </c>
      <c r="J143" s="12">
        <f t="shared" si="15"/>
        <v>0</v>
      </c>
      <c r="K143" s="12">
        <f t="shared" si="15"/>
        <v>0</v>
      </c>
      <c r="L143" s="12">
        <f t="shared" si="15"/>
        <v>0</v>
      </c>
      <c r="M143" s="12">
        <f t="shared" si="15"/>
        <v>0</v>
      </c>
      <c r="N143" s="12">
        <f t="shared" si="15"/>
        <v>0</v>
      </c>
      <c r="O143" s="12">
        <f t="shared" si="15"/>
        <v>0</v>
      </c>
      <c r="P143" s="12">
        <f t="shared" si="15"/>
        <v>0</v>
      </c>
      <c r="Q143" s="12">
        <f t="shared" si="15"/>
        <v>0</v>
      </c>
      <c r="R143" s="12">
        <f t="shared" si="15"/>
        <v>0</v>
      </c>
      <c r="S143" s="12">
        <f t="shared" si="15"/>
        <v>0</v>
      </c>
      <c r="T143" s="12">
        <f t="shared" si="15"/>
        <v>0</v>
      </c>
      <c r="U143" s="12">
        <f t="shared" si="15"/>
        <v>0</v>
      </c>
      <c r="V143" s="12">
        <f t="shared" si="15"/>
        <v>0</v>
      </c>
      <c r="W143" s="12">
        <f t="shared" si="15"/>
        <v>0</v>
      </c>
      <c r="X143" s="12">
        <f t="shared" si="15"/>
        <v>0</v>
      </c>
      <c r="Y143" s="12">
        <f t="shared" si="15"/>
        <v>0</v>
      </c>
      <c r="Z143" s="12">
        <f t="shared" si="15"/>
        <v>0</v>
      </c>
      <c r="AA143" s="12">
        <f t="shared" si="15"/>
        <v>0</v>
      </c>
      <c r="AB143" s="12">
        <f t="shared" si="15"/>
        <v>0</v>
      </c>
      <c r="AC143" s="12">
        <f t="shared" si="15"/>
        <v>0</v>
      </c>
      <c r="AD143" s="12">
        <f t="shared" si="15"/>
        <v>0</v>
      </c>
      <c r="AE143" s="12">
        <f t="shared" si="15"/>
        <v>0</v>
      </c>
      <c r="AF143" s="12">
        <f t="shared" si="15"/>
        <v>0</v>
      </c>
      <c r="AG143" s="12">
        <f t="shared" si="15"/>
        <v>0</v>
      </c>
      <c r="AH143" s="12">
        <f t="shared" si="15"/>
        <v>0</v>
      </c>
      <c r="AI143" s="12">
        <f t="shared" si="15"/>
        <v>0</v>
      </c>
      <c r="AJ143" s="12">
        <f t="shared" si="15"/>
        <v>0</v>
      </c>
      <c r="AK143" s="12">
        <f t="shared" si="15"/>
        <v>0</v>
      </c>
    </row>
    <row r="144" spans="1:37" x14ac:dyDescent="0.25">
      <c r="A144" s="33" t="s">
        <v>55</v>
      </c>
      <c r="B144" s="33" t="s">
        <v>8</v>
      </c>
      <c r="C144" s="33" t="s">
        <v>170</v>
      </c>
      <c r="D144" s="12">
        <f t="shared" si="15"/>
        <v>0</v>
      </c>
      <c r="E144" s="12">
        <f t="shared" si="15"/>
        <v>0</v>
      </c>
      <c r="F144" s="12">
        <f t="shared" si="15"/>
        <v>0</v>
      </c>
      <c r="G144" s="12">
        <f t="shared" si="15"/>
        <v>0</v>
      </c>
      <c r="H144" s="12">
        <f t="shared" si="15"/>
        <v>0</v>
      </c>
      <c r="I144" s="12">
        <f t="shared" si="15"/>
        <v>0</v>
      </c>
      <c r="J144" s="12">
        <f t="shared" si="15"/>
        <v>0</v>
      </c>
      <c r="K144" s="12">
        <f t="shared" si="15"/>
        <v>0</v>
      </c>
      <c r="L144" s="12">
        <f t="shared" si="15"/>
        <v>0</v>
      </c>
      <c r="M144" s="12">
        <f t="shared" si="15"/>
        <v>0</v>
      </c>
      <c r="N144" s="12">
        <f t="shared" si="15"/>
        <v>0</v>
      </c>
      <c r="O144" s="12">
        <f t="shared" si="15"/>
        <v>0</v>
      </c>
      <c r="P144" s="12">
        <f t="shared" si="15"/>
        <v>0</v>
      </c>
      <c r="Q144" s="12">
        <f t="shared" si="15"/>
        <v>0</v>
      </c>
      <c r="R144" s="12">
        <f t="shared" si="15"/>
        <v>0</v>
      </c>
      <c r="S144" s="12">
        <f t="shared" si="15"/>
        <v>0</v>
      </c>
      <c r="T144" s="12">
        <f t="shared" si="15"/>
        <v>0</v>
      </c>
      <c r="U144" s="12">
        <f t="shared" si="15"/>
        <v>0</v>
      </c>
      <c r="V144" s="12">
        <f t="shared" si="15"/>
        <v>0</v>
      </c>
      <c r="W144" s="12">
        <f t="shared" si="15"/>
        <v>0</v>
      </c>
      <c r="X144" s="12">
        <f t="shared" si="15"/>
        <v>0</v>
      </c>
      <c r="Y144" s="12">
        <f t="shared" si="15"/>
        <v>0</v>
      </c>
      <c r="Z144" s="12">
        <f t="shared" si="15"/>
        <v>0</v>
      </c>
      <c r="AA144" s="12">
        <f t="shared" si="15"/>
        <v>0</v>
      </c>
      <c r="AB144" s="12">
        <f t="shared" si="15"/>
        <v>0</v>
      </c>
      <c r="AC144" s="12">
        <f t="shared" si="15"/>
        <v>0</v>
      </c>
      <c r="AD144" s="12">
        <f t="shared" si="15"/>
        <v>0</v>
      </c>
      <c r="AE144" s="12">
        <f t="shared" si="15"/>
        <v>0</v>
      </c>
      <c r="AF144" s="12">
        <f t="shared" si="15"/>
        <v>0</v>
      </c>
      <c r="AG144" s="12">
        <f t="shared" si="15"/>
        <v>0</v>
      </c>
      <c r="AH144" s="12">
        <f t="shared" si="15"/>
        <v>0</v>
      </c>
      <c r="AI144" s="12">
        <f t="shared" si="15"/>
        <v>0</v>
      </c>
      <c r="AJ144" s="12">
        <f t="shared" si="15"/>
        <v>0</v>
      </c>
      <c r="AK144" s="12">
        <f t="shared" si="15"/>
        <v>0</v>
      </c>
    </row>
    <row r="145" spans="1:37" x14ac:dyDescent="0.25">
      <c r="A145" s="33" t="s">
        <v>79</v>
      </c>
      <c r="B145" s="33" t="s">
        <v>8</v>
      </c>
      <c r="C145" s="33" t="s">
        <v>170</v>
      </c>
      <c r="D145" s="12">
        <f t="shared" si="15"/>
        <v>0</v>
      </c>
      <c r="E145" s="12">
        <f t="shared" si="15"/>
        <v>0</v>
      </c>
      <c r="F145" s="12">
        <f t="shared" si="15"/>
        <v>0</v>
      </c>
      <c r="G145" s="12">
        <f t="shared" si="15"/>
        <v>0</v>
      </c>
      <c r="H145" s="12">
        <f t="shared" si="15"/>
        <v>0</v>
      </c>
      <c r="I145" s="12">
        <f t="shared" si="15"/>
        <v>0</v>
      </c>
      <c r="J145" s="12">
        <f t="shared" si="15"/>
        <v>0</v>
      </c>
      <c r="K145" s="12">
        <f t="shared" si="15"/>
        <v>0</v>
      </c>
      <c r="L145" s="12">
        <f t="shared" si="15"/>
        <v>0</v>
      </c>
      <c r="M145" s="12">
        <f t="shared" si="15"/>
        <v>0</v>
      </c>
      <c r="N145" s="12">
        <f t="shared" si="15"/>
        <v>0</v>
      </c>
      <c r="O145" s="12">
        <f t="shared" si="15"/>
        <v>0</v>
      </c>
      <c r="P145" s="12">
        <f t="shared" si="15"/>
        <v>0</v>
      </c>
      <c r="Q145" s="12">
        <f t="shared" si="15"/>
        <v>0</v>
      </c>
      <c r="R145" s="12">
        <f t="shared" si="15"/>
        <v>0</v>
      </c>
      <c r="S145" s="12">
        <f t="shared" si="15"/>
        <v>0</v>
      </c>
      <c r="T145" s="12">
        <f t="shared" si="15"/>
        <v>0</v>
      </c>
      <c r="U145" s="12">
        <f t="shared" si="15"/>
        <v>0</v>
      </c>
      <c r="V145" s="12">
        <f t="shared" si="15"/>
        <v>0</v>
      </c>
      <c r="W145" s="12">
        <f t="shared" si="15"/>
        <v>0</v>
      </c>
      <c r="X145" s="12">
        <f t="shared" si="15"/>
        <v>0</v>
      </c>
      <c r="Y145" s="12">
        <f t="shared" si="15"/>
        <v>0</v>
      </c>
      <c r="Z145" s="12">
        <f t="shared" si="15"/>
        <v>0</v>
      </c>
      <c r="AA145" s="12">
        <f t="shared" si="15"/>
        <v>0</v>
      </c>
      <c r="AB145" s="12">
        <f t="shared" si="15"/>
        <v>0</v>
      </c>
      <c r="AC145" s="12">
        <f t="shared" si="15"/>
        <v>0</v>
      </c>
      <c r="AD145" s="12">
        <f t="shared" si="15"/>
        <v>0</v>
      </c>
      <c r="AE145" s="12">
        <f t="shared" si="15"/>
        <v>0</v>
      </c>
      <c r="AF145" s="12">
        <f t="shared" si="15"/>
        <v>0</v>
      </c>
      <c r="AG145" s="12">
        <f t="shared" si="15"/>
        <v>0</v>
      </c>
      <c r="AH145" s="12">
        <f t="shared" si="15"/>
        <v>0</v>
      </c>
      <c r="AI145" s="12">
        <f t="shared" si="15"/>
        <v>0</v>
      </c>
      <c r="AJ145" s="12">
        <f t="shared" si="15"/>
        <v>0</v>
      </c>
      <c r="AK145" s="12">
        <f t="shared" si="15"/>
        <v>0</v>
      </c>
    </row>
    <row r="147" spans="1:37" x14ac:dyDescent="0.25">
      <c r="A147" s="33" t="s">
        <v>82</v>
      </c>
      <c r="B147" s="33" t="s">
        <v>8</v>
      </c>
      <c r="C147" s="33" t="s">
        <v>170</v>
      </c>
      <c r="D147" s="12">
        <f>D$80*D$11/1000</f>
        <v>0</v>
      </c>
      <c r="E147" s="12">
        <f t="shared" ref="E147:AK147" si="16">E$80*E$11/1000</f>
        <v>0</v>
      </c>
      <c r="F147" s="12">
        <f t="shared" si="16"/>
        <v>0</v>
      </c>
      <c r="G147" s="12">
        <f t="shared" si="16"/>
        <v>0</v>
      </c>
      <c r="H147" s="12">
        <f t="shared" si="16"/>
        <v>0</v>
      </c>
      <c r="I147" s="12">
        <f t="shared" si="16"/>
        <v>0</v>
      </c>
      <c r="J147" s="12">
        <f t="shared" si="16"/>
        <v>0</v>
      </c>
      <c r="K147" s="12">
        <f t="shared" si="16"/>
        <v>0</v>
      </c>
      <c r="L147" s="12">
        <f t="shared" si="16"/>
        <v>0</v>
      </c>
      <c r="M147" s="12">
        <f t="shared" si="16"/>
        <v>0</v>
      </c>
      <c r="N147" s="12">
        <f t="shared" si="16"/>
        <v>0</v>
      </c>
      <c r="O147" s="12">
        <f t="shared" si="16"/>
        <v>0</v>
      </c>
      <c r="P147" s="12">
        <f t="shared" si="16"/>
        <v>0</v>
      </c>
      <c r="Q147" s="12">
        <f t="shared" si="16"/>
        <v>0</v>
      </c>
      <c r="R147" s="12">
        <f t="shared" si="16"/>
        <v>0</v>
      </c>
      <c r="S147" s="12">
        <f t="shared" si="16"/>
        <v>0</v>
      </c>
      <c r="T147" s="12">
        <f t="shared" si="16"/>
        <v>0</v>
      </c>
      <c r="U147" s="12">
        <f t="shared" si="16"/>
        <v>0</v>
      </c>
      <c r="V147" s="12">
        <f t="shared" si="16"/>
        <v>0</v>
      </c>
      <c r="W147" s="12">
        <f t="shared" si="16"/>
        <v>0</v>
      </c>
      <c r="X147" s="12">
        <f t="shared" si="16"/>
        <v>0</v>
      </c>
      <c r="Y147" s="12">
        <f t="shared" si="16"/>
        <v>0</v>
      </c>
      <c r="Z147" s="12">
        <f t="shared" si="16"/>
        <v>0</v>
      </c>
      <c r="AA147" s="12">
        <f t="shared" si="16"/>
        <v>0</v>
      </c>
      <c r="AB147" s="12">
        <f t="shared" si="16"/>
        <v>0</v>
      </c>
      <c r="AC147" s="12">
        <f t="shared" si="16"/>
        <v>0</v>
      </c>
      <c r="AD147" s="12">
        <f t="shared" si="16"/>
        <v>0</v>
      </c>
      <c r="AE147" s="12">
        <f t="shared" si="16"/>
        <v>0</v>
      </c>
      <c r="AF147" s="12">
        <f t="shared" si="16"/>
        <v>0</v>
      </c>
      <c r="AG147" s="12">
        <f t="shared" si="16"/>
        <v>0</v>
      </c>
      <c r="AH147" s="12">
        <f t="shared" si="16"/>
        <v>0</v>
      </c>
      <c r="AI147" s="12">
        <f t="shared" si="16"/>
        <v>0</v>
      </c>
      <c r="AJ147" s="12">
        <f t="shared" si="16"/>
        <v>0</v>
      </c>
      <c r="AK147" s="12">
        <f t="shared" si="16"/>
        <v>0</v>
      </c>
    </row>
    <row r="148" spans="1:37" x14ac:dyDescent="0.25">
      <c r="A148" s="33" t="s">
        <v>7</v>
      </c>
      <c r="B148" s="33" t="s">
        <v>8</v>
      </c>
      <c r="C148" s="33" t="s">
        <v>170</v>
      </c>
      <c r="D148" s="12">
        <f>D$147*D94</f>
        <v>0</v>
      </c>
      <c r="E148" s="12">
        <f t="shared" ref="E148:AK148" si="17">E$147*E94</f>
        <v>0</v>
      </c>
      <c r="F148" s="12">
        <f t="shared" si="17"/>
        <v>0</v>
      </c>
      <c r="G148" s="12">
        <f t="shared" si="17"/>
        <v>0</v>
      </c>
      <c r="H148" s="12">
        <f t="shared" si="17"/>
        <v>0</v>
      </c>
      <c r="I148" s="12">
        <f t="shared" si="17"/>
        <v>0</v>
      </c>
      <c r="J148" s="12">
        <f t="shared" si="17"/>
        <v>0</v>
      </c>
      <c r="K148" s="12">
        <f t="shared" si="17"/>
        <v>0</v>
      </c>
      <c r="L148" s="12">
        <f t="shared" si="17"/>
        <v>0</v>
      </c>
      <c r="M148" s="12">
        <f t="shared" si="17"/>
        <v>0</v>
      </c>
      <c r="N148" s="12">
        <f t="shared" si="17"/>
        <v>0</v>
      </c>
      <c r="O148" s="12">
        <f t="shared" si="17"/>
        <v>0</v>
      </c>
      <c r="P148" s="12">
        <f t="shared" si="17"/>
        <v>0</v>
      </c>
      <c r="Q148" s="12">
        <f t="shared" si="17"/>
        <v>0</v>
      </c>
      <c r="R148" s="12">
        <f t="shared" si="17"/>
        <v>0</v>
      </c>
      <c r="S148" s="12">
        <f t="shared" si="17"/>
        <v>0</v>
      </c>
      <c r="T148" s="12">
        <f t="shared" si="17"/>
        <v>0</v>
      </c>
      <c r="U148" s="12">
        <f t="shared" si="17"/>
        <v>0</v>
      </c>
      <c r="V148" s="12">
        <f t="shared" si="17"/>
        <v>0</v>
      </c>
      <c r="W148" s="12">
        <f t="shared" si="17"/>
        <v>0</v>
      </c>
      <c r="X148" s="12">
        <f t="shared" si="17"/>
        <v>0</v>
      </c>
      <c r="Y148" s="12">
        <f t="shared" si="17"/>
        <v>0</v>
      </c>
      <c r="Z148" s="12">
        <f t="shared" si="17"/>
        <v>0</v>
      </c>
      <c r="AA148" s="12">
        <f t="shared" si="17"/>
        <v>0</v>
      </c>
      <c r="AB148" s="12">
        <f t="shared" si="17"/>
        <v>0</v>
      </c>
      <c r="AC148" s="12">
        <f t="shared" si="17"/>
        <v>0</v>
      </c>
      <c r="AD148" s="12">
        <f t="shared" si="17"/>
        <v>0</v>
      </c>
      <c r="AE148" s="12">
        <f t="shared" si="17"/>
        <v>0</v>
      </c>
      <c r="AF148" s="12">
        <f t="shared" si="17"/>
        <v>0</v>
      </c>
      <c r="AG148" s="12">
        <f t="shared" si="17"/>
        <v>0</v>
      </c>
      <c r="AH148" s="12">
        <f t="shared" si="17"/>
        <v>0</v>
      </c>
      <c r="AI148" s="12">
        <f t="shared" si="17"/>
        <v>0</v>
      </c>
      <c r="AJ148" s="12">
        <f t="shared" si="17"/>
        <v>0</v>
      </c>
      <c r="AK148" s="12">
        <f t="shared" si="17"/>
        <v>0</v>
      </c>
    </row>
    <row r="149" spans="1:37" x14ac:dyDescent="0.25">
      <c r="A149" s="33" t="s">
        <v>9</v>
      </c>
      <c r="B149" s="33" t="s">
        <v>8</v>
      </c>
      <c r="C149" s="33" t="s">
        <v>170</v>
      </c>
      <c r="D149" s="12">
        <f t="shared" ref="D149:AK156" si="18">D$147*D95</f>
        <v>0</v>
      </c>
      <c r="E149" s="12">
        <f t="shared" si="18"/>
        <v>0</v>
      </c>
      <c r="F149" s="12">
        <f t="shared" si="18"/>
        <v>0</v>
      </c>
      <c r="G149" s="12">
        <f t="shared" si="18"/>
        <v>0</v>
      </c>
      <c r="H149" s="12">
        <f t="shared" si="18"/>
        <v>0</v>
      </c>
      <c r="I149" s="12">
        <f t="shared" si="18"/>
        <v>0</v>
      </c>
      <c r="J149" s="12">
        <f t="shared" si="18"/>
        <v>0</v>
      </c>
      <c r="K149" s="12">
        <f t="shared" si="18"/>
        <v>0</v>
      </c>
      <c r="L149" s="12">
        <f t="shared" si="18"/>
        <v>0</v>
      </c>
      <c r="M149" s="12">
        <f t="shared" si="18"/>
        <v>0</v>
      </c>
      <c r="N149" s="12">
        <f t="shared" si="18"/>
        <v>0</v>
      </c>
      <c r="O149" s="12">
        <f t="shared" si="18"/>
        <v>0</v>
      </c>
      <c r="P149" s="12">
        <f t="shared" si="18"/>
        <v>0</v>
      </c>
      <c r="Q149" s="12">
        <f t="shared" si="18"/>
        <v>0</v>
      </c>
      <c r="R149" s="12">
        <f t="shared" si="18"/>
        <v>0</v>
      </c>
      <c r="S149" s="12">
        <f t="shared" si="18"/>
        <v>0</v>
      </c>
      <c r="T149" s="12">
        <f t="shared" si="18"/>
        <v>0</v>
      </c>
      <c r="U149" s="12">
        <f t="shared" si="18"/>
        <v>0</v>
      </c>
      <c r="V149" s="12">
        <f t="shared" si="18"/>
        <v>0</v>
      </c>
      <c r="W149" s="12">
        <f t="shared" si="18"/>
        <v>0</v>
      </c>
      <c r="X149" s="12">
        <f t="shared" si="18"/>
        <v>0</v>
      </c>
      <c r="Y149" s="12">
        <f t="shared" si="18"/>
        <v>0</v>
      </c>
      <c r="Z149" s="12">
        <f t="shared" si="18"/>
        <v>0</v>
      </c>
      <c r="AA149" s="12">
        <f t="shared" si="18"/>
        <v>0</v>
      </c>
      <c r="AB149" s="12">
        <f t="shared" si="18"/>
        <v>0</v>
      </c>
      <c r="AC149" s="12">
        <f t="shared" si="18"/>
        <v>0</v>
      </c>
      <c r="AD149" s="12">
        <f t="shared" si="18"/>
        <v>0</v>
      </c>
      <c r="AE149" s="12">
        <f t="shared" si="18"/>
        <v>0</v>
      </c>
      <c r="AF149" s="12">
        <f t="shared" si="18"/>
        <v>0</v>
      </c>
      <c r="AG149" s="12">
        <f t="shared" si="18"/>
        <v>0</v>
      </c>
      <c r="AH149" s="12">
        <f t="shared" si="18"/>
        <v>0</v>
      </c>
      <c r="AI149" s="12">
        <f t="shared" si="18"/>
        <v>0</v>
      </c>
      <c r="AJ149" s="12">
        <f t="shared" si="18"/>
        <v>0</v>
      </c>
      <c r="AK149" s="12">
        <f t="shared" si="18"/>
        <v>0</v>
      </c>
    </row>
    <row r="150" spans="1:37" x14ac:dyDescent="0.25">
      <c r="A150" s="33" t="s">
        <v>10</v>
      </c>
      <c r="B150" s="33" t="s">
        <v>8</v>
      </c>
      <c r="C150" s="33" t="s">
        <v>170</v>
      </c>
      <c r="D150" s="12">
        <f t="shared" si="18"/>
        <v>0</v>
      </c>
      <c r="E150" s="12">
        <f t="shared" si="18"/>
        <v>0</v>
      </c>
      <c r="F150" s="12">
        <f t="shared" si="18"/>
        <v>0</v>
      </c>
      <c r="G150" s="12">
        <f t="shared" si="18"/>
        <v>0</v>
      </c>
      <c r="H150" s="12">
        <f t="shared" si="18"/>
        <v>0</v>
      </c>
      <c r="I150" s="12">
        <f t="shared" si="18"/>
        <v>0</v>
      </c>
      <c r="J150" s="12">
        <f t="shared" si="18"/>
        <v>0</v>
      </c>
      <c r="K150" s="12">
        <f t="shared" si="18"/>
        <v>0</v>
      </c>
      <c r="L150" s="12">
        <f t="shared" si="18"/>
        <v>0</v>
      </c>
      <c r="M150" s="12">
        <f t="shared" si="18"/>
        <v>0</v>
      </c>
      <c r="N150" s="12">
        <f t="shared" si="18"/>
        <v>0</v>
      </c>
      <c r="O150" s="12">
        <f t="shared" si="18"/>
        <v>0</v>
      </c>
      <c r="P150" s="12">
        <f t="shared" si="18"/>
        <v>0</v>
      </c>
      <c r="Q150" s="12">
        <f t="shared" si="18"/>
        <v>0</v>
      </c>
      <c r="R150" s="12">
        <f t="shared" si="18"/>
        <v>0</v>
      </c>
      <c r="S150" s="12">
        <f t="shared" si="18"/>
        <v>0</v>
      </c>
      <c r="T150" s="12">
        <f t="shared" si="18"/>
        <v>0</v>
      </c>
      <c r="U150" s="12">
        <f t="shared" si="18"/>
        <v>0</v>
      </c>
      <c r="V150" s="12">
        <f t="shared" si="18"/>
        <v>0</v>
      </c>
      <c r="W150" s="12">
        <f t="shared" si="18"/>
        <v>0</v>
      </c>
      <c r="X150" s="12">
        <f t="shared" si="18"/>
        <v>0</v>
      </c>
      <c r="Y150" s="12">
        <f t="shared" si="18"/>
        <v>0</v>
      </c>
      <c r="Z150" s="12">
        <f t="shared" si="18"/>
        <v>0</v>
      </c>
      <c r="AA150" s="12">
        <f t="shared" si="18"/>
        <v>0</v>
      </c>
      <c r="AB150" s="12">
        <f t="shared" si="18"/>
        <v>0</v>
      </c>
      <c r="AC150" s="12">
        <f t="shared" si="18"/>
        <v>0</v>
      </c>
      <c r="AD150" s="12">
        <f t="shared" si="18"/>
        <v>0</v>
      </c>
      <c r="AE150" s="12">
        <f t="shared" si="18"/>
        <v>0</v>
      </c>
      <c r="AF150" s="12">
        <f t="shared" si="18"/>
        <v>0</v>
      </c>
      <c r="AG150" s="12">
        <f t="shared" si="18"/>
        <v>0</v>
      </c>
      <c r="AH150" s="12">
        <f t="shared" si="18"/>
        <v>0</v>
      </c>
      <c r="AI150" s="12">
        <f t="shared" si="18"/>
        <v>0</v>
      </c>
      <c r="AJ150" s="12">
        <f t="shared" si="18"/>
        <v>0</v>
      </c>
      <c r="AK150" s="12">
        <f t="shared" si="18"/>
        <v>0</v>
      </c>
    </row>
    <row r="151" spans="1:37" x14ac:dyDescent="0.25">
      <c r="A151" s="33" t="s">
        <v>11</v>
      </c>
      <c r="B151" s="33" t="s">
        <v>8</v>
      </c>
      <c r="C151" s="33" t="s">
        <v>170</v>
      </c>
      <c r="D151" s="12">
        <f t="shared" si="18"/>
        <v>0</v>
      </c>
      <c r="E151" s="12">
        <f t="shared" si="18"/>
        <v>0</v>
      </c>
      <c r="F151" s="12">
        <f t="shared" si="18"/>
        <v>0</v>
      </c>
      <c r="G151" s="12">
        <f t="shared" si="18"/>
        <v>0</v>
      </c>
      <c r="H151" s="12">
        <f t="shared" si="18"/>
        <v>0</v>
      </c>
      <c r="I151" s="12">
        <f t="shared" si="18"/>
        <v>0</v>
      </c>
      <c r="J151" s="12">
        <f t="shared" si="18"/>
        <v>0</v>
      </c>
      <c r="K151" s="12">
        <f t="shared" si="18"/>
        <v>0</v>
      </c>
      <c r="L151" s="12">
        <f t="shared" si="18"/>
        <v>0</v>
      </c>
      <c r="M151" s="12">
        <f t="shared" si="18"/>
        <v>0</v>
      </c>
      <c r="N151" s="12">
        <f t="shared" si="18"/>
        <v>0</v>
      </c>
      <c r="O151" s="12">
        <f t="shared" si="18"/>
        <v>0</v>
      </c>
      <c r="P151" s="12">
        <f t="shared" si="18"/>
        <v>0</v>
      </c>
      <c r="Q151" s="12">
        <f t="shared" si="18"/>
        <v>0</v>
      </c>
      <c r="R151" s="12">
        <f t="shared" si="18"/>
        <v>0</v>
      </c>
      <c r="S151" s="12">
        <f t="shared" si="18"/>
        <v>0</v>
      </c>
      <c r="T151" s="12">
        <f t="shared" si="18"/>
        <v>0</v>
      </c>
      <c r="U151" s="12">
        <f t="shared" si="18"/>
        <v>0</v>
      </c>
      <c r="V151" s="12">
        <f t="shared" si="18"/>
        <v>0</v>
      </c>
      <c r="W151" s="12">
        <f t="shared" si="18"/>
        <v>0</v>
      </c>
      <c r="X151" s="12">
        <f t="shared" si="18"/>
        <v>0</v>
      </c>
      <c r="Y151" s="12">
        <f t="shared" si="18"/>
        <v>0</v>
      </c>
      <c r="Z151" s="12">
        <f t="shared" si="18"/>
        <v>0</v>
      </c>
      <c r="AA151" s="12">
        <f t="shared" si="18"/>
        <v>0</v>
      </c>
      <c r="AB151" s="12">
        <f t="shared" si="18"/>
        <v>0</v>
      </c>
      <c r="AC151" s="12">
        <f t="shared" si="18"/>
        <v>0</v>
      </c>
      <c r="AD151" s="12">
        <f t="shared" si="18"/>
        <v>0</v>
      </c>
      <c r="AE151" s="12">
        <f t="shared" si="18"/>
        <v>0</v>
      </c>
      <c r="AF151" s="12">
        <f t="shared" si="18"/>
        <v>0</v>
      </c>
      <c r="AG151" s="12">
        <f t="shared" si="18"/>
        <v>0</v>
      </c>
      <c r="AH151" s="12">
        <f t="shared" si="18"/>
        <v>0</v>
      </c>
      <c r="AI151" s="12">
        <f t="shared" si="18"/>
        <v>0</v>
      </c>
      <c r="AJ151" s="12">
        <f t="shared" si="18"/>
        <v>0</v>
      </c>
      <c r="AK151" s="12">
        <f t="shared" si="18"/>
        <v>0</v>
      </c>
    </row>
    <row r="152" spans="1:37" x14ac:dyDescent="0.25">
      <c r="A152" s="33" t="s">
        <v>111</v>
      </c>
      <c r="B152" s="33" t="s">
        <v>8</v>
      </c>
      <c r="C152" s="33" t="s">
        <v>170</v>
      </c>
      <c r="D152" s="12">
        <f t="shared" si="18"/>
        <v>0</v>
      </c>
      <c r="E152" s="12">
        <f t="shared" si="18"/>
        <v>0</v>
      </c>
      <c r="F152" s="12">
        <f t="shared" si="18"/>
        <v>0</v>
      </c>
      <c r="G152" s="12">
        <f t="shared" si="18"/>
        <v>0</v>
      </c>
      <c r="H152" s="12">
        <f t="shared" si="18"/>
        <v>0</v>
      </c>
      <c r="I152" s="12">
        <f t="shared" si="18"/>
        <v>0</v>
      </c>
      <c r="J152" s="12">
        <f t="shared" si="18"/>
        <v>0</v>
      </c>
      <c r="K152" s="12">
        <f t="shared" si="18"/>
        <v>0</v>
      </c>
      <c r="L152" s="12">
        <f t="shared" si="18"/>
        <v>0</v>
      </c>
      <c r="M152" s="12">
        <f t="shared" si="18"/>
        <v>0</v>
      </c>
      <c r="N152" s="12">
        <f t="shared" si="18"/>
        <v>0</v>
      </c>
      <c r="O152" s="12">
        <f t="shared" si="18"/>
        <v>0</v>
      </c>
      <c r="P152" s="12">
        <f t="shared" si="18"/>
        <v>0</v>
      </c>
      <c r="Q152" s="12">
        <f t="shared" si="18"/>
        <v>0</v>
      </c>
      <c r="R152" s="12">
        <f t="shared" si="18"/>
        <v>0</v>
      </c>
      <c r="S152" s="12">
        <f t="shared" si="18"/>
        <v>0</v>
      </c>
      <c r="T152" s="12">
        <f t="shared" si="18"/>
        <v>0</v>
      </c>
      <c r="U152" s="12">
        <f t="shared" si="18"/>
        <v>0</v>
      </c>
      <c r="V152" s="12">
        <f t="shared" si="18"/>
        <v>0</v>
      </c>
      <c r="W152" s="12">
        <f t="shared" si="18"/>
        <v>0</v>
      </c>
      <c r="X152" s="12">
        <f t="shared" si="18"/>
        <v>0</v>
      </c>
      <c r="Y152" s="12">
        <f t="shared" si="18"/>
        <v>0</v>
      </c>
      <c r="Z152" s="12">
        <f t="shared" si="18"/>
        <v>0</v>
      </c>
      <c r="AA152" s="12">
        <f t="shared" si="18"/>
        <v>0</v>
      </c>
      <c r="AB152" s="12">
        <f t="shared" si="18"/>
        <v>0</v>
      </c>
      <c r="AC152" s="12">
        <f t="shared" si="18"/>
        <v>0</v>
      </c>
      <c r="AD152" s="12">
        <f t="shared" si="18"/>
        <v>0</v>
      </c>
      <c r="AE152" s="12">
        <f t="shared" si="18"/>
        <v>0</v>
      </c>
      <c r="AF152" s="12">
        <f t="shared" si="18"/>
        <v>0</v>
      </c>
      <c r="AG152" s="12">
        <f t="shared" si="18"/>
        <v>0</v>
      </c>
      <c r="AH152" s="12">
        <f t="shared" si="18"/>
        <v>0</v>
      </c>
      <c r="AI152" s="12">
        <f t="shared" si="18"/>
        <v>0</v>
      </c>
      <c r="AJ152" s="12">
        <f t="shared" si="18"/>
        <v>0</v>
      </c>
      <c r="AK152" s="12">
        <f t="shared" si="18"/>
        <v>0</v>
      </c>
    </row>
    <row r="153" spans="1:37" x14ac:dyDescent="0.25">
      <c r="A153" s="33" t="s">
        <v>12</v>
      </c>
      <c r="B153" s="33" t="s">
        <v>8</v>
      </c>
      <c r="C153" s="33" t="s">
        <v>170</v>
      </c>
      <c r="D153" s="12">
        <f t="shared" si="18"/>
        <v>0</v>
      </c>
      <c r="E153" s="12">
        <f t="shared" si="18"/>
        <v>0</v>
      </c>
      <c r="F153" s="12">
        <f t="shared" si="18"/>
        <v>0</v>
      </c>
      <c r="G153" s="12">
        <f t="shared" si="18"/>
        <v>0</v>
      </c>
      <c r="H153" s="12">
        <f t="shared" si="18"/>
        <v>0</v>
      </c>
      <c r="I153" s="12">
        <f t="shared" si="18"/>
        <v>0</v>
      </c>
      <c r="J153" s="12">
        <f t="shared" si="18"/>
        <v>0</v>
      </c>
      <c r="K153" s="12">
        <f t="shared" si="18"/>
        <v>0</v>
      </c>
      <c r="L153" s="12">
        <f t="shared" si="18"/>
        <v>0</v>
      </c>
      <c r="M153" s="12">
        <f t="shared" si="18"/>
        <v>0</v>
      </c>
      <c r="N153" s="12">
        <f t="shared" si="18"/>
        <v>0</v>
      </c>
      <c r="O153" s="12">
        <f t="shared" si="18"/>
        <v>0</v>
      </c>
      <c r="P153" s="12">
        <f t="shared" si="18"/>
        <v>0</v>
      </c>
      <c r="Q153" s="12">
        <f t="shared" si="18"/>
        <v>0</v>
      </c>
      <c r="R153" s="12">
        <f t="shared" si="18"/>
        <v>0</v>
      </c>
      <c r="S153" s="12">
        <f t="shared" si="18"/>
        <v>0</v>
      </c>
      <c r="T153" s="12">
        <f t="shared" si="18"/>
        <v>0</v>
      </c>
      <c r="U153" s="12">
        <f t="shared" si="18"/>
        <v>0</v>
      </c>
      <c r="V153" s="12">
        <f t="shared" si="18"/>
        <v>0</v>
      </c>
      <c r="W153" s="12">
        <f t="shared" si="18"/>
        <v>0</v>
      </c>
      <c r="X153" s="12">
        <f t="shared" si="18"/>
        <v>0</v>
      </c>
      <c r="Y153" s="12">
        <f t="shared" si="18"/>
        <v>0</v>
      </c>
      <c r="Z153" s="12">
        <f t="shared" si="18"/>
        <v>0</v>
      </c>
      <c r="AA153" s="12">
        <f t="shared" si="18"/>
        <v>0</v>
      </c>
      <c r="AB153" s="12">
        <f t="shared" si="18"/>
        <v>0</v>
      </c>
      <c r="AC153" s="12">
        <f t="shared" si="18"/>
        <v>0</v>
      </c>
      <c r="AD153" s="12">
        <f t="shared" si="18"/>
        <v>0</v>
      </c>
      <c r="AE153" s="12">
        <f t="shared" si="18"/>
        <v>0</v>
      </c>
      <c r="AF153" s="12">
        <f t="shared" si="18"/>
        <v>0</v>
      </c>
      <c r="AG153" s="12">
        <f t="shared" si="18"/>
        <v>0</v>
      </c>
      <c r="AH153" s="12">
        <f t="shared" si="18"/>
        <v>0</v>
      </c>
      <c r="AI153" s="12">
        <f t="shared" si="18"/>
        <v>0</v>
      </c>
      <c r="AJ153" s="12">
        <f t="shared" si="18"/>
        <v>0</v>
      </c>
      <c r="AK153" s="12">
        <f t="shared" si="18"/>
        <v>0</v>
      </c>
    </row>
    <row r="154" spans="1:37" x14ac:dyDescent="0.25">
      <c r="A154" s="33" t="s">
        <v>54</v>
      </c>
      <c r="B154" s="33" t="s">
        <v>8</v>
      </c>
      <c r="C154" s="33" t="s">
        <v>170</v>
      </c>
      <c r="D154" s="12">
        <f t="shared" si="18"/>
        <v>0</v>
      </c>
      <c r="E154" s="12">
        <f t="shared" si="18"/>
        <v>0</v>
      </c>
      <c r="F154" s="12">
        <f t="shared" si="18"/>
        <v>0</v>
      </c>
      <c r="G154" s="12">
        <f t="shared" si="18"/>
        <v>0</v>
      </c>
      <c r="H154" s="12">
        <f t="shared" si="18"/>
        <v>0</v>
      </c>
      <c r="I154" s="12">
        <f t="shared" si="18"/>
        <v>0</v>
      </c>
      <c r="J154" s="12">
        <f t="shared" si="18"/>
        <v>0</v>
      </c>
      <c r="K154" s="12">
        <f t="shared" si="18"/>
        <v>0</v>
      </c>
      <c r="L154" s="12">
        <f t="shared" si="18"/>
        <v>0</v>
      </c>
      <c r="M154" s="12">
        <f t="shared" si="18"/>
        <v>0</v>
      </c>
      <c r="N154" s="12">
        <f t="shared" si="18"/>
        <v>0</v>
      </c>
      <c r="O154" s="12">
        <f t="shared" si="18"/>
        <v>0</v>
      </c>
      <c r="P154" s="12">
        <f t="shared" si="18"/>
        <v>0</v>
      </c>
      <c r="Q154" s="12">
        <f t="shared" si="18"/>
        <v>0</v>
      </c>
      <c r="R154" s="12">
        <f t="shared" si="18"/>
        <v>0</v>
      </c>
      <c r="S154" s="12">
        <f t="shared" si="18"/>
        <v>0</v>
      </c>
      <c r="T154" s="12">
        <f t="shared" si="18"/>
        <v>0</v>
      </c>
      <c r="U154" s="12">
        <f t="shared" si="18"/>
        <v>0</v>
      </c>
      <c r="V154" s="12">
        <f t="shared" si="18"/>
        <v>0</v>
      </c>
      <c r="W154" s="12">
        <f t="shared" si="18"/>
        <v>0</v>
      </c>
      <c r="X154" s="12">
        <f t="shared" si="18"/>
        <v>0</v>
      </c>
      <c r="Y154" s="12">
        <f t="shared" si="18"/>
        <v>0</v>
      </c>
      <c r="Z154" s="12">
        <f t="shared" si="18"/>
        <v>0</v>
      </c>
      <c r="AA154" s="12">
        <f t="shared" si="18"/>
        <v>0</v>
      </c>
      <c r="AB154" s="12">
        <f t="shared" si="18"/>
        <v>0</v>
      </c>
      <c r="AC154" s="12">
        <f t="shared" si="18"/>
        <v>0</v>
      </c>
      <c r="AD154" s="12">
        <f t="shared" si="18"/>
        <v>0</v>
      </c>
      <c r="AE154" s="12">
        <f t="shared" si="18"/>
        <v>0</v>
      </c>
      <c r="AF154" s="12">
        <f t="shared" si="18"/>
        <v>0</v>
      </c>
      <c r="AG154" s="12">
        <f t="shared" si="18"/>
        <v>0</v>
      </c>
      <c r="AH154" s="12">
        <f t="shared" si="18"/>
        <v>0</v>
      </c>
      <c r="AI154" s="12">
        <f t="shared" si="18"/>
        <v>0</v>
      </c>
      <c r="AJ154" s="12">
        <f t="shared" si="18"/>
        <v>0</v>
      </c>
      <c r="AK154" s="12">
        <f t="shared" si="18"/>
        <v>0</v>
      </c>
    </row>
    <row r="155" spans="1:37" x14ac:dyDescent="0.25">
      <c r="A155" s="33" t="s">
        <v>78</v>
      </c>
      <c r="B155" s="33" t="s">
        <v>8</v>
      </c>
      <c r="C155" s="33" t="s">
        <v>170</v>
      </c>
      <c r="D155" s="12">
        <f t="shared" si="18"/>
        <v>0</v>
      </c>
      <c r="E155" s="12">
        <f t="shared" si="18"/>
        <v>0</v>
      </c>
      <c r="F155" s="12">
        <f t="shared" si="18"/>
        <v>0</v>
      </c>
      <c r="G155" s="12">
        <f t="shared" si="18"/>
        <v>0</v>
      </c>
      <c r="H155" s="12">
        <f t="shared" si="18"/>
        <v>0</v>
      </c>
      <c r="I155" s="12">
        <f t="shared" si="18"/>
        <v>0</v>
      </c>
      <c r="J155" s="12">
        <f t="shared" si="18"/>
        <v>0</v>
      </c>
      <c r="K155" s="12">
        <f t="shared" si="18"/>
        <v>0</v>
      </c>
      <c r="L155" s="12">
        <f t="shared" si="18"/>
        <v>0</v>
      </c>
      <c r="M155" s="12">
        <f t="shared" si="18"/>
        <v>0</v>
      </c>
      <c r="N155" s="12">
        <f t="shared" si="18"/>
        <v>0</v>
      </c>
      <c r="O155" s="12">
        <f t="shared" si="18"/>
        <v>0</v>
      </c>
      <c r="P155" s="12">
        <f t="shared" si="18"/>
        <v>0</v>
      </c>
      <c r="Q155" s="12">
        <f t="shared" si="18"/>
        <v>0</v>
      </c>
      <c r="R155" s="12">
        <f t="shared" si="18"/>
        <v>0</v>
      </c>
      <c r="S155" s="12">
        <f t="shared" si="18"/>
        <v>0</v>
      </c>
      <c r="T155" s="12">
        <f t="shared" si="18"/>
        <v>0</v>
      </c>
      <c r="U155" s="12">
        <f t="shared" si="18"/>
        <v>0</v>
      </c>
      <c r="V155" s="12">
        <f t="shared" si="18"/>
        <v>0</v>
      </c>
      <c r="W155" s="12">
        <f t="shared" si="18"/>
        <v>0</v>
      </c>
      <c r="X155" s="12">
        <f t="shared" si="18"/>
        <v>0</v>
      </c>
      <c r="Y155" s="12">
        <f t="shared" si="18"/>
        <v>0</v>
      </c>
      <c r="Z155" s="12">
        <f t="shared" si="18"/>
        <v>0</v>
      </c>
      <c r="AA155" s="12">
        <f t="shared" si="18"/>
        <v>0</v>
      </c>
      <c r="AB155" s="12">
        <f t="shared" si="18"/>
        <v>0</v>
      </c>
      <c r="AC155" s="12">
        <f t="shared" si="18"/>
        <v>0</v>
      </c>
      <c r="AD155" s="12">
        <f t="shared" si="18"/>
        <v>0</v>
      </c>
      <c r="AE155" s="12">
        <f t="shared" si="18"/>
        <v>0</v>
      </c>
      <c r="AF155" s="12">
        <f t="shared" si="18"/>
        <v>0</v>
      </c>
      <c r="AG155" s="12">
        <f t="shared" si="18"/>
        <v>0</v>
      </c>
      <c r="AH155" s="12">
        <f t="shared" si="18"/>
        <v>0</v>
      </c>
      <c r="AI155" s="12">
        <f t="shared" si="18"/>
        <v>0</v>
      </c>
      <c r="AJ155" s="12">
        <f t="shared" si="18"/>
        <v>0</v>
      </c>
      <c r="AK155" s="12">
        <f t="shared" si="18"/>
        <v>0</v>
      </c>
    </row>
    <row r="156" spans="1:37" x14ac:dyDescent="0.25">
      <c r="A156" s="33" t="s">
        <v>13</v>
      </c>
      <c r="B156" s="33" t="s">
        <v>8</v>
      </c>
      <c r="C156" s="33" t="s">
        <v>170</v>
      </c>
      <c r="D156" s="12">
        <f t="shared" si="18"/>
        <v>0</v>
      </c>
      <c r="E156" s="12">
        <f t="shared" si="18"/>
        <v>0</v>
      </c>
      <c r="F156" s="12">
        <f t="shared" si="18"/>
        <v>0</v>
      </c>
      <c r="G156" s="12">
        <f t="shared" si="18"/>
        <v>0</v>
      </c>
      <c r="H156" s="12">
        <f t="shared" si="18"/>
        <v>0</v>
      </c>
      <c r="I156" s="12">
        <f t="shared" si="18"/>
        <v>0</v>
      </c>
      <c r="J156" s="12">
        <f t="shared" si="18"/>
        <v>0</v>
      </c>
      <c r="K156" s="12">
        <f t="shared" si="18"/>
        <v>0</v>
      </c>
      <c r="L156" s="12">
        <f t="shared" si="18"/>
        <v>0</v>
      </c>
      <c r="M156" s="12">
        <f t="shared" si="18"/>
        <v>0</v>
      </c>
      <c r="N156" s="12">
        <f t="shared" si="18"/>
        <v>0</v>
      </c>
      <c r="O156" s="12">
        <f t="shared" si="18"/>
        <v>0</v>
      </c>
      <c r="P156" s="12">
        <f t="shared" si="18"/>
        <v>0</v>
      </c>
      <c r="Q156" s="12">
        <f t="shared" si="18"/>
        <v>0</v>
      </c>
      <c r="R156" s="12">
        <f t="shared" si="18"/>
        <v>0</v>
      </c>
      <c r="S156" s="12">
        <f t="shared" si="18"/>
        <v>0</v>
      </c>
      <c r="T156" s="12">
        <f t="shared" si="18"/>
        <v>0</v>
      </c>
      <c r="U156" s="12">
        <f t="shared" ref="U156:AK156" si="19">U$147*U102</f>
        <v>0</v>
      </c>
      <c r="V156" s="12">
        <f t="shared" si="19"/>
        <v>0</v>
      </c>
      <c r="W156" s="12">
        <f t="shared" si="19"/>
        <v>0</v>
      </c>
      <c r="X156" s="12">
        <f t="shared" si="19"/>
        <v>0</v>
      </c>
      <c r="Y156" s="12">
        <f t="shared" si="19"/>
        <v>0</v>
      </c>
      <c r="Z156" s="12">
        <f t="shared" si="19"/>
        <v>0</v>
      </c>
      <c r="AA156" s="12">
        <f t="shared" si="19"/>
        <v>0</v>
      </c>
      <c r="AB156" s="12">
        <f t="shared" si="19"/>
        <v>0</v>
      </c>
      <c r="AC156" s="12">
        <f t="shared" si="19"/>
        <v>0</v>
      </c>
      <c r="AD156" s="12">
        <f t="shared" si="19"/>
        <v>0</v>
      </c>
      <c r="AE156" s="12">
        <f t="shared" si="19"/>
        <v>0</v>
      </c>
      <c r="AF156" s="12">
        <f t="shared" si="19"/>
        <v>0</v>
      </c>
      <c r="AG156" s="12">
        <f t="shared" si="19"/>
        <v>0</v>
      </c>
      <c r="AH156" s="12">
        <f t="shared" si="19"/>
        <v>0</v>
      </c>
      <c r="AI156" s="12">
        <f t="shared" si="19"/>
        <v>0</v>
      </c>
      <c r="AJ156" s="12">
        <f t="shared" si="19"/>
        <v>0</v>
      </c>
      <c r="AK156" s="12">
        <f t="shared" si="19"/>
        <v>0</v>
      </c>
    </row>
    <row r="157" spans="1:37" x14ac:dyDescent="0.25">
      <c r="A157" s="33" t="s">
        <v>55</v>
      </c>
      <c r="B157" s="33" t="s">
        <v>8</v>
      </c>
      <c r="C157" s="33" t="s">
        <v>170</v>
      </c>
      <c r="D157" s="12">
        <f t="shared" ref="D157:AK160" si="20">D$147*D103</f>
        <v>0</v>
      </c>
      <c r="E157" s="12">
        <f t="shared" si="20"/>
        <v>0</v>
      </c>
      <c r="F157" s="12">
        <f t="shared" si="20"/>
        <v>0</v>
      </c>
      <c r="G157" s="12">
        <f t="shared" si="20"/>
        <v>0</v>
      </c>
      <c r="H157" s="12">
        <f t="shared" si="20"/>
        <v>0</v>
      </c>
      <c r="I157" s="12">
        <f t="shared" si="20"/>
        <v>0</v>
      </c>
      <c r="J157" s="12">
        <f t="shared" si="20"/>
        <v>0</v>
      </c>
      <c r="K157" s="12">
        <f t="shared" si="20"/>
        <v>0</v>
      </c>
      <c r="L157" s="12">
        <f t="shared" si="20"/>
        <v>0</v>
      </c>
      <c r="M157" s="12">
        <f t="shared" si="20"/>
        <v>0</v>
      </c>
      <c r="N157" s="12">
        <f t="shared" si="20"/>
        <v>0</v>
      </c>
      <c r="O157" s="12">
        <f t="shared" si="20"/>
        <v>0</v>
      </c>
      <c r="P157" s="12">
        <f t="shared" si="20"/>
        <v>0</v>
      </c>
      <c r="Q157" s="12">
        <f t="shared" si="20"/>
        <v>0</v>
      </c>
      <c r="R157" s="12">
        <f t="shared" si="20"/>
        <v>0</v>
      </c>
      <c r="S157" s="12">
        <f t="shared" si="20"/>
        <v>0</v>
      </c>
      <c r="T157" s="12">
        <f t="shared" si="20"/>
        <v>0</v>
      </c>
      <c r="U157" s="12">
        <f t="shared" si="20"/>
        <v>0</v>
      </c>
      <c r="V157" s="12">
        <f t="shared" si="20"/>
        <v>0</v>
      </c>
      <c r="W157" s="12">
        <f t="shared" si="20"/>
        <v>0</v>
      </c>
      <c r="X157" s="12">
        <f t="shared" si="20"/>
        <v>0</v>
      </c>
      <c r="Y157" s="12">
        <f t="shared" si="20"/>
        <v>0</v>
      </c>
      <c r="Z157" s="12">
        <f t="shared" si="20"/>
        <v>0</v>
      </c>
      <c r="AA157" s="12">
        <f t="shared" si="20"/>
        <v>0</v>
      </c>
      <c r="AB157" s="12">
        <f t="shared" si="20"/>
        <v>0</v>
      </c>
      <c r="AC157" s="12">
        <f t="shared" si="20"/>
        <v>0</v>
      </c>
      <c r="AD157" s="12">
        <f t="shared" si="20"/>
        <v>0</v>
      </c>
      <c r="AE157" s="12">
        <f t="shared" si="20"/>
        <v>0</v>
      </c>
      <c r="AF157" s="12">
        <f t="shared" si="20"/>
        <v>0</v>
      </c>
      <c r="AG157" s="12">
        <f t="shared" si="20"/>
        <v>0</v>
      </c>
      <c r="AH157" s="12">
        <f t="shared" si="20"/>
        <v>0</v>
      </c>
      <c r="AI157" s="12">
        <f t="shared" si="20"/>
        <v>0</v>
      </c>
      <c r="AJ157" s="12">
        <f t="shared" si="20"/>
        <v>0</v>
      </c>
      <c r="AK157" s="12">
        <f t="shared" si="20"/>
        <v>0</v>
      </c>
    </row>
    <row r="158" spans="1:37" x14ac:dyDescent="0.25">
      <c r="A158" s="33" t="s">
        <v>56</v>
      </c>
      <c r="B158" s="33" t="s">
        <v>8</v>
      </c>
      <c r="C158" s="33" t="s">
        <v>170</v>
      </c>
      <c r="D158" s="12">
        <f t="shared" si="20"/>
        <v>0</v>
      </c>
      <c r="E158" s="12">
        <f t="shared" si="20"/>
        <v>0</v>
      </c>
      <c r="F158" s="12">
        <f t="shared" si="20"/>
        <v>0</v>
      </c>
      <c r="G158" s="12">
        <f t="shared" si="20"/>
        <v>0</v>
      </c>
      <c r="H158" s="12">
        <f t="shared" si="20"/>
        <v>0</v>
      </c>
      <c r="I158" s="12">
        <f t="shared" si="20"/>
        <v>0</v>
      </c>
      <c r="J158" s="12">
        <f t="shared" si="20"/>
        <v>0</v>
      </c>
      <c r="K158" s="12">
        <f t="shared" si="20"/>
        <v>0</v>
      </c>
      <c r="L158" s="12">
        <f t="shared" si="20"/>
        <v>0</v>
      </c>
      <c r="M158" s="12">
        <f t="shared" si="20"/>
        <v>0</v>
      </c>
      <c r="N158" s="12">
        <f t="shared" si="20"/>
        <v>0</v>
      </c>
      <c r="O158" s="12">
        <f t="shared" si="20"/>
        <v>0</v>
      </c>
      <c r="P158" s="12">
        <f t="shared" si="20"/>
        <v>0</v>
      </c>
      <c r="Q158" s="12">
        <f t="shared" si="20"/>
        <v>0</v>
      </c>
      <c r="R158" s="12">
        <f t="shared" si="20"/>
        <v>0</v>
      </c>
      <c r="S158" s="12">
        <f t="shared" si="20"/>
        <v>0</v>
      </c>
      <c r="T158" s="12">
        <f t="shared" si="20"/>
        <v>0</v>
      </c>
      <c r="U158" s="12">
        <f t="shared" si="20"/>
        <v>0</v>
      </c>
      <c r="V158" s="12">
        <f t="shared" si="20"/>
        <v>0</v>
      </c>
      <c r="W158" s="12">
        <f t="shared" si="20"/>
        <v>0</v>
      </c>
      <c r="X158" s="12">
        <f t="shared" si="20"/>
        <v>0</v>
      </c>
      <c r="Y158" s="12">
        <f t="shared" si="20"/>
        <v>0</v>
      </c>
      <c r="Z158" s="12">
        <f t="shared" si="20"/>
        <v>0</v>
      </c>
      <c r="AA158" s="12">
        <f t="shared" si="20"/>
        <v>0</v>
      </c>
      <c r="AB158" s="12">
        <f t="shared" si="20"/>
        <v>0</v>
      </c>
      <c r="AC158" s="12">
        <f t="shared" si="20"/>
        <v>0</v>
      </c>
      <c r="AD158" s="12">
        <f t="shared" si="20"/>
        <v>0</v>
      </c>
      <c r="AE158" s="12">
        <f t="shared" si="20"/>
        <v>0</v>
      </c>
      <c r="AF158" s="12">
        <f t="shared" si="20"/>
        <v>0</v>
      </c>
      <c r="AG158" s="12">
        <f t="shared" si="20"/>
        <v>0</v>
      </c>
      <c r="AH158" s="12">
        <f t="shared" si="20"/>
        <v>0</v>
      </c>
      <c r="AI158" s="12">
        <f t="shared" si="20"/>
        <v>0</v>
      </c>
      <c r="AJ158" s="12">
        <f t="shared" si="20"/>
        <v>0</v>
      </c>
      <c r="AK158" s="12">
        <f t="shared" si="20"/>
        <v>0</v>
      </c>
    </row>
    <row r="159" spans="1:37" x14ac:dyDescent="0.25">
      <c r="A159" s="33" t="s">
        <v>14</v>
      </c>
      <c r="B159" s="33" t="s">
        <v>8</v>
      </c>
      <c r="C159" s="33" t="s">
        <v>170</v>
      </c>
      <c r="D159" s="12">
        <f t="shared" si="20"/>
        <v>0</v>
      </c>
      <c r="E159" s="12">
        <f t="shared" si="20"/>
        <v>0</v>
      </c>
      <c r="F159" s="12">
        <f t="shared" si="20"/>
        <v>0</v>
      </c>
      <c r="G159" s="12">
        <f t="shared" si="20"/>
        <v>0</v>
      </c>
      <c r="H159" s="12">
        <f t="shared" si="20"/>
        <v>0</v>
      </c>
      <c r="I159" s="12">
        <f t="shared" si="20"/>
        <v>0</v>
      </c>
      <c r="J159" s="12">
        <f t="shared" si="20"/>
        <v>0</v>
      </c>
      <c r="K159" s="12">
        <f t="shared" si="20"/>
        <v>0</v>
      </c>
      <c r="L159" s="12">
        <f t="shared" si="20"/>
        <v>0</v>
      </c>
      <c r="M159" s="12">
        <f t="shared" si="20"/>
        <v>0</v>
      </c>
      <c r="N159" s="12">
        <f t="shared" si="20"/>
        <v>0</v>
      </c>
      <c r="O159" s="12">
        <f t="shared" si="20"/>
        <v>0</v>
      </c>
      <c r="P159" s="12">
        <f t="shared" si="20"/>
        <v>0</v>
      </c>
      <c r="Q159" s="12">
        <f t="shared" si="20"/>
        <v>0</v>
      </c>
      <c r="R159" s="12">
        <f t="shared" si="20"/>
        <v>0</v>
      </c>
      <c r="S159" s="12">
        <f t="shared" si="20"/>
        <v>0</v>
      </c>
      <c r="T159" s="12">
        <f t="shared" si="20"/>
        <v>0</v>
      </c>
      <c r="U159" s="12">
        <f t="shared" si="20"/>
        <v>0</v>
      </c>
      <c r="V159" s="12">
        <f t="shared" si="20"/>
        <v>0</v>
      </c>
      <c r="W159" s="12">
        <f t="shared" si="20"/>
        <v>0</v>
      </c>
      <c r="X159" s="12">
        <f t="shared" si="20"/>
        <v>0</v>
      </c>
      <c r="Y159" s="12">
        <f t="shared" si="20"/>
        <v>0</v>
      </c>
      <c r="Z159" s="12">
        <f t="shared" si="20"/>
        <v>0</v>
      </c>
      <c r="AA159" s="12">
        <f t="shared" si="20"/>
        <v>0</v>
      </c>
      <c r="AB159" s="12">
        <f t="shared" si="20"/>
        <v>0</v>
      </c>
      <c r="AC159" s="12">
        <f t="shared" si="20"/>
        <v>0</v>
      </c>
      <c r="AD159" s="12">
        <f t="shared" si="20"/>
        <v>0</v>
      </c>
      <c r="AE159" s="12">
        <f t="shared" si="20"/>
        <v>0</v>
      </c>
      <c r="AF159" s="12">
        <f t="shared" si="20"/>
        <v>0</v>
      </c>
      <c r="AG159" s="12">
        <f t="shared" si="20"/>
        <v>0</v>
      </c>
      <c r="AH159" s="12">
        <f t="shared" si="20"/>
        <v>0</v>
      </c>
      <c r="AI159" s="12">
        <f t="shared" si="20"/>
        <v>0</v>
      </c>
      <c r="AJ159" s="12">
        <f t="shared" si="20"/>
        <v>0</v>
      </c>
      <c r="AK159" s="12">
        <f t="shared" si="20"/>
        <v>0</v>
      </c>
    </row>
    <row r="160" spans="1:37" x14ac:dyDescent="0.25">
      <c r="A160" s="33" t="s">
        <v>79</v>
      </c>
      <c r="B160" s="33"/>
      <c r="D160" s="12">
        <f t="shared" si="20"/>
        <v>0</v>
      </c>
      <c r="E160" s="12">
        <f t="shared" si="20"/>
        <v>0</v>
      </c>
      <c r="F160" s="12">
        <f t="shared" si="20"/>
        <v>0</v>
      </c>
      <c r="G160" s="12">
        <f t="shared" si="20"/>
        <v>0</v>
      </c>
      <c r="H160" s="12">
        <f t="shared" si="20"/>
        <v>0</v>
      </c>
      <c r="I160" s="12">
        <f t="shared" si="20"/>
        <v>0</v>
      </c>
      <c r="J160" s="12">
        <f t="shared" si="20"/>
        <v>0</v>
      </c>
      <c r="K160" s="12">
        <f t="shared" si="20"/>
        <v>0</v>
      </c>
      <c r="L160" s="12">
        <f t="shared" si="20"/>
        <v>0</v>
      </c>
      <c r="M160" s="12">
        <f t="shared" si="20"/>
        <v>0</v>
      </c>
      <c r="N160" s="12">
        <f t="shared" si="20"/>
        <v>0</v>
      </c>
      <c r="O160" s="12">
        <f t="shared" si="20"/>
        <v>0</v>
      </c>
      <c r="P160" s="12">
        <f t="shared" si="20"/>
        <v>0</v>
      </c>
      <c r="Q160" s="12">
        <f t="shared" si="20"/>
        <v>0</v>
      </c>
      <c r="R160" s="12">
        <f t="shared" si="20"/>
        <v>0</v>
      </c>
      <c r="S160" s="12">
        <f t="shared" si="20"/>
        <v>0</v>
      </c>
      <c r="T160" s="12">
        <f t="shared" si="20"/>
        <v>0</v>
      </c>
      <c r="U160" s="12">
        <f t="shared" si="20"/>
        <v>0</v>
      </c>
      <c r="V160" s="12">
        <f t="shared" si="20"/>
        <v>0</v>
      </c>
      <c r="W160" s="12">
        <f t="shared" si="20"/>
        <v>0</v>
      </c>
      <c r="X160" s="12">
        <f t="shared" si="20"/>
        <v>0</v>
      </c>
      <c r="Y160" s="12">
        <f t="shared" si="20"/>
        <v>0</v>
      </c>
      <c r="Z160" s="12">
        <f t="shared" si="20"/>
        <v>0</v>
      </c>
      <c r="AA160" s="12">
        <f t="shared" si="20"/>
        <v>0</v>
      </c>
      <c r="AB160" s="12">
        <f t="shared" si="20"/>
        <v>0</v>
      </c>
      <c r="AC160" s="12">
        <f t="shared" si="20"/>
        <v>0</v>
      </c>
      <c r="AD160" s="12">
        <f t="shared" si="20"/>
        <v>0</v>
      </c>
      <c r="AE160" s="12">
        <f t="shared" si="20"/>
        <v>0</v>
      </c>
      <c r="AF160" s="12">
        <f t="shared" si="20"/>
        <v>0</v>
      </c>
      <c r="AG160" s="12">
        <f t="shared" si="20"/>
        <v>0</v>
      </c>
      <c r="AH160" s="12">
        <f t="shared" si="20"/>
        <v>0</v>
      </c>
      <c r="AI160" s="12">
        <f t="shared" si="20"/>
        <v>0</v>
      </c>
      <c r="AJ160" s="12">
        <f t="shared" si="20"/>
        <v>0</v>
      </c>
      <c r="AK160" s="12">
        <f t="shared" si="20"/>
        <v>0</v>
      </c>
    </row>
    <row r="162" spans="1:37" x14ac:dyDescent="0.25">
      <c r="A162" s="23" t="s">
        <v>83</v>
      </c>
      <c r="B162" s="33" t="s">
        <v>8</v>
      </c>
      <c r="C162" s="33" t="s">
        <v>170</v>
      </c>
      <c r="D162">
        <f>D$81*D$11/1000</f>
        <v>0</v>
      </c>
      <c r="E162">
        <f t="shared" ref="E162:AK162" si="21">E$81*E$11/1000</f>
        <v>0</v>
      </c>
      <c r="F162">
        <f t="shared" si="21"/>
        <v>0</v>
      </c>
      <c r="G162">
        <f t="shared" si="21"/>
        <v>0</v>
      </c>
      <c r="H162">
        <f t="shared" si="21"/>
        <v>0</v>
      </c>
      <c r="I162">
        <f t="shared" si="21"/>
        <v>0</v>
      </c>
      <c r="J162">
        <f t="shared" si="21"/>
        <v>0</v>
      </c>
      <c r="K162">
        <f t="shared" si="21"/>
        <v>0</v>
      </c>
      <c r="L162">
        <f t="shared" si="21"/>
        <v>0</v>
      </c>
      <c r="M162">
        <f t="shared" si="21"/>
        <v>0</v>
      </c>
      <c r="N162">
        <f t="shared" si="21"/>
        <v>0</v>
      </c>
      <c r="O162">
        <f t="shared" si="21"/>
        <v>0</v>
      </c>
      <c r="P162">
        <f t="shared" si="21"/>
        <v>0</v>
      </c>
      <c r="Q162">
        <f t="shared" si="21"/>
        <v>0</v>
      </c>
      <c r="R162">
        <f t="shared" si="21"/>
        <v>0</v>
      </c>
      <c r="S162">
        <f t="shared" si="21"/>
        <v>0</v>
      </c>
      <c r="T162">
        <f t="shared" si="21"/>
        <v>0</v>
      </c>
      <c r="U162">
        <f t="shared" si="21"/>
        <v>0</v>
      </c>
      <c r="V162">
        <f t="shared" si="21"/>
        <v>0</v>
      </c>
      <c r="W162">
        <f t="shared" si="21"/>
        <v>0</v>
      </c>
      <c r="X162">
        <f t="shared" si="21"/>
        <v>0</v>
      </c>
      <c r="Y162">
        <f t="shared" si="21"/>
        <v>0</v>
      </c>
      <c r="Z162">
        <f t="shared" si="21"/>
        <v>0</v>
      </c>
      <c r="AA162">
        <f t="shared" si="21"/>
        <v>0</v>
      </c>
      <c r="AB162">
        <f t="shared" si="21"/>
        <v>0</v>
      </c>
      <c r="AC162">
        <f t="shared" si="21"/>
        <v>0</v>
      </c>
      <c r="AD162">
        <f t="shared" si="21"/>
        <v>0</v>
      </c>
      <c r="AE162">
        <f t="shared" si="21"/>
        <v>0</v>
      </c>
      <c r="AF162">
        <f t="shared" si="21"/>
        <v>0</v>
      </c>
      <c r="AG162">
        <f t="shared" si="21"/>
        <v>0</v>
      </c>
      <c r="AH162">
        <f t="shared" si="21"/>
        <v>0</v>
      </c>
      <c r="AI162">
        <f t="shared" si="21"/>
        <v>0</v>
      </c>
      <c r="AJ162">
        <f t="shared" si="21"/>
        <v>0</v>
      </c>
      <c r="AK162">
        <f t="shared" si="21"/>
        <v>0</v>
      </c>
    </row>
    <row r="163" spans="1:37" x14ac:dyDescent="0.25">
      <c r="A163" s="33" t="s">
        <v>12</v>
      </c>
      <c r="B163" s="33" t="s">
        <v>8</v>
      </c>
      <c r="C163" s="33" t="s">
        <v>170</v>
      </c>
      <c r="D163" s="12">
        <f>D162</f>
        <v>0</v>
      </c>
      <c r="E163" s="12">
        <f t="shared" ref="E163:AK163" si="22">E162</f>
        <v>0</v>
      </c>
      <c r="F163" s="12">
        <f t="shared" si="22"/>
        <v>0</v>
      </c>
      <c r="G163" s="12">
        <f t="shared" si="22"/>
        <v>0</v>
      </c>
      <c r="H163" s="12">
        <f t="shared" si="22"/>
        <v>0</v>
      </c>
      <c r="I163" s="12">
        <f t="shared" si="22"/>
        <v>0</v>
      </c>
      <c r="J163" s="12">
        <f t="shared" si="22"/>
        <v>0</v>
      </c>
      <c r="K163" s="12">
        <f t="shared" si="22"/>
        <v>0</v>
      </c>
      <c r="L163" s="12">
        <f t="shared" si="22"/>
        <v>0</v>
      </c>
      <c r="M163" s="12">
        <f t="shared" si="22"/>
        <v>0</v>
      </c>
      <c r="N163" s="12">
        <f t="shared" si="22"/>
        <v>0</v>
      </c>
      <c r="O163" s="12">
        <f t="shared" si="22"/>
        <v>0</v>
      </c>
      <c r="P163" s="12">
        <f t="shared" si="22"/>
        <v>0</v>
      </c>
      <c r="Q163" s="12">
        <f t="shared" si="22"/>
        <v>0</v>
      </c>
      <c r="R163" s="12">
        <f t="shared" si="22"/>
        <v>0</v>
      </c>
      <c r="S163" s="12">
        <f t="shared" si="22"/>
        <v>0</v>
      </c>
      <c r="T163" s="12">
        <f t="shared" si="22"/>
        <v>0</v>
      </c>
      <c r="U163" s="12">
        <f t="shared" si="22"/>
        <v>0</v>
      </c>
      <c r="V163" s="12">
        <f t="shared" si="22"/>
        <v>0</v>
      </c>
      <c r="W163" s="12">
        <f t="shared" si="22"/>
        <v>0</v>
      </c>
      <c r="X163" s="12">
        <f t="shared" si="22"/>
        <v>0</v>
      </c>
      <c r="Y163" s="12">
        <f t="shared" si="22"/>
        <v>0</v>
      </c>
      <c r="Z163" s="12">
        <f t="shared" si="22"/>
        <v>0</v>
      </c>
      <c r="AA163" s="12">
        <f t="shared" si="22"/>
        <v>0</v>
      </c>
      <c r="AB163" s="12">
        <f t="shared" si="22"/>
        <v>0</v>
      </c>
      <c r="AC163" s="12">
        <f t="shared" si="22"/>
        <v>0</v>
      </c>
      <c r="AD163" s="12">
        <f t="shared" si="22"/>
        <v>0</v>
      </c>
      <c r="AE163" s="12">
        <f t="shared" si="22"/>
        <v>0</v>
      </c>
      <c r="AF163" s="12">
        <f t="shared" si="22"/>
        <v>0</v>
      </c>
      <c r="AG163" s="12">
        <f t="shared" si="22"/>
        <v>0</v>
      </c>
      <c r="AH163" s="12">
        <f t="shared" si="22"/>
        <v>0</v>
      </c>
      <c r="AI163" s="12">
        <f t="shared" si="22"/>
        <v>0</v>
      </c>
      <c r="AJ163" s="12">
        <f t="shared" si="22"/>
        <v>0</v>
      </c>
      <c r="AK163" s="12">
        <f t="shared" si="22"/>
        <v>0</v>
      </c>
    </row>
    <row r="165" spans="1:37" x14ac:dyDescent="0.25">
      <c r="A165" s="23" t="s">
        <v>113</v>
      </c>
    </row>
    <row r="166" spans="1:37" x14ac:dyDescent="0.25">
      <c r="A166" s="33" t="s">
        <v>16</v>
      </c>
      <c r="B166" s="33"/>
      <c r="C166" s="33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</row>
    <row r="167" spans="1:37" x14ac:dyDescent="0.25">
      <c r="A167" s="33" t="s">
        <v>7</v>
      </c>
      <c r="B167" s="33" t="s">
        <v>8</v>
      </c>
      <c r="C167" s="33" t="s">
        <v>170</v>
      </c>
      <c r="D167" s="12">
        <f>D140/D113</f>
        <v>0</v>
      </c>
      <c r="E167" s="12">
        <f t="shared" ref="E167:AK167" si="23">E140/E113</f>
        <v>0</v>
      </c>
      <c r="F167" s="12">
        <f t="shared" si="23"/>
        <v>0</v>
      </c>
      <c r="G167" s="12">
        <f t="shared" si="23"/>
        <v>0</v>
      </c>
      <c r="H167" s="12">
        <f t="shared" si="23"/>
        <v>0</v>
      </c>
      <c r="I167" s="12">
        <f t="shared" si="23"/>
        <v>0</v>
      </c>
      <c r="J167" s="12">
        <f t="shared" si="23"/>
        <v>0</v>
      </c>
      <c r="K167" s="12">
        <f t="shared" si="23"/>
        <v>0</v>
      </c>
      <c r="L167" s="12">
        <f t="shared" si="23"/>
        <v>0</v>
      </c>
      <c r="M167" s="12">
        <f t="shared" si="23"/>
        <v>0</v>
      </c>
      <c r="N167" s="12">
        <f t="shared" si="23"/>
        <v>0</v>
      </c>
      <c r="O167" s="12">
        <f t="shared" si="23"/>
        <v>0</v>
      </c>
      <c r="P167" s="12">
        <f t="shared" si="23"/>
        <v>0</v>
      </c>
      <c r="Q167" s="12">
        <f t="shared" si="23"/>
        <v>0</v>
      </c>
      <c r="R167" s="12">
        <f t="shared" si="23"/>
        <v>0</v>
      </c>
      <c r="S167" s="12">
        <f t="shared" si="23"/>
        <v>0</v>
      </c>
      <c r="T167" s="12">
        <f t="shared" si="23"/>
        <v>0</v>
      </c>
      <c r="U167" s="12">
        <f t="shared" si="23"/>
        <v>0</v>
      </c>
      <c r="V167" s="12">
        <f t="shared" si="23"/>
        <v>0</v>
      </c>
      <c r="W167" s="12">
        <f t="shared" si="23"/>
        <v>0</v>
      </c>
      <c r="X167" s="12">
        <f t="shared" si="23"/>
        <v>0</v>
      </c>
      <c r="Y167" s="12">
        <f t="shared" si="23"/>
        <v>0</v>
      </c>
      <c r="Z167" s="12">
        <f t="shared" si="23"/>
        <v>0</v>
      </c>
      <c r="AA167" s="12">
        <f t="shared" si="23"/>
        <v>0</v>
      </c>
      <c r="AB167" s="12">
        <f t="shared" si="23"/>
        <v>0</v>
      </c>
      <c r="AC167" s="12">
        <f t="shared" si="23"/>
        <v>0</v>
      </c>
      <c r="AD167" s="12">
        <f t="shared" si="23"/>
        <v>0</v>
      </c>
      <c r="AE167" s="12">
        <f t="shared" si="23"/>
        <v>0</v>
      </c>
      <c r="AF167" s="12">
        <f t="shared" si="23"/>
        <v>0</v>
      </c>
      <c r="AG167" s="12">
        <f t="shared" si="23"/>
        <v>0</v>
      </c>
      <c r="AH167" s="12">
        <f t="shared" si="23"/>
        <v>0</v>
      </c>
      <c r="AI167" s="12">
        <f t="shared" si="23"/>
        <v>0</v>
      </c>
      <c r="AJ167" s="12">
        <f t="shared" si="23"/>
        <v>0</v>
      </c>
      <c r="AK167" s="12">
        <f t="shared" si="23"/>
        <v>0</v>
      </c>
    </row>
    <row r="168" spans="1:37" x14ac:dyDescent="0.25">
      <c r="A168" s="33" t="s">
        <v>11</v>
      </c>
      <c r="B168" s="33" t="s">
        <v>8</v>
      </c>
      <c r="C168" s="33" t="s">
        <v>170</v>
      </c>
      <c r="D168" s="12">
        <f t="shared" ref="D168:AK169" si="24">D141/D114</f>
        <v>0</v>
      </c>
      <c r="E168" s="12">
        <f t="shared" si="24"/>
        <v>0</v>
      </c>
      <c r="F168" s="12">
        <f t="shared" si="24"/>
        <v>0</v>
      </c>
      <c r="G168" s="12">
        <f t="shared" si="24"/>
        <v>0</v>
      </c>
      <c r="H168" s="12">
        <f t="shared" si="24"/>
        <v>0</v>
      </c>
      <c r="I168" s="12">
        <f t="shared" si="24"/>
        <v>0</v>
      </c>
      <c r="J168" s="12">
        <f t="shared" si="24"/>
        <v>0</v>
      </c>
      <c r="K168" s="12">
        <f t="shared" si="24"/>
        <v>0</v>
      </c>
      <c r="L168" s="12">
        <f t="shared" si="24"/>
        <v>0</v>
      </c>
      <c r="M168" s="12">
        <f t="shared" si="24"/>
        <v>0</v>
      </c>
      <c r="N168" s="12">
        <f t="shared" si="24"/>
        <v>0</v>
      </c>
      <c r="O168" s="12">
        <f t="shared" si="24"/>
        <v>0</v>
      </c>
      <c r="P168" s="12">
        <f t="shared" si="24"/>
        <v>0</v>
      </c>
      <c r="Q168" s="12">
        <f t="shared" si="24"/>
        <v>0</v>
      </c>
      <c r="R168" s="12">
        <f t="shared" si="24"/>
        <v>0</v>
      </c>
      <c r="S168" s="12">
        <f t="shared" si="24"/>
        <v>0</v>
      </c>
      <c r="T168" s="12">
        <f t="shared" si="24"/>
        <v>0</v>
      </c>
      <c r="U168" s="12">
        <f t="shared" si="24"/>
        <v>0</v>
      </c>
      <c r="V168" s="12">
        <f t="shared" si="24"/>
        <v>0</v>
      </c>
      <c r="W168" s="12">
        <f t="shared" si="24"/>
        <v>0</v>
      </c>
      <c r="X168" s="12">
        <f t="shared" si="24"/>
        <v>0</v>
      </c>
      <c r="Y168" s="12">
        <f t="shared" si="24"/>
        <v>0</v>
      </c>
      <c r="Z168" s="12">
        <f t="shared" si="24"/>
        <v>0</v>
      </c>
      <c r="AA168" s="12">
        <f t="shared" si="24"/>
        <v>0</v>
      </c>
      <c r="AB168" s="12">
        <f t="shared" si="24"/>
        <v>0</v>
      </c>
      <c r="AC168" s="12">
        <f t="shared" si="24"/>
        <v>0</v>
      </c>
      <c r="AD168" s="12">
        <f t="shared" si="24"/>
        <v>0</v>
      </c>
      <c r="AE168" s="12">
        <f t="shared" si="24"/>
        <v>0</v>
      </c>
      <c r="AF168" s="12">
        <f t="shared" si="24"/>
        <v>0</v>
      </c>
      <c r="AG168" s="12">
        <f t="shared" si="24"/>
        <v>0</v>
      </c>
      <c r="AH168" s="12">
        <f t="shared" si="24"/>
        <v>0</v>
      </c>
      <c r="AI168" s="12">
        <f t="shared" si="24"/>
        <v>0</v>
      </c>
      <c r="AJ168" s="12">
        <f t="shared" si="24"/>
        <v>0</v>
      </c>
      <c r="AK168" s="12">
        <f t="shared" si="24"/>
        <v>0</v>
      </c>
    </row>
    <row r="169" spans="1:37" x14ac:dyDescent="0.25">
      <c r="A169" s="33" t="s">
        <v>12</v>
      </c>
      <c r="B169" s="33" t="s">
        <v>8</v>
      </c>
      <c r="C169" s="33" t="s">
        <v>170</v>
      </c>
      <c r="D169" s="12">
        <f>D142/D115</f>
        <v>0</v>
      </c>
      <c r="E169" s="12">
        <f t="shared" si="24"/>
        <v>0</v>
      </c>
      <c r="F169" s="12">
        <f t="shared" si="24"/>
        <v>0</v>
      </c>
      <c r="G169" s="12">
        <f t="shared" si="24"/>
        <v>0</v>
      </c>
      <c r="H169" s="12">
        <f t="shared" si="24"/>
        <v>0</v>
      </c>
      <c r="I169" s="12">
        <f t="shared" si="24"/>
        <v>0</v>
      </c>
      <c r="J169" s="12">
        <f t="shared" si="24"/>
        <v>0</v>
      </c>
      <c r="K169" s="12">
        <f t="shared" si="24"/>
        <v>0</v>
      </c>
      <c r="L169" s="12">
        <f t="shared" si="24"/>
        <v>0</v>
      </c>
      <c r="M169" s="12">
        <f t="shared" si="24"/>
        <v>0</v>
      </c>
      <c r="N169" s="12">
        <f t="shared" si="24"/>
        <v>0</v>
      </c>
      <c r="O169" s="12">
        <f t="shared" si="24"/>
        <v>0</v>
      </c>
      <c r="P169" s="12">
        <f t="shared" si="24"/>
        <v>0</v>
      </c>
      <c r="Q169" s="12">
        <f t="shared" si="24"/>
        <v>0</v>
      </c>
      <c r="R169" s="12">
        <f t="shared" si="24"/>
        <v>0</v>
      </c>
      <c r="S169" s="12">
        <f t="shared" si="24"/>
        <v>0</v>
      </c>
      <c r="T169" s="12">
        <f t="shared" si="24"/>
        <v>0</v>
      </c>
      <c r="U169" s="12">
        <f t="shared" si="24"/>
        <v>0</v>
      </c>
      <c r="V169" s="12">
        <f t="shared" si="24"/>
        <v>0</v>
      </c>
      <c r="W169" s="12">
        <f t="shared" si="24"/>
        <v>0</v>
      </c>
      <c r="X169" s="12">
        <f t="shared" si="24"/>
        <v>0</v>
      </c>
      <c r="Y169" s="12">
        <f t="shared" si="24"/>
        <v>0</v>
      </c>
      <c r="Z169" s="12">
        <f t="shared" si="24"/>
        <v>0</v>
      </c>
      <c r="AA169" s="12">
        <f t="shared" si="24"/>
        <v>0</v>
      </c>
      <c r="AB169" s="12">
        <f t="shared" si="24"/>
        <v>0</v>
      </c>
      <c r="AC169" s="12">
        <f t="shared" si="24"/>
        <v>0</v>
      </c>
      <c r="AD169" s="12">
        <f t="shared" si="24"/>
        <v>0</v>
      </c>
      <c r="AE169" s="12">
        <f t="shared" si="24"/>
        <v>0</v>
      </c>
      <c r="AF169" s="12">
        <f t="shared" si="24"/>
        <v>0</v>
      </c>
      <c r="AG169" s="12">
        <f t="shared" si="24"/>
        <v>0</v>
      </c>
      <c r="AH169" s="12">
        <f t="shared" si="24"/>
        <v>0</v>
      </c>
      <c r="AI169" s="12">
        <f t="shared" si="24"/>
        <v>0</v>
      </c>
      <c r="AJ169" s="12">
        <f t="shared" si="24"/>
        <v>0</v>
      </c>
      <c r="AK169" s="12">
        <f t="shared" si="24"/>
        <v>0</v>
      </c>
    </row>
    <row r="170" spans="1:37" x14ac:dyDescent="0.25">
      <c r="A170" s="33" t="s">
        <v>13</v>
      </c>
      <c r="B170" s="33" t="s">
        <v>8</v>
      </c>
      <c r="C170" s="33" t="s">
        <v>170</v>
      </c>
      <c r="D170" s="12">
        <f t="shared" ref="D170:AK172" si="25">D143/D116</f>
        <v>0</v>
      </c>
      <c r="E170" s="12">
        <f t="shared" si="25"/>
        <v>0</v>
      </c>
      <c r="F170" s="12">
        <f t="shared" si="25"/>
        <v>0</v>
      </c>
      <c r="G170" s="12">
        <f t="shared" si="25"/>
        <v>0</v>
      </c>
      <c r="H170" s="12">
        <f t="shared" si="25"/>
        <v>0</v>
      </c>
      <c r="I170" s="12">
        <f t="shared" si="25"/>
        <v>0</v>
      </c>
      <c r="J170" s="12">
        <f t="shared" si="25"/>
        <v>0</v>
      </c>
      <c r="K170" s="12">
        <f t="shared" si="25"/>
        <v>0</v>
      </c>
      <c r="L170" s="12">
        <f t="shared" si="25"/>
        <v>0</v>
      </c>
      <c r="M170" s="12">
        <f t="shared" si="25"/>
        <v>0</v>
      </c>
      <c r="N170" s="12">
        <f t="shared" si="25"/>
        <v>0</v>
      </c>
      <c r="O170" s="12">
        <f t="shared" si="25"/>
        <v>0</v>
      </c>
      <c r="P170" s="12">
        <f t="shared" si="25"/>
        <v>0</v>
      </c>
      <c r="Q170" s="12">
        <f t="shared" si="25"/>
        <v>0</v>
      </c>
      <c r="R170" s="12">
        <f t="shared" si="25"/>
        <v>0</v>
      </c>
      <c r="S170" s="12">
        <f t="shared" si="25"/>
        <v>0</v>
      </c>
      <c r="T170" s="12">
        <f t="shared" si="25"/>
        <v>0</v>
      </c>
      <c r="U170" s="12">
        <f t="shared" si="25"/>
        <v>0</v>
      </c>
      <c r="V170" s="12">
        <f t="shared" si="25"/>
        <v>0</v>
      </c>
      <c r="W170" s="12">
        <f t="shared" si="25"/>
        <v>0</v>
      </c>
      <c r="X170" s="12">
        <f t="shared" si="25"/>
        <v>0</v>
      </c>
      <c r="Y170" s="12">
        <f t="shared" si="25"/>
        <v>0</v>
      </c>
      <c r="Z170" s="12">
        <f t="shared" si="25"/>
        <v>0</v>
      </c>
      <c r="AA170" s="12">
        <f t="shared" si="25"/>
        <v>0</v>
      </c>
      <c r="AB170" s="12">
        <f t="shared" si="25"/>
        <v>0</v>
      </c>
      <c r="AC170" s="12">
        <f t="shared" si="25"/>
        <v>0</v>
      </c>
      <c r="AD170" s="12">
        <f t="shared" si="25"/>
        <v>0</v>
      </c>
      <c r="AE170" s="12">
        <f t="shared" si="25"/>
        <v>0</v>
      </c>
      <c r="AF170" s="12">
        <f t="shared" si="25"/>
        <v>0</v>
      </c>
      <c r="AG170" s="12">
        <f t="shared" si="25"/>
        <v>0</v>
      </c>
      <c r="AH170" s="12">
        <f t="shared" si="25"/>
        <v>0</v>
      </c>
      <c r="AI170" s="12">
        <f t="shared" si="25"/>
        <v>0</v>
      </c>
      <c r="AJ170" s="12">
        <f t="shared" si="25"/>
        <v>0</v>
      </c>
      <c r="AK170" s="12">
        <f t="shared" si="25"/>
        <v>0</v>
      </c>
    </row>
    <row r="171" spans="1:37" x14ac:dyDescent="0.25">
      <c r="A171" s="33" t="s">
        <v>55</v>
      </c>
      <c r="B171" s="33" t="s">
        <v>8</v>
      </c>
      <c r="C171" s="33" t="s">
        <v>170</v>
      </c>
      <c r="D171" s="12">
        <f t="shared" si="25"/>
        <v>0</v>
      </c>
      <c r="E171" s="12">
        <f t="shared" si="25"/>
        <v>0</v>
      </c>
      <c r="F171" s="12">
        <f t="shared" si="25"/>
        <v>0</v>
      </c>
      <c r="G171" s="12">
        <f t="shared" si="25"/>
        <v>0</v>
      </c>
      <c r="H171" s="12">
        <f t="shared" si="25"/>
        <v>0</v>
      </c>
      <c r="I171" s="12">
        <f t="shared" si="25"/>
        <v>0</v>
      </c>
      <c r="J171" s="12">
        <f t="shared" si="25"/>
        <v>0</v>
      </c>
      <c r="K171" s="12">
        <f t="shared" si="25"/>
        <v>0</v>
      </c>
      <c r="L171" s="12">
        <f t="shared" si="25"/>
        <v>0</v>
      </c>
      <c r="M171" s="12">
        <f t="shared" si="25"/>
        <v>0</v>
      </c>
      <c r="N171" s="12">
        <f t="shared" si="25"/>
        <v>0</v>
      </c>
      <c r="O171" s="12">
        <f t="shared" si="25"/>
        <v>0</v>
      </c>
      <c r="P171" s="12">
        <f t="shared" si="25"/>
        <v>0</v>
      </c>
      <c r="Q171" s="12">
        <f t="shared" si="25"/>
        <v>0</v>
      </c>
      <c r="R171" s="12">
        <f t="shared" si="25"/>
        <v>0</v>
      </c>
      <c r="S171" s="12">
        <f t="shared" si="25"/>
        <v>0</v>
      </c>
      <c r="T171" s="12">
        <f t="shared" si="25"/>
        <v>0</v>
      </c>
      <c r="U171" s="12">
        <f t="shared" si="25"/>
        <v>0</v>
      </c>
      <c r="V171" s="12">
        <f t="shared" si="25"/>
        <v>0</v>
      </c>
      <c r="W171" s="12">
        <f t="shared" si="25"/>
        <v>0</v>
      </c>
      <c r="X171" s="12">
        <f t="shared" si="25"/>
        <v>0</v>
      </c>
      <c r="Y171" s="12">
        <f t="shared" si="25"/>
        <v>0</v>
      </c>
      <c r="Z171" s="12">
        <f t="shared" si="25"/>
        <v>0</v>
      </c>
      <c r="AA171" s="12">
        <f t="shared" si="25"/>
        <v>0</v>
      </c>
      <c r="AB171" s="12">
        <f t="shared" si="25"/>
        <v>0</v>
      </c>
      <c r="AC171" s="12">
        <f t="shared" si="25"/>
        <v>0</v>
      </c>
      <c r="AD171" s="12">
        <f t="shared" si="25"/>
        <v>0</v>
      </c>
      <c r="AE171" s="12">
        <f t="shared" si="25"/>
        <v>0</v>
      </c>
      <c r="AF171" s="12">
        <f t="shared" si="25"/>
        <v>0</v>
      </c>
      <c r="AG171" s="12">
        <f t="shared" si="25"/>
        <v>0</v>
      </c>
      <c r="AH171" s="12">
        <f t="shared" si="25"/>
        <v>0</v>
      </c>
      <c r="AI171" s="12">
        <f t="shared" si="25"/>
        <v>0</v>
      </c>
      <c r="AJ171" s="12">
        <f t="shared" si="25"/>
        <v>0</v>
      </c>
      <c r="AK171" s="12">
        <f t="shared" si="25"/>
        <v>0</v>
      </c>
    </row>
    <row r="172" spans="1:37" x14ac:dyDescent="0.25">
      <c r="A172" s="33" t="s">
        <v>79</v>
      </c>
      <c r="B172" s="33" t="s">
        <v>8</v>
      </c>
      <c r="C172" s="33" t="s">
        <v>170</v>
      </c>
      <c r="D172" s="12">
        <f t="shared" si="25"/>
        <v>0</v>
      </c>
      <c r="E172" s="12">
        <f t="shared" si="25"/>
        <v>0</v>
      </c>
      <c r="F172" s="12">
        <f t="shared" si="25"/>
        <v>0</v>
      </c>
      <c r="G172" s="12">
        <f t="shared" si="25"/>
        <v>0</v>
      </c>
      <c r="H172" s="12">
        <f t="shared" si="25"/>
        <v>0</v>
      </c>
      <c r="I172" s="12">
        <f t="shared" si="25"/>
        <v>0</v>
      </c>
      <c r="J172" s="12">
        <f t="shared" si="25"/>
        <v>0</v>
      </c>
      <c r="K172" s="12">
        <f t="shared" si="25"/>
        <v>0</v>
      </c>
      <c r="L172" s="12">
        <f t="shared" si="25"/>
        <v>0</v>
      </c>
      <c r="M172" s="12">
        <f t="shared" si="25"/>
        <v>0</v>
      </c>
      <c r="N172" s="12">
        <f t="shared" si="25"/>
        <v>0</v>
      </c>
      <c r="O172" s="12">
        <f t="shared" si="25"/>
        <v>0</v>
      </c>
      <c r="P172" s="12">
        <f t="shared" si="25"/>
        <v>0</v>
      </c>
      <c r="Q172" s="12">
        <f t="shared" si="25"/>
        <v>0</v>
      </c>
      <c r="R172" s="12">
        <f t="shared" si="25"/>
        <v>0</v>
      </c>
      <c r="S172" s="12">
        <f t="shared" si="25"/>
        <v>0</v>
      </c>
      <c r="T172" s="12">
        <f t="shared" si="25"/>
        <v>0</v>
      </c>
      <c r="U172" s="12">
        <f t="shared" si="25"/>
        <v>0</v>
      </c>
      <c r="V172" s="12">
        <f t="shared" si="25"/>
        <v>0</v>
      </c>
      <c r="W172" s="12">
        <f t="shared" si="25"/>
        <v>0</v>
      </c>
      <c r="X172" s="12">
        <f t="shared" si="25"/>
        <v>0</v>
      </c>
      <c r="Y172" s="12">
        <f t="shared" si="25"/>
        <v>0</v>
      </c>
      <c r="Z172" s="12">
        <f t="shared" si="25"/>
        <v>0</v>
      </c>
      <c r="AA172" s="12">
        <f t="shared" si="25"/>
        <v>0</v>
      </c>
      <c r="AB172" s="12">
        <f t="shared" si="25"/>
        <v>0</v>
      </c>
      <c r="AC172" s="12">
        <f t="shared" si="25"/>
        <v>0</v>
      </c>
      <c r="AD172" s="12">
        <f t="shared" si="25"/>
        <v>0</v>
      </c>
      <c r="AE172" s="12">
        <f t="shared" si="25"/>
        <v>0</v>
      </c>
      <c r="AF172" s="12">
        <f t="shared" si="25"/>
        <v>0</v>
      </c>
      <c r="AG172" s="12">
        <f t="shared" si="25"/>
        <v>0</v>
      </c>
      <c r="AH172" s="12">
        <f t="shared" si="25"/>
        <v>0</v>
      </c>
      <c r="AI172" s="12">
        <f t="shared" si="25"/>
        <v>0</v>
      </c>
      <c r="AJ172" s="12">
        <f t="shared" si="25"/>
        <v>0</v>
      </c>
      <c r="AK172" s="12">
        <f t="shared" si="25"/>
        <v>0</v>
      </c>
    </row>
    <row r="174" spans="1:37" x14ac:dyDescent="0.25">
      <c r="A174" s="23" t="s">
        <v>82</v>
      </c>
      <c r="B174" s="33"/>
      <c r="C174" s="33"/>
    </row>
    <row r="175" spans="1:37" x14ac:dyDescent="0.25">
      <c r="A175" s="33" t="s">
        <v>7</v>
      </c>
      <c r="B175" s="33" t="s">
        <v>8</v>
      </c>
      <c r="C175" s="33" t="s">
        <v>170</v>
      </c>
      <c r="D175" s="12">
        <f>D148/D121</f>
        <v>0</v>
      </c>
      <c r="E175" s="12">
        <f t="shared" ref="E175:AK175" si="26">E148/E121</f>
        <v>0</v>
      </c>
      <c r="F175" s="12">
        <f t="shared" si="26"/>
        <v>0</v>
      </c>
      <c r="G175" s="12">
        <f t="shared" si="26"/>
        <v>0</v>
      </c>
      <c r="H175" s="12">
        <f t="shared" si="26"/>
        <v>0</v>
      </c>
      <c r="I175" s="12">
        <f t="shared" si="26"/>
        <v>0</v>
      </c>
      <c r="J175" s="12">
        <f t="shared" si="26"/>
        <v>0</v>
      </c>
      <c r="K175" s="12">
        <f t="shared" si="26"/>
        <v>0</v>
      </c>
      <c r="L175" s="12">
        <f t="shared" si="26"/>
        <v>0</v>
      </c>
      <c r="M175" s="12">
        <f t="shared" si="26"/>
        <v>0</v>
      </c>
      <c r="N175" s="12">
        <f t="shared" si="26"/>
        <v>0</v>
      </c>
      <c r="O175" s="12">
        <f t="shared" si="26"/>
        <v>0</v>
      </c>
      <c r="P175" s="12">
        <f t="shared" si="26"/>
        <v>0</v>
      </c>
      <c r="Q175" s="12">
        <f t="shared" si="26"/>
        <v>0</v>
      </c>
      <c r="R175" s="12">
        <f t="shared" si="26"/>
        <v>0</v>
      </c>
      <c r="S175" s="12">
        <f t="shared" si="26"/>
        <v>0</v>
      </c>
      <c r="T175" s="12">
        <f t="shared" si="26"/>
        <v>0</v>
      </c>
      <c r="U175" s="12">
        <f t="shared" si="26"/>
        <v>0</v>
      </c>
      <c r="V175" s="12">
        <f t="shared" si="26"/>
        <v>0</v>
      </c>
      <c r="W175" s="12">
        <f t="shared" si="26"/>
        <v>0</v>
      </c>
      <c r="X175" s="12">
        <f t="shared" si="26"/>
        <v>0</v>
      </c>
      <c r="Y175" s="12">
        <f t="shared" si="26"/>
        <v>0</v>
      </c>
      <c r="Z175" s="12">
        <f t="shared" si="26"/>
        <v>0</v>
      </c>
      <c r="AA175" s="12">
        <f t="shared" si="26"/>
        <v>0</v>
      </c>
      <c r="AB175" s="12">
        <f t="shared" si="26"/>
        <v>0</v>
      </c>
      <c r="AC175" s="12">
        <f t="shared" si="26"/>
        <v>0</v>
      </c>
      <c r="AD175" s="12">
        <f t="shared" si="26"/>
        <v>0</v>
      </c>
      <c r="AE175" s="12">
        <f t="shared" si="26"/>
        <v>0</v>
      </c>
      <c r="AF175" s="12">
        <f t="shared" si="26"/>
        <v>0</v>
      </c>
      <c r="AG175" s="12">
        <f t="shared" si="26"/>
        <v>0</v>
      </c>
      <c r="AH175" s="12">
        <f t="shared" si="26"/>
        <v>0</v>
      </c>
      <c r="AI175" s="12">
        <f t="shared" si="26"/>
        <v>0</v>
      </c>
      <c r="AJ175" s="12">
        <f t="shared" si="26"/>
        <v>0</v>
      </c>
      <c r="AK175" s="12">
        <f t="shared" si="26"/>
        <v>0</v>
      </c>
    </row>
    <row r="176" spans="1:37" x14ac:dyDescent="0.25">
      <c r="A176" s="33" t="s">
        <v>9</v>
      </c>
      <c r="B176" s="33" t="s">
        <v>8</v>
      </c>
      <c r="C176" s="33" t="s">
        <v>170</v>
      </c>
      <c r="D176" s="12">
        <f t="shared" ref="D176:AK183" si="27">D149/D122</f>
        <v>0</v>
      </c>
      <c r="E176" s="12">
        <f t="shared" si="27"/>
        <v>0</v>
      </c>
      <c r="F176" s="12">
        <f t="shared" si="27"/>
        <v>0</v>
      </c>
      <c r="G176" s="12">
        <f t="shared" si="27"/>
        <v>0</v>
      </c>
      <c r="H176" s="12">
        <f t="shared" si="27"/>
        <v>0</v>
      </c>
      <c r="I176" s="12">
        <f t="shared" si="27"/>
        <v>0</v>
      </c>
      <c r="J176" s="12">
        <f t="shared" si="27"/>
        <v>0</v>
      </c>
      <c r="K176" s="12">
        <f t="shared" si="27"/>
        <v>0</v>
      </c>
      <c r="L176" s="12">
        <f t="shared" si="27"/>
        <v>0</v>
      </c>
      <c r="M176" s="12">
        <f t="shared" si="27"/>
        <v>0</v>
      </c>
      <c r="N176" s="12">
        <f t="shared" si="27"/>
        <v>0</v>
      </c>
      <c r="O176" s="12">
        <f t="shared" si="27"/>
        <v>0</v>
      </c>
      <c r="P176" s="12">
        <f t="shared" si="27"/>
        <v>0</v>
      </c>
      <c r="Q176" s="12">
        <f t="shared" si="27"/>
        <v>0</v>
      </c>
      <c r="R176" s="12">
        <f t="shared" si="27"/>
        <v>0</v>
      </c>
      <c r="S176" s="12">
        <f t="shared" si="27"/>
        <v>0</v>
      </c>
      <c r="T176" s="12">
        <f t="shared" si="27"/>
        <v>0</v>
      </c>
      <c r="U176" s="12">
        <f t="shared" si="27"/>
        <v>0</v>
      </c>
      <c r="V176" s="12">
        <f t="shared" si="27"/>
        <v>0</v>
      </c>
      <c r="W176" s="12">
        <f t="shared" si="27"/>
        <v>0</v>
      </c>
      <c r="X176" s="12">
        <f t="shared" si="27"/>
        <v>0</v>
      </c>
      <c r="Y176" s="12">
        <f t="shared" si="27"/>
        <v>0</v>
      </c>
      <c r="Z176" s="12">
        <f t="shared" si="27"/>
        <v>0</v>
      </c>
      <c r="AA176" s="12">
        <f t="shared" si="27"/>
        <v>0</v>
      </c>
      <c r="AB176" s="12">
        <f t="shared" si="27"/>
        <v>0</v>
      </c>
      <c r="AC176" s="12">
        <f t="shared" si="27"/>
        <v>0</v>
      </c>
      <c r="AD176" s="12">
        <f t="shared" si="27"/>
        <v>0</v>
      </c>
      <c r="AE176" s="12">
        <f t="shared" si="27"/>
        <v>0</v>
      </c>
      <c r="AF176" s="12">
        <f t="shared" si="27"/>
        <v>0</v>
      </c>
      <c r="AG176" s="12">
        <f t="shared" si="27"/>
        <v>0</v>
      </c>
      <c r="AH176" s="12">
        <f t="shared" si="27"/>
        <v>0</v>
      </c>
      <c r="AI176" s="12">
        <f t="shared" si="27"/>
        <v>0</v>
      </c>
      <c r="AJ176" s="12">
        <f t="shared" si="27"/>
        <v>0</v>
      </c>
      <c r="AK176" s="12">
        <f t="shared" si="27"/>
        <v>0</v>
      </c>
    </row>
    <row r="177" spans="1:37" x14ac:dyDescent="0.25">
      <c r="A177" s="33" t="s">
        <v>10</v>
      </c>
      <c r="B177" s="33" t="s">
        <v>8</v>
      </c>
      <c r="C177" s="33" t="s">
        <v>170</v>
      </c>
      <c r="D177" s="12">
        <f t="shared" si="27"/>
        <v>0</v>
      </c>
      <c r="E177" s="12">
        <f t="shared" si="27"/>
        <v>0</v>
      </c>
      <c r="F177" s="12">
        <f t="shared" si="27"/>
        <v>0</v>
      </c>
      <c r="G177" s="12">
        <f t="shared" si="27"/>
        <v>0</v>
      </c>
      <c r="H177" s="12">
        <f t="shared" si="27"/>
        <v>0</v>
      </c>
      <c r="I177" s="12">
        <f t="shared" si="27"/>
        <v>0</v>
      </c>
      <c r="J177" s="12">
        <f t="shared" si="27"/>
        <v>0</v>
      </c>
      <c r="K177" s="12">
        <f t="shared" si="27"/>
        <v>0</v>
      </c>
      <c r="L177" s="12">
        <f t="shared" si="27"/>
        <v>0</v>
      </c>
      <c r="M177" s="12">
        <f t="shared" si="27"/>
        <v>0</v>
      </c>
      <c r="N177" s="12">
        <f t="shared" si="27"/>
        <v>0</v>
      </c>
      <c r="O177" s="12">
        <f t="shared" si="27"/>
        <v>0</v>
      </c>
      <c r="P177" s="12">
        <f t="shared" si="27"/>
        <v>0</v>
      </c>
      <c r="Q177" s="12">
        <f t="shared" si="27"/>
        <v>0</v>
      </c>
      <c r="R177" s="12">
        <f t="shared" si="27"/>
        <v>0</v>
      </c>
      <c r="S177" s="12">
        <f t="shared" si="27"/>
        <v>0</v>
      </c>
      <c r="T177" s="12">
        <f t="shared" si="27"/>
        <v>0</v>
      </c>
      <c r="U177" s="12">
        <f t="shared" si="27"/>
        <v>0</v>
      </c>
      <c r="V177" s="12">
        <f t="shared" si="27"/>
        <v>0</v>
      </c>
      <c r="W177" s="12">
        <f t="shared" si="27"/>
        <v>0</v>
      </c>
      <c r="X177" s="12">
        <f t="shared" si="27"/>
        <v>0</v>
      </c>
      <c r="Y177" s="12">
        <f t="shared" si="27"/>
        <v>0</v>
      </c>
      <c r="Z177" s="12">
        <f t="shared" si="27"/>
        <v>0</v>
      </c>
      <c r="AA177" s="12">
        <f t="shared" si="27"/>
        <v>0</v>
      </c>
      <c r="AB177" s="12">
        <f t="shared" si="27"/>
        <v>0</v>
      </c>
      <c r="AC177" s="12">
        <f t="shared" si="27"/>
        <v>0</v>
      </c>
      <c r="AD177" s="12">
        <f t="shared" si="27"/>
        <v>0</v>
      </c>
      <c r="AE177" s="12">
        <f t="shared" si="27"/>
        <v>0</v>
      </c>
      <c r="AF177" s="12">
        <f t="shared" si="27"/>
        <v>0</v>
      </c>
      <c r="AG177" s="12">
        <f t="shared" si="27"/>
        <v>0</v>
      </c>
      <c r="AH177" s="12">
        <f t="shared" si="27"/>
        <v>0</v>
      </c>
      <c r="AI177" s="12">
        <f t="shared" si="27"/>
        <v>0</v>
      </c>
      <c r="AJ177" s="12">
        <f t="shared" si="27"/>
        <v>0</v>
      </c>
      <c r="AK177" s="12">
        <f t="shared" si="27"/>
        <v>0</v>
      </c>
    </row>
    <row r="178" spans="1:37" x14ac:dyDescent="0.25">
      <c r="A178" s="33" t="s">
        <v>11</v>
      </c>
      <c r="B178" s="33" t="s">
        <v>8</v>
      </c>
      <c r="C178" s="33" t="s">
        <v>170</v>
      </c>
      <c r="D178" s="12">
        <f t="shared" si="27"/>
        <v>0</v>
      </c>
      <c r="E178" s="12">
        <f t="shared" si="27"/>
        <v>0</v>
      </c>
      <c r="F178" s="12">
        <f t="shared" si="27"/>
        <v>0</v>
      </c>
      <c r="G178" s="12">
        <f t="shared" si="27"/>
        <v>0</v>
      </c>
      <c r="H178" s="12">
        <f t="shared" si="27"/>
        <v>0</v>
      </c>
      <c r="I178" s="12">
        <f t="shared" si="27"/>
        <v>0</v>
      </c>
      <c r="J178" s="12">
        <f t="shared" si="27"/>
        <v>0</v>
      </c>
      <c r="K178" s="12">
        <f t="shared" si="27"/>
        <v>0</v>
      </c>
      <c r="L178" s="12">
        <f t="shared" si="27"/>
        <v>0</v>
      </c>
      <c r="M178" s="12">
        <f t="shared" si="27"/>
        <v>0</v>
      </c>
      <c r="N178" s="12">
        <f t="shared" si="27"/>
        <v>0</v>
      </c>
      <c r="O178" s="12">
        <f t="shared" si="27"/>
        <v>0</v>
      </c>
      <c r="P178" s="12">
        <f t="shared" si="27"/>
        <v>0</v>
      </c>
      <c r="Q178" s="12">
        <f t="shared" si="27"/>
        <v>0</v>
      </c>
      <c r="R178" s="12">
        <f t="shared" si="27"/>
        <v>0</v>
      </c>
      <c r="S178" s="12">
        <f t="shared" si="27"/>
        <v>0</v>
      </c>
      <c r="T178" s="12">
        <f t="shared" si="27"/>
        <v>0</v>
      </c>
      <c r="U178" s="12">
        <f t="shared" si="27"/>
        <v>0</v>
      </c>
      <c r="V178" s="12">
        <f t="shared" si="27"/>
        <v>0</v>
      </c>
      <c r="W178" s="12">
        <f t="shared" si="27"/>
        <v>0</v>
      </c>
      <c r="X178" s="12">
        <f t="shared" si="27"/>
        <v>0</v>
      </c>
      <c r="Y178" s="12">
        <f t="shared" si="27"/>
        <v>0</v>
      </c>
      <c r="Z178" s="12">
        <f t="shared" si="27"/>
        <v>0</v>
      </c>
      <c r="AA178" s="12">
        <f t="shared" si="27"/>
        <v>0</v>
      </c>
      <c r="AB178" s="12">
        <f t="shared" si="27"/>
        <v>0</v>
      </c>
      <c r="AC178" s="12">
        <f t="shared" si="27"/>
        <v>0</v>
      </c>
      <c r="AD178" s="12">
        <f t="shared" si="27"/>
        <v>0</v>
      </c>
      <c r="AE178" s="12">
        <f t="shared" si="27"/>
        <v>0</v>
      </c>
      <c r="AF178" s="12">
        <f t="shared" si="27"/>
        <v>0</v>
      </c>
      <c r="AG178" s="12">
        <f t="shared" si="27"/>
        <v>0</v>
      </c>
      <c r="AH178" s="12">
        <f t="shared" si="27"/>
        <v>0</v>
      </c>
      <c r="AI178" s="12">
        <f t="shared" si="27"/>
        <v>0</v>
      </c>
      <c r="AJ178" s="12">
        <f t="shared" si="27"/>
        <v>0</v>
      </c>
      <c r="AK178" s="12">
        <f t="shared" si="27"/>
        <v>0</v>
      </c>
    </row>
    <row r="179" spans="1:37" x14ac:dyDescent="0.25">
      <c r="A179" s="33" t="s">
        <v>111</v>
      </c>
      <c r="B179" s="33" t="s">
        <v>8</v>
      </c>
      <c r="C179" s="33" t="s">
        <v>170</v>
      </c>
      <c r="D179" s="12">
        <f t="shared" si="27"/>
        <v>0</v>
      </c>
      <c r="E179" s="12">
        <f t="shared" si="27"/>
        <v>0</v>
      </c>
      <c r="F179" s="12">
        <f t="shared" si="27"/>
        <v>0</v>
      </c>
      <c r="G179" s="12">
        <f t="shared" si="27"/>
        <v>0</v>
      </c>
      <c r="H179" s="12">
        <f t="shared" si="27"/>
        <v>0</v>
      </c>
      <c r="I179" s="12">
        <f t="shared" si="27"/>
        <v>0</v>
      </c>
      <c r="J179" s="12">
        <f t="shared" si="27"/>
        <v>0</v>
      </c>
      <c r="K179" s="12">
        <f t="shared" si="27"/>
        <v>0</v>
      </c>
      <c r="L179" s="12">
        <f t="shared" si="27"/>
        <v>0</v>
      </c>
      <c r="M179" s="12">
        <f t="shared" si="27"/>
        <v>0</v>
      </c>
      <c r="N179" s="12">
        <f t="shared" si="27"/>
        <v>0</v>
      </c>
      <c r="O179" s="12">
        <f t="shared" si="27"/>
        <v>0</v>
      </c>
      <c r="P179" s="12">
        <f t="shared" si="27"/>
        <v>0</v>
      </c>
      <c r="Q179" s="12">
        <f t="shared" si="27"/>
        <v>0</v>
      </c>
      <c r="R179" s="12">
        <f t="shared" si="27"/>
        <v>0</v>
      </c>
      <c r="S179" s="12">
        <f t="shared" si="27"/>
        <v>0</v>
      </c>
      <c r="T179" s="12">
        <f t="shared" si="27"/>
        <v>0</v>
      </c>
      <c r="U179" s="12">
        <f t="shared" si="27"/>
        <v>0</v>
      </c>
      <c r="V179" s="12">
        <f t="shared" si="27"/>
        <v>0</v>
      </c>
      <c r="W179" s="12">
        <f t="shared" si="27"/>
        <v>0</v>
      </c>
      <c r="X179" s="12">
        <f t="shared" si="27"/>
        <v>0</v>
      </c>
      <c r="Y179" s="12">
        <f t="shared" si="27"/>
        <v>0</v>
      </c>
      <c r="Z179" s="12">
        <f t="shared" si="27"/>
        <v>0</v>
      </c>
      <c r="AA179" s="12">
        <f t="shared" si="27"/>
        <v>0</v>
      </c>
      <c r="AB179" s="12">
        <f t="shared" si="27"/>
        <v>0</v>
      </c>
      <c r="AC179" s="12">
        <f t="shared" si="27"/>
        <v>0</v>
      </c>
      <c r="AD179" s="12">
        <f t="shared" si="27"/>
        <v>0</v>
      </c>
      <c r="AE179" s="12">
        <f t="shared" si="27"/>
        <v>0</v>
      </c>
      <c r="AF179" s="12">
        <f t="shared" si="27"/>
        <v>0</v>
      </c>
      <c r="AG179" s="12">
        <f t="shared" si="27"/>
        <v>0</v>
      </c>
      <c r="AH179" s="12">
        <f t="shared" si="27"/>
        <v>0</v>
      </c>
      <c r="AI179" s="12">
        <f t="shared" si="27"/>
        <v>0</v>
      </c>
      <c r="AJ179" s="12">
        <f t="shared" si="27"/>
        <v>0</v>
      </c>
      <c r="AK179" s="12">
        <f t="shared" si="27"/>
        <v>0</v>
      </c>
    </row>
    <row r="180" spans="1:37" x14ac:dyDescent="0.25">
      <c r="A180" s="33" t="s">
        <v>12</v>
      </c>
      <c r="B180" s="33" t="s">
        <v>8</v>
      </c>
      <c r="C180" s="33" t="s">
        <v>170</v>
      </c>
      <c r="D180" s="12">
        <f t="shared" si="27"/>
        <v>0</v>
      </c>
      <c r="E180" s="12">
        <f t="shared" si="27"/>
        <v>0</v>
      </c>
      <c r="F180" s="12">
        <f t="shared" si="27"/>
        <v>0</v>
      </c>
      <c r="G180" s="12">
        <f t="shared" si="27"/>
        <v>0</v>
      </c>
      <c r="H180" s="12">
        <f t="shared" si="27"/>
        <v>0</v>
      </c>
      <c r="I180" s="12">
        <f t="shared" si="27"/>
        <v>0</v>
      </c>
      <c r="J180" s="12">
        <f t="shared" si="27"/>
        <v>0</v>
      </c>
      <c r="K180" s="12">
        <f t="shared" si="27"/>
        <v>0</v>
      </c>
      <c r="L180" s="12">
        <f t="shared" si="27"/>
        <v>0</v>
      </c>
      <c r="M180" s="12">
        <f t="shared" si="27"/>
        <v>0</v>
      </c>
      <c r="N180" s="12">
        <f t="shared" si="27"/>
        <v>0</v>
      </c>
      <c r="O180" s="12">
        <f t="shared" si="27"/>
        <v>0</v>
      </c>
      <c r="P180" s="12">
        <f t="shared" si="27"/>
        <v>0</v>
      </c>
      <c r="Q180" s="12">
        <f t="shared" si="27"/>
        <v>0</v>
      </c>
      <c r="R180" s="12">
        <f t="shared" si="27"/>
        <v>0</v>
      </c>
      <c r="S180" s="12">
        <f t="shared" si="27"/>
        <v>0</v>
      </c>
      <c r="T180" s="12">
        <f t="shared" si="27"/>
        <v>0</v>
      </c>
      <c r="U180" s="12">
        <f t="shared" si="27"/>
        <v>0</v>
      </c>
      <c r="V180" s="12">
        <f t="shared" si="27"/>
        <v>0</v>
      </c>
      <c r="W180" s="12">
        <f t="shared" si="27"/>
        <v>0</v>
      </c>
      <c r="X180" s="12">
        <f t="shared" si="27"/>
        <v>0</v>
      </c>
      <c r="Y180" s="12">
        <f t="shared" si="27"/>
        <v>0</v>
      </c>
      <c r="Z180" s="12">
        <f t="shared" si="27"/>
        <v>0</v>
      </c>
      <c r="AA180" s="12">
        <f t="shared" si="27"/>
        <v>0</v>
      </c>
      <c r="AB180" s="12">
        <f t="shared" si="27"/>
        <v>0</v>
      </c>
      <c r="AC180" s="12">
        <f t="shared" si="27"/>
        <v>0</v>
      </c>
      <c r="AD180" s="12">
        <f t="shared" si="27"/>
        <v>0</v>
      </c>
      <c r="AE180" s="12">
        <f t="shared" si="27"/>
        <v>0</v>
      </c>
      <c r="AF180" s="12">
        <f t="shared" si="27"/>
        <v>0</v>
      </c>
      <c r="AG180" s="12">
        <f t="shared" si="27"/>
        <v>0</v>
      </c>
      <c r="AH180" s="12">
        <f t="shared" si="27"/>
        <v>0</v>
      </c>
      <c r="AI180" s="12">
        <f t="shared" si="27"/>
        <v>0</v>
      </c>
      <c r="AJ180" s="12">
        <f t="shared" si="27"/>
        <v>0</v>
      </c>
      <c r="AK180" s="12">
        <f t="shared" si="27"/>
        <v>0</v>
      </c>
    </row>
    <row r="181" spans="1:37" x14ac:dyDescent="0.25">
      <c r="A181" s="33" t="s">
        <v>54</v>
      </c>
      <c r="B181" s="33" t="s">
        <v>8</v>
      </c>
      <c r="C181" s="33" t="s">
        <v>170</v>
      </c>
      <c r="D181" s="12">
        <f t="shared" si="27"/>
        <v>0</v>
      </c>
      <c r="E181" s="12">
        <f t="shared" si="27"/>
        <v>0</v>
      </c>
      <c r="F181" s="12">
        <f t="shared" si="27"/>
        <v>0</v>
      </c>
      <c r="G181" s="12">
        <f t="shared" si="27"/>
        <v>0</v>
      </c>
      <c r="H181" s="12">
        <f t="shared" si="27"/>
        <v>0</v>
      </c>
      <c r="I181" s="12">
        <f t="shared" si="27"/>
        <v>0</v>
      </c>
      <c r="J181" s="12">
        <f t="shared" si="27"/>
        <v>0</v>
      </c>
      <c r="K181" s="12">
        <f t="shared" si="27"/>
        <v>0</v>
      </c>
      <c r="L181" s="12">
        <f t="shared" si="27"/>
        <v>0</v>
      </c>
      <c r="M181" s="12">
        <f t="shared" si="27"/>
        <v>0</v>
      </c>
      <c r="N181" s="12">
        <f t="shared" si="27"/>
        <v>0</v>
      </c>
      <c r="O181" s="12">
        <f t="shared" si="27"/>
        <v>0</v>
      </c>
      <c r="P181" s="12">
        <f t="shared" si="27"/>
        <v>0</v>
      </c>
      <c r="Q181" s="12">
        <f t="shared" si="27"/>
        <v>0</v>
      </c>
      <c r="R181" s="12">
        <f t="shared" si="27"/>
        <v>0</v>
      </c>
      <c r="S181" s="12">
        <f t="shared" si="27"/>
        <v>0</v>
      </c>
      <c r="T181" s="12">
        <f t="shared" si="27"/>
        <v>0</v>
      </c>
      <c r="U181" s="12">
        <f t="shared" si="27"/>
        <v>0</v>
      </c>
      <c r="V181" s="12">
        <f t="shared" si="27"/>
        <v>0</v>
      </c>
      <c r="W181" s="12">
        <f t="shared" si="27"/>
        <v>0</v>
      </c>
      <c r="X181" s="12">
        <f t="shared" si="27"/>
        <v>0</v>
      </c>
      <c r="Y181" s="12">
        <f t="shared" si="27"/>
        <v>0</v>
      </c>
      <c r="Z181" s="12">
        <f t="shared" si="27"/>
        <v>0</v>
      </c>
      <c r="AA181" s="12">
        <f t="shared" si="27"/>
        <v>0</v>
      </c>
      <c r="AB181" s="12">
        <f t="shared" si="27"/>
        <v>0</v>
      </c>
      <c r="AC181" s="12">
        <f t="shared" si="27"/>
        <v>0</v>
      </c>
      <c r="AD181" s="12">
        <f t="shared" si="27"/>
        <v>0</v>
      </c>
      <c r="AE181" s="12">
        <f t="shared" si="27"/>
        <v>0</v>
      </c>
      <c r="AF181" s="12">
        <f t="shared" si="27"/>
        <v>0</v>
      </c>
      <c r="AG181" s="12">
        <f t="shared" si="27"/>
        <v>0</v>
      </c>
      <c r="AH181" s="12">
        <f t="shared" si="27"/>
        <v>0</v>
      </c>
      <c r="AI181" s="12">
        <f t="shared" si="27"/>
        <v>0</v>
      </c>
      <c r="AJ181" s="12">
        <f t="shared" si="27"/>
        <v>0</v>
      </c>
      <c r="AK181" s="12">
        <f t="shared" si="27"/>
        <v>0</v>
      </c>
    </row>
    <row r="182" spans="1:37" x14ac:dyDescent="0.25">
      <c r="A182" s="33" t="s">
        <v>78</v>
      </c>
      <c r="B182" s="33" t="s">
        <v>8</v>
      </c>
      <c r="C182" s="33" t="s">
        <v>170</v>
      </c>
      <c r="D182" s="12">
        <f t="shared" si="27"/>
        <v>0</v>
      </c>
      <c r="E182" s="12">
        <f t="shared" si="27"/>
        <v>0</v>
      </c>
      <c r="F182" s="12">
        <f t="shared" si="27"/>
        <v>0</v>
      </c>
      <c r="G182" s="12">
        <f t="shared" si="27"/>
        <v>0</v>
      </c>
      <c r="H182" s="12">
        <f t="shared" si="27"/>
        <v>0</v>
      </c>
      <c r="I182" s="12">
        <f t="shared" si="27"/>
        <v>0</v>
      </c>
      <c r="J182" s="12">
        <f t="shared" si="27"/>
        <v>0</v>
      </c>
      <c r="K182" s="12">
        <f t="shared" si="27"/>
        <v>0</v>
      </c>
      <c r="L182" s="12">
        <f t="shared" si="27"/>
        <v>0</v>
      </c>
      <c r="M182" s="12">
        <f t="shared" si="27"/>
        <v>0</v>
      </c>
      <c r="N182" s="12">
        <f t="shared" si="27"/>
        <v>0</v>
      </c>
      <c r="O182" s="12">
        <f t="shared" si="27"/>
        <v>0</v>
      </c>
      <c r="P182" s="12">
        <f t="shared" si="27"/>
        <v>0</v>
      </c>
      <c r="Q182" s="12">
        <f t="shared" si="27"/>
        <v>0</v>
      </c>
      <c r="R182" s="12">
        <f t="shared" si="27"/>
        <v>0</v>
      </c>
      <c r="S182" s="12">
        <f t="shared" si="27"/>
        <v>0</v>
      </c>
      <c r="T182" s="12">
        <f t="shared" si="27"/>
        <v>0</v>
      </c>
      <c r="U182" s="12">
        <f t="shared" si="27"/>
        <v>0</v>
      </c>
      <c r="V182" s="12">
        <f t="shared" si="27"/>
        <v>0</v>
      </c>
      <c r="W182" s="12">
        <f t="shared" si="27"/>
        <v>0</v>
      </c>
      <c r="X182" s="12">
        <f t="shared" si="27"/>
        <v>0</v>
      </c>
      <c r="Y182" s="12">
        <f t="shared" si="27"/>
        <v>0</v>
      </c>
      <c r="Z182" s="12">
        <f t="shared" si="27"/>
        <v>0</v>
      </c>
      <c r="AA182" s="12">
        <f t="shared" si="27"/>
        <v>0</v>
      </c>
      <c r="AB182" s="12">
        <f t="shared" si="27"/>
        <v>0</v>
      </c>
      <c r="AC182" s="12">
        <f t="shared" si="27"/>
        <v>0</v>
      </c>
      <c r="AD182" s="12">
        <f t="shared" si="27"/>
        <v>0</v>
      </c>
      <c r="AE182" s="12">
        <f t="shared" si="27"/>
        <v>0</v>
      </c>
      <c r="AF182" s="12">
        <f t="shared" si="27"/>
        <v>0</v>
      </c>
      <c r="AG182" s="12">
        <f t="shared" si="27"/>
        <v>0</v>
      </c>
      <c r="AH182" s="12">
        <f t="shared" si="27"/>
        <v>0</v>
      </c>
      <c r="AI182" s="12">
        <f t="shared" si="27"/>
        <v>0</v>
      </c>
      <c r="AJ182" s="12">
        <f t="shared" si="27"/>
        <v>0</v>
      </c>
      <c r="AK182" s="12">
        <f t="shared" si="27"/>
        <v>0</v>
      </c>
    </row>
    <row r="183" spans="1:37" x14ac:dyDescent="0.25">
      <c r="A183" s="33" t="s">
        <v>13</v>
      </c>
      <c r="B183" s="33" t="s">
        <v>8</v>
      </c>
      <c r="C183" s="33" t="s">
        <v>170</v>
      </c>
      <c r="D183" s="12">
        <f t="shared" si="27"/>
        <v>0</v>
      </c>
      <c r="E183" s="12">
        <f t="shared" si="27"/>
        <v>0</v>
      </c>
      <c r="F183" s="12">
        <f t="shared" si="27"/>
        <v>0</v>
      </c>
      <c r="G183" s="12">
        <f t="shared" si="27"/>
        <v>0</v>
      </c>
      <c r="H183" s="12">
        <f t="shared" si="27"/>
        <v>0</v>
      </c>
      <c r="I183" s="12">
        <f t="shared" si="27"/>
        <v>0</v>
      </c>
      <c r="J183" s="12">
        <f t="shared" si="27"/>
        <v>0</v>
      </c>
      <c r="K183" s="12">
        <f t="shared" si="27"/>
        <v>0</v>
      </c>
      <c r="L183" s="12">
        <f t="shared" si="27"/>
        <v>0</v>
      </c>
      <c r="M183" s="12">
        <f t="shared" si="27"/>
        <v>0</v>
      </c>
      <c r="N183" s="12">
        <f t="shared" si="27"/>
        <v>0</v>
      </c>
      <c r="O183" s="12">
        <f t="shared" si="27"/>
        <v>0</v>
      </c>
      <c r="P183" s="12">
        <f t="shared" si="27"/>
        <v>0</v>
      </c>
      <c r="Q183" s="12">
        <f t="shared" si="27"/>
        <v>0</v>
      </c>
      <c r="R183" s="12">
        <f t="shared" si="27"/>
        <v>0</v>
      </c>
      <c r="S183" s="12">
        <f t="shared" si="27"/>
        <v>0</v>
      </c>
      <c r="T183" s="12">
        <f t="shared" si="27"/>
        <v>0</v>
      </c>
      <c r="U183" s="12">
        <f t="shared" ref="U183:AK183" si="28">U156/U129</f>
        <v>0</v>
      </c>
      <c r="V183" s="12">
        <f t="shared" si="28"/>
        <v>0</v>
      </c>
      <c r="W183" s="12">
        <f t="shared" si="28"/>
        <v>0</v>
      </c>
      <c r="X183" s="12">
        <f t="shared" si="28"/>
        <v>0</v>
      </c>
      <c r="Y183" s="12">
        <f t="shared" si="28"/>
        <v>0</v>
      </c>
      <c r="Z183" s="12">
        <f t="shared" si="28"/>
        <v>0</v>
      </c>
      <c r="AA183" s="12">
        <f t="shared" si="28"/>
        <v>0</v>
      </c>
      <c r="AB183" s="12">
        <f t="shared" si="28"/>
        <v>0</v>
      </c>
      <c r="AC183" s="12">
        <f t="shared" si="28"/>
        <v>0</v>
      </c>
      <c r="AD183" s="12">
        <f t="shared" si="28"/>
        <v>0</v>
      </c>
      <c r="AE183" s="12">
        <f t="shared" si="28"/>
        <v>0</v>
      </c>
      <c r="AF183" s="12">
        <f t="shared" si="28"/>
        <v>0</v>
      </c>
      <c r="AG183" s="12">
        <f t="shared" si="28"/>
        <v>0</v>
      </c>
      <c r="AH183" s="12">
        <f t="shared" si="28"/>
        <v>0</v>
      </c>
      <c r="AI183" s="12">
        <f t="shared" si="28"/>
        <v>0</v>
      </c>
      <c r="AJ183" s="12">
        <f t="shared" si="28"/>
        <v>0</v>
      </c>
      <c r="AK183" s="12">
        <f t="shared" si="28"/>
        <v>0</v>
      </c>
    </row>
    <row r="184" spans="1:37" x14ac:dyDescent="0.25">
      <c r="A184" s="33" t="s">
        <v>55</v>
      </c>
      <c r="B184" s="33" t="s">
        <v>8</v>
      </c>
      <c r="C184" s="33" t="s">
        <v>170</v>
      </c>
      <c r="D184" s="12">
        <f t="shared" ref="D184:AK187" si="29">D157/D130</f>
        <v>0</v>
      </c>
      <c r="E184" s="12">
        <f t="shared" si="29"/>
        <v>0</v>
      </c>
      <c r="F184" s="12">
        <f t="shared" si="29"/>
        <v>0</v>
      </c>
      <c r="G184" s="12">
        <f t="shared" si="29"/>
        <v>0</v>
      </c>
      <c r="H184" s="12">
        <f t="shared" si="29"/>
        <v>0</v>
      </c>
      <c r="I184" s="12">
        <f t="shared" si="29"/>
        <v>0</v>
      </c>
      <c r="J184" s="12">
        <f t="shared" si="29"/>
        <v>0</v>
      </c>
      <c r="K184" s="12">
        <f t="shared" si="29"/>
        <v>0</v>
      </c>
      <c r="L184" s="12">
        <f t="shared" si="29"/>
        <v>0</v>
      </c>
      <c r="M184" s="12">
        <f t="shared" si="29"/>
        <v>0</v>
      </c>
      <c r="N184" s="12">
        <f t="shared" si="29"/>
        <v>0</v>
      </c>
      <c r="O184" s="12">
        <f t="shared" si="29"/>
        <v>0</v>
      </c>
      <c r="P184" s="12">
        <f t="shared" si="29"/>
        <v>0</v>
      </c>
      <c r="Q184" s="12">
        <f t="shared" si="29"/>
        <v>0</v>
      </c>
      <c r="R184" s="12">
        <f t="shared" si="29"/>
        <v>0</v>
      </c>
      <c r="S184" s="12">
        <f t="shared" si="29"/>
        <v>0</v>
      </c>
      <c r="T184" s="12">
        <f t="shared" si="29"/>
        <v>0</v>
      </c>
      <c r="U184" s="12">
        <f t="shared" si="29"/>
        <v>0</v>
      </c>
      <c r="V184" s="12">
        <f t="shared" si="29"/>
        <v>0</v>
      </c>
      <c r="W184" s="12">
        <f t="shared" si="29"/>
        <v>0</v>
      </c>
      <c r="X184" s="12">
        <f t="shared" si="29"/>
        <v>0</v>
      </c>
      <c r="Y184" s="12">
        <f t="shared" si="29"/>
        <v>0</v>
      </c>
      <c r="Z184" s="12">
        <f t="shared" si="29"/>
        <v>0</v>
      </c>
      <c r="AA184" s="12">
        <f t="shared" si="29"/>
        <v>0</v>
      </c>
      <c r="AB184" s="12">
        <f t="shared" si="29"/>
        <v>0</v>
      </c>
      <c r="AC184" s="12">
        <f t="shared" si="29"/>
        <v>0</v>
      </c>
      <c r="AD184" s="12">
        <f t="shared" si="29"/>
        <v>0</v>
      </c>
      <c r="AE184" s="12">
        <f t="shared" si="29"/>
        <v>0</v>
      </c>
      <c r="AF184" s="12">
        <f t="shared" si="29"/>
        <v>0</v>
      </c>
      <c r="AG184" s="12">
        <f t="shared" si="29"/>
        <v>0</v>
      </c>
      <c r="AH184" s="12">
        <f t="shared" si="29"/>
        <v>0</v>
      </c>
      <c r="AI184" s="12">
        <f t="shared" si="29"/>
        <v>0</v>
      </c>
      <c r="AJ184" s="12">
        <f t="shared" si="29"/>
        <v>0</v>
      </c>
      <c r="AK184" s="12">
        <f t="shared" si="29"/>
        <v>0</v>
      </c>
    </row>
    <row r="185" spans="1:37" x14ac:dyDescent="0.25">
      <c r="A185" s="33" t="s">
        <v>56</v>
      </c>
      <c r="B185" s="33" t="s">
        <v>8</v>
      </c>
      <c r="C185" s="33" t="s">
        <v>170</v>
      </c>
      <c r="D185" s="12">
        <f t="shared" si="29"/>
        <v>0</v>
      </c>
      <c r="E185" s="12">
        <f t="shared" si="29"/>
        <v>0</v>
      </c>
      <c r="F185" s="12">
        <f t="shared" si="29"/>
        <v>0</v>
      </c>
      <c r="G185" s="12">
        <f t="shared" si="29"/>
        <v>0</v>
      </c>
      <c r="H185" s="12">
        <f t="shared" si="29"/>
        <v>0</v>
      </c>
      <c r="I185" s="12">
        <f t="shared" si="29"/>
        <v>0</v>
      </c>
      <c r="J185" s="12">
        <f t="shared" si="29"/>
        <v>0</v>
      </c>
      <c r="K185" s="12">
        <f t="shared" si="29"/>
        <v>0</v>
      </c>
      <c r="L185" s="12">
        <f t="shared" si="29"/>
        <v>0</v>
      </c>
      <c r="M185" s="12">
        <f t="shared" si="29"/>
        <v>0</v>
      </c>
      <c r="N185" s="12">
        <f t="shared" si="29"/>
        <v>0</v>
      </c>
      <c r="O185" s="12">
        <f t="shared" si="29"/>
        <v>0</v>
      </c>
      <c r="P185" s="12">
        <f t="shared" si="29"/>
        <v>0</v>
      </c>
      <c r="Q185" s="12">
        <f t="shared" si="29"/>
        <v>0</v>
      </c>
      <c r="R185" s="12">
        <f t="shared" si="29"/>
        <v>0</v>
      </c>
      <c r="S185" s="12">
        <f t="shared" si="29"/>
        <v>0</v>
      </c>
      <c r="T185" s="12">
        <f t="shared" si="29"/>
        <v>0</v>
      </c>
      <c r="U185" s="12">
        <f t="shared" si="29"/>
        <v>0</v>
      </c>
      <c r="V185" s="12">
        <f t="shared" si="29"/>
        <v>0</v>
      </c>
      <c r="W185" s="12">
        <f t="shared" si="29"/>
        <v>0</v>
      </c>
      <c r="X185" s="12">
        <f t="shared" si="29"/>
        <v>0</v>
      </c>
      <c r="Y185" s="12">
        <f t="shared" si="29"/>
        <v>0</v>
      </c>
      <c r="Z185" s="12">
        <f t="shared" si="29"/>
        <v>0</v>
      </c>
      <c r="AA185" s="12">
        <f t="shared" si="29"/>
        <v>0</v>
      </c>
      <c r="AB185" s="12">
        <f t="shared" si="29"/>
        <v>0</v>
      </c>
      <c r="AC185" s="12">
        <f t="shared" si="29"/>
        <v>0</v>
      </c>
      <c r="AD185" s="12">
        <f t="shared" si="29"/>
        <v>0</v>
      </c>
      <c r="AE185" s="12">
        <f t="shared" si="29"/>
        <v>0</v>
      </c>
      <c r="AF185" s="12">
        <f t="shared" si="29"/>
        <v>0</v>
      </c>
      <c r="AG185" s="12">
        <f t="shared" si="29"/>
        <v>0</v>
      </c>
      <c r="AH185" s="12">
        <f t="shared" si="29"/>
        <v>0</v>
      </c>
      <c r="AI185" s="12">
        <f t="shared" si="29"/>
        <v>0</v>
      </c>
      <c r="AJ185" s="12">
        <f t="shared" si="29"/>
        <v>0</v>
      </c>
      <c r="AK185" s="12">
        <f t="shared" si="29"/>
        <v>0</v>
      </c>
    </row>
    <row r="186" spans="1:37" x14ac:dyDescent="0.25">
      <c r="A186" s="33" t="s">
        <v>14</v>
      </c>
      <c r="B186" s="33" t="s">
        <v>8</v>
      </c>
      <c r="C186" s="33" t="s">
        <v>170</v>
      </c>
      <c r="D186" s="12">
        <f t="shared" si="29"/>
        <v>0</v>
      </c>
      <c r="E186" s="12">
        <f t="shared" si="29"/>
        <v>0</v>
      </c>
      <c r="F186" s="12">
        <f t="shared" si="29"/>
        <v>0</v>
      </c>
      <c r="G186" s="12">
        <f t="shared" si="29"/>
        <v>0</v>
      </c>
      <c r="H186" s="12">
        <f t="shared" si="29"/>
        <v>0</v>
      </c>
      <c r="I186" s="12">
        <f t="shared" si="29"/>
        <v>0</v>
      </c>
      <c r="J186" s="12">
        <f t="shared" si="29"/>
        <v>0</v>
      </c>
      <c r="K186" s="12">
        <f t="shared" si="29"/>
        <v>0</v>
      </c>
      <c r="L186" s="12">
        <f t="shared" si="29"/>
        <v>0</v>
      </c>
      <c r="M186" s="12">
        <f t="shared" si="29"/>
        <v>0</v>
      </c>
      <c r="N186" s="12">
        <f t="shared" si="29"/>
        <v>0</v>
      </c>
      <c r="O186" s="12">
        <f t="shared" si="29"/>
        <v>0</v>
      </c>
      <c r="P186" s="12">
        <f t="shared" si="29"/>
        <v>0</v>
      </c>
      <c r="Q186" s="12">
        <f t="shared" si="29"/>
        <v>0</v>
      </c>
      <c r="R186" s="12">
        <f t="shared" si="29"/>
        <v>0</v>
      </c>
      <c r="S186" s="12">
        <f t="shared" si="29"/>
        <v>0</v>
      </c>
      <c r="T186" s="12">
        <f t="shared" si="29"/>
        <v>0</v>
      </c>
      <c r="U186" s="12">
        <f t="shared" si="29"/>
        <v>0</v>
      </c>
      <c r="V186" s="12">
        <f t="shared" si="29"/>
        <v>0</v>
      </c>
      <c r="W186" s="12">
        <f t="shared" si="29"/>
        <v>0</v>
      </c>
      <c r="X186" s="12">
        <f t="shared" si="29"/>
        <v>0</v>
      </c>
      <c r="Y186" s="12">
        <f t="shared" si="29"/>
        <v>0</v>
      </c>
      <c r="Z186" s="12">
        <f t="shared" si="29"/>
        <v>0</v>
      </c>
      <c r="AA186" s="12">
        <f t="shared" si="29"/>
        <v>0</v>
      </c>
      <c r="AB186" s="12">
        <f t="shared" si="29"/>
        <v>0</v>
      </c>
      <c r="AC186" s="12">
        <f t="shared" si="29"/>
        <v>0</v>
      </c>
      <c r="AD186" s="12">
        <f t="shared" si="29"/>
        <v>0</v>
      </c>
      <c r="AE186" s="12">
        <f t="shared" si="29"/>
        <v>0</v>
      </c>
      <c r="AF186" s="12">
        <f t="shared" si="29"/>
        <v>0</v>
      </c>
      <c r="AG186" s="12">
        <f t="shared" si="29"/>
        <v>0</v>
      </c>
      <c r="AH186" s="12">
        <f t="shared" si="29"/>
        <v>0</v>
      </c>
      <c r="AI186" s="12">
        <f t="shared" si="29"/>
        <v>0</v>
      </c>
      <c r="AJ186" s="12">
        <f t="shared" si="29"/>
        <v>0</v>
      </c>
      <c r="AK186" s="12">
        <f t="shared" si="29"/>
        <v>0</v>
      </c>
    </row>
    <row r="187" spans="1:37" x14ac:dyDescent="0.25">
      <c r="A187" s="33" t="s">
        <v>79</v>
      </c>
      <c r="B187" s="33" t="s">
        <v>8</v>
      </c>
      <c r="C187" s="33" t="s">
        <v>170</v>
      </c>
      <c r="D187" s="12">
        <f t="shared" si="29"/>
        <v>0</v>
      </c>
      <c r="E187" s="12">
        <f t="shared" si="29"/>
        <v>0</v>
      </c>
      <c r="F187" s="12">
        <f t="shared" si="29"/>
        <v>0</v>
      </c>
      <c r="G187" s="12">
        <f t="shared" si="29"/>
        <v>0</v>
      </c>
      <c r="H187" s="12">
        <f t="shared" si="29"/>
        <v>0</v>
      </c>
      <c r="I187" s="12">
        <f t="shared" si="29"/>
        <v>0</v>
      </c>
      <c r="J187" s="12">
        <f t="shared" si="29"/>
        <v>0</v>
      </c>
      <c r="K187" s="12">
        <f t="shared" si="29"/>
        <v>0</v>
      </c>
      <c r="L187" s="12">
        <f t="shared" si="29"/>
        <v>0</v>
      </c>
      <c r="M187" s="12">
        <f t="shared" si="29"/>
        <v>0</v>
      </c>
      <c r="N187" s="12">
        <f t="shared" si="29"/>
        <v>0</v>
      </c>
      <c r="O187" s="12">
        <f t="shared" si="29"/>
        <v>0</v>
      </c>
      <c r="P187" s="12">
        <f t="shared" si="29"/>
        <v>0</v>
      </c>
      <c r="Q187" s="12">
        <f t="shared" si="29"/>
        <v>0</v>
      </c>
      <c r="R187" s="12">
        <f t="shared" si="29"/>
        <v>0</v>
      </c>
      <c r="S187" s="12">
        <f t="shared" si="29"/>
        <v>0</v>
      </c>
      <c r="T187" s="12">
        <f t="shared" si="29"/>
        <v>0</v>
      </c>
      <c r="U187" s="12">
        <f t="shared" si="29"/>
        <v>0</v>
      </c>
      <c r="V187" s="12">
        <f t="shared" si="29"/>
        <v>0</v>
      </c>
      <c r="W187" s="12">
        <f t="shared" si="29"/>
        <v>0</v>
      </c>
      <c r="X187" s="12">
        <f t="shared" si="29"/>
        <v>0</v>
      </c>
      <c r="Y187" s="12">
        <f t="shared" si="29"/>
        <v>0</v>
      </c>
      <c r="Z187" s="12">
        <f t="shared" si="29"/>
        <v>0</v>
      </c>
      <c r="AA187" s="12">
        <f t="shared" si="29"/>
        <v>0</v>
      </c>
      <c r="AB187" s="12">
        <f t="shared" si="29"/>
        <v>0</v>
      </c>
      <c r="AC187" s="12">
        <f t="shared" si="29"/>
        <v>0</v>
      </c>
      <c r="AD187" s="12">
        <f t="shared" si="29"/>
        <v>0</v>
      </c>
      <c r="AE187" s="12">
        <f t="shared" si="29"/>
        <v>0</v>
      </c>
      <c r="AF187" s="12">
        <f t="shared" si="29"/>
        <v>0</v>
      </c>
      <c r="AG187" s="12">
        <f t="shared" si="29"/>
        <v>0</v>
      </c>
      <c r="AH187" s="12">
        <f t="shared" si="29"/>
        <v>0</v>
      </c>
      <c r="AI187" s="12">
        <f t="shared" si="29"/>
        <v>0</v>
      </c>
      <c r="AJ187" s="12">
        <f t="shared" si="29"/>
        <v>0</v>
      </c>
      <c r="AK187" s="12">
        <f t="shared" si="29"/>
        <v>0</v>
      </c>
    </row>
    <row r="189" spans="1:37" x14ac:dyDescent="0.25">
      <c r="A189" s="23" t="s">
        <v>83</v>
      </c>
      <c r="B189" s="33"/>
    </row>
    <row r="190" spans="1:37" x14ac:dyDescent="0.25">
      <c r="A190" s="33" t="s">
        <v>12</v>
      </c>
      <c r="B190" s="33" t="s">
        <v>8</v>
      </c>
      <c r="C190" s="33" t="s">
        <v>170</v>
      </c>
      <c r="D190" s="12">
        <f t="shared" ref="D190:AK190" si="30">D163/D136</f>
        <v>0</v>
      </c>
      <c r="E190" s="12">
        <f t="shared" si="30"/>
        <v>0</v>
      </c>
      <c r="F190" s="12">
        <f t="shared" si="30"/>
        <v>0</v>
      </c>
      <c r="G190" s="12">
        <f t="shared" si="30"/>
        <v>0</v>
      </c>
      <c r="H190" s="12">
        <f t="shared" si="30"/>
        <v>0</v>
      </c>
      <c r="I190" s="12">
        <f t="shared" si="30"/>
        <v>0</v>
      </c>
      <c r="J190" s="12">
        <f t="shared" si="30"/>
        <v>0</v>
      </c>
      <c r="K190" s="12">
        <f t="shared" si="30"/>
        <v>0</v>
      </c>
      <c r="L190" s="12">
        <f t="shared" si="30"/>
        <v>0</v>
      </c>
      <c r="M190" s="12">
        <f t="shared" si="30"/>
        <v>0</v>
      </c>
      <c r="N190" s="12">
        <f t="shared" si="30"/>
        <v>0</v>
      </c>
      <c r="O190" s="12">
        <f t="shared" si="30"/>
        <v>0</v>
      </c>
      <c r="P190" s="12">
        <f t="shared" si="30"/>
        <v>0</v>
      </c>
      <c r="Q190" s="12">
        <f t="shared" si="30"/>
        <v>0</v>
      </c>
      <c r="R190" s="12">
        <f t="shared" si="30"/>
        <v>0</v>
      </c>
      <c r="S190" s="12">
        <f t="shared" si="30"/>
        <v>0</v>
      </c>
      <c r="T190" s="12">
        <f t="shared" si="30"/>
        <v>0</v>
      </c>
      <c r="U190" s="12">
        <f t="shared" si="30"/>
        <v>0</v>
      </c>
      <c r="V190" s="12">
        <f t="shared" si="30"/>
        <v>0</v>
      </c>
      <c r="W190" s="12">
        <f t="shared" si="30"/>
        <v>0</v>
      </c>
      <c r="X190" s="12">
        <f t="shared" si="30"/>
        <v>0</v>
      </c>
      <c r="Y190" s="12">
        <f t="shared" si="30"/>
        <v>0</v>
      </c>
      <c r="Z190" s="12">
        <f t="shared" si="30"/>
        <v>0</v>
      </c>
      <c r="AA190" s="12">
        <f t="shared" si="30"/>
        <v>0</v>
      </c>
      <c r="AB190" s="12">
        <f t="shared" si="30"/>
        <v>0</v>
      </c>
      <c r="AC190" s="12">
        <f t="shared" si="30"/>
        <v>0</v>
      </c>
      <c r="AD190" s="12">
        <f t="shared" si="30"/>
        <v>0</v>
      </c>
      <c r="AE190" s="12">
        <f t="shared" si="30"/>
        <v>0</v>
      </c>
      <c r="AF190" s="12">
        <f t="shared" si="30"/>
        <v>0</v>
      </c>
      <c r="AG190" s="12">
        <f t="shared" si="30"/>
        <v>0</v>
      </c>
      <c r="AH190" s="12">
        <f t="shared" si="30"/>
        <v>0</v>
      </c>
      <c r="AI190" s="12">
        <f t="shared" si="30"/>
        <v>0</v>
      </c>
      <c r="AJ190" s="12">
        <f t="shared" si="30"/>
        <v>0</v>
      </c>
      <c r="AK190" s="12">
        <f t="shared" si="30"/>
        <v>0</v>
      </c>
    </row>
    <row r="192" spans="1:37" x14ac:dyDescent="0.25">
      <c r="A192" s="23" t="s">
        <v>114</v>
      </c>
    </row>
    <row r="193" spans="1:37" x14ac:dyDescent="0.25">
      <c r="A193" s="33" t="s">
        <v>7</v>
      </c>
      <c r="B193" s="33" t="s">
        <v>8</v>
      </c>
      <c r="C193" s="33" t="s">
        <v>171</v>
      </c>
      <c r="D193" s="12">
        <f>D175+D167</f>
        <v>0</v>
      </c>
      <c r="E193" s="12">
        <f t="shared" ref="E193:AK193" si="31">E175+E167</f>
        <v>0</v>
      </c>
      <c r="F193" s="12">
        <f t="shared" si="31"/>
        <v>0</v>
      </c>
      <c r="G193" s="12">
        <f t="shared" si="31"/>
        <v>0</v>
      </c>
      <c r="H193" s="12">
        <f t="shared" si="31"/>
        <v>0</v>
      </c>
      <c r="I193" s="12">
        <f t="shared" si="31"/>
        <v>0</v>
      </c>
      <c r="J193" s="12">
        <f t="shared" si="31"/>
        <v>0</v>
      </c>
      <c r="K193" s="12">
        <f t="shared" si="31"/>
        <v>0</v>
      </c>
      <c r="L193" s="12">
        <f t="shared" si="31"/>
        <v>0</v>
      </c>
      <c r="M193" s="12">
        <f t="shared" si="31"/>
        <v>0</v>
      </c>
      <c r="N193" s="12">
        <f t="shared" si="31"/>
        <v>0</v>
      </c>
      <c r="O193" s="12">
        <f t="shared" si="31"/>
        <v>0</v>
      </c>
      <c r="P193" s="12">
        <f t="shared" si="31"/>
        <v>0</v>
      </c>
      <c r="Q193" s="12">
        <f t="shared" si="31"/>
        <v>0</v>
      </c>
      <c r="R193" s="12">
        <f t="shared" si="31"/>
        <v>0</v>
      </c>
      <c r="S193" s="12">
        <f t="shared" si="31"/>
        <v>0</v>
      </c>
      <c r="T193" s="12">
        <f t="shared" si="31"/>
        <v>0</v>
      </c>
      <c r="U193" s="12">
        <f t="shared" si="31"/>
        <v>0</v>
      </c>
      <c r="V193" s="12">
        <f t="shared" si="31"/>
        <v>0</v>
      </c>
      <c r="W193" s="12">
        <f t="shared" si="31"/>
        <v>0</v>
      </c>
      <c r="X193" s="12">
        <f t="shared" si="31"/>
        <v>0</v>
      </c>
      <c r="Y193" s="12">
        <f t="shared" si="31"/>
        <v>0</v>
      </c>
      <c r="Z193" s="12">
        <f t="shared" si="31"/>
        <v>0</v>
      </c>
      <c r="AA193" s="12">
        <f t="shared" si="31"/>
        <v>0</v>
      </c>
      <c r="AB193" s="12">
        <f t="shared" si="31"/>
        <v>0</v>
      </c>
      <c r="AC193" s="12">
        <f t="shared" si="31"/>
        <v>0</v>
      </c>
      <c r="AD193" s="12">
        <f t="shared" si="31"/>
        <v>0</v>
      </c>
      <c r="AE193" s="12">
        <f t="shared" si="31"/>
        <v>0</v>
      </c>
      <c r="AF193" s="12">
        <f t="shared" si="31"/>
        <v>0</v>
      </c>
      <c r="AG193" s="12">
        <f t="shared" si="31"/>
        <v>0</v>
      </c>
      <c r="AH193" s="12">
        <f t="shared" si="31"/>
        <v>0</v>
      </c>
      <c r="AI193" s="12">
        <f t="shared" si="31"/>
        <v>0</v>
      </c>
      <c r="AJ193" s="12">
        <f t="shared" si="31"/>
        <v>0</v>
      </c>
      <c r="AK193" s="12">
        <f t="shared" si="31"/>
        <v>0</v>
      </c>
    </row>
    <row r="194" spans="1:37" x14ac:dyDescent="0.25">
      <c r="A194" s="33" t="s">
        <v>9</v>
      </c>
      <c r="B194" s="33" t="s">
        <v>8</v>
      </c>
      <c r="C194" s="33" t="s">
        <v>171</v>
      </c>
      <c r="D194" s="12">
        <f>D176</f>
        <v>0</v>
      </c>
      <c r="E194" s="12">
        <f t="shared" ref="E194:AK195" si="32">E176</f>
        <v>0</v>
      </c>
      <c r="F194" s="12">
        <f t="shared" si="32"/>
        <v>0</v>
      </c>
      <c r="G194" s="12">
        <f t="shared" si="32"/>
        <v>0</v>
      </c>
      <c r="H194" s="12">
        <f t="shared" si="32"/>
        <v>0</v>
      </c>
      <c r="I194" s="12">
        <f t="shared" si="32"/>
        <v>0</v>
      </c>
      <c r="J194" s="12">
        <f t="shared" si="32"/>
        <v>0</v>
      </c>
      <c r="K194" s="12">
        <f t="shared" si="32"/>
        <v>0</v>
      </c>
      <c r="L194" s="12">
        <f t="shared" si="32"/>
        <v>0</v>
      </c>
      <c r="M194" s="12">
        <f t="shared" si="32"/>
        <v>0</v>
      </c>
      <c r="N194" s="12">
        <f t="shared" si="32"/>
        <v>0</v>
      </c>
      <c r="O194" s="12">
        <f t="shared" si="32"/>
        <v>0</v>
      </c>
      <c r="P194" s="12">
        <f t="shared" si="32"/>
        <v>0</v>
      </c>
      <c r="Q194" s="12">
        <f t="shared" si="32"/>
        <v>0</v>
      </c>
      <c r="R194" s="12">
        <f t="shared" si="32"/>
        <v>0</v>
      </c>
      <c r="S194" s="12">
        <f t="shared" si="32"/>
        <v>0</v>
      </c>
      <c r="T194" s="12">
        <f t="shared" si="32"/>
        <v>0</v>
      </c>
      <c r="U194" s="12">
        <f t="shared" si="32"/>
        <v>0</v>
      </c>
      <c r="V194" s="12">
        <f t="shared" si="32"/>
        <v>0</v>
      </c>
      <c r="W194" s="12">
        <f t="shared" si="32"/>
        <v>0</v>
      </c>
      <c r="X194" s="12">
        <f t="shared" si="32"/>
        <v>0</v>
      </c>
      <c r="Y194" s="12">
        <f t="shared" si="32"/>
        <v>0</v>
      </c>
      <c r="Z194" s="12">
        <f t="shared" si="32"/>
        <v>0</v>
      </c>
      <c r="AA194" s="12">
        <f t="shared" si="32"/>
        <v>0</v>
      </c>
      <c r="AB194" s="12">
        <f t="shared" si="32"/>
        <v>0</v>
      </c>
      <c r="AC194" s="12">
        <f t="shared" si="32"/>
        <v>0</v>
      </c>
      <c r="AD194" s="12">
        <f t="shared" si="32"/>
        <v>0</v>
      </c>
      <c r="AE194" s="12">
        <f t="shared" si="32"/>
        <v>0</v>
      </c>
      <c r="AF194" s="12">
        <f t="shared" si="32"/>
        <v>0</v>
      </c>
      <c r="AG194" s="12">
        <f t="shared" si="32"/>
        <v>0</v>
      </c>
      <c r="AH194" s="12">
        <f t="shared" si="32"/>
        <v>0</v>
      </c>
      <c r="AI194" s="12">
        <f t="shared" si="32"/>
        <v>0</v>
      </c>
      <c r="AJ194" s="12">
        <f t="shared" si="32"/>
        <v>0</v>
      </c>
      <c r="AK194" s="12">
        <f t="shared" si="32"/>
        <v>0</v>
      </c>
    </row>
    <row r="195" spans="1:37" x14ac:dyDescent="0.25">
      <c r="A195" s="33" t="s">
        <v>10</v>
      </c>
      <c r="B195" s="33" t="s">
        <v>8</v>
      </c>
      <c r="C195" s="33" t="s">
        <v>171</v>
      </c>
      <c r="D195" s="12">
        <f>D177</f>
        <v>0</v>
      </c>
      <c r="E195" s="12">
        <f t="shared" si="32"/>
        <v>0</v>
      </c>
      <c r="F195" s="12">
        <f t="shared" si="32"/>
        <v>0</v>
      </c>
      <c r="G195" s="12">
        <f t="shared" si="32"/>
        <v>0</v>
      </c>
      <c r="H195" s="12">
        <f t="shared" si="32"/>
        <v>0</v>
      </c>
      <c r="I195" s="12">
        <f t="shared" si="32"/>
        <v>0</v>
      </c>
      <c r="J195" s="12">
        <f t="shared" si="32"/>
        <v>0</v>
      </c>
      <c r="K195" s="12">
        <f t="shared" si="32"/>
        <v>0</v>
      </c>
      <c r="L195" s="12">
        <f t="shared" si="32"/>
        <v>0</v>
      </c>
      <c r="M195" s="12">
        <f t="shared" si="32"/>
        <v>0</v>
      </c>
      <c r="N195" s="12">
        <f t="shared" si="32"/>
        <v>0</v>
      </c>
      <c r="O195" s="12">
        <f t="shared" si="32"/>
        <v>0</v>
      </c>
      <c r="P195" s="12">
        <f t="shared" si="32"/>
        <v>0</v>
      </c>
      <c r="Q195" s="12">
        <f t="shared" si="32"/>
        <v>0</v>
      </c>
      <c r="R195" s="12">
        <f t="shared" si="32"/>
        <v>0</v>
      </c>
      <c r="S195" s="12">
        <f t="shared" si="32"/>
        <v>0</v>
      </c>
      <c r="T195" s="12">
        <f t="shared" si="32"/>
        <v>0</v>
      </c>
      <c r="U195" s="12">
        <f t="shared" si="32"/>
        <v>0</v>
      </c>
      <c r="V195" s="12">
        <f t="shared" si="32"/>
        <v>0</v>
      </c>
      <c r="W195" s="12">
        <f t="shared" si="32"/>
        <v>0</v>
      </c>
      <c r="X195" s="12">
        <f t="shared" si="32"/>
        <v>0</v>
      </c>
      <c r="Y195" s="12">
        <f t="shared" si="32"/>
        <v>0</v>
      </c>
      <c r="Z195" s="12">
        <f t="shared" si="32"/>
        <v>0</v>
      </c>
      <c r="AA195" s="12">
        <f t="shared" si="32"/>
        <v>0</v>
      </c>
      <c r="AB195" s="12">
        <f t="shared" si="32"/>
        <v>0</v>
      </c>
      <c r="AC195" s="12">
        <f t="shared" si="32"/>
        <v>0</v>
      </c>
      <c r="AD195" s="12">
        <f t="shared" si="32"/>
        <v>0</v>
      </c>
      <c r="AE195" s="12">
        <f t="shared" si="32"/>
        <v>0</v>
      </c>
      <c r="AF195" s="12">
        <f t="shared" si="32"/>
        <v>0</v>
      </c>
      <c r="AG195" s="12">
        <f t="shared" si="32"/>
        <v>0</v>
      </c>
      <c r="AH195" s="12">
        <f t="shared" si="32"/>
        <v>0</v>
      </c>
      <c r="AI195" s="12">
        <f t="shared" si="32"/>
        <v>0</v>
      </c>
      <c r="AJ195" s="12">
        <f t="shared" si="32"/>
        <v>0</v>
      </c>
      <c r="AK195" s="12">
        <f t="shared" si="32"/>
        <v>0</v>
      </c>
    </row>
    <row r="196" spans="1:37" x14ac:dyDescent="0.25">
      <c r="A196" s="33" t="s">
        <v>11</v>
      </c>
      <c r="B196" s="33" t="s">
        <v>8</v>
      </c>
      <c r="C196" s="33" t="s">
        <v>171</v>
      </c>
      <c r="D196" s="12">
        <f>D178+D168</f>
        <v>0</v>
      </c>
      <c r="E196" s="12">
        <f t="shared" ref="E196:AK196" si="33">E178+E168</f>
        <v>0</v>
      </c>
      <c r="F196" s="12">
        <f t="shared" si="33"/>
        <v>0</v>
      </c>
      <c r="G196" s="12">
        <f t="shared" si="33"/>
        <v>0</v>
      </c>
      <c r="H196" s="12">
        <f t="shared" si="33"/>
        <v>0</v>
      </c>
      <c r="I196" s="12">
        <f t="shared" si="33"/>
        <v>0</v>
      </c>
      <c r="J196" s="12">
        <f t="shared" si="33"/>
        <v>0</v>
      </c>
      <c r="K196" s="12">
        <f t="shared" si="33"/>
        <v>0</v>
      </c>
      <c r="L196" s="12">
        <f t="shared" si="33"/>
        <v>0</v>
      </c>
      <c r="M196" s="12">
        <f t="shared" si="33"/>
        <v>0</v>
      </c>
      <c r="N196" s="12">
        <f t="shared" si="33"/>
        <v>0</v>
      </c>
      <c r="O196" s="12">
        <f t="shared" si="33"/>
        <v>0</v>
      </c>
      <c r="P196" s="12">
        <f t="shared" si="33"/>
        <v>0</v>
      </c>
      <c r="Q196" s="12">
        <f t="shared" si="33"/>
        <v>0</v>
      </c>
      <c r="R196" s="12">
        <f t="shared" si="33"/>
        <v>0</v>
      </c>
      <c r="S196" s="12">
        <f t="shared" si="33"/>
        <v>0</v>
      </c>
      <c r="T196" s="12">
        <f t="shared" si="33"/>
        <v>0</v>
      </c>
      <c r="U196" s="12">
        <f t="shared" si="33"/>
        <v>0</v>
      </c>
      <c r="V196" s="12">
        <f t="shared" si="33"/>
        <v>0</v>
      </c>
      <c r="W196" s="12">
        <f t="shared" si="33"/>
        <v>0</v>
      </c>
      <c r="X196" s="12">
        <f t="shared" si="33"/>
        <v>0</v>
      </c>
      <c r="Y196" s="12">
        <f t="shared" si="33"/>
        <v>0</v>
      </c>
      <c r="Z196" s="12">
        <f t="shared" si="33"/>
        <v>0</v>
      </c>
      <c r="AA196" s="12">
        <f t="shared" si="33"/>
        <v>0</v>
      </c>
      <c r="AB196" s="12">
        <f t="shared" si="33"/>
        <v>0</v>
      </c>
      <c r="AC196" s="12">
        <f t="shared" si="33"/>
        <v>0</v>
      </c>
      <c r="AD196" s="12">
        <f t="shared" si="33"/>
        <v>0</v>
      </c>
      <c r="AE196" s="12">
        <f t="shared" si="33"/>
        <v>0</v>
      </c>
      <c r="AF196" s="12">
        <f t="shared" si="33"/>
        <v>0</v>
      </c>
      <c r="AG196" s="12">
        <f t="shared" si="33"/>
        <v>0</v>
      </c>
      <c r="AH196" s="12">
        <f t="shared" si="33"/>
        <v>0</v>
      </c>
      <c r="AI196" s="12">
        <f t="shared" si="33"/>
        <v>0</v>
      </c>
      <c r="AJ196" s="12">
        <f t="shared" si="33"/>
        <v>0</v>
      </c>
      <c r="AK196" s="12">
        <f t="shared" si="33"/>
        <v>0</v>
      </c>
    </row>
    <row r="197" spans="1:37" x14ac:dyDescent="0.25">
      <c r="A197" s="33" t="s">
        <v>12</v>
      </c>
      <c r="B197" s="33" t="s">
        <v>8</v>
      </c>
      <c r="C197" s="33" t="s">
        <v>171</v>
      </c>
      <c r="D197" s="12">
        <f>D179+D169+D190</f>
        <v>0</v>
      </c>
      <c r="E197" s="12">
        <f t="shared" ref="E197:AK197" si="34">E179+E169+E190</f>
        <v>0</v>
      </c>
      <c r="F197" s="12">
        <f t="shared" si="34"/>
        <v>0</v>
      </c>
      <c r="G197" s="12">
        <f t="shared" si="34"/>
        <v>0</v>
      </c>
      <c r="H197" s="12">
        <f t="shared" si="34"/>
        <v>0</v>
      </c>
      <c r="I197" s="12">
        <f t="shared" si="34"/>
        <v>0</v>
      </c>
      <c r="J197" s="12">
        <f t="shared" si="34"/>
        <v>0</v>
      </c>
      <c r="K197" s="12">
        <f t="shared" si="34"/>
        <v>0</v>
      </c>
      <c r="L197" s="12">
        <f t="shared" si="34"/>
        <v>0</v>
      </c>
      <c r="M197" s="12">
        <f t="shared" si="34"/>
        <v>0</v>
      </c>
      <c r="N197" s="12">
        <f t="shared" si="34"/>
        <v>0</v>
      </c>
      <c r="O197" s="12">
        <f t="shared" si="34"/>
        <v>0</v>
      </c>
      <c r="P197" s="12">
        <f t="shared" si="34"/>
        <v>0</v>
      </c>
      <c r="Q197" s="12">
        <f t="shared" si="34"/>
        <v>0</v>
      </c>
      <c r="R197" s="12">
        <f t="shared" si="34"/>
        <v>0</v>
      </c>
      <c r="S197" s="12">
        <f t="shared" si="34"/>
        <v>0</v>
      </c>
      <c r="T197" s="12">
        <f t="shared" si="34"/>
        <v>0</v>
      </c>
      <c r="U197" s="12">
        <f t="shared" si="34"/>
        <v>0</v>
      </c>
      <c r="V197" s="12">
        <f t="shared" si="34"/>
        <v>0</v>
      </c>
      <c r="W197" s="12">
        <f t="shared" si="34"/>
        <v>0</v>
      </c>
      <c r="X197" s="12">
        <f t="shared" si="34"/>
        <v>0</v>
      </c>
      <c r="Y197" s="12">
        <f t="shared" si="34"/>
        <v>0</v>
      </c>
      <c r="Z197" s="12">
        <f t="shared" si="34"/>
        <v>0</v>
      </c>
      <c r="AA197" s="12">
        <f t="shared" si="34"/>
        <v>0</v>
      </c>
      <c r="AB197" s="12">
        <f t="shared" si="34"/>
        <v>0</v>
      </c>
      <c r="AC197" s="12">
        <f t="shared" si="34"/>
        <v>0</v>
      </c>
      <c r="AD197" s="12">
        <f t="shared" si="34"/>
        <v>0</v>
      </c>
      <c r="AE197" s="12">
        <f t="shared" si="34"/>
        <v>0</v>
      </c>
      <c r="AF197" s="12">
        <f t="shared" si="34"/>
        <v>0</v>
      </c>
      <c r="AG197" s="12">
        <f t="shared" si="34"/>
        <v>0</v>
      </c>
      <c r="AH197" s="12">
        <f t="shared" si="34"/>
        <v>0</v>
      </c>
      <c r="AI197" s="12">
        <f t="shared" si="34"/>
        <v>0</v>
      </c>
      <c r="AJ197" s="12">
        <f t="shared" si="34"/>
        <v>0</v>
      </c>
      <c r="AK197" s="12">
        <f t="shared" si="34"/>
        <v>0</v>
      </c>
    </row>
    <row r="198" spans="1:37" x14ac:dyDescent="0.25">
      <c r="A198" s="33" t="s">
        <v>54</v>
      </c>
      <c r="B198" s="33" t="s">
        <v>8</v>
      </c>
      <c r="C198" s="33" t="s">
        <v>171</v>
      </c>
      <c r="D198" s="12">
        <f>D181</f>
        <v>0</v>
      </c>
      <c r="E198" s="12">
        <f t="shared" ref="E198:AK199" si="35">E181</f>
        <v>0</v>
      </c>
      <c r="F198" s="12">
        <f t="shared" si="35"/>
        <v>0</v>
      </c>
      <c r="G198" s="12">
        <f t="shared" si="35"/>
        <v>0</v>
      </c>
      <c r="H198" s="12">
        <f t="shared" si="35"/>
        <v>0</v>
      </c>
      <c r="I198" s="12">
        <f t="shared" si="35"/>
        <v>0</v>
      </c>
      <c r="J198" s="12">
        <f t="shared" si="35"/>
        <v>0</v>
      </c>
      <c r="K198" s="12">
        <f t="shared" si="35"/>
        <v>0</v>
      </c>
      <c r="L198" s="12">
        <f t="shared" si="35"/>
        <v>0</v>
      </c>
      <c r="M198" s="12">
        <f t="shared" si="35"/>
        <v>0</v>
      </c>
      <c r="N198" s="12">
        <f t="shared" si="35"/>
        <v>0</v>
      </c>
      <c r="O198" s="12">
        <f t="shared" si="35"/>
        <v>0</v>
      </c>
      <c r="P198" s="12">
        <f t="shared" si="35"/>
        <v>0</v>
      </c>
      <c r="Q198" s="12">
        <f t="shared" si="35"/>
        <v>0</v>
      </c>
      <c r="R198" s="12">
        <f t="shared" si="35"/>
        <v>0</v>
      </c>
      <c r="S198" s="12">
        <f t="shared" si="35"/>
        <v>0</v>
      </c>
      <c r="T198" s="12">
        <f t="shared" si="35"/>
        <v>0</v>
      </c>
      <c r="U198" s="12">
        <f t="shared" si="35"/>
        <v>0</v>
      </c>
      <c r="V198" s="12">
        <f t="shared" si="35"/>
        <v>0</v>
      </c>
      <c r="W198" s="12">
        <f t="shared" si="35"/>
        <v>0</v>
      </c>
      <c r="X198" s="12">
        <f t="shared" si="35"/>
        <v>0</v>
      </c>
      <c r="Y198" s="12">
        <f t="shared" si="35"/>
        <v>0</v>
      </c>
      <c r="Z198" s="12">
        <f t="shared" si="35"/>
        <v>0</v>
      </c>
      <c r="AA198" s="12">
        <f t="shared" si="35"/>
        <v>0</v>
      </c>
      <c r="AB198" s="12">
        <f t="shared" si="35"/>
        <v>0</v>
      </c>
      <c r="AC198" s="12">
        <f t="shared" si="35"/>
        <v>0</v>
      </c>
      <c r="AD198" s="12">
        <f t="shared" si="35"/>
        <v>0</v>
      </c>
      <c r="AE198" s="12">
        <f t="shared" si="35"/>
        <v>0</v>
      </c>
      <c r="AF198" s="12">
        <f t="shared" si="35"/>
        <v>0</v>
      </c>
      <c r="AG198" s="12">
        <f t="shared" si="35"/>
        <v>0</v>
      </c>
      <c r="AH198" s="12">
        <f t="shared" si="35"/>
        <v>0</v>
      </c>
      <c r="AI198" s="12">
        <f t="shared" si="35"/>
        <v>0</v>
      </c>
      <c r="AJ198" s="12">
        <f t="shared" si="35"/>
        <v>0</v>
      </c>
      <c r="AK198" s="12">
        <f t="shared" si="35"/>
        <v>0</v>
      </c>
    </row>
    <row r="199" spans="1:37" x14ac:dyDescent="0.25">
      <c r="A199" s="33" t="s">
        <v>78</v>
      </c>
      <c r="B199" s="33" t="s">
        <v>8</v>
      </c>
      <c r="C199" s="33" t="s">
        <v>171</v>
      </c>
      <c r="D199" s="12">
        <f>D182</f>
        <v>0</v>
      </c>
      <c r="E199" s="12">
        <f t="shared" si="35"/>
        <v>0</v>
      </c>
      <c r="F199" s="12">
        <f t="shared" si="35"/>
        <v>0</v>
      </c>
      <c r="G199" s="12">
        <f t="shared" si="35"/>
        <v>0</v>
      </c>
      <c r="H199" s="12">
        <f t="shared" si="35"/>
        <v>0</v>
      </c>
      <c r="I199" s="12">
        <f t="shared" si="35"/>
        <v>0</v>
      </c>
      <c r="J199" s="12">
        <f t="shared" si="35"/>
        <v>0</v>
      </c>
      <c r="K199" s="12">
        <f t="shared" si="35"/>
        <v>0</v>
      </c>
      <c r="L199" s="12">
        <f t="shared" si="35"/>
        <v>0</v>
      </c>
      <c r="M199" s="12">
        <f t="shared" si="35"/>
        <v>0</v>
      </c>
      <c r="N199" s="12">
        <f t="shared" si="35"/>
        <v>0</v>
      </c>
      <c r="O199" s="12">
        <f t="shared" si="35"/>
        <v>0</v>
      </c>
      <c r="P199" s="12">
        <f t="shared" si="35"/>
        <v>0</v>
      </c>
      <c r="Q199" s="12">
        <f t="shared" si="35"/>
        <v>0</v>
      </c>
      <c r="R199" s="12">
        <f t="shared" si="35"/>
        <v>0</v>
      </c>
      <c r="S199" s="12">
        <f t="shared" si="35"/>
        <v>0</v>
      </c>
      <c r="T199" s="12">
        <f t="shared" si="35"/>
        <v>0</v>
      </c>
      <c r="U199" s="12">
        <f t="shared" si="35"/>
        <v>0</v>
      </c>
      <c r="V199" s="12">
        <f t="shared" si="35"/>
        <v>0</v>
      </c>
      <c r="W199" s="12">
        <f t="shared" si="35"/>
        <v>0</v>
      </c>
      <c r="X199" s="12">
        <f t="shared" si="35"/>
        <v>0</v>
      </c>
      <c r="Y199" s="12">
        <f t="shared" si="35"/>
        <v>0</v>
      </c>
      <c r="Z199" s="12">
        <f t="shared" si="35"/>
        <v>0</v>
      </c>
      <c r="AA199" s="12">
        <f t="shared" si="35"/>
        <v>0</v>
      </c>
      <c r="AB199" s="12">
        <f t="shared" si="35"/>
        <v>0</v>
      </c>
      <c r="AC199" s="12">
        <f t="shared" si="35"/>
        <v>0</v>
      </c>
      <c r="AD199" s="12">
        <f t="shared" si="35"/>
        <v>0</v>
      </c>
      <c r="AE199" s="12">
        <f t="shared" si="35"/>
        <v>0</v>
      </c>
      <c r="AF199" s="12">
        <f t="shared" si="35"/>
        <v>0</v>
      </c>
      <c r="AG199" s="12">
        <f t="shared" si="35"/>
        <v>0</v>
      </c>
      <c r="AH199" s="12">
        <f t="shared" si="35"/>
        <v>0</v>
      </c>
      <c r="AI199" s="12">
        <f t="shared" si="35"/>
        <v>0</v>
      </c>
      <c r="AJ199" s="12">
        <f t="shared" si="35"/>
        <v>0</v>
      </c>
      <c r="AK199" s="12">
        <f t="shared" si="35"/>
        <v>0</v>
      </c>
    </row>
    <row r="200" spans="1:37" x14ac:dyDescent="0.25">
      <c r="A200" s="33" t="s">
        <v>13</v>
      </c>
      <c r="B200" s="33" t="s">
        <v>8</v>
      </c>
      <c r="C200" s="33" t="s">
        <v>171</v>
      </c>
      <c r="D200" s="12">
        <f>D183+D170</f>
        <v>0</v>
      </c>
      <c r="E200" s="12">
        <f t="shared" ref="E200:AK200" si="36">E183+E170</f>
        <v>0</v>
      </c>
      <c r="F200" s="12">
        <f t="shared" si="36"/>
        <v>0</v>
      </c>
      <c r="G200" s="12">
        <f t="shared" si="36"/>
        <v>0</v>
      </c>
      <c r="H200" s="12">
        <f t="shared" si="36"/>
        <v>0</v>
      </c>
      <c r="I200" s="12">
        <f t="shared" si="36"/>
        <v>0</v>
      </c>
      <c r="J200" s="12">
        <f t="shared" si="36"/>
        <v>0</v>
      </c>
      <c r="K200" s="12">
        <f t="shared" si="36"/>
        <v>0</v>
      </c>
      <c r="L200" s="12">
        <f t="shared" si="36"/>
        <v>0</v>
      </c>
      <c r="M200" s="12">
        <f t="shared" si="36"/>
        <v>0</v>
      </c>
      <c r="N200" s="12">
        <f t="shared" si="36"/>
        <v>0</v>
      </c>
      <c r="O200" s="12">
        <f t="shared" si="36"/>
        <v>0</v>
      </c>
      <c r="P200" s="12">
        <f t="shared" si="36"/>
        <v>0</v>
      </c>
      <c r="Q200" s="12">
        <f t="shared" si="36"/>
        <v>0</v>
      </c>
      <c r="R200" s="12">
        <f t="shared" si="36"/>
        <v>0</v>
      </c>
      <c r="S200" s="12">
        <f t="shared" si="36"/>
        <v>0</v>
      </c>
      <c r="T200" s="12">
        <f t="shared" si="36"/>
        <v>0</v>
      </c>
      <c r="U200" s="12">
        <f t="shared" si="36"/>
        <v>0</v>
      </c>
      <c r="V200" s="12">
        <f t="shared" si="36"/>
        <v>0</v>
      </c>
      <c r="W200" s="12">
        <f t="shared" si="36"/>
        <v>0</v>
      </c>
      <c r="X200" s="12">
        <f t="shared" si="36"/>
        <v>0</v>
      </c>
      <c r="Y200" s="12">
        <f t="shared" si="36"/>
        <v>0</v>
      </c>
      <c r="Z200" s="12">
        <f t="shared" si="36"/>
        <v>0</v>
      </c>
      <c r="AA200" s="12">
        <f t="shared" si="36"/>
        <v>0</v>
      </c>
      <c r="AB200" s="12">
        <f t="shared" si="36"/>
        <v>0</v>
      </c>
      <c r="AC200" s="12">
        <f t="shared" si="36"/>
        <v>0</v>
      </c>
      <c r="AD200" s="12">
        <f t="shared" si="36"/>
        <v>0</v>
      </c>
      <c r="AE200" s="12">
        <f t="shared" si="36"/>
        <v>0</v>
      </c>
      <c r="AF200" s="12">
        <f t="shared" si="36"/>
        <v>0</v>
      </c>
      <c r="AG200" s="12">
        <f t="shared" si="36"/>
        <v>0</v>
      </c>
      <c r="AH200" s="12">
        <f t="shared" si="36"/>
        <v>0</v>
      </c>
      <c r="AI200" s="12">
        <f t="shared" si="36"/>
        <v>0</v>
      </c>
      <c r="AJ200" s="12">
        <f t="shared" si="36"/>
        <v>0</v>
      </c>
      <c r="AK200" s="12">
        <f t="shared" si="36"/>
        <v>0</v>
      </c>
    </row>
    <row r="201" spans="1:37" x14ac:dyDescent="0.25">
      <c r="A201" s="33" t="s">
        <v>55</v>
      </c>
      <c r="B201" s="33" t="s">
        <v>8</v>
      </c>
      <c r="C201" s="33" t="s">
        <v>171</v>
      </c>
      <c r="D201" s="12">
        <f>D184</f>
        <v>0</v>
      </c>
      <c r="E201" s="12">
        <f t="shared" ref="E201:AK204" si="37">E184</f>
        <v>0</v>
      </c>
      <c r="F201" s="12">
        <f t="shared" si="37"/>
        <v>0</v>
      </c>
      <c r="G201" s="12">
        <f t="shared" si="37"/>
        <v>0</v>
      </c>
      <c r="H201" s="12">
        <f t="shared" si="37"/>
        <v>0</v>
      </c>
      <c r="I201" s="12">
        <f t="shared" si="37"/>
        <v>0</v>
      </c>
      <c r="J201" s="12">
        <f t="shared" si="37"/>
        <v>0</v>
      </c>
      <c r="K201" s="12">
        <f t="shared" si="37"/>
        <v>0</v>
      </c>
      <c r="L201" s="12">
        <f t="shared" si="37"/>
        <v>0</v>
      </c>
      <c r="M201" s="12">
        <f t="shared" si="37"/>
        <v>0</v>
      </c>
      <c r="N201" s="12">
        <f t="shared" si="37"/>
        <v>0</v>
      </c>
      <c r="O201" s="12">
        <f t="shared" si="37"/>
        <v>0</v>
      </c>
      <c r="P201" s="12">
        <f t="shared" si="37"/>
        <v>0</v>
      </c>
      <c r="Q201" s="12">
        <f t="shared" si="37"/>
        <v>0</v>
      </c>
      <c r="R201" s="12">
        <f t="shared" si="37"/>
        <v>0</v>
      </c>
      <c r="S201" s="12">
        <f t="shared" si="37"/>
        <v>0</v>
      </c>
      <c r="T201" s="12">
        <f t="shared" si="37"/>
        <v>0</v>
      </c>
      <c r="U201" s="12">
        <f t="shared" si="37"/>
        <v>0</v>
      </c>
      <c r="V201" s="12">
        <f t="shared" si="37"/>
        <v>0</v>
      </c>
      <c r="W201" s="12">
        <f t="shared" si="37"/>
        <v>0</v>
      </c>
      <c r="X201" s="12">
        <f t="shared" si="37"/>
        <v>0</v>
      </c>
      <c r="Y201" s="12">
        <f t="shared" si="37"/>
        <v>0</v>
      </c>
      <c r="Z201" s="12">
        <f t="shared" si="37"/>
        <v>0</v>
      </c>
      <c r="AA201" s="12">
        <f t="shared" si="37"/>
        <v>0</v>
      </c>
      <c r="AB201" s="12">
        <f t="shared" si="37"/>
        <v>0</v>
      </c>
      <c r="AC201" s="12">
        <f t="shared" si="37"/>
        <v>0</v>
      </c>
      <c r="AD201" s="12">
        <f t="shared" si="37"/>
        <v>0</v>
      </c>
      <c r="AE201" s="12">
        <f t="shared" si="37"/>
        <v>0</v>
      </c>
      <c r="AF201" s="12">
        <f t="shared" si="37"/>
        <v>0</v>
      </c>
      <c r="AG201" s="12">
        <f t="shared" si="37"/>
        <v>0</v>
      </c>
      <c r="AH201" s="12">
        <f t="shared" si="37"/>
        <v>0</v>
      </c>
      <c r="AI201" s="12">
        <f t="shared" si="37"/>
        <v>0</v>
      </c>
      <c r="AJ201" s="12">
        <f t="shared" si="37"/>
        <v>0</v>
      </c>
      <c r="AK201" s="12">
        <f t="shared" si="37"/>
        <v>0</v>
      </c>
    </row>
    <row r="202" spans="1:37" x14ac:dyDescent="0.25">
      <c r="A202" s="33" t="s">
        <v>56</v>
      </c>
      <c r="B202" s="33" t="s">
        <v>8</v>
      </c>
      <c r="C202" s="33" t="s">
        <v>171</v>
      </c>
      <c r="D202" s="12">
        <f>D185</f>
        <v>0</v>
      </c>
      <c r="E202" s="12">
        <f t="shared" si="37"/>
        <v>0</v>
      </c>
      <c r="F202" s="12">
        <f t="shared" si="37"/>
        <v>0</v>
      </c>
      <c r="G202" s="12">
        <f t="shared" si="37"/>
        <v>0</v>
      </c>
      <c r="H202" s="12">
        <f t="shared" si="37"/>
        <v>0</v>
      </c>
      <c r="I202" s="12">
        <f t="shared" si="37"/>
        <v>0</v>
      </c>
      <c r="J202" s="12">
        <f t="shared" si="37"/>
        <v>0</v>
      </c>
      <c r="K202" s="12">
        <f t="shared" si="37"/>
        <v>0</v>
      </c>
      <c r="L202" s="12">
        <f t="shared" si="37"/>
        <v>0</v>
      </c>
      <c r="M202" s="12">
        <f t="shared" si="37"/>
        <v>0</v>
      </c>
      <c r="N202" s="12">
        <f t="shared" si="37"/>
        <v>0</v>
      </c>
      <c r="O202" s="12">
        <f t="shared" si="37"/>
        <v>0</v>
      </c>
      <c r="P202" s="12">
        <f t="shared" si="37"/>
        <v>0</v>
      </c>
      <c r="Q202" s="12">
        <f t="shared" si="37"/>
        <v>0</v>
      </c>
      <c r="R202" s="12">
        <f t="shared" si="37"/>
        <v>0</v>
      </c>
      <c r="S202" s="12">
        <f t="shared" si="37"/>
        <v>0</v>
      </c>
      <c r="T202" s="12">
        <f t="shared" si="37"/>
        <v>0</v>
      </c>
      <c r="U202" s="12">
        <f t="shared" si="37"/>
        <v>0</v>
      </c>
      <c r="V202" s="12">
        <f t="shared" si="37"/>
        <v>0</v>
      </c>
      <c r="W202" s="12">
        <f t="shared" si="37"/>
        <v>0</v>
      </c>
      <c r="X202" s="12">
        <f t="shared" si="37"/>
        <v>0</v>
      </c>
      <c r="Y202" s="12">
        <f t="shared" si="37"/>
        <v>0</v>
      </c>
      <c r="Z202" s="12">
        <f t="shared" si="37"/>
        <v>0</v>
      </c>
      <c r="AA202" s="12">
        <f t="shared" si="37"/>
        <v>0</v>
      </c>
      <c r="AB202" s="12">
        <f t="shared" si="37"/>
        <v>0</v>
      </c>
      <c r="AC202" s="12">
        <f t="shared" si="37"/>
        <v>0</v>
      </c>
      <c r="AD202" s="12">
        <f t="shared" si="37"/>
        <v>0</v>
      </c>
      <c r="AE202" s="12">
        <f t="shared" si="37"/>
        <v>0</v>
      </c>
      <c r="AF202" s="12">
        <f t="shared" si="37"/>
        <v>0</v>
      </c>
      <c r="AG202" s="12">
        <f t="shared" si="37"/>
        <v>0</v>
      </c>
      <c r="AH202" s="12">
        <f t="shared" si="37"/>
        <v>0</v>
      </c>
      <c r="AI202" s="12">
        <f t="shared" si="37"/>
        <v>0</v>
      </c>
      <c r="AJ202" s="12">
        <f t="shared" si="37"/>
        <v>0</v>
      </c>
      <c r="AK202" s="12">
        <f t="shared" si="37"/>
        <v>0</v>
      </c>
    </row>
    <row r="203" spans="1:37" x14ac:dyDescent="0.25">
      <c r="A203" s="33" t="s">
        <v>14</v>
      </c>
      <c r="B203" s="33" t="s">
        <v>8</v>
      </c>
      <c r="C203" s="33" t="s">
        <v>171</v>
      </c>
      <c r="D203" s="12">
        <f>D186</f>
        <v>0</v>
      </c>
      <c r="E203" s="12">
        <f t="shared" si="37"/>
        <v>0</v>
      </c>
      <c r="F203" s="12">
        <f t="shared" si="37"/>
        <v>0</v>
      </c>
      <c r="G203" s="12">
        <f t="shared" si="37"/>
        <v>0</v>
      </c>
      <c r="H203" s="12">
        <f t="shared" si="37"/>
        <v>0</v>
      </c>
      <c r="I203" s="12">
        <f t="shared" si="37"/>
        <v>0</v>
      </c>
      <c r="J203" s="12">
        <f t="shared" si="37"/>
        <v>0</v>
      </c>
      <c r="K203" s="12">
        <f t="shared" si="37"/>
        <v>0</v>
      </c>
      <c r="L203" s="12">
        <f t="shared" si="37"/>
        <v>0</v>
      </c>
      <c r="M203" s="12">
        <f t="shared" si="37"/>
        <v>0</v>
      </c>
      <c r="N203" s="12">
        <f t="shared" si="37"/>
        <v>0</v>
      </c>
      <c r="O203" s="12">
        <f t="shared" si="37"/>
        <v>0</v>
      </c>
      <c r="P203" s="12">
        <f t="shared" si="37"/>
        <v>0</v>
      </c>
      <c r="Q203" s="12">
        <f t="shared" si="37"/>
        <v>0</v>
      </c>
      <c r="R203" s="12">
        <f t="shared" si="37"/>
        <v>0</v>
      </c>
      <c r="S203" s="12">
        <f t="shared" si="37"/>
        <v>0</v>
      </c>
      <c r="T203" s="12">
        <f t="shared" si="37"/>
        <v>0</v>
      </c>
      <c r="U203" s="12">
        <f t="shared" si="37"/>
        <v>0</v>
      </c>
      <c r="V203" s="12">
        <f t="shared" si="37"/>
        <v>0</v>
      </c>
      <c r="W203" s="12">
        <f t="shared" si="37"/>
        <v>0</v>
      </c>
      <c r="X203" s="12">
        <f t="shared" si="37"/>
        <v>0</v>
      </c>
      <c r="Y203" s="12">
        <f t="shared" si="37"/>
        <v>0</v>
      </c>
      <c r="Z203" s="12">
        <f t="shared" si="37"/>
        <v>0</v>
      </c>
      <c r="AA203" s="12">
        <f t="shared" si="37"/>
        <v>0</v>
      </c>
      <c r="AB203" s="12">
        <f t="shared" si="37"/>
        <v>0</v>
      </c>
      <c r="AC203" s="12">
        <f t="shared" si="37"/>
        <v>0</v>
      </c>
      <c r="AD203" s="12">
        <f t="shared" si="37"/>
        <v>0</v>
      </c>
      <c r="AE203" s="12">
        <f t="shared" si="37"/>
        <v>0</v>
      </c>
      <c r="AF203" s="12">
        <f t="shared" si="37"/>
        <v>0</v>
      </c>
      <c r="AG203" s="12">
        <f t="shared" si="37"/>
        <v>0</v>
      </c>
      <c r="AH203" s="12">
        <f t="shared" si="37"/>
        <v>0</v>
      </c>
      <c r="AI203" s="12">
        <f t="shared" si="37"/>
        <v>0</v>
      </c>
      <c r="AJ203" s="12">
        <f t="shared" si="37"/>
        <v>0</v>
      </c>
      <c r="AK203" s="12">
        <f t="shared" si="37"/>
        <v>0</v>
      </c>
    </row>
    <row r="204" spans="1:37" x14ac:dyDescent="0.25">
      <c r="A204" s="33" t="s">
        <v>79</v>
      </c>
      <c r="B204" s="33" t="s">
        <v>8</v>
      </c>
      <c r="C204" s="33" t="s">
        <v>171</v>
      </c>
      <c r="D204" s="12">
        <f>D187</f>
        <v>0</v>
      </c>
      <c r="E204" s="12">
        <f t="shared" si="37"/>
        <v>0</v>
      </c>
      <c r="F204" s="12">
        <f t="shared" si="37"/>
        <v>0</v>
      </c>
      <c r="G204" s="12">
        <f t="shared" si="37"/>
        <v>0</v>
      </c>
      <c r="H204" s="12">
        <f t="shared" si="37"/>
        <v>0</v>
      </c>
      <c r="I204" s="12">
        <f t="shared" si="37"/>
        <v>0</v>
      </c>
      <c r="J204" s="12">
        <f t="shared" si="37"/>
        <v>0</v>
      </c>
      <c r="K204" s="12">
        <f t="shared" si="37"/>
        <v>0</v>
      </c>
      <c r="L204" s="12">
        <f t="shared" si="37"/>
        <v>0</v>
      </c>
      <c r="M204" s="12">
        <f t="shared" si="37"/>
        <v>0</v>
      </c>
      <c r="N204" s="12">
        <f t="shared" si="37"/>
        <v>0</v>
      </c>
      <c r="O204" s="12">
        <f t="shared" si="37"/>
        <v>0</v>
      </c>
      <c r="P204" s="12">
        <f t="shared" si="37"/>
        <v>0</v>
      </c>
      <c r="Q204" s="12">
        <f t="shared" si="37"/>
        <v>0</v>
      </c>
      <c r="R204" s="12">
        <f t="shared" si="37"/>
        <v>0</v>
      </c>
      <c r="S204" s="12">
        <f t="shared" si="37"/>
        <v>0</v>
      </c>
      <c r="T204" s="12">
        <f t="shared" si="37"/>
        <v>0</v>
      </c>
      <c r="U204" s="12">
        <f t="shared" si="37"/>
        <v>0</v>
      </c>
      <c r="V204" s="12">
        <f t="shared" si="37"/>
        <v>0</v>
      </c>
      <c r="W204" s="12">
        <f t="shared" si="37"/>
        <v>0</v>
      </c>
      <c r="X204" s="12">
        <f t="shared" si="37"/>
        <v>0</v>
      </c>
      <c r="Y204" s="12">
        <f t="shared" si="37"/>
        <v>0</v>
      </c>
      <c r="Z204" s="12">
        <f t="shared" si="37"/>
        <v>0</v>
      </c>
      <c r="AA204" s="12">
        <f t="shared" si="37"/>
        <v>0</v>
      </c>
      <c r="AB204" s="12">
        <f t="shared" si="37"/>
        <v>0</v>
      </c>
      <c r="AC204" s="12">
        <f t="shared" si="37"/>
        <v>0</v>
      </c>
      <c r="AD204" s="12">
        <f t="shared" si="37"/>
        <v>0</v>
      </c>
      <c r="AE204" s="12">
        <f t="shared" si="37"/>
        <v>0</v>
      </c>
      <c r="AF204" s="12">
        <f t="shared" si="37"/>
        <v>0</v>
      </c>
      <c r="AG204" s="12">
        <f t="shared" si="37"/>
        <v>0</v>
      </c>
      <c r="AH204" s="12">
        <f t="shared" si="37"/>
        <v>0</v>
      </c>
      <c r="AI204" s="12">
        <f t="shared" si="37"/>
        <v>0</v>
      </c>
      <c r="AJ204" s="12">
        <f t="shared" si="37"/>
        <v>0</v>
      </c>
      <c r="AK204" s="12">
        <f t="shared" si="37"/>
        <v>0</v>
      </c>
    </row>
    <row r="205" spans="1:37" x14ac:dyDescent="0.25">
      <c r="A205" s="33" t="s">
        <v>115</v>
      </c>
      <c r="B205" s="33" t="s">
        <v>8</v>
      </c>
      <c r="C205" s="33" t="s">
        <v>171</v>
      </c>
      <c r="D205" s="12">
        <f>SUM(D193:D204)</f>
        <v>0</v>
      </c>
      <c r="E205" s="12">
        <f t="shared" ref="E205:AK205" si="38">SUM(E193:E204)</f>
        <v>0</v>
      </c>
      <c r="F205" s="12">
        <f t="shared" si="38"/>
        <v>0</v>
      </c>
      <c r="G205" s="12">
        <f t="shared" si="38"/>
        <v>0</v>
      </c>
      <c r="H205" s="12">
        <f t="shared" si="38"/>
        <v>0</v>
      </c>
      <c r="I205" s="12">
        <f t="shared" si="38"/>
        <v>0</v>
      </c>
      <c r="J205" s="12">
        <f t="shared" si="38"/>
        <v>0</v>
      </c>
      <c r="K205" s="12">
        <f t="shared" si="38"/>
        <v>0</v>
      </c>
      <c r="L205" s="12">
        <f t="shared" si="38"/>
        <v>0</v>
      </c>
      <c r="M205" s="12">
        <f t="shared" si="38"/>
        <v>0</v>
      </c>
      <c r="N205" s="12">
        <f t="shared" si="38"/>
        <v>0</v>
      </c>
      <c r="O205" s="12">
        <f t="shared" si="38"/>
        <v>0</v>
      </c>
      <c r="P205" s="12">
        <f t="shared" si="38"/>
        <v>0</v>
      </c>
      <c r="Q205" s="12">
        <f t="shared" si="38"/>
        <v>0</v>
      </c>
      <c r="R205" s="12">
        <f t="shared" si="38"/>
        <v>0</v>
      </c>
      <c r="S205" s="12">
        <f t="shared" si="38"/>
        <v>0</v>
      </c>
      <c r="T205" s="12">
        <f t="shared" si="38"/>
        <v>0</v>
      </c>
      <c r="U205" s="12">
        <f t="shared" si="38"/>
        <v>0</v>
      </c>
      <c r="V205" s="12">
        <f t="shared" si="38"/>
        <v>0</v>
      </c>
      <c r="W205" s="12">
        <f t="shared" si="38"/>
        <v>0</v>
      </c>
      <c r="X205" s="12">
        <f t="shared" si="38"/>
        <v>0</v>
      </c>
      <c r="Y205" s="12">
        <f t="shared" si="38"/>
        <v>0</v>
      </c>
      <c r="Z205" s="12">
        <f t="shared" si="38"/>
        <v>0</v>
      </c>
      <c r="AA205" s="12">
        <f t="shared" si="38"/>
        <v>0</v>
      </c>
      <c r="AB205" s="12">
        <f t="shared" si="38"/>
        <v>0</v>
      </c>
      <c r="AC205" s="12">
        <f t="shared" si="38"/>
        <v>0</v>
      </c>
      <c r="AD205" s="12">
        <f t="shared" si="38"/>
        <v>0</v>
      </c>
      <c r="AE205" s="12">
        <f t="shared" si="38"/>
        <v>0</v>
      </c>
      <c r="AF205" s="12">
        <f t="shared" si="38"/>
        <v>0</v>
      </c>
      <c r="AG205" s="12">
        <f t="shared" si="38"/>
        <v>0</v>
      </c>
      <c r="AH205" s="12">
        <f t="shared" si="38"/>
        <v>0</v>
      </c>
      <c r="AI205" s="12">
        <f t="shared" si="38"/>
        <v>0</v>
      </c>
      <c r="AJ205" s="12">
        <f t="shared" si="38"/>
        <v>0</v>
      </c>
      <c r="AK205" s="12">
        <f t="shared" si="38"/>
        <v>0</v>
      </c>
    </row>
    <row r="207" spans="1:37" s="30" customFormat="1" ht="12.75" x14ac:dyDescent="0.2">
      <c r="A207" s="105" t="s">
        <v>183</v>
      </c>
      <c r="B207" s="106"/>
    </row>
    <row r="208" spans="1:37" s="30" customFormat="1" ht="12.75" x14ac:dyDescent="0.2">
      <c r="A208" s="33" t="s">
        <v>184</v>
      </c>
      <c r="B208" s="34" t="s">
        <v>185</v>
      </c>
      <c r="C208" s="34" t="s">
        <v>171</v>
      </c>
      <c r="D208" s="107">
        <f>D162+D147+D139</f>
        <v>0</v>
      </c>
      <c r="E208" s="107">
        <f t="shared" ref="E208:AK208" si="39">E162+E147+E139</f>
        <v>0</v>
      </c>
      <c r="F208" s="107">
        <f t="shared" si="39"/>
        <v>0</v>
      </c>
      <c r="G208" s="107">
        <f t="shared" si="39"/>
        <v>0</v>
      </c>
      <c r="H208" s="107">
        <f t="shared" si="39"/>
        <v>0</v>
      </c>
      <c r="I208" s="107">
        <f t="shared" si="39"/>
        <v>0</v>
      </c>
      <c r="J208" s="107">
        <f t="shared" si="39"/>
        <v>0</v>
      </c>
      <c r="K208" s="107">
        <f t="shared" si="39"/>
        <v>0</v>
      </c>
      <c r="L208" s="107">
        <f t="shared" si="39"/>
        <v>0</v>
      </c>
      <c r="M208" s="107">
        <f t="shared" si="39"/>
        <v>0</v>
      </c>
      <c r="N208" s="107">
        <f t="shared" si="39"/>
        <v>0</v>
      </c>
      <c r="O208" s="107">
        <f t="shared" si="39"/>
        <v>0</v>
      </c>
      <c r="P208" s="107">
        <f t="shared" si="39"/>
        <v>0</v>
      </c>
      <c r="Q208" s="107">
        <f t="shared" si="39"/>
        <v>0</v>
      </c>
      <c r="R208" s="107">
        <f t="shared" si="39"/>
        <v>0</v>
      </c>
      <c r="S208" s="107">
        <f t="shared" si="39"/>
        <v>0</v>
      </c>
      <c r="T208" s="107">
        <f t="shared" si="39"/>
        <v>0</v>
      </c>
      <c r="U208" s="107">
        <f t="shared" si="39"/>
        <v>0</v>
      </c>
      <c r="V208" s="107">
        <f t="shared" si="39"/>
        <v>0</v>
      </c>
      <c r="W208" s="107">
        <f t="shared" si="39"/>
        <v>0</v>
      </c>
      <c r="X208" s="107">
        <f t="shared" si="39"/>
        <v>0</v>
      </c>
      <c r="Y208" s="107">
        <f t="shared" si="39"/>
        <v>0</v>
      </c>
      <c r="Z208" s="107">
        <f t="shared" si="39"/>
        <v>0</v>
      </c>
      <c r="AA208" s="107">
        <f t="shared" si="39"/>
        <v>0</v>
      </c>
      <c r="AB208" s="107">
        <f t="shared" si="39"/>
        <v>0</v>
      </c>
      <c r="AC208" s="107">
        <f t="shared" si="39"/>
        <v>0</v>
      </c>
      <c r="AD208" s="107">
        <f t="shared" si="39"/>
        <v>0</v>
      </c>
      <c r="AE208" s="107">
        <f t="shared" si="39"/>
        <v>0</v>
      </c>
      <c r="AF208" s="107">
        <f t="shared" si="39"/>
        <v>0</v>
      </c>
      <c r="AG208" s="107">
        <f t="shared" si="39"/>
        <v>0</v>
      </c>
      <c r="AH208" s="107">
        <f t="shared" si="39"/>
        <v>0</v>
      </c>
      <c r="AI208" s="107">
        <f t="shared" si="39"/>
        <v>0</v>
      </c>
      <c r="AJ208" s="107">
        <f t="shared" si="39"/>
        <v>0</v>
      </c>
      <c r="AK208" s="107">
        <f t="shared" si="39"/>
        <v>0</v>
      </c>
    </row>
    <row r="209" spans="1:4" s="30" customFormat="1" ht="12.75" x14ac:dyDescent="0.2">
      <c r="B209" s="106"/>
    </row>
    <row r="210" spans="1:4" s="30" customFormat="1" ht="12.75" x14ac:dyDescent="0.2">
      <c r="A210" s="33" t="s">
        <v>186</v>
      </c>
      <c r="B210" s="34"/>
    </row>
    <row r="211" spans="1:4" s="30" customFormat="1" ht="12.75" x14ac:dyDescent="0.2">
      <c r="A211" s="33" t="s">
        <v>16</v>
      </c>
      <c r="B211" s="34" t="s">
        <v>185</v>
      </c>
      <c r="C211" s="34" t="s">
        <v>171</v>
      </c>
    </row>
    <row r="212" spans="1:4" s="30" customFormat="1" ht="12.75" x14ac:dyDescent="0.2">
      <c r="A212" s="33" t="s">
        <v>7</v>
      </c>
      <c r="B212" s="34" t="s">
        <v>185</v>
      </c>
      <c r="C212" s="34" t="s">
        <v>171</v>
      </c>
      <c r="D212" s="30">
        <f>D140*1163/8760*2</f>
        <v>0</v>
      </c>
    </row>
    <row r="213" spans="1:4" s="30" customFormat="1" ht="12.75" x14ac:dyDescent="0.2">
      <c r="A213" s="33" t="s">
        <v>11</v>
      </c>
      <c r="B213" s="34" t="s">
        <v>185</v>
      </c>
      <c r="C213" s="34" t="s">
        <v>171</v>
      </c>
      <c r="D213" s="30">
        <f t="shared" ref="D213:D217" si="40">D141*1163/8760*2</f>
        <v>0</v>
      </c>
    </row>
    <row r="214" spans="1:4" s="30" customFormat="1" ht="12.75" x14ac:dyDescent="0.2">
      <c r="A214" s="33" t="s">
        <v>12</v>
      </c>
      <c r="B214" s="34" t="s">
        <v>185</v>
      </c>
      <c r="C214" s="34" t="s">
        <v>171</v>
      </c>
      <c r="D214" s="30">
        <f t="shared" si="40"/>
        <v>0</v>
      </c>
    </row>
    <row r="215" spans="1:4" s="30" customFormat="1" ht="12.75" x14ac:dyDescent="0.2">
      <c r="A215" s="33" t="s">
        <v>13</v>
      </c>
      <c r="B215" s="34" t="s">
        <v>185</v>
      </c>
      <c r="C215" s="34" t="s">
        <v>171</v>
      </c>
      <c r="D215" s="30">
        <f t="shared" si="40"/>
        <v>0</v>
      </c>
    </row>
    <row r="216" spans="1:4" s="30" customFormat="1" ht="12.75" x14ac:dyDescent="0.2">
      <c r="A216" s="33" t="s">
        <v>55</v>
      </c>
      <c r="B216" s="34" t="s">
        <v>185</v>
      </c>
      <c r="C216" s="34" t="s">
        <v>171</v>
      </c>
      <c r="D216" s="30">
        <f t="shared" si="40"/>
        <v>0</v>
      </c>
    </row>
    <row r="217" spans="1:4" s="30" customFormat="1" ht="12.75" x14ac:dyDescent="0.2">
      <c r="A217" s="33" t="s">
        <v>79</v>
      </c>
      <c r="B217" s="34" t="s">
        <v>185</v>
      </c>
      <c r="C217" s="34" t="s">
        <v>171</v>
      </c>
      <c r="D217" s="30">
        <f t="shared" si="40"/>
        <v>0</v>
      </c>
    </row>
    <row r="218" spans="1:4" s="30" customFormat="1" ht="12.75" x14ac:dyDescent="0.2">
      <c r="B218" s="34"/>
    </row>
    <row r="219" spans="1:4" s="30" customFormat="1" ht="12.75" x14ac:dyDescent="0.2">
      <c r="A219" s="33" t="s">
        <v>82</v>
      </c>
      <c r="B219" s="34" t="s">
        <v>185</v>
      </c>
      <c r="C219" s="34" t="s">
        <v>171</v>
      </c>
      <c r="D219" s="30">
        <f>D147*1163/8760*2</f>
        <v>0</v>
      </c>
    </row>
    <row r="220" spans="1:4" s="30" customFormat="1" ht="12.75" x14ac:dyDescent="0.2">
      <c r="A220" s="33" t="s">
        <v>7</v>
      </c>
      <c r="B220" s="34" t="s">
        <v>185</v>
      </c>
      <c r="C220" s="34" t="s">
        <v>171</v>
      </c>
      <c r="D220" s="30">
        <f t="shared" ref="D220:D232" si="41">D148*1163/8760*2</f>
        <v>0</v>
      </c>
    </row>
    <row r="221" spans="1:4" s="30" customFormat="1" ht="12.75" x14ac:dyDescent="0.2">
      <c r="A221" s="33" t="s">
        <v>9</v>
      </c>
      <c r="B221" s="34" t="s">
        <v>185</v>
      </c>
      <c r="C221" s="34" t="s">
        <v>171</v>
      </c>
      <c r="D221" s="30">
        <f t="shared" si="41"/>
        <v>0</v>
      </c>
    </row>
    <row r="222" spans="1:4" s="30" customFormat="1" ht="12.75" x14ac:dyDescent="0.2">
      <c r="A222" s="33" t="s">
        <v>10</v>
      </c>
      <c r="B222" s="34" t="s">
        <v>185</v>
      </c>
      <c r="C222" s="34" t="s">
        <v>171</v>
      </c>
      <c r="D222" s="30">
        <f t="shared" si="41"/>
        <v>0</v>
      </c>
    </row>
    <row r="223" spans="1:4" s="30" customFormat="1" ht="12.75" x14ac:dyDescent="0.2">
      <c r="A223" s="33" t="s">
        <v>11</v>
      </c>
      <c r="B223" s="34" t="s">
        <v>185</v>
      </c>
      <c r="C223" s="34" t="s">
        <v>171</v>
      </c>
      <c r="D223" s="30">
        <f t="shared" si="41"/>
        <v>0</v>
      </c>
    </row>
    <row r="224" spans="1:4" s="30" customFormat="1" ht="12.75" x14ac:dyDescent="0.2">
      <c r="A224" s="33" t="s">
        <v>111</v>
      </c>
      <c r="B224" s="34" t="s">
        <v>185</v>
      </c>
      <c r="C224" s="34" t="s">
        <v>171</v>
      </c>
      <c r="D224" s="30">
        <f t="shared" si="41"/>
        <v>0</v>
      </c>
    </row>
    <row r="225" spans="1:4" s="30" customFormat="1" ht="12.75" x14ac:dyDescent="0.2">
      <c r="A225" s="33" t="s">
        <v>12</v>
      </c>
      <c r="B225" s="34" t="s">
        <v>185</v>
      </c>
      <c r="C225" s="34" t="s">
        <v>171</v>
      </c>
      <c r="D225" s="30">
        <f t="shared" si="41"/>
        <v>0</v>
      </c>
    </row>
    <row r="226" spans="1:4" s="30" customFormat="1" ht="12.75" x14ac:dyDescent="0.2">
      <c r="A226" s="33" t="s">
        <v>54</v>
      </c>
      <c r="B226" s="34" t="s">
        <v>185</v>
      </c>
      <c r="C226" s="34" t="s">
        <v>171</v>
      </c>
      <c r="D226" s="30">
        <f t="shared" si="41"/>
        <v>0</v>
      </c>
    </row>
    <row r="227" spans="1:4" s="30" customFormat="1" ht="12.75" x14ac:dyDescent="0.2">
      <c r="A227" s="33" t="s">
        <v>78</v>
      </c>
      <c r="B227" s="34" t="s">
        <v>185</v>
      </c>
      <c r="C227" s="34" t="s">
        <v>171</v>
      </c>
      <c r="D227" s="30">
        <f t="shared" si="41"/>
        <v>0</v>
      </c>
    </row>
    <row r="228" spans="1:4" s="30" customFormat="1" ht="12.75" x14ac:dyDescent="0.2">
      <c r="A228" s="33" t="s">
        <v>13</v>
      </c>
      <c r="B228" s="34" t="s">
        <v>185</v>
      </c>
      <c r="C228" s="34" t="s">
        <v>171</v>
      </c>
      <c r="D228" s="30">
        <f t="shared" si="41"/>
        <v>0</v>
      </c>
    </row>
    <row r="229" spans="1:4" s="30" customFormat="1" ht="12.75" x14ac:dyDescent="0.2">
      <c r="A229" s="33" t="s">
        <v>55</v>
      </c>
      <c r="B229" s="34" t="s">
        <v>185</v>
      </c>
      <c r="C229" s="34" t="s">
        <v>171</v>
      </c>
      <c r="D229" s="30">
        <f t="shared" si="41"/>
        <v>0</v>
      </c>
    </row>
    <row r="230" spans="1:4" s="30" customFormat="1" ht="12.75" x14ac:dyDescent="0.2">
      <c r="A230" s="33" t="s">
        <v>56</v>
      </c>
      <c r="B230" s="34" t="s">
        <v>185</v>
      </c>
      <c r="C230" s="34" t="s">
        <v>171</v>
      </c>
      <c r="D230" s="30">
        <f t="shared" si="41"/>
        <v>0</v>
      </c>
    </row>
    <row r="231" spans="1:4" s="30" customFormat="1" ht="12.75" x14ac:dyDescent="0.2">
      <c r="A231" s="33" t="s">
        <v>14</v>
      </c>
      <c r="B231" s="34" t="s">
        <v>185</v>
      </c>
      <c r="C231" s="34" t="s">
        <v>171</v>
      </c>
      <c r="D231" s="30">
        <f t="shared" si="41"/>
        <v>0</v>
      </c>
    </row>
    <row r="232" spans="1:4" s="30" customFormat="1" ht="12.75" x14ac:dyDescent="0.2">
      <c r="A232" s="33" t="s">
        <v>79</v>
      </c>
      <c r="B232" s="34" t="s">
        <v>185</v>
      </c>
      <c r="C232" s="34" t="s">
        <v>171</v>
      </c>
      <c r="D232" s="30">
        <f t="shared" si="41"/>
        <v>0</v>
      </c>
    </row>
    <row r="233" spans="1:4" s="30" customFormat="1" ht="12.75" x14ac:dyDescent="0.2">
      <c r="A233" s="33"/>
      <c r="B233" s="34"/>
    </row>
    <row r="234" spans="1:4" s="30" customFormat="1" ht="12.75" x14ac:dyDescent="0.2">
      <c r="A234" s="33" t="s">
        <v>83</v>
      </c>
      <c r="B234" s="34" t="s">
        <v>185</v>
      </c>
      <c r="C234" s="34" t="s">
        <v>171</v>
      </c>
    </row>
    <row r="235" spans="1:4" s="30" customFormat="1" ht="12.75" x14ac:dyDescent="0.2">
      <c r="A235" s="33" t="s">
        <v>12</v>
      </c>
      <c r="B235" s="34" t="s">
        <v>185</v>
      </c>
      <c r="C235" s="34" t="s">
        <v>171</v>
      </c>
      <c r="D235" s="30">
        <f t="shared" ref="D235" si="42">D163*1163/8760*2</f>
        <v>0</v>
      </c>
    </row>
    <row r="236" spans="1:4" s="30" customFormat="1" ht="12.75" x14ac:dyDescent="0.2">
      <c r="A236" s="33"/>
      <c r="B236" s="106"/>
    </row>
    <row r="237" spans="1:4" s="30" customFormat="1" ht="12.75" x14ac:dyDescent="0.2">
      <c r="B237" s="106"/>
    </row>
    <row r="238" spans="1:4" s="30" customFormat="1" ht="12.75" x14ac:dyDescent="0.2">
      <c r="A238" s="23" t="s">
        <v>21</v>
      </c>
      <c r="B238" s="31"/>
      <c r="C238" s="32"/>
      <c r="D238" s="32"/>
    </row>
    <row r="239" spans="1:4" s="30" customFormat="1" ht="12.75" x14ac:dyDescent="0.2">
      <c r="A239" s="33" t="s">
        <v>16</v>
      </c>
      <c r="B239" s="34" t="s">
        <v>20</v>
      </c>
      <c r="C239" s="33" t="s">
        <v>171</v>
      </c>
      <c r="D239" s="48">
        <f>D79/SUM($D$79:$D$81)</f>
        <v>0.3445221319824911</v>
      </c>
    </row>
    <row r="240" spans="1:4" s="30" customFormat="1" ht="12.75" x14ac:dyDescent="0.2">
      <c r="A240" s="33" t="s">
        <v>82</v>
      </c>
      <c r="B240" s="34" t="s">
        <v>20</v>
      </c>
      <c r="C240" s="33" t="s">
        <v>171</v>
      </c>
      <c r="D240" s="48">
        <f t="shared" ref="D240:D241" si="43">D80/SUM($D$79:$D$81)</f>
        <v>0.245972282741971</v>
      </c>
    </row>
    <row r="241" spans="1:4" s="30" customFormat="1" ht="12.75" x14ac:dyDescent="0.2">
      <c r="A241" s="33" t="s">
        <v>83</v>
      </c>
      <c r="B241" s="34" t="s">
        <v>20</v>
      </c>
      <c r="C241" s="33" t="s">
        <v>171</v>
      </c>
      <c r="D241" s="48">
        <f t="shared" si="43"/>
        <v>0.40950558527553799</v>
      </c>
    </row>
    <row r="243" spans="1:4" x14ac:dyDescent="0.25">
      <c r="A243" s="33" t="s">
        <v>187</v>
      </c>
      <c r="D243" s="48">
        <f>D220</f>
        <v>0</v>
      </c>
    </row>
    <row r="244" spans="1:4" x14ac:dyDescent="0.25">
      <c r="A244" s="33" t="s">
        <v>188</v>
      </c>
      <c r="D244" s="48">
        <f>D221</f>
        <v>0</v>
      </c>
    </row>
    <row r="245" spans="1:4" x14ac:dyDescent="0.25">
      <c r="A245" s="33" t="s">
        <v>189</v>
      </c>
      <c r="D245" s="48">
        <f>D222</f>
        <v>0</v>
      </c>
    </row>
    <row r="246" spans="1:4" x14ac:dyDescent="0.25">
      <c r="A246" s="33" t="s">
        <v>190</v>
      </c>
      <c r="D246" s="48">
        <f>D223</f>
        <v>0</v>
      </c>
    </row>
    <row r="247" spans="1:4" x14ac:dyDescent="0.25">
      <c r="A247" s="33" t="s">
        <v>191</v>
      </c>
      <c r="D247" s="48">
        <v>0</v>
      </c>
    </row>
    <row r="248" spans="1:4" x14ac:dyDescent="0.25">
      <c r="A248" s="33" t="s">
        <v>192</v>
      </c>
      <c r="D248" s="48">
        <f>D224</f>
        <v>0</v>
      </c>
    </row>
    <row r="249" spans="1:4" x14ac:dyDescent="0.25">
      <c r="A249" s="33" t="s">
        <v>193</v>
      </c>
      <c r="D249" s="48">
        <v>0</v>
      </c>
    </row>
    <row r="250" spans="1:4" x14ac:dyDescent="0.25">
      <c r="A250" s="33" t="s">
        <v>194</v>
      </c>
      <c r="D250" s="48">
        <f>D225</f>
        <v>0</v>
      </c>
    </row>
    <row r="251" spans="1:4" x14ac:dyDescent="0.25">
      <c r="A251" s="33" t="s">
        <v>195</v>
      </c>
      <c r="D251" s="48">
        <f>D226</f>
        <v>0</v>
      </c>
    </row>
    <row r="252" spans="1:4" x14ac:dyDescent="0.25">
      <c r="A252" s="33" t="s">
        <v>196</v>
      </c>
      <c r="D252" s="48">
        <f>D227</f>
        <v>0</v>
      </c>
    </row>
    <row r="253" spans="1:4" x14ac:dyDescent="0.25">
      <c r="A253" s="33" t="s">
        <v>197</v>
      </c>
      <c r="D253" s="48">
        <v>0</v>
      </c>
    </row>
    <row r="254" spans="1:4" x14ac:dyDescent="0.25">
      <c r="A254" s="33" t="s">
        <v>198</v>
      </c>
      <c r="D254" s="48">
        <f>D228</f>
        <v>0</v>
      </c>
    </row>
    <row r="255" spans="1:4" x14ac:dyDescent="0.25">
      <c r="A255" s="33" t="s">
        <v>199</v>
      </c>
      <c r="D255" s="48">
        <f t="shared" ref="D255:D258" si="44">D229</f>
        <v>0</v>
      </c>
    </row>
    <row r="256" spans="1:4" x14ac:dyDescent="0.25">
      <c r="A256" s="33" t="s">
        <v>200</v>
      </c>
      <c r="D256" s="48">
        <f t="shared" si="44"/>
        <v>0</v>
      </c>
    </row>
    <row r="257" spans="1:4" x14ac:dyDescent="0.25">
      <c r="A257" s="33" t="s">
        <v>201</v>
      </c>
      <c r="D257" s="48">
        <f t="shared" si="44"/>
        <v>0</v>
      </c>
    </row>
    <row r="258" spans="1:4" x14ac:dyDescent="0.25">
      <c r="A258" s="33" t="s">
        <v>202</v>
      </c>
      <c r="D258" s="48">
        <f t="shared" si="44"/>
        <v>0</v>
      </c>
    </row>
    <row r="259" spans="1:4" x14ac:dyDescent="0.25">
      <c r="A259" s="33" t="s">
        <v>203</v>
      </c>
      <c r="D259" s="48">
        <f>D214</f>
        <v>0</v>
      </c>
    </row>
    <row r="260" spans="1:4" x14ac:dyDescent="0.25">
      <c r="A260" s="33" t="s">
        <v>204</v>
      </c>
      <c r="D260" s="48">
        <f>D212</f>
        <v>0</v>
      </c>
    </row>
    <row r="261" spans="1:4" x14ac:dyDescent="0.25">
      <c r="A261" s="33" t="s">
        <v>205</v>
      </c>
      <c r="D261" s="48">
        <v>0</v>
      </c>
    </row>
    <row r="262" spans="1:4" x14ac:dyDescent="0.25">
      <c r="A262" s="33" t="s">
        <v>206</v>
      </c>
      <c r="D262" s="48">
        <v>0</v>
      </c>
    </row>
    <row r="263" spans="1:4" x14ac:dyDescent="0.25">
      <c r="A263" s="33" t="s">
        <v>207</v>
      </c>
      <c r="D263" s="48">
        <v>0</v>
      </c>
    </row>
    <row r="264" spans="1:4" x14ac:dyDescent="0.25">
      <c r="A264" s="33" t="s">
        <v>208</v>
      </c>
      <c r="D264" s="48">
        <v>0</v>
      </c>
    </row>
    <row r="265" spans="1:4" x14ac:dyDescent="0.25">
      <c r="A265" s="33" t="s">
        <v>209</v>
      </c>
      <c r="D265" s="48">
        <v>0</v>
      </c>
    </row>
    <row r="266" spans="1:4" x14ac:dyDescent="0.25">
      <c r="A266" s="33" t="s">
        <v>210</v>
      </c>
      <c r="D266" s="48">
        <f>D235</f>
        <v>0</v>
      </c>
    </row>
  </sheetData>
  <mergeCells count="3">
    <mergeCell ref="E28:E29"/>
    <mergeCell ref="F28:F29"/>
    <mergeCell ref="G28:G29"/>
  </mergeCells>
  <conditionalFormatting sqref="E94:AK106">
    <cfRule type="cellIs" dxfId="257" priority="6" operator="equal">
      <formula>0</formula>
    </cfRule>
  </conditionalFormatting>
  <conditionalFormatting sqref="D1:AK1">
    <cfRule type="cellIs" dxfId="256" priority="37" operator="equal">
      <formula>0</formula>
    </cfRule>
  </conditionalFormatting>
  <conditionalFormatting sqref="D5:AK5">
    <cfRule type="cellIs" dxfId="255" priority="36" operator="equal">
      <formula>0</formula>
    </cfRule>
  </conditionalFormatting>
  <conditionalFormatting sqref="D8:AK8">
    <cfRule type="cellIs" dxfId="254" priority="35" operator="equal">
      <formula>0</formula>
    </cfRule>
  </conditionalFormatting>
  <conditionalFormatting sqref="E11:AK11">
    <cfRule type="cellIs" dxfId="253" priority="34" operator="equal">
      <formula>0</formula>
    </cfRule>
  </conditionalFormatting>
  <conditionalFormatting sqref="D14:AK14">
    <cfRule type="cellIs" dxfId="252" priority="33" operator="equal">
      <formula>0</formula>
    </cfRule>
  </conditionalFormatting>
  <conditionalFormatting sqref="D15:AK26">
    <cfRule type="cellIs" dxfId="251" priority="32" operator="equal">
      <formula>0</formula>
    </cfRule>
  </conditionalFormatting>
  <conditionalFormatting sqref="D75:AK75">
    <cfRule type="cellIs" dxfId="250" priority="16" operator="equal">
      <formula>0</formula>
    </cfRule>
  </conditionalFormatting>
  <conditionalFormatting sqref="D79:AK81">
    <cfRule type="cellIs" dxfId="249" priority="15" operator="equal">
      <formula>0</formula>
    </cfRule>
  </conditionalFormatting>
  <conditionalFormatting sqref="D87:D91">
    <cfRule type="cellIs" dxfId="248" priority="14" operator="equal">
      <formula>0</formula>
    </cfRule>
  </conditionalFormatting>
  <conditionalFormatting sqref="D94:D106">
    <cfRule type="cellIs" dxfId="247" priority="13" operator="equal">
      <formula>0</formula>
    </cfRule>
  </conditionalFormatting>
  <conditionalFormatting sqref="D109">
    <cfRule type="cellIs" dxfId="246" priority="12" operator="equal">
      <formula>0</formula>
    </cfRule>
  </conditionalFormatting>
  <conditionalFormatting sqref="D113:AK118">
    <cfRule type="cellIs" dxfId="245" priority="11" operator="equal">
      <formula>0</formula>
    </cfRule>
  </conditionalFormatting>
  <conditionalFormatting sqref="D121:AK133">
    <cfRule type="cellIs" dxfId="244" priority="10" operator="equal">
      <formula>0</formula>
    </cfRule>
  </conditionalFormatting>
  <conditionalFormatting sqref="D136:AK136">
    <cfRule type="cellIs" dxfId="243" priority="9" operator="equal">
      <formula>0</formula>
    </cfRule>
  </conditionalFormatting>
  <conditionalFormatting sqref="D86:AK91">
    <cfRule type="cellIs" dxfId="242" priority="7" operator="equal">
      <formula>0</formula>
    </cfRule>
  </conditionalFormatting>
  <conditionalFormatting sqref="D11">
    <cfRule type="cellIs" dxfId="241" priority="20" operator="equal">
      <formula>0</formula>
    </cfRule>
  </conditionalFormatting>
  <conditionalFormatting sqref="D60:D72">
    <cfRule type="cellIs" dxfId="240" priority="17" operator="equal">
      <formula>0</formula>
    </cfRule>
  </conditionalFormatting>
  <conditionalFormatting sqref="D45:AK47">
    <cfRule type="cellIs" dxfId="239" priority="19" operator="equal">
      <formula>0</formula>
    </cfRule>
  </conditionalFormatting>
  <conditionalFormatting sqref="D52:AK57">
    <cfRule type="cellIs" dxfId="238" priority="18" operator="equal">
      <formula>0</formula>
    </cfRule>
  </conditionalFormatting>
  <conditionalFormatting sqref="D239:D241">
    <cfRule type="cellIs" dxfId="237" priority="4" operator="equal">
      <formula>0</formula>
    </cfRule>
  </conditionalFormatting>
  <conditionalFormatting sqref="D243:D266">
    <cfRule type="cellIs" dxfId="236" priority="3" operator="equal">
      <formula>0</formula>
    </cfRule>
  </conditionalFormatting>
  <conditionalFormatting sqref="E60:AK72">
    <cfRule type="cellIs" dxfId="235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1"/>
  <dimension ref="A1:AI33"/>
  <sheetViews>
    <sheetView topLeftCell="A23" zoomScale="85" zoomScaleNormal="85" workbookViewId="0">
      <selection activeCell="I11" sqref="I11"/>
    </sheetView>
  </sheetViews>
  <sheetFormatPr baseColWidth="10" defaultRowHeight="15" x14ac:dyDescent="0.25"/>
  <cols>
    <col min="1" max="1" width="28.7109375" customWidth="1"/>
  </cols>
  <sheetData>
    <row r="1" spans="1:35" x14ac:dyDescent="0.25">
      <c r="A1" s="64" t="s">
        <v>131</v>
      </c>
    </row>
    <row r="2" spans="1:35" x14ac:dyDescent="0.25">
      <c r="B2" s="29">
        <v>2017</v>
      </c>
      <c r="C2" s="21">
        <v>2018</v>
      </c>
      <c r="D2" s="21">
        <v>2019</v>
      </c>
      <c r="E2" s="21">
        <v>2020</v>
      </c>
      <c r="F2" s="21">
        <v>2021</v>
      </c>
      <c r="G2" s="21">
        <v>2022</v>
      </c>
      <c r="H2" s="21">
        <v>2023</v>
      </c>
      <c r="I2" s="21">
        <v>2024</v>
      </c>
      <c r="J2" s="21">
        <v>2025</v>
      </c>
      <c r="K2" s="21">
        <v>2026</v>
      </c>
      <c r="L2" s="21">
        <v>2027</v>
      </c>
      <c r="M2" s="21">
        <v>2028</v>
      </c>
      <c r="N2" s="21">
        <v>2029</v>
      </c>
      <c r="O2" s="21">
        <v>2030</v>
      </c>
      <c r="P2" s="21">
        <v>2031</v>
      </c>
      <c r="Q2" s="21">
        <v>2032</v>
      </c>
      <c r="R2" s="21">
        <v>2033</v>
      </c>
      <c r="S2" s="21">
        <v>2034</v>
      </c>
      <c r="T2" s="21">
        <v>2035</v>
      </c>
      <c r="U2" s="21">
        <v>2036</v>
      </c>
      <c r="V2" s="21">
        <v>2037</v>
      </c>
      <c r="W2" s="21">
        <v>2038</v>
      </c>
      <c r="X2" s="21">
        <v>2039</v>
      </c>
      <c r="Y2" s="21">
        <v>2040</v>
      </c>
      <c r="Z2" s="21">
        <v>2041</v>
      </c>
      <c r="AA2" s="21">
        <v>2042</v>
      </c>
      <c r="AB2" s="21">
        <v>2043</v>
      </c>
      <c r="AC2" s="21">
        <v>2044</v>
      </c>
      <c r="AD2" s="21">
        <v>2045</v>
      </c>
      <c r="AE2" s="21">
        <v>2046</v>
      </c>
      <c r="AF2" s="21">
        <v>2047</v>
      </c>
      <c r="AG2" s="21">
        <v>2048</v>
      </c>
      <c r="AH2" s="21">
        <v>2049</v>
      </c>
      <c r="AI2" s="21">
        <v>2050</v>
      </c>
    </row>
    <row r="3" spans="1:35" x14ac:dyDescent="0.25">
      <c r="A3" s="33" t="s">
        <v>116</v>
      </c>
      <c r="B3" s="65">
        <f>I!D205</f>
        <v>0</v>
      </c>
      <c r="C3" s="65">
        <f>I!E205</f>
        <v>0</v>
      </c>
      <c r="D3" s="65">
        <f>I!F205</f>
        <v>0</v>
      </c>
      <c r="E3" s="65">
        <f>I!G205</f>
        <v>0</v>
      </c>
      <c r="F3" s="65">
        <f>I!H205</f>
        <v>0</v>
      </c>
      <c r="G3" s="65">
        <f>I!I205</f>
        <v>0</v>
      </c>
      <c r="H3" s="65">
        <f>I!J205</f>
        <v>0</v>
      </c>
      <c r="I3" s="65">
        <f>I!K205</f>
        <v>0</v>
      </c>
      <c r="J3" s="65">
        <f>I!L205</f>
        <v>0</v>
      </c>
      <c r="K3" s="65">
        <f>I!M205</f>
        <v>0</v>
      </c>
      <c r="L3" s="65">
        <f>I!N205</f>
        <v>0</v>
      </c>
      <c r="M3" s="65">
        <f>I!O205</f>
        <v>0</v>
      </c>
      <c r="N3" s="65">
        <f>I!P205</f>
        <v>0</v>
      </c>
      <c r="O3" s="65">
        <f>I!Q205</f>
        <v>0</v>
      </c>
      <c r="P3" s="65">
        <f>I!R205</f>
        <v>0</v>
      </c>
      <c r="Q3" s="65">
        <f>I!S205</f>
        <v>0</v>
      </c>
      <c r="R3" s="65">
        <f>I!T205</f>
        <v>0</v>
      </c>
      <c r="S3" s="65">
        <f>I!U205</f>
        <v>0</v>
      </c>
      <c r="T3" s="65">
        <f>I!V205</f>
        <v>0</v>
      </c>
      <c r="U3" s="65">
        <f>I!W205</f>
        <v>0</v>
      </c>
      <c r="V3" s="65">
        <f>I!X205</f>
        <v>0</v>
      </c>
      <c r="W3" s="65">
        <f>I!Y205</f>
        <v>0</v>
      </c>
      <c r="X3" s="65">
        <f>I!Z205</f>
        <v>0</v>
      </c>
      <c r="Y3" s="65">
        <f>I!AA205</f>
        <v>0</v>
      </c>
      <c r="Z3" s="65">
        <f>I!AB205</f>
        <v>0</v>
      </c>
      <c r="AA3" s="65">
        <f>I!AC205</f>
        <v>0</v>
      </c>
      <c r="AB3" s="65">
        <f>I!AD205</f>
        <v>0</v>
      </c>
      <c r="AC3" s="65">
        <f>I!AE205</f>
        <v>0</v>
      </c>
      <c r="AD3" s="65">
        <f>I!AF205</f>
        <v>0</v>
      </c>
      <c r="AE3" s="65">
        <f>I!AG205</f>
        <v>0</v>
      </c>
      <c r="AF3" s="65">
        <f>I!AH205</f>
        <v>0</v>
      </c>
      <c r="AG3" s="65">
        <f>I!AI205</f>
        <v>0</v>
      </c>
      <c r="AH3" s="65">
        <f>I!AJ205</f>
        <v>0</v>
      </c>
      <c r="AI3" s="65">
        <f>I!AK205</f>
        <v>0</v>
      </c>
    </row>
    <row r="4" spans="1:35" x14ac:dyDescent="0.25">
      <c r="A4" s="33" t="s">
        <v>117</v>
      </c>
      <c r="B4" s="65">
        <f>II!D209</f>
        <v>546.69153871327353</v>
      </c>
      <c r="C4" s="65">
        <f>II!E209</f>
        <v>565.57670414409199</v>
      </c>
      <c r="D4" s="65">
        <f>II!F209</f>
        <v>553.90112547639899</v>
      </c>
      <c r="E4" s="65">
        <f>II!G209</f>
        <v>481.77879467624297</v>
      </c>
      <c r="F4" s="65">
        <f>II!H209</f>
        <v>542.9008001737144</v>
      </c>
      <c r="G4" s="65">
        <f>II!I209</f>
        <v>547.86814201179607</v>
      </c>
      <c r="H4" s="65">
        <f>II!J209</f>
        <v>550.2403228671418</v>
      </c>
      <c r="I4" s="65">
        <f>II!K209</f>
        <v>543.0622433784672</v>
      </c>
      <c r="J4" s="65">
        <f>II!L209</f>
        <v>533.27583821581015</v>
      </c>
      <c r="K4" s="65">
        <f>II!M209</f>
        <v>522.76623095124341</v>
      </c>
      <c r="L4" s="65">
        <f>II!N209</f>
        <v>510.93556684283539</v>
      </c>
      <c r="M4" s="65">
        <f>II!O209</f>
        <v>499.20957461648231</v>
      </c>
      <c r="N4" s="65">
        <f>II!P209</f>
        <v>486.47569130854242</v>
      </c>
      <c r="O4" s="65">
        <f>II!Q209</f>
        <v>461.12483641120548</v>
      </c>
      <c r="P4" s="65">
        <f>II!R209</f>
        <v>453.47628525980628</v>
      </c>
      <c r="Q4" s="65">
        <f>II!S209</f>
        <v>445.96525070964435</v>
      </c>
      <c r="R4" s="65">
        <f>II!T209</f>
        <v>438.59624507768945</v>
      </c>
      <c r="S4" s="65">
        <f>II!U209</f>
        <v>431.33888230918689</v>
      </c>
      <c r="T4" s="65">
        <f>II!V209</f>
        <v>424.18132145457008</v>
      </c>
      <c r="U4" s="65">
        <f>II!W209</f>
        <v>416.63673518616741</v>
      </c>
      <c r="V4" s="65">
        <f>II!X209</f>
        <v>408.90861272634726</v>
      </c>
      <c r="W4" s="65">
        <f>II!Y209</f>
        <v>401.02911248856185</v>
      </c>
      <c r="X4" s="65">
        <f>II!Z209</f>
        <v>393.00035468043689</v>
      </c>
      <c r="Y4" s="65">
        <f>II!AA209</f>
        <v>384.82466822342712</v>
      </c>
      <c r="Z4" s="65">
        <f>II!AB209</f>
        <v>376.60692552927082</v>
      </c>
      <c r="AA4" s="65">
        <f>II!AC209</f>
        <v>368.29506568247768</v>
      </c>
      <c r="AB4" s="65">
        <f>II!AD209</f>
        <v>359.9182748793794</v>
      </c>
      <c r="AC4" s="65">
        <f>II!AE209</f>
        <v>351.51841233666494</v>
      </c>
      <c r="AD4" s="65">
        <f>II!AF209</f>
        <v>344.099751651367</v>
      </c>
      <c r="AE4" s="65">
        <f>II!AG209</f>
        <v>336.71431509373593</v>
      </c>
      <c r="AF4" s="65">
        <f>II!AH209</f>
        <v>329.36319543052088</v>
      </c>
      <c r="AG4" s="65">
        <f>II!AI209</f>
        <v>322.04377323997426</v>
      </c>
      <c r="AH4" s="65">
        <f>II!AJ209</f>
        <v>314.7401224035309</v>
      </c>
      <c r="AI4" s="65">
        <f>II!AK209</f>
        <v>307.4292265048885</v>
      </c>
    </row>
    <row r="5" spans="1:35" x14ac:dyDescent="0.25">
      <c r="A5" s="33" t="s">
        <v>118</v>
      </c>
      <c r="B5" s="65">
        <f>III!D209</f>
        <v>247.59577795830523</v>
      </c>
      <c r="C5" s="65">
        <f>III!E209</f>
        <v>255.50450088626391</v>
      </c>
      <c r="D5" s="65">
        <f>III!F209</f>
        <v>250.30412119354901</v>
      </c>
      <c r="E5" s="65">
        <f>III!G209</f>
        <v>217.77664431532784</v>
      </c>
      <c r="F5" s="65">
        <f>III!H209</f>
        <v>245.45900975296212</v>
      </c>
      <c r="G5" s="65">
        <f>III!I209</f>
        <v>247.4862682011875</v>
      </c>
      <c r="H5" s="65">
        <f>III!J209</f>
        <v>248.33439545200656</v>
      </c>
      <c r="I5" s="65">
        <f>III!K209</f>
        <v>244.87029600629944</v>
      </c>
      <c r="J5" s="65">
        <f>III!L209</f>
        <v>240.23307653621879</v>
      </c>
      <c r="K5" s="65">
        <f>III!M209</f>
        <v>235.2743394802518</v>
      </c>
      <c r="L5" s="65">
        <f>III!N209</f>
        <v>229.72492186890707</v>
      </c>
      <c r="M5" s="65">
        <f>III!O209</f>
        <v>224.2179185904302</v>
      </c>
      <c r="N5" s="65">
        <f>III!P209</f>
        <v>218.19525011737983</v>
      </c>
      <c r="O5" s="65">
        <f>III!Q209</f>
        <v>205.89643800382788</v>
      </c>
      <c r="P5" s="65">
        <f>III!R209</f>
        <v>202.15418268001901</v>
      </c>
      <c r="Q5" s="65">
        <f>III!S209</f>
        <v>198.475797336065</v>
      </c>
      <c r="R5" s="65">
        <f>III!T209</f>
        <v>194.86305043026221</v>
      </c>
      <c r="S5" s="65">
        <f>III!U209</f>
        <v>191.30220816071025</v>
      </c>
      <c r="T5" s="65">
        <f>III!V209</f>
        <v>187.78783268121597</v>
      </c>
      <c r="U5" s="65">
        <f>III!W209</f>
        <v>184.10462885422294</v>
      </c>
      <c r="V5" s="65">
        <f>III!X209</f>
        <v>180.34339880217618</v>
      </c>
      <c r="W5" s="65">
        <f>III!Y209</f>
        <v>176.51888614664503</v>
      </c>
      <c r="X5" s="65">
        <f>III!Z209</f>
        <v>172.63256313325937</v>
      </c>
      <c r="Y5" s="65">
        <f>III!AA209</f>
        <v>168.68602275320958</v>
      </c>
      <c r="Z5" s="65">
        <f>III!AB209</f>
        <v>164.7257409019081</v>
      </c>
      <c r="AA5" s="65">
        <f>III!AC209</f>
        <v>160.72933820283194</v>
      </c>
      <c r="AB5" s="65">
        <f>III!AD209</f>
        <v>156.71004874023944</v>
      </c>
      <c r="AC5" s="65">
        <f>III!AE209</f>
        <v>152.68653026411326</v>
      </c>
      <c r="AD5" s="65">
        <f>III!AF209</f>
        <v>149.09430162973578</v>
      </c>
      <c r="AE5" s="65">
        <f>III!AG209</f>
        <v>145.52073710261152</v>
      </c>
      <c r="AF5" s="65">
        <f>III!AH209</f>
        <v>141.96645402575422</v>
      </c>
      <c r="AG5" s="65">
        <f>III!AI209</f>
        <v>138.43048920502682</v>
      </c>
      <c r="AH5" s="65">
        <f>III!AJ209</f>
        <v>134.90621090397127</v>
      </c>
      <c r="AI5" s="65">
        <f>III!AK209</f>
        <v>131.38406297327805</v>
      </c>
    </row>
    <row r="6" spans="1:35" x14ac:dyDescent="0.25">
      <c r="A6" s="33" t="s">
        <v>119</v>
      </c>
      <c r="B6" s="65">
        <f>IV!D209</f>
        <v>1.0008553085201209E-2</v>
      </c>
      <c r="C6" s="65">
        <f>IV!E209</f>
        <v>1.0357367575864827E-2</v>
      </c>
      <c r="D6" s="65">
        <f>IV!F209</f>
        <v>1.0146546149847235E-2</v>
      </c>
      <c r="E6" s="65">
        <f>IV!G209</f>
        <v>8.8279776118878831E-3</v>
      </c>
      <c r="F6" s="65">
        <f>IV!H209</f>
        <v>9.9584002664802017E-3</v>
      </c>
      <c r="G6" s="65">
        <f>IV!I209</f>
        <v>1.0069896948340741E-2</v>
      </c>
      <c r="H6" s="65">
        <f>IV!J209</f>
        <v>1.0133581465874175E-2</v>
      </c>
      <c r="I6" s="65">
        <f>IV!K209</f>
        <v>1.0020820357703566E-2</v>
      </c>
      <c r="J6" s="65">
        <f>IV!L209</f>
        <v>9.8589417941703297E-3</v>
      </c>
      <c r="K6" s="65">
        <f>IV!M209</f>
        <v>9.6826377368097929E-3</v>
      </c>
      <c r="L6" s="65">
        <f>IV!N209</f>
        <v>9.4809845554290045E-3</v>
      </c>
      <c r="M6" s="65">
        <f>IV!O209</f>
        <v>9.281823126606999E-3</v>
      </c>
      <c r="N6" s="65">
        <f>IV!P209</f>
        <v>9.0735668152456747E-3</v>
      </c>
      <c r="O6" s="65">
        <f>IV!Q209</f>
        <v>8.7219075184093216E-3</v>
      </c>
      <c r="P6" s="65">
        <f>IV!R209</f>
        <v>8.5933471998732597E-3</v>
      </c>
      <c r="Q6" s="65">
        <f>IV!S209</f>
        <v>8.4666002145007326E-3</v>
      </c>
      <c r="R6" s="65">
        <f>IV!T209</f>
        <v>8.3417735515650127E-3</v>
      </c>
      <c r="S6" s="65">
        <f>IV!U209</f>
        <v>8.2183090235763197E-3</v>
      </c>
      <c r="T6" s="65">
        <f>IV!V209</f>
        <v>8.0959974287615963E-3</v>
      </c>
      <c r="U6" s="65">
        <f>IV!W209</f>
        <v>7.9655454762442863E-3</v>
      </c>
      <c r="V6" s="65">
        <f>IV!X209</f>
        <v>7.8308179878963952E-3</v>
      </c>
      <c r="W6" s="65">
        <f>IV!Y209</f>
        <v>7.6924192321007907E-3</v>
      </c>
      <c r="X6" s="65">
        <f>IV!Z209</f>
        <v>7.5503805524104713E-3</v>
      </c>
      <c r="Y6" s="65">
        <f>IV!AA209</f>
        <v>7.4047377125283469E-3</v>
      </c>
      <c r="Z6" s="65">
        <f>IV!AB209</f>
        <v>7.2575005991941865E-3</v>
      </c>
      <c r="AA6" s="65">
        <f>IV!AC209</f>
        <v>7.1076674018310396E-3</v>
      </c>
      <c r="AB6" s="65">
        <f>IV!AD209</f>
        <v>6.9557981155462575E-3</v>
      </c>
      <c r="AC6" s="65">
        <f>IV!AE209</f>
        <v>6.8027011727815438E-3</v>
      </c>
      <c r="AD6" s="65">
        <f>IV!AF209</f>
        <v>6.6678386029099422E-3</v>
      </c>
      <c r="AE6" s="65">
        <f>IV!AG209</f>
        <v>6.5328924017434972E-3</v>
      </c>
      <c r="AF6" s="65">
        <f>IV!AH209</f>
        <v>6.3978858233691375E-3</v>
      </c>
      <c r="AG6" s="65">
        <f>IV!AI209</f>
        <v>6.2627694541466609E-3</v>
      </c>
      <c r="AH6" s="65">
        <f>IV!AJ209</f>
        <v>6.1272341141498914E-3</v>
      </c>
      <c r="AI6" s="65">
        <f>IV!AK209</f>
        <v>5.9908308533224656E-3</v>
      </c>
    </row>
    <row r="7" spans="1:35" x14ac:dyDescent="0.25">
      <c r="A7" s="33" t="s">
        <v>120</v>
      </c>
      <c r="B7" s="65">
        <f>V!D209</f>
        <v>638.3360609687594</v>
      </c>
      <c r="C7" s="65">
        <f>V!E209</f>
        <v>660.15893922197006</v>
      </c>
      <c r="D7" s="65">
        <f>V!F209</f>
        <v>646.30868880910793</v>
      </c>
      <c r="E7" s="65">
        <f>V!G209</f>
        <v>561.96169402132386</v>
      </c>
      <c r="F7" s="65">
        <f>V!H209</f>
        <v>633.10955354282169</v>
      </c>
      <c r="G7" s="65">
        <f>V!I209</f>
        <v>639.83803439244775</v>
      </c>
      <c r="H7" s="65">
        <f>V!J209</f>
        <v>643.56029483452653</v>
      </c>
      <c r="I7" s="65">
        <f>V!K209</f>
        <v>636.11653787715738</v>
      </c>
      <c r="J7" s="65">
        <f>V!L209</f>
        <v>625.60035038837646</v>
      </c>
      <c r="K7" s="65">
        <f>V!M209</f>
        <v>614.21342949935479</v>
      </c>
      <c r="L7" s="65">
        <f>V!N209</f>
        <v>601.25461461967279</v>
      </c>
      <c r="M7" s="65">
        <f>V!O209</f>
        <v>588.4395110456968</v>
      </c>
      <c r="N7" s="65">
        <f>V!P209</f>
        <v>574.72798028873342</v>
      </c>
      <c r="O7" s="65">
        <f>V!Q209</f>
        <v>548.9336891364012</v>
      </c>
      <c r="P7" s="65">
        <f>V!R209</f>
        <v>541.10564953731318</v>
      </c>
      <c r="Q7" s="65">
        <f>V!S209</f>
        <v>533.42752998205242</v>
      </c>
      <c r="R7" s="65">
        <f>V!T209</f>
        <v>525.90571435006268</v>
      </c>
      <c r="S7" s="65">
        <f>V!U209</f>
        <v>518.50472101505238</v>
      </c>
      <c r="T7" s="65">
        <f>V!V209</f>
        <v>511.21107686136787</v>
      </c>
      <c r="U7" s="65">
        <f>V!W209</f>
        <v>503.40068019768114</v>
      </c>
      <c r="V7" s="65">
        <f>V!X209</f>
        <v>495.35300348684473</v>
      </c>
      <c r="W7" s="65">
        <f>V!Y209</f>
        <v>487.10495996717083</v>
      </c>
      <c r="X7" s="65">
        <f>V!Z209</f>
        <v>478.65716927021435</v>
      </c>
      <c r="Y7" s="65">
        <f>V!AA209</f>
        <v>470.01040494208098</v>
      </c>
      <c r="Z7" s="65">
        <f>V!AB209</f>
        <v>461.13177032598566</v>
      </c>
      <c r="AA7" s="65">
        <f>V!AC209</f>
        <v>452.12120956399247</v>
      </c>
      <c r="AB7" s="65">
        <f>V!AD209</f>
        <v>443.0127896548272</v>
      </c>
      <c r="AC7" s="65">
        <f>V!AE209</f>
        <v>433.85648320760549</v>
      </c>
      <c r="AD7" s="65">
        <f>V!AF209</f>
        <v>425.8939071135656</v>
      </c>
      <c r="AE7" s="65">
        <f>V!AG209</f>
        <v>417.9576506656212</v>
      </c>
      <c r="AF7" s="65">
        <f>V!AH209</f>
        <v>410.04844207004021</v>
      </c>
      <c r="AG7" s="65">
        <f>V!AI209</f>
        <v>402.16232473820929</v>
      </c>
      <c r="AH7" s="65">
        <f>V!AJ209</f>
        <v>394.27855992930449</v>
      </c>
      <c r="AI7" s="65">
        <f>V!AK209</f>
        <v>386.36715938100355</v>
      </c>
    </row>
    <row r="8" spans="1:35" x14ac:dyDescent="0.25">
      <c r="A8" s="33" t="s">
        <v>121</v>
      </c>
      <c r="B8" s="65">
        <f>VI!D209</f>
        <v>13.873218490004197</v>
      </c>
      <c r="C8" s="65">
        <f>VI!E209</f>
        <v>14.356742940370781</v>
      </c>
      <c r="D8" s="65">
        <f>VI!F209</f>
        <v>14.064534802757215</v>
      </c>
      <c r="E8" s="65">
        <f>VI!G209</f>
        <v>12.236830890315588</v>
      </c>
      <c r="F8" s="65">
        <f>VI!H209</f>
        <v>13.803776141807653</v>
      </c>
      <c r="G8" s="65">
        <f>VI!I209</f>
        <v>14.067377636182181</v>
      </c>
      <c r="H8" s="65">
        <f>VI!J209</f>
        <v>14.268351705289641</v>
      </c>
      <c r="I8" s="65">
        <f>VI!K209</f>
        <v>14.222652694469089</v>
      </c>
      <c r="J8" s="65">
        <f>VI!L209</f>
        <v>14.10649068586326</v>
      </c>
      <c r="K8" s="65">
        <f>VI!M209</f>
        <v>13.968229190078995</v>
      </c>
      <c r="L8" s="65">
        <f>VI!N209</f>
        <v>13.791811547444352</v>
      </c>
      <c r="M8" s="65">
        <f>VI!O209</f>
        <v>13.619704924717283</v>
      </c>
      <c r="N8" s="65">
        <f>VI!P209</f>
        <v>13.451713949755852</v>
      </c>
      <c r="O8" s="65">
        <f>VI!Q209</f>
        <v>13.251758125993391</v>
      </c>
      <c r="P8" s="65">
        <f>VI!R209</f>
        <v>13.184743946729126</v>
      </c>
      <c r="Q8" s="65">
        <f>VI!S209</f>
        <v>13.120280023880007</v>
      </c>
      <c r="R8" s="65">
        <f>VI!T209</f>
        <v>13.058614426937746</v>
      </c>
      <c r="S8" s="65">
        <f>VI!U209</f>
        <v>12.998954418150158</v>
      </c>
      <c r="T8" s="65">
        <f>VI!V209</f>
        <v>12.941032603862876</v>
      </c>
      <c r="U8" s="65">
        <f>VI!W209</f>
        <v>12.532853606674422</v>
      </c>
      <c r="V8" s="65">
        <f>VI!X209</f>
        <v>12.150419293478089</v>
      </c>
      <c r="W8" s="65">
        <f>VI!Y209</f>
        <v>11.790603143457082</v>
      </c>
      <c r="X8" s="65">
        <f>VI!Z209</f>
        <v>11.450024288506354</v>
      </c>
      <c r="Y8" s="65">
        <f>VI!AA209</f>
        <v>11.125834625138811</v>
      </c>
      <c r="Z8" s="65">
        <f>VI!AB209</f>
        <v>10.023935993542718</v>
      </c>
      <c r="AA8" s="65">
        <f>VI!AC209</f>
        <v>9.240053450724794</v>
      </c>
      <c r="AB8" s="65">
        <f>VI!AD209</f>
        <v>8.6453768488893186</v>
      </c>
      <c r="AC8" s="65">
        <f>VI!AE209</f>
        <v>8.1727002714207266</v>
      </c>
      <c r="AD8" s="65">
        <f>VI!AF209</f>
        <v>7.8054328812447418</v>
      </c>
      <c r="AE8" s="65">
        <f>VI!AG209</f>
        <v>7.496904375841579</v>
      </c>
      <c r="AF8" s="65">
        <f>VI!AH209</f>
        <v>7.2315914643365877</v>
      </c>
      <c r="AG8" s="65">
        <f>VI!AI209</f>
        <v>6.9988803139417062</v>
      </c>
      <c r="AH8" s="65">
        <f>VI!AJ209</f>
        <v>6.79100343575249</v>
      </c>
      <c r="AI8" s="65">
        <f>VI!AK209</f>
        <v>6.6020917214661452</v>
      </c>
    </row>
    <row r="9" spans="1:35" x14ac:dyDescent="0.25">
      <c r="A9" s="33" t="s">
        <v>122</v>
      </c>
      <c r="B9" s="65">
        <f>VII!D209</f>
        <v>55.959092973078484</v>
      </c>
      <c r="C9" s="65">
        <f>VII!E209</f>
        <v>57.723266867860318</v>
      </c>
      <c r="D9" s="65">
        <f>VII!F209</f>
        <v>56.367218070383394</v>
      </c>
      <c r="E9" s="65">
        <f>VII!G209</f>
        <v>48.885521659080446</v>
      </c>
      <c r="F9" s="65">
        <f>VII!H209</f>
        <v>54.969494092348441</v>
      </c>
      <c r="G9" s="65">
        <f>VII!I209</f>
        <v>55.99808280323326</v>
      </c>
      <c r="H9" s="65">
        <f>VII!J209</f>
        <v>56.777965963709043</v>
      </c>
      <c r="I9" s="65">
        <f>VII!K209</f>
        <v>56.577328081969512</v>
      </c>
      <c r="J9" s="65">
        <f>VII!L209</f>
        <v>56.09787663010826</v>
      </c>
      <c r="K9" s="65">
        <f>VII!M209</f>
        <v>55.532156568187091</v>
      </c>
      <c r="L9" s="65">
        <f>VII!N209</f>
        <v>54.816699443606296</v>
      </c>
      <c r="M9" s="65">
        <f>VII!O209</f>
        <v>54.122372403857213</v>
      </c>
      <c r="N9" s="65">
        <f>VII!P209</f>
        <v>53.461457569151875</v>
      </c>
      <c r="O9" s="65">
        <f>VII!Q209</f>
        <v>52.818134230333413</v>
      </c>
      <c r="P9" s="65">
        <f>VII!R209</f>
        <v>52.711748080165854</v>
      </c>
      <c r="Q9" s="65">
        <f>VII!S209</f>
        <v>52.615285712268644</v>
      </c>
      <c r="R9" s="65">
        <f>VII!T209</f>
        <v>52.529837002710742</v>
      </c>
      <c r="S9" s="65">
        <f>VII!U209</f>
        <v>52.452305615462265</v>
      </c>
      <c r="T9" s="65">
        <f>VII!V209</f>
        <v>52.381682959861273</v>
      </c>
      <c r="U9" s="65">
        <f>VII!W209</f>
        <v>52.253564055244347</v>
      </c>
      <c r="V9" s="65">
        <f>VII!X209</f>
        <v>52.095162779384985</v>
      </c>
      <c r="W9" s="65">
        <f>VII!Y209</f>
        <v>51.90925657607206</v>
      </c>
      <c r="X9" s="65">
        <f>VII!Z209</f>
        <v>51.69485100358802</v>
      </c>
      <c r="Y9" s="65">
        <f>VII!AA209</f>
        <v>51.45091119270166</v>
      </c>
      <c r="Z9" s="65">
        <f>VII!AB209</f>
        <v>51.173615363794838</v>
      </c>
      <c r="AA9" s="65">
        <f>VII!AC209</f>
        <v>50.871959144793863</v>
      </c>
      <c r="AB9" s="65">
        <f>VII!AD209</f>
        <v>50.548823888926989</v>
      </c>
      <c r="AC9" s="65">
        <f>VII!AE209</f>
        <v>50.209086812530963</v>
      </c>
      <c r="AD9" s="65">
        <f>VII!AF209</f>
        <v>49.997788751092656</v>
      </c>
      <c r="AE9" s="65">
        <f>VII!AG209</f>
        <v>49.781485858542119</v>
      </c>
      <c r="AF9" s="65">
        <f>VII!AH209</f>
        <v>49.559995697501613</v>
      </c>
      <c r="AG9" s="65">
        <f>VII!AI209</f>
        <v>49.332532344367308</v>
      </c>
      <c r="AH9" s="65">
        <f>VII!AJ209</f>
        <v>49.09615371396233</v>
      </c>
      <c r="AI9" s="65">
        <f>VII!AK209</f>
        <v>48.846548793875748</v>
      </c>
    </row>
    <row r="10" spans="1:35" x14ac:dyDescent="0.25">
      <c r="A10" s="33" t="s">
        <v>123</v>
      </c>
      <c r="B10" s="65">
        <f>VIII!D209</f>
        <v>197.01775532298558</v>
      </c>
      <c r="C10" s="65">
        <f>VIII!E209</f>
        <v>203.70551263459677</v>
      </c>
      <c r="D10" s="65">
        <f>VIII!F209</f>
        <v>199.38530893645401</v>
      </c>
      <c r="E10" s="65">
        <f>VIII!G209</f>
        <v>173.32417823733269</v>
      </c>
      <c r="F10" s="65">
        <f>VIII!H209</f>
        <v>195.24442836252825</v>
      </c>
      <c r="G10" s="65">
        <f>VIII!I209</f>
        <v>197.51752648274862</v>
      </c>
      <c r="H10" s="65">
        <f>VIII!J209</f>
        <v>198.86697746425736</v>
      </c>
      <c r="I10" s="65">
        <f>VIII!K209</f>
        <v>196.76602097401593</v>
      </c>
      <c r="J10" s="65">
        <f>VIII!L209</f>
        <v>193.7102939237258</v>
      </c>
      <c r="K10" s="65">
        <f>VIII!M209</f>
        <v>190.37954613098981</v>
      </c>
      <c r="L10" s="65">
        <f>VIII!N209</f>
        <v>186.55692795790819</v>
      </c>
      <c r="M10" s="65">
        <f>VIII!O209</f>
        <v>182.78375861680647</v>
      </c>
      <c r="N10" s="65">
        <f>VIII!P209</f>
        <v>178.79999855771908</v>
      </c>
      <c r="O10" s="65">
        <f>VIII!Q209</f>
        <v>171.70796391905489</v>
      </c>
      <c r="P10" s="65">
        <f>VIII!R209</f>
        <v>169.51812955282912</v>
      </c>
      <c r="Q10" s="65">
        <f>VIII!S209</f>
        <v>167.37160368548751</v>
      </c>
      <c r="R10" s="65">
        <f>VIII!T209</f>
        <v>165.27060073006706</v>
      </c>
      <c r="S10" s="65">
        <f>VIII!U209</f>
        <v>163.20417277487959</v>
      </c>
      <c r="T10" s="65">
        <f>VIII!V209</f>
        <v>161.16824110438051</v>
      </c>
      <c r="U10" s="65">
        <f>VIII!W209</f>
        <v>158.97741752056942</v>
      </c>
      <c r="V10" s="65">
        <f>VIII!X209</f>
        <v>156.70763940806637</v>
      </c>
      <c r="W10" s="65">
        <f>VIII!Y209</f>
        <v>154.37016589167314</v>
      </c>
      <c r="X10" s="65">
        <f>VIII!Z209</f>
        <v>151.9647961316266</v>
      </c>
      <c r="Y10" s="65">
        <f>VIII!AA209</f>
        <v>149.49135909368744</v>
      </c>
      <c r="Z10" s="65">
        <f>VIII!AB209</f>
        <v>146.98965204828119</v>
      </c>
      <c r="AA10" s="65">
        <f>VIII!AC209</f>
        <v>144.43863849271119</v>
      </c>
      <c r="AB10" s="65">
        <f>VIII!AD209</f>
        <v>141.84884865130113</v>
      </c>
      <c r="AC10" s="65">
        <f>VIII!AE209</f>
        <v>139.23599184996431</v>
      </c>
      <c r="AD10" s="65">
        <f>VIII!AF209</f>
        <v>136.99922405343906</v>
      </c>
      <c r="AE10" s="65">
        <f>VIII!AG209</f>
        <v>134.76470455465372</v>
      </c>
      <c r="AF10" s="65">
        <f>VIII!AH209</f>
        <v>132.53260819326277</v>
      </c>
      <c r="AG10" s="65">
        <f>VIII!AI209</f>
        <v>130.3015787331293</v>
      </c>
      <c r="AH10" s="65">
        <f>VIII!AJ209</f>
        <v>128.06477987758149</v>
      </c>
      <c r="AI10" s="65">
        <f>VIII!AK209</f>
        <v>125.81227771142588</v>
      </c>
    </row>
    <row r="11" spans="1:35" x14ac:dyDescent="0.25">
      <c r="A11" s="33" t="s">
        <v>124</v>
      </c>
      <c r="B11" s="65">
        <f>IX!D209</f>
        <v>0.18710198644327822</v>
      </c>
      <c r="C11" s="65">
        <f>IX!E209</f>
        <v>0.19298289128504939</v>
      </c>
      <c r="D11" s="65">
        <f>IX!F209</f>
        <v>0.18843207092405159</v>
      </c>
      <c r="E11" s="65">
        <f>IX!G209</f>
        <v>0.16340667476637538</v>
      </c>
      <c r="F11" s="65">
        <f>IX!H209</f>
        <v>0.18372781716505837</v>
      </c>
      <c r="G11" s="65">
        <f>IX!I209</f>
        <v>0.18707983863120262</v>
      </c>
      <c r="H11" s="65">
        <f>IX!J209</f>
        <v>0.18959789936490151</v>
      </c>
      <c r="I11" s="65">
        <f>IX!K209</f>
        <v>0.18884052247806629</v>
      </c>
      <c r="J11" s="65">
        <f>IX!L209</f>
        <v>0.18715329528236194</v>
      </c>
      <c r="K11" s="65">
        <f>IX!M209</f>
        <v>0.1851796703124276</v>
      </c>
      <c r="L11" s="65">
        <f>IX!N209</f>
        <v>0.18270906102620821</v>
      </c>
      <c r="M11" s="65">
        <f>IX!O209</f>
        <v>0.18031502559565488</v>
      </c>
      <c r="N11" s="65">
        <f>IX!P209</f>
        <v>0.17806154643434363</v>
      </c>
      <c r="O11" s="65">
        <f>IX!Q209</f>
        <v>0.17610866817235701</v>
      </c>
      <c r="P11" s="65">
        <f>IX!R209</f>
        <v>0.17570515531792738</v>
      </c>
      <c r="Q11" s="65">
        <f>IX!S209</f>
        <v>0.17533586310928526</v>
      </c>
      <c r="R11" s="65">
        <f>IX!T209</f>
        <v>0.17500442927423943</v>
      </c>
      <c r="S11" s="65">
        <f>IX!U209</f>
        <v>0.1747005467626577</v>
      </c>
      <c r="T11" s="65">
        <f>IX!V209</f>
        <v>0.17442087274270748</v>
      </c>
      <c r="U11" s="65">
        <f>IX!W209</f>
        <v>0.1739634979316553</v>
      </c>
      <c r="V11" s="65">
        <f>IX!X209</f>
        <v>0.17340659174501813</v>
      </c>
      <c r="W11" s="65">
        <f>IX!Y209</f>
        <v>0.1727594815889005</v>
      </c>
      <c r="X11" s="65">
        <f>IX!Z209</f>
        <v>0.17201893333616999</v>
      </c>
      <c r="Y11" s="65">
        <f>IX!AA209</f>
        <v>0.17118157575993195</v>
      </c>
      <c r="Z11" s="65">
        <f>IX!AB209</f>
        <v>0.17029015922310964</v>
      </c>
      <c r="AA11" s="65">
        <f>IX!AC209</f>
        <v>0.16931812114934516</v>
      </c>
      <c r="AB11" s="65">
        <f>IX!AD209</f>
        <v>0.16827503997811588</v>
      </c>
      <c r="AC11" s="65">
        <f>IX!AE209</f>
        <v>0.16717714221247468</v>
      </c>
      <c r="AD11" s="65">
        <f>IX!AF209</f>
        <v>0.16650744869164186</v>
      </c>
      <c r="AE11" s="65">
        <f>IX!AG209</f>
        <v>0.16582174852199391</v>
      </c>
      <c r="AF11" s="65">
        <f>IX!AH209</f>
        <v>0.16511944832611794</v>
      </c>
      <c r="AG11" s="65">
        <f>IX!AI209</f>
        <v>0.16439793869295757</v>
      </c>
      <c r="AH11" s="65">
        <f>IX!AJ209</f>
        <v>0.16364741601058955</v>
      </c>
      <c r="AI11" s="65">
        <f>IX!AK209</f>
        <v>0.16285349806062208</v>
      </c>
    </row>
    <row r="12" spans="1:35" x14ac:dyDescent="0.25">
      <c r="A12" s="33" t="s">
        <v>125</v>
      </c>
      <c r="B12" s="65">
        <f>X!D209</f>
        <v>25.196794900517233</v>
      </c>
      <c r="C12" s="65">
        <f>X!E209</f>
        <v>26.031428503606147</v>
      </c>
      <c r="D12" s="65">
        <f>X!F209</f>
        <v>25.45921947659879</v>
      </c>
      <c r="E12" s="65">
        <f>X!G209</f>
        <v>22.114073317894032</v>
      </c>
      <c r="F12" s="65">
        <f>X!H209</f>
        <v>24.894445974242991</v>
      </c>
      <c r="G12" s="65">
        <f>X!I209</f>
        <v>25.258472767343509</v>
      </c>
      <c r="H12" s="65">
        <f>X!J209</f>
        <v>25.50656685345059</v>
      </c>
      <c r="I12" s="65">
        <f>X!K209</f>
        <v>25.31265971090227</v>
      </c>
      <c r="J12" s="65">
        <f>X!L209</f>
        <v>24.994795955854681</v>
      </c>
      <c r="K12" s="65">
        <f>X!M209</f>
        <v>24.639903702160549</v>
      </c>
      <c r="L12" s="65">
        <f>X!N209</f>
        <v>24.22004195642392</v>
      </c>
      <c r="M12" s="65">
        <f>X!O209</f>
        <v>23.808711978780359</v>
      </c>
      <c r="N12" s="65">
        <f>X!P209</f>
        <v>23.395076136012253</v>
      </c>
      <c r="O12" s="65">
        <f>X!Q209</f>
        <v>22.816738102110627</v>
      </c>
      <c r="P12" s="65">
        <f>X!R209</f>
        <v>22.630051793384215</v>
      </c>
      <c r="Q12" s="65">
        <f>X!S209</f>
        <v>22.448286089047983</v>
      </c>
      <c r="R12" s="65">
        <f>X!T209</f>
        <v>22.271813211548185</v>
      </c>
      <c r="S12" s="65">
        <f>X!U209</f>
        <v>22.099230543784852</v>
      </c>
      <c r="T12" s="65">
        <f>X!V209</f>
        <v>21.930043072287319</v>
      </c>
      <c r="U12" s="65">
        <f>X!W209</f>
        <v>21.738953136894622</v>
      </c>
      <c r="V12" s="65">
        <f>X!X209</f>
        <v>21.536068606382941</v>
      </c>
      <c r="W12" s="65">
        <f>X!Y209</f>
        <v>21.322761702698077</v>
      </c>
      <c r="X12" s="65">
        <f>X!Z209</f>
        <v>21.09883676067459</v>
      </c>
      <c r="Y12" s="65">
        <f>X!AA209</f>
        <v>20.864093116287084</v>
      </c>
      <c r="Z12" s="65">
        <f>X!AB209</f>
        <v>20.623928284279256</v>
      </c>
      <c r="AA12" s="65">
        <f>X!AC209</f>
        <v>20.375268796826433</v>
      </c>
      <c r="AB12" s="65">
        <f>X!AD209</f>
        <v>20.119446702733491</v>
      </c>
      <c r="AC12" s="65">
        <f>X!AE209</f>
        <v>19.85855652689991</v>
      </c>
      <c r="AD12" s="65">
        <f>X!AF209</f>
        <v>19.649731933721952</v>
      </c>
      <c r="AE12" s="65">
        <f>X!AG209</f>
        <v>19.439904452984095</v>
      </c>
      <c r="AF12" s="65">
        <f>X!AH209</f>
        <v>19.229050326146091</v>
      </c>
      <c r="AG12" s="65">
        <f>X!AI209</f>
        <v>19.016917332898835</v>
      </c>
      <c r="AH12" s="65">
        <f>X!AJ209</f>
        <v>18.802437914252625</v>
      </c>
      <c r="AI12" s="65">
        <f>X!AK209</f>
        <v>18.584055953302226</v>
      </c>
    </row>
    <row r="13" spans="1:35" x14ac:dyDescent="0.25">
      <c r="A13" s="33" t="s">
        <v>126</v>
      </c>
      <c r="B13" s="65">
        <f>XI!D205</f>
        <v>0</v>
      </c>
      <c r="C13" s="65">
        <f>XI!E205</f>
        <v>0</v>
      </c>
      <c r="D13" s="65">
        <f>XI!F205</f>
        <v>0</v>
      </c>
      <c r="E13" s="65">
        <f>XI!G205</f>
        <v>0</v>
      </c>
      <c r="F13" s="65">
        <f>XI!H205</f>
        <v>0</v>
      </c>
      <c r="G13" s="65">
        <f>XI!I205</f>
        <v>0</v>
      </c>
      <c r="H13" s="65">
        <f>XI!J205</f>
        <v>0</v>
      </c>
      <c r="I13" s="65">
        <f>XI!K205</f>
        <v>0</v>
      </c>
      <c r="J13" s="65">
        <f>XI!L205</f>
        <v>0</v>
      </c>
      <c r="K13" s="65">
        <f>XI!M205</f>
        <v>0</v>
      </c>
      <c r="L13" s="65">
        <f>XI!N205</f>
        <v>0</v>
      </c>
      <c r="M13" s="65">
        <f>XI!O205</f>
        <v>0</v>
      </c>
      <c r="N13" s="65">
        <f>XI!P205</f>
        <v>0</v>
      </c>
      <c r="O13" s="65">
        <f>XI!Q205</f>
        <v>0</v>
      </c>
      <c r="P13" s="65">
        <f>XI!R205</f>
        <v>0</v>
      </c>
      <c r="Q13" s="65">
        <f>XI!S205</f>
        <v>0</v>
      </c>
      <c r="R13" s="65">
        <f>XI!T205</f>
        <v>0</v>
      </c>
      <c r="S13" s="65">
        <f>XI!U205</f>
        <v>0</v>
      </c>
      <c r="T13" s="65">
        <f>XI!V205</f>
        <v>0</v>
      </c>
      <c r="U13" s="65">
        <f>XI!W205</f>
        <v>0</v>
      </c>
      <c r="V13" s="65">
        <f>XI!X205</f>
        <v>0</v>
      </c>
      <c r="W13" s="65">
        <f>XI!Y205</f>
        <v>0</v>
      </c>
      <c r="X13" s="65">
        <f>XI!Z205</f>
        <v>0</v>
      </c>
      <c r="Y13" s="65">
        <f>XI!AA205</f>
        <v>0</v>
      </c>
      <c r="Z13" s="65">
        <f>XI!AB205</f>
        <v>0</v>
      </c>
      <c r="AA13" s="65">
        <f>XI!AC205</f>
        <v>0</v>
      </c>
      <c r="AB13" s="65">
        <f>XI!AD205</f>
        <v>0</v>
      </c>
      <c r="AC13" s="65">
        <f>XI!AE205</f>
        <v>0</v>
      </c>
      <c r="AD13" s="65">
        <f>XI!AF205</f>
        <v>0</v>
      </c>
      <c r="AE13" s="65">
        <f>XI!AG205</f>
        <v>0</v>
      </c>
      <c r="AF13" s="65">
        <f>XI!AH205</f>
        <v>0</v>
      </c>
      <c r="AG13" s="65">
        <f>XI!AI205</f>
        <v>0</v>
      </c>
      <c r="AH13" s="65">
        <f>XI!AJ205</f>
        <v>0</v>
      </c>
      <c r="AI13" s="65">
        <f>XI!AK205</f>
        <v>0</v>
      </c>
    </row>
    <row r="14" spans="1:35" x14ac:dyDescent="0.25">
      <c r="A14" s="33" t="s">
        <v>127</v>
      </c>
      <c r="B14" s="65">
        <f>XII!D205</f>
        <v>0</v>
      </c>
      <c r="C14" s="65">
        <f>XII!E205</f>
        <v>0</v>
      </c>
      <c r="D14" s="65">
        <f>XII!F205</f>
        <v>0</v>
      </c>
      <c r="E14" s="65">
        <f>XII!G205</f>
        <v>0</v>
      </c>
      <c r="F14" s="65">
        <f>XII!H205</f>
        <v>0</v>
      </c>
      <c r="G14" s="65">
        <f>XII!I205</f>
        <v>0</v>
      </c>
      <c r="H14" s="65">
        <f>XII!J205</f>
        <v>0</v>
      </c>
      <c r="I14" s="65">
        <f>XII!K205</f>
        <v>0</v>
      </c>
      <c r="J14" s="65">
        <f>XII!L205</f>
        <v>0</v>
      </c>
      <c r="K14" s="65">
        <f>XII!M205</f>
        <v>0</v>
      </c>
      <c r="L14" s="65">
        <f>XII!N205</f>
        <v>0</v>
      </c>
      <c r="M14" s="65">
        <f>XII!O205</f>
        <v>0</v>
      </c>
      <c r="N14" s="65">
        <f>XII!P205</f>
        <v>0</v>
      </c>
      <c r="O14" s="65">
        <f>XII!Q205</f>
        <v>0</v>
      </c>
      <c r="P14" s="65">
        <f>XII!R205</f>
        <v>0</v>
      </c>
      <c r="Q14" s="65">
        <f>XII!S205</f>
        <v>0</v>
      </c>
      <c r="R14" s="65">
        <f>XII!T205</f>
        <v>0</v>
      </c>
      <c r="S14" s="65">
        <f>XII!U205</f>
        <v>0</v>
      </c>
      <c r="T14" s="65">
        <f>XII!V205</f>
        <v>0</v>
      </c>
      <c r="U14" s="65">
        <f>XII!W205</f>
        <v>0</v>
      </c>
      <c r="V14" s="65">
        <f>XII!X205</f>
        <v>0</v>
      </c>
      <c r="W14" s="65">
        <f>XII!Y205</f>
        <v>0</v>
      </c>
      <c r="X14" s="65">
        <f>XII!Z205</f>
        <v>0</v>
      </c>
      <c r="Y14" s="65">
        <f>XII!AA205</f>
        <v>0</v>
      </c>
      <c r="Z14" s="65">
        <f>XII!AB205</f>
        <v>0</v>
      </c>
      <c r="AA14" s="65">
        <f>XII!AC205</f>
        <v>0</v>
      </c>
      <c r="AB14" s="65">
        <f>XII!AD205</f>
        <v>0</v>
      </c>
      <c r="AC14" s="65">
        <f>XII!AE205</f>
        <v>0</v>
      </c>
      <c r="AD14" s="65">
        <f>XII!AF205</f>
        <v>0</v>
      </c>
      <c r="AE14" s="65">
        <f>XII!AG205</f>
        <v>0</v>
      </c>
      <c r="AF14" s="65">
        <f>XII!AH205</f>
        <v>0</v>
      </c>
      <c r="AG14" s="65">
        <f>XII!AI205</f>
        <v>0</v>
      </c>
      <c r="AH14" s="65">
        <f>XII!AJ205</f>
        <v>0</v>
      </c>
      <c r="AI14" s="65">
        <f>XII!AK205</f>
        <v>0</v>
      </c>
    </row>
    <row r="15" spans="1:35" x14ac:dyDescent="0.25">
      <c r="A15" s="33" t="s">
        <v>128</v>
      </c>
      <c r="B15" s="65">
        <f>RM!D209</f>
        <v>830.12252442260137</v>
      </c>
      <c r="C15" s="65">
        <f>RM!E209</f>
        <v>858.62452822450894</v>
      </c>
      <c r="D15" s="65">
        <f>RM!F209</f>
        <v>840.72986126599449</v>
      </c>
      <c r="E15" s="65">
        <f>RM!G209</f>
        <v>731.1131412690977</v>
      </c>
      <c r="F15" s="65">
        <f>RM!H209</f>
        <v>823.75734782971494</v>
      </c>
      <c r="G15" s="65">
        <f>RM!I209</f>
        <v>829.83625141186997</v>
      </c>
      <c r="H15" s="65">
        <f>RM!J209</f>
        <v>831.99960988887165</v>
      </c>
      <c r="I15" s="65">
        <f>RM!K209</f>
        <v>819.76901192349249</v>
      </c>
      <c r="J15" s="65">
        <f>RM!L209</f>
        <v>803.67701692180299</v>
      </c>
      <c r="K15" s="65">
        <f>RM!M209</f>
        <v>786.57396285102743</v>
      </c>
      <c r="L15" s="65">
        <f>RM!N209</f>
        <v>767.54224539810502</v>
      </c>
      <c r="M15" s="65">
        <f>RM!O209</f>
        <v>748.58381278536888</v>
      </c>
      <c r="N15" s="65">
        <f>RM!P209</f>
        <v>727.13977158809041</v>
      </c>
      <c r="O15" s="65">
        <f>RM!Q209</f>
        <v>678.27840940455121</v>
      </c>
      <c r="P15" s="65">
        <f>RM!R209</f>
        <v>665.84204121040113</v>
      </c>
      <c r="Q15" s="65">
        <f>RM!S209</f>
        <v>653.66825735541499</v>
      </c>
      <c r="R15" s="65">
        <f>RM!T209</f>
        <v>641.76177672576137</v>
      </c>
      <c r="S15" s="65">
        <f>RM!U209</f>
        <v>630.07639600101072</v>
      </c>
      <c r="T15" s="65">
        <f>RM!V209</f>
        <v>618.59335449272658</v>
      </c>
      <c r="U15" s="65">
        <f>RM!W209</f>
        <v>606.60195877653769</v>
      </c>
      <c r="V15" s="65">
        <f>RM!X209</f>
        <v>594.40076755125062</v>
      </c>
      <c r="W15" s="65">
        <f>RM!Y209</f>
        <v>582.03718389861558</v>
      </c>
      <c r="X15" s="65">
        <f>RM!Z209</f>
        <v>569.51479747942187</v>
      </c>
      <c r="Y15" s="65">
        <f>RM!AA209</f>
        <v>556.83748863679921</v>
      </c>
      <c r="Z15" s="65">
        <f>RM!AB209</f>
        <v>544.15465993467615</v>
      </c>
      <c r="AA15" s="65">
        <f>RM!AC209</f>
        <v>531.39370506264879</v>
      </c>
      <c r="AB15" s="65">
        <f>RM!AD209</f>
        <v>518.59686928555959</v>
      </c>
      <c r="AC15" s="65">
        <f>RM!AE209</f>
        <v>505.82440995360122</v>
      </c>
      <c r="AD15" s="65">
        <f>RM!AF209</f>
        <v>494.51940170378759</v>
      </c>
      <c r="AE15" s="65">
        <f>RM!AG209</f>
        <v>483.31565156864571</v>
      </c>
      <c r="AF15" s="65">
        <f>RM!AH209</f>
        <v>472.21449187977765</v>
      </c>
      <c r="AG15" s="65">
        <f>RM!AI209</f>
        <v>461.21196513641576</v>
      </c>
      <c r="AH15" s="65">
        <f>RM!AJ209</f>
        <v>450.28511583312616</v>
      </c>
      <c r="AI15" s="65">
        <f>RM!AK209</f>
        <v>439.40095272166235</v>
      </c>
    </row>
    <row r="16" spans="1:35" x14ac:dyDescent="0.25">
      <c r="A16" s="33" t="s">
        <v>129</v>
      </c>
      <c r="B16" s="65">
        <f>XIV!D205</f>
        <v>0</v>
      </c>
      <c r="C16" s="65">
        <f>XIV!E205</f>
        <v>0</v>
      </c>
      <c r="D16" s="65">
        <f>XIV!F205</f>
        <v>0</v>
      </c>
      <c r="E16" s="65">
        <f>XIV!G205</f>
        <v>0</v>
      </c>
      <c r="F16" s="65">
        <f>XIV!H205</f>
        <v>0</v>
      </c>
      <c r="G16" s="65">
        <f>XIV!I205</f>
        <v>0</v>
      </c>
      <c r="H16" s="65">
        <f>XIV!J205</f>
        <v>0</v>
      </c>
      <c r="I16" s="65">
        <f>XIV!K205</f>
        <v>0</v>
      </c>
      <c r="J16" s="65">
        <f>XIV!L205</f>
        <v>0</v>
      </c>
      <c r="K16" s="65">
        <f>XIV!M205</f>
        <v>0</v>
      </c>
      <c r="L16" s="65">
        <f>XIV!N205</f>
        <v>0</v>
      </c>
      <c r="M16" s="65">
        <f>XIV!O205</f>
        <v>0</v>
      </c>
      <c r="N16" s="65">
        <f>XIV!P205</f>
        <v>0</v>
      </c>
      <c r="O16" s="65">
        <f>XIV!Q205</f>
        <v>0</v>
      </c>
      <c r="P16" s="65">
        <f>XIV!R205</f>
        <v>0</v>
      </c>
      <c r="Q16" s="65">
        <f>XIV!S205</f>
        <v>0</v>
      </c>
      <c r="R16" s="65">
        <f>XIV!T205</f>
        <v>0</v>
      </c>
      <c r="S16" s="65">
        <f>XIV!U205</f>
        <v>0</v>
      </c>
      <c r="T16" s="65">
        <f>XIV!V205</f>
        <v>0</v>
      </c>
      <c r="U16" s="65">
        <f>XIV!W205</f>
        <v>0</v>
      </c>
      <c r="V16" s="65">
        <f>XIV!X205</f>
        <v>0</v>
      </c>
      <c r="W16" s="65">
        <f>XIV!Y205</f>
        <v>0</v>
      </c>
      <c r="X16" s="65">
        <f>XIV!Z205</f>
        <v>0</v>
      </c>
      <c r="Y16" s="65">
        <f>XIV!AA205</f>
        <v>0</v>
      </c>
      <c r="Z16" s="65">
        <f>XIV!AB205</f>
        <v>0</v>
      </c>
      <c r="AA16" s="65">
        <f>XIV!AC205</f>
        <v>0</v>
      </c>
      <c r="AB16" s="65">
        <f>XIV!AD205</f>
        <v>0</v>
      </c>
      <c r="AC16" s="65">
        <f>XIV!AE205</f>
        <v>0</v>
      </c>
      <c r="AD16" s="65">
        <f>XIV!AF205</f>
        <v>0</v>
      </c>
      <c r="AE16" s="65">
        <f>XIV!AG205</f>
        <v>0</v>
      </c>
      <c r="AF16" s="65">
        <f>XIV!AH205</f>
        <v>0</v>
      </c>
      <c r="AG16" s="65">
        <f>XIV!AI205</f>
        <v>0</v>
      </c>
      <c r="AH16" s="65">
        <f>XIV!AJ205</f>
        <v>0</v>
      </c>
      <c r="AI16" s="65">
        <f>XIV!AK205</f>
        <v>0</v>
      </c>
    </row>
    <row r="17" spans="1:35" x14ac:dyDescent="0.25">
      <c r="A17" s="33" t="s">
        <v>130</v>
      </c>
      <c r="B17" s="65">
        <f>XV!D205</f>
        <v>0</v>
      </c>
      <c r="C17" s="65">
        <f>XV!E205</f>
        <v>0</v>
      </c>
      <c r="D17" s="65">
        <f>XV!F205</f>
        <v>0</v>
      </c>
      <c r="E17" s="65">
        <f>XV!G205</f>
        <v>0</v>
      </c>
      <c r="F17" s="65">
        <f>XV!H205</f>
        <v>0</v>
      </c>
      <c r="G17" s="65">
        <f>XV!I205</f>
        <v>0</v>
      </c>
      <c r="H17" s="65">
        <f>XV!J205</f>
        <v>0</v>
      </c>
      <c r="I17" s="65">
        <f>XV!K205</f>
        <v>0</v>
      </c>
      <c r="J17" s="65">
        <f>XV!L205</f>
        <v>0</v>
      </c>
      <c r="K17" s="65">
        <f>XV!M205</f>
        <v>0</v>
      </c>
      <c r="L17" s="65">
        <f>XV!N205</f>
        <v>0</v>
      </c>
      <c r="M17" s="65">
        <f>XV!O205</f>
        <v>0</v>
      </c>
      <c r="N17" s="65">
        <f>XV!P205</f>
        <v>0</v>
      </c>
      <c r="O17" s="65">
        <f>XV!Q205</f>
        <v>0</v>
      </c>
      <c r="P17" s="65">
        <f>XV!R205</f>
        <v>0</v>
      </c>
      <c r="Q17" s="65">
        <f>XV!S205</f>
        <v>0</v>
      </c>
      <c r="R17" s="65">
        <f>XV!T205</f>
        <v>0</v>
      </c>
      <c r="S17" s="65">
        <f>XV!U205</f>
        <v>0</v>
      </c>
      <c r="T17" s="65">
        <f>XV!V205</f>
        <v>0</v>
      </c>
      <c r="U17" s="65">
        <f>XV!W205</f>
        <v>0</v>
      </c>
      <c r="V17" s="65">
        <f>XV!X205</f>
        <v>0</v>
      </c>
      <c r="W17" s="65">
        <f>XV!Y205</f>
        <v>0</v>
      </c>
      <c r="X17" s="65">
        <f>XV!Z205</f>
        <v>0</v>
      </c>
      <c r="Y17" s="65">
        <f>XV!AA205</f>
        <v>0</v>
      </c>
      <c r="Z17" s="65">
        <f>XV!AB205</f>
        <v>0</v>
      </c>
      <c r="AA17" s="65">
        <f>XV!AC205</f>
        <v>0</v>
      </c>
      <c r="AB17" s="65">
        <f>XV!AD205</f>
        <v>0</v>
      </c>
      <c r="AC17" s="65">
        <f>XV!AE205</f>
        <v>0</v>
      </c>
      <c r="AD17" s="65">
        <f>XV!AF205</f>
        <v>0</v>
      </c>
      <c r="AE17" s="65">
        <f>XV!AG205</f>
        <v>0</v>
      </c>
      <c r="AF17" s="65">
        <f>XV!AH205</f>
        <v>0</v>
      </c>
      <c r="AG17" s="65">
        <f>XV!AI205</f>
        <v>0</v>
      </c>
      <c r="AH17" s="65">
        <f>XV!AJ205</f>
        <v>0</v>
      </c>
      <c r="AI17" s="65">
        <f>XV!AK205</f>
        <v>0</v>
      </c>
    </row>
    <row r="19" spans="1:35" x14ac:dyDescent="0.25">
      <c r="A19" s="64" t="s">
        <v>132</v>
      </c>
    </row>
    <row r="20" spans="1:35" x14ac:dyDescent="0.25">
      <c r="B20" s="29">
        <v>2017</v>
      </c>
      <c r="C20" s="21">
        <v>2018</v>
      </c>
      <c r="D20" s="21">
        <v>2019</v>
      </c>
      <c r="E20" s="21">
        <v>2020</v>
      </c>
      <c r="F20" s="21">
        <v>2021</v>
      </c>
      <c r="G20" s="21">
        <v>2022</v>
      </c>
      <c r="H20" s="21">
        <v>2023</v>
      </c>
      <c r="I20" s="21">
        <v>2024</v>
      </c>
      <c r="J20" s="21">
        <v>2025</v>
      </c>
      <c r="K20" s="21">
        <v>2026</v>
      </c>
      <c r="L20" s="21">
        <v>2027</v>
      </c>
      <c r="M20" s="21">
        <v>2028</v>
      </c>
      <c r="N20" s="21">
        <v>2029</v>
      </c>
      <c r="O20" s="21">
        <v>2030</v>
      </c>
      <c r="P20" s="21">
        <v>2031</v>
      </c>
      <c r="Q20" s="21">
        <v>2032</v>
      </c>
      <c r="R20" s="21">
        <v>2033</v>
      </c>
      <c r="S20" s="21">
        <v>2034</v>
      </c>
      <c r="T20" s="21">
        <v>2035</v>
      </c>
      <c r="U20" s="21">
        <v>2036</v>
      </c>
      <c r="V20" s="21">
        <v>2037</v>
      </c>
      <c r="W20" s="21">
        <v>2038</v>
      </c>
      <c r="X20" s="21">
        <v>2039</v>
      </c>
      <c r="Y20" s="21">
        <v>2040</v>
      </c>
      <c r="Z20" s="21">
        <v>2041</v>
      </c>
      <c r="AA20" s="21">
        <v>2042</v>
      </c>
      <c r="AB20" s="21">
        <v>2043</v>
      </c>
      <c r="AC20" s="21">
        <v>2044</v>
      </c>
      <c r="AD20" s="21">
        <v>2045</v>
      </c>
      <c r="AE20" s="21">
        <v>2046</v>
      </c>
      <c r="AF20" s="21">
        <v>2047</v>
      </c>
      <c r="AG20" s="21">
        <v>2048</v>
      </c>
      <c r="AH20" s="21">
        <v>2049</v>
      </c>
      <c r="AI20" s="21">
        <v>2050</v>
      </c>
    </row>
    <row r="21" spans="1:35" x14ac:dyDescent="0.25">
      <c r="A21" s="33" t="s">
        <v>7</v>
      </c>
      <c r="B21" s="65">
        <f>I!D193+II!D197+III!D197+IV!D197+V!D197+VI!D197+VII!D197+VIII!D197+IX!D197+X!D197+XI!D193+XII!D193+RM!D197+XIV!D193+XV!D193</f>
        <v>36.858020944823394</v>
      </c>
      <c r="C21" s="65">
        <f>I!E193+II!E197+III!E197+IV!E197+V!E197+VI!E197+VII!E197+VIII!E197+IX!E197+X!E197+XI!E193+XII!E193+RM!E197+XIV!E193+XV!E193</f>
        <v>38.085581795316536</v>
      </c>
      <c r="D21" s="65">
        <f>I!F193+II!F197+III!F197+IV!F197+V!F197+VI!F197+VII!F197+VIII!F197+IX!F197+X!F197+XI!F193+XII!F193+RM!F197+XIV!F193+XV!F193</f>
        <v>37.254876963092983</v>
      </c>
      <c r="E21" s="65">
        <f>I!G193+II!G197+III!G197+IV!G197+V!G197+VI!G197+VII!G197+VIII!G197+IX!G197+X!G197+XI!G193+XII!G193+RM!G197+XIV!G193+XV!G193</f>
        <v>32.365450308139458</v>
      </c>
      <c r="F21" s="65">
        <f>I!H193+II!H197+III!H197+IV!H197+V!H197+VI!H197+VII!H197+VIII!H197+IX!H197+X!H197+XI!H193+XII!H193+RM!H197+XIV!H193+XV!H193</f>
        <v>36.451590200258948</v>
      </c>
      <c r="G21" s="65">
        <f>I!I193+II!I197+III!I197+IV!I197+V!I197+VI!I197+VII!I197+VIII!I197+IX!I197+X!I197+XI!I193+XII!I193+RM!I197+XIV!I193+XV!I193</f>
        <v>37.103029176901913</v>
      </c>
      <c r="H21" s="65">
        <f>I!J193+II!J197+III!J197+IV!J197+V!J197+VI!J197+VII!J197+VIII!J197+IX!J197+X!J197+XI!J193+XII!J193+RM!J197+XIV!J193+XV!J193</f>
        <v>37.588458486914732</v>
      </c>
      <c r="I21" s="65">
        <f>I!K193+II!K197+III!K197+IV!K197+V!K197+VI!K197+VII!K197+VIII!K197+IX!K197+X!K197+XI!K193+XII!K193+RM!K197+XIV!K193+XV!K193</f>
        <v>37.424203319555978</v>
      </c>
      <c r="J21" s="65">
        <f>I!L193+II!L197+III!L197+IV!L197+V!L197+VI!L197+VII!L197+VIII!L197+IX!L197+X!L197+XI!L193+XII!L193+RM!L197+XIV!L193+XV!L193</f>
        <v>37.075630160594528</v>
      </c>
      <c r="K21" s="65">
        <f>I!M193+II!M197+III!M197+IV!M197+V!M197+VI!M197+VII!M197+VIII!M197+IX!M197+X!M197+XI!M193+XII!M193+RM!M197+XIV!M193+XV!M193</f>
        <v>36.670113543238742</v>
      </c>
      <c r="L21" s="65">
        <f>I!N193+II!N197+III!N197+IV!N197+V!N197+VI!N197+VII!N197+VIII!N197+IX!N197+X!N197+XI!N193+XII!N193+RM!N197+XIV!N193+XV!N193</f>
        <v>36.164316860943657</v>
      </c>
      <c r="M21" s="65">
        <f>I!O193+II!O197+III!O197+IV!O197+V!O197+VI!O197+VII!O197+VIII!O197+IX!O197+X!O197+XI!O193+XII!O193+RM!O197+XIV!O193+XV!O193</f>
        <v>35.660615096681063</v>
      </c>
      <c r="N21" s="65">
        <f>I!P193+II!P197+III!P197+IV!P197+V!P197+VI!P197+VII!P197+VIII!P197+IX!P197+X!P197+XI!P193+XII!P193+RM!P197+XIV!P193+XV!P193</f>
        <v>35.099363528879834</v>
      </c>
      <c r="O21" s="65">
        <f>I!Q193+II!Q197+III!Q197+IV!Q197+V!Q197+VI!Q197+VII!Q197+VIII!Q197+IX!Q197+X!Q197+XI!Q193+XII!Q193+RM!Q197+XIV!Q193+XV!Q193</f>
        <v>33.816929458345136</v>
      </c>
      <c r="P21" s="65">
        <f>I!R193+II!R197+III!R197+IV!R197+V!R197+VI!R197+VII!R197+VIII!R197+IX!R197+X!R197+XI!R193+XII!R193+RM!R197+XIV!R193+XV!R193</f>
        <v>33.614159613166358</v>
      </c>
      <c r="Q21" s="65">
        <f>I!S193+II!S197+III!S197+IV!S197+V!S197+VI!S197+VII!S197+VIII!S197+IX!S197+X!S197+XI!S193+XII!S193+RM!S197+XIV!S193+XV!S193</f>
        <v>33.41622395718219</v>
      </c>
      <c r="R21" s="65">
        <f>I!T193+II!T197+III!T197+IV!T197+V!T197+VI!T197+VII!T197+VIII!T197+IX!T197+X!T197+XI!T193+XII!T193+RM!T197+XIV!T193+XV!T193</f>
        <v>33.223628186996471</v>
      </c>
      <c r="S21" s="65">
        <f>I!U193+II!U197+III!U197+IV!U197+V!U197+VI!U197+VII!U197+VIII!U197+IX!U197+X!U197+XI!U193+XII!U193+RM!U197+XIV!U193+XV!U193</f>
        <v>33.034224462761131</v>
      </c>
      <c r="T21" s="65">
        <f>I!V193+II!V197+III!V197+IV!V197+V!V197+VI!V197+VII!V197+VIII!V197+IX!V197+X!V197+XI!V193+XII!V193+RM!V197+XIV!V193+XV!V193</f>
        <v>32.84720207735846</v>
      </c>
      <c r="U21" s="65">
        <f>I!W193+II!W197+III!W197+IV!W197+V!W197+VI!W197+VII!W197+VIII!W197+IX!W197+X!W197+XI!W193+XII!W193+RM!W197+XIV!W193+XV!W193</f>
        <v>32.114504823616812</v>
      </c>
      <c r="V21" s="65">
        <f>I!X193+II!X197+III!X197+IV!X197+V!X197+VI!X197+VII!X197+VIII!X197+IX!X197+X!X197+XI!X193+XII!X193+RM!X197+XIV!X193+XV!X193</f>
        <v>31.408603458076673</v>
      </c>
      <c r="W21" s="65">
        <f>I!Y193+II!Y197+III!Y197+IV!Y197+V!Y197+VI!Y197+VII!Y197+VIII!Y197+IX!Y197+X!Y197+XI!Y193+XII!Y193+RM!Y197+XIV!Y193+XV!Y193</f>
        <v>30.725864623226368</v>
      </c>
      <c r="X21" s="65">
        <f>I!Z193+II!Z197+III!Z197+IV!Z197+V!Z197+VI!Z197+VII!Z197+VIII!Z197+IX!Z197+X!Z197+XI!Z193+XII!Z193+RM!Z197+XIV!Z193+XV!Z193</f>
        <v>30.061273631933659</v>
      </c>
      <c r="Y21" s="65">
        <f>I!AA193+II!AA197+III!AA197+IV!AA197+V!AA197+VI!AA197+VII!AA197+VIII!AA197+IX!AA197+X!AA197+XI!AA193+XII!AA193+RM!AA197+XIV!AA193+XV!AA193</f>
        <v>29.410584079667739</v>
      </c>
      <c r="Z21" s="65">
        <f>I!AB193+II!AB197+III!AB197+IV!AB197+V!AB197+VI!AB197+VII!AB197+VIII!AB197+IX!AB197+X!AB197+XI!AB193+XII!AB193+RM!AB197+XIV!AB193+XV!AB193</f>
        <v>27.518493566412985</v>
      </c>
      <c r="AA21" s="65">
        <f>I!AC193+II!AC197+III!AC197+IV!AC197+V!AC197+VI!AC197+VII!AC197+VIII!AC197+IX!AC197+X!AC197+XI!AC193+XII!AC193+RM!AC197+XIV!AC193+XV!AC193</f>
        <v>26.077148974322419</v>
      </c>
      <c r="AB21" s="65">
        <f>I!AD193+II!AD197+III!AD197+IV!AD197+V!AD197+VI!AD197+VII!AD197+VIII!AD197+IX!AD197+X!AD197+XI!AD193+XII!AD193+RM!AD197+XIV!AD193+XV!AD193</f>
        <v>24.903362174321288</v>
      </c>
      <c r="AC21" s="65">
        <f>I!AE193+II!AE197+III!AE197+IV!AE197+V!AE197+VI!AE197+VII!AE197+VIII!AE197+IX!AE197+X!AE197+XI!AE193+XII!AE193+RM!AE197+XIV!AE193+XV!AE193</f>
        <v>23.902393317010127</v>
      </c>
      <c r="AD21" s="65">
        <f>I!AF193+II!AF197+III!AF197+IV!AF197+V!AF197+VI!AF197+VII!AF197+VIII!AF197+IX!AF197+X!AF197+XI!AF193+XII!AF193+RM!AF197+XIV!AF193+XV!AF193</f>
        <v>23.085186184128268</v>
      </c>
      <c r="AE21" s="65">
        <f>I!AG193+II!AG197+III!AG197+IV!AG197+V!AG197+VI!AG197+VII!AG197+VIII!AG197+IX!AG197+X!AG197+XI!AG193+XII!AG193+RM!AG197+XIV!AG193+XV!AG193</f>
        <v>22.351792840545045</v>
      </c>
      <c r="AF21" s="65">
        <f>I!AH193+II!AH197+III!AH197+IV!AH197+V!AH197+VI!AH197+VII!AH197+VIII!AH197+IX!AH197+X!AH197+XI!AH193+XII!AH193+RM!AH197+XIV!AH193+XV!AH193</f>
        <v>21.679869450271347</v>
      </c>
      <c r="AG21" s="65">
        <f>I!AI193+II!AI197+III!AI197+IV!AI197+V!AI197+VI!AI197+VII!AI197+VIII!AI197+IX!AI197+X!AI197+XI!AI193+XII!AI193+RM!AI197+XIV!AI193+XV!AI193</f>
        <v>21.053967273930134</v>
      </c>
      <c r="AH21" s="65">
        <f>I!AJ193+II!AJ197+III!AJ197+IV!AJ197+V!AJ197+VI!AJ197+VII!AJ197+VIII!AJ197+IX!AJ197+X!AJ197+XI!AJ193+XII!AJ193+RM!AJ197+XIV!AJ193+XV!AJ193</f>
        <v>20.462261392081036</v>
      </c>
      <c r="AI21" s="65">
        <f>I!AK193+II!AK197+III!AK197+IV!AK197+V!AK197+VI!AK197+VII!AK197+VIII!AK197+IX!AK197+X!AK197+XI!AK193+XII!AK193+RM!AK197+XIV!AK193+XV!AK193</f>
        <v>19.895420392910228</v>
      </c>
    </row>
    <row r="22" spans="1:35" x14ac:dyDescent="0.25">
      <c r="A22" s="33" t="s">
        <v>9</v>
      </c>
      <c r="B22" s="65">
        <f>I!D194+II!D198+III!D198+IV!D198+V!D198+VI!D198+VII!D198+VIII!D198+IX!D198+X!D198+XI!D194+XII!D194+RM!D198+XIV!D194+XV!D194</f>
        <v>14.420329560000003</v>
      </c>
      <c r="C22" s="65">
        <f>I!E194+II!E198+III!E198+IV!E198+V!E198+VI!E198+VII!E198+VIII!E198+IX!E198+X!E198+XI!E194+XII!E194+RM!E198+XIV!E194+XV!E194</f>
        <v>15.218711698547731</v>
      </c>
      <c r="D22" s="65">
        <f>I!F194+II!F198+III!F198+IV!F198+V!F198+VI!F198+VII!F198+VIII!F198+IX!F198+X!F198+XI!F194+XII!F194+RM!F198+XIV!F194+XV!F194</f>
        <v>14.908959589675911</v>
      </c>
      <c r="E22" s="65">
        <f>I!G194+II!G198+III!G198+IV!G198+V!G198+VI!G198+VII!G198+VIII!G198+IX!G198+X!G198+XI!G194+XII!G194+RM!G198+XIV!G194+XV!G194</f>
        <v>12.971494111122157</v>
      </c>
      <c r="F22" s="65">
        <f>I!H194+II!H198+III!H198+IV!H198+V!H198+VI!H198+VII!H198+VIII!H198+IX!H198+X!H198+XI!H194+XII!H194+RM!H198+XIV!H194+XV!H194</f>
        <v>14.621703554725542</v>
      </c>
      <c r="G22" s="65">
        <f>I!I194+II!I198+III!I198+IV!I198+V!I198+VI!I198+VII!I198+VIII!I198+IX!I198+X!I198+XI!I194+XII!I194+RM!I198+XIV!I194+XV!I194</f>
        <v>14.756605624218311</v>
      </c>
      <c r="H22" s="65">
        <f>I!J194+II!J198+III!J198+IV!J198+V!J198+VI!J198+VII!J198+VIII!J198+IX!J198+X!J198+XI!J194+XII!J194+RM!J198+XIV!J194+XV!J194</f>
        <v>14.82133117104966</v>
      </c>
      <c r="I22" s="65">
        <f>I!K194+II!K198+III!K198+IV!K198+V!K198+VI!K198+VII!K198+VIII!K198+IX!K198+X!K198+XI!K194+XII!K194+RM!K198+XIV!K194+XV!K194</f>
        <v>14.628504143121388</v>
      </c>
      <c r="J22" s="65">
        <f>I!L194+II!L198+III!L198+IV!L198+V!L198+VI!L198+VII!L198+VIII!L198+IX!L198+X!L198+XI!L194+XII!L194+RM!L198+XIV!L194+XV!L194</f>
        <v>14.365062410480837</v>
      </c>
      <c r="K22" s="65">
        <f>I!M194+II!M198+III!M198+IV!M198+V!M198+VI!M198+VII!M198+VIII!M198+IX!M198+X!M198+XI!M194+XII!M194+RM!M198+XIV!M194+XV!M194</f>
        <v>14.081538668361967</v>
      </c>
      <c r="L22" s="65">
        <f>I!N194+II!N198+III!N198+IV!N198+V!N198+VI!N198+VII!N198+VIII!N198+IX!N198+X!N198+XI!N194+XII!N194+RM!N198+XIV!N194+XV!N194</f>
        <v>13.760174606111581</v>
      </c>
      <c r="M22" s="65">
        <f>I!O194+II!O198+III!O198+IV!O198+V!O198+VI!O198+VII!O198+VIII!O198+IX!O198+X!O198+XI!O194+XII!O194+RM!O198+XIV!O194+XV!O194</f>
        <v>13.428498262696667</v>
      </c>
      <c r="N22" s="65">
        <f>I!P194+II!P198+III!P198+IV!P198+V!P198+VI!P198+VII!P198+VIII!P198+IX!P198+X!P198+XI!P194+XII!P194+RM!P198+XIV!P194+XV!P194</f>
        <v>12.98629337862377</v>
      </c>
      <c r="O22" s="65">
        <f>I!Q194+II!Q198+III!Q198+IV!Q198+V!Q198+VI!Q198+VII!Q198+VIII!Q198+IX!Q198+X!Q198+XI!Q194+XII!Q194+RM!Q198+XIV!Q194+XV!Q194</f>
        <v>11.443794787004359</v>
      </c>
      <c r="P22" s="65">
        <f>I!R194+II!R198+III!R198+IV!R198+V!R198+VI!R198+VII!R198+VIII!R198+IX!R198+X!R198+XI!R194+XII!R194+RM!R198+XIV!R194+XV!R194</f>
        <v>11.18216579398864</v>
      </c>
      <c r="Q22" s="65">
        <f>I!S194+II!S198+III!S198+IV!S198+V!S198+VI!S198+VII!S198+VIII!S198+IX!S198+X!S198+XI!S194+XII!S194+RM!S198+XIV!S194+XV!S194</f>
        <v>10.921281525109229</v>
      </c>
      <c r="R22" s="65">
        <f>I!T194+II!T198+III!T198+IV!T198+V!T198+VI!T198+VII!T198+VIII!T198+IX!T198+X!T198+XI!T194+XII!T194+RM!T198+XIV!T194+XV!T194</f>
        <v>10.661092059427572</v>
      </c>
      <c r="S22" s="65">
        <f>I!U194+II!U198+III!U198+IV!U198+V!U198+VI!U198+VII!U198+VIII!U198+IX!U198+X!U198+XI!U194+XII!U194+RM!U198+XIV!U194+XV!U194</f>
        <v>10.400692023263275</v>
      </c>
      <c r="T22" s="65">
        <f>I!V194+II!V198+III!V198+IV!V198+V!V198+VI!V198+VII!V198+VIII!V198+IX!V198+X!V198+XI!V194+XII!V194+RM!V198+XIV!V194+XV!V194</f>
        <v>10.139633334184895</v>
      </c>
      <c r="U22" s="65">
        <f>I!W194+II!W198+III!W198+IV!W198+V!W198+VI!W198+VII!W198+VIII!W198+IX!W198+X!W198+XI!W194+XII!W194+RM!W198+XIV!W194+XV!W194</f>
        <v>9.8662212615642009</v>
      </c>
      <c r="V22" s="65">
        <f>I!X194+II!X198+III!X198+IV!X198+V!X198+VI!X198+VII!X198+VIII!X198+IX!X198+X!X198+XI!X194+XII!X194+RM!X198+XIV!X194+XV!X194</f>
        <v>9.5854004815835268</v>
      </c>
      <c r="W22" s="65">
        <f>I!Y194+II!Y198+III!Y198+IV!Y198+V!Y198+VI!Y198+VII!Y198+VIII!Y198+IX!Y198+X!Y198+XI!Y194+XII!Y194+RM!Y198+XIV!Y194+XV!Y194</f>
        <v>9.2979757522030848</v>
      </c>
      <c r="X22" s="65">
        <f>I!Z194+II!Z198+III!Z198+IV!Z198+V!Z198+VI!Z198+VII!Z198+VIII!Z198+IX!Z198+X!Z198+XI!Z194+XII!Z194+RM!Z198+XIV!Z194+XV!Z194</f>
        <v>9.0040527947058102</v>
      </c>
      <c r="Y22" s="65">
        <f>I!AA194+II!AA198+III!AA198+IV!AA198+V!AA198+VI!AA198+VII!AA198+VIII!AA198+IX!AA198+X!AA198+XI!AA194+XII!AA194+RM!AA198+XIV!AA194+XV!AA194</f>
        <v>8.7037639824943938</v>
      </c>
      <c r="Z22" s="65">
        <f>I!AB194+II!AB198+III!AB198+IV!AB198+V!AB198+VI!AB198+VII!AB198+VIII!AB198+IX!AB198+X!AB198+XI!AB194+XII!AB194+RM!AB198+XIV!AB194+XV!AB194</f>
        <v>8.3995536756462776</v>
      </c>
      <c r="AA22" s="65">
        <f>I!AC194+II!AC198+III!AC198+IV!AC198+V!AC198+VI!AC198+VII!AC198+VIII!AC198+IX!AC198+X!AC198+XI!AC194+XII!AC194+RM!AC198+XIV!AC194+XV!AC194</f>
        <v>8.0903094529255739</v>
      </c>
      <c r="AB22" s="65">
        <f>I!AD194+II!AD198+III!AD198+IV!AD198+V!AD198+VI!AD198+VII!AD198+VIII!AD198+IX!AD198+X!AD198+XI!AD194+XII!AD194+RM!AD198+XIV!AD194+XV!AD194</f>
        <v>7.7767706512073573</v>
      </c>
      <c r="AC22" s="65">
        <f>I!AE194+II!AE198+III!AE198+IV!AE198+V!AE198+VI!AE198+VII!AE198+VIII!AE198+IX!AE198+X!AE198+XI!AE194+XII!AE194+RM!AE198+XIV!AE194+XV!AE194</f>
        <v>7.4599330617447377</v>
      </c>
      <c r="AD22" s="65">
        <f>I!AF194+II!AF198+III!AF198+IV!AF198+V!AF198+VI!AF198+VII!AF198+VIII!AF198+IX!AF198+X!AF198+XI!AF194+XII!AF194+RM!AF198+XIV!AF194+XV!AF194</f>
        <v>7.1607838229190106</v>
      </c>
      <c r="AE22" s="65">
        <f>I!AG194+II!AG198+III!AG198+IV!AG198+V!AG198+VI!AG198+VII!AG198+VIII!AG198+IX!AG198+X!AG198+XI!AG194+XII!AG194+RM!AG198+XIV!AG194+XV!AG194</f>
        <v>6.8588035029161212</v>
      </c>
      <c r="AF22" s="65">
        <f>I!AH194+II!AH198+III!AH198+IV!AH198+V!AH198+VI!AH198+VII!AH198+VIII!AH198+IX!AH198+X!AH198+XI!AH194+XII!AH194+RM!AH198+XIV!AH194+XV!AH194</f>
        <v>6.5539937743124419</v>
      </c>
      <c r="AG22" s="65">
        <f>I!AI194+II!AI198+III!AI198+IV!AI198+V!AI198+VI!AI198+VII!AI198+VIII!AI198+IX!AI198+X!AI198+XI!AI194+XII!AI194+RM!AI198+XIV!AI194+XV!AI194</f>
        <v>6.2463013386441801</v>
      </c>
      <c r="AH22" s="65">
        <f>I!AJ194+II!AJ198+III!AJ198+IV!AJ198+V!AJ198+VI!AJ198+VII!AJ198+VIII!AJ198+IX!AJ198+X!AJ198+XI!AJ194+XII!AJ194+RM!AJ198+XIV!AJ194+XV!AJ194</f>
        <v>5.9354497337381336</v>
      </c>
      <c r="AI22" s="65">
        <f>I!AK194+II!AK198+III!AK198+IV!AK198+V!AK198+VI!AK198+VII!AK198+VIII!AK198+IX!AK198+X!AK198+XI!AK194+XII!AK194+RM!AK198+XIV!AK194+XV!AK194</f>
        <v>5.6210955364036232</v>
      </c>
    </row>
    <row r="23" spans="1:35" x14ac:dyDescent="0.25">
      <c r="A23" s="33" t="s">
        <v>10</v>
      </c>
      <c r="B23" s="65">
        <f>I!D195+II!D199+III!D199+IV!D199+V!D199+VI!D199+VII!D199+VIII!D199+IX!D199+X!D199+XI!D195+XII!D195+RM!D199+XIV!D195+XV!D195</f>
        <v>0.82273044600000012</v>
      </c>
      <c r="C23" s="65">
        <f>I!E195+II!E199+III!E199+IV!E199+V!E199+VI!E199+VII!E199+VIII!E199+IX!E199+X!E199+XI!E195+XII!E195+RM!E199+XIV!E195+XV!E195</f>
        <v>0.85140513940215701</v>
      </c>
      <c r="D23" s="65">
        <f>I!F195+II!F199+III!F199+IV!F199+V!F199+VI!F199+VII!F199+VIII!F199+IX!F199+X!F199+XI!F195+XII!F195+RM!F199+XIV!F195+XV!F195</f>
        <v>0.83407617341226359</v>
      </c>
      <c r="E23" s="65">
        <f>I!G195+II!G199+III!G199+IV!G199+V!G199+VI!G199+VII!G199+VIII!G199+IX!G199+X!G199+XI!G195+XII!G195+RM!G199+XIV!G195+XV!G195</f>
        <v>0.72568588467043915</v>
      </c>
      <c r="F23" s="65">
        <f>I!H195+II!H199+III!H199+IV!H199+V!H199+VI!H199+VII!H199+VIII!H199+IX!H199+X!H199+XI!H195+XII!H195+RM!H199+XIV!H195+XV!H195</f>
        <v>0.81794621791025834</v>
      </c>
      <c r="G23" s="65">
        <f>I!I195+II!I199+III!I199+IV!I199+V!I199+VI!I199+VII!I199+VIII!I199+IX!I199+X!I199+XI!I195+XII!I195+RM!I199+XIV!I195+XV!I195</f>
        <v>0.82504555108910493</v>
      </c>
      <c r="H23" s="65">
        <f>I!J195+II!J199+III!J199+IV!J199+V!J199+VI!J199+VII!J199+VIII!J199+IX!J199+X!J199+XI!J195+XII!J195+RM!J199+XIV!J195+XV!J195</f>
        <v>0.8282173346814472</v>
      </c>
      <c r="I23" s="65">
        <f>I!K195+II!K199+III!K199+IV!K199+V!K199+VI!K199+VII!K199+VIII!K199+IX!K199+X!K199+XI!K195+XII!K195+RM!K199+XIV!K195+XV!K195</f>
        <v>0.81700291489531651</v>
      </c>
      <c r="J23" s="65">
        <f>I!L195+II!L199+III!L199+IV!L199+V!L199+VI!L199+VII!L199+VIII!L199+IX!L199+X!L199+XI!L195+XII!L195+RM!L199+XIV!L195+XV!L195</f>
        <v>0.80186016550015093</v>
      </c>
      <c r="K23" s="65">
        <f>I!M195+II!M199+III!M199+IV!M199+V!M199+VI!M199+VII!M199+VIII!M199+IX!M199+X!M199+XI!M195+XII!M195+RM!M199+XIV!M195+XV!M195</f>
        <v>0.78561386854315451</v>
      </c>
      <c r="L23" s="65">
        <f>I!N195+II!N199+III!N199+IV!N199+V!N199+VI!N199+VII!N199+VIII!N199+IX!N199+X!N199+XI!N195+XII!N195+RM!N199+XIV!N195+XV!N195</f>
        <v>0.76727138591083377</v>
      </c>
      <c r="M23" s="65">
        <f>I!O195+II!O199+III!O199+IV!O199+V!O199+VI!O199+VII!O199+VIII!O199+IX!O199+X!O199+XI!O195+XII!O195+RM!O199+XIV!O195+XV!O195</f>
        <v>0.74834420190693129</v>
      </c>
      <c r="N23" s="65">
        <f>I!P195+II!P199+III!P199+IV!P199+V!P199+VI!P199+VII!P199+VIII!P199+IX!P199+X!P199+XI!P195+XII!P195+RM!P199+XIV!P195+XV!P195</f>
        <v>0.72309030446716371</v>
      </c>
      <c r="O23" s="65">
        <f>I!Q195+II!Q199+III!Q199+IV!Q199+V!Q199+VI!Q199+VII!Q199+VIII!Q199+IX!Q199+X!Q199+XI!Q195+XII!Q195+RM!Q199+XIV!Q195+XV!Q195</f>
        <v>0.6351212594060045</v>
      </c>
      <c r="P23" s="65">
        <f>I!R195+II!R199+III!R199+IV!R199+V!R199+VI!R199+VII!R199+VIII!R199+IX!R199+X!R199+XI!R195+XII!R195+RM!R199+XIV!R195+XV!R195</f>
        <v>0.62018519011322792</v>
      </c>
      <c r="Q23" s="65">
        <f>I!S195+II!S199+III!S199+IV!S199+V!S199+VI!S199+VII!S199+VIII!S199+IX!S199+X!S199+XI!S195+XII!S195+RM!S199+XIV!S195+XV!S195</f>
        <v>0.60530676782655124</v>
      </c>
      <c r="R23" s="65">
        <f>I!T195+II!T199+III!T199+IV!T199+V!T199+VI!T199+VII!T199+VIII!T199+IX!T199+X!T199+XI!T195+XII!T195+RM!T199+XIV!T195+XV!T195</f>
        <v>0.59048311184248858</v>
      </c>
      <c r="S23" s="65">
        <f>I!U195+II!U199+III!U199+IV!U199+V!U199+VI!U199+VII!U199+VIII!U199+IX!U199+X!U199+XI!U195+XII!U195+RM!U199+XIV!U195+XV!U195</f>
        <v>0.57566401234025211</v>
      </c>
      <c r="T23" s="65">
        <f>I!V195+II!V199+III!V199+IV!V199+V!V199+VI!V199+VII!V199+VIII!V199+IX!V199+X!V199+XI!V195+XII!V195+RM!V199+XIV!V195+XV!V195</f>
        <v>0.56082470352887803</v>
      </c>
      <c r="U23" s="65">
        <f>I!W195+II!W199+III!W199+IV!W199+V!W199+VI!W199+VII!W199+VIII!W199+IX!W199+X!W199+XI!W195+XII!W195+RM!W199+XIV!W195+XV!W195</f>
        <v>0.54531888664190253</v>
      </c>
      <c r="V23" s="65">
        <f>I!X195+II!X199+III!X199+IV!X199+V!X199+VI!X199+VII!X199+VIII!X199+IX!X199+X!X199+XI!X195+XII!X195+RM!X199+XIV!X195+XV!X195</f>
        <v>0.52942114401160567</v>
      </c>
      <c r="W23" s="65">
        <f>I!Y195+II!Y199+III!Y199+IV!Y199+V!Y199+VI!Y199+VII!Y199+VIII!Y199+IX!Y199+X!Y199+XI!Y195+XII!Y195+RM!Y199+XIV!Y195+XV!Y195</f>
        <v>0.51317682844687162</v>
      </c>
      <c r="X23" s="65">
        <f>I!Z195+II!Z199+III!Z199+IV!Z199+V!Z199+VI!Z199+VII!Z199+VIII!Z199+IX!Z199+X!Z199+XI!Z195+XII!Z195+RM!Z199+XIV!Z195+XV!Z195</f>
        <v>0.49659264777384621</v>
      </c>
      <c r="Y23" s="65">
        <f>I!AA195+II!AA199+III!AA199+IV!AA199+V!AA199+VI!AA199+VII!AA199+VIII!AA199+IX!AA199+X!AA199+XI!AA195+XII!AA195+RM!AA199+XIV!AA195+XV!AA195</f>
        <v>0.47967679951773212</v>
      </c>
      <c r="Z23" s="65">
        <f>I!AB195+II!AB199+III!AB199+IV!AB199+V!AB199+VI!AB199+VII!AB199+VIII!AB199+IX!AB199+X!AB199+XI!AB195+XII!AB195+RM!AB199+XIV!AB195+XV!AB195</f>
        <v>0.46256482117281911</v>
      </c>
      <c r="AA23" s="65">
        <f>I!AC195+II!AC199+III!AC199+IV!AC199+V!AC199+VI!AC199+VII!AC199+VIII!AC199+IX!AC199+X!AC199+XI!AC195+XII!AC195+RM!AC199+XIV!AC195+XV!AC195</f>
        <v>0.44519615987821248</v>
      </c>
      <c r="AB23" s="65">
        <f>I!AD195+II!AD199+III!AD199+IV!AD199+V!AD199+VI!AD199+VII!AD199+VIII!AD199+IX!AD199+X!AD199+XI!AD195+XII!AD195+RM!AD199+XIV!AD195+XV!AD195</f>
        <v>0.42761230812066059</v>
      </c>
      <c r="AC23" s="65">
        <f>I!AE195+II!AE199+III!AE199+IV!AE199+V!AE199+VI!AE199+VII!AE199+VIII!AE199+IX!AE199+X!AE199+XI!AE195+XII!AE195+RM!AE199+XIV!AE195+XV!AE195</f>
        <v>0.40986876304772146</v>
      </c>
      <c r="AD23" s="65">
        <f>I!AF195+II!AF199+III!AF199+IV!AF199+V!AF199+VI!AF199+VII!AF199+VIII!AF199+IX!AF199+X!AF199+XI!AF195+XII!AF195+RM!AF199+XIV!AF195+XV!AF195</f>
        <v>0.39311838872119848</v>
      </c>
      <c r="AE23" s="65">
        <f>I!AG195+II!AG199+III!AG199+IV!AG199+V!AG199+VI!AG199+VII!AG199+VIII!AG199+IX!AG199+X!AG199+XI!AG195+XII!AG195+RM!AG199+XIV!AG195+XV!AG195</f>
        <v>0.37623352999561882</v>
      </c>
      <c r="AF23" s="65">
        <f>I!AH195+II!AH199+III!AH199+IV!AH199+V!AH199+VI!AH199+VII!AH199+VIII!AH199+IX!AH199+X!AH199+XI!AH195+XII!AH195+RM!AH199+XIV!AH195+XV!AH195</f>
        <v>0.35921493321533954</v>
      </c>
      <c r="AG23" s="65">
        <f>I!AI195+II!AI199+III!AI199+IV!AI199+V!AI199+VI!AI199+VII!AI199+VIII!AI199+IX!AI199+X!AI199+XI!AI195+XII!AI195+RM!AI199+XIV!AI195+XV!AI195</f>
        <v>0.34206036560116576</v>
      </c>
      <c r="AH23" s="65">
        <f>I!AJ195+II!AJ199+III!AJ199+IV!AJ199+V!AJ199+VI!AJ199+VII!AJ199+VIII!AJ199+IX!AJ199+X!AJ199+XI!AJ195+XII!AJ195+RM!AJ199+XIV!AJ195+XV!AJ195</f>
        <v>0.32475542548450942</v>
      </c>
      <c r="AI23" s="65">
        <f>I!AK195+II!AK199+III!AK199+IV!AK199+V!AK199+VI!AK199+VII!AK199+VIII!AK199+IX!AK199+X!AK199+XI!AK195+XII!AK195+RM!AK199+XIV!AK195+XV!AK195</f>
        <v>0.30728213575604146</v>
      </c>
    </row>
    <row r="24" spans="1:35" x14ac:dyDescent="0.25">
      <c r="A24" s="33" t="s">
        <v>11</v>
      </c>
      <c r="B24" s="65">
        <f>I!D196+II!D200+III!D200+IV!D200+V!D200+VI!D200+VII!D200+VIII!D200+IX!D200+X!D200+XI!D196+XII!D196+RM!D200+XIV!D196+XV!D196</f>
        <v>16.9912852</v>
      </c>
      <c r="C24" s="65">
        <f>I!E196+II!E200+III!E200+IV!E200+V!E200+VI!E200+VII!E200+VIII!E200+IX!E200+X!E200+XI!E196+XII!E196+RM!E200+XIV!E196+XV!E196</f>
        <v>17.441475038748834</v>
      </c>
      <c r="D24" s="65">
        <f>I!F196+II!F200+III!F200+IV!F200+V!F200+VI!F200+VII!F200+VIII!F200+IX!F200+X!F200+XI!F196+XII!F196+RM!F200+XIV!F196+XV!F196</f>
        <v>17.086482199532142</v>
      </c>
      <c r="E24" s="65">
        <f>I!G196+II!G200+III!G200+IV!G200+V!G200+VI!G200+VII!G200+VIII!G200+IX!G200+X!G200+XI!G196+XII!G196+RM!G200+XIV!G196+XV!G196</f>
        <v>14.866045426927521</v>
      </c>
      <c r="F24" s="65">
        <f>I!H196+II!H200+III!H200+IV!H200+V!H200+VI!H200+VII!H200+VIII!H200+IX!H200+X!H200+XI!H196+XII!H196+RM!H200+XIV!H196+XV!H196</f>
        <v>16.756201520070881</v>
      </c>
      <c r="G24" s="65">
        <f>I!I196+II!I200+III!I200+IV!I200+V!I200+VI!I200+VII!I200+VIII!I200+IX!I200+X!I200+XI!I196+XII!I196+RM!I200+XIV!I196+XV!I196</f>
        <v>16.871011282780831</v>
      </c>
      <c r="H24" s="65">
        <f>I!J196+II!J200+III!J200+IV!J200+V!J200+VI!J200+VII!J200+VIII!J200+IX!J200+X!J200+XI!J196+XII!J196+RM!J200+XIV!J196+XV!J196</f>
        <v>16.905518252821032</v>
      </c>
      <c r="I24" s="65">
        <f>I!K196+II!K200+III!K200+IV!K200+V!K200+VI!K200+VII!K200+VIII!K200+IX!K200+X!K200+XI!K196+XII!K196+RM!K200+XIV!K196+XV!K196</f>
        <v>16.647049267512585</v>
      </c>
      <c r="J24" s="65">
        <f>I!L196+II!L200+III!L200+IV!L200+V!L200+VI!L200+VII!L200+VIII!L200+IX!L200+X!L200+XI!L196+XII!L196+RM!L200+XIV!L196+XV!L196</f>
        <v>16.30984867728327</v>
      </c>
      <c r="K24" s="65">
        <f>I!M196+II!M200+III!M200+IV!M200+V!M200+VI!M200+VII!M200+VIII!M200+IX!M200+X!M200+XI!M196+XII!M196+RM!M200+XIV!M196+XV!M196</f>
        <v>15.951603335839103</v>
      </c>
      <c r="L24" s="65">
        <f>I!N196+II!N200+III!N200+IV!N200+V!N200+VI!N200+VII!N200+VIII!N200+IX!N200+X!N200+XI!N196+XII!N196+RM!N200+XIV!N196+XV!N196</f>
        <v>15.551867516738664</v>
      </c>
      <c r="M24" s="65">
        <f>I!O196+II!O200+III!O200+IV!O200+V!O200+VI!O200+VII!O200+VIII!O200+IX!O200+X!O200+XI!O196+XII!O196+RM!O200+XIV!O196+XV!O196</f>
        <v>15.138780322354524</v>
      </c>
      <c r="N24" s="65">
        <f>I!P196+II!P200+III!P200+IV!P200+V!P200+VI!P200+VII!P200+VIII!P200+IX!P200+X!P200+XI!P196+XII!P196+RM!P200+XIV!P196+XV!P196</f>
        <v>14.580172918919398</v>
      </c>
      <c r="O24" s="65">
        <f>I!Q196+II!Q200+III!Q200+IV!Q200+V!Q200+VI!Q200+VII!Q200+VIII!Q200+IX!Q200+X!Q200+XI!Q196+XII!Q196+RM!Q200+XIV!Q196+XV!Q196</f>
        <v>12.613043780819918</v>
      </c>
      <c r="P24" s="65">
        <f>I!R196+II!R200+III!R200+IV!R200+V!R200+VI!R200+VII!R200+VIII!R200+IX!R200+X!R200+XI!R196+XII!R196+RM!R200+XIV!R196+XV!R196</f>
        <v>12.288237155883955</v>
      </c>
      <c r="Q24" s="65">
        <f>I!S196+II!S200+III!S200+IV!S200+V!S200+VI!S200+VII!S200+VIII!S200+IX!S200+X!S200+XI!S196+XII!S196+RM!S200+XIV!S196+XV!S196</f>
        <v>11.96589089816065</v>
      </c>
      <c r="R24" s="65">
        <f>I!T196+II!T200+III!T200+IV!T200+V!T200+VI!T200+VII!T200+VIII!T200+IX!T200+X!T200+XI!T196+XII!T196+RM!T200+XIV!T196+XV!T196</f>
        <v>11.645932597050342</v>
      </c>
      <c r="S24" s="65">
        <f>I!U196+II!U200+III!U200+IV!U200+V!U200+VI!U200+VII!U200+VIII!U200+IX!U200+X!U200+XI!U196+XII!U196+RM!U200+XIV!U196+XV!U196</f>
        <v>11.327360549844464</v>
      </c>
      <c r="T24" s="65">
        <f>I!V196+II!V200+III!V200+IV!V200+V!V200+VI!V200+VII!V200+VIII!V200+IX!V200+X!V200+XI!V196+XII!V196+RM!V200+XIV!V196+XV!V196</f>
        <v>11.009683265613816</v>
      </c>
      <c r="U24" s="65">
        <f>I!W196+II!W200+III!W200+IV!W200+V!W200+VI!W200+VII!W200+VIII!W200+IX!W200+X!W200+XI!W196+XII!W196+RM!W200+XIV!W196+XV!W196</f>
        <v>10.680242474546835</v>
      </c>
      <c r="V24" s="65">
        <f>I!X196+II!X200+III!X200+IV!X200+V!X200+VI!X200+VII!X200+VIII!X200+IX!X200+X!X200+XI!X196+XII!X196+RM!X200+XIV!X196+XV!X196</f>
        <v>10.344493971089602</v>
      </c>
      <c r="W24" s="65">
        <f>I!Y196+II!Y200+III!Y200+IV!Y200+V!Y200+VI!Y200+VII!Y200+VIII!Y200+IX!Y200+X!Y200+XI!Y196+XII!Y196+RM!Y200+XIV!Y196+XV!Y196</f>
        <v>10.003376698313279</v>
      </c>
      <c r="X24" s="65">
        <f>I!Z196+II!Z200+III!Z200+IV!Z200+V!Z200+VI!Z200+VII!Z200+VIII!Z200+IX!Z200+X!Z200+XI!Z196+XII!Z196+RM!Z200+XIV!Z196+XV!Z196</f>
        <v>9.6570717948081803</v>
      </c>
      <c r="Y24" s="65">
        <f>I!AA196+II!AA200+III!AA200+IV!AA200+V!AA200+VI!AA200+VII!AA200+VIII!AA200+IX!AA200+X!AA200+XI!AA196+XII!AA196+RM!AA200+XIV!AA196+XV!AA196</f>
        <v>9.305790184624918</v>
      </c>
      <c r="Z24" s="65">
        <f>I!AB196+II!AB200+III!AB200+IV!AB200+V!AB200+VI!AB200+VII!AB200+VIII!AB200+IX!AB200+X!AB200+XI!AB196+XII!AB196+RM!AB200+XIV!AB196+XV!AB196</f>
        <v>8.9522078799600404</v>
      </c>
      <c r="AA24" s="65">
        <f>I!AC196+II!AC200+III!AC200+IV!AC200+V!AC200+VI!AC200+VII!AC200+VIII!AC200+IX!AC200+X!AC200+XI!AC196+XII!AC196+RM!AC200+XIV!AC196+XV!AC196</f>
        <v>8.595191802145381</v>
      </c>
      <c r="AB24" s="65">
        <f>I!AD196+II!AD200+III!AD200+IV!AD200+V!AD200+VI!AD200+VII!AD200+VIII!AD200+IX!AD200+X!AD200+XI!AD196+XII!AD196+RM!AD200+XIV!AD196+XV!AD196</f>
        <v>8.2355875955003537</v>
      </c>
      <c r="AC24" s="65">
        <f>I!AE196+II!AE200+III!AE200+IV!AE200+V!AE200+VI!AE200+VII!AE200+VIII!AE200+IX!AE200+X!AE200+XI!AE196+XII!AE196+RM!AE200+XIV!AE196+XV!AE196</f>
        <v>7.8745041189943299</v>
      </c>
      <c r="AD24" s="65">
        <f>I!AF196+II!AF200+III!AF200+IV!AF200+V!AF200+VI!AF200+VII!AF200+VIII!AF200+IX!AF200+X!AF200+XI!AF196+XII!AF196+RM!AF200+XIV!AF196+XV!AF196</f>
        <v>7.5340724949590143</v>
      </c>
      <c r="AE24" s="65">
        <f>I!AG196+II!AG200+III!AG200+IV!AG200+V!AG200+VI!AG200+VII!AG200+VIII!AG200+IX!AG200+X!AG200+XI!AG196+XII!AG196+RM!AG200+XIV!AG196+XV!AG196</f>
        <v>7.1926089202001027</v>
      </c>
      <c r="AF24" s="65">
        <f>I!AH196+II!AH200+III!AH200+IV!AH200+V!AH200+VI!AH200+VII!AH200+VIII!AH200+IX!AH200+X!AH200+XI!AH196+XII!AH196+RM!AH200+XIV!AH196+XV!AH196</f>
        <v>6.8501634833966545</v>
      </c>
      <c r="AG24" s="65">
        <f>I!AI196+II!AI200+III!AI200+IV!AI200+V!AI200+VI!AI200+VII!AI200+VIII!AI200+IX!AI200+X!AI200+XI!AI196+XII!AI196+RM!AI200+XIV!AI196+XV!AI196</f>
        <v>6.5067309200814059</v>
      </c>
      <c r="AH24" s="65">
        <f>I!AJ196+II!AJ200+III!AJ200+IV!AJ200+V!AJ200+VI!AJ200+VII!AJ200+VIII!AJ200+IX!AJ200+X!AJ200+XI!AJ196+XII!AJ196+RM!AJ200+XIV!AJ196+XV!AJ196</f>
        <v>6.162076751853327</v>
      </c>
      <c r="AI24" s="65">
        <f>I!AK196+II!AK200+III!AK200+IV!AK200+V!AK200+VI!AK200+VII!AK200+VIII!AK200+IX!AK200+X!AK200+XI!AK196+XII!AK196+RM!AK200+XIV!AK196+XV!AK196</f>
        <v>5.8159025826014048</v>
      </c>
    </row>
    <row r="25" spans="1:35" x14ac:dyDescent="0.25">
      <c r="A25" s="33" t="s">
        <v>12</v>
      </c>
      <c r="B25" s="65">
        <f>I!D197+II!D201+III!D201+IV!D201+V!D201+VI!D201+VII!D201+VIII!D201+IX!D201+X!D201+XI!D197+XII!D197+RM!D201+XIV!D197+XV!D197</f>
        <v>1700.1965610824311</v>
      </c>
      <c r="C25" s="65">
        <f>I!E197+II!E201+III!E201+IV!E201+V!E201+VI!E201+VII!E201+VIII!E201+IX!E201+X!E201+XI!E197+XII!E197+RM!E201+XIV!E197+XV!E197</f>
        <v>1757.2027417919658</v>
      </c>
      <c r="D25" s="65">
        <f>I!F197+II!F201+III!F201+IV!F201+V!F201+VI!F201+VII!F201+VIII!F201+IX!F201+X!F201+XI!F197+XII!F197+RM!F201+XIV!F197+XV!F197</f>
        <v>1720.098236402481</v>
      </c>
      <c r="E25" s="65">
        <f>I!G197+II!G201+III!G201+IV!G201+V!G201+VI!G201+VII!G201+VIII!G201+IX!G201+X!G201+XI!G197+XII!G197+RM!G201+XIV!G197+XV!G197</f>
        <v>1495.410329054409</v>
      </c>
      <c r="F25" s="65">
        <f>I!H197+II!H201+III!H201+IV!H201+V!H201+VI!H201+VII!H201+VIII!H201+IX!H201+X!H201+XI!H197+XII!H197+RM!H201+XIV!H197+XV!H197</f>
        <v>1684.5522481391333</v>
      </c>
      <c r="G25" s="65">
        <f>I!I197+II!I201+III!I201+IV!I201+V!I201+VI!I201+VII!I201+VIII!I201+IX!I201+X!I201+XI!I197+XII!I197+RM!I201+XIV!I197+XV!I197</f>
        <v>1702.7724498550585</v>
      </c>
      <c r="H25" s="65">
        <f>I!J197+II!J201+III!J201+IV!J201+V!J201+VI!J201+VII!J201+VIII!J201+IX!J201+X!J201+XI!J197+XII!J197+RM!J201+XIV!J197+XV!J197</f>
        <v>1713.0081393084561</v>
      </c>
      <c r="I25" s="65">
        <f>I!K197+II!K201+III!K201+IV!K201+V!K201+VI!K201+VII!K201+VIII!K201+IX!K201+X!K201+XI!K197+XII!K197+RM!K201+XIV!K197+XV!K197</f>
        <v>1693.5307841928568</v>
      </c>
      <c r="J25" s="65">
        <f>I!L197+II!L201+III!L201+IV!L201+V!L201+VI!L201+VII!L201+VIII!L201+IX!L201+X!L201+XI!L197+XII!L197+RM!L201+XIV!L197+XV!L197</f>
        <v>1665.870919821283</v>
      </c>
      <c r="K25" s="65">
        <f>I!M197+II!M201+III!M201+IV!M201+V!M201+VI!M201+VII!M201+VIII!M201+IX!M201+X!M201+XI!M197+XII!M197+RM!M201+XIV!M197+XV!M197</f>
        <v>1635.8644219870139</v>
      </c>
      <c r="L25" s="65">
        <f>I!N197+II!N201+III!N201+IV!N201+V!N201+VI!N201+VII!N201+VIII!N201+IX!N201+X!N201+XI!N197+XII!N197+RM!N201+XIV!N197+XV!N197</f>
        <v>1601.4931990328073</v>
      </c>
      <c r="M25" s="65">
        <f>I!O197+II!O201+III!O201+IV!O201+V!O201+VI!O201+VII!O201+VIII!O201+IX!O201+X!O201+XI!O197+XII!O197+RM!O201+XIV!O197+XV!O197</f>
        <v>1566.3581486221019</v>
      </c>
      <c r="N25" s="65">
        <f>I!P197+II!P201+III!P201+IV!P201+V!P201+VI!P201+VII!P201+VIII!P201+IX!P201+X!P201+XI!P197+XII!P197+RM!P201+XIV!P197+XV!P197</f>
        <v>1521.4672036271793</v>
      </c>
      <c r="O25" s="65">
        <f>I!Q197+II!Q201+III!Q201+IV!Q201+V!Q201+VI!Q201+VII!Q201+VIII!Q201+IX!Q201+X!Q201+XI!Q197+XII!Q197+RM!Q201+XIV!Q197+XV!Q197</f>
        <v>1377.7129092671853</v>
      </c>
      <c r="P25" s="65">
        <f>I!R197+II!R201+III!R201+IV!R201+V!R201+VI!R201+VII!R201+VIII!R201+IX!R201+X!R201+XI!R197+XII!R197+RM!R201+XIV!R197+XV!R197</f>
        <v>1353.1900802973805</v>
      </c>
      <c r="Q25" s="65">
        <f>I!S197+II!S201+III!S201+IV!S201+V!S201+VI!S201+VII!S201+VIII!S201+IX!S201+X!S201+XI!S197+XII!S197+RM!S201+XIV!S197+XV!S197</f>
        <v>1328.8397861307542</v>
      </c>
      <c r="R25" s="65">
        <f>I!T197+II!T201+III!T201+IV!T201+V!T201+VI!T201+VII!T201+VIII!T201+IX!T201+X!T201+XI!T197+XII!T197+RM!T201+XIV!T197+XV!T197</f>
        <v>1304.6653241992733</v>
      </c>
      <c r="S25" s="65">
        <f>I!U197+II!U201+III!U201+IV!U201+V!U201+VI!U201+VII!U201+VIII!U201+IX!U201+X!U201+XI!U197+XII!U197+RM!U201+XIV!U197+XV!U197</f>
        <v>1280.5656262876842</v>
      </c>
      <c r="T25" s="65">
        <f>I!V197+II!V201+III!V201+IV!V201+V!V201+VI!V201+VII!V201+VIII!V201+IX!V201+X!V201+XI!V197+XII!V197+RM!V201+XIV!V197+XV!V197</f>
        <v>1256.4946570296008</v>
      </c>
      <c r="U25" s="65">
        <f>I!W197+II!W201+III!W201+IV!W201+V!W201+VI!W201+VII!W201+VIII!W201+IX!W201+X!W201+XI!W197+XII!W197+RM!W201+XIV!W197+XV!W197</f>
        <v>1230.7494834659415</v>
      </c>
      <c r="V25" s="65">
        <f>I!X197+II!X201+III!X201+IV!X201+V!X201+VI!X201+VII!X201+VIII!X201+IX!X201+X!X201+XI!X197+XII!X197+RM!X201+XIV!X197+XV!X197</f>
        <v>1204.1860713478188</v>
      </c>
      <c r="W25" s="65">
        <f>I!Y197+II!Y201+III!Y201+IV!Y201+V!Y201+VI!Y201+VII!Y201+VIII!Y201+IX!Y201+X!Y201+XI!Y197+XII!Y197+RM!Y201+XIV!Y197+XV!Y197</f>
        <v>1176.8965288928478</v>
      </c>
      <c r="X25" s="65">
        <f>I!Z197+II!Z201+III!Z201+IV!Z201+V!Z201+VI!Z201+VII!Z201+VIII!Z201+IX!Z201+X!Z201+XI!Z197+XII!Z197+RM!Z201+XIV!Z197+XV!Z197</f>
        <v>1148.8852392477099</v>
      </c>
      <c r="Y25" s="65">
        <f>I!AA197+II!AA201+III!AA201+IV!AA201+V!AA201+VI!AA201+VII!AA201+VIII!AA201+IX!AA201+X!AA201+XI!AA197+XII!AA197+RM!AA201+XIV!AA197+XV!AA197</f>
        <v>1120.1586541747281</v>
      </c>
      <c r="Z25" s="65">
        <f>I!AB197+II!AB201+III!AB201+IV!AB201+V!AB201+VI!AB201+VII!AB201+VIII!AB201+IX!AB201+X!AB201+XI!AB197+XII!AB197+RM!AB201+XIV!AB197+XV!AB197</f>
        <v>1089.915337161056</v>
      </c>
      <c r="AA25" s="65">
        <f>I!AC197+II!AC201+III!AC201+IV!AC201+V!AC201+VI!AC201+VII!AC201+VIII!AC201+IX!AC201+X!AC201+XI!AC197+XII!AC197+RM!AC201+XIV!AC197+XV!AC197</f>
        <v>1059.1486087253484</v>
      </c>
      <c r="AB25" s="65">
        <f>I!AD197+II!AD201+III!AD201+IV!AD201+V!AD201+VI!AD201+VII!AD201+VIII!AD201+IX!AD201+X!AD201+XI!AD197+XII!AD197+RM!AD201+XIV!AD197+XV!AD197</f>
        <v>1027.9449244810503</v>
      </c>
      <c r="AC25" s="65">
        <f>I!AE197+II!AE201+III!AE201+IV!AE201+V!AE201+VI!AE201+VII!AE201+VIII!AE201+IX!AE201+X!AE201+XI!AE197+XII!AE197+RM!AE201+XIV!AE197+XV!AE197</f>
        <v>996.42643021559229</v>
      </c>
      <c r="AD25" s="65">
        <f>I!AF197+II!AF201+III!AF201+IV!AF201+V!AF201+VI!AF201+VII!AF201+VIII!AF201+IX!AF201+X!AF201+XI!AF197+XII!AF197+RM!AF201+XIV!AF197+XV!AF197</f>
        <v>967.41944811654923</v>
      </c>
      <c r="AE25" s="65">
        <f>I!AG197+II!AG201+III!AG201+IV!AG201+V!AG201+VI!AG201+VII!AG201+VIII!AG201+IX!AG201+X!AG201+XI!AG197+XII!AG197+RM!AG201+XIV!AG197+XV!AG197</f>
        <v>938.21197989178881</v>
      </c>
      <c r="AF25" s="65">
        <f>I!AH197+II!AH201+III!AH201+IV!AH201+V!AH201+VI!AH201+VII!AH201+VIII!AH201+IX!AH201+X!AH201+XI!AH197+XII!AH197+RM!AH201+XIV!AH197+XV!AH197</f>
        <v>908.80375121257146</v>
      </c>
      <c r="AG25" s="65">
        <f>I!AI197+II!AI201+III!AI201+IV!AI201+V!AI201+VI!AI201+VII!AI201+VIII!AI201+IX!AI201+X!AI201+XI!AI197+XII!AI197+RM!AI201+XIV!AI197+XV!AI197</f>
        <v>879.18566749550405</v>
      </c>
      <c r="AH25" s="65">
        <f>I!AJ197+II!AJ201+III!AJ201+IV!AJ201+V!AJ201+VI!AJ201+VII!AJ201+VIII!AJ201+IX!AJ201+X!AJ201+XI!AJ197+XII!AJ197+RM!AJ201+XIV!AJ197+XV!AJ197</f>
        <v>849.31470893491201</v>
      </c>
      <c r="AI25" s="65">
        <f>I!AK197+II!AK201+III!AK201+IV!AK201+V!AK201+VI!AK201+VII!AK201+VIII!AK201+IX!AK201+X!AK201+XI!AK197+XII!AK197+RM!AK201+XIV!AK197+XV!AK197</f>
        <v>819.13306224082612</v>
      </c>
    </row>
    <row r="26" spans="1:35" x14ac:dyDescent="0.25">
      <c r="A26" s="33" t="s">
        <v>54</v>
      </c>
      <c r="B26" s="65">
        <f>I!D198+II!D202+III!D202+IV!D202+V!D202+VI!D202+VII!D202+VIII!D202+IX!D202+X!D202+XI!D198+XII!D198+RM!D202+XIV!D198+XV!D198</f>
        <v>48.146000000000008</v>
      </c>
      <c r="C26" s="65">
        <f>I!E198+II!E202+III!E202+IV!E202+V!E202+VI!E202+VII!E202+VIII!E202+IX!E202+X!E202+XI!E198+XII!E198+RM!E202+XIV!E198+XV!E198</f>
        <v>49.824036585679295</v>
      </c>
      <c r="D26" s="65">
        <f>I!F198+II!F202+III!F202+IV!F202+V!F202+VI!F202+VII!F202+VIII!F202+IX!F202+X!F202+XI!F198+XII!F198+RM!F202+XIV!F198+XV!F198</f>
        <v>48.809949407301787</v>
      </c>
      <c r="E26" s="65">
        <f>I!G198+II!G202+III!G202+IV!G202+V!G202+VI!G202+VII!G202+VIII!G202+IX!G202+X!G202+XI!G198+XII!G198+RM!G202+XIV!G198+XV!G198</f>
        <v>42.466974163086746</v>
      </c>
      <c r="F26" s="65">
        <f>I!H198+II!H202+III!H202+IV!H202+V!H202+VI!H202+VII!H202+VIII!H202+IX!H202+X!H202+XI!H198+XII!H198+RM!H202+XIV!H198+XV!H198</f>
        <v>47.8659385825787</v>
      </c>
      <c r="G26" s="65">
        <f>I!I198+II!I202+III!I202+IV!I202+V!I202+VI!I202+VII!I202+VIII!I202+IX!I202+X!I202+XI!I198+XII!I198+RM!I202+XIV!I198+XV!I198</f>
        <v>48.12727943525455</v>
      </c>
      <c r="H26" s="65">
        <f>I!J198+II!J202+III!J202+IV!J202+V!J202+VI!J202+VII!J202+VIII!J202+IX!J202+X!J202+XI!J198+XII!J198+RM!J202+XIV!J198+XV!J198</f>
        <v>48.159284221381782</v>
      </c>
      <c r="I26" s="65">
        <f>I!K198+II!K202+III!K202+IV!K202+V!K202+VI!K202+VII!K202+VIII!K202+IX!K202+X!K202+XI!K198+XII!K198+RM!K202+XIV!K198+XV!K198</f>
        <v>47.357873986674271</v>
      </c>
      <c r="J26" s="65">
        <f>I!L198+II!L202+III!L202+IV!L202+V!L202+VI!L202+VII!L202+VIII!L202+IX!L202+X!L202+XI!L198+XII!L198+RM!L202+XIV!L198+XV!L198</f>
        <v>46.335097052673234</v>
      </c>
      <c r="K26" s="65">
        <f>I!M198+II!M202+III!M202+IV!M202+V!M202+VI!M202+VII!M202+VIII!M202+IX!M202+X!M202+XI!M198+XII!M198+RM!M202+XIV!M198+XV!M198</f>
        <v>45.255383600830811</v>
      </c>
      <c r="L26" s="65">
        <f>I!N198+II!N202+III!N202+IV!N202+V!N202+VI!N202+VII!N202+VIII!N202+IX!N202+X!N202+XI!N198+XII!N198+RM!N202+XIV!N198+XV!N198</f>
        <v>44.060236125360738</v>
      </c>
      <c r="M26" s="65">
        <f>I!O198+II!O202+III!O202+IV!O202+V!O202+VI!O202+VII!O202+VIII!O202+IX!O202+X!O202+XI!O198+XII!O198+RM!O202+XIV!O198+XV!O198</f>
        <v>42.824702267799836</v>
      </c>
      <c r="N26" s="65">
        <f>I!P198+II!P202+III!P202+IV!P202+V!P202+VI!P202+VII!P202+VIII!P202+IX!P202+X!P202+XI!P198+XII!P198+RM!P202+XIV!P198+XV!P198</f>
        <v>41.144533075966891</v>
      </c>
      <c r="O26" s="65">
        <f>I!Q198+II!Q202+III!Q202+IV!Q202+V!Q202+VI!Q202+VII!Q202+VIII!Q202+IX!Q202+X!Q202+XI!Q198+XII!Q198+RM!Q202+XIV!Q198+XV!Q198</f>
        <v>35.21660431644171</v>
      </c>
      <c r="P26" s="65">
        <f>I!R198+II!R202+III!R202+IV!R202+V!R202+VI!R202+VII!R202+VIII!R202+IX!R202+X!R202+XI!R198+XII!R198+RM!R202+XIV!R198+XV!R198</f>
        <v>34.24651259288877</v>
      </c>
      <c r="Q26" s="65">
        <f>I!S198+II!S202+III!S202+IV!S202+V!S202+VI!S202+VII!S202+VIII!S202+IX!S202+X!S202+XI!S198+XII!S198+RM!S202+XIV!S198+XV!S198</f>
        <v>33.286030400404023</v>
      </c>
      <c r="R26" s="65">
        <f>I!T198+II!T202+III!T202+IV!T202+V!T202+VI!T202+VII!T202+VIII!T202+IX!T202+X!T202+XI!T198+XII!T198+RM!T202+XIV!T198+XV!T198</f>
        <v>32.334925779018398</v>
      </c>
      <c r="S26" s="65">
        <f>I!U198+II!U202+III!U202+IV!U202+V!U202+VI!U202+VII!U202+VIII!U202+IX!U202+X!U202+XI!U198+XII!U198+RM!U202+XIV!U198+XV!U198</f>
        <v>31.390395313491148</v>
      </c>
      <c r="T26" s="65">
        <f>I!V198+II!V202+III!V202+IV!V202+V!V202+VI!V202+VII!V202+VIII!V202+IX!V202+X!V202+XI!V198+XII!V198+RM!V202+XIV!V198+XV!V198</f>
        <v>30.451070562017691</v>
      </c>
      <c r="U26" s="65">
        <f>I!W198+II!W202+III!W202+IV!W202+V!W202+VI!W202+VII!W202+VIII!W202+IX!W202+X!W202+XI!W198+XII!W198+RM!W202+XIV!W198+XV!W198</f>
        <v>29.482011017825833</v>
      </c>
      <c r="V26" s="65">
        <f>I!X198+II!X202+III!X202+IV!X202+V!X202+VI!X202+VII!X202+VIII!X202+IX!X202+X!X202+XI!X198+XII!X198+RM!X202+XIV!X198+XV!X198</f>
        <v>28.498460105156106</v>
      </c>
      <c r="W26" s="65">
        <f>I!Y198+II!Y202+III!Y202+IV!Y202+V!Y202+VI!Y202+VII!Y202+VIII!Y202+IX!Y202+X!Y202+XI!Y198+XII!Y198+RM!Y202+XIV!Y198+XV!Y198</f>
        <v>27.503129894497182</v>
      </c>
      <c r="X26" s="65">
        <f>I!Z198+II!Z202+III!Z202+IV!Z202+V!Z202+VI!Z202+VII!Z202+VIII!Z202+IX!Z202+X!Z202+XI!Z198+XII!Z198+RM!Z202+XIV!Z198+XV!Z198</f>
        <v>26.496638687706202</v>
      </c>
      <c r="Y26" s="65">
        <f>I!AA198+II!AA202+III!AA202+IV!AA202+V!AA202+VI!AA202+VII!AA202+VIII!AA202+IX!AA202+X!AA202+XI!AA198+XII!AA198+RM!AA202+XIV!AA198+XV!AA198</f>
        <v>25.479688735759154</v>
      </c>
      <c r="Z26" s="65">
        <f>I!AB198+II!AB202+III!AB202+IV!AB202+V!AB202+VI!AB202+VII!AB202+VIII!AB202+IX!AB202+X!AB202+XI!AB198+XII!AB198+RM!AB202+XIV!AB198+XV!AB198</f>
        <v>24.45971941828147</v>
      </c>
      <c r="AA26" s="65">
        <f>I!AC198+II!AC202+III!AC202+IV!AC202+V!AC202+VI!AC202+VII!AC202+VIII!AC202+IX!AC202+X!AC202+XI!AC198+XII!AC198+RM!AC202+XIV!AC198+XV!AC198</f>
        <v>23.433729129468876</v>
      </c>
      <c r="AB26" s="65">
        <f>I!AD198+II!AD202+III!AD202+IV!AD202+V!AD202+VI!AD202+VII!AD202+VIII!AD202+IX!AD202+X!AD202+XI!AD198+XII!AD198+RM!AD202+XIV!AD198+XV!AD198</f>
        <v>22.404132013758758</v>
      </c>
      <c r="AC26" s="65">
        <f>I!AE198+II!AE202+III!AE202+IV!AE202+V!AE202+VI!AE202+VII!AE202+VIII!AE202+IX!AE202+X!AE202+XI!AE198+XII!AE198+RM!AE202+XIV!AE198+XV!AE198</f>
        <v>21.374042694319098</v>
      </c>
      <c r="AD26" s="65">
        <f>I!AF198+II!AF202+III!AF202+IV!AF202+V!AF202+VI!AF202+VII!AF202+VIII!AF202+IX!AF202+X!AF202+XI!AF198+XII!AF198+RM!AF202+XIV!AF198+XV!AF198</f>
        <v>20.403486305713539</v>
      </c>
      <c r="AE26" s="65">
        <f>I!AG198+II!AG202+III!AG202+IV!AG202+V!AG202+VI!AG202+VII!AG202+VIII!AG202+IX!AG202+X!AG202+XI!AG198+XII!AG198+RM!AG202+XIV!AG198+XV!AG198</f>
        <v>19.433554740542707</v>
      </c>
      <c r="AF26" s="65">
        <f>I!AH198+II!AH202+III!AH202+IV!AH202+V!AH202+VI!AH202+VII!AH202+VIII!AH202+IX!AH202+X!AH202+XI!AH198+XII!AH198+RM!AH202+XIV!AH198+XV!AH198</f>
        <v>18.464468332800912</v>
      </c>
      <c r="AG26" s="65">
        <f>I!AI198+II!AI202+III!AI202+IV!AI202+V!AI202+VI!AI202+VII!AI202+VIII!AI202+IX!AI202+X!AI202+XI!AI198+XII!AI198+RM!AI202+XIV!AI198+XV!AI198</f>
        <v>17.496301847538277</v>
      </c>
      <c r="AH26" s="65">
        <f>I!AJ198+II!AJ202+III!AJ202+IV!AJ202+V!AJ202+VI!AJ202+VII!AJ202+VIII!AJ202+IX!AJ202+X!AJ202+XI!AJ198+XII!AJ198+RM!AJ202+XIV!AJ198+XV!AJ198</f>
        <v>16.528519735930349</v>
      </c>
      <c r="AI26" s="65">
        <f>I!AK198+II!AK202+III!AK202+IV!AK202+V!AK202+VI!AK202+VII!AK202+VIII!AK202+IX!AK202+X!AK202+XI!AK198+XII!AK198+RM!AK202+XIV!AK198+XV!AK198</f>
        <v>15.560425961695783</v>
      </c>
    </row>
    <row r="27" spans="1:35" x14ac:dyDescent="0.25">
      <c r="A27" s="33" t="s">
        <v>78</v>
      </c>
      <c r="B27" s="65">
        <f>I!D199+II!D203+III!D203+IV!D203+V!D203+VI!D203+VII!D203+VIII!D203+IX!D203+X!D203+XI!D199+XII!D199+RM!D203+XIV!D199+XV!D199</f>
        <v>626.89150959779897</v>
      </c>
      <c r="C27" s="65">
        <f>I!E199+II!E203+III!E203+IV!E203+V!E203+VI!E203+VII!E203+VIII!E203+IX!E203+X!E203+XI!E199+XII!E199+RM!E203+XIV!E199+XV!E199</f>
        <v>648.7406120851673</v>
      </c>
      <c r="D27" s="65">
        <f>I!F199+II!F203+III!F203+IV!F203+V!F203+VI!F203+VII!F203+VIII!F203+IX!F203+X!F203+XI!F199+XII!F199+RM!F203+XIV!F199+XV!F199</f>
        <v>635.5365527216303</v>
      </c>
      <c r="E27" s="65">
        <f>I!G199+II!G203+III!G203+IV!G203+V!G203+VI!G203+VII!G203+VIII!G203+IX!G203+X!G203+XI!G199+XII!G199+RM!G203+XIV!G199+XV!G199</f>
        <v>552.9469850277942</v>
      </c>
      <c r="F27" s="65">
        <f>I!H199+II!H203+III!H203+IV!H203+V!H203+VI!H203+VII!H203+VIII!H203+IX!H203+X!H203+XI!H199+XII!H199+RM!H203+XIV!H199+XV!H199</f>
        <v>623.24493200573852</v>
      </c>
      <c r="G27" s="65">
        <f>I!I199+II!I203+III!I203+IV!I203+V!I203+VI!I203+VII!I203+VIII!I203+IX!I203+X!I203+XI!I199+XII!I199+RM!I203+XIV!I199+XV!I199</f>
        <v>626.64775595068795</v>
      </c>
      <c r="H27" s="65">
        <f>I!J199+II!J203+III!J203+IV!J203+V!J203+VI!J203+VII!J203+VIII!J203+IX!J203+X!J203+XI!J199+XII!J199+RM!J203+XIV!J199+XV!J199</f>
        <v>627.06447860032995</v>
      </c>
      <c r="I27" s="65">
        <f>I!K199+II!K203+III!K203+IV!K203+V!K203+VI!K203+VII!K203+VIII!K203+IX!K203+X!K203+XI!K199+XII!K199+RM!K203+XIV!K199+XV!K199</f>
        <v>616.6296081678347</v>
      </c>
      <c r="J27" s="65">
        <f>I!L199+II!L203+III!L203+IV!L203+V!L203+VI!L203+VII!L203+VIII!L203+IX!L203+X!L203+XI!L199+XII!L199+RM!L203+XIV!L199+XV!L199</f>
        <v>603.31240266503687</v>
      </c>
      <c r="K27" s="65">
        <f>I!M199+II!M203+III!M203+IV!M203+V!M203+VI!M203+VII!M203+VIII!M203+IX!M203+X!M203+XI!M199+XII!M199+RM!M203+XIV!M199+XV!M199</f>
        <v>589.25384752528373</v>
      </c>
      <c r="L27" s="65">
        <f>I!N199+II!N203+III!N203+IV!N203+V!N203+VI!N203+VII!N203+VIII!N203+IX!N203+X!N203+XI!N199+XII!N199+RM!N203+XIV!N199+XV!N199</f>
        <v>573.69226805680375</v>
      </c>
      <c r="M27" s="65">
        <f>I!O199+II!O203+III!O203+IV!O203+V!O203+VI!O203+VII!O203+VIII!O203+IX!O203+X!O203+XI!O199+XII!O199+RM!O203+XIV!O199+XV!O199</f>
        <v>557.60483223398262</v>
      </c>
      <c r="N27" s="65">
        <f>I!P199+II!P203+III!P203+IV!P203+V!P203+VI!P203+VII!P203+VIII!P203+IX!P203+X!P203+XI!P199+XII!P199+RM!P203+XIV!P199+XV!P199</f>
        <v>535.7279618595411</v>
      </c>
      <c r="O27" s="65">
        <f>I!Q199+II!Q203+III!Q203+IV!Q203+V!Q203+VI!Q203+VII!Q203+VIII!Q203+IX!Q203+X!Q203+XI!Q199+XII!Q199+RM!Q203+XIV!Q199+XV!Q199</f>
        <v>458.54256309646712</v>
      </c>
      <c r="P27" s="65">
        <f>I!R199+II!R203+III!R203+IV!R203+V!R203+VI!R203+VII!R203+VIII!R203+IX!R203+X!R203+XI!R199+XII!R199+RM!R203+XIV!R199+XV!R199</f>
        <v>445.91135250729189</v>
      </c>
      <c r="Q27" s="65">
        <f>I!S199+II!S203+III!S203+IV!S203+V!S203+VI!S203+VII!S203+VIII!S203+IX!S203+X!S203+XI!S199+XII!S199+RM!S203+XIV!S199+XV!S199</f>
        <v>433.40526411804751</v>
      </c>
      <c r="R27" s="65">
        <f>I!T199+II!T203+III!T203+IV!T203+V!T203+VI!T203+VII!T203+VIII!T203+IX!T203+X!T203+XI!T199+XII!T199+RM!T203+XIV!T199+XV!T199</f>
        <v>421.02127766256035</v>
      </c>
      <c r="S27" s="65">
        <f>I!U199+II!U203+III!U203+IV!U203+V!U203+VI!U203+VII!U203+VIII!U203+IX!U203+X!U203+XI!U199+XII!U199+RM!U203+XIV!U199+XV!U199</f>
        <v>408.72289089324437</v>
      </c>
      <c r="T27" s="65">
        <f>I!V199+II!V203+III!V203+IV!V203+V!V203+VI!V203+VII!V203+VIII!V203+IX!V203+X!V203+XI!V199+XII!V199+RM!V203+XIV!V199+XV!V199</f>
        <v>396.49228582836309</v>
      </c>
      <c r="U27" s="65">
        <f>I!W199+II!W203+III!W203+IV!W203+V!W203+VI!W203+VII!W203+VIII!W203+IX!W203+X!W203+XI!W199+XII!W199+RM!W203+XIV!W199+XV!W199</f>
        <v>383.87451487026505</v>
      </c>
      <c r="V27" s="65">
        <f>I!X199+II!X203+III!X203+IV!X203+V!X203+VI!X203+VII!X203+VIII!X203+IX!X203+X!X203+XI!X199+XII!X199+RM!X203+XIV!X199+XV!X199</f>
        <v>371.06805708748306</v>
      </c>
      <c r="W27" s="65">
        <f>I!Y199+II!Y203+III!Y203+IV!Y203+V!Y203+VI!Y203+VII!Y203+VIII!Y203+IX!Y203+X!Y203+XI!Y199+XII!Y199+RM!Y203+XIV!Y199+XV!Y199</f>
        <v>358.10822536089591</v>
      </c>
      <c r="X27" s="65">
        <f>I!Z199+II!Z203+III!Z203+IV!Z203+V!Z203+VI!Z203+VII!Z203+VIII!Z203+IX!Z203+X!Z203+XI!Z199+XII!Z199+RM!Z203+XIV!Z199+XV!Z199</f>
        <v>345.00307037352189</v>
      </c>
      <c r="Y27" s="65">
        <f>I!AA199+II!AA203+III!AA203+IV!AA203+V!AA203+VI!AA203+VII!AA203+VIII!AA203+IX!AA203+X!AA203+XI!AA199+XII!AA199+RM!AA203+XIV!AA199+XV!AA199</f>
        <v>331.76173587924427</v>
      </c>
      <c r="Z27" s="65">
        <f>I!AB199+II!AB203+III!AB203+IV!AB203+V!AB203+VI!AB203+VII!AB203+VIII!AB203+IX!AB203+X!AB203+XI!AB199+XII!AB199+RM!AB203+XIV!AB199+XV!AB199</f>
        <v>318.48108732740144</v>
      </c>
      <c r="AA27" s="65">
        <f>I!AC199+II!AC203+III!AC203+IV!AC203+V!AC203+VI!AC203+VII!AC203+VIII!AC203+IX!AC203+X!AC203+XI!AC199+XII!AC199+RM!AC203+XIV!AC199+XV!AC199</f>
        <v>305.12204190334938</v>
      </c>
      <c r="AB27" s="65">
        <f>I!AD199+II!AD203+III!AD203+IV!AD203+V!AD203+VI!AD203+VII!AD203+VIII!AD203+IX!AD203+X!AD203+XI!AD199+XII!AD199+RM!AD203+XIV!AD199+XV!AD199</f>
        <v>291.71603330149134</v>
      </c>
      <c r="AC27" s="65">
        <f>I!AE199+II!AE203+III!AE203+IV!AE203+V!AE203+VI!AE203+VII!AE203+VIII!AE203+IX!AE203+X!AE203+XI!AE199+XII!AE199+RM!AE203+XIV!AE199+XV!AE199</f>
        <v>278.30361589435273</v>
      </c>
      <c r="AD27" s="65">
        <f>I!AF199+II!AF203+III!AF203+IV!AF203+V!AF203+VI!AF203+VII!AF203+VIII!AF203+IX!AF203+X!AF203+XI!AF199+XII!AF199+RM!AF203+XIV!AF199+XV!AF199</f>
        <v>265.66635507096703</v>
      </c>
      <c r="AE27" s="65">
        <f>I!AG199+II!AG203+III!AG203+IV!AG203+V!AG203+VI!AG203+VII!AG203+VIII!AG203+IX!AG203+X!AG203+XI!AG199+XII!AG199+RM!AG203+XIV!AG199+XV!AG199</f>
        <v>253.03722984568344</v>
      </c>
      <c r="AF27" s="65">
        <f>I!AH199+II!AH203+III!AH203+IV!AH203+V!AH203+VI!AH203+VII!AH203+VIII!AH203+IX!AH203+X!AH203+XI!AH199+XII!AH199+RM!AH203+XIV!AH199+XV!AH199</f>
        <v>240.41910910709748</v>
      </c>
      <c r="AG27" s="65">
        <f>I!AI199+II!AI203+III!AI203+IV!AI203+V!AI203+VI!AI203+VII!AI203+VIII!AI203+IX!AI203+X!AI203+XI!AI199+XII!AI199+RM!AI203+XIV!AI199+XV!AI199</f>
        <v>227.81296634366359</v>
      </c>
      <c r="AH27" s="65">
        <f>I!AJ199+II!AJ203+III!AJ203+IV!AJ203+V!AJ203+VI!AJ203+VII!AJ203+VIII!AJ203+IX!AJ203+X!AJ203+XI!AJ199+XII!AJ199+RM!AJ203+XIV!AJ199+XV!AJ199</f>
        <v>215.21182836942606</v>
      </c>
      <c r="AI27" s="65">
        <f>I!AK199+II!AK203+III!AK203+IV!AK203+V!AK203+VI!AK203+VII!AK203+VIII!AK203+IX!AK203+X!AK203+XI!AK199+XII!AK199+RM!AK203+XIV!AK199+XV!AK199</f>
        <v>202.60663234977463</v>
      </c>
    </row>
    <row r="28" spans="1:35" x14ac:dyDescent="0.25">
      <c r="A28" s="33" t="s">
        <v>13</v>
      </c>
      <c r="B28" s="65">
        <f>I!D200+II!D204+III!D204+IV!D204+V!D204+VI!D204+VII!D204+VIII!D204+IX!D204+X!D204+XI!D200+XII!D200+RM!D204+XIV!D200+XV!D200</f>
        <v>110.62143745800003</v>
      </c>
      <c r="C28" s="65">
        <f>I!E200+II!E204+III!E204+IV!E204+V!E204+VI!E204+VII!E204+VIII!E204+IX!E204+X!E204+XI!E200+XII!E200+RM!E204+XIV!E200+XV!E200</f>
        <v>114.47693571777151</v>
      </c>
      <c r="D28" s="65">
        <f>I!F200+II!F204+III!F204+IV!F204+V!F204+VI!F204+VII!F204+VIII!F204+IX!F204+X!F204+XI!F200+XII!F200+RM!F204+XIV!F200+XV!F200</f>
        <v>112.14694399717484</v>
      </c>
      <c r="E28" s="65">
        <f>I!G200+II!G204+III!G204+IV!G204+V!G204+VI!G204+VII!G204+VIII!G204+IX!G204+X!G204+XI!G200+XII!G200+RM!G204+XIV!G200+XV!G200</f>
        <v>97.573103141784088</v>
      </c>
      <c r="F28" s="65">
        <f>I!H200+II!H204+III!H204+IV!H204+V!H204+VI!H204+VII!H204+VIII!H204+IX!H204+X!H204+XI!H200+XII!H200+RM!H204+XIV!H200+XV!H200</f>
        <v>109.980226099736</v>
      </c>
      <c r="G28" s="65">
        <f>I!I200+II!I204+III!I204+IV!I204+V!I204+VI!I204+VII!I204+VIII!I204+IX!I204+X!I204+XI!I200+XII!I200+RM!I204+XIV!I200+XV!I200</f>
        <v>110.92201038137819</v>
      </c>
      <c r="H28" s="65">
        <f>I!J200+II!J204+III!J204+IV!J204+V!J204+VI!J204+VII!J204+VIII!J204+IX!J204+X!J204+XI!J200+XII!J200+RM!J204+XIV!J200+XV!J200</f>
        <v>111.33629117946634</v>
      </c>
      <c r="I28" s="65">
        <f>I!K200+II!K204+III!K204+IV!K204+V!K204+VI!K204+VII!K204+VIII!K204+IX!K204+X!K204+XI!K200+XII!K200+RM!K204+XIV!K200+XV!K200</f>
        <v>109.8174426373152</v>
      </c>
      <c r="J28" s="65">
        <f>I!L200+II!L204+III!L204+IV!L204+V!L204+VI!L204+VII!L204+VIII!L204+IX!L204+X!L204+XI!L200+XII!L200+RM!L204+XIV!L200+XV!L200</f>
        <v>107.77158062562508</v>
      </c>
      <c r="K28" s="65">
        <f>I!M200+II!M204+III!M204+IV!M204+V!M204+VI!M204+VII!M204+VIII!M204+IX!M204+X!M204+XI!M200+XII!M200+RM!M204+XIV!M200+XV!M200</f>
        <v>105.57839129496534</v>
      </c>
      <c r="L28" s="65">
        <f>I!N200+II!N204+III!N204+IV!N204+V!N204+VI!N204+VII!N204+VIII!N204+IX!N204+X!N204+XI!N200+XII!N200+RM!N204+XIV!N200+XV!N200</f>
        <v>103.10418498993563</v>
      </c>
      <c r="M28" s="65">
        <f>I!O200+II!O204+III!O204+IV!O204+V!O204+VI!O204+VII!O204+VIII!O204+IX!O204+X!O204+XI!O200+XII!O200+RM!O204+XIV!O200+XV!O200</f>
        <v>100.55022208548144</v>
      </c>
      <c r="N28" s="65">
        <f>I!P200+II!P204+III!P204+IV!P204+V!P204+VI!P204+VII!P204+VIII!P204+IX!P204+X!P204+XI!P200+XII!P200+RM!P204+XIV!P200+XV!P200</f>
        <v>97.133835658093489</v>
      </c>
      <c r="O28" s="65">
        <f>I!Q200+II!Q204+III!Q204+IV!Q204+V!Q204+VI!Q204+VII!Q204+VIII!Q204+IX!Q204+X!Q204+XI!Q200+XII!Q200+RM!Q204+XIV!Q200+XV!Q200</f>
        <v>85.19947686422077</v>
      </c>
      <c r="P28" s="65">
        <f>I!R200+II!R204+III!R204+IV!R204+V!R204+VI!R204+VII!R204+VIII!R204+IX!R204+X!R204+XI!R200+XII!R200+RM!R204+XIV!R200+XV!R200</f>
        <v>83.188267330882098</v>
      </c>
      <c r="Q28" s="65">
        <f>I!S200+II!S204+III!S204+IV!S204+V!S204+VI!S204+VII!S204+VIII!S204+IX!S204+X!S204+XI!S200+XII!S200+RM!S204+XIV!S200+XV!S200</f>
        <v>81.185701506305563</v>
      </c>
      <c r="R28" s="65">
        <f>I!T200+II!T204+III!T204+IV!T204+V!T204+VI!T204+VII!T204+VIII!T204+IX!T204+X!T204+XI!T200+XII!T200+RM!T204+XIV!T200+XV!T200</f>
        <v>79.191367895430176</v>
      </c>
      <c r="S28" s="65">
        <f>I!U200+II!U204+III!U204+IV!U204+V!U204+VI!U204+VII!U204+VIII!U204+IX!U204+X!U204+XI!U200+XII!U200+RM!U204+XIV!U200+XV!U200</f>
        <v>77.198509469302621</v>
      </c>
      <c r="T28" s="65">
        <f>I!V200+II!V204+III!V204+IV!V204+V!V204+VI!V204+VII!V204+VIII!V204+IX!V204+X!V204+XI!V200+XII!V200+RM!V204+XIV!V200+XV!V200</f>
        <v>75.203784126675529</v>
      </c>
      <c r="U28" s="65">
        <f>I!W200+II!W204+III!W204+IV!W204+V!W204+VI!W204+VII!W204+VIII!W204+IX!W204+X!W204+XI!W200+XII!W200+RM!W204+XIV!W200+XV!W200</f>
        <v>73.120511605482918</v>
      </c>
      <c r="V28" s="65">
        <f>I!X200+II!X204+III!X204+IV!X204+V!X204+VI!X204+VII!X204+VIII!X204+IX!X204+X!X204+XI!X200+XII!X200+RM!X204+XIV!X200+XV!X200</f>
        <v>70.985501616451458</v>
      </c>
      <c r="W28" s="65">
        <f>I!Y200+II!Y204+III!Y204+IV!Y204+V!Y204+VI!Y204+VII!Y204+VIII!Y204+IX!Y204+X!Y204+XI!Y200+XII!Y200+RM!Y204+XIV!Y200+XV!Y200</f>
        <v>68.804820249316663</v>
      </c>
      <c r="X28" s="65">
        <f>I!Z200+II!Z204+III!Z204+IV!Z204+V!Z204+VI!Z204+VII!Z204+VIII!Z204+IX!Z204+X!Z204+XI!Z200+XII!Z200+RM!Z204+XIV!Z200+XV!Z200</f>
        <v>66.579349415302161</v>
      </c>
      <c r="Y28" s="65">
        <f>I!AA200+II!AA204+III!AA204+IV!AA204+V!AA204+VI!AA204+VII!AA204+VIII!AA204+IX!AA204+X!AA204+XI!AA200+XII!AA200+RM!AA204+XIV!AA200+XV!AA200</f>
        <v>64.310168403215386</v>
      </c>
      <c r="Z28" s="65">
        <f>I!AB200+II!AB204+III!AB204+IV!AB204+V!AB204+VI!AB204+VII!AB204+VIII!AB204+IX!AB204+X!AB204+XI!AB200+XII!AB200+RM!AB204+XIV!AB200+XV!AB200</f>
        <v>62.015426126765121</v>
      </c>
      <c r="AA28" s="65">
        <f>I!AC200+II!AC204+III!AC204+IV!AC204+V!AC204+VI!AC204+VII!AC204+VIII!AC204+IX!AC204+X!AC204+XI!AC200+XII!AC200+RM!AC204+XIV!AC200+XV!AC200</f>
        <v>59.686979020669995</v>
      </c>
      <c r="AB28" s="65">
        <f>I!AD200+II!AD204+III!AD204+IV!AD204+V!AD204+VI!AD204+VII!AD204+VIII!AD204+IX!AD204+X!AD204+XI!AD200+XII!AD200+RM!AD204+XIV!AD200+XV!AD200</f>
        <v>57.33036210237276</v>
      </c>
      <c r="AC28" s="65">
        <f>I!AE200+II!AE204+III!AE204+IV!AE204+V!AE204+VI!AE204+VII!AE204+VIII!AE204+IX!AE204+X!AE204+XI!AE200+XII!AE200+RM!AE204+XIV!AE200+XV!AE200</f>
        <v>54.952985326057842</v>
      </c>
      <c r="AD28" s="65">
        <f>I!AF200+II!AF204+III!AF204+IV!AF204+V!AF204+VI!AF204+VII!AF204+VIII!AF204+IX!AF204+X!AF204+XI!AF200+XII!AF200+RM!AF204+XIV!AF200+XV!AF200</f>
        <v>52.709391578990029</v>
      </c>
      <c r="AE28" s="65">
        <f>I!AG200+II!AG204+III!AG204+IV!AG204+V!AG204+VI!AG204+VII!AG204+VIII!AG204+IX!AG204+X!AG204+XI!AG200+XII!AG200+RM!AG204+XIV!AG200+XV!AG200</f>
        <v>50.448365811523665</v>
      </c>
      <c r="AF28" s="65">
        <f>I!AH200+II!AH204+III!AH204+IV!AH204+V!AH204+VI!AH204+VII!AH204+VIII!AH204+IX!AH204+X!AH204+XI!AH200+XII!AH200+RM!AH204+XIV!AH200+XV!AH200</f>
        <v>48.169976001448632</v>
      </c>
      <c r="AG28" s="65">
        <f>I!AI200+II!AI204+III!AI204+IV!AI204+V!AI204+VI!AI204+VII!AI204+VIII!AI204+IX!AI204+X!AI204+XI!AI200+XII!AI200+RM!AI204+XIV!AI200+XV!AI200</f>
        <v>45.873887384183796</v>
      </c>
      <c r="AH28" s="65">
        <f>I!AJ200+II!AJ204+III!AJ204+IV!AJ204+V!AJ204+VI!AJ204+VII!AJ204+VIII!AJ204+IX!AJ204+X!AJ204+XI!AJ200+XII!AJ200+RM!AJ204+XIV!AJ200+XV!AJ200</f>
        <v>43.558129140214206</v>
      </c>
      <c r="AI28" s="65">
        <f>I!AK200+II!AK204+III!AK204+IV!AK204+V!AK204+VI!AK204+VII!AK204+VIII!AK204+IX!AK204+X!AK204+XI!AK200+XII!AK200+RM!AK204+XIV!AK200+XV!AK200</f>
        <v>41.220245373185314</v>
      </c>
    </row>
    <row r="29" spans="1:35" x14ac:dyDescent="0.25">
      <c r="A29" s="33" t="s">
        <v>55</v>
      </c>
      <c r="B29" s="65">
        <f>I!D201+II!D205+III!D205+IV!D205+V!D205+VI!D205+VII!D205+VIII!D205+IX!D205+X!D205+XI!D201+XII!D201+RM!D205+XIV!D201+XV!D201</f>
        <v>0</v>
      </c>
      <c r="C29" s="65">
        <f>I!E201+II!E205+III!E205+IV!E205+V!E205+VI!E205+VII!E205+VIII!E205+IX!E205+X!E205+XI!E201+XII!E201+RM!E205+XIV!E201+XV!E201</f>
        <v>0</v>
      </c>
      <c r="D29" s="65">
        <f>I!F201+II!F205+III!F205+IV!F205+V!F205+VI!F205+VII!F205+VIII!F205+IX!F205+X!F205+XI!F201+XII!F201+RM!F205+XIV!F201+XV!F201</f>
        <v>0</v>
      </c>
      <c r="E29" s="65">
        <f>I!G201+II!G205+III!G205+IV!G205+V!G205+VI!G205+VII!G205+VIII!G205+IX!G205+X!G205+XI!G201+XII!G201+RM!G205+XIV!G201+XV!G201</f>
        <v>0</v>
      </c>
      <c r="F29" s="65">
        <f>I!H201+II!H205+III!H205+IV!H205+V!H205+VI!H205+VII!H205+VIII!H205+IX!H205+X!H205+XI!H201+XII!H201+RM!H205+XIV!H201+XV!H201</f>
        <v>0</v>
      </c>
      <c r="G29" s="65">
        <f>I!I201+II!I205+III!I205+IV!I205+V!I205+VI!I205+VII!I205+VIII!I205+IX!I205+X!I205+XI!I201+XII!I201+RM!I205+XIV!I201+XV!I201</f>
        <v>0</v>
      </c>
      <c r="H29" s="65">
        <f>I!J201+II!J205+III!J205+IV!J205+V!J205+VI!J205+VII!J205+VIII!J205+IX!J205+X!J205+XI!J201+XII!J201+RM!J205+XIV!J201+XV!J201</f>
        <v>0</v>
      </c>
      <c r="I29" s="65">
        <f>I!K201+II!K205+III!K205+IV!K205+V!K205+VI!K205+VII!K205+VIII!K205+IX!K205+X!K205+XI!K201+XII!K201+RM!K205+XIV!K201+XV!K201</f>
        <v>0</v>
      </c>
      <c r="J29" s="65">
        <f>I!L201+II!L205+III!L205+IV!L205+V!L205+VI!L205+VII!L205+VIII!L205+IX!L205+X!L205+XI!L201+XII!L201+RM!L205+XIV!L201+XV!L201</f>
        <v>0</v>
      </c>
      <c r="K29" s="65">
        <f>I!M201+II!M205+III!M205+IV!M205+V!M205+VI!M205+VII!M205+VIII!M205+IX!M205+X!M205+XI!M201+XII!M201+RM!M205+XIV!M201+XV!M201</f>
        <v>0</v>
      </c>
      <c r="L29" s="65">
        <f>I!N201+II!N205+III!N205+IV!N205+V!N205+VI!N205+VII!N205+VIII!N205+IX!N205+X!N205+XI!N201+XII!N201+RM!N205+XIV!N201+XV!N201</f>
        <v>0</v>
      </c>
      <c r="M29" s="65">
        <f>I!O201+II!O205+III!O205+IV!O205+V!O205+VI!O205+VII!O205+VIII!O205+IX!O205+X!O205+XI!O201+XII!O201+RM!O205+XIV!O201+XV!O201</f>
        <v>0</v>
      </c>
      <c r="N29" s="65">
        <f>I!P201+II!P205+III!P205+IV!P205+V!P205+VI!P205+VII!P205+VIII!P205+IX!P205+X!P205+XI!P201+XII!P201+RM!P205+XIV!P201+XV!P201</f>
        <v>0</v>
      </c>
      <c r="O29" s="65">
        <f>I!Q201+II!Q205+III!Q205+IV!Q205+V!Q205+VI!Q205+VII!Q205+VIII!Q205+IX!Q205+X!Q205+XI!Q201+XII!Q201+RM!Q205+XIV!Q201+XV!Q201</f>
        <v>0</v>
      </c>
      <c r="P29" s="65">
        <f>I!R201+II!R205+III!R205+IV!R205+V!R205+VI!R205+VII!R205+VIII!R205+IX!R205+X!R205+XI!R201+XII!R201+RM!R205+XIV!R201+XV!R201</f>
        <v>0</v>
      </c>
      <c r="Q29" s="65">
        <f>I!S201+II!S205+III!S205+IV!S205+V!S205+VI!S205+VII!S205+VIII!S205+IX!S205+X!S205+XI!S201+XII!S201+RM!S205+XIV!S201+XV!S201</f>
        <v>0</v>
      </c>
      <c r="R29" s="65">
        <f>I!T201+II!T205+III!T205+IV!T205+V!T205+VI!T205+VII!T205+VIII!T205+IX!T205+X!T205+XI!T201+XII!T201+RM!T205+XIV!T201+XV!T201</f>
        <v>0</v>
      </c>
      <c r="S29" s="65">
        <f>I!U201+II!U205+III!U205+IV!U205+V!U205+VI!U205+VII!U205+VIII!U205+IX!U205+X!U205+XI!U201+XII!U201+RM!U205+XIV!U201+XV!U201</f>
        <v>0</v>
      </c>
      <c r="T29" s="65">
        <f>I!V201+II!V205+III!V205+IV!V205+V!V205+VI!V205+VII!V205+VIII!V205+IX!V205+X!V205+XI!V201+XII!V201+RM!V205+XIV!V201+XV!V201</f>
        <v>0</v>
      </c>
      <c r="U29" s="65">
        <f>I!W201+II!W205+III!W205+IV!W205+V!W205+VI!W205+VII!W205+VIII!W205+IX!W205+X!W205+XI!W201+XII!W201+RM!W205+XIV!W201+XV!W201</f>
        <v>0</v>
      </c>
      <c r="V29" s="65">
        <f>I!X201+II!X205+III!X205+IV!X205+V!X205+VI!X205+VII!X205+VIII!X205+IX!X205+X!X205+XI!X201+XII!X201+RM!X205+XIV!X201+XV!X201</f>
        <v>0</v>
      </c>
      <c r="W29" s="65">
        <f>I!Y201+II!Y205+III!Y205+IV!Y205+V!Y205+VI!Y205+VII!Y205+VIII!Y205+IX!Y205+X!Y205+XI!Y201+XII!Y201+RM!Y205+XIV!Y201+XV!Y201</f>
        <v>0</v>
      </c>
      <c r="X29" s="65">
        <f>I!Z201+II!Z205+III!Z205+IV!Z205+V!Z205+VI!Z205+VII!Z205+VIII!Z205+IX!Z205+X!Z205+XI!Z201+XII!Z201+RM!Z205+XIV!Z201+XV!Z201</f>
        <v>0</v>
      </c>
      <c r="Y29" s="65">
        <f>I!AA201+II!AA205+III!AA205+IV!AA205+V!AA205+VI!AA205+VII!AA205+VIII!AA205+IX!AA205+X!AA205+XI!AA201+XII!AA201+RM!AA205+XIV!AA201+XV!AA201</f>
        <v>0</v>
      </c>
      <c r="Z29" s="65">
        <f>I!AB201+II!AB205+III!AB205+IV!AB205+V!AB205+VI!AB205+VII!AB205+VIII!AB205+IX!AB205+X!AB205+XI!AB201+XII!AB201+RM!AB205+XIV!AB201+XV!AB201</f>
        <v>0</v>
      </c>
      <c r="AA29" s="65">
        <f>I!AC201+II!AC205+III!AC205+IV!AC205+V!AC205+VI!AC205+VII!AC205+VIII!AC205+IX!AC205+X!AC205+XI!AC201+XII!AC201+RM!AC205+XIV!AC201+XV!AC201</f>
        <v>0</v>
      </c>
      <c r="AB29" s="65">
        <f>I!AD201+II!AD205+III!AD205+IV!AD205+V!AD205+VI!AD205+VII!AD205+VIII!AD205+IX!AD205+X!AD205+XI!AD201+XII!AD201+RM!AD205+XIV!AD201+XV!AD201</f>
        <v>0</v>
      </c>
      <c r="AC29" s="65">
        <f>I!AE201+II!AE205+III!AE205+IV!AE205+V!AE205+VI!AE205+VII!AE205+VIII!AE205+IX!AE205+X!AE205+XI!AE201+XII!AE201+RM!AE205+XIV!AE201+XV!AE201</f>
        <v>0</v>
      </c>
      <c r="AD29" s="65">
        <f>I!AF201+II!AF205+III!AF205+IV!AF205+V!AF205+VI!AF205+VII!AF205+VIII!AF205+IX!AF205+X!AF205+XI!AF201+XII!AF201+RM!AF205+XIV!AF201+XV!AF201</f>
        <v>0</v>
      </c>
      <c r="AE29" s="65">
        <f>I!AG201+II!AG205+III!AG205+IV!AG205+V!AG205+VI!AG205+VII!AG205+VIII!AG205+IX!AG205+X!AG205+XI!AG201+XII!AG201+RM!AG205+XIV!AG201+XV!AG201</f>
        <v>0</v>
      </c>
      <c r="AF29" s="65">
        <f>I!AH201+II!AH205+III!AH205+IV!AH205+V!AH205+VI!AH205+VII!AH205+VIII!AH205+IX!AH205+X!AH205+XI!AH201+XII!AH201+RM!AH205+XIV!AH201+XV!AH201</f>
        <v>0</v>
      </c>
      <c r="AG29" s="65">
        <f>I!AI201+II!AI205+III!AI205+IV!AI205+V!AI205+VI!AI205+VII!AI205+VIII!AI205+IX!AI205+X!AI205+XI!AI201+XII!AI201+RM!AI205+XIV!AI201+XV!AI201</f>
        <v>0</v>
      </c>
      <c r="AH29" s="65">
        <f>I!AJ201+II!AJ205+III!AJ205+IV!AJ205+V!AJ205+VI!AJ205+VII!AJ205+VIII!AJ205+IX!AJ205+X!AJ205+XI!AJ201+XII!AJ201+RM!AJ205+XIV!AJ201+XV!AJ201</f>
        <v>0</v>
      </c>
      <c r="AI29" s="65">
        <f>I!AK201+II!AK205+III!AK205+IV!AK205+V!AK205+VI!AK205+VII!AK205+VIII!AK205+IX!AK205+X!AK205+XI!AK201+XII!AK201+RM!AK205+XIV!AK201+XV!AK201</f>
        <v>0</v>
      </c>
    </row>
    <row r="30" spans="1:35" x14ac:dyDescent="0.25">
      <c r="A30" s="33" t="s">
        <v>56</v>
      </c>
      <c r="B30" s="65">
        <f>I!D202+II!D206+III!D206+IV!D206+V!D206+VI!D206+VII!D206+VIII!D206+IX!D206+X!D206+XI!D202+XII!D202+RM!D206+XIV!D202+XV!D202</f>
        <v>4.200000000000001E-2</v>
      </c>
      <c r="C30" s="65">
        <f>I!E202+II!E206+III!E206+IV!E206+V!E206+VI!E206+VII!E206+VIII!E206+IX!E206+X!E206+XI!E202+XII!E202+RM!E206+XIV!E202+XV!E202</f>
        <v>4.3463829530979332E-2</v>
      </c>
      <c r="D30" s="65">
        <f>I!F202+II!F206+III!F206+IV!F206+V!F206+VI!F206+VII!F206+VIII!F206+IX!F206+X!F206+XI!F202+XII!F202+RM!F206+XIV!F202+XV!F202</f>
        <v>4.2579194016256303E-2</v>
      </c>
      <c r="E30" s="65">
        <f>I!G202+II!G206+III!G206+IV!G206+V!G206+VI!G206+VII!G206+VIII!G206+IX!G206+X!G206+XI!G202+XII!G202+RM!G206+XIV!G202+XV!G202</f>
        <v>3.704592105998037E-2</v>
      </c>
      <c r="F30" s="65">
        <f>I!H202+II!H206+III!H206+IV!H206+V!H206+VI!H206+VII!H206+VIII!H206+IX!H206+X!H206+XI!H202+XII!H202+RM!H206+XIV!H202+XV!H202</f>
        <v>4.1755767419637768E-2</v>
      </c>
      <c r="G30" s="65">
        <f>I!I202+II!I206+III!I206+IV!I206+V!I206+VI!I206+VII!I206+VIII!I206+IX!I206+X!I206+XI!I202+XII!I202+RM!I206+XIV!I202+XV!I202</f>
        <v>4.2118185019425443E-2</v>
      </c>
      <c r="H30" s="65">
        <f>I!J202+II!J206+III!J206+IV!J206+V!J206+VI!J206+VII!J206+VIII!J206+IX!J206+X!J206+XI!J202+XII!J202+RM!J206+XIV!J202+XV!J202</f>
        <v>4.2280103071110589E-2</v>
      </c>
      <c r="I30" s="65">
        <f>I!K202+II!K206+III!K206+IV!K206+V!K206+VI!K206+VII!K206+VIII!K206+IX!K206+X!K206+XI!K202+XII!K202+RM!K206+XIV!K202+XV!K202</f>
        <v>4.1707612247041226E-2</v>
      </c>
      <c r="J30" s="65">
        <f>I!L202+II!L206+III!L206+IV!L206+V!L206+VI!L206+VII!L206+VIII!L206+IX!L206+X!L206+XI!L202+XII!L202+RM!L206+XIV!L202+XV!L202</f>
        <v>4.0934582055088223E-2</v>
      </c>
      <c r="K30" s="65">
        <f>I!M202+II!M206+III!M206+IV!M206+V!M206+VI!M206+VII!M206+VIII!M206+IX!M206+X!M206+XI!M202+XII!M202+RM!M206+XIV!M202+XV!M202</f>
        <v>4.010521628223844E-2</v>
      </c>
      <c r="L30" s="65">
        <f>I!N202+II!N206+III!N206+IV!N206+V!N206+VI!N206+VII!N206+VIII!N206+IX!N206+X!N206+XI!N202+XII!N202+RM!N206+XIV!N202+XV!N202</f>
        <v>3.9168841222456736E-2</v>
      </c>
      <c r="M30" s="65">
        <f>I!O202+II!O206+III!O206+IV!O206+V!O206+VI!O206+VII!O206+VIII!O206+IX!O206+X!O206+XI!O202+XII!O202+RM!O206+XIV!O202+XV!O202</f>
        <v>3.8202617434302553E-2</v>
      </c>
      <c r="N30" s="65">
        <f>I!P202+II!P206+III!P206+IV!P206+V!P206+VI!P206+VII!P206+VIII!P206+IX!P206+X!P206+XI!P202+XII!P202+RM!P206+XIV!P202+XV!P202</f>
        <v>3.691341791868108E-2</v>
      </c>
      <c r="O30" s="65">
        <f>I!Q202+II!Q206+III!Q206+IV!Q206+V!Q206+VI!Q206+VII!Q206+VIII!Q206+IX!Q206+X!Q206+XI!Q202+XII!Q202+RM!Q206+XIV!Q202+XV!Q202</f>
        <v>3.2422639790155743E-2</v>
      </c>
      <c r="P30" s="65">
        <f>I!R202+II!R206+III!R206+IV!R206+V!R206+VI!R206+VII!R206+VIII!R206+IX!R206+X!R206+XI!R202+XII!R202+RM!R206+XIV!R202+XV!R202</f>
        <v>3.1660160519640691E-2</v>
      </c>
      <c r="Q30" s="65">
        <f>I!S202+II!S206+III!S206+IV!S206+V!S206+VI!S206+VII!S206+VIII!S206+IX!S206+X!S206+XI!S202+XII!S202+RM!S206+XIV!S202+XV!S202</f>
        <v>3.0900624101511811E-2</v>
      </c>
      <c r="R30" s="65">
        <f>I!T202+II!T206+III!T206+IV!T206+V!T206+VI!T206+VII!T206+VIII!T206+IX!T206+X!T206+XI!T202+XII!T202+RM!T206+XIV!T202+XV!T202</f>
        <v>3.0143883477219129E-2</v>
      </c>
      <c r="S30" s="65">
        <f>I!U202+II!U206+III!U206+IV!U206+V!U206+VI!U206+VII!U206+VIII!U206+IX!U206+X!U206+XI!U202+XII!U202+RM!U206+XIV!U202+XV!U202</f>
        <v>2.9387375459167812E-2</v>
      </c>
      <c r="T30" s="65">
        <f>I!V202+II!V206+III!V206+IV!V206+V!V206+VI!V206+VII!V206+VIII!V206+IX!V206+X!V206+XI!V202+XII!V202+RM!V206+XIV!V202+XV!V202</f>
        <v>2.8629835765446893E-2</v>
      </c>
      <c r="U30" s="65">
        <f>I!W202+II!W206+III!W206+IV!W206+V!W206+VI!W206+VII!W206+VIII!W206+IX!W206+X!W206+XI!W202+XII!W202+RM!W206+XIV!W202+XV!W202</f>
        <v>2.7838271149819474E-2</v>
      </c>
      <c r="V30" s="65">
        <f>I!X202+II!X206+III!X206+IV!X206+V!X206+VI!X206+VII!X206+VIII!X206+IX!X206+X!X206+XI!X202+XII!X202+RM!X206+XIV!X202+XV!X202</f>
        <v>2.7026698910432002E-2</v>
      </c>
      <c r="W30" s="65">
        <f>I!Y202+II!Y206+III!Y206+IV!Y206+V!Y206+VI!Y206+VII!Y206+VIII!Y206+IX!Y206+X!Y206+XI!Y202+XII!Y202+RM!Y206+XIV!Y202+XV!Y202</f>
        <v>2.6197434286719716E-2</v>
      </c>
      <c r="X30" s="65">
        <f>I!Z202+II!Z206+III!Z206+IV!Z206+V!Z206+VI!Z206+VII!Z206+VIII!Z206+IX!Z206+X!Z206+XI!Z202+XII!Z202+RM!Z206+XIV!Z202+XV!Z202</f>
        <v>2.5350819710033605E-2</v>
      </c>
      <c r="Y30" s="65">
        <f>I!AA202+II!AA206+III!AA206+IV!AA206+V!AA206+VI!AA206+VII!AA206+VIII!AA206+IX!AA206+X!AA206+XI!AA202+XII!AA202+RM!AA206+XIV!AA202+XV!AA202</f>
        <v>2.4487273660156669E-2</v>
      </c>
      <c r="Z30" s="65">
        <f>I!AB202+II!AB206+III!AB206+IV!AB206+V!AB206+VI!AB206+VII!AB206+VIII!AB206+IX!AB206+X!AB206+XI!AB202+XII!AB202+RM!AB206+XIV!AB202+XV!AB202</f>
        <v>2.3613715262043925E-2</v>
      </c>
      <c r="AA30" s="65">
        <f>I!AC202+II!AC206+III!AC206+IV!AC206+V!AC206+VI!AC206+VII!AC206+VIII!AC206+IX!AC206+X!AC206+XI!AC202+XII!AC202+RM!AC206+XIV!AC202+XV!AC202</f>
        <v>2.2727053320796792E-2</v>
      </c>
      <c r="AB30" s="65">
        <f>I!AD202+II!AD206+III!AD206+IV!AD206+V!AD206+VI!AD206+VII!AD206+VIII!AD206+IX!AD206+X!AD206+XI!AD202+XII!AD202+RM!AD206+XIV!AD202+XV!AD202</f>
        <v>2.1829406008231949E-2</v>
      </c>
      <c r="AC30" s="65">
        <f>I!AE202+II!AE206+III!AE206+IV!AE206+V!AE206+VI!AE206+VII!AE206+VIII!AE206+IX!AE206+X!AE206+XI!AE202+XII!AE202+RM!AE206+XIV!AE202+XV!AE202</f>
        <v>2.0923606427474185E-2</v>
      </c>
      <c r="AD30" s="65">
        <f>I!AF202+II!AF206+III!AF206+IV!AF206+V!AF206+VI!AF206+VII!AF206+VIII!AF206+IX!AF206+X!AF206+XI!AF202+XII!AF202+RM!AF206+XIV!AF202+XV!AF202</f>
        <v>2.0068507743410215E-2</v>
      </c>
      <c r="AE30" s="65">
        <f>I!AG202+II!AG206+III!AG206+IV!AG206+V!AG206+VI!AG206+VII!AG206+VIII!AG206+IX!AG206+X!AG206+XI!AG202+XII!AG202+RM!AG206+XIV!AG202+XV!AG202</f>
        <v>1.9206543694404617E-2</v>
      </c>
      <c r="AF30" s="65">
        <f>I!AH202+II!AH206+III!AH206+IV!AH206+V!AH206+VI!AH206+VII!AH206+VIII!AH206+IX!AH206+X!AH206+XI!AH202+XII!AH202+RM!AH206+XIV!AH202+XV!AH202</f>
        <v>1.8337752380983681E-2</v>
      </c>
      <c r="AG30" s="65">
        <f>I!AI202+II!AI206+III!AI206+IV!AI206+V!AI206+VI!AI206+VII!AI206+VIII!AI206+IX!AI206+X!AI206+XI!AI202+XII!AI202+RM!AI206+XIV!AI202+XV!AI202</f>
        <v>1.7462019820825937E-2</v>
      </c>
      <c r="AH30" s="65">
        <f>I!AJ202+II!AJ206+III!AJ206+IV!AJ206+V!AJ206+VI!AJ206+VII!AJ206+VIII!AJ206+IX!AJ206+X!AJ206+XI!AJ202+XII!AJ202+RM!AJ206+XIV!AJ202+XV!AJ202</f>
        <v>1.6578610815564013E-2</v>
      </c>
      <c r="AI30" s="65">
        <f>I!AK202+II!AK206+III!AK206+IV!AK206+V!AK206+VI!AK206+VII!AK206+VIII!AK206+IX!AK206+X!AK206+XI!AK202+XII!AK202+RM!AK206+XIV!AK202+XV!AK202</f>
        <v>1.5686607642272355E-2</v>
      </c>
    </row>
    <row r="31" spans="1:35" x14ac:dyDescent="0.25">
      <c r="A31" s="33" t="s">
        <v>14</v>
      </c>
      <c r="B31" s="65">
        <f>I!D203+II!D207+III!D207+IV!D207+V!D207+VI!D207+VII!D207+VIII!D207+IX!D207+X!D207+XI!D203+XII!D203+RM!D207+XIV!D203+XV!D203</f>
        <v>0</v>
      </c>
      <c r="C31" s="65">
        <f>I!E203+II!E207+III!E207+IV!E207+V!E207+VI!E207+VII!E207+VIII!E207+IX!E207+X!E207+XI!E203+XII!E203+RM!E207+XIV!E203+XV!E203</f>
        <v>0</v>
      </c>
      <c r="D31" s="65">
        <f>I!F203+II!F207+III!F207+IV!F207+V!F207+VI!F207+VII!F207+VIII!F207+IX!F207+X!F207+XI!F203+XII!F203+RM!F207+XIV!F203+XV!F203</f>
        <v>0</v>
      </c>
      <c r="E31" s="65">
        <f>I!G203+II!G207+III!G207+IV!G207+V!G207+VI!G207+VII!G207+VIII!G207+IX!G207+X!G207+XI!G203+XII!G203+RM!G207+XIV!G203+XV!G203</f>
        <v>0</v>
      </c>
      <c r="F31" s="65">
        <f>I!H203+II!H207+III!H207+IV!H207+V!H207+VI!H207+VII!H207+VIII!H207+IX!H207+X!H207+XI!H203+XII!H203+RM!H207+XIV!H203+XV!H203</f>
        <v>0</v>
      </c>
      <c r="G31" s="65">
        <f>I!I203+II!I207+III!I207+IV!I207+V!I207+VI!I207+VII!I207+VIII!I207+IX!I207+X!I207+XI!I203+XII!I203+RM!I207+XIV!I203+XV!I203</f>
        <v>0</v>
      </c>
      <c r="H31" s="65">
        <f>I!J203+II!J207+III!J207+IV!J207+V!J207+VI!J207+VII!J207+VIII!J207+IX!J207+X!J207+XI!J203+XII!J203+RM!J207+XIV!J203+XV!J203</f>
        <v>2.1785191157313395E-4</v>
      </c>
      <c r="I31" s="65">
        <f>I!K203+II!K207+III!K207+IV!K207+V!K207+VI!K207+VII!K207+VIII!K207+IX!K207+X!K207+XI!K203+XII!K203+RM!K207+XIV!K203+XV!K203</f>
        <v>1.4357475958027229E-3</v>
      </c>
      <c r="J31" s="65">
        <f>I!L203+II!L207+III!L207+IV!L207+V!L207+VI!L207+VII!L207+VIII!L207+IX!L207+X!L207+XI!L203+XII!L203+RM!L207+XIV!L203+XV!L203</f>
        <v>9.4153343048488658E-3</v>
      </c>
      <c r="K31" s="65">
        <f>I!M203+II!M207+III!M207+IV!M207+V!M207+VI!M207+VII!M207+VIII!M207+IX!M207+X!M207+XI!M203+XII!M203+RM!M207+XIV!M203+XV!M203</f>
        <v>6.1641640984021591E-2</v>
      </c>
      <c r="L31" s="65">
        <f>I!N203+II!N207+III!N207+IV!N207+V!N207+VI!N207+VII!N207+VIII!N207+IX!N207+X!N207+XI!N203+XII!N203+RM!N207+XIV!N203+XV!N203</f>
        <v>0.40233226464984695</v>
      </c>
      <c r="M31" s="65">
        <f>I!O203+II!O207+III!O207+IV!O207+V!O207+VI!O207+VII!O207+VIII!O207+IX!O207+X!O207+XI!O203+XII!O203+RM!O207+XIV!O203+XV!O203</f>
        <v>2.6226161004223627</v>
      </c>
      <c r="N31" s="65">
        <f>I!P203+II!P207+III!P207+IV!P207+V!P207+VI!P207+VII!P207+VIII!P207+IX!P207+X!P207+XI!P203+XII!P203+RM!P207+XIV!P203+XV!P203</f>
        <v>16.934504728142763</v>
      </c>
      <c r="O31" s="65">
        <f>I!Q203+II!Q207+III!Q207+IV!Q207+V!Q207+VI!Q207+VII!Q207+VIII!Q207+IX!Q207+X!Q207+XI!Q203+XII!Q203+RM!Q207+XIV!Q203+XV!Q203</f>
        <v>101.4985810862037</v>
      </c>
      <c r="P31" s="65">
        <f>I!R203+II!R207+III!R207+IV!R207+V!R207+VI!R207+VII!R207+VIII!R207+IX!R207+X!R207+XI!R203+XII!R203+RM!R207+XIV!R203+XV!R203</f>
        <v>105.42626811095334</v>
      </c>
      <c r="Q31" s="65">
        <f>I!S203+II!S207+III!S207+IV!S207+V!S207+VI!S207+VII!S207+VIII!S207+IX!S207+X!S207+XI!S203+XII!S203+RM!S207+XIV!S203+XV!S203</f>
        <v>109.50126166164554</v>
      </c>
      <c r="R31" s="65">
        <f>I!T203+II!T207+III!T207+IV!T207+V!T207+VI!T207+VII!T207+VIII!T207+IX!T207+X!T207+XI!T203+XII!T203+RM!T207+XIV!T203+XV!T203</f>
        <v>113.73008012416054</v>
      </c>
      <c r="S31" s="65">
        <f>I!U203+II!U207+III!U207+IV!U207+V!U207+VI!U207+VII!U207+VIII!U207+IX!U207+X!U207+XI!U203+XII!U203+RM!U207+XIV!U203+XV!U203</f>
        <v>118.11013873382591</v>
      </c>
      <c r="T31" s="65">
        <f>I!V203+II!V207+III!V207+IV!V207+V!V207+VI!V207+VII!V207+VIII!V207+IX!V207+X!V207+XI!V203+XII!V203+RM!V207+XIV!V203+XV!V203</f>
        <v>122.64257357293525</v>
      </c>
      <c r="U31" s="65">
        <f>I!W203+II!W207+III!W207+IV!W207+V!W207+VI!W207+VII!W207+VIII!W207+IX!W207+X!W207+XI!W203+XII!W203+RM!W207+XIV!W203+XV!W203</f>
        <v>127.18283955629764</v>
      </c>
      <c r="V31" s="65">
        <f>I!X203+II!X207+III!X207+IV!X207+V!X207+VI!X207+VII!X207+VIII!X207+IX!X207+X!X207+XI!X203+XII!X203+RM!X207+XIV!X203+XV!X203</f>
        <v>131.77576080948523</v>
      </c>
      <c r="W31" s="65">
        <f>I!Y203+II!Y207+III!Y207+IV!Y207+V!Y207+VI!Y207+VII!Y207+VIII!Y207+IX!Y207+X!Y207+XI!Y203+XII!Y203+RM!Y207+XIV!Y203+XV!Y203</f>
        <v>136.41980386363028</v>
      </c>
      <c r="X31" s="65">
        <f>I!Z203+II!Z207+III!Z207+IV!Z207+V!Z207+VI!Z207+VII!Z207+VIII!Z207+IX!Z207+X!Z207+XI!Z203+XII!Z203+RM!Z207+XIV!Z203+XV!Z203</f>
        <v>141.10336538324196</v>
      </c>
      <c r="Y31" s="65">
        <f>I!AA203+II!AA207+III!AA207+IV!AA207+V!AA207+VI!AA207+VII!AA207+VIII!AA207+IX!AA207+X!AA207+XI!AA203+XII!AA203+RM!AA207+XIV!AA203+XV!AA203</f>
        <v>145.81342906708358</v>
      </c>
      <c r="Z31" s="65">
        <f>I!AB203+II!AB207+III!AB207+IV!AB207+V!AB207+VI!AB207+VII!AB207+VIII!AB207+IX!AB207+X!AB207+XI!AB203+XII!AB203+RM!AB207+XIV!AB203+XV!AB203</f>
        <v>150.57639199377053</v>
      </c>
      <c r="AA31" s="65">
        <f>I!AC203+II!AC207+III!AC207+IV!AC207+V!AC207+VI!AC207+VII!AC207+VIII!AC207+IX!AC207+X!AC207+XI!AC203+XII!AC203+RM!AC207+XIV!AC203+XV!AC203</f>
        <v>155.35978071018221</v>
      </c>
      <c r="AB31" s="65">
        <f>I!AD203+II!AD207+III!AD207+IV!AD207+V!AD207+VI!AD207+VII!AD207+VIII!AD207+IX!AD207+X!AD207+XI!AD203+XII!AD203+RM!AD207+XIV!AD203+XV!AD203</f>
        <v>160.16112783438277</v>
      </c>
      <c r="AC31" s="65">
        <f>I!AE203+II!AE207+III!AE207+IV!AE207+V!AE207+VI!AE207+VII!AE207+VIII!AE207+IX!AE207+X!AE207+XI!AE203+XII!AE203+RM!AE207+XIV!AE203+XV!AE203</f>
        <v>164.98496302235995</v>
      </c>
      <c r="AD31" s="65">
        <f>I!AF203+II!AF207+III!AF207+IV!AF207+V!AF207+VI!AF207+VII!AF207+VIII!AF207+IX!AF207+X!AF207+XI!AF203+XII!AF203+RM!AF207+XIV!AF203+XV!AF203</f>
        <v>170.31475780848288</v>
      </c>
      <c r="AE31" s="65">
        <f>I!AG203+II!AG207+III!AG207+IV!AG207+V!AG207+VI!AG207+VII!AG207+VIII!AG207+IX!AG207+X!AG207+XI!AG203+XII!AG203+RM!AG207+XIV!AG203+XV!AG203</f>
        <v>175.72179239597878</v>
      </c>
      <c r="AF31" s="65">
        <f>I!AH203+II!AH207+III!AH207+IV!AH207+V!AH207+VI!AH207+VII!AH207+VIII!AH207+IX!AH207+X!AH207+XI!AH203+XII!AH203+RM!AH207+XIV!AH203+XV!AH203</f>
        <v>181.19888823250383</v>
      </c>
      <c r="AG31" s="65">
        <f>I!AI203+II!AI207+III!AI207+IV!AI207+V!AI207+VI!AI207+VII!AI207+VIII!AI207+IX!AI207+X!AI207+XI!AI203+XII!AI203+RM!AI207+XIV!AI203+XV!AI203</f>
        <v>186.73588745186424</v>
      </c>
      <c r="AH31" s="65">
        <f>I!AJ203+II!AJ207+III!AJ207+IV!AJ207+V!AJ207+VI!AJ207+VII!AJ207+VIII!AJ207+IX!AJ207+X!AJ207+XI!AJ203+XII!AJ203+RM!AJ207+XIV!AJ203+XV!AJ203</f>
        <v>192.31317509324492</v>
      </c>
      <c r="AI31" s="65">
        <f>I!AK203+II!AK207+III!AK207+IV!AK207+V!AK207+VI!AK207+VII!AK207+VIII!AK207+IX!AK207+X!AK207+XI!AK203+XII!AK203+RM!AK207+XIV!AK203+XV!AK203</f>
        <v>197.90341258768746</v>
      </c>
    </row>
    <row r="32" spans="1:35" x14ac:dyDescent="0.25">
      <c r="A32" s="33" t="s">
        <v>79</v>
      </c>
      <c r="B32" s="65">
        <f>I!D204+II!D208+III!D208+IV!D208+V!D208+VI!D208+VII!D208+VIII!D208+IX!D208+X!D208+XI!D204+XII!D204+RM!D208+XIV!D204+XV!D204</f>
        <v>0</v>
      </c>
      <c r="C32" s="65">
        <f>I!E204+II!E208+III!E208+IV!E208+V!E208+VI!E208+VII!E208+VIII!E208+IX!E208+X!E208+XI!E204+XII!E204+RM!E208+XIV!E204+XV!E204</f>
        <v>0</v>
      </c>
      <c r="D32" s="65">
        <f>I!F204+II!F208+III!F208+IV!F208+V!F208+VI!F208+VII!F208+VIII!F208+IX!F208+X!F208+XI!F204+XII!F204+RM!F208+XIV!F204+XV!F204</f>
        <v>0</v>
      </c>
      <c r="E32" s="65">
        <f>I!G204+II!G208+III!G208+IV!G208+V!G208+VI!G208+VII!G208+VIII!G208+IX!G208+X!G208+XI!G204+XII!G204+RM!G208+XIV!G204+XV!G204</f>
        <v>0</v>
      </c>
      <c r="F32" s="65">
        <f>I!H204+II!H208+III!H208+IV!H208+V!H208+VI!H208+VII!H208+VIII!H208+IX!H208+X!H208+XI!H204+XII!H204+RM!H208+XIV!H204+XV!H204</f>
        <v>0</v>
      </c>
      <c r="G32" s="65">
        <f>I!I204+II!I208+III!I208+IV!I208+V!I208+VI!I208+VII!I208+VIII!I208+IX!I208+X!I208+XI!I204+XII!I204+RM!I208+XIV!I204+XV!I204</f>
        <v>0</v>
      </c>
      <c r="H32" s="65">
        <f>I!J204+II!J208+III!J208+IV!J208+V!J208+VI!J208+VII!J208+VIII!J208+IX!J208+X!J208+XI!J204+XII!J204+RM!J208+XIV!J204+XV!J204</f>
        <v>0</v>
      </c>
      <c r="I32" s="65">
        <f>I!K204+II!K208+III!K208+IV!K208+V!K208+VI!K208+VII!K208+VIII!K208+IX!K208+X!K208+XI!K204+XII!K204+RM!K208+XIV!K204+XV!K204</f>
        <v>0</v>
      </c>
      <c r="J32" s="65">
        <f>I!L204+II!L208+III!L208+IV!L208+V!L208+VI!L208+VII!L208+VIII!L208+IX!L208+X!L208+XI!L204+XII!L204+RM!L208+XIV!L204+XV!L204</f>
        <v>0</v>
      </c>
      <c r="K32" s="65">
        <f>I!M204+II!M208+III!M208+IV!M208+V!M208+VI!M208+VII!M208+VIII!M208+IX!M208+X!M208+XI!M204+XII!M204+RM!M208+XIV!M204+XV!M204</f>
        <v>0</v>
      </c>
      <c r="L32" s="65">
        <f>I!N204+II!N208+III!N208+IV!N208+V!N208+VI!N208+VII!N208+VIII!N208+IX!N208+X!N208+XI!N204+XII!N204+RM!N208+XIV!N204+XV!N204</f>
        <v>0</v>
      </c>
      <c r="M32" s="65">
        <f>I!O204+II!O208+III!O208+IV!O208+V!O208+VI!O208+VII!O208+VIII!O208+IX!O208+X!O208+XI!O204+XII!O204+RM!O208+XIV!O204+XV!O204</f>
        <v>0</v>
      </c>
      <c r="N32" s="65">
        <f>I!P204+II!P208+III!P208+IV!P208+V!P208+VI!P208+VII!P208+VIII!P208+IX!P208+X!P208+XI!P204+XII!P204+RM!P208+XIV!P204+XV!P204</f>
        <v>2.021309023193689E-4</v>
      </c>
      <c r="O32" s="65">
        <f>I!Q204+II!Q208+III!Q208+IV!Q208+V!Q208+VI!Q208+VII!Q208+VIII!Q208+IX!Q208+X!Q208+XI!Q204+XII!Q204+RM!Q208+XIV!Q204+XV!Q204</f>
        <v>38.301351353284446</v>
      </c>
      <c r="P32" s="65">
        <f>I!R204+II!R208+III!R208+IV!R208+V!R208+VI!R208+VII!R208+VIII!R208+IX!R208+X!R208+XI!R204+XII!R204+RM!R208+XIV!R204+XV!R204</f>
        <v>41.108241810097667</v>
      </c>
      <c r="Q32" s="65">
        <f>I!S204+II!S208+III!S208+IV!S208+V!S208+VI!S208+VII!S208+VIII!S208+IX!S208+X!S208+XI!S204+XII!S204+RM!S208+XIV!S204+XV!S204</f>
        <v>44.1184457676476</v>
      </c>
      <c r="R32" s="65">
        <f>I!T204+II!T208+III!T208+IV!T208+V!T208+VI!T208+VII!T208+VIII!T208+IX!T208+X!T208+XI!T204+XII!T204+RM!T208+XIV!T204+XV!T204</f>
        <v>47.346742658628386</v>
      </c>
      <c r="S32" s="65">
        <f>I!U204+II!U208+III!U208+IV!U208+V!U208+VI!U208+VII!U208+VIII!U208+IX!U208+X!U208+XI!U204+XII!U204+RM!U208+XIV!U204+XV!U204</f>
        <v>50.804900572806773</v>
      </c>
      <c r="T32" s="65">
        <f>I!V204+II!V208+III!V208+IV!V208+V!V208+VI!V208+VII!V208+VIII!V208+IX!V208+X!V208+XI!V204+XII!V204+RM!V208+XIV!V204+XV!V204</f>
        <v>54.506757764400191</v>
      </c>
      <c r="U32" s="65">
        <f>I!W204+II!W208+III!W208+IV!W208+V!W208+VI!W208+VII!W208+VIII!W208+IX!W208+X!W208+XI!W204+XII!W204+RM!W208+XIV!W204+XV!W204</f>
        <v>58.78523414406726</v>
      </c>
      <c r="V32" s="65">
        <f>I!X204+II!X208+III!X208+IV!X208+V!X208+VI!X208+VII!X208+VIII!X208+IX!X208+X!X208+XI!X204+XII!X204+RM!X208+XIV!X204+XV!X204</f>
        <v>63.267513343597557</v>
      </c>
      <c r="W32" s="65">
        <f>I!Y204+II!Y208+III!Y208+IV!Y208+V!Y208+VI!Y208+VII!Y208+VIII!Y208+IX!Y208+X!Y208+XI!Y204+XII!Y204+RM!Y208+XIV!Y204+XV!Y204</f>
        <v>67.964282118050548</v>
      </c>
      <c r="X32" s="65">
        <f>I!Z204+II!Z208+III!Z208+IV!Z208+V!Z208+VI!Z208+VII!Z208+VIII!Z208+IX!Z208+X!Z208+XI!Z204+XII!Z204+RM!Z208+XIV!Z204+XV!Z204</f>
        <v>72.880957265203023</v>
      </c>
      <c r="Y32" s="65">
        <f>I!AA204+II!AA208+III!AA208+IV!AA208+V!AA208+VI!AA208+VII!AA208+VIII!AA208+IX!AA208+X!AA208+XI!AA204+XII!AA204+RM!AA208+XIV!AA204+XV!AA204</f>
        <v>78.021390316809004</v>
      </c>
      <c r="Z32" s="65">
        <f>I!AB204+II!AB208+III!AB208+IV!AB208+V!AB208+VI!AB208+VII!AB208+VIII!AB208+IX!AB208+X!AB208+XI!AB204+XII!AB204+RM!AB208+XIV!AB204+XV!AB204</f>
        <v>84.803380355832545</v>
      </c>
      <c r="AA32" s="65">
        <f>I!AC204+II!AC208+III!AC208+IV!AC208+V!AC208+VI!AC208+VII!AC208+VIII!AC208+IX!AC208+X!AC208+XI!AC204+XII!AC204+RM!AC208+XIV!AC204+XV!AC204</f>
        <v>91.659951253947213</v>
      </c>
      <c r="AB32" s="65">
        <f>I!AD204+II!AD208+III!AD208+IV!AD208+V!AD208+VI!AD208+VII!AD208+VIII!AD208+IX!AD208+X!AD208+XI!AD204+XII!AD204+RM!AD208+XIV!AD204+XV!AD204</f>
        <v>98.653967621736172</v>
      </c>
      <c r="AC32" s="65">
        <f>I!AE204+II!AE208+III!AE208+IV!AE208+V!AE208+VI!AE208+VII!AE208+VIII!AE208+IX!AE208+X!AE208+XI!AE204+XII!AE204+RM!AE208+XIV!AE204+XV!AE204</f>
        <v>105.82649104627973</v>
      </c>
      <c r="AD32" s="65">
        <f>I!AF204+II!AF208+III!AF208+IV!AF208+V!AF208+VI!AF208+VII!AF208+VIII!AF208+IX!AF208+X!AF208+XI!AF204+XII!AF204+RM!AF208+XIV!AF204+XV!AF204</f>
        <v>113.52604672607525</v>
      </c>
      <c r="AE32" s="65">
        <f>I!AG204+II!AG208+III!AG208+IV!AG208+V!AG208+VI!AG208+VII!AG208+VIII!AG208+IX!AG208+X!AG208+XI!AG204+XII!AG204+RM!AG208+XIV!AG204+XV!AG204</f>
        <v>121.51214029069095</v>
      </c>
      <c r="AF32" s="65">
        <f>I!AH204+II!AH208+III!AH208+IV!AH208+V!AH208+VI!AH208+VII!AH208+VIII!AH208+IX!AH208+X!AH208+XI!AH204+XII!AH204+RM!AH208+XIV!AH204+XV!AH204</f>
        <v>129.79957414149044</v>
      </c>
      <c r="AG32" s="65">
        <f>I!AI204+II!AI208+III!AI208+IV!AI208+V!AI208+VI!AI208+VII!AI208+VIII!AI208+IX!AI208+X!AI208+XI!AI204+XII!AI204+RM!AI208+XIV!AI204+XV!AI204</f>
        <v>138.39788931127845</v>
      </c>
      <c r="AH32" s="65">
        <f>I!AJ204+II!AJ208+III!AJ208+IV!AJ208+V!AJ208+VI!AJ208+VII!AJ208+VIII!AJ208+IX!AJ208+X!AJ208+XI!AJ204+XII!AJ204+RM!AJ208+XIV!AJ204+XV!AJ204</f>
        <v>147.30667547390624</v>
      </c>
      <c r="AI32" s="65">
        <f>I!AK204+II!AK208+III!AK208+IV!AK208+V!AK208+VI!AK208+VII!AK208+VIII!AK208+IX!AK208+X!AK208+XI!AK204+XII!AK204+RM!AK208+XIV!AK204+XV!AK204</f>
        <v>156.51605432133343</v>
      </c>
    </row>
    <row r="33" spans="1:35" x14ac:dyDescent="0.25">
      <c r="A33" s="102" t="s">
        <v>182</v>
      </c>
      <c r="B33" s="65">
        <f>SUM(B21:B32)</f>
        <v>2554.9898742890532</v>
      </c>
      <c r="C33" s="65">
        <f t="shared" ref="C33:AI33" si="0">SUM(C21:C32)</f>
        <v>2641.8849636821301</v>
      </c>
      <c r="D33" s="65">
        <f t="shared" si="0"/>
        <v>2586.7186566483169</v>
      </c>
      <c r="E33" s="65">
        <f t="shared" si="0"/>
        <v>2249.3631130389936</v>
      </c>
      <c r="F33" s="65">
        <f t="shared" si="0"/>
        <v>2534.3325420875713</v>
      </c>
      <c r="G33" s="65">
        <f t="shared" si="0"/>
        <v>2558.0673054423887</v>
      </c>
      <c r="H33" s="65">
        <f t="shared" si="0"/>
        <v>2569.7542165100845</v>
      </c>
      <c r="I33" s="65">
        <f t="shared" si="0"/>
        <v>2536.8956119896093</v>
      </c>
      <c r="J33" s="65">
        <f t="shared" si="0"/>
        <v>2491.8927514948368</v>
      </c>
      <c r="K33" s="65">
        <f t="shared" si="0"/>
        <v>2443.542660681343</v>
      </c>
      <c r="L33" s="65">
        <f t="shared" si="0"/>
        <v>2389.0350196804843</v>
      </c>
      <c r="M33" s="65">
        <f t="shared" si="0"/>
        <v>2334.9749618108617</v>
      </c>
      <c r="N33" s="65">
        <f t="shared" si="0"/>
        <v>2275.8340746286349</v>
      </c>
      <c r="O33" s="65">
        <f t="shared" si="0"/>
        <v>2155.012797909169</v>
      </c>
      <c r="P33" s="65">
        <f t="shared" si="0"/>
        <v>2120.8071305631661</v>
      </c>
      <c r="Q33" s="65">
        <f t="shared" si="0"/>
        <v>2087.2760933571844</v>
      </c>
      <c r="R33" s="65">
        <f t="shared" si="0"/>
        <v>2054.4409981578656</v>
      </c>
      <c r="S33" s="65">
        <f t="shared" si="0"/>
        <v>2022.1597896940232</v>
      </c>
      <c r="T33" s="65">
        <f t="shared" si="0"/>
        <v>1990.3771021004443</v>
      </c>
      <c r="U33" s="65">
        <f t="shared" si="0"/>
        <v>1956.4287203774002</v>
      </c>
      <c r="V33" s="65">
        <f t="shared" si="0"/>
        <v>1921.6763100636642</v>
      </c>
      <c r="W33" s="65">
        <f t="shared" si="0"/>
        <v>1886.2633817157146</v>
      </c>
      <c r="X33" s="65">
        <f t="shared" si="0"/>
        <v>1850.1929620616168</v>
      </c>
      <c r="Y33" s="65">
        <f t="shared" si="0"/>
        <v>1813.4693688968043</v>
      </c>
      <c r="Z33" s="65">
        <f t="shared" si="0"/>
        <v>1775.6077760415612</v>
      </c>
      <c r="AA33" s="65">
        <f t="shared" si="0"/>
        <v>1737.6416641855581</v>
      </c>
      <c r="AB33" s="65">
        <f t="shared" si="0"/>
        <v>1699.5757094899498</v>
      </c>
      <c r="AC33" s="65">
        <f t="shared" si="0"/>
        <v>1661.536151066186</v>
      </c>
      <c r="AD33" s="65">
        <f t="shared" si="0"/>
        <v>1628.232715005249</v>
      </c>
      <c r="AE33" s="65">
        <f t="shared" si="0"/>
        <v>1595.1637083135599</v>
      </c>
      <c r="AF33" s="65">
        <f t="shared" si="0"/>
        <v>1562.3173464214897</v>
      </c>
      <c r="AG33" s="65">
        <f t="shared" si="0"/>
        <v>1529.6691217521102</v>
      </c>
      <c r="AH33" s="65">
        <f t="shared" si="0"/>
        <v>1497.1341586616063</v>
      </c>
      <c r="AI33" s="65">
        <f t="shared" si="0"/>
        <v>1464.5952200898162</v>
      </c>
    </row>
  </sheetData>
  <conditionalFormatting sqref="B3:AI17 B21:AI32">
    <cfRule type="cellIs" dxfId="234" priority="7" operator="equal">
      <formula>0</formula>
    </cfRule>
  </conditionalFormatting>
  <conditionalFormatting sqref="B2:AI2">
    <cfRule type="cellIs" dxfId="233" priority="5" operator="equal">
      <formula>0</formula>
    </cfRule>
  </conditionalFormatting>
  <conditionalFormatting sqref="B20:AI20">
    <cfRule type="cellIs" dxfId="232" priority="4" operator="equal">
      <formula>0</formula>
    </cfRule>
  </conditionalFormatting>
  <conditionalFormatting sqref="B32:AI32">
    <cfRule type="cellIs" dxfId="231" priority="3" operator="equal">
      <formula>0</formula>
    </cfRule>
  </conditionalFormatting>
  <conditionalFormatting sqref="B33:AI33">
    <cfRule type="cellIs" dxfId="230" priority="2" operator="equal">
      <formula>0</formula>
    </cfRule>
  </conditionalFormatting>
  <conditionalFormatting sqref="B33:AI33">
    <cfRule type="cellIs" dxfId="229" priority="1" operator="equal">
      <formula>0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2"/>
  <dimension ref="A1:AQ1006"/>
  <sheetViews>
    <sheetView workbookViewId="0">
      <selection activeCell="A8" sqref="A8"/>
    </sheetView>
  </sheetViews>
  <sheetFormatPr baseColWidth="10" defaultColWidth="11.42578125" defaultRowHeight="12.75" x14ac:dyDescent="0.2"/>
  <cols>
    <col min="1" max="1" width="12.42578125" style="30" bestFit="1" customWidth="1"/>
    <col min="2" max="2" width="8.28515625" style="30" bestFit="1" customWidth="1"/>
    <col min="3" max="3" width="13.7109375" style="30" bestFit="1" customWidth="1"/>
    <col min="4" max="4" width="15.140625" style="30" bestFit="1" customWidth="1"/>
    <col min="5" max="5" width="16.7109375" style="30" bestFit="1" customWidth="1"/>
    <col min="6" max="6" width="19.28515625" style="30" bestFit="1" customWidth="1"/>
    <col min="7" max="7" width="12.7109375" style="30" bestFit="1" customWidth="1"/>
    <col min="8" max="8" width="12.42578125" style="30" bestFit="1" customWidth="1"/>
    <col min="9" max="9" width="11" style="30" bestFit="1" customWidth="1"/>
    <col min="10" max="43" width="9" style="30" bestFit="1" customWidth="1"/>
    <col min="44" max="16384" width="11.42578125" style="30"/>
  </cols>
  <sheetData>
    <row r="1" spans="1:43" x14ac:dyDescent="0.2">
      <c r="A1" s="66" t="s">
        <v>87</v>
      </c>
      <c r="B1" s="66" t="s">
        <v>88</v>
      </c>
      <c r="C1" s="66" t="s">
        <v>89</v>
      </c>
      <c r="D1" s="66" t="s">
        <v>90</v>
      </c>
      <c r="E1" s="66" t="s">
        <v>91</v>
      </c>
      <c r="F1" s="66" t="s">
        <v>92</v>
      </c>
      <c r="G1" s="67" t="s">
        <v>109</v>
      </c>
      <c r="H1" s="66" t="s">
        <v>93</v>
      </c>
      <c r="I1" s="67" t="s">
        <v>94</v>
      </c>
      <c r="J1" s="68">
        <v>2017</v>
      </c>
      <c r="K1" s="69">
        <f>J1+1</f>
        <v>2018</v>
      </c>
      <c r="L1" s="69">
        <f t="shared" ref="L1:AQ1" si="0">K1+1</f>
        <v>2019</v>
      </c>
      <c r="M1" s="69">
        <f t="shared" si="0"/>
        <v>2020</v>
      </c>
      <c r="N1" s="69">
        <f t="shared" si="0"/>
        <v>2021</v>
      </c>
      <c r="O1" s="69">
        <f t="shared" si="0"/>
        <v>2022</v>
      </c>
      <c r="P1" s="69">
        <f t="shared" si="0"/>
        <v>2023</v>
      </c>
      <c r="Q1" s="69">
        <f t="shared" si="0"/>
        <v>2024</v>
      </c>
      <c r="R1" s="69">
        <f t="shared" si="0"/>
        <v>2025</v>
      </c>
      <c r="S1" s="69">
        <f t="shared" si="0"/>
        <v>2026</v>
      </c>
      <c r="T1" s="69">
        <f t="shared" si="0"/>
        <v>2027</v>
      </c>
      <c r="U1" s="69">
        <f t="shared" si="0"/>
        <v>2028</v>
      </c>
      <c r="V1" s="69">
        <f t="shared" si="0"/>
        <v>2029</v>
      </c>
      <c r="W1" s="69">
        <f t="shared" si="0"/>
        <v>2030</v>
      </c>
      <c r="X1" s="69">
        <f t="shared" si="0"/>
        <v>2031</v>
      </c>
      <c r="Y1" s="69">
        <f t="shared" si="0"/>
        <v>2032</v>
      </c>
      <c r="Z1" s="69">
        <f t="shared" si="0"/>
        <v>2033</v>
      </c>
      <c r="AA1" s="69">
        <f t="shared" si="0"/>
        <v>2034</v>
      </c>
      <c r="AB1" s="69">
        <f t="shared" si="0"/>
        <v>2035</v>
      </c>
      <c r="AC1" s="69">
        <f t="shared" si="0"/>
        <v>2036</v>
      </c>
      <c r="AD1" s="69">
        <f t="shared" si="0"/>
        <v>2037</v>
      </c>
      <c r="AE1" s="69">
        <f t="shared" si="0"/>
        <v>2038</v>
      </c>
      <c r="AF1" s="69">
        <f t="shared" si="0"/>
        <v>2039</v>
      </c>
      <c r="AG1" s="69">
        <f t="shared" si="0"/>
        <v>2040</v>
      </c>
      <c r="AH1" s="69">
        <f t="shared" si="0"/>
        <v>2041</v>
      </c>
      <c r="AI1" s="69">
        <f t="shared" si="0"/>
        <v>2042</v>
      </c>
      <c r="AJ1" s="69">
        <f t="shared" si="0"/>
        <v>2043</v>
      </c>
      <c r="AK1" s="69">
        <f t="shared" si="0"/>
        <v>2044</v>
      </c>
      <c r="AL1" s="69">
        <f t="shared" si="0"/>
        <v>2045</v>
      </c>
      <c r="AM1" s="69">
        <f t="shared" si="0"/>
        <v>2046</v>
      </c>
      <c r="AN1" s="69">
        <f t="shared" si="0"/>
        <v>2047</v>
      </c>
      <c r="AO1" s="69">
        <f t="shared" si="0"/>
        <v>2048</v>
      </c>
      <c r="AP1" s="69">
        <f t="shared" si="0"/>
        <v>2049</v>
      </c>
      <c r="AQ1" s="69">
        <f t="shared" si="0"/>
        <v>2050</v>
      </c>
    </row>
    <row r="2" spans="1:43" x14ac:dyDescent="0.2">
      <c r="A2" s="70" t="s">
        <v>95</v>
      </c>
      <c r="B2" s="70" t="s">
        <v>110</v>
      </c>
      <c r="C2" s="70" t="s">
        <v>107</v>
      </c>
      <c r="D2" s="70"/>
      <c r="E2" s="70"/>
      <c r="F2" s="70" t="s">
        <v>107</v>
      </c>
      <c r="G2" s="71" t="str">
        <f>I!B11</f>
        <v>Miles Ton</v>
      </c>
      <c r="H2" s="70" t="s">
        <v>96</v>
      </c>
      <c r="I2" s="72">
        <v>1</v>
      </c>
      <c r="J2" s="73">
        <f>I!D11</f>
        <v>0</v>
      </c>
      <c r="K2" s="73">
        <f>I!E11</f>
        <v>0</v>
      </c>
      <c r="L2" s="73">
        <f>I!F11</f>
        <v>0</v>
      </c>
      <c r="M2" s="73">
        <f>I!G11</f>
        <v>0</v>
      </c>
      <c r="N2" s="73">
        <f>I!H11</f>
        <v>0</v>
      </c>
      <c r="O2" s="73">
        <f>I!I11</f>
        <v>0</v>
      </c>
      <c r="P2" s="73">
        <f>I!J11</f>
        <v>0</v>
      </c>
      <c r="Q2" s="73">
        <f>I!K11</f>
        <v>0</v>
      </c>
      <c r="R2" s="73">
        <f>I!L11</f>
        <v>0</v>
      </c>
      <c r="S2" s="73">
        <f>I!M11</f>
        <v>0</v>
      </c>
      <c r="T2" s="73">
        <f>I!N11</f>
        <v>0</v>
      </c>
      <c r="U2" s="73">
        <f>I!O11</f>
        <v>0</v>
      </c>
      <c r="V2" s="73">
        <f>I!P11</f>
        <v>0</v>
      </c>
      <c r="W2" s="73">
        <f>I!Q11</f>
        <v>0</v>
      </c>
      <c r="X2" s="73">
        <f>I!R11</f>
        <v>0</v>
      </c>
      <c r="Y2" s="73">
        <f>I!S11</f>
        <v>0</v>
      </c>
      <c r="Z2" s="73">
        <f>I!T11</f>
        <v>0</v>
      </c>
      <c r="AA2" s="73">
        <f>I!U11</f>
        <v>0</v>
      </c>
      <c r="AB2" s="73">
        <f>I!V11</f>
        <v>0</v>
      </c>
      <c r="AC2" s="73">
        <f>I!W11</f>
        <v>0</v>
      </c>
      <c r="AD2" s="73">
        <f>I!X11</f>
        <v>0</v>
      </c>
      <c r="AE2" s="73">
        <f>I!Y11</f>
        <v>0</v>
      </c>
      <c r="AF2" s="73">
        <f>I!Z11</f>
        <v>0</v>
      </c>
      <c r="AG2" s="73">
        <f>I!AA11</f>
        <v>0</v>
      </c>
      <c r="AH2" s="73">
        <f>I!AB11</f>
        <v>0</v>
      </c>
      <c r="AI2" s="73">
        <f>I!AC11</f>
        <v>0</v>
      </c>
      <c r="AJ2" s="73">
        <f>I!AD11</f>
        <v>0</v>
      </c>
      <c r="AK2" s="73">
        <f>I!AE11</f>
        <v>0</v>
      </c>
      <c r="AL2" s="73">
        <f>I!AF11</f>
        <v>0</v>
      </c>
      <c r="AM2" s="73">
        <f>I!AG11</f>
        <v>0</v>
      </c>
      <c r="AN2" s="73">
        <f>I!AH11</f>
        <v>0</v>
      </c>
      <c r="AO2" s="73">
        <f>I!AI11</f>
        <v>0</v>
      </c>
      <c r="AP2" s="73">
        <f>I!AJ11</f>
        <v>0</v>
      </c>
      <c r="AQ2" s="73">
        <f>I!AK11</f>
        <v>0</v>
      </c>
    </row>
    <row r="3" spans="1:43" x14ac:dyDescent="0.2">
      <c r="A3" s="70" t="s">
        <v>97</v>
      </c>
      <c r="B3" s="70" t="s">
        <v>110</v>
      </c>
      <c r="C3" s="70" t="s">
        <v>108</v>
      </c>
      <c r="D3" s="70" t="s">
        <v>16</v>
      </c>
      <c r="E3" s="70"/>
      <c r="F3" s="70" t="s">
        <v>98</v>
      </c>
      <c r="G3" s="71" t="str">
        <f>I!B45</f>
        <v>Mcal/Ton</v>
      </c>
      <c r="H3" s="70" t="s">
        <v>99</v>
      </c>
      <c r="I3" s="72">
        <v>1</v>
      </c>
      <c r="J3" s="73">
        <f>I!D45</f>
        <v>1E-3</v>
      </c>
      <c r="K3" s="73">
        <f>I!E45</f>
        <v>0</v>
      </c>
      <c r="L3" s="73">
        <f>I!F45</f>
        <v>0</v>
      </c>
      <c r="M3" s="73">
        <f>I!G45</f>
        <v>0</v>
      </c>
      <c r="N3" s="73">
        <f>I!H45</f>
        <v>0</v>
      </c>
      <c r="O3" s="73">
        <f>I!I45</f>
        <v>0</v>
      </c>
      <c r="P3" s="73">
        <f>I!J45</f>
        <v>0</v>
      </c>
      <c r="Q3" s="73">
        <f>I!K45</f>
        <v>0</v>
      </c>
      <c r="R3" s="73">
        <f>I!L45</f>
        <v>0</v>
      </c>
      <c r="S3" s="73">
        <f>I!M45</f>
        <v>0</v>
      </c>
      <c r="T3" s="73">
        <f>I!N45</f>
        <v>0</v>
      </c>
      <c r="U3" s="73">
        <f>I!O45</f>
        <v>0</v>
      </c>
      <c r="V3" s="73">
        <f>I!P45</f>
        <v>0</v>
      </c>
      <c r="W3" s="73">
        <f>I!Q45</f>
        <v>0</v>
      </c>
      <c r="X3" s="73">
        <f>I!R45</f>
        <v>0</v>
      </c>
      <c r="Y3" s="73">
        <f>I!S45</f>
        <v>0</v>
      </c>
      <c r="Z3" s="73">
        <f>I!T45</f>
        <v>0</v>
      </c>
      <c r="AA3" s="73">
        <f>I!U45</f>
        <v>0</v>
      </c>
      <c r="AB3" s="73">
        <f>I!V45</f>
        <v>0</v>
      </c>
      <c r="AC3" s="73">
        <f>I!W45</f>
        <v>0</v>
      </c>
      <c r="AD3" s="73">
        <f>I!X45</f>
        <v>0</v>
      </c>
      <c r="AE3" s="73">
        <f>I!Y45</f>
        <v>0</v>
      </c>
      <c r="AF3" s="73">
        <f>I!Z45</f>
        <v>0</v>
      </c>
      <c r="AG3" s="73">
        <f>I!AA45</f>
        <v>0</v>
      </c>
      <c r="AH3" s="73">
        <f>I!AB45</f>
        <v>0</v>
      </c>
      <c r="AI3" s="73">
        <f>I!AC45</f>
        <v>0</v>
      </c>
      <c r="AJ3" s="73">
        <f>I!AD45</f>
        <v>0</v>
      </c>
      <c r="AK3" s="73">
        <f>I!AE45</f>
        <v>0</v>
      </c>
      <c r="AL3" s="73">
        <f>I!AF45</f>
        <v>0</v>
      </c>
      <c r="AM3" s="73">
        <f>I!AG45</f>
        <v>0</v>
      </c>
      <c r="AN3" s="73">
        <f>I!AH45</f>
        <v>0</v>
      </c>
      <c r="AO3" s="73">
        <f>I!AI45</f>
        <v>0</v>
      </c>
      <c r="AP3" s="73">
        <f>I!AJ45</f>
        <v>0</v>
      </c>
      <c r="AQ3" s="73">
        <f>I!AK45</f>
        <v>0</v>
      </c>
    </row>
    <row r="4" spans="1:43" x14ac:dyDescent="0.2">
      <c r="A4" s="70" t="s">
        <v>97</v>
      </c>
      <c r="B4" s="70" t="s">
        <v>110</v>
      </c>
      <c r="C4" s="70" t="s">
        <v>108</v>
      </c>
      <c r="D4" s="70" t="s">
        <v>82</v>
      </c>
      <c r="E4" s="70"/>
      <c r="F4" s="70" t="s">
        <v>98</v>
      </c>
      <c r="G4" s="71" t="str">
        <f>I!B46</f>
        <v>Mcal/Ton</v>
      </c>
      <c r="H4" s="70" t="s">
        <v>99</v>
      </c>
      <c r="I4" s="72">
        <v>1</v>
      </c>
      <c r="J4" s="73">
        <f>I!D46</f>
        <v>1E-3</v>
      </c>
      <c r="K4" s="73">
        <f>I!E46</f>
        <v>0</v>
      </c>
      <c r="L4" s="73">
        <f>I!F46</f>
        <v>0</v>
      </c>
      <c r="M4" s="73">
        <f>I!G46</f>
        <v>0</v>
      </c>
      <c r="N4" s="73">
        <f>I!H46</f>
        <v>0</v>
      </c>
      <c r="O4" s="73">
        <f>I!I46</f>
        <v>0</v>
      </c>
      <c r="P4" s="73">
        <f>I!J46</f>
        <v>0</v>
      </c>
      <c r="Q4" s="73">
        <f>I!K46</f>
        <v>0</v>
      </c>
      <c r="R4" s="73">
        <f>I!L46</f>
        <v>0</v>
      </c>
      <c r="S4" s="73">
        <f>I!M46</f>
        <v>0</v>
      </c>
      <c r="T4" s="73">
        <f>I!N46</f>
        <v>0</v>
      </c>
      <c r="U4" s="73">
        <f>I!O46</f>
        <v>0</v>
      </c>
      <c r="V4" s="73">
        <f>I!P46</f>
        <v>0</v>
      </c>
      <c r="W4" s="73">
        <f>I!Q46</f>
        <v>0</v>
      </c>
      <c r="X4" s="73">
        <f>I!R46</f>
        <v>0</v>
      </c>
      <c r="Y4" s="73">
        <f>I!S46</f>
        <v>0</v>
      </c>
      <c r="Z4" s="73">
        <f>I!T46</f>
        <v>0</v>
      </c>
      <c r="AA4" s="73">
        <f>I!U46</f>
        <v>0</v>
      </c>
      <c r="AB4" s="73">
        <f>I!V46</f>
        <v>0</v>
      </c>
      <c r="AC4" s="73">
        <f>I!W46</f>
        <v>0</v>
      </c>
      <c r="AD4" s="73">
        <f>I!X46</f>
        <v>0</v>
      </c>
      <c r="AE4" s="73">
        <f>I!Y46</f>
        <v>0</v>
      </c>
      <c r="AF4" s="73">
        <f>I!Z46</f>
        <v>0</v>
      </c>
      <c r="AG4" s="73">
        <f>I!AA46</f>
        <v>0</v>
      </c>
      <c r="AH4" s="73">
        <f>I!AB46</f>
        <v>0</v>
      </c>
      <c r="AI4" s="73">
        <f>I!AC46</f>
        <v>0</v>
      </c>
      <c r="AJ4" s="73">
        <f>I!AD46</f>
        <v>0</v>
      </c>
      <c r="AK4" s="73">
        <f>I!AE46</f>
        <v>0</v>
      </c>
      <c r="AL4" s="73">
        <f>I!AF46</f>
        <v>0</v>
      </c>
      <c r="AM4" s="73">
        <f>I!AG46</f>
        <v>0</v>
      </c>
      <c r="AN4" s="73">
        <f>I!AH46</f>
        <v>0</v>
      </c>
      <c r="AO4" s="73">
        <f>I!AI46</f>
        <v>0</v>
      </c>
      <c r="AP4" s="73">
        <f>I!AJ46</f>
        <v>0</v>
      </c>
      <c r="AQ4" s="73">
        <f>I!AK46</f>
        <v>0</v>
      </c>
    </row>
    <row r="5" spans="1:43" x14ac:dyDescent="0.2">
      <c r="A5" s="70" t="s">
        <v>97</v>
      </c>
      <c r="B5" s="70" t="s">
        <v>110</v>
      </c>
      <c r="C5" s="70" t="s">
        <v>108</v>
      </c>
      <c r="D5" s="70" t="s">
        <v>83</v>
      </c>
      <c r="E5" s="70"/>
      <c r="F5" s="70" t="s">
        <v>98</v>
      </c>
      <c r="G5" s="71" t="str">
        <f>I!B47</f>
        <v>Mcal/Ton</v>
      </c>
      <c r="H5" s="70" t="s">
        <v>99</v>
      </c>
      <c r="I5" s="72">
        <v>1</v>
      </c>
      <c r="J5" s="73">
        <f>I!D47</f>
        <v>1E-3</v>
      </c>
      <c r="K5" s="73">
        <f>I!E47</f>
        <v>0</v>
      </c>
      <c r="L5" s="73">
        <f>I!F47</f>
        <v>0</v>
      </c>
      <c r="M5" s="73">
        <f>I!G47</f>
        <v>0</v>
      </c>
      <c r="N5" s="73">
        <f>I!H47</f>
        <v>0</v>
      </c>
      <c r="O5" s="73">
        <f>I!I47</f>
        <v>0</v>
      </c>
      <c r="P5" s="73">
        <f>I!J47</f>
        <v>0</v>
      </c>
      <c r="Q5" s="73">
        <f>I!K47</f>
        <v>0</v>
      </c>
      <c r="R5" s="73">
        <f>I!L47</f>
        <v>0</v>
      </c>
      <c r="S5" s="73">
        <f>I!M47</f>
        <v>0</v>
      </c>
      <c r="T5" s="73">
        <f>I!N47</f>
        <v>0</v>
      </c>
      <c r="U5" s="73">
        <f>I!O47</f>
        <v>0</v>
      </c>
      <c r="V5" s="73">
        <f>I!P47</f>
        <v>0</v>
      </c>
      <c r="W5" s="73">
        <f>I!Q47</f>
        <v>0</v>
      </c>
      <c r="X5" s="73">
        <f>I!R47</f>
        <v>0</v>
      </c>
      <c r="Y5" s="73">
        <f>I!S47</f>
        <v>0</v>
      </c>
      <c r="Z5" s="73">
        <f>I!T47</f>
        <v>0</v>
      </c>
      <c r="AA5" s="73">
        <f>I!U47</f>
        <v>0</v>
      </c>
      <c r="AB5" s="73">
        <f>I!V47</f>
        <v>0</v>
      </c>
      <c r="AC5" s="73">
        <f>I!W47</f>
        <v>0</v>
      </c>
      <c r="AD5" s="73">
        <f>I!X47</f>
        <v>0</v>
      </c>
      <c r="AE5" s="73">
        <f>I!Y47</f>
        <v>0</v>
      </c>
      <c r="AF5" s="73">
        <f>I!Z47</f>
        <v>0</v>
      </c>
      <c r="AG5" s="73">
        <f>I!AA47</f>
        <v>0</v>
      </c>
      <c r="AH5" s="73">
        <f>I!AB47</f>
        <v>0</v>
      </c>
      <c r="AI5" s="73">
        <f>I!AC47</f>
        <v>0</v>
      </c>
      <c r="AJ5" s="73">
        <f>I!AD47</f>
        <v>0</v>
      </c>
      <c r="AK5" s="73">
        <f>I!AE47</f>
        <v>0</v>
      </c>
      <c r="AL5" s="73">
        <f>I!AF47</f>
        <v>0</v>
      </c>
      <c r="AM5" s="73">
        <f>I!AG47</f>
        <v>0</v>
      </c>
      <c r="AN5" s="73">
        <f>I!AH47</f>
        <v>0</v>
      </c>
      <c r="AO5" s="73">
        <f>I!AI47</f>
        <v>0</v>
      </c>
      <c r="AP5" s="73">
        <f>I!AJ47</f>
        <v>0</v>
      </c>
      <c r="AQ5" s="73">
        <f>I!AK47</f>
        <v>0</v>
      </c>
    </row>
    <row r="6" spans="1:43" x14ac:dyDescent="0.2">
      <c r="A6" s="70" t="s">
        <v>97</v>
      </c>
      <c r="B6" s="70" t="s">
        <v>110</v>
      </c>
      <c r="C6" s="70" t="s">
        <v>108</v>
      </c>
      <c r="D6" s="70" t="s">
        <v>16</v>
      </c>
      <c r="E6" s="70" t="s">
        <v>7</v>
      </c>
      <c r="F6" s="70" t="s">
        <v>100</v>
      </c>
      <c r="G6" s="71" t="str">
        <f>I!B52</f>
        <v>%</v>
      </c>
      <c r="H6" s="70" t="s">
        <v>99</v>
      </c>
      <c r="I6" s="72">
        <v>1</v>
      </c>
      <c r="J6" s="74">
        <f>I!D52*100</f>
        <v>6.5197442996539126</v>
      </c>
      <c r="K6" s="74">
        <f>I!E52*100</f>
        <v>6.5197442996539126</v>
      </c>
      <c r="L6" s="74">
        <f>I!F52*100</f>
        <v>6.5197442996539126</v>
      </c>
      <c r="M6" s="74">
        <f>I!G52*100</f>
        <v>6.5197442996539126</v>
      </c>
      <c r="N6" s="74">
        <f>I!H52*100</f>
        <v>6.5197442996539126</v>
      </c>
      <c r="O6" s="74">
        <f>I!I52*100</f>
        <v>6.5197442996539126</v>
      </c>
      <c r="P6" s="74">
        <f>I!J52*100</f>
        <v>6.5197442996539126</v>
      </c>
      <c r="Q6" s="74">
        <f>I!K52*100</f>
        <v>6.5197442996539126</v>
      </c>
      <c r="R6" s="74">
        <f>I!L52*100</f>
        <v>6.5197442996539126</v>
      </c>
      <c r="S6" s="74">
        <f>I!M52*100</f>
        <v>6.5197442996539126</v>
      </c>
      <c r="T6" s="74">
        <f>I!N52*100</f>
        <v>6.5197442996539126</v>
      </c>
      <c r="U6" s="74">
        <f>I!O52*100</f>
        <v>6.5197442996539126</v>
      </c>
      <c r="V6" s="74">
        <f>I!P52*100</f>
        <v>6.5197442996539126</v>
      </c>
      <c r="W6" s="74">
        <f>I!Q52*100</f>
        <v>6.5197442996539126</v>
      </c>
      <c r="X6" s="74">
        <f>I!R52*100</f>
        <v>6.5197442996539126</v>
      </c>
      <c r="Y6" s="74">
        <f>I!S52*100</f>
        <v>6.5197442996539126</v>
      </c>
      <c r="Z6" s="74">
        <f>I!T52*100</f>
        <v>6.5197442996539126</v>
      </c>
      <c r="AA6" s="74">
        <f>I!U52*100</f>
        <v>6.5197442996539126</v>
      </c>
      <c r="AB6" s="74">
        <f>I!V52*100</f>
        <v>6.5197442996539126</v>
      </c>
      <c r="AC6" s="74">
        <f>I!W52*100</f>
        <v>6.5197442996539126</v>
      </c>
      <c r="AD6" s="74">
        <f>I!X52*100</f>
        <v>6.5197442996539126</v>
      </c>
      <c r="AE6" s="74">
        <f>I!Y52*100</f>
        <v>6.5197442996539126</v>
      </c>
      <c r="AF6" s="74">
        <f>I!Z52*100</f>
        <v>6.5197442996539126</v>
      </c>
      <c r="AG6" s="74">
        <f>I!AA52*100</f>
        <v>6.5197442996539126</v>
      </c>
      <c r="AH6" s="74">
        <f>I!AB52*100</f>
        <v>6.5197442996539126</v>
      </c>
      <c r="AI6" s="74">
        <f>I!AC52*100</f>
        <v>6.5197442996539126</v>
      </c>
      <c r="AJ6" s="74">
        <f>I!AD52*100</f>
        <v>6.5197442996539126</v>
      </c>
      <c r="AK6" s="74">
        <f>I!AE52*100</f>
        <v>6.5197442996539126</v>
      </c>
      <c r="AL6" s="74">
        <f>I!AF52*100</f>
        <v>6.5197442996539126</v>
      </c>
      <c r="AM6" s="74">
        <f>I!AG52*100</f>
        <v>6.5197442996539126</v>
      </c>
      <c r="AN6" s="74">
        <f>I!AH52*100</f>
        <v>6.5197442996539126</v>
      </c>
      <c r="AO6" s="74">
        <f>I!AI52*100</f>
        <v>6.5197442996539126</v>
      </c>
      <c r="AP6" s="74">
        <f>I!AJ52*100</f>
        <v>6.5197442996539126</v>
      </c>
      <c r="AQ6" s="74">
        <f>I!AK52*100</f>
        <v>6.5197442996539126</v>
      </c>
    </row>
    <row r="7" spans="1:43" x14ac:dyDescent="0.2">
      <c r="A7" s="70" t="s">
        <v>97</v>
      </c>
      <c r="B7" s="70" t="s">
        <v>110</v>
      </c>
      <c r="C7" s="70" t="s">
        <v>108</v>
      </c>
      <c r="D7" s="70" t="s">
        <v>16</v>
      </c>
      <c r="E7" s="70" t="s">
        <v>11</v>
      </c>
      <c r="F7" s="70" t="s">
        <v>100</v>
      </c>
      <c r="G7" s="71" t="str">
        <f>I!B53</f>
        <v>%</v>
      </c>
      <c r="H7" s="70" t="s">
        <v>99</v>
      </c>
      <c r="I7" s="72">
        <v>1</v>
      </c>
      <c r="J7" s="74">
        <f>I!D53*100</f>
        <v>0</v>
      </c>
      <c r="K7" s="74">
        <f>I!E53*100</f>
        <v>0</v>
      </c>
      <c r="L7" s="74">
        <f>I!F53*100</f>
        <v>0</v>
      </c>
      <c r="M7" s="74">
        <f>I!G53*100</f>
        <v>0</v>
      </c>
      <c r="N7" s="74">
        <f>I!H53*100</f>
        <v>0</v>
      </c>
      <c r="O7" s="74">
        <f>I!I53*100</f>
        <v>0</v>
      </c>
      <c r="P7" s="74">
        <f>I!J53*100</f>
        <v>0</v>
      </c>
      <c r="Q7" s="74">
        <f>I!K53*100</f>
        <v>0</v>
      </c>
      <c r="R7" s="74">
        <f>I!L53*100</f>
        <v>0</v>
      </c>
      <c r="S7" s="74">
        <f>I!M53*100</f>
        <v>0</v>
      </c>
      <c r="T7" s="74">
        <f>I!N53*100</f>
        <v>0</v>
      </c>
      <c r="U7" s="74">
        <f>I!O53*100</f>
        <v>0</v>
      </c>
      <c r="V7" s="74">
        <f>I!P53*100</f>
        <v>0</v>
      </c>
      <c r="W7" s="74">
        <f>I!Q53*100</f>
        <v>0</v>
      </c>
      <c r="X7" s="74">
        <f>I!R53*100</f>
        <v>0</v>
      </c>
      <c r="Y7" s="74">
        <f>I!S53*100</f>
        <v>0</v>
      </c>
      <c r="Z7" s="74">
        <f>I!T53*100</f>
        <v>0</v>
      </c>
      <c r="AA7" s="74">
        <f>I!U53*100</f>
        <v>0</v>
      </c>
      <c r="AB7" s="74">
        <f>I!V53*100</f>
        <v>0</v>
      </c>
      <c r="AC7" s="74">
        <f>I!W53*100</f>
        <v>0</v>
      </c>
      <c r="AD7" s="74">
        <f>I!X53*100</f>
        <v>0</v>
      </c>
      <c r="AE7" s="74">
        <f>I!Y53*100</f>
        <v>0</v>
      </c>
      <c r="AF7" s="74">
        <f>I!Z53*100</f>
        <v>0</v>
      </c>
      <c r="AG7" s="74">
        <f>I!AA53*100</f>
        <v>0</v>
      </c>
      <c r="AH7" s="74">
        <f>I!AB53*100</f>
        <v>0</v>
      </c>
      <c r="AI7" s="74">
        <f>I!AC53*100</f>
        <v>0</v>
      </c>
      <c r="AJ7" s="74">
        <f>I!AD53*100</f>
        <v>0</v>
      </c>
      <c r="AK7" s="74">
        <f>I!AE53*100</f>
        <v>0</v>
      </c>
      <c r="AL7" s="74">
        <f>I!AF53*100</f>
        <v>0</v>
      </c>
      <c r="AM7" s="74">
        <f>I!AG53*100</f>
        <v>0</v>
      </c>
      <c r="AN7" s="74">
        <f>I!AH53*100</f>
        <v>0</v>
      </c>
      <c r="AO7" s="74">
        <f>I!AI53*100</f>
        <v>0</v>
      </c>
      <c r="AP7" s="74">
        <f>I!AJ53*100</f>
        <v>0</v>
      </c>
      <c r="AQ7" s="74">
        <f>I!AK53*100</f>
        <v>0</v>
      </c>
    </row>
    <row r="8" spans="1:43" x14ac:dyDescent="0.2">
      <c r="A8" s="70" t="s">
        <v>97</v>
      </c>
      <c r="B8" s="70" t="s">
        <v>110</v>
      </c>
      <c r="C8" s="70" t="s">
        <v>108</v>
      </c>
      <c r="D8" s="70" t="s">
        <v>16</v>
      </c>
      <c r="E8" s="70" t="s">
        <v>12</v>
      </c>
      <c r="F8" s="70" t="s">
        <v>100</v>
      </c>
      <c r="G8" s="71" t="str">
        <f>I!B54</f>
        <v>%</v>
      </c>
      <c r="H8" s="70" t="s">
        <v>99</v>
      </c>
      <c r="I8" s="72">
        <v>1</v>
      </c>
      <c r="J8" s="74">
        <f>I!D54*100</f>
        <v>93.480255700346078</v>
      </c>
      <c r="K8" s="74">
        <f>I!E54*100</f>
        <v>93.480255700346078</v>
      </c>
      <c r="L8" s="74">
        <f>I!F54*100</f>
        <v>93.480255700346078</v>
      </c>
      <c r="M8" s="74">
        <f>I!G54*100</f>
        <v>93.480255700346078</v>
      </c>
      <c r="N8" s="74">
        <f>I!H54*100</f>
        <v>93.480255700346078</v>
      </c>
      <c r="O8" s="74">
        <f>I!I54*100</f>
        <v>93.480255700346078</v>
      </c>
      <c r="P8" s="74">
        <f>I!J54*100</f>
        <v>93.480255700346078</v>
      </c>
      <c r="Q8" s="74">
        <f>I!K54*100</f>
        <v>93.480255700346078</v>
      </c>
      <c r="R8" s="74">
        <f>I!L54*100</f>
        <v>93.480255700346078</v>
      </c>
      <c r="S8" s="74">
        <f>I!M54*100</f>
        <v>93.480255700346078</v>
      </c>
      <c r="T8" s="74">
        <f>I!N54*100</f>
        <v>93.480255700346078</v>
      </c>
      <c r="U8" s="74">
        <f>I!O54*100</f>
        <v>93.480255700346078</v>
      </c>
      <c r="V8" s="74">
        <f>I!P54*100</f>
        <v>93.480255700346078</v>
      </c>
      <c r="W8" s="74">
        <f>I!Q54*100</f>
        <v>93.480255700346078</v>
      </c>
      <c r="X8" s="74">
        <f>I!R54*100</f>
        <v>93.480255700346078</v>
      </c>
      <c r="Y8" s="74">
        <f>I!S54*100</f>
        <v>93.480255700346078</v>
      </c>
      <c r="Z8" s="74">
        <f>I!T54*100</f>
        <v>93.480255700346078</v>
      </c>
      <c r="AA8" s="74">
        <f>I!U54*100</f>
        <v>93.480255700346078</v>
      </c>
      <c r="AB8" s="74">
        <f>I!V54*100</f>
        <v>93.480255700346078</v>
      </c>
      <c r="AC8" s="74">
        <f>I!W54*100</f>
        <v>93.480255700346078</v>
      </c>
      <c r="AD8" s="74">
        <f>I!X54*100</f>
        <v>93.480255700346078</v>
      </c>
      <c r="AE8" s="74">
        <f>I!Y54*100</f>
        <v>93.480255700346078</v>
      </c>
      <c r="AF8" s="74">
        <f>I!Z54*100</f>
        <v>93.480255700346078</v>
      </c>
      <c r="AG8" s="74">
        <f>I!AA54*100</f>
        <v>93.480255700346078</v>
      </c>
      <c r="AH8" s="74">
        <f>I!AB54*100</f>
        <v>93.480255700346078</v>
      </c>
      <c r="AI8" s="74">
        <f>I!AC54*100</f>
        <v>93.480255700346078</v>
      </c>
      <c r="AJ8" s="74">
        <f>I!AD54*100</f>
        <v>93.480255700346078</v>
      </c>
      <c r="AK8" s="74">
        <f>I!AE54*100</f>
        <v>93.480255700346078</v>
      </c>
      <c r="AL8" s="74">
        <f>I!AF54*100</f>
        <v>93.480255700346078</v>
      </c>
      <c r="AM8" s="74">
        <f>I!AG54*100</f>
        <v>93.480255700346078</v>
      </c>
      <c r="AN8" s="74">
        <f>I!AH54*100</f>
        <v>93.480255700346078</v>
      </c>
      <c r="AO8" s="74">
        <f>I!AI54*100</f>
        <v>93.480255700346078</v>
      </c>
      <c r="AP8" s="74">
        <f>I!AJ54*100</f>
        <v>93.480255700346078</v>
      </c>
      <c r="AQ8" s="74">
        <f>I!AK54*100</f>
        <v>93.480255700346078</v>
      </c>
    </row>
    <row r="9" spans="1:43" x14ac:dyDescent="0.2">
      <c r="A9" s="70" t="s">
        <v>97</v>
      </c>
      <c r="B9" s="70" t="s">
        <v>110</v>
      </c>
      <c r="C9" s="70" t="s">
        <v>108</v>
      </c>
      <c r="D9" s="70" t="s">
        <v>16</v>
      </c>
      <c r="E9" s="70" t="s">
        <v>13</v>
      </c>
      <c r="F9" s="70" t="s">
        <v>100</v>
      </c>
      <c r="G9" s="71" t="str">
        <f>I!B55</f>
        <v>%</v>
      </c>
      <c r="H9" s="70" t="s">
        <v>99</v>
      </c>
      <c r="I9" s="72">
        <v>1</v>
      </c>
      <c r="J9" s="74">
        <f>I!D55*100</f>
        <v>0</v>
      </c>
      <c r="K9" s="74">
        <f>I!E55*100</f>
        <v>0</v>
      </c>
      <c r="L9" s="74">
        <f>I!F55*100</f>
        <v>0</v>
      </c>
      <c r="M9" s="74">
        <f>I!G55*100</f>
        <v>0</v>
      </c>
      <c r="N9" s="74">
        <f>I!H55*100</f>
        <v>0</v>
      </c>
      <c r="O9" s="74">
        <f>I!I55*100</f>
        <v>0</v>
      </c>
      <c r="P9" s="74">
        <f>I!J55*100</f>
        <v>0</v>
      </c>
      <c r="Q9" s="74">
        <f>I!K55*100</f>
        <v>0</v>
      </c>
      <c r="R9" s="74">
        <f>I!L55*100</f>
        <v>0</v>
      </c>
      <c r="S9" s="74">
        <f>I!M55*100</f>
        <v>0</v>
      </c>
      <c r="T9" s="74">
        <f>I!N55*100</f>
        <v>0</v>
      </c>
      <c r="U9" s="74">
        <f>I!O55*100</f>
        <v>0</v>
      </c>
      <c r="V9" s="74">
        <f>I!P55*100</f>
        <v>0</v>
      </c>
      <c r="W9" s="74">
        <f>I!Q55*100</f>
        <v>0</v>
      </c>
      <c r="X9" s="74">
        <f>I!R55*100</f>
        <v>0</v>
      </c>
      <c r="Y9" s="74">
        <f>I!S55*100</f>
        <v>0</v>
      </c>
      <c r="Z9" s="74">
        <f>I!T55*100</f>
        <v>0</v>
      </c>
      <c r="AA9" s="74">
        <f>I!U55*100</f>
        <v>0</v>
      </c>
      <c r="AB9" s="74">
        <f>I!V55*100</f>
        <v>0</v>
      </c>
      <c r="AC9" s="74">
        <f>I!W55*100</f>
        <v>0</v>
      </c>
      <c r="AD9" s="74">
        <f>I!X55*100</f>
        <v>0</v>
      </c>
      <c r="AE9" s="74">
        <f>I!Y55*100</f>
        <v>0</v>
      </c>
      <c r="AF9" s="74">
        <f>I!Z55*100</f>
        <v>0</v>
      </c>
      <c r="AG9" s="74">
        <f>I!AA55*100</f>
        <v>0</v>
      </c>
      <c r="AH9" s="74">
        <f>I!AB55*100</f>
        <v>0</v>
      </c>
      <c r="AI9" s="74">
        <f>I!AC55*100</f>
        <v>0</v>
      </c>
      <c r="AJ9" s="74">
        <f>I!AD55*100</f>
        <v>0</v>
      </c>
      <c r="AK9" s="74">
        <f>I!AE55*100</f>
        <v>0</v>
      </c>
      <c r="AL9" s="74">
        <f>I!AF55*100</f>
        <v>0</v>
      </c>
      <c r="AM9" s="74">
        <f>I!AG55*100</f>
        <v>0</v>
      </c>
      <c r="AN9" s="74">
        <f>I!AH55*100</f>
        <v>0</v>
      </c>
      <c r="AO9" s="74">
        <f>I!AI55*100</f>
        <v>0</v>
      </c>
      <c r="AP9" s="74">
        <f>I!AJ55*100</f>
        <v>0</v>
      </c>
      <c r="AQ9" s="74">
        <f>I!AK55*100</f>
        <v>0</v>
      </c>
    </row>
    <row r="10" spans="1:43" x14ac:dyDescent="0.2">
      <c r="A10" s="70" t="s">
        <v>97</v>
      </c>
      <c r="B10" s="70" t="s">
        <v>110</v>
      </c>
      <c r="C10" s="70" t="s">
        <v>108</v>
      </c>
      <c r="D10" s="70" t="s">
        <v>16</v>
      </c>
      <c r="E10" s="70" t="s">
        <v>55</v>
      </c>
      <c r="F10" s="70" t="s">
        <v>100</v>
      </c>
      <c r="G10" s="71" t="str">
        <f>I!B56</f>
        <v>%</v>
      </c>
      <c r="H10" s="70" t="s">
        <v>99</v>
      </c>
      <c r="I10" s="72">
        <v>1</v>
      </c>
      <c r="J10" s="74">
        <f>I!D56*100</f>
        <v>0</v>
      </c>
      <c r="K10" s="74">
        <f>I!E56*100</f>
        <v>0</v>
      </c>
      <c r="L10" s="74">
        <f>I!F56*100</f>
        <v>0</v>
      </c>
      <c r="M10" s="74">
        <f>I!G56*100</f>
        <v>0</v>
      </c>
      <c r="N10" s="74">
        <f>I!H56*100</f>
        <v>0</v>
      </c>
      <c r="O10" s="74">
        <f>I!I56*100</f>
        <v>0</v>
      </c>
      <c r="P10" s="74">
        <f>I!J56*100</f>
        <v>0</v>
      </c>
      <c r="Q10" s="74">
        <f>I!K56*100</f>
        <v>0</v>
      </c>
      <c r="R10" s="74">
        <f>I!L56*100</f>
        <v>0</v>
      </c>
      <c r="S10" s="74">
        <f>I!M56*100</f>
        <v>0</v>
      </c>
      <c r="T10" s="74">
        <f>I!N56*100</f>
        <v>0</v>
      </c>
      <c r="U10" s="74">
        <f>I!O56*100</f>
        <v>0</v>
      </c>
      <c r="V10" s="74">
        <f>I!P56*100</f>
        <v>0</v>
      </c>
      <c r="W10" s="74">
        <f>I!Q56*100</f>
        <v>0</v>
      </c>
      <c r="X10" s="74">
        <f>I!R56*100</f>
        <v>0</v>
      </c>
      <c r="Y10" s="74">
        <f>I!S56*100</f>
        <v>0</v>
      </c>
      <c r="Z10" s="74">
        <f>I!T56*100</f>
        <v>0</v>
      </c>
      <c r="AA10" s="74">
        <f>I!U56*100</f>
        <v>0</v>
      </c>
      <c r="AB10" s="74">
        <f>I!V56*100</f>
        <v>0</v>
      </c>
      <c r="AC10" s="74">
        <f>I!W56*100</f>
        <v>0</v>
      </c>
      <c r="AD10" s="74">
        <f>I!X56*100</f>
        <v>0</v>
      </c>
      <c r="AE10" s="74">
        <f>I!Y56*100</f>
        <v>0</v>
      </c>
      <c r="AF10" s="74">
        <f>I!Z56*100</f>
        <v>0</v>
      </c>
      <c r="AG10" s="74">
        <f>I!AA56*100</f>
        <v>0</v>
      </c>
      <c r="AH10" s="74">
        <f>I!AB56*100</f>
        <v>0</v>
      </c>
      <c r="AI10" s="74">
        <f>I!AC56*100</f>
        <v>0</v>
      </c>
      <c r="AJ10" s="74">
        <f>I!AD56*100</f>
        <v>0</v>
      </c>
      <c r="AK10" s="74">
        <f>I!AE56*100</f>
        <v>0</v>
      </c>
      <c r="AL10" s="74">
        <f>I!AF56*100</f>
        <v>0</v>
      </c>
      <c r="AM10" s="74">
        <f>I!AG56*100</f>
        <v>0</v>
      </c>
      <c r="AN10" s="74">
        <f>I!AH56*100</f>
        <v>0</v>
      </c>
      <c r="AO10" s="74">
        <f>I!AI56*100</f>
        <v>0</v>
      </c>
      <c r="AP10" s="74">
        <f>I!AJ56*100</f>
        <v>0</v>
      </c>
      <c r="AQ10" s="74">
        <f>I!AK56*100</f>
        <v>0</v>
      </c>
    </row>
    <row r="11" spans="1:43" x14ac:dyDescent="0.2">
      <c r="A11" s="70" t="s">
        <v>97</v>
      </c>
      <c r="B11" s="70" t="s">
        <v>110</v>
      </c>
      <c r="C11" s="70" t="s">
        <v>108</v>
      </c>
      <c r="D11" s="70" t="s">
        <v>16</v>
      </c>
      <c r="E11" s="70" t="s">
        <v>79</v>
      </c>
      <c r="F11" s="70" t="s">
        <v>100</v>
      </c>
      <c r="G11" s="71" t="str">
        <f>I!B57</f>
        <v>%</v>
      </c>
      <c r="H11" s="70" t="s">
        <v>99</v>
      </c>
      <c r="I11" s="72">
        <v>1</v>
      </c>
      <c r="J11" s="74">
        <f>I!D57*100</f>
        <v>0</v>
      </c>
      <c r="K11" s="74">
        <f>I!E57*100</f>
        <v>0</v>
      </c>
      <c r="L11" s="74">
        <f>I!F57*100</f>
        <v>0</v>
      </c>
      <c r="M11" s="74">
        <f>I!G57*100</f>
        <v>0</v>
      </c>
      <c r="N11" s="74">
        <f>I!H57*100</f>
        <v>0</v>
      </c>
      <c r="O11" s="74">
        <f>I!I57*100</f>
        <v>0</v>
      </c>
      <c r="P11" s="74">
        <f>I!J57*100</f>
        <v>0</v>
      </c>
      <c r="Q11" s="74">
        <f>I!K57*100</f>
        <v>0</v>
      </c>
      <c r="R11" s="74">
        <f>I!L57*100</f>
        <v>0</v>
      </c>
      <c r="S11" s="74">
        <f>I!M57*100</f>
        <v>0</v>
      </c>
      <c r="T11" s="74">
        <f>I!N57*100</f>
        <v>0</v>
      </c>
      <c r="U11" s="74">
        <f>I!O57*100</f>
        <v>0</v>
      </c>
      <c r="V11" s="74">
        <f>I!P57*100</f>
        <v>0</v>
      </c>
      <c r="W11" s="74">
        <f>I!Q57*100</f>
        <v>0</v>
      </c>
      <c r="X11" s="74">
        <f>I!R57*100</f>
        <v>0</v>
      </c>
      <c r="Y11" s="74">
        <f>I!S57*100</f>
        <v>0</v>
      </c>
      <c r="Z11" s="74">
        <f>I!T57*100</f>
        <v>0</v>
      </c>
      <c r="AA11" s="74">
        <f>I!U57*100</f>
        <v>0</v>
      </c>
      <c r="AB11" s="74">
        <f>I!V57*100</f>
        <v>0</v>
      </c>
      <c r="AC11" s="74">
        <f>I!W57*100</f>
        <v>9.8915187355137199E-2</v>
      </c>
      <c r="AD11" s="74">
        <f>I!X57*100</f>
        <v>0.19783037471025119</v>
      </c>
      <c r="AE11" s="74">
        <f>I!Y57*100</f>
        <v>0.29674556206536523</v>
      </c>
      <c r="AF11" s="74">
        <f>I!Z57*100</f>
        <v>0.39566074942050239</v>
      </c>
      <c r="AG11" s="74">
        <f>I!AA57*100</f>
        <v>0.49457593677561651</v>
      </c>
      <c r="AH11" s="74">
        <f>I!AB57*100</f>
        <v>1.0476351793859955</v>
      </c>
      <c r="AI11" s="74">
        <f>I!AC57*100</f>
        <v>1.6006944219963748</v>
      </c>
      <c r="AJ11" s="74">
        <f>I!AD57*100</f>
        <v>2.1537536646065685</v>
      </c>
      <c r="AK11" s="74">
        <f>I!AE57*100</f>
        <v>2.7068129072167624</v>
      </c>
      <c r="AL11" s="74">
        <f>I!AF57*100</f>
        <v>3.2598721498271415</v>
      </c>
      <c r="AM11" s="74">
        <f>I!AG57*100</f>
        <v>3.8129313924371502</v>
      </c>
      <c r="AN11" s="74">
        <f>I!AH57*100</f>
        <v>4.3659906350475293</v>
      </c>
      <c r="AO11" s="74">
        <f>I!AI57*100</f>
        <v>4.9190498776577236</v>
      </c>
      <c r="AP11" s="74">
        <f>I!AJ57*100</f>
        <v>5.4721091202679162</v>
      </c>
      <c r="AQ11" s="74">
        <f>I!AK57*100</f>
        <v>6.0251683628782953</v>
      </c>
    </row>
    <row r="12" spans="1:43" x14ac:dyDescent="0.2">
      <c r="A12" s="70" t="s">
        <v>97</v>
      </c>
      <c r="B12" s="70" t="s">
        <v>110</v>
      </c>
      <c r="C12" s="70" t="s">
        <v>108</v>
      </c>
      <c r="D12" s="70" t="s">
        <v>82</v>
      </c>
      <c r="E12" s="70" t="s">
        <v>7</v>
      </c>
      <c r="F12" s="70" t="s">
        <v>100</v>
      </c>
      <c r="G12" s="71" t="str">
        <f>I!B60</f>
        <v>%</v>
      </c>
      <c r="H12" s="70" t="s">
        <v>99</v>
      </c>
      <c r="I12" s="72">
        <v>1</v>
      </c>
      <c r="J12" s="74">
        <f>I!D60*100</f>
        <v>0.45257883759039169</v>
      </c>
      <c r="K12" s="74">
        <f>I!E60*100</f>
        <v>0.45257883759039169</v>
      </c>
      <c r="L12" s="74">
        <f>I!F60*100</f>
        <v>0.45257883759039169</v>
      </c>
      <c r="M12" s="74">
        <f>I!G60*100</f>
        <v>0.45257883759039169</v>
      </c>
      <c r="N12" s="74">
        <f>I!H60*100</f>
        <v>0.45257883759039169</v>
      </c>
      <c r="O12" s="74">
        <f>I!I60*100</f>
        <v>0.44831537673740707</v>
      </c>
      <c r="P12" s="74">
        <f>I!J60*100</f>
        <v>0.44405187044056882</v>
      </c>
      <c r="Q12" s="74">
        <f>I!K60*100</f>
        <v>0.4397881540032445</v>
      </c>
      <c r="R12" s="74">
        <f>I!L60*100</f>
        <v>0.43552300012030748</v>
      </c>
      <c r="S12" s="74">
        <f>I!M60*100</f>
        <v>0.43124832464713292</v>
      </c>
      <c r="T12" s="74">
        <f>I!N60*100</f>
        <v>0.42691059008259458</v>
      </c>
      <c r="U12" s="74">
        <f>I!O60*100</f>
        <v>0.42215573907743115</v>
      </c>
      <c r="V12" s="74">
        <f>I!P60*100</f>
        <v>0.41466382427126847</v>
      </c>
      <c r="W12" s="74">
        <f>I!Q60*100</f>
        <v>0.38103367675763306</v>
      </c>
      <c r="X12" s="74">
        <f>I!R60*100</f>
        <v>0.37486170166873739</v>
      </c>
      <c r="Y12" s="74">
        <f>I!S60*100</f>
        <v>0.3685767928605691</v>
      </c>
      <c r="Z12" s="74">
        <f>I!T60*100</f>
        <v>0.36217227000763191</v>
      </c>
      <c r="AA12" s="74">
        <f>I!U60*100</f>
        <v>0.35564109326118082</v>
      </c>
      <c r="AB12" s="74">
        <f>I!V60*100</f>
        <v>0.3489758520251976</v>
      </c>
      <c r="AC12" s="74">
        <f>I!W60*100</f>
        <v>0.34216875498305421</v>
      </c>
      <c r="AD12" s="74">
        <f>I!X60*100</f>
        <v>0.33521162174138752</v>
      </c>
      <c r="AE12" s="74">
        <f>I!Y60*100</f>
        <v>0.32809587651315919</v>
      </c>
      <c r="AF12" s="74">
        <f>I!Z60*100</f>
        <v>0.32081254432198475</v>
      </c>
      <c r="AG12" s="74">
        <f>I!AA60*100</f>
        <v>0.31335225027413455</v>
      </c>
      <c r="AH12" s="74">
        <f>I!AB60*100</f>
        <v>0.30570522251237925</v>
      </c>
      <c r="AI12" s="74">
        <f>I!AC60*100</f>
        <v>0.29786129953593865</v>
      </c>
      <c r="AJ12" s="74">
        <f>I!AD60*100</f>
        <v>0.28980994264157961</v>
      </c>
      <c r="AK12" s="74">
        <f>I!AE60*100</f>
        <v>0.28154025431022889</v>
      </c>
      <c r="AL12" s="74">
        <f>I!AF60*100</f>
        <v>0.27304100342848953</v>
      </c>
      <c r="AM12" s="74">
        <f>I!AG60*100</f>
        <v>0.26430065829160909</v>
      </c>
      <c r="AN12" s="74">
        <f>I!AH60*100</f>
        <v>0.25530742837933812</v>
      </c>
      <c r="AO12" s="74">
        <f>I!AI60*100</f>
        <v>0.24604931592347648</v>
      </c>
      <c r="AP12" s="74">
        <f>I!AJ60*100</f>
        <v>0.23651417828953919</v>
      </c>
      <c r="AQ12" s="74">
        <f>I!AK60*100</f>
        <v>0.22668980216785406</v>
      </c>
    </row>
    <row r="13" spans="1:43" x14ac:dyDescent="0.2">
      <c r="A13" s="70" t="s">
        <v>97</v>
      </c>
      <c r="B13" s="70" t="s">
        <v>110</v>
      </c>
      <c r="C13" s="70" t="s">
        <v>108</v>
      </c>
      <c r="D13" s="70" t="s">
        <v>82</v>
      </c>
      <c r="E13" s="70" t="s">
        <v>9</v>
      </c>
      <c r="F13" s="70" t="s">
        <v>100</v>
      </c>
      <c r="G13" s="71" t="str">
        <f>I!B61</f>
        <v>%</v>
      </c>
      <c r="H13" s="70" t="s">
        <v>99</v>
      </c>
      <c r="I13" s="72">
        <v>1</v>
      </c>
      <c r="J13" s="74">
        <f>I!D61*100</f>
        <v>0.67747707914819844</v>
      </c>
      <c r="K13" s="74">
        <f>I!E61*100</f>
        <v>0.67747707914819844</v>
      </c>
      <c r="L13" s="74">
        <f>I!F61*100</f>
        <v>0.67747707914819844</v>
      </c>
      <c r="M13" s="74">
        <f>I!G61*100</f>
        <v>0.67747707914819844</v>
      </c>
      <c r="N13" s="74">
        <f>I!H61*100</f>
        <v>0.67747707914819844</v>
      </c>
      <c r="O13" s="74">
        <f>I!I61*100</f>
        <v>0.67109499327533473</v>
      </c>
      <c r="P13" s="74">
        <f>I!J61*100</f>
        <v>0.66471283937637993</v>
      </c>
      <c r="Q13" s="74">
        <f>I!K61*100</f>
        <v>0.65833037091264468</v>
      </c>
      <c r="R13" s="74">
        <f>I!L61*100</f>
        <v>0.65194575069903904</v>
      </c>
      <c r="S13" s="74">
        <f>I!M61*100</f>
        <v>0.64554687736839123</v>
      </c>
      <c r="T13" s="74">
        <f>I!N61*100</f>
        <v>0.63905360923736276</v>
      </c>
      <c r="U13" s="74">
        <f>I!O61*100</f>
        <v>0.63193594861515223</v>
      </c>
      <c r="V13" s="74">
        <f>I!P61*100</f>
        <v>0.62072110572252026</v>
      </c>
      <c r="W13" s="74">
        <f>I!Q61*100</f>
        <v>0.57037925980200654</v>
      </c>
      <c r="X13" s="74">
        <f>I!R61*100</f>
        <v>0.56114026913672743</v>
      </c>
      <c r="Y13" s="74">
        <f>I!S61*100</f>
        <v>0.55173222503828845</v>
      </c>
      <c r="Z13" s="74">
        <f>I!T61*100</f>
        <v>0.54214512755302613</v>
      </c>
      <c r="AA13" s="74">
        <f>I!U61*100</f>
        <v>0.53236843854753868</v>
      </c>
      <c r="AB13" s="74">
        <f>I!V61*100</f>
        <v>0.52239106490715015</v>
      </c>
      <c r="AC13" s="74">
        <f>I!W61*100</f>
        <v>0.51220134360656322</v>
      </c>
      <c r="AD13" s="74">
        <f>I!X61*100</f>
        <v>0.50178702920135687</v>
      </c>
      <c r="AE13" s="74">
        <f>I!Y61*100</f>
        <v>0.49113528437199322</v>
      </c>
      <c r="AF13" s="74">
        <f>I!Z61*100</f>
        <v>0.48023267424197941</v>
      </c>
      <c r="AG13" s="74">
        <f>I!AA61*100</f>
        <v>0.46906516528810621</v>
      </c>
      <c r="AH13" s="74">
        <f>I!AB61*100</f>
        <v>0.45761812976213678</v>
      </c>
      <c r="AI13" s="74">
        <f>I!AC61*100</f>
        <v>0.44587635664822928</v>
      </c>
      <c r="AJ13" s="74">
        <f>I!AD61*100</f>
        <v>0.43382407028634062</v>
      </c>
      <c r="AK13" s="74">
        <f>I!AE61*100</f>
        <v>0.42144495789562819</v>
      </c>
      <c r="AL13" s="74">
        <f>I!AF61*100</f>
        <v>0.40872220732919562</v>
      </c>
      <c r="AM13" s="74">
        <f>I!AG61*100</f>
        <v>0.39563855647709789</v>
      </c>
      <c r="AN13" s="74">
        <f>I!AH61*100</f>
        <v>0.38217635580171466</v>
      </c>
      <c r="AO13" s="74">
        <f>I!AI61*100</f>
        <v>0.36831764553055663</v>
      </c>
      <c r="AP13" s="74">
        <f>I!AJ61*100</f>
        <v>0.35404424903701054</v>
      </c>
      <c r="AQ13" s="74">
        <f>I!AK61*100</f>
        <v>0.33933788389892955</v>
      </c>
    </row>
    <row r="14" spans="1:43" x14ac:dyDescent="0.2">
      <c r="A14" s="70" t="s">
        <v>97</v>
      </c>
      <c r="B14" s="70" t="s">
        <v>110</v>
      </c>
      <c r="C14" s="70" t="s">
        <v>108</v>
      </c>
      <c r="D14" s="70" t="s">
        <v>82</v>
      </c>
      <c r="E14" s="70" t="s">
        <v>10</v>
      </c>
      <c r="F14" s="70" t="s">
        <v>100</v>
      </c>
      <c r="G14" s="71" t="str">
        <f>I!B62</f>
        <v>%</v>
      </c>
      <c r="H14" s="70" t="s">
        <v>99</v>
      </c>
      <c r="I14" s="72">
        <v>1</v>
      </c>
      <c r="J14" s="74">
        <f>I!D62*100</f>
        <v>3.8652446683914377E-2</v>
      </c>
      <c r="K14" s="74">
        <f>I!E62*100</f>
        <v>3.8652446683914377E-2</v>
      </c>
      <c r="L14" s="74">
        <f>I!F62*100</f>
        <v>3.8652446683914377E-2</v>
      </c>
      <c r="M14" s="74">
        <f>I!G62*100</f>
        <v>3.8652446683914377E-2</v>
      </c>
      <c r="N14" s="74">
        <f>I!H62*100</f>
        <v>3.8652446683914377E-2</v>
      </c>
      <c r="O14" s="74">
        <f>I!I62*100</f>
        <v>3.8288326270802864E-2</v>
      </c>
      <c r="P14" s="74">
        <f>I!J62*100</f>
        <v>3.7924201976563932E-2</v>
      </c>
      <c r="Q14" s="74">
        <f>I!K62*100</f>
        <v>3.7560059735299522E-2</v>
      </c>
      <c r="R14" s="74">
        <f>I!L62*100</f>
        <v>3.7195794729147996E-2</v>
      </c>
      <c r="S14" s="74">
        <f>I!M62*100</f>
        <v>3.6830716532611878E-2</v>
      </c>
      <c r="T14" s="74">
        <f>I!N62*100</f>
        <v>3.6460252781196842E-2</v>
      </c>
      <c r="U14" s="74">
        <f>I!O62*100</f>
        <v>3.6054165245275931E-2</v>
      </c>
      <c r="V14" s="74">
        <f>I!P62*100</f>
        <v>3.5414319071408386E-2</v>
      </c>
      <c r="W14" s="74">
        <f>I!Q62*100</f>
        <v>3.254213995966778E-2</v>
      </c>
      <c r="X14" s="74">
        <f>I!R62*100</f>
        <v>3.2015023094619177E-2</v>
      </c>
      <c r="Y14" s="74">
        <f>I!S62*100</f>
        <v>3.1478261137488403E-2</v>
      </c>
      <c r="Z14" s="74">
        <f>I!T62*100</f>
        <v>3.0931283555798841E-2</v>
      </c>
      <c r="AA14" s="74">
        <f>I!U62*100</f>
        <v>3.0373489112029691E-2</v>
      </c>
      <c r="AB14" s="74">
        <f>I!V62*100</f>
        <v>2.9804244905029368E-2</v>
      </c>
      <c r="AC14" s="74">
        <f>I!W62*100</f>
        <v>2.9222885518243789E-2</v>
      </c>
      <c r="AD14" s="74">
        <f>I!X62*100</f>
        <v>2.8628712306062384E-2</v>
      </c>
      <c r="AE14" s="74">
        <f>I!Y62*100</f>
        <v>2.8020992854320494E-2</v>
      </c>
      <c r="AF14" s="74">
        <f>I!Z62*100</f>
        <v>2.7398960656130539E-2</v>
      </c>
      <c r="AG14" s="74">
        <f>I!AA62*100</f>
        <v>2.6761815049707306E-2</v>
      </c>
      <c r="AH14" s="74">
        <f>I!AB62*100</f>
        <v>2.6108721470640816E-2</v>
      </c>
      <c r="AI14" s="74">
        <f>I!AC62*100</f>
        <v>2.543881207705578E-2</v>
      </c>
      <c r="AJ14" s="74">
        <f>I!AD62*100</f>
        <v>2.4751186812142188E-2</v>
      </c>
      <c r="AK14" s="74">
        <f>I!AE62*100</f>
        <v>2.4044914974462008E-2</v>
      </c>
      <c r="AL14" s="74">
        <f>I!AF62*100</f>
        <v>2.3319037371990089E-2</v>
      </c>
      <c r="AM14" s="74">
        <f>I!AG62*100</f>
        <v>2.2572569140729033E-2</v>
      </c>
      <c r="AN14" s="74">
        <f>I!AH62*100</f>
        <v>2.1804503312571943E-2</v>
      </c>
      <c r="AO14" s="74">
        <f>I!AI62*100</f>
        <v>2.1013815219423079E-2</v>
      </c>
      <c r="AP14" s="74">
        <f>I!AJ62*100</f>
        <v>2.0199467820897325E-2</v>
      </c>
      <c r="AQ14" s="74">
        <f>I!AK62*100</f>
        <v>1.9360418040602831E-2</v>
      </c>
    </row>
    <row r="15" spans="1:43" x14ac:dyDescent="0.2">
      <c r="A15" s="70" t="s">
        <v>97</v>
      </c>
      <c r="B15" s="70" t="s">
        <v>110</v>
      </c>
      <c r="C15" s="70" t="s">
        <v>108</v>
      </c>
      <c r="D15" s="70" t="s">
        <v>82</v>
      </c>
      <c r="E15" s="70" t="s">
        <v>11</v>
      </c>
      <c r="F15" s="70" t="s">
        <v>100</v>
      </c>
      <c r="G15" s="71" t="str">
        <f>I!B63</f>
        <v>%</v>
      </c>
      <c r="H15" s="70" t="s">
        <v>99</v>
      </c>
      <c r="I15" s="72">
        <v>1</v>
      </c>
      <c r="J15" s="74">
        <f>I!D63*100</f>
        <v>0.79826235734587536</v>
      </c>
      <c r="K15" s="74">
        <f>I!E63*100</f>
        <v>0.79826235734587536</v>
      </c>
      <c r="L15" s="74">
        <f>I!F63*100</f>
        <v>0.79826235734587536</v>
      </c>
      <c r="M15" s="74">
        <f>I!G63*100</f>
        <v>0.79826235734587536</v>
      </c>
      <c r="N15" s="74">
        <f>I!H63*100</f>
        <v>0.79826235734587536</v>
      </c>
      <c r="O15" s="74">
        <f>I!I63*100</f>
        <v>0.79074242926201832</v>
      </c>
      <c r="P15" s="74">
        <f>I!J63*100</f>
        <v>0.78322242102391026</v>
      </c>
      <c r="Q15" s="74">
        <f>I!K63*100</f>
        <v>0.77570204213824701</v>
      </c>
      <c r="R15" s="74">
        <f>I!L63*100</f>
        <v>0.76817912787393128</v>
      </c>
      <c r="S15" s="74">
        <f>I!M63*100</f>
        <v>0.76063941934873236</v>
      </c>
      <c r="T15" s="74">
        <f>I!N63*100</f>
        <v>0.75298848666821905</v>
      </c>
      <c r="U15" s="74">
        <f>I!O63*100</f>
        <v>0.74460184050416356</v>
      </c>
      <c r="V15" s="74">
        <f>I!P63*100</f>
        <v>0.73138753820482683</v>
      </c>
      <c r="W15" s="74">
        <f>I!Q63*100</f>
        <v>0.67207040138275365</v>
      </c>
      <c r="X15" s="74">
        <f>I!R63*100</f>
        <v>0.66118421984988884</v>
      </c>
      <c r="Y15" s="74">
        <f>I!S63*100</f>
        <v>0.6500988448738434</v>
      </c>
      <c r="Z15" s="74">
        <f>I!T63*100</f>
        <v>0.63880249364036346</v>
      </c>
      <c r="AA15" s="74">
        <f>I!U63*100</f>
        <v>0.62728274920506755</v>
      </c>
      <c r="AB15" s="74">
        <f>I!V63*100</f>
        <v>0.61552654069641788</v>
      </c>
      <c r="AC15" s="74">
        <f>I!W63*100</f>
        <v>0.60352012572466551</v>
      </c>
      <c r="AD15" s="74">
        <f>I!X63*100</f>
        <v>0.59124907564324625</v>
      </c>
      <c r="AE15" s="74">
        <f>I!Y63*100</f>
        <v>0.57869826440690852</v>
      </c>
      <c r="AF15" s="74">
        <f>I!Z63*100</f>
        <v>0.56585186187687686</v>
      </c>
      <c r="AG15" s="74">
        <f>I!AA63*100</f>
        <v>0.55269333253680164</v>
      </c>
      <c r="AH15" s="74">
        <f>I!AB63*100</f>
        <v>0.53920544070277632</v>
      </c>
      <c r="AI15" s="74">
        <f>I!AC63*100</f>
        <v>0.52537026343432458</v>
      </c>
      <c r="AJ15" s="74">
        <f>I!AD63*100</f>
        <v>0.5111692124781132</v>
      </c>
      <c r="AK15" s="74">
        <f>I!AE63*100</f>
        <v>0.49658306669841512</v>
      </c>
      <c r="AL15" s="74">
        <f>I!AF63*100</f>
        <v>0.48159201656303136</v>
      </c>
      <c r="AM15" s="74">
        <f>I!AG63*100</f>
        <v>0.46617572235420357</v>
      </c>
      <c r="AN15" s="74">
        <f>I!AH63*100</f>
        <v>0.450313387853225</v>
      </c>
      <c r="AO15" s="74">
        <f>I!AI63*100</f>
        <v>0.43398385129571126</v>
      </c>
      <c r="AP15" s="74">
        <f>I!AJ63*100</f>
        <v>0.41716569540090787</v>
      </c>
      <c r="AQ15" s="74">
        <f>I!AK63*100</f>
        <v>0.39983737823057047</v>
      </c>
    </row>
    <row r="16" spans="1:43" x14ac:dyDescent="0.2">
      <c r="A16" s="70" t="s">
        <v>97</v>
      </c>
      <c r="B16" s="70" t="s">
        <v>110</v>
      </c>
      <c r="C16" s="70" t="s">
        <v>108</v>
      </c>
      <c r="D16" s="70" t="s">
        <v>82</v>
      </c>
      <c r="E16" s="70" t="s">
        <v>111</v>
      </c>
      <c r="F16" s="70" t="s">
        <v>100</v>
      </c>
      <c r="G16" s="71" t="str">
        <f>I!B64</f>
        <v>%</v>
      </c>
      <c r="H16" s="70" t="s">
        <v>99</v>
      </c>
      <c r="I16" s="72">
        <v>1</v>
      </c>
      <c r="J16" s="74">
        <f>I!D64*100</f>
        <v>60.711024131949962</v>
      </c>
      <c r="K16" s="74">
        <f>I!E64*100</f>
        <v>60.711024131949962</v>
      </c>
      <c r="L16" s="74">
        <f>I!F64*100</f>
        <v>60.711024131949962</v>
      </c>
      <c r="M16" s="74">
        <f>I!G64*100</f>
        <v>60.711024131949962</v>
      </c>
      <c r="N16" s="74">
        <f>I!H64*100</f>
        <v>60.711024131949962</v>
      </c>
      <c r="O16" s="74">
        <f>I!I64*100</f>
        <v>60.1391037211122</v>
      </c>
      <c r="P16" s="74">
        <f>I!J64*100</f>
        <v>59.567177214225154</v>
      </c>
      <c r="Q16" s="74">
        <f>I!K64*100</f>
        <v>58.995222518118787</v>
      </c>
      <c r="R16" s="74">
        <f>I!L64*100</f>
        <v>58.423074996391698</v>
      </c>
      <c r="S16" s="74">
        <f>I!M64*100</f>
        <v>57.849650204393285</v>
      </c>
      <c r="T16" s="74">
        <f>I!N64*100</f>
        <v>57.267766373439564</v>
      </c>
      <c r="U16" s="74">
        <f>I!O64*100</f>
        <v>56.629928608741508</v>
      </c>
      <c r="V16" s="74">
        <f>I!P64*100</f>
        <v>55.624928412503635</v>
      </c>
      <c r="W16" s="74">
        <f>I!Q64*100</f>
        <v>51.113624463490403</v>
      </c>
      <c r="X16" s="74">
        <f>I!R64*100</f>
        <v>50.285687102214858</v>
      </c>
      <c r="Y16" s="74">
        <f>I!S64*100</f>
        <v>49.442600288100181</v>
      </c>
      <c r="Z16" s="74">
        <f>I!T64*100</f>
        <v>48.583467891303926</v>
      </c>
      <c r="AA16" s="74">
        <f>I!U64*100</f>
        <v>47.707345553867796</v>
      </c>
      <c r="AB16" s="74">
        <f>I!V64*100</f>
        <v>46.813239184074874</v>
      </c>
      <c r="AC16" s="74">
        <f>I!W64*100</f>
        <v>45.900103618580047</v>
      </c>
      <c r="AD16" s="74">
        <f>I!X64*100</f>
        <v>44.966841501480594</v>
      </c>
      <c r="AE16" s="74">
        <f>I!Y64*100</f>
        <v>44.012302436932544</v>
      </c>
      <c r="AF16" s="74">
        <f>I!Z64*100</f>
        <v>43.03528247998176</v>
      </c>
      <c r="AG16" s="74">
        <f>I!AA64*100</f>
        <v>42.03452403890681</v>
      </c>
      <c r="AH16" s="74">
        <f>I!AB64*100</f>
        <v>41.008716271461445</v>
      </c>
      <c r="AI16" s="74">
        <f>I!AC64*100</f>
        <v>39.956496066806544</v>
      </c>
      <c r="AJ16" s="74">
        <f>I!AD64*100</f>
        <v>38.876449714416616</v>
      </c>
      <c r="AK16" s="74">
        <f>I!AE64*100</f>
        <v>37.767115370545383</v>
      </c>
      <c r="AL16" s="74">
        <f>I!AF64*100</f>
        <v>36.626986441556923</v>
      </c>
      <c r="AM16" s="74">
        <f>I!AG64*100</f>
        <v>35.454516011096857</v>
      </c>
      <c r="AN16" s="74">
        <f>I!AH64*100</f>
        <v>34.248122444099799</v>
      </c>
      <c r="AO16" s="74">
        <f>I!AI64*100</f>
        <v>33.006196304299095</v>
      </c>
      <c r="AP16" s="74">
        <f>I!AJ64*100</f>
        <v>31.727108722392856</v>
      </c>
      <c r="AQ16" s="74">
        <f>I!AK64*100</f>
        <v>30.409221348381799</v>
      </c>
    </row>
    <row r="17" spans="1:43" x14ac:dyDescent="0.2">
      <c r="A17" s="70" t="s">
        <v>97</v>
      </c>
      <c r="B17" s="70" t="s">
        <v>110</v>
      </c>
      <c r="C17" s="70" t="s">
        <v>108</v>
      </c>
      <c r="D17" s="70" t="s">
        <v>82</v>
      </c>
      <c r="E17" s="70" t="s">
        <v>12</v>
      </c>
      <c r="F17" s="70" t="s">
        <v>100</v>
      </c>
      <c r="G17" s="71" t="str">
        <f>I!B65</f>
        <v>%</v>
      </c>
      <c r="H17" s="70" t="s">
        <v>99</v>
      </c>
      <c r="I17" s="72">
        <v>1</v>
      </c>
      <c r="J17" s="74">
        <f>I!D65*100</f>
        <v>0.4092299932486505</v>
      </c>
      <c r="K17" s="74">
        <f>I!E65*100</f>
        <v>0.4092299932486505</v>
      </c>
      <c r="L17" s="74">
        <f>I!F65*100</f>
        <v>0.4092299932486505</v>
      </c>
      <c r="M17" s="74">
        <f>I!G65*100</f>
        <v>0.4092299932486505</v>
      </c>
      <c r="N17" s="74">
        <f>I!H65*100</f>
        <v>0.4092299932486505</v>
      </c>
      <c r="O17" s="74">
        <f>I!I65*100</f>
        <v>1.3474120600528166</v>
      </c>
      <c r="P17" s="74">
        <f>I!J65*100</f>
        <v>2.2855941268569824</v>
      </c>
      <c r="Q17" s="74">
        <f>I!K65*100</f>
        <v>3.2237761936611484</v>
      </c>
      <c r="R17" s="74">
        <f>I!L65*100</f>
        <v>4.1619582604653154</v>
      </c>
      <c r="S17" s="74">
        <f>I!M65*100</f>
        <v>5.1001403272694814</v>
      </c>
      <c r="T17" s="74">
        <f>I!N65*100</f>
        <v>6.0383223940736475</v>
      </c>
      <c r="U17" s="74">
        <f>I!O65*100</f>
        <v>6.9765044608778135</v>
      </c>
      <c r="V17" s="74">
        <f>I!P65*100</f>
        <v>7.9146865276819796</v>
      </c>
      <c r="W17" s="74">
        <f>I!Q65*100</f>
        <v>8.8528685944861465</v>
      </c>
      <c r="X17" s="74">
        <f>I!R65*100</f>
        <v>9.7910506612903134</v>
      </c>
      <c r="Y17" s="74">
        <f>I!S65*100</f>
        <v>10.729232728094479</v>
      </c>
      <c r="Z17" s="74">
        <f>I!T65*100</f>
        <v>11.667414794898646</v>
      </c>
      <c r="AA17" s="74">
        <f>I!U65*100</f>
        <v>12.605596861702811</v>
      </c>
      <c r="AB17" s="74">
        <f>I!V65*100</f>
        <v>13.543778928506978</v>
      </c>
      <c r="AC17" s="74">
        <f>I!W65*100</f>
        <v>14.481960995311145</v>
      </c>
      <c r="AD17" s="74">
        <f>I!X65*100</f>
        <v>15.42014306211531</v>
      </c>
      <c r="AE17" s="74">
        <f>I!Y65*100</f>
        <v>16.358325128919475</v>
      </c>
      <c r="AF17" s="74">
        <f>I!Z65*100</f>
        <v>17.296507195723642</v>
      </c>
      <c r="AG17" s="74">
        <f>I!AA65*100</f>
        <v>18.234689262527809</v>
      </c>
      <c r="AH17" s="74">
        <f>I!AB65*100</f>
        <v>19.172871329331976</v>
      </c>
      <c r="AI17" s="74">
        <f>I!AC65*100</f>
        <v>20.111053396136143</v>
      </c>
      <c r="AJ17" s="74">
        <f>I!AD65*100</f>
        <v>21.04923546294031</v>
      </c>
      <c r="AK17" s="74">
        <f>I!AE65*100</f>
        <v>21.987417529744473</v>
      </c>
      <c r="AL17" s="74">
        <f>I!AF65*100</f>
        <v>22.92559959654864</v>
      </c>
      <c r="AM17" s="74">
        <f>I!AG65*100</f>
        <v>23.863781663352807</v>
      </c>
      <c r="AN17" s="74">
        <f>I!AH65*100</f>
        <v>24.801963730156974</v>
      </c>
      <c r="AO17" s="74">
        <f>I!AI65*100</f>
        <v>25.740145796961141</v>
      </c>
      <c r="AP17" s="74">
        <f>I!AJ65*100</f>
        <v>26.678327863765304</v>
      </c>
      <c r="AQ17" s="74">
        <f>I!AK65*100</f>
        <v>27.61650993056946</v>
      </c>
    </row>
    <row r="18" spans="1:43" x14ac:dyDescent="0.2">
      <c r="A18" s="70" t="s">
        <v>97</v>
      </c>
      <c r="B18" s="70" t="s">
        <v>110</v>
      </c>
      <c r="C18" s="70" t="s">
        <v>108</v>
      </c>
      <c r="D18" s="70" t="s">
        <v>82</v>
      </c>
      <c r="E18" s="70" t="s">
        <v>54</v>
      </c>
      <c r="F18" s="70" t="s">
        <v>100</v>
      </c>
      <c r="G18" s="71" t="str">
        <f>I!B66</f>
        <v>%</v>
      </c>
      <c r="H18" s="70" t="s">
        <v>99</v>
      </c>
      <c r="I18" s="72">
        <v>1</v>
      </c>
      <c r="J18" s="74">
        <f>I!D66*100</f>
        <v>2.261932455631698</v>
      </c>
      <c r="K18" s="74">
        <f>I!E66*100</f>
        <v>2.261932455631698</v>
      </c>
      <c r="L18" s="74">
        <f>I!F66*100</f>
        <v>2.261932455631698</v>
      </c>
      <c r="M18" s="74">
        <f>I!G66*100</f>
        <v>2.261932455631698</v>
      </c>
      <c r="N18" s="74">
        <f>I!H66*100</f>
        <v>2.261932455631698</v>
      </c>
      <c r="O18" s="74">
        <f>I!I66*100</f>
        <v>2.2406242112426633</v>
      </c>
      <c r="P18" s="74">
        <f>I!J66*100</f>
        <v>2.2193157397309293</v>
      </c>
      <c r="Q18" s="74">
        <f>I!K66*100</f>
        <v>2.1980062179633149</v>
      </c>
      <c r="R18" s="74">
        <f>I!L66*100</f>
        <v>2.1766895120222158</v>
      </c>
      <c r="S18" s="74">
        <f>I!M66*100</f>
        <v>2.1553252183633567</v>
      </c>
      <c r="T18" s="74">
        <f>I!N66*100</f>
        <v>2.1336457632485666</v>
      </c>
      <c r="U18" s="74">
        <f>I!O66*100</f>
        <v>2.1098816123051987</v>
      </c>
      <c r="V18" s="74">
        <f>I!P66*100</f>
        <v>2.0724379586312631</v>
      </c>
      <c r="W18" s="74">
        <f>I!Q66*100</f>
        <v>1.9043586852967458</v>
      </c>
      <c r="X18" s="74">
        <f>I!R66*100</f>
        <v>1.8735119253305659</v>
      </c>
      <c r="Y18" s="74">
        <f>I!S66*100</f>
        <v>1.842100736752748</v>
      </c>
      <c r="Z18" s="74">
        <f>I!T66*100</f>
        <v>1.8100917321315362</v>
      </c>
      <c r="AA18" s="74">
        <f>I!U66*100</f>
        <v>1.7774497271829195</v>
      </c>
      <c r="AB18" s="74">
        <f>I!V66*100</f>
        <v>1.7441376846743608</v>
      </c>
      <c r="AC18" s="74">
        <f>I!W66*100</f>
        <v>1.7101166645793069</v>
      </c>
      <c r="AD18" s="74">
        <f>I!X66*100</f>
        <v>1.6753457823143203</v>
      </c>
      <c r="AE18" s="74">
        <f>I!Y66*100</f>
        <v>1.6397821771677996</v>
      </c>
      <c r="AF18" s="74">
        <f>I!Z66*100</f>
        <v>1.6033809933296925</v>
      </c>
      <c r="AG18" s="74">
        <f>I!AA66*100</f>
        <v>1.5660953762530478</v>
      </c>
      <c r="AH18" s="74">
        <f>I!AB66*100</f>
        <v>1.5278764874169646</v>
      </c>
      <c r="AI18" s="74">
        <f>I!AC66*100</f>
        <v>1.4886735409107827</v>
      </c>
      <c r="AJ18" s="74">
        <f>I!AD66*100</f>
        <v>1.4484338656131337</v>
      </c>
      <c r="AK18" s="74">
        <f>I!AE66*100</f>
        <v>1.4071029970859346</v>
      </c>
      <c r="AL18" s="74">
        <f>I!AF66*100</f>
        <v>1.3646248036283739</v>
      </c>
      <c r="AM18" s="74">
        <f>I!AG66*100</f>
        <v>1.3209416512216199</v>
      </c>
      <c r="AN18" s="74">
        <f>I!AH66*100</f>
        <v>1.2759946123193411</v>
      </c>
      <c r="AO18" s="74">
        <f>I!AI66*100</f>
        <v>1.2297237235758545</v>
      </c>
      <c r="AP18" s="74">
        <f>I!AJ66*100</f>
        <v>1.1820682976218948</v>
      </c>
      <c r="AQ18" s="74">
        <f>I!AK66*100</f>
        <v>1.1329672938624464</v>
      </c>
    </row>
    <row r="19" spans="1:43" x14ac:dyDescent="0.2">
      <c r="A19" s="70" t="s">
        <v>97</v>
      </c>
      <c r="B19" s="70" t="s">
        <v>110</v>
      </c>
      <c r="C19" s="70" t="s">
        <v>108</v>
      </c>
      <c r="D19" s="70" t="s">
        <v>82</v>
      </c>
      <c r="E19" s="70" t="s">
        <v>78</v>
      </c>
      <c r="F19" s="70" t="s">
        <v>100</v>
      </c>
      <c r="G19" s="71" t="str">
        <f>I!B67</f>
        <v>%</v>
      </c>
      <c r="H19" s="70" t="s">
        <v>99</v>
      </c>
      <c r="I19" s="72">
        <v>1</v>
      </c>
      <c r="J19" s="74">
        <f>I!D67*100</f>
        <v>29.451797692834532</v>
      </c>
      <c r="K19" s="74">
        <f>I!E67*100</f>
        <v>29.451797692834532</v>
      </c>
      <c r="L19" s="74">
        <f>I!F67*100</f>
        <v>29.451797692834532</v>
      </c>
      <c r="M19" s="74">
        <f>I!G67*100</f>
        <v>29.451797692834532</v>
      </c>
      <c r="N19" s="74">
        <f>I!H67*100</f>
        <v>29.451797692834532</v>
      </c>
      <c r="O19" s="74">
        <f>I!I67*100</f>
        <v>29.17435081267999</v>
      </c>
      <c r="P19" s="74">
        <f>I!J67*100</f>
        <v>28.896900975243593</v>
      </c>
      <c r="Q19" s="74">
        <f>I!K67*100</f>
        <v>28.619437462808357</v>
      </c>
      <c r="R19" s="74">
        <f>I!L67*100</f>
        <v>28.34188040786988</v>
      </c>
      <c r="S19" s="74">
        <f>I!M67*100</f>
        <v>28.063703730611273</v>
      </c>
      <c r="T19" s="74">
        <f>I!N67*100</f>
        <v>27.781423450958375</v>
      </c>
      <c r="U19" s="74">
        <f>I!O67*100</f>
        <v>27.47199910710431</v>
      </c>
      <c r="V19" s="74">
        <f>I!P67*100</f>
        <v>26.984458946415767</v>
      </c>
      <c r="W19" s="74">
        <f>I!Q67*100</f>
        <v>24.795960018305923</v>
      </c>
      <c r="X19" s="74">
        <f>I!R67*100</f>
        <v>24.394315605033803</v>
      </c>
      <c r="Y19" s="74">
        <f>I!S67*100</f>
        <v>23.985321972628011</v>
      </c>
      <c r="Z19" s="74">
        <f>I!T67*100</f>
        <v>23.568544395514344</v>
      </c>
      <c r="AA19" s="74">
        <f>I!U67*100</f>
        <v>23.143524751960634</v>
      </c>
      <c r="AB19" s="74">
        <f>I!V67*100</f>
        <v>22.709780793667601</v>
      </c>
      <c r="AC19" s="74">
        <f>I!W67*100</f>
        <v>22.266805496748951</v>
      </c>
      <c r="AD19" s="74">
        <f>I!X67*100</f>
        <v>21.814066517952273</v>
      </c>
      <c r="AE19" s="74">
        <f>I!Y67*100</f>
        <v>21.351005783580938</v>
      </c>
      <c r="AF19" s="74">
        <f>I!Z67*100</f>
        <v>20.877039242488888</v>
      </c>
      <c r="AG19" s="74">
        <f>I!AA67*100</f>
        <v>20.391556818705745</v>
      </c>
      <c r="AH19" s="74">
        <f>I!AB67*100</f>
        <v>19.893922603659789</v>
      </c>
      <c r="AI19" s="74">
        <f>I!AC67*100</f>
        <v>19.383475332527354</v>
      </c>
      <c r="AJ19" s="74">
        <f>I!AD67*100</f>
        <v>18.859529193843592</v>
      </c>
      <c r="AK19" s="74">
        <f>I!AE67*100</f>
        <v>18.321375026020636</v>
      </c>
      <c r="AL19" s="74">
        <f>I!AF67*100</f>
        <v>17.768281958650604</v>
      </c>
      <c r="AM19" s="74">
        <f>I!AG67*100</f>
        <v>17.199499560190489</v>
      </c>
      <c r="AN19" s="74">
        <f>I!AH67*100</f>
        <v>16.614260556547393</v>
      </c>
      <c r="AO19" s="74">
        <f>I!AI67*100</f>
        <v>16.011784186862759</v>
      </c>
      <c r="AP19" s="74">
        <f>I!AJ67*100</f>
        <v>15.391280263031001</v>
      </c>
      <c r="AQ19" s="74">
        <f>I!AK67*100</f>
        <v>14.751953997722817</v>
      </c>
    </row>
    <row r="20" spans="1:43" x14ac:dyDescent="0.2">
      <c r="A20" s="70" t="s">
        <v>97</v>
      </c>
      <c r="B20" s="70" t="s">
        <v>110</v>
      </c>
      <c r="C20" s="70" t="s">
        <v>108</v>
      </c>
      <c r="D20" s="70" t="s">
        <v>82</v>
      </c>
      <c r="E20" s="70" t="s">
        <v>13</v>
      </c>
      <c r="F20" s="70" t="s">
        <v>100</v>
      </c>
      <c r="G20" s="71" t="str">
        <f>I!B68</f>
        <v>%</v>
      </c>
      <c r="H20" s="70" t="s">
        <v>99</v>
      </c>
      <c r="I20" s="72">
        <v>1</v>
      </c>
      <c r="J20" s="74">
        <f>I!D68*100</f>
        <v>5.1970718164516727</v>
      </c>
      <c r="K20" s="74">
        <f>I!E68*100</f>
        <v>5.1970718164516727</v>
      </c>
      <c r="L20" s="74">
        <f>I!F68*100</f>
        <v>5.1970718164516727</v>
      </c>
      <c r="M20" s="74">
        <f>I!G68*100</f>
        <v>5.1970718164516727</v>
      </c>
      <c r="N20" s="74">
        <f>I!H68*100</f>
        <v>5.1970718164516727</v>
      </c>
      <c r="O20" s="74">
        <f>I!I68*100</f>
        <v>5.1481134684264713</v>
      </c>
      <c r="P20" s="74">
        <f>I!J68*100</f>
        <v>5.0991545985585516</v>
      </c>
      <c r="Q20" s="74">
        <f>I!K68*100</f>
        <v>5.0501933155968084</v>
      </c>
      <c r="R20" s="74">
        <f>I!L68*100</f>
        <v>5.00121552610082</v>
      </c>
      <c r="S20" s="74">
        <f>I!M68*100</f>
        <v>4.952128397890422</v>
      </c>
      <c r="T20" s="74">
        <f>I!N68*100</f>
        <v>4.902317146943215</v>
      </c>
      <c r="U20" s="74">
        <f>I!O68*100</f>
        <v>4.8477160474266565</v>
      </c>
      <c r="V20" s="74">
        <f>I!P68*100</f>
        <v>4.7616845849356855</v>
      </c>
      <c r="W20" s="74">
        <f>I!Q68*100</f>
        <v>4.3755014996708574</v>
      </c>
      <c r="X20" s="74">
        <f>I!R68*100</f>
        <v>4.3046272229213729</v>
      </c>
      <c r="Y20" s="74">
        <f>I!S68*100</f>
        <v>4.2324561010682071</v>
      </c>
      <c r="Z20" s="74">
        <f>I!T68*100</f>
        <v>4.1589114223244232</v>
      </c>
      <c r="AA20" s="74">
        <f>I!U68*100</f>
        <v>4.0839123464110116</v>
      </c>
      <c r="AB20" s="74">
        <f>I!V68*100</f>
        <v>4.0073737756687118</v>
      </c>
      <c r="AC20" s="74">
        <f>I!W68*100</f>
        <v>3.9292062405317871</v>
      </c>
      <c r="AD20" s="74">
        <f>I!X68*100</f>
        <v>3.8493158035726274</v>
      </c>
      <c r="AE20" s="74">
        <f>I!Y68*100</f>
        <v>3.7676039869627984</v>
      </c>
      <c r="AF20" s="74">
        <f>I!Z68*100</f>
        <v>3.6839677288864405</v>
      </c>
      <c r="AG20" s="74">
        <f>I!AA68*100</f>
        <v>3.5982993751804839</v>
      </c>
      <c r="AH20" s="74">
        <f>I!AB68*100</f>
        <v>3.5104867132543625</v>
      </c>
      <c r="AI20" s="74">
        <f>I!AC68*100</f>
        <v>3.4204130561467538</v>
      </c>
      <c r="AJ20" s="74">
        <f>I!AD68*100</f>
        <v>3.3279573853897002</v>
      </c>
      <c r="AK20" s="74">
        <f>I!AE68*100</f>
        <v>3.2329945621465157</v>
      </c>
      <c r="AL20" s="74">
        <f>I!AF68*100</f>
        <v>3.1353956168365347</v>
      </c>
      <c r="AM20" s="74">
        <f>I!AG68*100</f>
        <v>3.0350281281161422</v>
      </c>
      <c r="AN20" s="74">
        <f>I!AH68*100</f>
        <v>2.9317567026010272</v>
      </c>
      <c r="AO20" s="74">
        <f>I!AI68*100</f>
        <v>2.8254435670287323</v>
      </c>
      <c r="AP20" s="74">
        <f>I!AJ68*100</f>
        <v>2.715949284602357</v>
      </c>
      <c r="AQ20" s="74">
        <f>I!AK68*100</f>
        <v>2.6031336069447972</v>
      </c>
    </row>
    <row r="21" spans="1:43" x14ac:dyDescent="0.2">
      <c r="A21" s="70" t="s">
        <v>97</v>
      </c>
      <c r="B21" s="70" t="s">
        <v>110</v>
      </c>
      <c r="C21" s="70" t="s">
        <v>108</v>
      </c>
      <c r="D21" s="70" t="s">
        <v>82</v>
      </c>
      <c r="E21" s="70" t="s">
        <v>55</v>
      </c>
      <c r="F21" s="70" t="s">
        <v>100</v>
      </c>
      <c r="G21" s="71" t="str">
        <f>I!B69</f>
        <v>%</v>
      </c>
      <c r="H21" s="70" t="s">
        <v>99</v>
      </c>
      <c r="I21" s="72">
        <v>1</v>
      </c>
      <c r="J21" s="74">
        <f>I!D69*100</f>
        <v>0</v>
      </c>
      <c r="K21" s="74">
        <f>I!E69*100</f>
        <v>0</v>
      </c>
      <c r="L21" s="74">
        <f>I!F69*100</f>
        <v>0</v>
      </c>
      <c r="M21" s="74">
        <f>I!G69*100</f>
        <v>0</v>
      </c>
      <c r="N21" s="74">
        <f>I!H69*100</f>
        <v>0</v>
      </c>
      <c r="O21" s="74">
        <f>I!I69*100</f>
        <v>0</v>
      </c>
      <c r="P21" s="74">
        <f>I!J69*100</f>
        <v>0</v>
      </c>
      <c r="Q21" s="74">
        <f>I!K69*100</f>
        <v>0</v>
      </c>
      <c r="R21" s="74">
        <f>I!L69*100</f>
        <v>0</v>
      </c>
      <c r="S21" s="74">
        <f>I!M69*100</f>
        <v>0</v>
      </c>
      <c r="T21" s="74">
        <f>I!N69*100</f>
        <v>0</v>
      </c>
      <c r="U21" s="74">
        <f>I!O69*100</f>
        <v>0</v>
      </c>
      <c r="V21" s="74">
        <f>I!P69*100</f>
        <v>0</v>
      </c>
      <c r="W21" s="74">
        <f>I!Q69*100</f>
        <v>0</v>
      </c>
      <c r="X21" s="74">
        <f>I!R69*100</f>
        <v>0</v>
      </c>
      <c r="Y21" s="74">
        <f>I!S69*100</f>
        <v>0</v>
      </c>
      <c r="Z21" s="74">
        <f>I!T69*100</f>
        <v>0</v>
      </c>
      <c r="AA21" s="74">
        <f>I!U69*100</f>
        <v>0</v>
      </c>
      <c r="AB21" s="74">
        <f>I!V69*100</f>
        <v>0</v>
      </c>
      <c r="AC21" s="74">
        <f>I!W69*100</f>
        <v>0</v>
      </c>
      <c r="AD21" s="74">
        <f>I!X69*100</f>
        <v>0</v>
      </c>
      <c r="AE21" s="74">
        <f>I!Y69*100</f>
        <v>0</v>
      </c>
      <c r="AF21" s="74">
        <f>I!Z69*100</f>
        <v>0</v>
      </c>
      <c r="AG21" s="74">
        <f>I!AA69*100</f>
        <v>0</v>
      </c>
      <c r="AH21" s="74">
        <f>I!AB69*100</f>
        <v>0</v>
      </c>
      <c r="AI21" s="74">
        <f>I!AC69*100</f>
        <v>0</v>
      </c>
      <c r="AJ21" s="74">
        <f>I!AD69*100</f>
        <v>0</v>
      </c>
      <c r="AK21" s="74">
        <f>I!AE69*100</f>
        <v>0</v>
      </c>
      <c r="AL21" s="74">
        <f>I!AF69*100</f>
        <v>0</v>
      </c>
      <c r="AM21" s="74">
        <f>I!AG69*100</f>
        <v>0</v>
      </c>
      <c r="AN21" s="74">
        <f>I!AH69*100</f>
        <v>0</v>
      </c>
      <c r="AO21" s="74">
        <f>I!AI69*100</f>
        <v>0</v>
      </c>
      <c r="AP21" s="74">
        <f>I!AJ69*100</f>
        <v>0</v>
      </c>
      <c r="AQ21" s="74">
        <f>I!AK69*100</f>
        <v>0</v>
      </c>
    </row>
    <row r="22" spans="1:43" x14ac:dyDescent="0.2">
      <c r="A22" s="70" t="s">
        <v>97</v>
      </c>
      <c r="B22" s="70" t="s">
        <v>110</v>
      </c>
      <c r="C22" s="70" t="s">
        <v>108</v>
      </c>
      <c r="D22" s="70" t="s">
        <v>82</v>
      </c>
      <c r="E22" s="70" t="s">
        <v>56</v>
      </c>
      <c r="F22" s="70" t="s">
        <v>100</v>
      </c>
      <c r="G22" s="71" t="str">
        <f>I!B70</f>
        <v>%</v>
      </c>
      <c r="H22" s="70" t="s">
        <v>99</v>
      </c>
      <c r="I22" s="72">
        <v>1</v>
      </c>
      <c r="J22" s="74">
        <f>I!D70*100</f>
        <v>1.9731891151192481E-3</v>
      </c>
      <c r="K22" s="74">
        <f>I!E70*100</f>
        <v>1.9731891151192481E-3</v>
      </c>
      <c r="L22" s="74">
        <f>I!F70*100</f>
        <v>1.9731891151192481E-3</v>
      </c>
      <c r="M22" s="74">
        <f>I!G70*100</f>
        <v>1.9731891151192481E-3</v>
      </c>
      <c r="N22" s="74">
        <f>I!H70*100</f>
        <v>1.9731891151192481E-3</v>
      </c>
      <c r="O22" s="74">
        <f>I!I70*100</f>
        <v>1.9546009403105529E-3</v>
      </c>
      <c r="P22" s="74">
        <f>I!J70*100</f>
        <v>1.9360125673721397E-3</v>
      </c>
      <c r="Q22" s="74">
        <f>I!K70*100</f>
        <v>1.9174232782465674E-3</v>
      </c>
      <c r="R22" s="74">
        <f>I!L70*100</f>
        <v>1.8988277220315928E-3</v>
      </c>
      <c r="S22" s="74">
        <f>I!M70*100</f>
        <v>1.8801906528322391E-3</v>
      </c>
      <c r="T22" s="74">
        <f>I!N70*100</f>
        <v>1.8612786536044493E-3</v>
      </c>
      <c r="U22" s="74">
        <f>I!O70*100</f>
        <v>1.8405480770327413E-3</v>
      </c>
      <c r="V22" s="74">
        <f>I!P70*100</f>
        <v>1.8078842325948794E-3</v>
      </c>
      <c r="W22" s="74">
        <f>I!Q70*100</f>
        <v>1.6612608478889907E-3</v>
      </c>
      <c r="X22" s="74">
        <f>I!R70*100</f>
        <v>1.6343517813293686E-3</v>
      </c>
      <c r="Y22" s="74">
        <f>I!S70*100</f>
        <v>1.6069503373824501E-3</v>
      </c>
      <c r="Z22" s="74">
        <f>I!T70*100</f>
        <v>1.5790273906352457E-3</v>
      </c>
      <c r="AA22" s="74">
        <f>I!U70*100</f>
        <v>1.5505522481967899E-3</v>
      </c>
      <c r="AB22" s="74">
        <f>I!V70*100</f>
        <v>1.5214926007627461E-3</v>
      </c>
      <c r="AC22" s="74">
        <f>I!W70*100</f>
        <v>1.4918144791328651E-3</v>
      </c>
      <c r="AD22" s="74">
        <f>I!X70*100</f>
        <v>1.4614822177792858E-3</v>
      </c>
      <c r="AE22" s="74">
        <f>I!Y70*100</f>
        <v>1.4304584273054381E-3</v>
      </c>
      <c r="AF22" s="74">
        <f>I!Z70*100</f>
        <v>1.3987039778973773E-3</v>
      </c>
      <c r="AG22" s="74">
        <f>I!AA70*100</f>
        <v>1.3661779961497956E-3</v>
      </c>
      <c r="AH22" s="74">
        <f>I!AB70*100</f>
        <v>1.3328378779444308E-3</v>
      </c>
      <c r="AI22" s="74">
        <f>I!AC70*100</f>
        <v>1.2986393203641615E-3</v>
      </c>
      <c r="AJ22" s="74">
        <f>I!AD70*100</f>
        <v>1.2635363759346916E-3</v>
      </c>
      <c r="AK22" s="74">
        <f>I!AE70*100</f>
        <v>1.2274815327879636E-3</v>
      </c>
      <c r="AL22" s="74">
        <f>I!AF70*100</f>
        <v>1.1904258246249273E-3</v>
      </c>
      <c r="AM22" s="74">
        <f>I!AG70*100</f>
        <v>1.1523189746044965E-3</v>
      </c>
      <c r="AN22" s="74">
        <f>I!AH70*100</f>
        <v>1.1131095774812524E-3</v>
      </c>
      <c r="AO22" s="74">
        <f>I!AI70*100</f>
        <v>1.0727453244337209E-3</v>
      </c>
      <c r="AP22" s="74">
        <f>I!AJ70*100</f>
        <v>1.0311732750409096E-3</v>
      </c>
      <c r="AQ22" s="74">
        <f>I!AK70*100</f>
        <v>9.8834018074653762E-4</v>
      </c>
    </row>
    <row r="23" spans="1:43" x14ac:dyDescent="0.2">
      <c r="A23" s="70" t="s">
        <v>97</v>
      </c>
      <c r="B23" s="70" t="s">
        <v>110</v>
      </c>
      <c r="C23" s="70" t="s">
        <v>108</v>
      </c>
      <c r="D23" s="70" t="s">
        <v>82</v>
      </c>
      <c r="E23" s="70" t="s">
        <v>14</v>
      </c>
      <c r="F23" s="70" t="s">
        <v>100</v>
      </c>
      <c r="G23" s="71" t="str">
        <f>I!B71</f>
        <v>%</v>
      </c>
      <c r="H23" s="70" t="s">
        <v>99</v>
      </c>
      <c r="I23" s="72">
        <v>1</v>
      </c>
      <c r="J23" s="74">
        <f>I!D71*100</f>
        <v>0</v>
      </c>
      <c r="K23" s="74">
        <f>I!E71*100</f>
        <v>0</v>
      </c>
      <c r="L23" s="74">
        <f>I!F71*100</f>
        <v>0</v>
      </c>
      <c r="M23" s="74">
        <f>I!G71*100</f>
        <v>0</v>
      </c>
      <c r="N23" s="74">
        <f>I!H71*100</f>
        <v>0</v>
      </c>
      <c r="O23" s="74">
        <f>I!I71*100</f>
        <v>0</v>
      </c>
      <c r="P23" s="74">
        <f>I!J71*100</f>
        <v>9.9999999999999907E-6</v>
      </c>
      <c r="Q23" s="74">
        <f>I!K71*100</f>
        <v>6.6241783912806011E-5</v>
      </c>
      <c r="R23" s="74">
        <f>I!L71*100</f>
        <v>4.3879600562251735E-4</v>
      </c>
      <c r="S23" s="74">
        <f>I!M71*100</f>
        <v>2.9065929224896883E-3</v>
      </c>
      <c r="T23" s="74">
        <f>I!N71*100</f>
        <v>1.925065391366327E-2</v>
      </c>
      <c r="U23" s="74">
        <f>I!O71*100</f>
        <v>0.1273819220254718</v>
      </c>
      <c r="V23" s="74">
        <f>I!P71*100</f>
        <v>0.83779889832906673</v>
      </c>
      <c r="W23" s="74">
        <f>I!Q71*100</f>
        <v>5.2999999999999963</v>
      </c>
      <c r="X23" s="74">
        <f>I!R71*100</f>
        <v>5.5542399509892402</v>
      </c>
      <c r="Y23" s="74">
        <f>I!S71*100</f>
        <v>5.8199262290142393</v>
      </c>
      <c r="Z23" s="74">
        <f>I!T71*100</f>
        <v>6.0975010639593004</v>
      </c>
      <c r="AA23" s="74">
        <f>I!U71*100</f>
        <v>6.3874166578128149</v>
      </c>
      <c r="AB23" s="74">
        <f>I!V71*100</f>
        <v>6.6901346747900226</v>
      </c>
      <c r="AC23" s="74">
        <f>I!W71*100</f>
        <v>7.0061256381072914</v>
      </c>
      <c r="AD23" s="74">
        <f>I!X71*100</f>
        <v>7.3358682264357027</v>
      </c>
      <c r="AE23" s="74">
        <f>I!Y71*100</f>
        <v>7.6798484629974588</v>
      </c>
      <c r="AF23" s="74">
        <f>I!Z71*100</f>
        <v>8.0385587902734681</v>
      </c>
      <c r="AG23" s="74">
        <f>I!AA71*100</f>
        <v>8.4124970233759395</v>
      </c>
      <c r="AH23" s="74">
        <f>I!AB71*100</f>
        <v>8.8021651753181036</v>
      </c>
      <c r="AI23" s="74">
        <f>I!AC71*100</f>
        <v>9.2080681476971744</v>
      </c>
      <c r="AJ23" s="74">
        <f>I!AD71*100</f>
        <v>9.6307122807095489</v>
      </c>
      <c r="AK23" s="74">
        <f>I!AE71*100</f>
        <v>10.070603756952732</v>
      </c>
      <c r="AL23" s="74">
        <f>I!AF71*100</f>
        <v>10.528246854149909</v>
      </c>
      <c r="AM23" s="74">
        <f>I!AG71*100</f>
        <v>11.004142042773479</v>
      </c>
      <c r="AN23" s="74">
        <f>I!AH71*100</f>
        <v>11.498783925556323</v>
      </c>
      <c r="AO23" s="74">
        <f>I!AI71*100</f>
        <v>12.012659017074631</v>
      </c>
      <c r="AP23" s="74">
        <f>I!AJ71*100</f>
        <v>12.54624336297416</v>
      </c>
      <c r="AQ23" s="74">
        <f>I!AK71*100</f>
        <v>13.099999999999998</v>
      </c>
    </row>
    <row r="24" spans="1:43" x14ac:dyDescent="0.2">
      <c r="A24" s="70" t="s">
        <v>97</v>
      </c>
      <c r="B24" s="70" t="s">
        <v>110</v>
      </c>
      <c r="C24" s="70" t="s">
        <v>108</v>
      </c>
      <c r="D24" s="70" t="s">
        <v>82</v>
      </c>
      <c r="E24" s="70" t="s">
        <v>79</v>
      </c>
      <c r="F24" s="70" t="s">
        <v>100</v>
      </c>
      <c r="G24" s="71" t="str">
        <f>I!B72</f>
        <v>%</v>
      </c>
      <c r="H24" s="70" t="s">
        <v>99</v>
      </c>
      <c r="I24" s="72">
        <v>1</v>
      </c>
      <c r="J24" s="74">
        <f>I!D72*100</f>
        <v>0</v>
      </c>
      <c r="K24" s="74">
        <f>I!E72*100</f>
        <v>0</v>
      </c>
      <c r="L24" s="74">
        <f>I!F72*100</f>
        <v>0</v>
      </c>
      <c r="M24" s="74">
        <f>I!G72*100</f>
        <v>0</v>
      </c>
      <c r="N24" s="74">
        <f>I!H72*100</f>
        <v>0</v>
      </c>
      <c r="O24" s="74">
        <f>I!I72*100</f>
        <v>0</v>
      </c>
      <c r="P24" s="74">
        <f>I!J72*100</f>
        <v>0</v>
      </c>
      <c r="Q24" s="74">
        <f>I!K72*100</f>
        <v>0</v>
      </c>
      <c r="R24" s="74">
        <f>I!L72*100</f>
        <v>0</v>
      </c>
      <c r="S24" s="74">
        <f>I!M72*100</f>
        <v>0</v>
      </c>
      <c r="T24" s="74">
        <f>I!N72*100</f>
        <v>0</v>
      </c>
      <c r="U24" s="74">
        <f>I!O72*100</f>
        <v>0</v>
      </c>
      <c r="V24" s="74">
        <f>I!P72*100</f>
        <v>9.9999999999999907E-6</v>
      </c>
      <c r="W24" s="74">
        <f>I!Q72*100</f>
        <v>2.0000000000000004</v>
      </c>
      <c r="X24" s="74">
        <f>I!R72*100</f>
        <v>2.1657319666885626</v>
      </c>
      <c r="Y24" s="74">
        <f>I!S72*100</f>
        <v>2.3448688700945874</v>
      </c>
      <c r="Z24" s="74">
        <f>I!T72*100</f>
        <v>2.5384384977203913</v>
      </c>
      <c r="AA24" s="74">
        <f>I!U72*100</f>
        <v>2.7475377786880184</v>
      </c>
      <c r="AB24" s="74">
        <f>I!V72*100</f>
        <v>2.9733357634829227</v>
      </c>
      <c r="AC24" s="74">
        <f>I!W72*100</f>
        <v>3.2170764218298404</v>
      </c>
      <c r="AD24" s="74">
        <f>I!X72*100</f>
        <v>3.4800811850193569</v>
      </c>
      <c r="AE24" s="74">
        <f>I!Y72*100</f>
        <v>3.7637511468653218</v>
      </c>
      <c r="AF24" s="74">
        <f>I!Z72*100</f>
        <v>4.0695688242412587</v>
      </c>
      <c r="AG24" s="74">
        <f>I!AA72*100</f>
        <v>4.399099363905294</v>
      </c>
      <c r="AH24" s="74">
        <f>I!AB72*100</f>
        <v>4.7539910672315031</v>
      </c>
      <c r="AI24" s="74">
        <f>I!AC72*100</f>
        <v>5.1359750887593645</v>
      </c>
      <c r="AJ24" s="74">
        <f>I!AD72*100</f>
        <v>5.5468641484930163</v>
      </c>
      <c r="AK24" s="74">
        <f>I!AE72*100</f>
        <v>5.9885500820928312</v>
      </c>
      <c r="AL24" s="74">
        <f>I!AF72*100</f>
        <v>6.4630000381117076</v>
      </c>
      <c r="AM24" s="74">
        <f>I!AG72*100</f>
        <v>6.9722511180103792</v>
      </c>
      <c r="AN24" s="74">
        <f>I!AH72*100</f>
        <v>7.5184032437948387</v>
      </c>
      <c r="AO24" s="74">
        <f>I!AI72*100</f>
        <v>8.1036100309042087</v>
      </c>
      <c r="AP24" s="74">
        <f>I!AJ72*100</f>
        <v>8.7300674417890392</v>
      </c>
      <c r="AQ24" s="74">
        <f>I!AK72*100</f>
        <v>9.3999999999999968</v>
      </c>
    </row>
    <row r="25" spans="1:43" x14ac:dyDescent="0.2">
      <c r="A25" s="70" t="s">
        <v>97</v>
      </c>
      <c r="B25" s="70" t="s">
        <v>110</v>
      </c>
      <c r="C25" s="70" t="s">
        <v>108</v>
      </c>
      <c r="D25" s="70" t="s">
        <v>83</v>
      </c>
      <c r="E25" s="70" t="s">
        <v>12</v>
      </c>
      <c r="F25" s="70" t="s">
        <v>100</v>
      </c>
      <c r="G25" s="71" t="str">
        <f>I!B75</f>
        <v>%</v>
      </c>
      <c r="H25" s="70" t="s">
        <v>99</v>
      </c>
      <c r="I25" s="72">
        <v>1</v>
      </c>
      <c r="J25" s="73">
        <f>I!D75*100</f>
        <v>100</v>
      </c>
      <c r="K25" s="73">
        <f>I!E75*100</f>
        <v>100</v>
      </c>
      <c r="L25" s="73">
        <f>I!F75*100</f>
        <v>100</v>
      </c>
      <c r="M25" s="73">
        <f>I!G75*100</f>
        <v>100</v>
      </c>
      <c r="N25" s="73">
        <f>I!H75*100</f>
        <v>100</v>
      </c>
      <c r="O25" s="73">
        <f>I!I75*100</f>
        <v>100</v>
      </c>
      <c r="P25" s="73">
        <f>I!J75*100</f>
        <v>100</v>
      </c>
      <c r="Q25" s="73">
        <f>I!K75*100</f>
        <v>100</v>
      </c>
      <c r="R25" s="73">
        <f>I!L75*100</f>
        <v>100</v>
      </c>
      <c r="S25" s="73">
        <f>I!M75*100</f>
        <v>100</v>
      </c>
      <c r="T25" s="73">
        <f>I!N75*100</f>
        <v>100</v>
      </c>
      <c r="U25" s="73">
        <f>I!O75*100</f>
        <v>100</v>
      </c>
      <c r="V25" s="73">
        <f>I!P75*100</f>
        <v>100</v>
      </c>
      <c r="W25" s="73">
        <f>I!Q75*100</f>
        <v>100</v>
      </c>
      <c r="X25" s="73">
        <f>I!R75*100</f>
        <v>100</v>
      </c>
      <c r="Y25" s="73">
        <f>I!S75*100</f>
        <v>100</v>
      </c>
      <c r="Z25" s="73">
        <f>I!T75*100</f>
        <v>100</v>
      </c>
      <c r="AA25" s="73">
        <f>I!U75*100</f>
        <v>100</v>
      </c>
      <c r="AB25" s="73">
        <f>I!V75*100</f>
        <v>100</v>
      </c>
      <c r="AC25" s="73">
        <f>I!W75*100</f>
        <v>100</v>
      </c>
      <c r="AD25" s="73">
        <f>I!X75*100</f>
        <v>100</v>
      </c>
      <c r="AE25" s="73">
        <f>I!Y75*100</f>
        <v>100</v>
      </c>
      <c r="AF25" s="73">
        <f>I!Z75*100</f>
        <v>100</v>
      </c>
      <c r="AG25" s="73">
        <f>I!AA75*100</f>
        <v>100</v>
      </c>
      <c r="AH25" s="73">
        <f>I!AB75*100</f>
        <v>100</v>
      </c>
      <c r="AI25" s="73">
        <f>I!AC75*100</f>
        <v>100</v>
      </c>
      <c r="AJ25" s="73">
        <f>I!AD75*100</f>
        <v>100</v>
      </c>
      <c r="AK25" s="73">
        <f>I!AE75*100</f>
        <v>100</v>
      </c>
      <c r="AL25" s="73">
        <f>I!AF75*100</f>
        <v>100</v>
      </c>
      <c r="AM25" s="73">
        <f>I!AG75*100</f>
        <v>100</v>
      </c>
      <c r="AN25" s="73">
        <f>I!AH75*100</f>
        <v>100</v>
      </c>
      <c r="AO25" s="73">
        <f>I!AI75*100</f>
        <v>100</v>
      </c>
      <c r="AP25" s="73">
        <f>I!AJ75*100</f>
        <v>100</v>
      </c>
      <c r="AQ25" s="73">
        <f>I!AK75*100</f>
        <v>100</v>
      </c>
    </row>
    <row r="26" spans="1:43" x14ac:dyDescent="0.2">
      <c r="A26" s="70" t="s">
        <v>97</v>
      </c>
      <c r="B26" s="70" t="s">
        <v>110</v>
      </c>
      <c r="C26" s="70" t="s">
        <v>108</v>
      </c>
      <c r="D26" s="70" t="s">
        <v>16</v>
      </c>
      <c r="E26" s="70"/>
      <c r="F26" s="70" t="s">
        <v>101</v>
      </c>
      <c r="G26" s="71" t="str">
        <f>I!B79</f>
        <v>Mcal/Ton</v>
      </c>
      <c r="H26" s="70" t="s">
        <v>102</v>
      </c>
      <c r="I26" s="72">
        <v>1</v>
      </c>
      <c r="J26" s="73">
        <f>I!D79</f>
        <v>8.4131241274933426E-4</v>
      </c>
      <c r="K26" s="73">
        <f>I!E79</f>
        <v>8.4131241274933426E-4</v>
      </c>
      <c r="L26" s="73">
        <f>I!F79</f>
        <v>8.4131241274933426E-4</v>
      </c>
      <c r="M26" s="73">
        <f>I!G79</f>
        <v>8.4131241274933426E-4</v>
      </c>
      <c r="N26" s="73">
        <f>I!H79</f>
        <v>8.4131241274933426E-4</v>
      </c>
      <c r="O26" s="73">
        <f>I!I79</f>
        <v>8.4131241274933426E-4</v>
      </c>
      <c r="P26" s="73">
        <f>I!J79</f>
        <v>8.4131241274933426E-4</v>
      </c>
      <c r="Q26" s="73">
        <f>I!K79</f>
        <v>8.4131241274933426E-4</v>
      </c>
      <c r="R26" s="73">
        <f>I!L79</f>
        <v>8.4131241274933426E-4</v>
      </c>
      <c r="S26" s="73">
        <f>I!M79</f>
        <v>8.4131241274933426E-4</v>
      </c>
      <c r="T26" s="73">
        <f>I!N79</f>
        <v>8.4131241274933426E-4</v>
      </c>
      <c r="U26" s="73">
        <f>I!O79</f>
        <v>8.4131241274933426E-4</v>
      </c>
      <c r="V26" s="73">
        <f>I!P79</f>
        <v>8.4131241274933426E-4</v>
      </c>
      <c r="W26" s="73">
        <f>I!Q79</f>
        <v>8.4131241274933426E-4</v>
      </c>
      <c r="X26" s="73">
        <f>I!R79</f>
        <v>8.4131241274933426E-4</v>
      </c>
      <c r="Y26" s="73">
        <f>I!S79</f>
        <v>8.4131241274933426E-4</v>
      </c>
      <c r="Z26" s="73">
        <f>I!T79</f>
        <v>8.4131241274933426E-4</v>
      </c>
      <c r="AA26" s="73">
        <f>I!U79</f>
        <v>8.4131241274933426E-4</v>
      </c>
      <c r="AB26" s="73">
        <f>I!V79</f>
        <v>8.4131241274933426E-4</v>
      </c>
      <c r="AC26" s="73">
        <f>I!W79</f>
        <v>8.4131241274933426E-4</v>
      </c>
      <c r="AD26" s="73">
        <f>I!X79</f>
        <v>8.4131241274933426E-4</v>
      </c>
      <c r="AE26" s="73">
        <f>I!Y79</f>
        <v>8.4131241274933426E-4</v>
      </c>
      <c r="AF26" s="73">
        <f>I!Z79</f>
        <v>8.4131241274933426E-4</v>
      </c>
      <c r="AG26" s="73">
        <f>I!AA79</f>
        <v>8.4131241274933426E-4</v>
      </c>
      <c r="AH26" s="73">
        <f>I!AB79</f>
        <v>8.4131241274933426E-4</v>
      </c>
      <c r="AI26" s="73">
        <f>I!AC79</f>
        <v>8.4131241274933426E-4</v>
      </c>
      <c r="AJ26" s="73">
        <f>I!AD79</f>
        <v>8.4131241274933426E-4</v>
      </c>
      <c r="AK26" s="73">
        <f>I!AE79</f>
        <v>8.4131241274933426E-4</v>
      </c>
      <c r="AL26" s="73">
        <f>I!AF79</f>
        <v>8.4131241274933426E-4</v>
      </c>
      <c r="AM26" s="73">
        <f>I!AG79</f>
        <v>8.4131241274933426E-4</v>
      </c>
      <c r="AN26" s="73">
        <f>I!AH79</f>
        <v>8.4131241274933426E-4</v>
      </c>
      <c r="AO26" s="73">
        <f>I!AI79</f>
        <v>8.4131241274933426E-4</v>
      </c>
      <c r="AP26" s="73">
        <f>I!AJ79</f>
        <v>8.4131241274933426E-4</v>
      </c>
      <c r="AQ26" s="73">
        <f>I!AK79</f>
        <v>8.4131241274933426E-4</v>
      </c>
    </row>
    <row r="27" spans="1:43" x14ac:dyDescent="0.2">
      <c r="A27" s="70" t="s">
        <v>97</v>
      </c>
      <c r="B27" s="70" t="s">
        <v>110</v>
      </c>
      <c r="C27" s="70" t="s">
        <v>108</v>
      </c>
      <c r="D27" s="70" t="s">
        <v>82</v>
      </c>
      <c r="E27" s="70"/>
      <c r="F27" s="70" t="s">
        <v>101</v>
      </c>
      <c r="G27" s="71" t="str">
        <f>I!B80</f>
        <v>Mcal/Ton</v>
      </c>
      <c r="H27" s="70" t="s">
        <v>102</v>
      </c>
      <c r="I27" s="72">
        <v>1</v>
      </c>
      <c r="J27" s="73">
        <f>I!D80</f>
        <v>6.006567226096984E-4</v>
      </c>
      <c r="K27" s="73">
        <f>I!E80</f>
        <v>6.006567226096984E-4</v>
      </c>
      <c r="L27" s="73">
        <f>I!F80</f>
        <v>6.006567226096984E-4</v>
      </c>
      <c r="M27" s="73">
        <f>I!G80</f>
        <v>6.006567226096984E-4</v>
      </c>
      <c r="N27" s="73">
        <f>I!H80</f>
        <v>6.006567226096984E-4</v>
      </c>
      <c r="O27" s="73">
        <f>I!I80</f>
        <v>6.006567226096984E-4</v>
      </c>
      <c r="P27" s="73">
        <f>I!J80</f>
        <v>6.006567226096984E-4</v>
      </c>
      <c r="Q27" s="73">
        <f>I!K80</f>
        <v>6.006567226096984E-4</v>
      </c>
      <c r="R27" s="73">
        <f>I!L80</f>
        <v>6.006567226096984E-4</v>
      </c>
      <c r="S27" s="73">
        <f>I!M80</f>
        <v>6.006567226096984E-4</v>
      </c>
      <c r="T27" s="73">
        <f>I!N80</f>
        <v>6.006567226096984E-4</v>
      </c>
      <c r="U27" s="73">
        <f>I!O80</f>
        <v>6.006567226096984E-4</v>
      </c>
      <c r="V27" s="73">
        <f>I!P80</f>
        <v>6.006567226096984E-4</v>
      </c>
      <c r="W27" s="73">
        <f>I!Q80</f>
        <v>6.006567226096984E-4</v>
      </c>
      <c r="X27" s="73">
        <f>I!R80</f>
        <v>6.006567226096984E-4</v>
      </c>
      <c r="Y27" s="73">
        <f>I!S80</f>
        <v>6.006567226096984E-4</v>
      </c>
      <c r="Z27" s="73">
        <f>I!T80</f>
        <v>6.006567226096984E-4</v>
      </c>
      <c r="AA27" s="73">
        <f>I!U80</f>
        <v>6.006567226096984E-4</v>
      </c>
      <c r="AB27" s="73">
        <f>I!V80</f>
        <v>6.006567226096984E-4</v>
      </c>
      <c r="AC27" s="73">
        <f>I!W80</f>
        <v>6.006567226096984E-4</v>
      </c>
      <c r="AD27" s="73">
        <f>I!X80</f>
        <v>6.006567226096984E-4</v>
      </c>
      <c r="AE27" s="73">
        <f>I!Y80</f>
        <v>6.006567226096984E-4</v>
      </c>
      <c r="AF27" s="73">
        <f>I!Z80</f>
        <v>6.006567226096984E-4</v>
      </c>
      <c r="AG27" s="73">
        <f>I!AA80</f>
        <v>6.006567226096984E-4</v>
      </c>
      <c r="AH27" s="73">
        <f>I!AB80</f>
        <v>6.006567226096984E-4</v>
      </c>
      <c r="AI27" s="73">
        <f>I!AC80</f>
        <v>6.006567226096984E-4</v>
      </c>
      <c r="AJ27" s="73">
        <f>I!AD80</f>
        <v>6.006567226096984E-4</v>
      </c>
      <c r="AK27" s="73">
        <f>I!AE80</f>
        <v>6.006567226096984E-4</v>
      </c>
      <c r="AL27" s="73">
        <f>I!AF80</f>
        <v>6.006567226096984E-4</v>
      </c>
      <c r="AM27" s="73">
        <f>I!AG80</f>
        <v>6.006567226096984E-4</v>
      </c>
      <c r="AN27" s="73">
        <f>I!AH80</f>
        <v>6.006567226096984E-4</v>
      </c>
      <c r="AO27" s="73">
        <f>I!AI80</f>
        <v>6.006567226096984E-4</v>
      </c>
      <c r="AP27" s="73">
        <f>I!AJ80</f>
        <v>6.006567226096984E-4</v>
      </c>
      <c r="AQ27" s="73">
        <f>I!AK80</f>
        <v>6.006567226096984E-4</v>
      </c>
    </row>
    <row r="28" spans="1:43" x14ac:dyDescent="0.2">
      <c r="A28" s="70" t="s">
        <v>97</v>
      </c>
      <c r="B28" s="70" t="s">
        <v>110</v>
      </c>
      <c r="C28" s="70" t="s">
        <v>108</v>
      </c>
      <c r="D28" s="70" t="s">
        <v>83</v>
      </c>
      <c r="E28" s="70"/>
      <c r="F28" s="70" t="s">
        <v>101</v>
      </c>
      <c r="G28" s="71" t="str">
        <f>I!B81</f>
        <v>Mcal/Ton</v>
      </c>
      <c r="H28" s="70" t="s">
        <v>102</v>
      </c>
      <c r="I28" s="72">
        <v>1</v>
      </c>
      <c r="J28" s="74">
        <f>I!D81</f>
        <v>1E-3</v>
      </c>
      <c r="K28" s="74">
        <f>I!E81</f>
        <v>1E-3</v>
      </c>
      <c r="L28" s="74">
        <f>I!F81</f>
        <v>1E-3</v>
      </c>
      <c r="M28" s="74">
        <f>I!G81</f>
        <v>1E-3</v>
      </c>
      <c r="N28" s="74">
        <f>I!H81</f>
        <v>1E-3</v>
      </c>
      <c r="O28" s="74">
        <f>I!I81</f>
        <v>1E-3</v>
      </c>
      <c r="P28" s="74">
        <f>I!J81</f>
        <v>1E-3</v>
      </c>
      <c r="Q28" s="74">
        <f>I!K81</f>
        <v>1E-3</v>
      </c>
      <c r="R28" s="74">
        <f>I!L81</f>
        <v>1E-3</v>
      </c>
      <c r="S28" s="74">
        <f>I!M81</f>
        <v>1E-3</v>
      </c>
      <c r="T28" s="74">
        <f>I!N81</f>
        <v>1E-3</v>
      </c>
      <c r="U28" s="74">
        <f>I!O81</f>
        <v>1E-3</v>
      </c>
      <c r="V28" s="74">
        <f>I!P81</f>
        <v>1E-3</v>
      </c>
      <c r="W28" s="74">
        <f>I!Q81</f>
        <v>1E-3</v>
      </c>
      <c r="X28" s="74">
        <f>I!R81</f>
        <v>1E-3</v>
      </c>
      <c r="Y28" s="74">
        <f>I!S81</f>
        <v>1E-3</v>
      </c>
      <c r="Z28" s="74">
        <f>I!T81</f>
        <v>1E-3</v>
      </c>
      <c r="AA28" s="74">
        <f>I!U81</f>
        <v>1E-3</v>
      </c>
      <c r="AB28" s="74">
        <f>I!V81</f>
        <v>1E-3</v>
      </c>
      <c r="AC28" s="74">
        <f>I!W81</f>
        <v>1E-3</v>
      </c>
      <c r="AD28" s="74">
        <f>I!X81</f>
        <v>1E-3</v>
      </c>
      <c r="AE28" s="74">
        <f>I!Y81</f>
        <v>1E-3</v>
      </c>
      <c r="AF28" s="74">
        <f>I!Z81</f>
        <v>1E-3</v>
      </c>
      <c r="AG28" s="74">
        <f>I!AA81</f>
        <v>1E-3</v>
      </c>
      <c r="AH28" s="74">
        <f>I!AB81</f>
        <v>1E-3</v>
      </c>
      <c r="AI28" s="74">
        <f>I!AC81</f>
        <v>1E-3</v>
      </c>
      <c r="AJ28" s="74">
        <f>I!AD81</f>
        <v>1E-3</v>
      </c>
      <c r="AK28" s="74">
        <f>I!AE81</f>
        <v>1E-3</v>
      </c>
      <c r="AL28" s="74">
        <f>I!AF81</f>
        <v>1E-3</v>
      </c>
      <c r="AM28" s="74">
        <f>I!AG81</f>
        <v>1E-3</v>
      </c>
      <c r="AN28" s="74">
        <f>I!AH81</f>
        <v>1E-3</v>
      </c>
      <c r="AO28" s="74">
        <f>I!AI81</f>
        <v>1E-3</v>
      </c>
      <c r="AP28" s="74">
        <f>I!AJ81</f>
        <v>1E-3</v>
      </c>
      <c r="AQ28" s="74">
        <f>I!AK81</f>
        <v>1E-3</v>
      </c>
    </row>
    <row r="29" spans="1:43" x14ac:dyDescent="0.2">
      <c r="A29" s="70" t="s">
        <v>97</v>
      </c>
      <c r="B29" s="70" t="s">
        <v>110</v>
      </c>
      <c r="C29" s="70" t="s">
        <v>108</v>
      </c>
      <c r="D29" s="70" t="s">
        <v>16</v>
      </c>
      <c r="E29" s="70" t="s">
        <v>7</v>
      </c>
      <c r="F29" s="70" t="s">
        <v>103</v>
      </c>
      <c r="G29" s="71" t="str">
        <f>I!B86</f>
        <v>%</v>
      </c>
      <c r="H29" s="70" t="s">
        <v>102</v>
      </c>
      <c r="I29" s="72">
        <v>1</v>
      </c>
      <c r="J29" s="74">
        <f>I!D86*100</f>
        <v>2.3248477738541742</v>
      </c>
      <c r="K29" s="74">
        <f>I!E86*100</f>
        <v>2.3172561576390991</v>
      </c>
      <c r="L29" s="74">
        <f>I!F86*100</f>
        <v>2.3097139597600393</v>
      </c>
      <c r="M29" s="74">
        <f>I!G86*100</f>
        <v>2.3022206992425467</v>
      </c>
      <c r="N29" s="74">
        <f>I!H86*100</f>
        <v>2.2947759013335691</v>
      </c>
      <c r="O29" s="74">
        <f>I!I86*100</f>
        <v>2.2873790974011858</v>
      </c>
      <c r="P29" s="74">
        <f>I!J86*100</f>
        <v>2.2800298248362707</v>
      </c>
      <c r="Q29" s="74">
        <f>I!K86*100</f>
        <v>2.2727276269560464</v>
      </c>
      <c r="R29" s="74">
        <f>I!L86*100</f>
        <v>2.2654720529094869</v>
      </c>
      <c r="S29" s="74">
        <f>I!M86*100</f>
        <v>2.2582626575845266</v>
      </c>
      <c r="T29" s="74">
        <f>I!N86*100</f>
        <v>2.2510990015170345</v>
      </c>
      <c r="U29" s="74">
        <f>I!O86*100</f>
        <v>2.2439806508015145</v>
      </c>
      <c r="V29" s="74">
        <f>I!P86*100</f>
        <v>2.2369071770034958</v>
      </c>
      <c r="W29" s="74">
        <f>I!Q86*100</f>
        <v>2.2298781570735784</v>
      </c>
      <c r="X29" s="74">
        <f>I!R86*100</f>
        <v>2.2298781570735784</v>
      </c>
      <c r="Y29" s="74">
        <f>I!S86*100</f>
        <v>2.2298781570735784</v>
      </c>
      <c r="Z29" s="74">
        <f>I!T86*100</f>
        <v>2.2298781570735784</v>
      </c>
      <c r="AA29" s="74">
        <f>I!U86*100</f>
        <v>2.2298781570735784</v>
      </c>
      <c r="AB29" s="74">
        <f>I!V86*100</f>
        <v>2.2298781570735784</v>
      </c>
      <c r="AC29" s="74">
        <f>I!W86*100</f>
        <v>2.2273663634698755</v>
      </c>
      <c r="AD29" s="74">
        <f>I!X86*100</f>
        <v>2.2248602222004399</v>
      </c>
      <c r="AE29" s="74">
        <f>I!Y86*100</f>
        <v>2.2223597142073901</v>
      </c>
      <c r="AF29" s="74">
        <f>I!Z86*100</f>
        <v>2.219864820518425</v>
      </c>
      <c r="AG29" s="74">
        <f>I!AA86*100</f>
        <v>2.2173755222463449</v>
      </c>
      <c r="AH29" s="74">
        <f>I!AB86*100</f>
        <v>2.2035594733358281</v>
      </c>
      <c r="AI29" s="74">
        <f>I!AC86*100</f>
        <v>2.1899145286997856</v>
      </c>
      <c r="AJ29" s="74">
        <f>I!AD86*100</f>
        <v>2.1764375293489104</v>
      </c>
      <c r="AK29" s="74">
        <f>I!AE86*100</f>
        <v>2.1631253935814625</v>
      </c>
      <c r="AL29" s="74">
        <f>I!AF86*100</f>
        <v>2.1499751146340054</v>
      </c>
      <c r="AM29" s="74">
        <f>I!AG86*100</f>
        <v>2.1369837584173297</v>
      </c>
      <c r="AN29" s="74">
        <f>I!AH86*100</f>
        <v>2.1241484613338981</v>
      </c>
      <c r="AO29" s="74">
        <f>I!AI86*100</f>
        <v>2.1114664281735895</v>
      </c>
      <c r="AP29" s="74">
        <f>I!AJ86*100</f>
        <v>2.0989349300842592</v>
      </c>
      <c r="AQ29" s="74">
        <f>I!AK86*100</f>
        <v>2.0865513026142146</v>
      </c>
    </row>
    <row r="30" spans="1:43" x14ac:dyDescent="0.2">
      <c r="A30" s="70" t="s">
        <v>97</v>
      </c>
      <c r="B30" s="70" t="s">
        <v>110</v>
      </c>
      <c r="C30" s="70" t="s">
        <v>108</v>
      </c>
      <c r="D30" s="70" t="s">
        <v>16</v>
      </c>
      <c r="E30" s="70" t="s">
        <v>11</v>
      </c>
      <c r="F30" s="70" t="s">
        <v>103</v>
      </c>
      <c r="G30" s="71" t="str">
        <f>I!B87</f>
        <v>%</v>
      </c>
      <c r="H30" s="70" t="s">
        <v>102</v>
      </c>
      <c r="I30" s="72">
        <v>1</v>
      </c>
      <c r="J30" s="74">
        <f>I!D87*100</f>
        <v>0</v>
      </c>
      <c r="K30" s="74">
        <f>I!E87*100</f>
        <v>0</v>
      </c>
      <c r="L30" s="74">
        <f>I!F87*100</f>
        <v>0</v>
      </c>
      <c r="M30" s="74">
        <f>I!G87*100</f>
        <v>0</v>
      </c>
      <c r="N30" s="74">
        <f>I!H87*100</f>
        <v>0</v>
      </c>
      <c r="O30" s="74">
        <f>I!I87*100</f>
        <v>0</v>
      </c>
      <c r="P30" s="74">
        <f>I!J87*100</f>
        <v>0</v>
      </c>
      <c r="Q30" s="74">
        <f>I!K87*100</f>
        <v>0</v>
      </c>
      <c r="R30" s="74">
        <f>I!L87*100</f>
        <v>0</v>
      </c>
      <c r="S30" s="74">
        <f>I!M87*100</f>
        <v>0</v>
      </c>
      <c r="T30" s="74">
        <f>I!N87*100</f>
        <v>0</v>
      </c>
      <c r="U30" s="74">
        <f>I!O87*100</f>
        <v>0</v>
      </c>
      <c r="V30" s="74">
        <f>I!P87*100</f>
        <v>0</v>
      </c>
      <c r="W30" s="74">
        <f>I!Q87*100</f>
        <v>0</v>
      </c>
      <c r="X30" s="74">
        <f>I!R87*100</f>
        <v>0</v>
      </c>
      <c r="Y30" s="74">
        <f>I!S87*100</f>
        <v>0</v>
      </c>
      <c r="Z30" s="74">
        <f>I!T87*100</f>
        <v>0</v>
      </c>
      <c r="AA30" s="74">
        <f>I!U87*100</f>
        <v>0</v>
      </c>
      <c r="AB30" s="74">
        <f>I!V87*100</f>
        <v>0</v>
      </c>
      <c r="AC30" s="74">
        <f>I!W87*100</f>
        <v>0</v>
      </c>
      <c r="AD30" s="74">
        <f>I!X87*100</f>
        <v>0</v>
      </c>
      <c r="AE30" s="74">
        <f>I!Y87*100</f>
        <v>0</v>
      </c>
      <c r="AF30" s="74">
        <f>I!Z87*100</f>
        <v>0</v>
      </c>
      <c r="AG30" s="74">
        <f>I!AA87*100</f>
        <v>0</v>
      </c>
      <c r="AH30" s="74">
        <f>I!AB87*100</f>
        <v>0</v>
      </c>
      <c r="AI30" s="74">
        <f>I!AC87*100</f>
        <v>0</v>
      </c>
      <c r="AJ30" s="74">
        <f>I!AD87*100</f>
        <v>0</v>
      </c>
      <c r="AK30" s="74">
        <f>I!AE87*100</f>
        <v>0</v>
      </c>
      <c r="AL30" s="74">
        <f>I!AF87*100</f>
        <v>0</v>
      </c>
      <c r="AM30" s="74">
        <f>I!AG87*100</f>
        <v>0</v>
      </c>
      <c r="AN30" s="74">
        <f>I!AH87*100</f>
        <v>0</v>
      </c>
      <c r="AO30" s="74">
        <f>I!AI87*100</f>
        <v>0</v>
      </c>
      <c r="AP30" s="74">
        <f>I!AJ87*100</f>
        <v>0</v>
      </c>
      <c r="AQ30" s="74">
        <f>I!AK87*100</f>
        <v>0</v>
      </c>
    </row>
    <row r="31" spans="1:43" x14ac:dyDescent="0.2">
      <c r="A31" s="70" t="s">
        <v>97</v>
      </c>
      <c r="B31" s="70" t="s">
        <v>110</v>
      </c>
      <c r="C31" s="70" t="s">
        <v>108</v>
      </c>
      <c r="D31" s="70" t="s">
        <v>16</v>
      </c>
      <c r="E31" s="70" t="s">
        <v>12</v>
      </c>
      <c r="F31" s="70" t="s">
        <v>103</v>
      </c>
      <c r="G31" s="71" t="str">
        <f>I!B88</f>
        <v>%</v>
      </c>
      <c r="H31" s="70" t="s">
        <v>102</v>
      </c>
      <c r="I31" s="72">
        <v>1</v>
      </c>
      <c r="J31" s="74">
        <f>I!D88*100</f>
        <v>97.675152226145826</v>
      </c>
      <c r="K31" s="74">
        <f>I!E88*100</f>
        <v>97.682743842360892</v>
      </c>
      <c r="L31" s="74">
        <f>I!F88*100</f>
        <v>97.690286040239954</v>
      </c>
      <c r="M31" s="74">
        <f>I!G88*100</f>
        <v>97.697779300757446</v>
      </c>
      <c r="N31" s="74">
        <f>I!H88*100</f>
        <v>97.70522409866642</v>
      </c>
      <c r="O31" s="74">
        <f>I!I88*100</f>
        <v>97.712620902598815</v>
      </c>
      <c r="P31" s="74">
        <f>I!J88*100</f>
        <v>97.719970175163724</v>
      </c>
      <c r="Q31" s="74">
        <f>I!K88*100</f>
        <v>97.727272373043945</v>
      </c>
      <c r="R31" s="74">
        <f>I!L88*100</f>
        <v>97.734527947090513</v>
      </c>
      <c r="S31" s="74">
        <f>I!M88*100</f>
        <v>97.741737342415462</v>
      </c>
      <c r="T31" s="74">
        <f>I!N88*100</f>
        <v>97.748900998482952</v>
      </c>
      <c r="U31" s="74">
        <f>I!O88*100</f>
        <v>97.756019349198482</v>
      </c>
      <c r="V31" s="74">
        <f>I!P88*100</f>
        <v>97.763092822996498</v>
      </c>
      <c r="W31" s="74">
        <f>I!Q88*100</f>
        <v>97.770121842926415</v>
      </c>
      <c r="X31" s="74">
        <f>I!R88*100</f>
        <v>97.770121842926415</v>
      </c>
      <c r="Y31" s="74">
        <f>I!S88*100</f>
        <v>97.770121842926415</v>
      </c>
      <c r="Z31" s="74">
        <f>I!T88*100</f>
        <v>97.770121842926415</v>
      </c>
      <c r="AA31" s="74">
        <f>I!U88*100</f>
        <v>97.770121842926415</v>
      </c>
      <c r="AB31" s="74">
        <f>I!V88*100</f>
        <v>97.770121842926415</v>
      </c>
      <c r="AC31" s="74">
        <f>I!W88*100</f>
        <v>97.659990997481188</v>
      </c>
      <c r="AD31" s="74">
        <f>I!X88*100</f>
        <v>97.550107981455838</v>
      </c>
      <c r="AE31" s="74">
        <f>I!Y88*100</f>
        <v>97.440471959248001</v>
      </c>
      <c r="AF31" s="74">
        <f>I!Z88*100</f>
        <v>97.331082099007673</v>
      </c>
      <c r="AG31" s="74">
        <f>I!AA88*100</f>
        <v>97.221937572616113</v>
      </c>
      <c r="AH31" s="74">
        <f>I!AB88*100</f>
        <v>96.616166005643237</v>
      </c>
      <c r="AI31" s="74">
        <f>I!AC88*100</f>
        <v>96.017896591068279</v>
      </c>
      <c r="AJ31" s="74">
        <f>I!AD88*100</f>
        <v>95.426990821426898</v>
      </c>
      <c r="AK31" s="74">
        <f>I!AE88*100</f>
        <v>94.843313577966626</v>
      </c>
      <c r="AL31" s="74">
        <f>I!AF88*100</f>
        <v>94.266733027642445</v>
      </c>
      <c r="AM31" s="74">
        <f>I!AG88*100</f>
        <v>93.69712052384709</v>
      </c>
      <c r="AN31" s="74">
        <f>I!AH88*100</f>
        <v>93.134350510715905</v>
      </c>
      <c r="AO31" s="74">
        <f>I!AI88*100</f>
        <v>92.578300430864616</v>
      </c>
      <c r="AP31" s="74">
        <f>I!AJ88*100</f>
        <v>92.028850636407626</v>
      </c>
      <c r="AQ31" s="74">
        <f>I!AK88*100</f>
        <v>91.485884303129296</v>
      </c>
    </row>
    <row r="32" spans="1:43" x14ac:dyDescent="0.2">
      <c r="A32" s="70" t="s">
        <v>97</v>
      </c>
      <c r="B32" s="70" t="s">
        <v>110</v>
      </c>
      <c r="C32" s="70" t="s">
        <v>108</v>
      </c>
      <c r="D32" s="70" t="s">
        <v>16</v>
      </c>
      <c r="E32" s="70" t="s">
        <v>13</v>
      </c>
      <c r="F32" s="70" t="s">
        <v>103</v>
      </c>
      <c r="G32" s="71" t="str">
        <f>I!B89</f>
        <v>%</v>
      </c>
      <c r="H32" s="70" t="s">
        <v>102</v>
      </c>
      <c r="I32" s="72">
        <v>1</v>
      </c>
      <c r="J32" s="74">
        <f>I!D89*100</f>
        <v>0</v>
      </c>
      <c r="K32" s="74">
        <f>I!E89*100</f>
        <v>0</v>
      </c>
      <c r="L32" s="74">
        <f>I!F89*100</f>
        <v>0</v>
      </c>
      <c r="M32" s="74">
        <f>I!G89*100</f>
        <v>0</v>
      </c>
      <c r="N32" s="74">
        <f>I!H89*100</f>
        <v>0</v>
      </c>
      <c r="O32" s="74">
        <f>I!I89*100</f>
        <v>0</v>
      </c>
      <c r="P32" s="74">
        <f>I!J89*100</f>
        <v>0</v>
      </c>
      <c r="Q32" s="74">
        <f>I!K89*100</f>
        <v>0</v>
      </c>
      <c r="R32" s="74">
        <f>I!L89*100</f>
        <v>0</v>
      </c>
      <c r="S32" s="74">
        <f>I!M89*100</f>
        <v>0</v>
      </c>
      <c r="T32" s="74">
        <f>I!N89*100</f>
        <v>0</v>
      </c>
      <c r="U32" s="74">
        <f>I!O89*100</f>
        <v>0</v>
      </c>
      <c r="V32" s="74">
        <f>I!P89*100</f>
        <v>0</v>
      </c>
      <c r="W32" s="74">
        <f>I!Q89*100</f>
        <v>0</v>
      </c>
      <c r="X32" s="74">
        <f>I!R89*100</f>
        <v>0</v>
      </c>
      <c r="Y32" s="74">
        <f>I!S89*100</f>
        <v>0</v>
      </c>
      <c r="Z32" s="74">
        <f>I!T89*100</f>
        <v>0</v>
      </c>
      <c r="AA32" s="74">
        <f>I!U89*100</f>
        <v>0</v>
      </c>
      <c r="AB32" s="74">
        <f>I!V89*100</f>
        <v>0</v>
      </c>
      <c r="AC32" s="74">
        <f>I!W89*100</f>
        <v>0</v>
      </c>
      <c r="AD32" s="74">
        <f>I!X89*100</f>
        <v>0</v>
      </c>
      <c r="AE32" s="74">
        <f>I!Y89*100</f>
        <v>0</v>
      </c>
      <c r="AF32" s="74">
        <f>I!Z89*100</f>
        <v>0</v>
      </c>
      <c r="AG32" s="74">
        <f>I!AA89*100</f>
        <v>0</v>
      </c>
      <c r="AH32" s="74">
        <f>I!AB89*100</f>
        <v>0</v>
      </c>
      <c r="AI32" s="74">
        <f>I!AC89*100</f>
        <v>0</v>
      </c>
      <c r="AJ32" s="74">
        <f>I!AD89*100</f>
        <v>0</v>
      </c>
      <c r="AK32" s="74">
        <f>I!AE89*100</f>
        <v>0</v>
      </c>
      <c r="AL32" s="74">
        <f>I!AF89*100</f>
        <v>0</v>
      </c>
      <c r="AM32" s="74">
        <f>I!AG89*100</f>
        <v>0</v>
      </c>
      <c r="AN32" s="74">
        <f>I!AH89*100</f>
        <v>0</v>
      </c>
      <c r="AO32" s="74">
        <f>I!AI89*100</f>
        <v>0</v>
      </c>
      <c r="AP32" s="74">
        <f>I!AJ89*100</f>
        <v>0</v>
      </c>
      <c r="AQ32" s="74">
        <f>I!AK89*100</f>
        <v>0</v>
      </c>
    </row>
    <row r="33" spans="1:43" x14ac:dyDescent="0.2">
      <c r="A33" s="70" t="s">
        <v>97</v>
      </c>
      <c r="B33" s="70" t="s">
        <v>110</v>
      </c>
      <c r="C33" s="70" t="s">
        <v>108</v>
      </c>
      <c r="D33" s="70" t="s">
        <v>16</v>
      </c>
      <c r="E33" s="70" t="s">
        <v>55</v>
      </c>
      <c r="F33" s="70" t="s">
        <v>103</v>
      </c>
      <c r="G33" s="71" t="str">
        <f>I!B90</f>
        <v>%</v>
      </c>
      <c r="H33" s="70" t="s">
        <v>102</v>
      </c>
      <c r="I33" s="72">
        <v>1</v>
      </c>
      <c r="J33" s="74">
        <f>I!D90*100</f>
        <v>0</v>
      </c>
      <c r="K33" s="74">
        <f>I!E90*100</f>
        <v>0</v>
      </c>
      <c r="L33" s="74">
        <f>I!F90*100</f>
        <v>0</v>
      </c>
      <c r="M33" s="74">
        <f>I!G90*100</f>
        <v>0</v>
      </c>
      <c r="N33" s="74">
        <f>I!H90*100</f>
        <v>0</v>
      </c>
      <c r="O33" s="74">
        <f>I!I90*100</f>
        <v>0</v>
      </c>
      <c r="P33" s="74">
        <f>I!J90*100</f>
        <v>0</v>
      </c>
      <c r="Q33" s="74">
        <f>I!K90*100</f>
        <v>0</v>
      </c>
      <c r="R33" s="74">
        <f>I!L90*100</f>
        <v>0</v>
      </c>
      <c r="S33" s="74">
        <f>I!M90*100</f>
        <v>0</v>
      </c>
      <c r="T33" s="74">
        <f>I!N90*100</f>
        <v>0</v>
      </c>
      <c r="U33" s="74">
        <f>I!O90*100</f>
        <v>0</v>
      </c>
      <c r="V33" s="74">
        <f>I!P90*100</f>
        <v>0</v>
      </c>
      <c r="W33" s="74">
        <f>I!Q90*100</f>
        <v>0</v>
      </c>
      <c r="X33" s="74">
        <f>I!R90*100</f>
        <v>0</v>
      </c>
      <c r="Y33" s="74">
        <f>I!S90*100</f>
        <v>0</v>
      </c>
      <c r="Z33" s="74">
        <f>I!T90*100</f>
        <v>0</v>
      </c>
      <c r="AA33" s="74">
        <f>I!U90*100</f>
        <v>0</v>
      </c>
      <c r="AB33" s="74">
        <f>I!V90*100</f>
        <v>0</v>
      </c>
      <c r="AC33" s="74">
        <f>I!W90*100</f>
        <v>0</v>
      </c>
      <c r="AD33" s="74">
        <f>I!X90*100</f>
        <v>0</v>
      </c>
      <c r="AE33" s="74">
        <f>I!Y90*100</f>
        <v>0</v>
      </c>
      <c r="AF33" s="74">
        <f>I!Z90*100</f>
        <v>0</v>
      </c>
      <c r="AG33" s="74">
        <f>I!AA90*100</f>
        <v>0</v>
      </c>
      <c r="AH33" s="74">
        <f>I!AB90*100</f>
        <v>0</v>
      </c>
      <c r="AI33" s="74">
        <f>I!AC90*100</f>
        <v>0</v>
      </c>
      <c r="AJ33" s="74">
        <f>I!AD90*100</f>
        <v>0</v>
      </c>
      <c r="AK33" s="74">
        <f>I!AE90*100</f>
        <v>0</v>
      </c>
      <c r="AL33" s="74">
        <f>I!AF90*100</f>
        <v>0</v>
      </c>
      <c r="AM33" s="74">
        <f>I!AG90*100</f>
        <v>0</v>
      </c>
      <c r="AN33" s="74">
        <f>I!AH90*100</f>
        <v>0</v>
      </c>
      <c r="AO33" s="74">
        <f>I!AI90*100</f>
        <v>0</v>
      </c>
      <c r="AP33" s="74">
        <f>I!AJ90*100</f>
        <v>0</v>
      </c>
      <c r="AQ33" s="74">
        <f>I!AK90*100</f>
        <v>0</v>
      </c>
    </row>
    <row r="34" spans="1:43" x14ac:dyDescent="0.2">
      <c r="A34" s="70" t="s">
        <v>97</v>
      </c>
      <c r="B34" s="70" t="s">
        <v>110</v>
      </c>
      <c r="C34" s="70" t="s">
        <v>108</v>
      </c>
      <c r="D34" s="70" t="s">
        <v>16</v>
      </c>
      <c r="E34" s="70" t="s">
        <v>79</v>
      </c>
      <c r="F34" s="70" t="s">
        <v>103</v>
      </c>
      <c r="G34" s="71" t="str">
        <f>I!B91</f>
        <v>%</v>
      </c>
      <c r="H34" s="70" t="s">
        <v>102</v>
      </c>
      <c r="I34" s="72">
        <v>1</v>
      </c>
      <c r="J34" s="74">
        <f>I!D91*100</f>
        <v>0</v>
      </c>
      <c r="K34" s="74">
        <f>I!E91*100</f>
        <v>0</v>
      </c>
      <c r="L34" s="74">
        <f>I!F91*100</f>
        <v>0</v>
      </c>
      <c r="M34" s="74">
        <f>I!G91*100</f>
        <v>0</v>
      </c>
      <c r="N34" s="74">
        <f>I!H91*100</f>
        <v>0</v>
      </c>
      <c r="O34" s="74">
        <f>I!I91*100</f>
        <v>0</v>
      </c>
      <c r="P34" s="74">
        <f>I!J91*100</f>
        <v>0</v>
      </c>
      <c r="Q34" s="74">
        <f>I!K91*100</f>
        <v>0</v>
      </c>
      <c r="R34" s="74">
        <f>I!L91*100</f>
        <v>0</v>
      </c>
      <c r="S34" s="74">
        <f>I!M91*100</f>
        <v>0</v>
      </c>
      <c r="T34" s="74">
        <f>I!N91*100</f>
        <v>0</v>
      </c>
      <c r="U34" s="74">
        <f>I!O91*100</f>
        <v>0</v>
      </c>
      <c r="V34" s="74">
        <f>I!P91*100</f>
        <v>0</v>
      </c>
      <c r="W34" s="74">
        <f>I!Q91*100</f>
        <v>0</v>
      </c>
      <c r="X34" s="74">
        <f>I!R91*100</f>
        <v>0</v>
      </c>
      <c r="Y34" s="74">
        <f>I!S91*100</f>
        <v>0</v>
      </c>
      <c r="Z34" s="74">
        <f>I!T91*100</f>
        <v>0</v>
      </c>
      <c r="AA34" s="74">
        <f>I!U91*100</f>
        <v>0</v>
      </c>
      <c r="AB34" s="74">
        <f>I!V91*100</f>
        <v>0</v>
      </c>
      <c r="AC34" s="74">
        <f>I!W91*100</f>
        <v>0.1126426390489213</v>
      </c>
      <c r="AD34" s="74">
        <f>I!X91*100</f>
        <v>0.22503179634371551</v>
      </c>
      <c r="AE34" s="74">
        <f>I!Y91*100</f>
        <v>0.33716832654459744</v>
      </c>
      <c r="AF34" s="74">
        <f>I!Z91*100</f>
        <v>0.4490530804739038</v>
      </c>
      <c r="AG34" s="74">
        <f>I!AA91*100</f>
        <v>0.56068690513753328</v>
      </c>
      <c r="AH34" s="74">
        <f>I!AB91*100</f>
        <v>1.1802745210209309</v>
      </c>
      <c r="AI34" s="74">
        <f>I!AC91*100</f>
        <v>1.792188880231925</v>
      </c>
      <c r="AJ34" s="74">
        <f>I!AD91*100</f>
        <v>2.3965716492241924</v>
      </c>
      <c r="AK34" s="74">
        <f>I!AE91*100</f>
        <v>2.9935610284519139</v>
      </c>
      <c r="AL34" s="74">
        <f>I!AF91*100</f>
        <v>3.583291857723546</v>
      </c>
      <c r="AM34" s="74">
        <f>I!AG91*100</f>
        <v>4.165895717735582</v>
      </c>
      <c r="AN34" s="74">
        <f>I!AH91*100</f>
        <v>4.7415010279501866</v>
      </c>
      <c r="AO34" s="74">
        <f>I!AI91*100</f>
        <v>5.3102331409617944</v>
      </c>
      <c r="AP34" s="74">
        <f>I!AJ91*100</f>
        <v>5.872214433508109</v>
      </c>
      <c r="AQ34" s="74">
        <f>I!AK91*100</f>
        <v>6.4275643942564908</v>
      </c>
    </row>
    <row r="35" spans="1:43" x14ac:dyDescent="0.2">
      <c r="A35" s="70" t="s">
        <v>97</v>
      </c>
      <c r="B35" s="70" t="s">
        <v>110</v>
      </c>
      <c r="C35" s="70" t="s">
        <v>108</v>
      </c>
      <c r="D35" s="70" t="s">
        <v>82</v>
      </c>
      <c r="E35" s="70" t="s">
        <v>7</v>
      </c>
      <c r="F35" s="70" t="s">
        <v>103</v>
      </c>
      <c r="G35" s="71" t="str">
        <f>I!B94</f>
        <v>%</v>
      </c>
      <c r="H35" s="70" t="s">
        <v>102</v>
      </c>
      <c r="I35" s="72">
        <v>1</v>
      </c>
      <c r="J35" s="74">
        <f>I!D94*100</f>
        <v>0.61784815328749465</v>
      </c>
      <c r="K35" s="74">
        <f>I!E94*100</f>
        <v>0.61784815328749476</v>
      </c>
      <c r="L35" s="74">
        <f>I!F94*100</f>
        <v>0.61784815328749476</v>
      </c>
      <c r="M35" s="74">
        <f>I!G94*100</f>
        <v>0.61784733358581689</v>
      </c>
      <c r="N35" s="74">
        <f>I!H94*100</f>
        <v>0.61734587233683402</v>
      </c>
      <c r="O35" s="74">
        <f>I!I94*100</f>
        <v>0.60895638987194456</v>
      </c>
      <c r="P35" s="74">
        <f>I!J94*100</f>
        <v>0.60063351107332996</v>
      </c>
      <c r="Q35" s="74">
        <f>I!K94*100</f>
        <v>0.59237619011739107</v>
      </c>
      <c r="R35" s="74">
        <f>I!L94*100</f>
        <v>0.58418109045787348</v>
      </c>
      <c r="S35" s="74">
        <f>I!M94*100</f>
        <v>0.57603020638516844</v>
      </c>
      <c r="T35" s="74">
        <f>I!N94*100</f>
        <v>0.56780921689481423</v>
      </c>
      <c r="U35" s="74">
        <f>I!O94*100</f>
        <v>0.55877400711515846</v>
      </c>
      <c r="V35" s="74">
        <f>I!P94*100</f>
        <v>0.54413388778912908</v>
      </c>
      <c r="W35" s="74">
        <f>I!Q94*100</f>
        <v>0.47847573419317024</v>
      </c>
      <c r="X35" s="74">
        <f>I!R94*100</f>
        <v>0.46771959643221223</v>
      </c>
      <c r="Y35" s="74">
        <f>I!S94*100</f>
        <v>0.45689253474550723</v>
      </c>
      <c r="Z35" s="74">
        <f>I!T94*100</f>
        <v>0.44598881932171086</v>
      </c>
      <c r="AA35" s="74">
        <f>I!U94*100</f>
        <v>0.43500266839368062</v>
      </c>
      <c r="AB35" s="74">
        <f>I!V94*100</f>
        <v>0.42392827004575623</v>
      </c>
      <c r="AC35" s="74">
        <f>I!W94*100</f>
        <v>0.41275980772236293</v>
      </c>
      <c r="AD35" s="74">
        <f>I!X94*100</f>
        <v>0.40149148977851135</v>
      </c>
      <c r="AE35" s="74">
        <f>I!Y94*100</f>
        <v>0.39011758341156894</v>
      </c>
      <c r="AF35" s="74">
        <f>I!Z94*100</f>
        <v>0.37863245330382106</v>
      </c>
      <c r="AG35" s="74">
        <f>I!AA94*100</f>
        <v>0.36703060528471076</v>
      </c>
      <c r="AH35" s="74">
        <f>I!AB94*100</f>
        <v>0.355306735287926</v>
      </c>
      <c r="AI35" s="74">
        <f>I!AC94*100</f>
        <v>0.3434557838291955</v>
      </c>
      <c r="AJ35" s="74">
        <f>I!AD94*100</f>
        <v>0.3314729961631383</v>
      </c>
      <c r="AK35" s="74">
        <f>I!AE94*100</f>
        <v>0.3193539881891671</v>
      </c>
      <c r="AL35" s="74">
        <f>I!AF94*100</f>
        <v>0.30709481806476951</v>
      </c>
      <c r="AM35" s="74">
        <f>I!AG94*100</f>
        <v>0.29469206334726855</v>
      </c>
      <c r="AN35" s="74">
        <f>I!AH94*100</f>
        <v>0.28214290332074365</v>
      </c>
      <c r="AO35" s="74">
        <f>I!AI94*100</f>
        <v>0.26944520597227278</v>
      </c>
      <c r="AP35" s="74">
        <f>I!AJ94*100</f>
        <v>0.25659761886129867</v>
      </c>
      <c r="AQ35" s="74">
        <f>I!AK94*100</f>
        <v>0.24359966287940252</v>
      </c>
    </row>
    <row r="36" spans="1:43" x14ac:dyDescent="0.2">
      <c r="A36" s="70" t="s">
        <v>97</v>
      </c>
      <c r="B36" s="70" t="s">
        <v>110</v>
      </c>
      <c r="C36" s="70" t="s">
        <v>108</v>
      </c>
      <c r="D36" s="70" t="s">
        <v>82</v>
      </c>
      <c r="E36" s="70" t="s">
        <v>9</v>
      </c>
      <c r="F36" s="70" t="s">
        <v>103</v>
      </c>
      <c r="G36" s="71" t="str">
        <f>I!B95</f>
        <v>%</v>
      </c>
      <c r="H36" s="70" t="s">
        <v>102</v>
      </c>
      <c r="I36" s="72">
        <v>1</v>
      </c>
      <c r="J36" s="74">
        <f>I!D95*100</f>
        <v>0.83576941163283569</v>
      </c>
      <c r="K36" s="74">
        <f>I!E95*100</f>
        <v>0.83576941163283569</v>
      </c>
      <c r="L36" s="74">
        <f>I!F95*100</f>
        <v>0.83576941163283569</v>
      </c>
      <c r="M36" s="74">
        <f>I!G95*100</f>
        <v>0.83576830281413095</v>
      </c>
      <c r="N36" s="74">
        <f>I!H95*100</f>
        <v>0.83508997113863892</v>
      </c>
      <c r="O36" s="74">
        <f>I!I95*100</f>
        <v>0.82374143382202436</v>
      </c>
      <c r="P36" s="74">
        <f>I!J95*100</f>
        <v>0.81248299195471851</v>
      </c>
      <c r="Q36" s="74">
        <f>I!K95*100</f>
        <v>0.80131323084061956</v>
      </c>
      <c r="R36" s="74">
        <f>I!L95*100</f>
        <v>0.79022763710004817</v>
      </c>
      <c r="S36" s="74">
        <f>I!M95*100</f>
        <v>0.77920185422850452</v>
      </c>
      <c r="T36" s="74">
        <f>I!N95*100</f>
        <v>0.76808123905334513</v>
      </c>
      <c r="U36" s="74">
        <f>I!O95*100</f>
        <v>0.75585921990294025</v>
      </c>
      <c r="V36" s="74">
        <f>I!P95*100</f>
        <v>0.7360553832316723</v>
      </c>
      <c r="W36" s="74">
        <f>I!Q95*100</f>
        <v>0.64723893843401559</v>
      </c>
      <c r="X36" s="74">
        <f>I!R95*100</f>
        <v>0.63268900269319528</v>
      </c>
      <c r="Y36" s="74">
        <f>I!S95*100</f>
        <v>0.6180431274446222</v>
      </c>
      <c r="Z36" s="74">
        <f>I!T95*100</f>
        <v>0.60329356191485728</v>
      </c>
      <c r="AA36" s="74">
        <f>I!U95*100</f>
        <v>0.58843248504933043</v>
      </c>
      <c r="AB36" s="74">
        <f>I!V95*100</f>
        <v>0.57345203501126785</v>
      </c>
      <c r="AC36" s="74">
        <f>I!W95*100</f>
        <v>0.55834434368743779</v>
      </c>
      <c r="AD36" s="74">
        <f>I!X95*100</f>
        <v>0.54310157666140724</v>
      </c>
      <c r="AE36" s="74">
        <f>I!Y95*100</f>
        <v>0.52771597911339096</v>
      </c>
      <c r="AF36" s="74">
        <f>I!Z95*100</f>
        <v>0.5121799280924334</v>
      </c>
      <c r="AG36" s="74">
        <f>I!AA95*100</f>
        <v>0.49648599157875822</v>
      </c>
      <c r="AH36" s="74">
        <f>I!AB95*100</f>
        <v>0.48062699470851389</v>
      </c>
      <c r="AI36" s="74">
        <f>I!AC95*100</f>
        <v>0.46459609346643532</v>
      </c>
      <c r="AJ36" s="74">
        <f>I!AD95*100</f>
        <v>0.44838685606061957</v>
      </c>
      <c r="AK36" s="74">
        <f>I!AE95*100</f>
        <v>0.43199335207410439</v>
      </c>
      <c r="AL36" s="74">
        <f>I!AF95*100</f>
        <v>0.41541024933687398</v>
      </c>
      <c r="AM36" s="74">
        <f>I!AG95*100</f>
        <v>0.39863291827629416</v>
      </c>
      <c r="AN36" s="74">
        <f>I!AH95*100</f>
        <v>0.38165754328156676</v>
      </c>
      <c r="AO36" s="74">
        <f>I!AI95*100</f>
        <v>0.36448124035736706</v>
      </c>
      <c r="AP36" s="74">
        <f>I!AJ95*100</f>
        <v>0.34710218004374982</v>
      </c>
      <c r="AQ36" s="74">
        <f>I!AK95*100</f>
        <v>0.32951971424593762</v>
      </c>
    </row>
    <row r="37" spans="1:43" x14ac:dyDescent="0.2">
      <c r="A37" s="70" t="s">
        <v>97</v>
      </c>
      <c r="B37" s="70" t="s">
        <v>110</v>
      </c>
      <c r="C37" s="70" t="s">
        <v>108</v>
      </c>
      <c r="D37" s="70" t="s">
        <v>82</v>
      </c>
      <c r="E37" s="70" t="s">
        <v>10</v>
      </c>
      <c r="F37" s="70" t="s">
        <v>103</v>
      </c>
      <c r="G37" s="71" t="str">
        <f>I!B96</f>
        <v>%</v>
      </c>
      <c r="H37" s="70" t="s">
        <v>102</v>
      </c>
      <c r="I37" s="72">
        <v>1</v>
      </c>
      <c r="J37" s="74">
        <f>I!D96*100</f>
        <v>5.2767254719306503E-2</v>
      </c>
      <c r="K37" s="74">
        <f>I!E96*100</f>
        <v>5.2767254719306517E-2</v>
      </c>
      <c r="L37" s="74">
        <f>I!F96*100</f>
        <v>5.2767254719306517E-2</v>
      </c>
      <c r="M37" s="74">
        <f>I!G96*100</f>
        <v>5.2767184712773349E-2</v>
      </c>
      <c r="N37" s="74">
        <f>I!H96*100</f>
        <v>5.2724357469030453E-2</v>
      </c>
      <c r="O37" s="74">
        <f>I!I96*100</f>
        <v>5.2007854626329578E-2</v>
      </c>
      <c r="P37" s="74">
        <f>I!J96*100</f>
        <v>5.129704006254459E-2</v>
      </c>
      <c r="Q37" s="74">
        <f>I!K96*100</f>
        <v>5.0591824459224083E-2</v>
      </c>
      <c r="R37" s="74">
        <f>I!L96*100</f>
        <v>4.9891922858996032E-2</v>
      </c>
      <c r="S37" s="74">
        <f>I!M96*100</f>
        <v>4.9195797486178375E-2</v>
      </c>
      <c r="T37" s="74">
        <f>I!N96*100</f>
        <v>4.8493684767747354E-2</v>
      </c>
      <c r="U37" s="74">
        <f>I!O96*100</f>
        <v>4.7722033653555845E-2</v>
      </c>
      <c r="V37" s="74">
        <f>I!P96*100</f>
        <v>4.6471695845654096E-2</v>
      </c>
      <c r="W37" s="74">
        <f>I!Q96*100</f>
        <v>4.0864168337863396E-2</v>
      </c>
      <c r="X37" s="74">
        <f>I!R96*100</f>
        <v>3.9945541555524655E-2</v>
      </c>
      <c r="Y37" s="74">
        <f>I!S96*100</f>
        <v>3.9020857522976987E-2</v>
      </c>
      <c r="Z37" s="74">
        <f>I!T96*100</f>
        <v>3.8089626886302144E-2</v>
      </c>
      <c r="AA37" s="74">
        <f>I!U96*100</f>
        <v>3.7151355854302522E-2</v>
      </c>
      <c r="AB37" s="74">
        <f>I!V96*100</f>
        <v>3.6205548060949638E-2</v>
      </c>
      <c r="AC37" s="74">
        <f>I!W96*100</f>
        <v>3.5251706743943637E-2</v>
      </c>
      <c r="AD37" s="74">
        <f>I!X96*100</f>
        <v>3.4289337268470478E-2</v>
      </c>
      <c r="AE37" s="74">
        <f>I!Y96*100</f>
        <v>3.3317950025141249E-2</v>
      </c>
      <c r="AF37" s="74">
        <f>I!Z96*100</f>
        <v>3.2337063730255938E-2</v>
      </c>
      <c r="AG37" s="74">
        <f>I!AA96*100</f>
        <v>3.1346209154772223E-2</v>
      </c>
      <c r="AH37" s="74">
        <f>I!AB96*100</f>
        <v>3.0344933305480309E-2</v>
      </c>
      <c r="AI37" s="74">
        <f>I!AC96*100</f>
        <v>2.9332804077673125E-2</v>
      </c>
      <c r="AJ37" s="74">
        <f>I!AD96*100</f>
        <v>2.8309415392835564E-2</v>
      </c>
      <c r="AK37" s="74">
        <f>I!AE96*100</f>
        <v>2.7274392827331059E-2</v>
      </c>
      <c r="AL37" s="74">
        <f>I!AF96*100</f>
        <v>2.6227399728526092E-2</v>
      </c>
      <c r="AM37" s="74">
        <f>I!AG96*100</f>
        <v>2.5168143803073931E-2</v>
      </c>
      <c r="AN37" s="74">
        <f>I!AH96*100</f>
        <v>2.4096384148036394E-2</v>
      </c>
      <c r="AO37" s="74">
        <f>I!AI96*100</f>
        <v>2.301193867908044E-2</v>
      </c>
      <c r="AP37" s="74">
        <f>I!AJ96*100</f>
        <v>2.1914691891166526E-2</v>
      </c>
      <c r="AQ37" s="74">
        <f>I!AK96*100</f>
        <v>2.0804602866091943E-2</v>
      </c>
    </row>
    <row r="38" spans="1:43" x14ac:dyDescent="0.2">
      <c r="A38" s="70" t="s">
        <v>97</v>
      </c>
      <c r="B38" s="70" t="s">
        <v>110</v>
      </c>
      <c r="C38" s="70" t="s">
        <v>108</v>
      </c>
      <c r="D38" s="70" t="s">
        <v>82</v>
      </c>
      <c r="E38" s="70" t="s">
        <v>11</v>
      </c>
      <c r="F38" s="70" t="s">
        <v>103</v>
      </c>
      <c r="G38" s="71" t="str">
        <f>I!B97</f>
        <v>%</v>
      </c>
      <c r="H38" s="70" t="s">
        <v>102</v>
      </c>
      <c r="I38" s="72">
        <v>1</v>
      </c>
      <c r="J38" s="74">
        <f>I!D97*100</f>
        <v>1.0193296853885916</v>
      </c>
      <c r="K38" s="74">
        <f>I!E97*100</f>
        <v>1.0193296853885918</v>
      </c>
      <c r="L38" s="74">
        <f>I!F97*100</f>
        <v>1.0193296853885918</v>
      </c>
      <c r="M38" s="74">
        <f>I!G97*100</f>
        <v>1.0193283330397194</v>
      </c>
      <c r="N38" s="74">
        <f>I!H97*100</f>
        <v>1.0185010191852706</v>
      </c>
      <c r="O38" s="74">
        <f>I!I97*100</f>
        <v>1.0046599993877576</v>
      </c>
      <c r="P38" s="74">
        <f>I!J97*100</f>
        <v>0.99092886272872904</v>
      </c>
      <c r="Q38" s="74">
        <f>I!K97*100</f>
        <v>0.97730588380197436</v>
      </c>
      <c r="R38" s="74">
        <f>I!L97*100</f>
        <v>0.96378555795295107</v>
      </c>
      <c r="S38" s="74">
        <f>I!M97*100</f>
        <v>0.95033817925114383</v>
      </c>
      <c r="T38" s="74">
        <f>I!N97*100</f>
        <v>0.93677514019988639</v>
      </c>
      <c r="U38" s="74">
        <f>I!O97*100</f>
        <v>0.92186879550481526</v>
      </c>
      <c r="V38" s="74">
        <f>I!P97*100</f>
        <v>0.89771543654881825</v>
      </c>
      <c r="W38" s="74">
        <f>I!Q97*100</f>
        <v>0.78939221070108756</v>
      </c>
      <c r="X38" s="74">
        <f>I!R97*100</f>
        <v>0.77164666843227048</v>
      </c>
      <c r="Y38" s="74">
        <f>I!S97*100</f>
        <v>0.75378411543430668</v>
      </c>
      <c r="Z38" s="74">
        <f>I!T97*100</f>
        <v>0.73579509862918036</v>
      </c>
      <c r="AA38" s="74">
        <f>I!U97*100</f>
        <v>0.71767007922187986</v>
      </c>
      <c r="AB38" s="74">
        <f>I!V97*100</f>
        <v>0.69939946867818348</v>
      </c>
      <c r="AC38" s="74">
        <f>I!W97*100</f>
        <v>0.68097367080891069</v>
      </c>
      <c r="AD38" s="74">
        <f>I!X97*100</f>
        <v>0.66238313052251763</v>
      </c>
      <c r="AE38" s="74">
        <f>I!Y97*100</f>
        <v>0.64361838980594233</v>
      </c>
      <c r="AF38" s="74">
        <f>I!Z97*100</f>
        <v>0.62467015147734095</v>
      </c>
      <c r="AG38" s="74">
        <f>I!AA97*100</f>
        <v>0.60552935122031881</v>
      </c>
      <c r="AH38" s="74">
        <f>I!AB97*100</f>
        <v>0.58618723835363418</v>
      </c>
      <c r="AI38" s="74">
        <f>I!AC97*100</f>
        <v>0.56663546570900158</v>
      </c>
      <c r="AJ38" s="74">
        <f>I!AD97*100</f>
        <v>0.5468661888782318</v>
      </c>
      <c r="AK38" s="74">
        <f>I!AE97*100</f>
        <v>0.52687217494519711</v>
      </c>
      <c r="AL38" s="74">
        <f>I!AF97*100</f>
        <v>0.50664692063386341</v>
      </c>
      <c r="AM38" s="74">
        <f>I!AG97*100</f>
        <v>0.48618477957724149</v>
      </c>
      <c r="AN38" s="74">
        <f>I!AH97*100</f>
        <v>0.46548109814084715</v>
      </c>
      <c r="AO38" s="74">
        <f>I!AI97*100</f>
        <v>0.44453235891664206</v>
      </c>
      <c r="AP38" s="74">
        <f>I!AJ97*100</f>
        <v>0.42333633063987236</v>
      </c>
      <c r="AQ38" s="74">
        <f>I!AK97*100</f>
        <v>0.40189222287451992</v>
      </c>
    </row>
    <row r="39" spans="1:43" x14ac:dyDescent="0.2">
      <c r="A39" s="70" t="s">
        <v>97</v>
      </c>
      <c r="B39" s="70" t="s">
        <v>110</v>
      </c>
      <c r="C39" s="70" t="s">
        <v>108</v>
      </c>
      <c r="D39" s="70" t="s">
        <v>82</v>
      </c>
      <c r="E39" s="70" t="s">
        <v>111</v>
      </c>
      <c r="F39" s="70" t="s">
        <v>103</v>
      </c>
      <c r="G39" s="71" t="str">
        <f>I!B98</f>
        <v>%</v>
      </c>
      <c r="H39" s="70" t="s">
        <v>102</v>
      </c>
      <c r="I39" s="72">
        <v>1</v>
      </c>
      <c r="J39" s="74">
        <f>I!D98*100</f>
        <v>63.879027416337543</v>
      </c>
      <c r="K39" s="74">
        <f>I!E98*100</f>
        <v>63.879027416337543</v>
      </c>
      <c r="L39" s="74">
        <f>I!F98*100</f>
        <v>63.879027416337543</v>
      </c>
      <c r="M39" s="74">
        <f>I!G98*100</f>
        <v>63.878942667769991</v>
      </c>
      <c r="N39" s="74">
        <f>I!H98*100</f>
        <v>63.880286074523262</v>
      </c>
      <c r="O39" s="74">
        <f>I!I98*100</f>
        <v>63.064645069395276</v>
      </c>
      <c r="P39" s="74">
        <f>I!J98*100</f>
        <v>62.254461760006329</v>
      </c>
      <c r="Q39" s="74">
        <f>I!K98*100</f>
        <v>61.449644874030398</v>
      </c>
      <c r="R39" s="74">
        <f>I!L98*100</f>
        <v>60.649864955169186</v>
      </c>
      <c r="S39" s="74">
        <f>I!M98*100</f>
        <v>59.853267176216406</v>
      </c>
      <c r="T39" s="74">
        <f>I!N98*100</f>
        <v>59.047974423700246</v>
      </c>
      <c r="U39" s="74">
        <f>I!O98*100</f>
        <v>58.156522002464598</v>
      </c>
      <c r="V39" s="74">
        <f>I!P98*100</f>
        <v>56.679677565479146</v>
      </c>
      <c r="W39" s="74">
        <f>I!Q98*100</f>
        <v>49.881623960699201</v>
      </c>
      <c r="X39" s="74">
        <f>I!R98*100</f>
        <v>48.800582470552747</v>
      </c>
      <c r="Y39" s="74">
        <f>I!S98*100</f>
        <v>47.710281408165102</v>
      </c>
      <c r="Z39" s="74">
        <f>I!T98*100</f>
        <v>46.610103621388951</v>
      </c>
      <c r="AA39" s="74">
        <f>I!U98*100</f>
        <v>45.499424549047056</v>
      </c>
      <c r="AB39" s="74">
        <f>I!V98*100</f>
        <v>44.377614481377684</v>
      </c>
      <c r="AC39" s="74">
        <f>I!W98*100</f>
        <v>43.244041219533649</v>
      </c>
      <c r="AD39" s="74">
        <f>I!X98*100</f>
        <v>42.098073172077768</v>
      </c>
      <c r="AE39" s="74">
        <f>I!Y98*100</f>
        <v>40.93908292652668</v>
      </c>
      <c r="AF39" s="74">
        <f>I!Z98*100</f>
        <v>39.766451333193572</v>
      </c>
      <c r="AG39" s="74">
        <f>I!AA98*100</f>
        <v>38.579572136638788</v>
      </c>
      <c r="AH39" s="74">
        <f>I!AB98*100</f>
        <v>37.377857186703537</v>
      </c>
      <c r="AI39" s="74">
        <f>I!AC98*100</f>
        <v>36.160742256099546</v>
      </c>
      <c r="AJ39" s="74">
        <f>I!AD98*100</f>
        <v>34.927693484569431</v>
      </c>
      <c r="AK39" s="74">
        <f>I!AE98*100</f>
        <v>33.678214460424705</v>
      </c>
      <c r="AL39" s="74">
        <f>I!AF98*100</f>
        <v>32.411853938530236</v>
      </c>
      <c r="AM39" s="74">
        <f>I!AG98*100</f>
        <v>31.128214179280235</v>
      </c>
      <c r="AN39" s="74">
        <f>I!AH98*100</f>
        <v>29.826959875605819</v>
      </c>
      <c r="AO39" s="74">
        <f>I!AI98*100</f>
        <v>28.507827614448544</v>
      </c>
      <c r="AP39" s="74">
        <f>I!AJ98*100</f>
        <v>27.170635795431615</v>
      </c>
      <c r="AQ39" s="74">
        <f>I!AK98*100</f>
        <v>25.815294902814539</v>
      </c>
    </row>
    <row r="40" spans="1:43" x14ac:dyDescent="0.2">
      <c r="A40" s="70" t="s">
        <v>97</v>
      </c>
      <c r="B40" s="70" t="s">
        <v>110</v>
      </c>
      <c r="C40" s="70" t="s">
        <v>108</v>
      </c>
      <c r="D40" s="70" t="s">
        <v>82</v>
      </c>
      <c r="E40" s="70" t="s">
        <v>12</v>
      </c>
      <c r="F40" s="70" t="s">
        <v>103</v>
      </c>
      <c r="G40" s="71" t="str">
        <f>I!B99</f>
        <v>%</v>
      </c>
      <c r="H40" s="70" t="s">
        <v>102</v>
      </c>
      <c r="I40" s="72">
        <v>1</v>
      </c>
      <c r="J40" s="74">
        <f>I!D99*100</f>
        <v>0.55730689739555928</v>
      </c>
      <c r="K40" s="74">
        <f>I!E99*100</f>
        <v>0.55730689739555939</v>
      </c>
      <c r="L40" s="74">
        <f>I!F99*100</f>
        <v>0.55730689739555939</v>
      </c>
      <c r="M40" s="74">
        <f>I!G99*100</f>
        <v>0.55743882842416737</v>
      </c>
      <c r="N40" s="74">
        <f>I!H99*100</f>
        <v>0.55745055164711632</v>
      </c>
      <c r="O40" s="74">
        <f>I!I99*100</f>
        <v>1.8292330288977205</v>
      </c>
      <c r="P40" s="74">
        <f>I!J99*100</f>
        <v>3.0924463483486053</v>
      </c>
      <c r="Q40" s="74">
        <f>I!K99*100</f>
        <v>4.3471739384599912</v>
      </c>
      <c r="R40" s="74">
        <f>I!L99*100</f>
        <v>5.5934884650303811</v>
      </c>
      <c r="S40" s="74">
        <f>I!M99*100</f>
        <v>6.8313863885375099</v>
      </c>
      <c r="T40" s="74">
        <f>I!N99*100</f>
        <v>8.0602897913370377</v>
      </c>
      <c r="U40" s="74">
        <f>I!O99*100</f>
        <v>9.2753410615947836</v>
      </c>
      <c r="V40" s="74">
        <f>I!P99*100</f>
        <v>10.440738641344387</v>
      </c>
      <c r="W40" s="74">
        <f>I!Q99*100</f>
        <v>11.184782002714226</v>
      </c>
      <c r="X40" s="74">
        <f>I!R99*100</f>
        <v>12.301257636905481</v>
      </c>
      <c r="Y40" s="74">
        <f>I!S99*100</f>
        <v>13.403522276492255</v>
      </c>
      <c r="Z40" s="74">
        <f>I!T99*100</f>
        <v>14.491248190265809</v>
      </c>
      <c r="AA40" s="74">
        <f>I!U99*100</f>
        <v>15.564087532713147</v>
      </c>
      <c r="AB40" s="74">
        <f>I!V99*100</f>
        <v>16.621672322267557</v>
      </c>
      <c r="AC40" s="74">
        <f>I!W99*100</f>
        <v>17.663614581703619</v>
      </c>
      <c r="AD40" s="74">
        <f>I!X99*100</f>
        <v>18.689506668456797</v>
      </c>
      <c r="AE40" s="74">
        <f>I!Y99*100</f>
        <v>19.698921825105163</v>
      </c>
      <c r="AF40" s="74">
        <f>I!Z99*100</f>
        <v>20.691414982573956</v>
      </c>
      <c r="AG40" s="74">
        <f>I!AA99*100</f>
        <v>21.666523850702323</v>
      </c>
      <c r="AH40" s="74">
        <f>I!AB99*100</f>
        <v>22.623770332510354</v>
      </c>
      <c r="AI40" s="74">
        <f>I!AC99*100</f>
        <v>23.562662299662165</v>
      </c>
      <c r="AJ40" s="74">
        <f>I!AD99*100</f>
        <v>24.482695767048671</v>
      </c>
      <c r="AK40" s="74">
        <f>I!AE99*100</f>
        <v>25.383357503897269</v>
      </c>
      <c r="AL40" s="74">
        <f>I!AF99*100</f>
        <v>26.264128117116993</v>
      </c>
      <c r="AM40" s="74">
        <f>I!AG99*100</f>
        <v>27.124485639448281</v>
      </c>
      <c r="AN40" s="74">
        <f>I!AH99*100</f>
        <v>27.963909650140323</v>
      </c>
      <c r="AO40" s="74">
        <f>I!AI99*100</f>
        <v>28.781885949057862</v>
      </c>
      <c r="AP40" s="74">
        <f>I!AJ99*100</f>
        <v>29.577911796075245</v>
      </c>
      <c r="AQ40" s="74">
        <f>I!AK99*100</f>
        <v>30.351501716136788</v>
      </c>
    </row>
    <row r="41" spans="1:43" x14ac:dyDescent="0.2">
      <c r="A41" s="70" t="s">
        <v>97</v>
      </c>
      <c r="B41" s="70" t="s">
        <v>110</v>
      </c>
      <c r="C41" s="70" t="s">
        <v>108</v>
      </c>
      <c r="D41" s="70" t="s">
        <v>82</v>
      </c>
      <c r="E41" s="70" t="s">
        <v>54</v>
      </c>
      <c r="F41" s="70" t="s">
        <v>103</v>
      </c>
      <c r="G41" s="71" t="str">
        <f>I!B100</f>
        <v>%</v>
      </c>
      <c r="H41" s="70" t="s">
        <v>102</v>
      </c>
      <c r="I41" s="72">
        <v>1</v>
      </c>
      <c r="J41" s="74">
        <f>I!D100*100</f>
        <v>1.8828828268201054</v>
      </c>
      <c r="K41" s="74">
        <f>I!E100*100</f>
        <v>1.8828828268201057</v>
      </c>
      <c r="L41" s="74">
        <f>I!F100*100</f>
        <v>1.8828828268201057</v>
      </c>
      <c r="M41" s="74">
        <f>I!G100*100</f>
        <v>1.8828803287917399</v>
      </c>
      <c r="N41" s="74">
        <f>I!H100*100</f>
        <v>1.8829199267256391</v>
      </c>
      <c r="O41" s="74">
        <f>I!I100*100</f>
        <v>1.858878288906135</v>
      </c>
      <c r="P41" s="74">
        <f>I!J100*100</f>
        <v>1.8349975208117451</v>
      </c>
      <c r="Q41" s="74">
        <f>I!K100*100</f>
        <v>1.811274932121371</v>
      </c>
      <c r="R41" s="74">
        <f>I!L100*100</f>
        <v>1.7877008118605133</v>
      </c>
      <c r="S41" s="74">
        <f>I!M100*100</f>
        <v>1.764220487589176</v>
      </c>
      <c r="T41" s="74">
        <f>I!N100*100</f>
        <v>1.7404838723712752</v>
      </c>
      <c r="U41" s="74">
        <f>I!O100*100</f>
        <v>1.7142076355098081</v>
      </c>
      <c r="V41" s="74">
        <f>I!P100*100</f>
        <v>1.6706765245841346</v>
      </c>
      <c r="W41" s="74">
        <f>I!Q100*100</f>
        <v>1.4702987338451199</v>
      </c>
      <c r="X41" s="74">
        <f>I!R100*100</f>
        <v>1.4384342152510849</v>
      </c>
      <c r="Y41" s="74">
        <f>I!S100*100</f>
        <v>1.4062967637358419</v>
      </c>
      <c r="Z41" s="74">
        <f>I!T100*100</f>
        <v>1.3738681882713386</v>
      </c>
      <c r="AA41" s="74">
        <f>I!U100*100</f>
        <v>1.3411300794427408</v>
      </c>
      <c r="AB41" s="74">
        <f>I!V100*100</f>
        <v>1.3080638760767773</v>
      </c>
      <c r="AC41" s="74">
        <f>I!W100*100</f>
        <v>1.2746509436324944</v>
      </c>
      <c r="AD41" s="74">
        <f>I!X100*100</f>
        <v>1.2408726654728086</v>
      </c>
      <c r="AE41" s="74">
        <f>I!Y100*100</f>
        <v>1.2067105481384732</v>
      </c>
      <c r="AF41" s="74">
        <f>I!Z100*100</f>
        <v>1.172146341722442</v>
      </c>
      <c r="AG41" s="74">
        <f>I!AA100*100</f>
        <v>1.1371621763853927</v>
      </c>
      <c r="AH41" s="74">
        <f>I!AB100*100</f>
        <v>1.1017407159549015</v>
      </c>
      <c r="AI41" s="74">
        <f>I!AC100*100</f>
        <v>1.0658653294033138</v>
      </c>
      <c r="AJ41" s="74">
        <f>I!AD100*100</f>
        <v>1.0295202807942625</v>
      </c>
      <c r="AK41" s="74">
        <f>I!AE100*100</f>
        <v>0.99269093801637986</v>
      </c>
      <c r="AL41" s="74">
        <f>I!AF100*100</f>
        <v>0.95536400027674528</v>
      </c>
      <c r="AM41" s="74">
        <f>I!AG100*100</f>
        <v>0.91752774389853431</v>
      </c>
      <c r="AN41" s="74">
        <f>I!AH100*100</f>
        <v>0.87917228545134318</v>
      </c>
      <c r="AO41" s="74">
        <f>I!AI100*100</f>
        <v>0.84028986063530497</v>
      </c>
      <c r="AP41" s="74">
        <f>I!AJ100*100</f>
        <v>0.80087511664145106</v>
      </c>
      <c r="AQ41" s="74">
        <f>I!AK100*100</f>
        <v>0.76092541492537502</v>
      </c>
    </row>
    <row r="42" spans="1:43" x14ac:dyDescent="0.2">
      <c r="A42" s="70" t="s">
        <v>97</v>
      </c>
      <c r="B42" s="70" t="s">
        <v>110</v>
      </c>
      <c r="C42" s="70" t="s">
        <v>108</v>
      </c>
      <c r="D42" s="70" t="s">
        <v>82</v>
      </c>
      <c r="E42" s="70" t="s">
        <v>78</v>
      </c>
      <c r="F42" s="70" t="s">
        <v>103</v>
      </c>
      <c r="G42" s="71" t="str">
        <f>I!B101</f>
        <v>%</v>
      </c>
      <c r="H42" s="70" t="s">
        <v>102</v>
      </c>
      <c r="I42" s="72">
        <v>1</v>
      </c>
      <c r="J42" s="74">
        <f>I!D101*100</f>
        <v>24.516330696237006</v>
      </c>
      <c r="K42" s="74">
        <f>I!E101*100</f>
        <v>24.516330696237006</v>
      </c>
      <c r="L42" s="74">
        <f>I!F101*100</f>
        <v>24.516330696237006</v>
      </c>
      <c r="M42" s="74">
        <f>I!G101*100</f>
        <v>24.516298170320564</v>
      </c>
      <c r="N42" s="74">
        <f>I!H101*100</f>
        <v>24.516813760578511</v>
      </c>
      <c r="O42" s="74">
        <f>I!I101*100</f>
        <v>24.203776361295649</v>
      </c>
      <c r="P42" s="74">
        <f>I!J101*100</f>
        <v>23.892833588042489</v>
      </c>
      <c r="Q42" s="74">
        <f>I!K101*100</f>
        <v>23.583950411129003</v>
      </c>
      <c r="R42" s="74">
        <f>I!L101*100</f>
        <v>23.277000387497363</v>
      </c>
      <c r="S42" s="74">
        <f>I!M101*100</f>
        <v>22.971271647242631</v>
      </c>
      <c r="T42" s="74">
        <f>I!N101*100</f>
        <v>22.662205836028985</v>
      </c>
      <c r="U42" s="74">
        <f>I!O101*100</f>
        <v>22.320072537465574</v>
      </c>
      <c r="V42" s="74">
        <f>I!P101*100</f>
        <v>21.753269815688796</v>
      </c>
      <c r="W42" s="74">
        <f>I!Q101*100</f>
        <v>19.144223670084738</v>
      </c>
      <c r="X42" s="74">
        <f>I!R101*100</f>
        <v>18.729327392844226</v>
      </c>
      <c r="Y42" s="74">
        <f>I!S101*100</f>
        <v>18.310877355561445</v>
      </c>
      <c r="Z42" s="74">
        <f>I!T101*100</f>
        <v>17.888636699493471</v>
      </c>
      <c r="AA42" s="74">
        <f>I!U101*100</f>
        <v>17.462365722362733</v>
      </c>
      <c r="AB42" s="74">
        <f>I!V101*100</f>
        <v>17.031822745900378</v>
      </c>
      <c r="AC42" s="74">
        <f>I!W101*100</f>
        <v>16.596765136543716</v>
      </c>
      <c r="AD42" s="74">
        <f>I!X101*100</f>
        <v>16.156950493849827</v>
      </c>
      <c r="AE42" s="74">
        <f>I!Y101*100</f>
        <v>15.712138021229496</v>
      </c>
      <c r="AF42" s="74">
        <f>I!Z101*100</f>
        <v>15.262090093297878</v>
      </c>
      <c r="AG42" s="74">
        <f>I!AA101*100</f>
        <v>14.806574033393385</v>
      </c>
      <c r="AH42" s="74">
        <f>I!AB101*100</f>
        <v>14.345364113536508</v>
      </c>
      <c r="AI42" s="74">
        <f>I!AC101*100</f>
        <v>13.878243787180638</v>
      </c>
      <c r="AJ42" s="74">
        <f>I!AD101*100</f>
        <v>13.405008162436458</v>
      </c>
      <c r="AK42" s="74">
        <f>I!AE101*100</f>
        <v>12.92546671991742</v>
      </c>
      <c r="AL42" s="74">
        <f>I!AF101*100</f>
        <v>12.439446274849031</v>
      </c>
      <c r="AM42" s="74">
        <f>I!AG101*100</f>
        <v>11.946794177510393</v>
      </c>
      <c r="AN42" s="74">
        <f>I!AH101*100</f>
        <v>11.447381739358203</v>
      </c>
      <c r="AO42" s="74">
        <f>I!AI101*100</f>
        <v>10.941107864275141</v>
      </c>
      <c r="AP42" s="74">
        <f>I!AJ101*100</f>
        <v>10.427902855287522</v>
      </c>
      <c r="AQ42" s="74">
        <f>I!AK101*100</f>
        <v>9.9077323568707758</v>
      </c>
    </row>
    <row r="43" spans="1:43" x14ac:dyDescent="0.2">
      <c r="A43" s="70" t="s">
        <v>97</v>
      </c>
      <c r="B43" s="70" t="s">
        <v>110</v>
      </c>
      <c r="C43" s="70" t="s">
        <v>108</v>
      </c>
      <c r="D43" s="70" t="s">
        <v>82</v>
      </c>
      <c r="E43" s="70" t="s">
        <v>13</v>
      </c>
      <c r="F43" s="70" t="s">
        <v>103</v>
      </c>
      <c r="G43" s="71" t="str">
        <f>I!B102</f>
        <v>%</v>
      </c>
      <c r="H43" s="70" t="s">
        <v>102</v>
      </c>
      <c r="I43" s="72">
        <v>1</v>
      </c>
      <c r="J43" s="74">
        <f>I!D102*100</f>
        <v>6.6363264293449049</v>
      </c>
      <c r="K43" s="74">
        <f>I!E102*100</f>
        <v>6.6363264293449049</v>
      </c>
      <c r="L43" s="74">
        <f>I!F102*100</f>
        <v>6.6363264293449049</v>
      </c>
      <c r="M43" s="74">
        <f>I!G102*100</f>
        <v>6.636317624903425</v>
      </c>
      <c r="N43" s="74">
        <f>I!H102*100</f>
        <v>6.636457190048711</v>
      </c>
      <c r="O43" s="74">
        <f>I!I102*100</f>
        <v>6.5517210852876069</v>
      </c>
      <c r="P43" s="74">
        <f>I!J102*100</f>
        <v>6.4675519749210837</v>
      </c>
      <c r="Q43" s="74">
        <f>I!K102*100</f>
        <v>6.3839403767611023</v>
      </c>
      <c r="R43" s="74">
        <f>I!L102*100</f>
        <v>6.3008520639318348</v>
      </c>
      <c r="S43" s="74">
        <f>I!M102*100</f>
        <v>6.2180943403433604</v>
      </c>
      <c r="T43" s="74">
        <f>I!N102*100</f>
        <v>6.134433304898165</v>
      </c>
      <c r="U43" s="74">
        <f>I!O102*100</f>
        <v>6.0418212301245191</v>
      </c>
      <c r="V43" s="74">
        <f>I!P102*100</f>
        <v>5.8883933811793581</v>
      </c>
      <c r="W43" s="74">
        <f>I!Q102*100</f>
        <v>5.182150587101277</v>
      </c>
      <c r="X43" s="74">
        <f>I!R102*100</f>
        <v>5.0698422990379806</v>
      </c>
      <c r="Y43" s="74">
        <f>I!S102*100</f>
        <v>4.9565720435422698</v>
      </c>
      <c r="Z43" s="74">
        <f>I!T102*100</f>
        <v>4.8422757053125896</v>
      </c>
      <c r="AA43" s="74">
        <f>I!U102*100</f>
        <v>4.7268883993308828</v>
      </c>
      <c r="AB43" s="74">
        <f>I!V102*100</f>
        <v>4.6103447056979485</v>
      </c>
      <c r="AC43" s="74">
        <f>I!W102*100</f>
        <v>4.4925789459260592</v>
      </c>
      <c r="AD43" s="74">
        <f>I!X102*100</f>
        <v>4.37352550463069</v>
      </c>
      <c r="AE43" s="74">
        <f>I!Y102*100</f>
        <v>4.2531192005745249</v>
      </c>
      <c r="AF43" s="74">
        <f>I!Z102*100</f>
        <v>4.1312957109336832</v>
      </c>
      <c r="AG43" s="74">
        <f>I!AA102*100</f>
        <v>4.0079920524543473</v>
      </c>
      <c r="AH43" s="74">
        <f>I!AB102*100</f>
        <v>3.8831471228217063</v>
      </c>
      <c r="AI43" s="74">
        <f>I!AC102*100</f>
        <v>3.7567023050433481</v>
      </c>
      <c r="AJ43" s="74">
        <f>I!AD102*100</f>
        <v>3.6286021369264532</v>
      </c>
      <c r="AK43" s="74">
        <f>I!AE102*100</f>
        <v>3.4987950467714928</v>
      </c>
      <c r="AL43" s="74">
        <f>I!AF102*100</f>
        <v>3.3672341551856904</v>
      </c>
      <c r="AM43" s="74">
        <f>I!AG102*100</f>
        <v>3.2338781414106594</v>
      </c>
      <c r="AN43" s="74">
        <f>I!AH102*100</f>
        <v>3.0986921707400295</v>
      </c>
      <c r="AO43" s="74">
        <f>I!AI102*100</f>
        <v>2.9616488774622036</v>
      </c>
      <c r="AP43" s="74">
        <f>I!AJ102*100</f>
        <v>2.8227293953008914</v>
      </c>
      <c r="AQ43" s="74">
        <f>I!AK102*100</f>
        <v>2.6819244245579239</v>
      </c>
    </row>
    <row r="44" spans="1:43" x14ac:dyDescent="0.2">
      <c r="A44" s="70" t="s">
        <v>97</v>
      </c>
      <c r="B44" s="70" t="s">
        <v>110</v>
      </c>
      <c r="C44" s="70" t="s">
        <v>108</v>
      </c>
      <c r="D44" s="70" t="s">
        <v>82</v>
      </c>
      <c r="E44" s="70" t="s">
        <v>55</v>
      </c>
      <c r="F44" s="70" t="s">
        <v>103</v>
      </c>
      <c r="G44" s="71" t="str">
        <f>I!B103</f>
        <v>%</v>
      </c>
      <c r="H44" s="70" t="s">
        <v>102</v>
      </c>
      <c r="I44" s="72">
        <v>1</v>
      </c>
      <c r="J44" s="74">
        <f>I!D103*100</f>
        <v>0</v>
      </c>
      <c r="K44" s="74">
        <f>I!E103*100</f>
        <v>0</v>
      </c>
      <c r="L44" s="74">
        <f>I!F103*100</f>
        <v>0</v>
      </c>
      <c r="M44" s="74">
        <f>I!G103*100</f>
        <v>0</v>
      </c>
      <c r="N44" s="74">
        <f>I!H103*100</f>
        <v>0</v>
      </c>
      <c r="O44" s="74">
        <f>I!I103*100</f>
        <v>0</v>
      </c>
      <c r="P44" s="74">
        <f>I!J103*100</f>
        <v>0</v>
      </c>
      <c r="Q44" s="74">
        <f>I!K103*100</f>
        <v>0</v>
      </c>
      <c r="R44" s="74">
        <f>I!L103*100</f>
        <v>0</v>
      </c>
      <c r="S44" s="74">
        <f>I!M103*100</f>
        <v>0</v>
      </c>
      <c r="T44" s="74">
        <f>I!N103*100</f>
        <v>0</v>
      </c>
      <c r="U44" s="74">
        <f>I!O103*100</f>
        <v>0</v>
      </c>
      <c r="V44" s="74">
        <f>I!P103*100</f>
        <v>0</v>
      </c>
      <c r="W44" s="74">
        <f>I!Q103*100</f>
        <v>0</v>
      </c>
      <c r="X44" s="74">
        <f>I!R103*100</f>
        <v>0</v>
      </c>
      <c r="Y44" s="74">
        <f>I!S103*100</f>
        <v>0</v>
      </c>
      <c r="Z44" s="74">
        <f>I!T103*100</f>
        <v>0</v>
      </c>
      <c r="AA44" s="74">
        <f>I!U103*100</f>
        <v>0</v>
      </c>
      <c r="AB44" s="74">
        <f>I!V103*100</f>
        <v>0</v>
      </c>
      <c r="AC44" s="74">
        <f>I!W103*100</f>
        <v>0</v>
      </c>
      <c r="AD44" s="74">
        <f>I!X103*100</f>
        <v>0</v>
      </c>
      <c r="AE44" s="74">
        <f>I!Y103*100</f>
        <v>0</v>
      </c>
      <c r="AF44" s="74">
        <f>I!Z103*100</f>
        <v>0</v>
      </c>
      <c r="AG44" s="74">
        <f>I!AA103*100</f>
        <v>0</v>
      </c>
      <c r="AH44" s="74">
        <f>I!AB103*100</f>
        <v>0</v>
      </c>
      <c r="AI44" s="74">
        <f>I!AC103*100</f>
        <v>0</v>
      </c>
      <c r="AJ44" s="74">
        <f>I!AD103*100</f>
        <v>0</v>
      </c>
      <c r="AK44" s="74">
        <f>I!AE103*100</f>
        <v>0</v>
      </c>
      <c r="AL44" s="74">
        <f>I!AF103*100</f>
        <v>0</v>
      </c>
      <c r="AM44" s="74">
        <f>I!AG103*100</f>
        <v>0</v>
      </c>
      <c r="AN44" s="74">
        <f>I!AH103*100</f>
        <v>0</v>
      </c>
      <c r="AO44" s="74">
        <f>I!AI103*100</f>
        <v>0</v>
      </c>
      <c r="AP44" s="74">
        <f>I!AJ103*100</f>
        <v>0</v>
      </c>
      <c r="AQ44" s="74">
        <f>I!AK103*100</f>
        <v>0</v>
      </c>
    </row>
    <row r="45" spans="1:43" x14ac:dyDescent="0.2">
      <c r="A45" s="70" t="s">
        <v>97</v>
      </c>
      <c r="B45" s="70" t="s">
        <v>110</v>
      </c>
      <c r="C45" s="70" t="s">
        <v>108</v>
      </c>
      <c r="D45" s="70" t="s">
        <v>82</v>
      </c>
      <c r="E45" s="70" t="s">
        <v>56</v>
      </c>
      <c r="F45" s="70" t="s">
        <v>103</v>
      </c>
      <c r="G45" s="71" t="str">
        <f>I!B104</f>
        <v>%</v>
      </c>
      <c r="H45" s="70" t="s">
        <v>102</v>
      </c>
      <c r="I45" s="72">
        <v>1</v>
      </c>
      <c r="J45" s="74">
        <f>I!D104*100</f>
        <v>2.4112288366722151E-3</v>
      </c>
      <c r="K45" s="74">
        <f>I!E104*100</f>
        <v>2.4112288366722151E-3</v>
      </c>
      <c r="L45" s="74">
        <f>I!F104*100</f>
        <v>2.4112288366722151E-3</v>
      </c>
      <c r="M45" s="74">
        <f>I!G104*100</f>
        <v>2.4112256376850319E-3</v>
      </c>
      <c r="N45" s="74">
        <f>I!H104*100</f>
        <v>2.4112763469903214E-3</v>
      </c>
      <c r="O45" s="74">
        <f>I!I104*100</f>
        <v>2.3804885095500493E-3</v>
      </c>
      <c r="P45" s="74">
        <f>I!J104*100</f>
        <v>2.3499066826562745E-3</v>
      </c>
      <c r="Q45" s="74">
        <f>I!K104*100</f>
        <v>2.3195274210708111E-3</v>
      </c>
      <c r="R45" s="74">
        <f>I!L104*100</f>
        <v>2.2893382888728416E-3</v>
      </c>
      <c r="S45" s="74">
        <f>I!M104*100</f>
        <v>2.259269272271804E-3</v>
      </c>
      <c r="T45" s="74">
        <f>I!N104*100</f>
        <v>2.2288720482474844E-3</v>
      </c>
      <c r="U45" s="74">
        <f>I!O104*100</f>
        <v>2.1952225724876993E-3</v>
      </c>
      <c r="V45" s="74">
        <f>I!P104*100</f>
        <v>2.1394764217122805E-3</v>
      </c>
      <c r="W45" s="74">
        <f>I!Q104*100</f>
        <v>1.8828716556713902E-3</v>
      </c>
      <c r="X45" s="74">
        <f>I!R104*100</f>
        <v>1.8420657993503285E-3</v>
      </c>
      <c r="Y45" s="74">
        <f>I!S104*100</f>
        <v>1.8009104238129253E-3</v>
      </c>
      <c r="Z45" s="74">
        <f>I!T104*100</f>
        <v>1.7593822335408484E-3</v>
      </c>
      <c r="AA45" s="74">
        <f>I!U104*100</f>
        <v>1.7174576533485995E-3</v>
      </c>
      <c r="AB45" s="74">
        <f>I!V104*100</f>
        <v>1.6751129137080928E-3</v>
      </c>
      <c r="AC45" s="74">
        <f>I!W104*100</f>
        <v>1.6323241511362341E-3</v>
      </c>
      <c r="AD45" s="74">
        <f>I!X104*100</f>
        <v>1.5890675250777122E-3</v>
      </c>
      <c r="AE45" s="74">
        <f>I!Y104*100</f>
        <v>1.5453193527193486E-3</v>
      </c>
      <c r="AF45" s="74">
        <f>I!Z104*100</f>
        <v>1.5010562631420875E-3</v>
      </c>
      <c r="AG45" s="74">
        <f>I!AA104*100</f>
        <v>1.4562553721434355E-3</v>
      </c>
      <c r="AH45" s="74">
        <f>I!AB104*100</f>
        <v>1.410894478937305E-3</v>
      </c>
      <c r="AI45" s="74">
        <f>I!AC104*100</f>
        <v>1.3649522857494031E-3</v>
      </c>
      <c r="AJ45" s="74">
        <f>I!AD104*100</f>
        <v>1.3184086410636627E-3</v>
      </c>
      <c r="AK45" s="74">
        <f>I!AE104*100</f>
        <v>1.2712448069276364E-3</v>
      </c>
      <c r="AL45" s="74">
        <f>I!AF104*100</f>
        <v>1.2234437502817068E-3</v>
      </c>
      <c r="AM45" s="74">
        <f>I!AG104*100</f>
        <v>1.1749904577287437E-3</v>
      </c>
      <c r="AN45" s="74">
        <f>I!AH104*100</f>
        <v>1.1258722725000639E-3</v>
      </c>
      <c r="AO45" s="74">
        <f>I!AI104*100</f>
        <v>1.07607925159578E-3</v>
      </c>
      <c r="AP45" s="74">
        <f>I!AJ104*100</f>
        <v>1.0256045401828887E-3</v>
      </c>
      <c r="AQ45" s="74">
        <f>I!AK104*100</f>
        <v>9.7444475932868748E-4</v>
      </c>
    </row>
    <row r="46" spans="1:43" x14ac:dyDescent="0.2">
      <c r="A46" s="70" t="s">
        <v>97</v>
      </c>
      <c r="B46" s="70" t="s">
        <v>110</v>
      </c>
      <c r="C46" s="70" t="s">
        <v>108</v>
      </c>
      <c r="D46" s="70" t="s">
        <v>82</v>
      </c>
      <c r="E46" s="70" t="s">
        <v>14</v>
      </c>
      <c r="F46" s="70" t="s">
        <v>103</v>
      </c>
      <c r="G46" s="71" t="str">
        <f>I!B105</f>
        <v>%</v>
      </c>
      <c r="H46" s="70" t="s">
        <v>102</v>
      </c>
      <c r="I46" s="72">
        <v>1</v>
      </c>
      <c r="J46" s="74">
        <f>I!D105*100</f>
        <v>0</v>
      </c>
      <c r="K46" s="74">
        <f>I!E105*100</f>
        <v>0</v>
      </c>
      <c r="L46" s="74">
        <f>I!F105*100</f>
        <v>0</v>
      </c>
      <c r="M46" s="74">
        <f>I!G105*100</f>
        <v>0</v>
      </c>
      <c r="N46" s="74">
        <f>I!H105*100</f>
        <v>0</v>
      </c>
      <c r="O46" s="74">
        <f>I!I105*100</f>
        <v>0</v>
      </c>
      <c r="P46" s="74">
        <f>I!J105*100</f>
        <v>1.6495367778230644E-5</v>
      </c>
      <c r="Q46" s="74">
        <f>I!K105*100</f>
        <v>1.0881085786988633E-4</v>
      </c>
      <c r="R46" s="74">
        <f>I!L105*100</f>
        <v>7.1776985198651231E-4</v>
      </c>
      <c r="S46" s="74">
        <f>I!M105*100</f>
        <v>4.7346534476801474E-3</v>
      </c>
      <c r="T46" s="74">
        <f>I!N105*100</f>
        <v>3.1224618700248525E-2</v>
      </c>
      <c r="U46" s="74">
        <f>I!O105*100</f>
        <v>0.20561625409176837</v>
      </c>
      <c r="V46" s="74">
        <f>I!P105*100</f>
        <v>1.3407121890947362</v>
      </c>
      <c r="W46" s="74">
        <f>I!Q105*100</f>
        <v>8.1163090065531769</v>
      </c>
      <c r="X46" s="74">
        <f>I!R105*100</f>
        <v>8.4513342725670437</v>
      </c>
      <c r="Y46" s="74">
        <f>I!S105*100</f>
        <v>8.7981163852659243</v>
      </c>
      <c r="Z46" s="74">
        <f>I!T105*100</f>
        <v>9.1568649397311059</v>
      </c>
      <c r="AA46" s="74">
        <f>I!U105*100</f>
        <v>9.5277724970197841</v>
      </c>
      <c r="AB46" s="74">
        <f>I!V105*100</f>
        <v>9.9110121964237408</v>
      </c>
      <c r="AC46" s="74">
        <f>I!W105*100</f>
        <v>10.306735254096065</v>
      </c>
      <c r="AD46" s="74">
        <f>I!X105*100</f>
        <v>10.715068362145223</v>
      </c>
      <c r="AE46" s="74">
        <f>I!Y105*100</f>
        <v>11.136111006569678</v>
      </c>
      <c r="AF46" s="74">
        <f>I!Z105*100</f>
        <v>11.569932727175328</v>
      </c>
      <c r="AG46" s="74">
        <f>I!AA105*100</f>
        <v>12.016570347861615</v>
      </c>
      <c r="AH46" s="74">
        <f>I!AB105*100</f>
        <v>12.476025211336399</v>
      </c>
      <c r="AI46" s="74">
        <f>I!AC105*100</f>
        <v>12.948260458348981</v>
      </c>
      <c r="AJ46" s="74">
        <f>I!AD105*100</f>
        <v>13.433198397805201</v>
      </c>
      <c r="AK46" s="74">
        <f>I!AE105*100</f>
        <v>13.930718020494911</v>
      </c>
      <c r="AL46" s="74">
        <f>I!AF105*100</f>
        <v>14.440652715420185</v>
      </c>
      <c r="AM46" s="74">
        <f>I!AG105*100</f>
        <v>14.962788253607876</v>
      </c>
      <c r="AN46" s="74">
        <f>I!AH105*100</f>
        <v>15.496861109516322</v>
      </c>
      <c r="AO46" s="74">
        <f>I!AI105*100</f>
        <v>16.042557194336325</v>
      </c>
      <c r="AP46" s="74">
        <f>I!AJ105*100</f>
        <v>16.599511078227376</v>
      </c>
      <c r="AQ46" s="74">
        <f>I!AK105*100</f>
        <v>17.167305779360369</v>
      </c>
    </row>
    <row r="47" spans="1:43" x14ac:dyDescent="0.2">
      <c r="A47" s="70" t="s">
        <v>97</v>
      </c>
      <c r="B47" s="70" t="s">
        <v>110</v>
      </c>
      <c r="C47" s="70" t="s">
        <v>108</v>
      </c>
      <c r="D47" s="70" t="s">
        <v>82</v>
      </c>
      <c r="E47" s="70" t="s">
        <v>79</v>
      </c>
      <c r="F47" s="70" t="s">
        <v>103</v>
      </c>
      <c r="G47" s="71" t="str">
        <f>I!B106</f>
        <v>%</v>
      </c>
      <c r="H47" s="70" t="s">
        <v>102</v>
      </c>
      <c r="I47" s="72">
        <v>1</v>
      </c>
      <c r="J47" s="74">
        <f>I!D106*100</f>
        <v>0</v>
      </c>
      <c r="K47" s="74">
        <f>I!E106*100</f>
        <v>0</v>
      </c>
      <c r="L47" s="74">
        <f>I!F106*100</f>
        <v>0</v>
      </c>
      <c r="M47" s="74">
        <f>I!G106*100</f>
        <v>0</v>
      </c>
      <c r="N47" s="74">
        <f>I!H106*100</f>
        <v>0</v>
      </c>
      <c r="O47" s="74">
        <f>I!I106*100</f>
        <v>0</v>
      </c>
      <c r="P47" s="74">
        <f>I!J106*100</f>
        <v>0</v>
      </c>
      <c r="Q47" s="74">
        <f>I!K106*100</f>
        <v>0</v>
      </c>
      <c r="R47" s="74">
        <f>I!L106*100</f>
        <v>0</v>
      </c>
      <c r="S47" s="74">
        <f>I!M106*100</f>
        <v>0</v>
      </c>
      <c r="T47" s="74">
        <f>I!N106*100</f>
        <v>0</v>
      </c>
      <c r="U47" s="74">
        <f>I!O106*100</f>
        <v>0</v>
      </c>
      <c r="V47" s="74">
        <f>I!P106*100</f>
        <v>1.6002792457339045E-5</v>
      </c>
      <c r="W47" s="74">
        <f>I!Q106*100</f>
        <v>3.0627581156804471</v>
      </c>
      <c r="X47" s="74">
        <f>I!R106*100</f>
        <v>3.2953788379288778</v>
      </c>
      <c r="Y47" s="74">
        <f>I!S106*100</f>
        <v>3.5447922216659267</v>
      </c>
      <c r="Z47" s="74">
        <f>I!T106*100</f>
        <v>3.8120761665511536</v>
      </c>
      <c r="AA47" s="74">
        <f>I!U106*100</f>
        <v>4.0983571739111184</v>
      </c>
      <c r="AB47" s="74">
        <f>I!V106*100</f>
        <v>4.4048092375460364</v>
      </c>
      <c r="AC47" s="74">
        <f>I!W106*100</f>
        <v>4.732652065450595</v>
      </c>
      <c r="AD47" s="74">
        <f>I!X106*100</f>
        <v>5.0831485316109077</v>
      </c>
      <c r="AE47" s="74">
        <f>I!Y106*100</f>
        <v>5.4576012501472233</v>
      </c>
      <c r="AF47" s="74">
        <f>I!Z106*100</f>
        <v>5.8573481582361557</v>
      </c>
      <c r="AG47" s="74">
        <f>I!AA106*100</f>
        <v>6.2837569899534609</v>
      </c>
      <c r="AH47" s="74">
        <f>I!AB106*100</f>
        <v>6.7382185210021133</v>
      </c>
      <c r="AI47" s="74">
        <f>I!AC106*100</f>
        <v>7.2221384648939209</v>
      </c>
      <c r="AJ47" s="74">
        <f>I!AD106*100</f>
        <v>7.7369279052836344</v>
      </c>
      <c r="AK47" s="74">
        <f>I!AE106*100</f>
        <v>8.2839921576350886</v>
      </c>
      <c r="AL47" s="74">
        <f>I!AF106*100</f>
        <v>8.8647179671068219</v>
      </c>
      <c r="AM47" s="74">
        <f>I!AG106*100</f>
        <v>9.4804589693824255</v>
      </c>
      <c r="AN47" s="74">
        <f>I!AH106*100</f>
        <v>10.132519368024271</v>
      </c>
      <c r="AO47" s="74">
        <f>I!AI106*100</f>
        <v>10.822135816607661</v>
      </c>
      <c r="AP47" s="74">
        <f>I!AJ106*100</f>
        <v>11.550457537059634</v>
      </c>
      <c r="AQ47" s="74">
        <f>I!AK106*100</f>
        <v>12.318524757708964</v>
      </c>
    </row>
    <row r="48" spans="1:43" x14ac:dyDescent="0.2">
      <c r="A48" s="70" t="s">
        <v>97</v>
      </c>
      <c r="B48" s="70" t="s">
        <v>110</v>
      </c>
      <c r="C48" s="70" t="s">
        <v>108</v>
      </c>
      <c r="D48" s="70" t="s">
        <v>83</v>
      </c>
      <c r="E48" s="70" t="s">
        <v>12</v>
      </c>
      <c r="F48" s="70" t="s">
        <v>103</v>
      </c>
      <c r="G48" s="71" t="str">
        <f>I!B109</f>
        <v>%</v>
      </c>
      <c r="H48" s="70" t="s">
        <v>102</v>
      </c>
      <c r="I48" s="72">
        <v>1</v>
      </c>
      <c r="J48" s="74">
        <f>I!D109*100</f>
        <v>100</v>
      </c>
      <c r="K48" s="74">
        <f>I!E109*100</f>
        <v>100</v>
      </c>
      <c r="L48" s="74">
        <f>I!F109*100</f>
        <v>100</v>
      </c>
      <c r="M48" s="74">
        <f>I!G109*100</f>
        <v>100</v>
      </c>
      <c r="N48" s="74">
        <f>I!H109*100</f>
        <v>100</v>
      </c>
      <c r="O48" s="74">
        <f>I!I109*100</f>
        <v>100</v>
      </c>
      <c r="P48" s="74">
        <f>I!J109*100</f>
        <v>100</v>
      </c>
      <c r="Q48" s="74">
        <f>I!K109*100</f>
        <v>100</v>
      </c>
      <c r="R48" s="74">
        <f>I!L109*100</f>
        <v>100</v>
      </c>
      <c r="S48" s="74">
        <f>I!M109*100</f>
        <v>100</v>
      </c>
      <c r="T48" s="74">
        <f>I!N109*100</f>
        <v>100</v>
      </c>
      <c r="U48" s="74">
        <f>I!O109*100</f>
        <v>100</v>
      </c>
      <c r="V48" s="74">
        <f>I!P109*100</f>
        <v>100</v>
      </c>
      <c r="W48" s="74">
        <f>I!Q109*100</f>
        <v>100</v>
      </c>
      <c r="X48" s="74">
        <f>I!R109*100</f>
        <v>100</v>
      </c>
      <c r="Y48" s="74">
        <f>I!S109*100</f>
        <v>100</v>
      </c>
      <c r="Z48" s="74">
        <f>I!T109*100</f>
        <v>100</v>
      </c>
      <c r="AA48" s="74">
        <f>I!U109*100</f>
        <v>100</v>
      </c>
      <c r="AB48" s="74">
        <f>I!V109*100</f>
        <v>100</v>
      </c>
      <c r="AC48" s="74">
        <f>I!W109*100</f>
        <v>100</v>
      </c>
      <c r="AD48" s="74">
        <f>I!X109*100</f>
        <v>100</v>
      </c>
      <c r="AE48" s="74">
        <f>I!Y109*100</f>
        <v>100</v>
      </c>
      <c r="AF48" s="74">
        <f>I!Z109*100</f>
        <v>100</v>
      </c>
      <c r="AG48" s="74">
        <f>I!AA109*100</f>
        <v>100</v>
      </c>
      <c r="AH48" s="74">
        <f>I!AB109*100</f>
        <v>100</v>
      </c>
      <c r="AI48" s="74">
        <f>I!AC109*100</f>
        <v>100</v>
      </c>
      <c r="AJ48" s="74">
        <f>I!AD109*100</f>
        <v>100</v>
      </c>
      <c r="AK48" s="74">
        <f>I!AE109*100</f>
        <v>100</v>
      </c>
      <c r="AL48" s="74">
        <f>I!AF109*100</f>
        <v>100</v>
      </c>
      <c r="AM48" s="74">
        <f>I!AG109*100</f>
        <v>100</v>
      </c>
      <c r="AN48" s="74">
        <f>I!AH109*100</f>
        <v>100</v>
      </c>
      <c r="AO48" s="74">
        <f>I!AI109*100</f>
        <v>100</v>
      </c>
      <c r="AP48" s="74">
        <f>I!AJ109*100</f>
        <v>100</v>
      </c>
      <c r="AQ48" s="74">
        <f>I!AK109*100</f>
        <v>100</v>
      </c>
    </row>
    <row r="49" spans="1:43" x14ac:dyDescent="0.2">
      <c r="A49" s="70" t="s">
        <v>97</v>
      </c>
      <c r="B49" s="70" t="s">
        <v>110</v>
      </c>
      <c r="C49" s="70" t="s">
        <v>108</v>
      </c>
      <c r="D49" s="70" t="s">
        <v>16</v>
      </c>
      <c r="E49" s="70" t="s">
        <v>7</v>
      </c>
      <c r="F49" s="70" t="s">
        <v>104</v>
      </c>
      <c r="G49" s="71" t="str">
        <f>I!B113</f>
        <v>%</v>
      </c>
      <c r="H49" s="70" t="s">
        <v>96</v>
      </c>
      <c r="I49" s="72">
        <v>1</v>
      </c>
      <c r="J49" s="74">
        <f>I!D113*100</f>
        <v>30</v>
      </c>
      <c r="K49" s="74">
        <f>I!E113*100</f>
        <v>30</v>
      </c>
      <c r="L49" s="74">
        <f>I!F113*100</f>
        <v>30</v>
      </c>
      <c r="M49" s="74">
        <f>I!G113*100</f>
        <v>30</v>
      </c>
      <c r="N49" s="74">
        <f>I!H113*100</f>
        <v>30</v>
      </c>
      <c r="O49" s="74">
        <f>I!I113*100</f>
        <v>30</v>
      </c>
      <c r="P49" s="74">
        <f>I!J113*100</f>
        <v>30</v>
      </c>
      <c r="Q49" s="74">
        <f>I!K113*100</f>
        <v>30</v>
      </c>
      <c r="R49" s="74">
        <f>I!L113*100</f>
        <v>30</v>
      </c>
      <c r="S49" s="74">
        <f>I!M113*100</f>
        <v>30</v>
      </c>
      <c r="T49" s="74">
        <f>I!N113*100</f>
        <v>30</v>
      </c>
      <c r="U49" s="74">
        <f>I!O113*100</f>
        <v>30</v>
      </c>
      <c r="V49" s="74">
        <f>I!P113*100</f>
        <v>30</v>
      </c>
      <c r="W49" s="74">
        <f>I!Q113*100</f>
        <v>30</v>
      </c>
      <c r="X49" s="74">
        <f>I!R113*100</f>
        <v>30</v>
      </c>
      <c r="Y49" s="74">
        <f>I!S113*100</f>
        <v>30</v>
      </c>
      <c r="Z49" s="74">
        <f>I!T113*100</f>
        <v>30</v>
      </c>
      <c r="AA49" s="74">
        <f>I!U113*100</f>
        <v>30</v>
      </c>
      <c r="AB49" s="74">
        <f>I!V113*100</f>
        <v>30</v>
      </c>
      <c r="AC49" s="74">
        <f>I!W113*100</f>
        <v>30</v>
      </c>
      <c r="AD49" s="74">
        <f>I!X113*100</f>
        <v>30</v>
      </c>
      <c r="AE49" s="74">
        <f>I!Y113*100</f>
        <v>30</v>
      </c>
      <c r="AF49" s="74">
        <f>I!Z113*100</f>
        <v>30</v>
      </c>
      <c r="AG49" s="74">
        <f>I!AA113*100</f>
        <v>30</v>
      </c>
      <c r="AH49" s="74">
        <f>I!AB113*100</f>
        <v>30</v>
      </c>
      <c r="AI49" s="74">
        <f>I!AC113*100</f>
        <v>30</v>
      </c>
      <c r="AJ49" s="74">
        <f>I!AD113*100</f>
        <v>30</v>
      </c>
      <c r="AK49" s="74">
        <f>I!AE113*100</f>
        <v>30</v>
      </c>
      <c r="AL49" s="74">
        <f>I!AF113*100</f>
        <v>30</v>
      </c>
      <c r="AM49" s="74">
        <f>I!AG113*100</f>
        <v>30</v>
      </c>
      <c r="AN49" s="74">
        <f>I!AH113*100</f>
        <v>30</v>
      </c>
      <c r="AO49" s="74">
        <f>I!AI113*100</f>
        <v>30</v>
      </c>
      <c r="AP49" s="74">
        <f>I!AJ113*100</f>
        <v>30</v>
      </c>
      <c r="AQ49" s="74">
        <f>I!AK113*100</f>
        <v>30</v>
      </c>
    </row>
    <row r="50" spans="1:43" x14ac:dyDescent="0.2">
      <c r="A50" s="70" t="s">
        <v>97</v>
      </c>
      <c r="B50" s="70" t="s">
        <v>110</v>
      </c>
      <c r="C50" s="70" t="s">
        <v>108</v>
      </c>
      <c r="D50" s="70" t="s">
        <v>16</v>
      </c>
      <c r="E50" s="70" t="s">
        <v>11</v>
      </c>
      <c r="F50" s="70" t="s">
        <v>104</v>
      </c>
      <c r="G50" s="71" t="str">
        <f>I!B114</f>
        <v>%</v>
      </c>
      <c r="H50" s="70" t="s">
        <v>96</v>
      </c>
      <c r="I50" s="72">
        <v>1</v>
      </c>
      <c r="J50" s="74">
        <f>I!D114*100</f>
        <v>25</v>
      </c>
      <c r="K50" s="74">
        <f>I!E114*100</f>
        <v>25</v>
      </c>
      <c r="L50" s="74">
        <f>I!F114*100</f>
        <v>25</v>
      </c>
      <c r="M50" s="74">
        <f>I!G114*100</f>
        <v>25</v>
      </c>
      <c r="N50" s="74">
        <f>I!H114*100</f>
        <v>25</v>
      </c>
      <c r="O50" s="74">
        <f>I!I114*100</f>
        <v>25</v>
      </c>
      <c r="P50" s="74">
        <f>I!J114*100</f>
        <v>25</v>
      </c>
      <c r="Q50" s="74">
        <f>I!K114*100</f>
        <v>25</v>
      </c>
      <c r="R50" s="74">
        <f>I!L114*100</f>
        <v>25</v>
      </c>
      <c r="S50" s="74">
        <f>I!M114*100</f>
        <v>25</v>
      </c>
      <c r="T50" s="74">
        <f>I!N114*100</f>
        <v>25</v>
      </c>
      <c r="U50" s="74">
        <f>I!O114*100</f>
        <v>25</v>
      </c>
      <c r="V50" s="74">
        <f>I!P114*100</f>
        <v>25</v>
      </c>
      <c r="W50" s="74">
        <f>I!Q114*100</f>
        <v>25</v>
      </c>
      <c r="X50" s="74">
        <f>I!R114*100</f>
        <v>25</v>
      </c>
      <c r="Y50" s="74">
        <f>I!S114*100</f>
        <v>25</v>
      </c>
      <c r="Z50" s="74">
        <f>I!T114*100</f>
        <v>25</v>
      </c>
      <c r="AA50" s="74">
        <f>I!U114*100</f>
        <v>25</v>
      </c>
      <c r="AB50" s="74">
        <f>I!V114*100</f>
        <v>25</v>
      </c>
      <c r="AC50" s="74">
        <f>I!W114*100</f>
        <v>25</v>
      </c>
      <c r="AD50" s="74">
        <f>I!X114*100</f>
        <v>25</v>
      </c>
      <c r="AE50" s="74">
        <f>I!Y114*100</f>
        <v>25</v>
      </c>
      <c r="AF50" s="74">
        <f>I!Z114*100</f>
        <v>25</v>
      </c>
      <c r="AG50" s="74">
        <f>I!AA114*100</f>
        <v>25</v>
      </c>
      <c r="AH50" s="74">
        <f>I!AB114*100</f>
        <v>25</v>
      </c>
      <c r="AI50" s="74">
        <f>I!AC114*100</f>
        <v>25</v>
      </c>
      <c r="AJ50" s="74">
        <f>I!AD114*100</f>
        <v>25</v>
      </c>
      <c r="AK50" s="74">
        <f>I!AE114*100</f>
        <v>25</v>
      </c>
      <c r="AL50" s="74">
        <f>I!AF114*100</f>
        <v>25</v>
      </c>
      <c r="AM50" s="74">
        <f>I!AG114*100</f>
        <v>25</v>
      </c>
      <c r="AN50" s="74">
        <f>I!AH114*100</f>
        <v>25</v>
      </c>
      <c r="AO50" s="74">
        <f>I!AI114*100</f>
        <v>25</v>
      </c>
      <c r="AP50" s="74">
        <f>I!AJ114*100</f>
        <v>25</v>
      </c>
      <c r="AQ50" s="74">
        <f>I!AK114*100</f>
        <v>25</v>
      </c>
    </row>
    <row r="51" spans="1:43" x14ac:dyDescent="0.2">
      <c r="A51" s="70" t="s">
        <v>97</v>
      </c>
      <c r="B51" s="70" t="s">
        <v>110</v>
      </c>
      <c r="C51" s="70" t="s">
        <v>108</v>
      </c>
      <c r="D51" s="70" t="s">
        <v>16</v>
      </c>
      <c r="E51" s="70" t="s">
        <v>12</v>
      </c>
      <c r="F51" s="70" t="s">
        <v>104</v>
      </c>
      <c r="G51" s="71" t="str">
        <f>I!B115</f>
        <v>%</v>
      </c>
      <c r="H51" s="70" t="s">
        <v>96</v>
      </c>
      <c r="I51" s="72">
        <v>1</v>
      </c>
      <c r="J51" s="74">
        <f>I!D115*100</f>
        <v>87.906603773584905</v>
      </c>
      <c r="K51" s="74">
        <f>I!E115*100</f>
        <v>88.201451378809864</v>
      </c>
      <c r="L51" s="74">
        <f>I!F115*100</f>
        <v>88.496298984034823</v>
      </c>
      <c r="M51" s="74">
        <f>I!G115*100</f>
        <v>88.791146589259796</v>
      </c>
      <c r="N51" s="74">
        <f>I!H115*100</f>
        <v>89.085994194484755</v>
      </c>
      <c r="O51" s="74">
        <f>I!I115*100</f>
        <v>89.380841799709728</v>
      </c>
      <c r="P51" s="74">
        <f>I!J115*100</f>
        <v>89.675689404934687</v>
      </c>
      <c r="Q51" s="74">
        <f>I!K115*100</f>
        <v>89.970537010159646</v>
      </c>
      <c r="R51" s="74">
        <f>I!L115*100</f>
        <v>90.265384615384619</v>
      </c>
      <c r="S51" s="74">
        <f>I!M115*100</f>
        <v>90.560232220609578</v>
      </c>
      <c r="T51" s="74">
        <f>I!N115*100</f>
        <v>90.855079825834537</v>
      </c>
      <c r="U51" s="74">
        <f>I!O115*100</f>
        <v>91.14992743105951</v>
      </c>
      <c r="V51" s="74">
        <f>I!P115*100</f>
        <v>91.444775036284469</v>
      </c>
      <c r="W51" s="74">
        <f>I!Q115*100</f>
        <v>91.739622641509428</v>
      </c>
      <c r="X51" s="74">
        <f>I!R115*100</f>
        <v>91.739622641509428</v>
      </c>
      <c r="Y51" s="74">
        <f>I!S115*100</f>
        <v>91.739622641509428</v>
      </c>
      <c r="Z51" s="74">
        <f>I!T115*100</f>
        <v>91.739622641509428</v>
      </c>
      <c r="AA51" s="74">
        <f>I!U115*100</f>
        <v>91.739622641509428</v>
      </c>
      <c r="AB51" s="74">
        <f>I!V115*100</f>
        <v>91.739622641509428</v>
      </c>
      <c r="AC51" s="74">
        <f>I!W115*100</f>
        <v>91.739622641509428</v>
      </c>
      <c r="AD51" s="74">
        <f>I!X115*100</f>
        <v>91.739622641509428</v>
      </c>
      <c r="AE51" s="74">
        <f>I!Y115*100</f>
        <v>91.739622641509428</v>
      </c>
      <c r="AF51" s="74">
        <f>I!Z115*100</f>
        <v>91.739622641509428</v>
      </c>
      <c r="AG51" s="74">
        <f>I!AA115*100</f>
        <v>91.739622641509428</v>
      </c>
      <c r="AH51" s="74">
        <f>I!AB115*100</f>
        <v>91.739622641509428</v>
      </c>
      <c r="AI51" s="74">
        <f>I!AC115*100</f>
        <v>91.739622641509428</v>
      </c>
      <c r="AJ51" s="74">
        <f>I!AD115*100</f>
        <v>91.739622641509428</v>
      </c>
      <c r="AK51" s="74">
        <f>I!AE115*100</f>
        <v>91.739622641509428</v>
      </c>
      <c r="AL51" s="74">
        <f>I!AF115*100</f>
        <v>91.739622641509428</v>
      </c>
      <c r="AM51" s="74">
        <f>I!AG115*100</f>
        <v>91.739622641509428</v>
      </c>
      <c r="AN51" s="74">
        <f>I!AH115*100</f>
        <v>91.739622641509428</v>
      </c>
      <c r="AO51" s="74">
        <f>I!AI115*100</f>
        <v>91.739622641509428</v>
      </c>
      <c r="AP51" s="74">
        <f>I!AJ115*100</f>
        <v>91.739622641509428</v>
      </c>
      <c r="AQ51" s="74">
        <f>I!AK115*100</f>
        <v>91.739622641509428</v>
      </c>
    </row>
    <row r="52" spans="1:43" x14ac:dyDescent="0.2">
      <c r="A52" s="70" t="s">
        <v>97</v>
      </c>
      <c r="B52" s="70" t="s">
        <v>110</v>
      </c>
      <c r="C52" s="70" t="s">
        <v>108</v>
      </c>
      <c r="D52" s="70" t="s">
        <v>16</v>
      </c>
      <c r="E52" s="70" t="s">
        <v>13</v>
      </c>
      <c r="F52" s="70" t="s">
        <v>104</v>
      </c>
      <c r="G52" s="71" t="str">
        <f>I!B116</f>
        <v>%</v>
      </c>
      <c r="H52" s="70" t="s">
        <v>96</v>
      </c>
      <c r="I52" s="72">
        <v>1</v>
      </c>
      <c r="J52" s="74">
        <f>I!D116*100</f>
        <v>25</v>
      </c>
      <c r="K52" s="74">
        <f>I!E116*100</f>
        <v>25</v>
      </c>
      <c r="L52" s="74">
        <f>I!F116*100</f>
        <v>25</v>
      </c>
      <c r="M52" s="74">
        <f>I!G116*100</f>
        <v>25</v>
      </c>
      <c r="N52" s="74">
        <f>I!H116*100</f>
        <v>25</v>
      </c>
      <c r="O52" s="74">
        <f>I!I116*100</f>
        <v>25</v>
      </c>
      <c r="P52" s="74">
        <f>I!J116*100</f>
        <v>25</v>
      </c>
      <c r="Q52" s="74">
        <f>I!K116*100</f>
        <v>25</v>
      </c>
      <c r="R52" s="74">
        <f>I!L116*100</f>
        <v>25</v>
      </c>
      <c r="S52" s="74">
        <f>I!M116*100</f>
        <v>25</v>
      </c>
      <c r="T52" s="74">
        <f>I!N116*100</f>
        <v>25</v>
      </c>
      <c r="U52" s="74">
        <f>I!O116*100</f>
        <v>25</v>
      </c>
      <c r="V52" s="74">
        <f>I!P116*100</f>
        <v>25</v>
      </c>
      <c r="W52" s="74">
        <f>I!Q116*100</f>
        <v>25</v>
      </c>
      <c r="X52" s="74">
        <f>I!R116*100</f>
        <v>25</v>
      </c>
      <c r="Y52" s="74">
        <f>I!S116*100</f>
        <v>25</v>
      </c>
      <c r="Z52" s="74">
        <f>I!T116*100</f>
        <v>25</v>
      </c>
      <c r="AA52" s="74">
        <f>I!U116*100</f>
        <v>25</v>
      </c>
      <c r="AB52" s="74">
        <f>I!V116*100</f>
        <v>25</v>
      </c>
      <c r="AC52" s="74">
        <f>I!W116*100</f>
        <v>25</v>
      </c>
      <c r="AD52" s="74">
        <f>I!X116*100</f>
        <v>25</v>
      </c>
      <c r="AE52" s="74">
        <f>I!Y116*100</f>
        <v>25</v>
      </c>
      <c r="AF52" s="74">
        <f>I!Z116*100</f>
        <v>25</v>
      </c>
      <c r="AG52" s="74">
        <f>I!AA116*100</f>
        <v>25</v>
      </c>
      <c r="AH52" s="74">
        <f>I!AB116*100</f>
        <v>25</v>
      </c>
      <c r="AI52" s="74">
        <f>I!AC116*100</f>
        <v>25</v>
      </c>
      <c r="AJ52" s="74">
        <f>I!AD116*100</f>
        <v>25</v>
      </c>
      <c r="AK52" s="74">
        <f>I!AE116*100</f>
        <v>25</v>
      </c>
      <c r="AL52" s="74">
        <f>I!AF116*100</f>
        <v>25</v>
      </c>
      <c r="AM52" s="74">
        <f>I!AG116*100</f>
        <v>25</v>
      </c>
      <c r="AN52" s="74">
        <f>I!AH116*100</f>
        <v>25</v>
      </c>
      <c r="AO52" s="74">
        <f>I!AI116*100</f>
        <v>25</v>
      </c>
      <c r="AP52" s="74">
        <f>I!AJ116*100</f>
        <v>25</v>
      </c>
      <c r="AQ52" s="74">
        <f>I!AK116*100</f>
        <v>25</v>
      </c>
    </row>
    <row r="53" spans="1:43" x14ac:dyDescent="0.2">
      <c r="A53" s="70" t="s">
        <v>97</v>
      </c>
      <c r="B53" s="70" t="s">
        <v>110</v>
      </c>
      <c r="C53" s="70" t="s">
        <v>108</v>
      </c>
      <c r="D53" s="70" t="s">
        <v>16</v>
      </c>
      <c r="E53" s="70" t="s">
        <v>55</v>
      </c>
      <c r="F53" s="70" t="s">
        <v>104</v>
      </c>
      <c r="G53" s="71" t="str">
        <f>I!B117</f>
        <v>%</v>
      </c>
      <c r="H53" s="70" t="s">
        <v>96</v>
      </c>
      <c r="I53" s="72">
        <v>1</v>
      </c>
      <c r="J53" s="74">
        <f>I!D117*100</f>
        <v>25</v>
      </c>
      <c r="K53" s="74">
        <f>I!E117*100</f>
        <v>25</v>
      </c>
      <c r="L53" s="74">
        <f>I!F117*100</f>
        <v>25</v>
      </c>
      <c r="M53" s="74">
        <f>I!G117*100</f>
        <v>25</v>
      </c>
      <c r="N53" s="74">
        <f>I!H117*100</f>
        <v>25</v>
      </c>
      <c r="O53" s="74">
        <f>I!I117*100</f>
        <v>25</v>
      </c>
      <c r="P53" s="74">
        <f>I!J117*100</f>
        <v>25</v>
      </c>
      <c r="Q53" s="74">
        <f>I!K117*100</f>
        <v>25</v>
      </c>
      <c r="R53" s="74">
        <f>I!L117*100</f>
        <v>25</v>
      </c>
      <c r="S53" s="74">
        <f>I!M117*100</f>
        <v>25</v>
      </c>
      <c r="T53" s="74">
        <f>I!N117*100</f>
        <v>25</v>
      </c>
      <c r="U53" s="74">
        <f>I!O117*100</f>
        <v>25</v>
      </c>
      <c r="V53" s="74">
        <f>I!P117*100</f>
        <v>25</v>
      </c>
      <c r="W53" s="74">
        <f>I!Q117*100</f>
        <v>25</v>
      </c>
      <c r="X53" s="74">
        <f>I!R117*100</f>
        <v>25</v>
      </c>
      <c r="Y53" s="74">
        <f>I!S117*100</f>
        <v>25</v>
      </c>
      <c r="Z53" s="74">
        <f>I!T117*100</f>
        <v>25</v>
      </c>
      <c r="AA53" s="74">
        <f>I!U117*100</f>
        <v>25</v>
      </c>
      <c r="AB53" s="74">
        <f>I!V117*100</f>
        <v>25</v>
      </c>
      <c r="AC53" s="74">
        <f>I!W117*100</f>
        <v>25</v>
      </c>
      <c r="AD53" s="74">
        <f>I!X117*100</f>
        <v>25</v>
      </c>
      <c r="AE53" s="74">
        <f>I!Y117*100</f>
        <v>25</v>
      </c>
      <c r="AF53" s="74">
        <f>I!Z117*100</f>
        <v>25</v>
      </c>
      <c r="AG53" s="74">
        <f>I!AA117*100</f>
        <v>25</v>
      </c>
      <c r="AH53" s="74">
        <f>I!AB117*100</f>
        <v>25</v>
      </c>
      <c r="AI53" s="74">
        <f>I!AC117*100</f>
        <v>25</v>
      </c>
      <c r="AJ53" s="74">
        <f>I!AD117*100</f>
        <v>25</v>
      </c>
      <c r="AK53" s="74">
        <f>I!AE117*100</f>
        <v>25</v>
      </c>
      <c r="AL53" s="74">
        <f>I!AF117*100</f>
        <v>25</v>
      </c>
      <c r="AM53" s="74">
        <f>I!AG117*100</f>
        <v>25</v>
      </c>
      <c r="AN53" s="74">
        <f>I!AH117*100</f>
        <v>25</v>
      </c>
      <c r="AO53" s="74">
        <f>I!AI117*100</f>
        <v>25</v>
      </c>
      <c r="AP53" s="74">
        <f>I!AJ117*100</f>
        <v>25</v>
      </c>
      <c r="AQ53" s="74">
        <f>I!AK117*100</f>
        <v>25</v>
      </c>
    </row>
    <row r="54" spans="1:43" x14ac:dyDescent="0.2">
      <c r="A54" s="70" t="s">
        <v>97</v>
      </c>
      <c r="B54" s="70" t="s">
        <v>110</v>
      </c>
      <c r="C54" s="70" t="s">
        <v>108</v>
      </c>
      <c r="D54" s="70" t="s">
        <v>16</v>
      </c>
      <c r="E54" s="70" t="s">
        <v>79</v>
      </c>
      <c r="F54" s="70" t="s">
        <v>104</v>
      </c>
      <c r="G54" s="71" t="str">
        <f>I!B118</f>
        <v>%</v>
      </c>
      <c r="H54" s="70" t="s">
        <v>96</v>
      </c>
      <c r="I54" s="72">
        <v>1</v>
      </c>
      <c r="J54" s="74">
        <f>I!D118*100</f>
        <v>100</v>
      </c>
      <c r="K54" s="74">
        <f>I!E118*100</f>
        <v>100</v>
      </c>
      <c r="L54" s="74">
        <f>I!F118*100</f>
        <v>100</v>
      </c>
      <c r="M54" s="74">
        <f>I!G118*100</f>
        <v>100</v>
      </c>
      <c r="N54" s="74">
        <f>I!H118*100</f>
        <v>100</v>
      </c>
      <c r="O54" s="74">
        <f>I!I118*100</f>
        <v>100</v>
      </c>
      <c r="P54" s="74">
        <f>I!J118*100</f>
        <v>100</v>
      </c>
      <c r="Q54" s="74">
        <f>I!K118*100</f>
        <v>100</v>
      </c>
      <c r="R54" s="74">
        <f>I!L118*100</f>
        <v>100</v>
      </c>
      <c r="S54" s="74">
        <f>I!M118*100</f>
        <v>100</v>
      </c>
      <c r="T54" s="74">
        <f>I!N118*100</f>
        <v>100</v>
      </c>
      <c r="U54" s="74">
        <f>I!O118*100</f>
        <v>100</v>
      </c>
      <c r="V54" s="74">
        <f>I!P118*100</f>
        <v>100</v>
      </c>
      <c r="W54" s="74">
        <f>I!Q118*100</f>
        <v>100</v>
      </c>
      <c r="X54" s="74">
        <f>I!R118*100</f>
        <v>100</v>
      </c>
      <c r="Y54" s="74">
        <f>I!S118*100</f>
        <v>100</v>
      </c>
      <c r="Z54" s="74">
        <f>I!T118*100</f>
        <v>100</v>
      </c>
      <c r="AA54" s="74">
        <f>I!U118*100</f>
        <v>100</v>
      </c>
      <c r="AB54" s="74">
        <f>I!V118*100</f>
        <v>100</v>
      </c>
      <c r="AC54" s="74">
        <f>I!W118*100</f>
        <v>100</v>
      </c>
      <c r="AD54" s="74">
        <f>I!X118*100</f>
        <v>100</v>
      </c>
      <c r="AE54" s="74">
        <f>I!Y118*100</f>
        <v>100</v>
      </c>
      <c r="AF54" s="74">
        <f>I!Z118*100</f>
        <v>100</v>
      </c>
      <c r="AG54" s="74">
        <f>I!AA118*100</f>
        <v>100</v>
      </c>
      <c r="AH54" s="74">
        <f>I!AB118*100</f>
        <v>100</v>
      </c>
      <c r="AI54" s="74">
        <f>I!AC118*100</f>
        <v>100</v>
      </c>
      <c r="AJ54" s="74">
        <f>I!AD118*100</f>
        <v>100</v>
      </c>
      <c r="AK54" s="74">
        <f>I!AE118*100</f>
        <v>100</v>
      </c>
      <c r="AL54" s="74">
        <f>I!AF118*100</f>
        <v>100</v>
      </c>
      <c r="AM54" s="74">
        <f>I!AG118*100</f>
        <v>100</v>
      </c>
      <c r="AN54" s="74">
        <f>I!AH118*100</f>
        <v>100</v>
      </c>
      <c r="AO54" s="74">
        <f>I!AI118*100</f>
        <v>100</v>
      </c>
      <c r="AP54" s="74">
        <f>I!AJ118*100</f>
        <v>100</v>
      </c>
      <c r="AQ54" s="74">
        <f>I!AK118*100</f>
        <v>100</v>
      </c>
    </row>
    <row r="55" spans="1:43" x14ac:dyDescent="0.2">
      <c r="A55" s="70" t="s">
        <v>97</v>
      </c>
      <c r="B55" s="70" t="s">
        <v>110</v>
      </c>
      <c r="C55" s="70" t="s">
        <v>108</v>
      </c>
      <c r="D55" s="70" t="s">
        <v>82</v>
      </c>
      <c r="E55" s="70" t="s">
        <v>7</v>
      </c>
      <c r="F55" s="70" t="s">
        <v>104</v>
      </c>
      <c r="G55" s="71" t="str">
        <f>I!B121</f>
        <v>%</v>
      </c>
      <c r="H55" s="70" t="s">
        <v>96</v>
      </c>
      <c r="I55" s="72">
        <v>1</v>
      </c>
      <c r="J55" s="74">
        <f>I!D121*100</f>
        <v>82</v>
      </c>
      <c r="K55" s="74">
        <f>I!E121*100</f>
        <v>82</v>
      </c>
      <c r="L55" s="74">
        <f>I!F121*100</f>
        <v>82</v>
      </c>
      <c r="M55" s="74">
        <f>I!G121*100</f>
        <v>82</v>
      </c>
      <c r="N55" s="74">
        <f>I!H121*100</f>
        <v>82</v>
      </c>
      <c r="O55" s="74">
        <f>I!I121*100</f>
        <v>82</v>
      </c>
      <c r="P55" s="74">
        <f>I!J121*100</f>
        <v>82</v>
      </c>
      <c r="Q55" s="74">
        <f>I!K121*100</f>
        <v>82</v>
      </c>
      <c r="R55" s="74">
        <f>I!L121*100</f>
        <v>82</v>
      </c>
      <c r="S55" s="74">
        <f>I!M121*100</f>
        <v>82</v>
      </c>
      <c r="T55" s="74">
        <f>I!N121*100</f>
        <v>82</v>
      </c>
      <c r="U55" s="74">
        <f>I!O121*100</f>
        <v>82</v>
      </c>
      <c r="V55" s="74">
        <f>I!P121*100</f>
        <v>82</v>
      </c>
      <c r="W55" s="74">
        <f>I!Q121*100</f>
        <v>82</v>
      </c>
      <c r="X55" s="74">
        <f>I!R121*100</f>
        <v>82</v>
      </c>
      <c r="Y55" s="74">
        <f>I!S121*100</f>
        <v>82</v>
      </c>
      <c r="Z55" s="74">
        <f>I!T121*100</f>
        <v>82</v>
      </c>
      <c r="AA55" s="74">
        <f>I!U121*100</f>
        <v>82</v>
      </c>
      <c r="AB55" s="74">
        <f>I!V121*100</f>
        <v>82</v>
      </c>
      <c r="AC55" s="74">
        <f>I!W121*100</f>
        <v>82</v>
      </c>
      <c r="AD55" s="74">
        <f>I!X121*100</f>
        <v>82</v>
      </c>
      <c r="AE55" s="74">
        <f>I!Y121*100</f>
        <v>82</v>
      </c>
      <c r="AF55" s="74">
        <f>I!Z121*100</f>
        <v>82</v>
      </c>
      <c r="AG55" s="74">
        <f>I!AA121*100</f>
        <v>82</v>
      </c>
      <c r="AH55" s="74">
        <f>I!AB121*100</f>
        <v>82</v>
      </c>
      <c r="AI55" s="74">
        <f>I!AC121*100</f>
        <v>82</v>
      </c>
      <c r="AJ55" s="74">
        <f>I!AD121*100</f>
        <v>82</v>
      </c>
      <c r="AK55" s="74">
        <f>I!AE121*100</f>
        <v>82</v>
      </c>
      <c r="AL55" s="74">
        <f>I!AF121*100</f>
        <v>82</v>
      </c>
      <c r="AM55" s="74">
        <f>I!AG121*100</f>
        <v>82</v>
      </c>
      <c r="AN55" s="74">
        <f>I!AH121*100</f>
        <v>82</v>
      </c>
      <c r="AO55" s="74">
        <f>I!AI121*100</f>
        <v>82</v>
      </c>
      <c r="AP55" s="74">
        <f>I!AJ121*100</f>
        <v>82</v>
      </c>
      <c r="AQ55" s="74">
        <f>I!AK121*100</f>
        <v>82</v>
      </c>
    </row>
    <row r="56" spans="1:43" x14ac:dyDescent="0.2">
      <c r="A56" s="70" t="s">
        <v>97</v>
      </c>
      <c r="B56" s="70" t="s">
        <v>110</v>
      </c>
      <c r="C56" s="70" t="s">
        <v>108</v>
      </c>
      <c r="D56" s="70" t="s">
        <v>82</v>
      </c>
      <c r="E56" s="70" t="s">
        <v>9</v>
      </c>
      <c r="F56" s="70" t="s">
        <v>104</v>
      </c>
      <c r="G56" s="71" t="str">
        <f>I!B122</f>
        <v>%</v>
      </c>
      <c r="H56" s="70" t="s">
        <v>96</v>
      </c>
      <c r="I56" s="72">
        <v>1</v>
      </c>
      <c r="J56" s="74">
        <f>I!D122*100</f>
        <v>74.099999999999994</v>
      </c>
      <c r="K56" s="74">
        <f>I!E122*100</f>
        <v>74.099999999999994</v>
      </c>
      <c r="L56" s="74">
        <f>I!F122*100</f>
        <v>74.099999999999994</v>
      </c>
      <c r="M56" s="74">
        <f>I!G122*100</f>
        <v>74.099999999999994</v>
      </c>
      <c r="N56" s="74">
        <f>I!H122*100</f>
        <v>74.099999999999994</v>
      </c>
      <c r="O56" s="74">
        <f>I!I122*100</f>
        <v>74.099999999999994</v>
      </c>
      <c r="P56" s="74">
        <f>I!J122*100</f>
        <v>74.099999999999994</v>
      </c>
      <c r="Q56" s="74">
        <f>I!K122*100</f>
        <v>74.099999999999994</v>
      </c>
      <c r="R56" s="74">
        <f>I!L122*100</f>
        <v>74.099999999999994</v>
      </c>
      <c r="S56" s="74">
        <f>I!M122*100</f>
        <v>74.099999999999994</v>
      </c>
      <c r="T56" s="74">
        <f>I!N122*100</f>
        <v>74.099999999999994</v>
      </c>
      <c r="U56" s="74">
        <f>I!O122*100</f>
        <v>74.099999999999994</v>
      </c>
      <c r="V56" s="74">
        <f>I!P122*100</f>
        <v>74.099999999999994</v>
      </c>
      <c r="W56" s="74">
        <f>I!Q122*100</f>
        <v>74.099999999999994</v>
      </c>
      <c r="X56" s="74">
        <f>I!R122*100</f>
        <v>74.099999999999994</v>
      </c>
      <c r="Y56" s="74">
        <f>I!S122*100</f>
        <v>74.099999999999994</v>
      </c>
      <c r="Z56" s="74">
        <f>I!T122*100</f>
        <v>74.099999999999994</v>
      </c>
      <c r="AA56" s="74">
        <f>I!U122*100</f>
        <v>74.099999999999994</v>
      </c>
      <c r="AB56" s="74">
        <f>I!V122*100</f>
        <v>74.099999999999994</v>
      </c>
      <c r="AC56" s="74">
        <f>I!W122*100</f>
        <v>74.099999999999994</v>
      </c>
      <c r="AD56" s="74">
        <f>I!X122*100</f>
        <v>74.099999999999994</v>
      </c>
      <c r="AE56" s="74">
        <f>I!Y122*100</f>
        <v>74.099999999999994</v>
      </c>
      <c r="AF56" s="74">
        <f>I!Z122*100</f>
        <v>74.099999999999994</v>
      </c>
      <c r="AG56" s="74">
        <f>I!AA122*100</f>
        <v>74.099999999999994</v>
      </c>
      <c r="AH56" s="74">
        <f>I!AB122*100</f>
        <v>74.099999999999994</v>
      </c>
      <c r="AI56" s="74">
        <f>I!AC122*100</f>
        <v>74.099999999999994</v>
      </c>
      <c r="AJ56" s="74">
        <f>I!AD122*100</f>
        <v>74.099999999999994</v>
      </c>
      <c r="AK56" s="74">
        <f>I!AE122*100</f>
        <v>74.099999999999994</v>
      </c>
      <c r="AL56" s="74">
        <f>I!AF122*100</f>
        <v>74.099999999999994</v>
      </c>
      <c r="AM56" s="74">
        <f>I!AG122*100</f>
        <v>74.099999999999994</v>
      </c>
      <c r="AN56" s="74">
        <f>I!AH122*100</f>
        <v>74.099999999999994</v>
      </c>
      <c r="AO56" s="74">
        <f>I!AI122*100</f>
        <v>74.099999999999994</v>
      </c>
      <c r="AP56" s="74">
        <f>I!AJ122*100</f>
        <v>74.099999999999994</v>
      </c>
      <c r="AQ56" s="74">
        <f>I!AK122*100</f>
        <v>74.099999999999994</v>
      </c>
    </row>
    <row r="57" spans="1:43" x14ac:dyDescent="0.2">
      <c r="A57" s="70" t="s">
        <v>97</v>
      </c>
      <c r="B57" s="70" t="s">
        <v>110</v>
      </c>
      <c r="C57" s="70" t="s">
        <v>108</v>
      </c>
      <c r="D57" s="70" t="s">
        <v>82</v>
      </c>
      <c r="E57" s="70" t="s">
        <v>10</v>
      </c>
      <c r="F57" s="70" t="s">
        <v>104</v>
      </c>
      <c r="G57" s="71" t="str">
        <f>I!B123</f>
        <v>%</v>
      </c>
      <c r="H57" s="70" t="s">
        <v>96</v>
      </c>
      <c r="I57" s="72">
        <v>1</v>
      </c>
      <c r="J57" s="74">
        <f>I!D123*100</f>
        <v>82</v>
      </c>
      <c r="K57" s="74">
        <f>I!E123*100</f>
        <v>82</v>
      </c>
      <c r="L57" s="74">
        <f>I!F123*100</f>
        <v>82</v>
      </c>
      <c r="M57" s="74">
        <f>I!G123*100</f>
        <v>82</v>
      </c>
      <c r="N57" s="74">
        <f>I!H123*100</f>
        <v>82</v>
      </c>
      <c r="O57" s="74">
        <f>I!I123*100</f>
        <v>82</v>
      </c>
      <c r="P57" s="74">
        <f>I!J123*100</f>
        <v>82</v>
      </c>
      <c r="Q57" s="74">
        <f>I!K123*100</f>
        <v>82</v>
      </c>
      <c r="R57" s="74">
        <f>I!L123*100</f>
        <v>82</v>
      </c>
      <c r="S57" s="74">
        <f>I!M123*100</f>
        <v>82</v>
      </c>
      <c r="T57" s="74">
        <f>I!N123*100</f>
        <v>82</v>
      </c>
      <c r="U57" s="74">
        <f>I!O123*100</f>
        <v>82</v>
      </c>
      <c r="V57" s="74">
        <f>I!P123*100</f>
        <v>82</v>
      </c>
      <c r="W57" s="74">
        <f>I!Q123*100</f>
        <v>82</v>
      </c>
      <c r="X57" s="74">
        <f>I!R123*100</f>
        <v>82</v>
      </c>
      <c r="Y57" s="74">
        <f>I!S123*100</f>
        <v>82</v>
      </c>
      <c r="Z57" s="74">
        <f>I!T123*100</f>
        <v>82</v>
      </c>
      <c r="AA57" s="74">
        <f>I!U123*100</f>
        <v>82</v>
      </c>
      <c r="AB57" s="74">
        <f>I!V123*100</f>
        <v>82</v>
      </c>
      <c r="AC57" s="74">
        <f>I!W123*100</f>
        <v>82</v>
      </c>
      <c r="AD57" s="74">
        <f>I!X123*100</f>
        <v>82</v>
      </c>
      <c r="AE57" s="74">
        <f>I!Y123*100</f>
        <v>82</v>
      </c>
      <c r="AF57" s="74">
        <f>I!Z123*100</f>
        <v>82</v>
      </c>
      <c r="AG57" s="74">
        <f>I!AA123*100</f>
        <v>82</v>
      </c>
      <c r="AH57" s="74">
        <f>I!AB123*100</f>
        <v>82</v>
      </c>
      <c r="AI57" s="74">
        <f>I!AC123*100</f>
        <v>82</v>
      </c>
      <c r="AJ57" s="74">
        <f>I!AD123*100</f>
        <v>82</v>
      </c>
      <c r="AK57" s="74">
        <f>I!AE123*100</f>
        <v>82</v>
      </c>
      <c r="AL57" s="74">
        <f>I!AF123*100</f>
        <v>82</v>
      </c>
      <c r="AM57" s="74">
        <f>I!AG123*100</f>
        <v>82</v>
      </c>
      <c r="AN57" s="74">
        <f>I!AH123*100</f>
        <v>82</v>
      </c>
      <c r="AO57" s="74">
        <f>I!AI123*100</f>
        <v>82</v>
      </c>
      <c r="AP57" s="74">
        <f>I!AJ123*100</f>
        <v>82</v>
      </c>
      <c r="AQ57" s="74">
        <f>I!AK123*100</f>
        <v>82</v>
      </c>
    </row>
    <row r="58" spans="1:43" x14ac:dyDescent="0.2">
      <c r="A58" s="70" t="s">
        <v>97</v>
      </c>
      <c r="B58" s="70" t="s">
        <v>110</v>
      </c>
      <c r="C58" s="70" t="s">
        <v>108</v>
      </c>
      <c r="D58" s="70" t="s">
        <v>82</v>
      </c>
      <c r="E58" s="70" t="s">
        <v>11</v>
      </c>
      <c r="F58" s="70" t="s">
        <v>104</v>
      </c>
      <c r="G58" s="71" t="str">
        <f>I!B124</f>
        <v>%</v>
      </c>
      <c r="H58" s="70" t="s">
        <v>96</v>
      </c>
      <c r="I58" s="72">
        <v>1</v>
      </c>
      <c r="J58" s="74">
        <f>I!D124*100</f>
        <v>76.7</v>
      </c>
      <c r="K58" s="74">
        <f>I!E124*100</f>
        <v>76.7</v>
      </c>
      <c r="L58" s="74">
        <f>I!F124*100</f>
        <v>76.7</v>
      </c>
      <c r="M58" s="74">
        <f>I!G124*100</f>
        <v>76.7</v>
      </c>
      <c r="N58" s="74">
        <f>I!H124*100</f>
        <v>76.7</v>
      </c>
      <c r="O58" s="74">
        <f>I!I124*100</f>
        <v>76.7</v>
      </c>
      <c r="P58" s="74">
        <f>I!J124*100</f>
        <v>76.7</v>
      </c>
      <c r="Q58" s="74">
        <f>I!K124*100</f>
        <v>76.7</v>
      </c>
      <c r="R58" s="74">
        <f>I!L124*100</f>
        <v>76.7</v>
      </c>
      <c r="S58" s="74">
        <f>I!M124*100</f>
        <v>76.7</v>
      </c>
      <c r="T58" s="74">
        <f>I!N124*100</f>
        <v>76.7</v>
      </c>
      <c r="U58" s="74">
        <f>I!O124*100</f>
        <v>76.7</v>
      </c>
      <c r="V58" s="74">
        <f>I!P124*100</f>
        <v>76.7</v>
      </c>
      <c r="W58" s="74">
        <f>I!Q124*100</f>
        <v>76.7</v>
      </c>
      <c r="X58" s="74">
        <f>I!R124*100</f>
        <v>76.7</v>
      </c>
      <c r="Y58" s="74">
        <f>I!S124*100</f>
        <v>76.7</v>
      </c>
      <c r="Z58" s="74">
        <f>I!T124*100</f>
        <v>76.7</v>
      </c>
      <c r="AA58" s="74">
        <f>I!U124*100</f>
        <v>76.7</v>
      </c>
      <c r="AB58" s="74">
        <f>I!V124*100</f>
        <v>76.7</v>
      </c>
      <c r="AC58" s="74">
        <f>I!W124*100</f>
        <v>76.7</v>
      </c>
      <c r="AD58" s="74">
        <f>I!X124*100</f>
        <v>76.7</v>
      </c>
      <c r="AE58" s="74">
        <f>I!Y124*100</f>
        <v>76.7</v>
      </c>
      <c r="AF58" s="74">
        <f>I!Z124*100</f>
        <v>76.7</v>
      </c>
      <c r="AG58" s="74">
        <f>I!AA124*100</f>
        <v>76.7</v>
      </c>
      <c r="AH58" s="74">
        <f>I!AB124*100</f>
        <v>76.7</v>
      </c>
      <c r="AI58" s="74">
        <f>I!AC124*100</f>
        <v>76.7</v>
      </c>
      <c r="AJ58" s="74">
        <f>I!AD124*100</f>
        <v>76.7</v>
      </c>
      <c r="AK58" s="74">
        <f>I!AE124*100</f>
        <v>76.7</v>
      </c>
      <c r="AL58" s="74">
        <f>I!AF124*100</f>
        <v>76.7</v>
      </c>
      <c r="AM58" s="74">
        <f>I!AG124*100</f>
        <v>76.7</v>
      </c>
      <c r="AN58" s="74">
        <f>I!AH124*100</f>
        <v>76.7</v>
      </c>
      <c r="AO58" s="74">
        <f>I!AI124*100</f>
        <v>76.7</v>
      </c>
      <c r="AP58" s="74">
        <f>I!AJ124*100</f>
        <v>76.7</v>
      </c>
      <c r="AQ58" s="74">
        <f>I!AK124*100</f>
        <v>76.7</v>
      </c>
    </row>
    <row r="59" spans="1:43" x14ac:dyDescent="0.2">
      <c r="A59" s="70" t="s">
        <v>97</v>
      </c>
      <c r="B59" s="70" t="s">
        <v>110</v>
      </c>
      <c r="C59" s="70" t="s">
        <v>108</v>
      </c>
      <c r="D59" s="70" t="s">
        <v>82</v>
      </c>
      <c r="E59" s="70" t="s">
        <v>111</v>
      </c>
      <c r="F59" s="70" t="s">
        <v>104</v>
      </c>
      <c r="G59" s="71" t="str">
        <f>I!B125</f>
        <v>%</v>
      </c>
      <c r="H59" s="70" t="s">
        <v>96</v>
      </c>
      <c r="I59" s="72">
        <v>1</v>
      </c>
      <c r="J59" s="74">
        <f>I!D125*100</f>
        <v>63.2</v>
      </c>
      <c r="K59" s="74">
        <f>I!E125*100</f>
        <v>63.2</v>
      </c>
      <c r="L59" s="74">
        <f>I!F125*100</f>
        <v>63.2</v>
      </c>
      <c r="M59" s="74">
        <f>I!G125*100</f>
        <v>63.2</v>
      </c>
      <c r="N59" s="74">
        <f>I!H125*100</f>
        <v>63.252666666666656</v>
      </c>
      <c r="O59" s="74">
        <f>I!I125*100</f>
        <v>63.305333333333337</v>
      </c>
      <c r="P59" s="74">
        <f>I!J125*100</f>
        <v>63.35799999999999</v>
      </c>
      <c r="Q59" s="74">
        <f>I!K125*100</f>
        <v>63.410666666666671</v>
      </c>
      <c r="R59" s="74">
        <f>I!L125*100</f>
        <v>63.463333333333338</v>
      </c>
      <c r="S59" s="74">
        <f>I!M125*100</f>
        <v>63.515999999999991</v>
      </c>
      <c r="T59" s="74">
        <f>I!N125*100</f>
        <v>63.568666666666672</v>
      </c>
      <c r="U59" s="74">
        <f>I!O125*100</f>
        <v>63.621333333333332</v>
      </c>
      <c r="V59" s="74">
        <f>I!P125*100</f>
        <v>63.674000000000007</v>
      </c>
      <c r="W59" s="74">
        <f>I!Q125*100</f>
        <v>63.726666666666667</v>
      </c>
      <c r="X59" s="74">
        <f>I!R125*100</f>
        <v>63.779333333333341</v>
      </c>
      <c r="Y59" s="74">
        <f>I!S125*100</f>
        <v>63.832000000000001</v>
      </c>
      <c r="Z59" s="74">
        <f>I!T125*100</f>
        <v>63.884666666666668</v>
      </c>
      <c r="AA59" s="74">
        <f>I!U125*100</f>
        <v>63.937333333333335</v>
      </c>
      <c r="AB59" s="74">
        <f>I!V125*100</f>
        <v>63.99</v>
      </c>
      <c r="AC59" s="74">
        <f>I!W125*100</f>
        <v>64.042666666666676</v>
      </c>
      <c r="AD59" s="74">
        <f>I!X125*100</f>
        <v>64.095333333333343</v>
      </c>
      <c r="AE59" s="74">
        <f>I!Y125*100</f>
        <v>64.147999999999996</v>
      </c>
      <c r="AF59" s="74">
        <f>I!Z125*100</f>
        <v>64.200666666666677</v>
      </c>
      <c r="AG59" s="74">
        <f>I!AA125*100</f>
        <v>64.25333333333333</v>
      </c>
      <c r="AH59" s="74">
        <f>I!AB125*100</f>
        <v>64.306000000000012</v>
      </c>
      <c r="AI59" s="74">
        <f>I!AC125*100</f>
        <v>64.358666666666664</v>
      </c>
      <c r="AJ59" s="74">
        <f>I!AD125*100</f>
        <v>64.411333333333332</v>
      </c>
      <c r="AK59" s="74">
        <f>I!AE125*100</f>
        <v>64.463999999999999</v>
      </c>
      <c r="AL59" s="74">
        <f>I!AF125*100</f>
        <v>64.516666666666666</v>
      </c>
      <c r="AM59" s="74">
        <f>I!AG125*100</f>
        <v>64.569333333333333</v>
      </c>
      <c r="AN59" s="74">
        <f>I!AH125*100</f>
        <v>64.622</v>
      </c>
      <c r="AO59" s="74">
        <f>I!AI125*100</f>
        <v>64.674666666666667</v>
      </c>
      <c r="AP59" s="74">
        <f>I!AJ125*100</f>
        <v>64.727333333333334</v>
      </c>
      <c r="AQ59" s="74">
        <f>I!AK125*100</f>
        <v>64.779999999999987</v>
      </c>
    </row>
    <row r="60" spans="1:43" x14ac:dyDescent="0.2">
      <c r="A60" s="70" t="s">
        <v>97</v>
      </c>
      <c r="B60" s="70" t="s">
        <v>110</v>
      </c>
      <c r="C60" s="70" t="s">
        <v>108</v>
      </c>
      <c r="D60" s="70" t="s">
        <v>82</v>
      </c>
      <c r="E60" s="70" t="s">
        <v>12</v>
      </c>
      <c r="F60" s="70" t="s">
        <v>104</v>
      </c>
      <c r="G60" s="71" t="str">
        <f>I!B126</f>
        <v>%</v>
      </c>
      <c r="H60" s="70" t="s">
        <v>96</v>
      </c>
      <c r="I60" s="72">
        <v>1</v>
      </c>
      <c r="J60" s="74">
        <f>I!D126*100</f>
        <v>81.8</v>
      </c>
      <c r="K60" s="74">
        <f>I!E126*100</f>
        <v>81.8</v>
      </c>
      <c r="L60" s="74">
        <f>I!F126*100</f>
        <v>81.8</v>
      </c>
      <c r="M60" s="74">
        <f>I!G126*100</f>
        <v>81.819473029999997</v>
      </c>
      <c r="N60" s="74">
        <f>I!H126*100</f>
        <v>81.887655924191662</v>
      </c>
      <c r="O60" s="74">
        <f>I!I126*100</f>
        <v>81.955838818383342</v>
      </c>
      <c r="P60" s="74">
        <f>I!J126*100</f>
        <v>82.024021712575006</v>
      </c>
      <c r="Q60" s="74">
        <f>I!K126*100</f>
        <v>82.092204606766671</v>
      </c>
      <c r="R60" s="74">
        <f>I!L126*100</f>
        <v>82.160387500958336</v>
      </c>
      <c r="S60" s="74">
        <f>I!M126*100</f>
        <v>82.228570395149987</v>
      </c>
      <c r="T60" s="74">
        <f>I!N126*100</f>
        <v>82.296753289341666</v>
      </c>
      <c r="U60" s="74">
        <f>I!O126*100</f>
        <v>82.364936183533331</v>
      </c>
      <c r="V60" s="74">
        <f>I!P126*100</f>
        <v>82.43311907772501</v>
      </c>
      <c r="W60" s="74">
        <f>I!Q126*100</f>
        <v>82.501301971916661</v>
      </c>
      <c r="X60" s="74">
        <f>I!R126*100</f>
        <v>82.56948486610834</v>
      </c>
      <c r="Y60" s="74">
        <f>I!S126*100</f>
        <v>82.637667760300005</v>
      </c>
      <c r="Z60" s="74">
        <f>I!T126*100</f>
        <v>82.70585065449167</v>
      </c>
      <c r="AA60" s="74">
        <f>I!U126*100</f>
        <v>82.774033548683335</v>
      </c>
      <c r="AB60" s="74">
        <f>I!V126*100</f>
        <v>82.842216442874999</v>
      </c>
      <c r="AC60" s="74">
        <f>I!W126*100</f>
        <v>82.910399337066679</v>
      </c>
      <c r="AD60" s="74">
        <f>I!X126*100</f>
        <v>82.978582231258329</v>
      </c>
      <c r="AE60" s="74">
        <f>I!Y126*100</f>
        <v>83.046765125449994</v>
      </c>
      <c r="AF60" s="74">
        <f>I!Z126*100</f>
        <v>83.114948019641659</v>
      </c>
      <c r="AG60" s="74">
        <f>I!AA126*100</f>
        <v>83.183130913833324</v>
      </c>
      <c r="AH60" s="74">
        <f>I!AB126*100</f>
        <v>83.251313808025003</v>
      </c>
      <c r="AI60" s="74">
        <f>I!AC126*100</f>
        <v>83.319496702216668</v>
      </c>
      <c r="AJ60" s="74">
        <f>I!AD126*100</f>
        <v>83.387679596408333</v>
      </c>
      <c r="AK60" s="74">
        <f>I!AE126*100</f>
        <v>83.455862490599998</v>
      </c>
      <c r="AL60" s="74">
        <f>I!AF126*100</f>
        <v>83.524045384791663</v>
      </c>
      <c r="AM60" s="74">
        <f>I!AG126*100</f>
        <v>83.592228278983342</v>
      </c>
      <c r="AN60" s="74">
        <f>I!AH126*100</f>
        <v>83.660411173174992</v>
      </c>
      <c r="AO60" s="74">
        <f>I!AI126*100</f>
        <v>83.728594067366686</v>
      </c>
      <c r="AP60" s="74">
        <f>I!AJ126*100</f>
        <v>83.796776961558336</v>
      </c>
      <c r="AQ60" s="74">
        <f>I!AK126*100</f>
        <v>83.864959855750001</v>
      </c>
    </row>
    <row r="61" spans="1:43" x14ac:dyDescent="0.2">
      <c r="A61" s="70" t="s">
        <v>97</v>
      </c>
      <c r="B61" s="70" t="s">
        <v>110</v>
      </c>
      <c r="C61" s="70" t="s">
        <v>108</v>
      </c>
      <c r="D61" s="70" t="s">
        <v>82</v>
      </c>
      <c r="E61" s="70" t="s">
        <v>54</v>
      </c>
      <c r="F61" s="70" t="s">
        <v>104</v>
      </c>
      <c r="G61" s="71" t="str">
        <f>I!B127</f>
        <v>%</v>
      </c>
      <c r="H61" s="70" t="s">
        <v>96</v>
      </c>
      <c r="I61" s="72">
        <v>1</v>
      </c>
      <c r="J61" s="74">
        <f>I!D127*100</f>
        <v>50</v>
      </c>
      <c r="K61" s="74">
        <f>I!E127*100</f>
        <v>50</v>
      </c>
      <c r="L61" s="74">
        <f>I!F127*100</f>
        <v>50</v>
      </c>
      <c r="M61" s="74">
        <f>I!G127*100</f>
        <v>50</v>
      </c>
      <c r="N61" s="74">
        <f>I!H127*100</f>
        <v>50.041666666666664</v>
      </c>
      <c r="O61" s="74">
        <f>I!I127*100</f>
        <v>50.083333333333336</v>
      </c>
      <c r="P61" s="74">
        <f>I!J127*100</f>
        <v>50.125</v>
      </c>
      <c r="Q61" s="74">
        <f>I!K127*100</f>
        <v>50.166666666666671</v>
      </c>
      <c r="R61" s="74">
        <f>I!L127*100</f>
        <v>50.208333333333336</v>
      </c>
      <c r="S61" s="74">
        <f>I!M127*100</f>
        <v>50.249999999999993</v>
      </c>
      <c r="T61" s="74">
        <f>I!N127*100</f>
        <v>50.291666666666671</v>
      </c>
      <c r="U61" s="74">
        <f>I!O127*100</f>
        <v>50.333333333333329</v>
      </c>
      <c r="V61" s="74">
        <f>I!P127*100</f>
        <v>50.375</v>
      </c>
      <c r="W61" s="74">
        <f>I!Q127*100</f>
        <v>50.416666666666664</v>
      </c>
      <c r="X61" s="74">
        <f>I!R127*100</f>
        <v>50.458333333333336</v>
      </c>
      <c r="Y61" s="74">
        <f>I!S127*100</f>
        <v>50.5</v>
      </c>
      <c r="Z61" s="74">
        <f>I!T127*100</f>
        <v>50.541666666666664</v>
      </c>
      <c r="AA61" s="74">
        <f>I!U127*100</f>
        <v>50.583333333333336</v>
      </c>
      <c r="AB61" s="74">
        <f>I!V127*100</f>
        <v>50.625</v>
      </c>
      <c r="AC61" s="74">
        <f>I!W127*100</f>
        <v>50.666666666666671</v>
      </c>
      <c r="AD61" s="74">
        <f>I!X127*100</f>
        <v>50.708333333333336</v>
      </c>
      <c r="AE61" s="74">
        <f>I!Y127*100</f>
        <v>50.749999999999993</v>
      </c>
      <c r="AF61" s="74">
        <f>I!Z127*100</f>
        <v>50.791666666666671</v>
      </c>
      <c r="AG61" s="74">
        <f>I!AA127*100</f>
        <v>50.833333333333329</v>
      </c>
      <c r="AH61" s="74">
        <f>I!AB127*100</f>
        <v>50.875</v>
      </c>
      <c r="AI61" s="74">
        <f>I!AC127*100</f>
        <v>50.916666666666664</v>
      </c>
      <c r="AJ61" s="74">
        <f>I!AD127*100</f>
        <v>50.958333333333329</v>
      </c>
      <c r="AK61" s="74">
        <f>I!AE127*100</f>
        <v>51</v>
      </c>
      <c r="AL61" s="74">
        <f>I!AF127*100</f>
        <v>51.041666666666664</v>
      </c>
      <c r="AM61" s="74">
        <f>I!AG127*100</f>
        <v>51.083333333333336</v>
      </c>
      <c r="AN61" s="74">
        <f>I!AH127*100</f>
        <v>51.125</v>
      </c>
      <c r="AO61" s="74">
        <f>I!AI127*100</f>
        <v>51.166666666666671</v>
      </c>
      <c r="AP61" s="74">
        <f>I!AJ127*100</f>
        <v>51.208333333333336</v>
      </c>
      <c r="AQ61" s="74">
        <f>I!AK127*100</f>
        <v>51.249999999999993</v>
      </c>
    </row>
    <row r="62" spans="1:43" x14ac:dyDescent="0.2">
      <c r="A62" s="70" t="s">
        <v>97</v>
      </c>
      <c r="B62" s="70" t="s">
        <v>110</v>
      </c>
      <c r="C62" s="70" t="s">
        <v>108</v>
      </c>
      <c r="D62" s="70" t="s">
        <v>82</v>
      </c>
      <c r="E62" s="70" t="s">
        <v>78</v>
      </c>
      <c r="F62" s="70" t="s">
        <v>104</v>
      </c>
      <c r="G62" s="71" t="str">
        <f>I!B128</f>
        <v>%</v>
      </c>
      <c r="H62" s="70" t="s">
        <v>96</v>
      </c>
      <c r="I62" s="72">
        <v>1</v>
      </c>
      <c r="J62" s="74">
        <f>I!D128*100</f>
        <v>50</v>
      </c>
      <c r="K62" s="74">
        <f>I!E128*100</f>
        <v>50</v>
      </c>
      <c r="L62" s="74">
        <f>I!F128*100</f>
        <v>50</v>
      </c>
      <c r="M62" s="74">
        <f>I!G128*100</f>
        <v>50</v>
      </c>
      <c r="N62" s="74">
        <f>I!H128*100</f>
        <v>50.041666666666664</v>
      </c>
      <c r="O62" s="74">
        <f>I!I128*100</f>
        <v>50.083333333333336</v>
      </c>
      <c r="P62" s="74">
        <f>I!J128*100</f>
        <v>50.125</v>
      </c>
      <c r="Q62" s="74">
        <f>I!K128*100</f>
        <v>50.166666666666671</v>
      </c>
      <c r="R62" s="74">
        <f>I!L128*100</f>
        <v>50.208333333333336</v>
      </c>
      <c r="S62" s="74">
        <f>I!M128*100</f>
        <v>50.249999999999993</v>
      </c>
      <c r="T62" s="74">
        <f>I!N128*100</f>
        <v>50.291666666666671</v>
      </c>
      <c r="U62" s="74">
        <f>I!O128*100</f>
        <v>50.333333333333329</v>
      </c>
      <c r="V62" s="74">
        <f>I!P128*100</f>
        <v>50.375</v>
      </c>
      <c r="W62" s="74">
        <f>I!Q128*100</f>
        <v>50.416666666666664</v>
      </c>
      <c r="X62" s="74">
        <f>I!R128*100</f>
        <v>50.458333333333336</v>
      </c>
      <c r="Y62" s="74">
        <f>I!S128*100</f>
        <v>50.5</v>
      </c>
      <c r="Z62" s="74">
        <f>I!T128*100</f>
        <v>50.541666666666664</v>
      </c>
      <c r="AA62" s="74">
        <f>I!U128*100</f>
        <v>50.583333333333336</v>
      </c>
      <c r="AB62" s="74">
        <f>I!V128*100</f>
        <v>50.625</v>
      </c>
      <c r="AC62" s="74">
        <f>I!W128*100</f>
        <v>50.666666666666671</v>
      </c>
      <c r="AD62" s="74">
        <f>I!X128*100</f>
        <v>50.708333333333336</v>
      </c>
      <c r="AE62" s="74">
        <f>I!Y128*100</f>
        <v>50.749999999999993</v>
      </c>
      <c r="AF62" s="74">
        <f>I!Z128*100</f>
        <v>50.791666666666671</v>
      </c>
      <c r="AG62" s="74">
        <f>I!AA128*100</f>
        <v>50.833333333333329</v>
      </c>
      <c r="AH62" s="74">
        <f>I!AB128*100</f>
        <v>50.875</v>
      </c>
      <c r="AI62" s="74">
        <f>I!AC128*100</f>
        <v>50.916666666666664</v>
      </c>
      <c r="AJ62" s="74">
        <f>I!AD128*100</f>
        <v>50.958333333333329</v>
      </c>
      <c r="AK62" s="74">
        <f>I!AE128*100</f>
        <v>51</v>
      </c>
      <c r="AL62" s="74">
        <f>I!AF128*100</f>
        <v>51.041666666666664</v>
      </c>
      <c r="AM62" s="74">
        <f>I!AG128*100</f>
        <v>51.083333333333336</v>
      </c>
      <c r="AN62" s="74">
        <f>I!AH128*100</f>
        <v>51.125</v>
      </c>
      <c r="AO62" s="74">
        <f>I!AI128*100</f>
        <v>51.166666666666671</v>
      </c>
      <c r="AP62" s="74">
        <f>I!AJ128*100</f>
        <v>51.208333333333336</v>
      </c>
      <c r="AQ62" s="74">
        <f>I!AK128*100</f>
        <v>51.249999999999993</v>
      </c>
    </row>
    <row r="63" spans="1:43" x14ac:dyDescent="0.2">
      <c r="A63" s="70" t="s">
        <v>97</v>
      </c>
      <c r="B63" s="70" t="s">
        <v>110</v>
      </c>
      <c r="C63" s="70" t="s">
        <v>108</v>
      </c>
      <c r="D63" s="70" t="s">
        <v>82</v>
      </c>
      <c r="E63" s="70" t="s">
        <v>13</v>
      </c>
      <c r="F63" s="70" t="s">
        <v>104</v>
      </c>
      <c r="G63" s="71" t="str">
        <f>I!B129</f>
        <v>%</v>
      </c>
      <c r="H63" s="70" t="s">
        <v>96</v>
      </c>
      <c r="I63" s="72">
        <v>1</v>
      </c>
      <c r="J63" s="74">
        <f>I!D129*100</f>
        <v>76.7</v>
      </c>
      <c r="K63" s="74">
        <f>I!E129*100</f>
        <v>76.7</v>
      </c>
      <c r="L63" s="74">
        <f>I!F129*100</f>
        <v>76.7</v>
      </c>
      <c r="M63" s="74">
        <f>I!G129*100</f>
        <v>76.7</v>
      </c>
      <c r="N63" s="74">
        <f>I!H129*100</f>
        <v>76.76391666666666</v>
      </c>
      <c r="O63" s="74">
        <f>I!I129*100</f>
        <v>76.827833333333345</v>
      </c>
      <c r="P63" s="74">
        <f>I!J129*100</f>
        <v>76.891749999999988</v>
      </c>
      <c r="Q63" s="74">
        <f>I!K129*100</f>
        <v>76.955666666666673</v>
      </c>
      <c r="R63" s="74">
        <f>I!L129*100</f>
        <v>77.01958333333333</v>
      </c>
      <c r="S63" s="74">
        <f>I!M129*100</f>
        <v>77.083499999999987</v>
      </c>
      <c r="T63" s="74">
        <f>I!N129*100</f>
        <v>77.147416666666672</v>
      </c>
      <c r="U63" s="74">
        <f>I!O129*100</f>
        <v>77.211333333333329</v>
      </c>
      <c r="V63" s="74">
        <f>I!P129*100</f>
        <v>77.27525</v>
      </c>
      <c r="W63" s="74">
        <f>I!Q129*100</f>
        <v>77.339166666666671</v>
      </c>
      <c r="X63" s="74">
        <f>I!R129*100</f>
        <v>77.403083333333342</v>
      </c>
      <c r="Y63" s="74">
        <f>I!S129*100</f>
        <v>77.466999999999999</v>
      </c>
      <c r="Z63" s="74">
        <f>I!T129*100</f>
        <v>77.530916666666656</v>
      </c>
      <c r="AA63" s="74">
        <f>I!U129*100</f>
        <v>77.594833333333341</v>
      </c>
      <c r="AB63" s="74">
        <f>I!V129*100</f>
        <v>77.658749999999998</v>
      </c>
      <c r="AC63" s="74">
        <f>I!W129*100</f>
        <v>77.722666666666669</v>
      </c>
      <c r="AD63" s="74">
        <f>I!X129*100</f>
        <v>77.78658333333334</v>
      </c>
      <c r="AE63" s="74">
        <f>I!Y129*100</f>
        <v>77.850499999999982</v>
      </c>
      <c r="AF63" s="74">
        <f>I!Z129*100</f>
        <v>77.914416666666682</v>
      </c>
      <c r="AG63" s="74">
        <f>I!AA129*100</f>
        <v>77.978333333333325</v>
      </c>
      <c r="AH63" s="74">
        <f>I!AB129*100</f>
        <v>78.042249999999996</v>
      </c>
      <c r="AI63" s="74">
        <f>I!AC129*100</f>
        <v>78.106166666666667</v>
      </c>
      <c r="AJ63" s="74">
        <f>I!AD129*100</f>
        <v>78.170083333333324</v>
      </c>
      <c r="AK63" s="74">
        <f>I!AE129*100</f>
        <v>78.234000000000009</v>
      </c>
      <c r="AL63" s="74">
        <f>I!AF129*100</f>
        <v>78.297916666666666</v>
      </c>
      <c r="AM63" s="74">
        <f>I!AG129*100</f>
        <v>78.361833333333337</v>
      </c>
      <c r="AN63" s="74">
        <f>I!AH129*100</f>
        <v>78.425749999999994</v>
      </c>
      <c r="AO63" s="74">
        <f>I!AI129*100</f>
        <v>78.489666666666679</v>
      </c>
      <c r="AP63" s="74">
        <f>I!AJ129*100</f>
        <v>78.553583333333336</v>
      </c>
      <c r="AQ63" s="74">
        <f>I!AK129*100</f>
        <v>78.617499999999993</v>
      </c>
    </row>
    <row r="64" spans="1:43" x14ac:dyDescent="0.2">
      <c r="A64" s="70" t="s">
        <v>97</v>
      </c>
      <c r="B64" s="70" t="s">
        <v>110</v>
      </c>
      <c r="C64" s="70" t="s">
        <v>108</v>
      </c>
      <c r="D64" s="70" t="s">
        <v>82</v>
      </c>
      <c r="E64" s="70" t="s">
        <v>55</v>
      </c>
      <c r="F64" s="70" t="s">
        <v>104</v>
      </c>
      <c r="G64" s="71" t="str">
        <f>I!B130</f>
        <v>%</v>
      </c>
      <c r="H64" s="70" t="s">
        <v>96</v>
      </c>
      <c r="I64" s="72">
        <v>1</v>
      </c>
      <c r="J64" s="74">
        <f>I!D130*100</f>
        <v>76.7</v>
      </c>
      <c r="K64" s="74">
        <f>I!E130*100</f>
        <v>76.7</v>
      </c>
      <c r="L64" s="74">
        <f>I!F130*100</f>
        <v>76.7</v>
      </c>
      <c r="M64" s="74">
        <f>I!G130*100</f>
        <v>76.7</v>
      </c>
      <c r="N64" s="74">
        <f>I!H130*100</f>
        <v>76.76391666666666</v>
      </c>
      <c r="O64" s="74">
        <f>I!I130*100</f>
        <v>76.827833333333345</v>
      </c>
      <c r="P64" s="74">
        <f>I!J130*100</f>
        <v>76.891749999999988</v>
      </c>
      <c r="Q64" s="74">
        <f>I!K130*100</f>
        <v>76.955666666666673</v>
      </c>
      <c r="R64" s="74">
        <f>I!L130*100</f>
        <v>77.01958333333333</v>
      </c>
      <c r="S64" s="74">
        <f>I!M130*100</f>
        <v>77.083499999999987</v>
      </c>
      <c r="T64" s="74">
        <f>I!N130*100</f>
        <v>77.147416666666672</v>
      </c>
      <c r="U64" s="74">
        <f>I!O130*100</f>
        <v>77.211333333333329</v>
      </c>
      <c r="V64" s="74">
        <f>I!P130*100</f>
        <v>77.27525</v>
      </c>
      <c r="W64" s="74">
        <f>I!Q130*100</f>
        <v>77.339166666666671</v>
      </c>
      <c r="X64" s="74">
        <f>I!R130*100</f>
        <v>77.403083333333342</v>
      </c>
      <c r="Y64" s="74">
        <f>I!S130*100</f>
        <v>77.466999999999999</v>
      </c>
      <c r="Z64" s="74">
        <f>I!T130*100</f>
        <v>77.530916666666656</v>
      </c>
      <c r="AA64" s="74">
        <f>I!U130*100</f>
        <v>77.594833333333341</v>
      </c>
      <c r="AB64" s="74">
        <f>I!V130*100</f>
        <v>77.658749999999998</v>
      </c>
      <c r="AC64" s="74">
        <f>I!W130*100</f>
        <v>77.722666666666669</v>
      </c>
      <c r="AD64" s="74">
        <f>I!X130*100</f>
        <v>77.78658333333334</v>
      </c>
      <c r="AE64" s="74">
        <f>I!Y130*100</f>
        <v>77.850499999999982</v>
      </c>
      <c r="AF64" s="74">
        <f>I!Z130*100</f>
        <v>77.914416666666682</v>
      </c>
      <c r="AG64" s="74">
        <f>I!AA130*100</f>
        <v>77.978333333333325</v>
      </c>
      <c r="AH64" s="74">
        <f>I!AB130*100</f>
        <v>78.042249999999996</v>
      </c>
      <c r="AI64" s="74">
        <f>I!AC130*100</f>
        <v>78.106166666666667</v>
      </c>
      <c r="AJ64" s="74">
        <f>I!AD130*100</f>
        <v>78.170083333333324</v>
      </c>
      <c r="AK64" s="74">
        <f>I!AE130*100</f>
        <v>78.234000000000009</v>
      </c>
      <c r="AL64" s="74">
        <f>I!AF130*100</f>
        <v>78.297916666666666</v>
      </c>
      <c r="AM64" s="74">
        <f>I!AG130*100</f>
        <v>78.361833333333337</v>
      </c>
      <c r="AN64" s="74">
        <f>I!AH130*100</f>
        <v>78.425749999999994</v>
      </c>
      <c r="AO64" s="74">
        <f>I!AI130*100</f>
        <v>78.489666666666679</v>
      </c>
      <c r="AP64" s="74">
        <f>I!AJ130*100</f>
        <v>78.553583333333336</v>
      </c>
      <c r="AQ64" s="74">
        <f>I!AK130*100</f>
        <v>78.617499999999993</v>
      </c>
    </row>
    <row r="65" spans="1:43" x14ac:dyDescent="0.2">
      <c r="A65" s="70" t="s">
        <v>97</v>
      </c>
      <c r="B65" s="70" t="s">
        <v>110</v>
      </c>
      <c r="C65" s="70" t="s">
        <v>108</v>
      </c>
      <c r="D65" s="70" t="s">
        <v>82</v>
      </c>
      <c r="E65" s="70" t="s">
        <v>56</v>
      </c>
      <c r="F65" s="70" t="s">
        <v>104</v>
      </c>
      <c r="G65" s="71" t="str">
        <f>I!B131</f>
        <v>%</v>
      </c>
      <c r="H65" s="70" t="s">
        <v>96</v>
      </c>
      <c r="I65" s="72">
        <v>1</v>
      </c>
      <c r="J65" s="74">
        <f>I!D131*100</f>
        <v>73.400000000000006</v>
      </c>
      <c r="K65" s="74">
        <f>I!E131*100</f>
        <v>73.400000000000006</v>
      </c>
      <c r="L65" s="74">
        <f>I!F131*100</f>
        <v>73.400000000000006</v>
      </c>
      <c r="M65" s="74">
        <f>I!G131*100</f>
        <v>73.400000000000006</v>
      </c>
      <c r="N65" s="74">
        <f>I!H131*100</f>
        <v>73.461166666666671</v>
      </c>
      <c r="O65" s="74">
        <f>I!I131*100</f>
        <v>73.52233333333335</v>
      </c>
      <c r="P65" s="74">
        <f>I!J131*100</f>
        <v>73.583500000000001</v>
      </c>
      <c r="Q65" s="74">
        <f>I!K131*100</f>
        <v>73.64466666666668</v>
      </c>
      <c r="R65" s="74">
        <f>I!L131*100</f>
        <v>73.705833333333331</v>
      </c>
      <c r="S65" s="74">
        <f>I!M131*100</f>
        <v>73.76700000000001</v>
      </c>
      <c r="T65" s="74">
        <f>I!N131*100</f>
        <v>73.828166666666689</v>
      </c>
      <c r="U65" s="74">
        <f>I!O131*100</f>
        <v>73.88933333333334</v>
      </c>
      <c r="V65" s="74">
        <f>I!P131*100</f>
        <v>73.950500000000019</v>
      </c>
      <c r="W65" s="74">
        <f>I!Q131*100</f>
        <v>74.01166666666667</v>
      </c>
      <c r="X65" s="74">
        <f>I!R131*100</f>
        <v>74.07283333333335</v>
      </c>
      <c r="Y65" s="74">
        <f>I!S131*100</f>
        <v>74.134000000000015</v>
      </c>
      <c r="Z65" s="74">
        <f>I!T131*100</f>
        <v>74.195166666666665</v>
      </c>
      <c r="AA65" s="74">
        <f>I!U131*100</f>
        <v>74.256333333333345</v>
      </c>
      <c r="AB65" s="74">
        <f>I!V131*100</f>
        <v>74.31750000000001</v>
      </c>
      <c r="AC65" s="74">
        <f>I!W131*100</f>
        <v>74.378666666666675</v>
      </c>
      <c r="AD65" s="74">
        <f>I!X131*100</f>
        <v>74.43983333333334</v>
      </c>
      <c r="AE65" s="74">
        <f>I!Y131*100</f>
        <v>74.501000000000005</v>
      </c>
      <c r="AF65" s="74">
        <f>I!Z131*100</f>
        <v>74.56216666666667</v>
      </c>
      <c r="AG65" s="74">
        <f>I!AA131*100</f>
        <v>74.623333333333335</v>
      </c>
      <c r="AH65" s="74">
        <f>I!AB131*100</f>
        <v>74.684500000000014</v>
      </c>
      <c r="AI65" s="74">
        <f>I!AC131*100</f>
        <v>74.745666666666679</v>
      </c>
      <c r="AJ65" s="74">
        <f>I!AD131*100</f>
        <v>74.80683333333333</v>
      </c>
      <c r="AK65" s="74">
        <f>I!AE131*100</f>
        <v>74.868000000000009</v>
      </c>
      <c r="AL65" s="74">
        <f>I!AF131*100</f>
        <v>74.929166666666674</v>
      </c>
      <c r="AM65" s="74">
        <f>I!AG131*100</f>
        <v>74.990333333333353</v>
      </c>
      <c r="AN65" s="74">
        <f>I!AH131*100</f>
        <v>75.051500000000004</v>
      </c>
      <c r="AO65" s="74">
        <f>I!AI131*100</f>
        <v>75.112666666666684</v>
      </c>
      <c r="AP65" s="74">
        <f>I!AJ131*100</f>
        <v>75.173833333333334</v>
      </c>
      <c r="AQ65" s="74">
        <f>I!AK131*100</f>
        <v>75.235000000000014</v>
      </c>
    </row>
    <row r="66" spans="1:43" x14ac:dyDescent="0.2">
      <c r="A66" s="70" t="s">
        <v>97</v>
      </c>
      <c r="B66" s="70" t="s">
        <v>110</v>
      </c>
      <c r="C66" s="70" t="s">
        <v>108</v>
      </c>
      <c r="D66" s="70" t="s">
        <v>82</v>
      </c>
      <c r="E66" s="70" t="s">
        <v>14</v>
      </c>
      <c r="F66" s="70" t="s">
        <v>104</v>
      </c>
      <c r="G66" s="71" t="str">
        <f>I!B132</f>
        <v>%</v>
      </c>
      <c r="H66" s="70" t="s">
        <v>96</v>
      </c>
      <c r="I66" s="72">
        <v>1</v>
      </c>
      <c r="J66" s="73">
        <f>I!D132*100</f>
        <v>100</v>
      </c>
      <c r="K66" s="73">
        <f>I!E132*100</f>
        <v>100</v>
      </c>
      <c r="L66" s="73">
        <f>I!F132*100</f>
        <v>100</v>
      </c>
      <c r="M66" s="73">
        <f>I!G132*100</f>
        <v>100</v>
      </c>
      <c r="N66" s="73">
        <f>I!H132*100</f>
        <v>100</v>
      </c>
      <c r="O66" s="73">
        <f>I!I132*100</f>
        <v>100</v>
      </c>
      <c r="P66" s="73">
        <f>I!J132*100</f>
        <v>100</v>
      </c>
      <c r="Q66" s="73">
        <f>I!K132*100</f>
        <v>100</v>
      </c>
      <c r="R66" s="73">
        <f>I!L132*100</f>
        <v>100</v>
      </c>
      <c r="S66" s="73">
        <f>I!M132*100</f>
        <v>100</v>
      </c>
      <c r="T66" s="73">
        <f>I!N132*100</f>
        <v>100</v>
      </c>
      <c r="U66" s="73">
        <f>I!O132*100</f>
        <v>100</v>
      </c>
      <c r="V66" s="73">
        <f>I!P132*100</f>
        <v>100</v>
      </c>
      <c r="W66" s="73">
        <f>I!Q132*100</f>
        <v>100</v>
      </c>
      <c r="X66" s="73">
        <f>I!R132*100</f>
        <v>100</v>
      </c>
      <c r="Y66" s="73">
        <f>I!S132*100</f>
        <v>100</v>
      </c>
      <c r="Z66" s="73">
        <f>I!T132*100</f>
        <v>100</v>
      </c>
      <c r="AA66" s="73">
        <f>I!U132*100</f>
        <v>100</v>
      </c>
      <c r="AB66" s="73">
        <f>I!V132*100</f>
        <v>100</v>
      </c>
      <c r="AC66" s="73">
        <f>I!W132*100</f>
        <v>100</v>
      </c>
      <c r="AD66" s="73">
        <f>I!X132*100</f>
        <v>100</v>
      </c>
      <c r="AE66" s="73">
        <f>I!Y132*100</f>
        <v>100</v>
      </c>
      <c r="AF66" s="73">
        <f>I!Z132*100</f>
        <v>100</v>
      </c>
      <c r="AG66" s="73">
        <f>I!AA132*100</f>
        <v>100</v>
      </c>
      <c r="AH66" s="73">
        <f>I!AB132*100</f>
        <v>100</v>
      </c>
      <c r="AI66" s="73">
        <f>I!AC132*100</f>
        <v>100</v>
      </c>
      <c r="AJ66" s="73">
        <f>I!AD132*100</f>
        <v>100</v>
      </c>
      <c r="AK66" s="73">
        <f>I!AE132*100</f>
        <v>100</v>
      </c>
      <c r="AL66" s="73">
        <f>I!AF132*100</f>
        <v>100</v>
      </c>
      <c r="AM66" s="73">
        <f>I!AG132*100</f>
        <v>100</v>
      </c>
      <c r="AN66" s="73">
        <f>I!AH132*100</f>
        <v>100</v>
      </c>
      <c r="AO66" s="73">
        <f>I!AI132*100</f>
        <v>100</v>
      </c>
      <c r="AP66" s="73">
        <f>I!AJ132*100</f>
        <v>100</v>
      </c>
      <c r="AQ66" s="73">
        <f>I!AK132*100</f>
        <v>100</v>
      </c>
    </row>
    <row r="67" spans="1:43" x14ac:dyDescent="0.2">
      <c r="A67" s="70" t="s">
        <v>97</v>
      </c>
      <c r="B67" s="70" t="s">
        <v>110</v>
      </c>
      <c r="C67" s="70" t="s">
        <v>108</v>
      </c>
      <c r="D67" s="70" t="s">
        <v>82</v>
      </c>
      <c r="E67" s="70" t="s">
        <v>79</v>
      </c>
      <c r="F67" s="70" t="s">
        <v>104</v>
      </c>
      <c r="G67" s="71" t="str">
        <f>I!B133</f>
        <v>%</v>
      </c>
      <c r="H67" s="70" t="s">
        <v>96</v>
      </c>
      <c r="I67" s="72">
        <v>1</v>
      </c>
      <c r="J67" s="73">
        <f>I!D133*100</f>
        <v>100</v>
      </c>
      <c r="K67" s="73">
        <f>I!E133*100</f>
        <v>100</v>
      </c>
      <c r="L67" s="73">
        <f>I!F133*100</f>
        <v>100</v>
      </c>
      <c r="M67" s="73">
        <f>I!G133*100</f>
        <v>100</v>
      </c>
      <c r="N67" s="73">
        <f>I!H133*100</f>
        <v>100</v>
      </c>
      <c r="O67" s="73">
        <f>I!I133*100</f>
        <v>100</v>
      </c>
      <c r="P67" s="73">
        <f>I!J133*100</f>
        <v>100</v>
      </c>
      <c r="Q67" s="73">
        <f>I!K133*100</f>
        <v>100</v>
      </c>
      <c r="R67" s="73">
        <f>I!L133*100</f>
        <v>100</v>
      </c>
      <c r="S67" s="73">
        <f>I!M133*100</f>
        <v>100</v>
      </c>
      <c r="T67" s="73">
        <f>I!N133*100</f>
        <v>100</v>
      </c>
      <c r="U67" s="73">
        <f>I!O133*100</f>
        <v>100</v>
      </c>
      <c r="V67" s="73">
        <f>I!P133*100</f>
        <v>100</v>
      </c>
      <c r="W67" s="73">
        <f>I!Q133*100</f>
        <v>100</v>
      </c>
      <c r="X67" s="73">
        <f>I!R133*100</f>
        <v>100</v>
      </c>
      <c r="Y67" s="73">
        <f>I!S133*100</f>
        <v>100</v>
      </c>
      <c r="Z67" s="73">
        <f>I!T133*100</f>
        <v>100</v>
      </c>
      <c r="AA67" s="73">
        <f>I!U133*100</f>
        <v>100</v>
      </c>
      <c r="AB67" s="73">
        <f>I!V133*100</f>
        <v>100</v>
      </c>
      <c r="AC67" s="73">
        <f>I!W133*100</f>
        <v>100</v>
      </c>
      <c r="AD67" s="73">
        <f>I!X133*100</f>
        <v>100</v>
      </c>
      <c r="AE67" s="73">
        <f>I!Y133*100</f>
        <v>100</v>
      </c>
      <c r="AF67" s="73">
        <f>I!Z133*100</f>
        <v>100</v>
      </c>
      <c r="AG67" s="73">
        <f>I!AA133*100</f>
        <v>100</v>
      </c>
      <c r="AH67" s="73">
        <f>I!AB133*100</f>
        <v>100</v>
      </c>
      <c r="AI67" s="73">
        <f>I!AC133*100</f>
        <v>100</v>
      </c>
      <c r="AJ67" s="73">
        <f>I!AD133*100</f>
        <v>100</v>
      </c>
      <c r="AK67" s="73">
        <f>I!AE133*100</f>
        <v>100</v>
      </c>
      <c r="AL67" s="73">
        <f>I!AF133*100</f>
        <v>100</v>
      </c>
      <c r="AM67" s="73">
        <f>I!AG133*100</f>
        <v>100</v>
      </c>
      <c r="AN67" s="73">
        <f>I!AH133*100</f>
        <v>100</v>
      </c>
      <c r="AO67" s="73">
        <f>I!AI133*100</f>
        <v>100</v>
      </c>
      <c r="AP67" s="73">
        <f>I!AJ133*100</f>
        <v>100</v>
      </c>
      <c r="AQ67" s="73">
        <f>I!AK133*100</f>
        <v>100</v>
      </c>
    </row>
    <row r="68" spans="1:43" x14ac:dyDescent="0.2">
      <c r="A68" s="70" t="s">
        <v>97</v>
      </c>
      <c r="B68" s="70" t="s">
        <v>110</v>
      </c>
      <c r="C68" s="70" t="s">
        <v>108</v>
      </c>
      <c r="D68" s="70" t="s">
        <v>83</v>
      </c>
      <c r="E68" s="70" t="s">
        <v>23</v>
      </c>
      <c r="F68" s="70" t="s">
        <v>104</v>
      </c>
      <c r="G68" s="71" t="str">
        <f>I!B136</f>
        <v>%</v>
      </c>
      <c r="H68" s="70" t="s">
        <v>96</v>
      </c>
      <c r="I68" s="72">
        <v>1</v>
      </c>
      <c r="J68" s="73">
        <f>I!D136*100</f>
        <v>100</v>
      </c>
      <c r="K68" s="73">
        <f>I!E136*100</f>
        <v>100</v>
      </c>
      <c r="L68" s="73">
        <f>I!F136*100</f>
        <v>100</v>
      </c>
      <c r="M68" s="73">
        <f>I!G136*100</f>
        <v>100</v>
      </c>
      <c r="N68" s="73">
        <f>I!H136*100</f>
        <v>100</v>
      </c>
      <c r="O68" s="73">
        <f>I!I136*100</f>
        <v>100</v>
      </c>
      <c r="P68" s="73">
        <f>I!J136*100</f>
        <v>100</v>
      </c>
      <c r="Q68" s="73">
        <f>I!K136*100</f>
        <v>100</v>
      </c>
      <c r="R68" s="73">
        <f>I!L136*100</f>
        <v>100</v>
      </c>
      <c r="S68" s="73">
        <f>I!M136*100</f>
        <v>100</v>
      </c>
      <c r="T68" s="73">
        <f>I!N136*100</f>
        <v>100</v>
      </c>
      <c r="U68" s="73">
        <f>I!O136*100</f>
        <v>100</v>
      </c>
      <c r="V68" s="73">
        <f>I!P136*100</f>
        <v>100</v>
      </c>
      <c r="W68" s="73">
        <f>I!Q136*100</f>
        <v>100</v>
      </c>
      <c r="X68" s="73">
        <f>I!R136*100</f>
        <v>100</v>
      </c>
      <c r="Y68" s="73">
        <f>I!S136*100</f>
        <v>100</v>
      </c>
      <c r="Z68" s="73">
        <f>I!T136*100</f>
        <v>100</v>
      </c>
      <c r="AA68" s="73">
        <f>I!U136*100</f>
        <v>100</v>
      </c>
      <c r="AB68" s="73">
        <f>I!V136*100</f>
        <v>100</v>
      </c>
      <c r="AC68" s="73">
        <f>I!W136*100</f>
        <v>100</v>
      </c>
      <c r="AD68" s="73">
        <f>I!X136*100</f>
        <v>100</v>
      </c>
      <c r="AE68" s="73">
        <f>I!Y136*100</f>
        <v>100</v>
      </c>
      <c r="AF68" s="73">
        <f>I!Z136*100</f>
        <v>100</v>
      </c>
      <c r="AG68" s="73">
        <f>I!AA136*100</f>
        <v>100</v>
      </c>
      <c r="AH68" s="73">
        <f>I!AB136*100</f>
        <v>100</v>
      </c>
      <c r="AI68" s="73">
        <f>I!AC136*100</f>
        <v>100</v>
      </c>
      <c r="AJ68" s="73">
        <f>I!AD136*100</f>
        <v>100</v>
      </c>
      <c r="AK68" s="73">
        <f>I!AE136*100</f>
        <v>100</v>
      </c>
      <c r="AL68" s="73">
        <f>I!AF136*100</f>
        <v>100</v>
      </c>
      <c r="AM68" s="73">
        <f>I!AG136*100</f>
        <v>100</v>
      </c>
      <c r="AN68" s="73">
        <f>I!AH136*100</f>
        <v>100</v>
      </c>
      <c r="AO68" s="73">
        <f>I!AI136*100</f>
        <v>100</v>
      </c>
      <c r="AP68" s="73">
        <f>I!AJ136*100</f>
        <v>100</v>
      </c>
      <c r="AQ68" s="73">
        <f>I!AK136*100</f>
        <v>100</v>
      </c>
    </row>
    <row r="69" spans="1:43" x14ac:dyDescent="0.2">
      <c r="A69" s="70" t="s">
        <v>95</v>
      </c>
      <c r="B69" s="70" t="s">
        <v>110</v>
      </c>
      <c r="C69" s="70" t="s">
        <v>107</v>
      </c>
      <c r="D69" s="70"/>
      <c r="E69" s="70"/>
      <c r="F69" s="70" t="s">
        <v>107</v>
      </c>
      <c r="G69" s="71" t="str">
        <f>II!B11</f>
        <v>Miles Ton</v>
      </c>
      <c r="H69" s="70" t="s">
        <v>96</v>
      </c>
      <c r="I69" s="72">
        <v>2</v>
      </c>
      <c r="J69" s="73">
        <f>II!D11</f>
        <v>339.26516566480586</v>
      </c>
      <c r="K69" s="73">
        <f>II!E11</f>
        <v>351.08960300606151</v>
      </c>
      <c r="L69" s="73">
        <f>II!F11</f>
        <v>343.94374551902627</v>
      </c>
      <c r="M69" s="73">
        <f>II!G11</f>
        <v>299.24782502390161</v>
      </c>
      <c r="N69" s="73">
        <f>II!H11</f>
        <v>337.56697502634461</v>
      </c>
      <c r="O69" s="73">
        <f>II!I11</f>
        <v>344.85068509044692</v>
      </c>
      <c r="P69" s="73">
        <f>II!J11</f>
        <v>350.63234095113984</v>
      </c>
      <c r="Q69" s="73">
        <f>II!K11</f>
        <v>355.15815893245662</v>
      </c>
      <c r="R69" s="73">
        <f>II!L11</f>
        <v>357.95426392821838</v>
      </c>
      <c r="S69" s="73">
        <f>II!M11</f>
        <v>360.18199143876774</v>
      </c>
      <c r="T69" s="73">
        <f>II!N11</f>
        <v>361.39444728085283</v>
      </c>
      <c r="U69" s="73">
        <f>II!O11</f>
        <v>362.68758085452487</v>
      </c>
      <c r="V69" s="73">
        <f>II!P11</f>
        <v>364.15714820374365</v>
      </c>
      <c r="W69" s="73">
        <f>II!Q11</f>
        <v>365.777230741273</v>
      </c>
      <c r="X69" s="73">
        <f>II!R11</f>
        <v>367.52057059342127</v>
      </c>
      <c r="Y69" s="73">
        <f>II!S11</f>
        <v>369.34098983281859</v>
      </c>
      <c r="Z69" s="73">
        <f>II!T11</f>
        <v>371.24766622946794</v>
      </c>
      <c r="AA69" s="73">
        <f>II!U11</f>
        <v>373.22022357992404</v>
      </c>
      <c r="AB69" s="73">
        <f>II!V11</f>
        <v>375.25266843327705</v>
      </c>
      <c r="AC69" s="73">
        <f>II!W11</f>
        <v>376.90860709324471</v>
      </c>
      <c r="AD69" s="73">
        <f>II!X11</f>
        <v>378.35042046361389</v>
      </c>
      <c r="AE69" s="73">
        <f>II!Y11</f>
        <v>379.59392975810948</v>
      </c>
      <c r="AF69" s="73">
        <f>II!Z11</f>
        <v>380.62768103405233</v>
      </c>
      <c r="AG69" s="73">
        <f>II!AA11</f>
        <v>381.4396620343386</v>
      </c>
      <c r="AH69" s="73">
        <f>II!AB11</f>
        <v>382.12109043624253</v>
      </c>
      <c r="AI69" s="73">
        <f>II!AC11</f>
        <v>382.6091983562722</v>
      </c>
      <c r="AJ69" s="73">
        <f>II!AD11</f>
        <v>382.92174515038931</v>
      </c>
      <c r="AK69" s="73">
        <f>II!AE11</f>
        <v>383.09229218678428</v>
      </c>
      <c r="AL69" s="73">
        <f>II!AF11</f>
        <v>383.13669143306413</v>
      </c>
      <c r="AM69" s="73">
        <f>II!AG11</f>
        <v>383.13597927340527</v>
      </c>
      <c r="AN69" s="73">
        <f>II!AH11</f>
        <v>383.08827155839236</v>
      </c>
      <c r="AO69" s="73">
        <f>II!AI11</f>
        <v>382.98697137739288</v>
      </c>
      <c r="AP69" s="73">
        <f>II!AJ11</f>
        <v>382.80856002180116</v>
      </c>
      <c r="AQ69" s="73">
        <f>II!AK11</f>
        <v>382.51839445799993</v>
      </c>
    </row>
    <row r="70" spans="1:43" x14ac:dyDescent="0.2">
      <c r="A70" s="70" t="s">
        <v>97</v>
      </c>
      <c r="B70" s="70" t="s">
        <v>110</v>
      </c>
      <c r="C70" s="70" t="s">
        <v>108</v>
      </c>
      <c r="D70" s="70" t="s">
        <v>16</v>
      </c>
      <c r="E70" s="70"/>
      <c r="F70" s="70" t="s">
        <v>98</v>
      </c>
      <c r="G70" s="71" t="str">
        <f>II!B45</f>
        <v>Mcal/Ton</v>
      </c>
      <c r="H70" s="70" t="s">
        <v>99</v>
      </c>
      <c r="I70" s="72">
        <v>2</v>
      </c>
      <c r="J70" s="74">
        <f>II!D45</f>
        <v>143.75686754808294</v>
      </c>
      <c r="K70" s="74">
        <f>II!E45</f>
        <v>0</v>
      </c>
      <c r="L70" s="74">
        <f>II!F45</f>
        <v>0</v>
      </c>
      <c r="M70" s="74">
        <f>II!G45</f>
        <v>0</v>
      </c>
      <c r="N70" s="74">
        <f>II!H45</f>
        <v>0</v>
      </c>
      <c r="O70" s="74">
        <f>II!I45</f>
        <v>0</v>
      </c>
      <c r="P70" s="74">
        <f>II!J45</f>
        <v>0</v>
      </c>
      <c r="Q70" s="74">
        <f>II!K45</f>
        <v>0</v>
      </c>
      <c r="R70" s="74">
        <f>II!L45</f>
        <v>0</v>
      </c>
      <c r="S70" s="74">
        <f>II!M45</f>
        <v>0</v>
      </c>
      <c r="T70" s="74">
        <f>II!N45</f>
        <v>0</v>
      </c>
      <c r="U70" s="74">
        <f>II!O45</f>
        <v>0</v>
      </c>
      <c r="V70" s="74">
        <f>II!P45</f>
        <v>0</v>
      </c>
      <c r="W70" s="74">
        <f>II!Q45</f>
        <v>0</v>
      </c>
      <c r="X70" s="74">
        <f>II!R45</f>
        <v>0</v>
      </c>
      <c r="Y70" s="74">
        <f>II!S45</f>
        <v>0</v>
      </c>
      <c r="Z70" s="74">
        <f>II!T45</f>
        <v>0</v>
      </c>
      <c r="AA70" s="74">
        <f>II!U45</f>
        <v>0</v>
      </c>
      <c r="AB70" s="74">
        <f>II!V45</f>
        <v>0</v>
      </c>
      <c r="AC70" s="74">
        <f>II!W45</f>
        <v>0</v>
      </c>
      <c r="AD70" s="74">
        <f>II!X45</f>
        <v>0</v>
      </c>
      <c r="AE70" s="74">
        <f>II!Y45</f>
        <v>0</v>
      </c>
      <c r="AF70" s="74">
        <f>II!Z45</f>
        <v>0</v>
      </c>
      <c r="AG70" s="74">
        <f>II!AA45</f>
        <v>0</v>
      </c>
      <c r="AH70" s="74">
        <f>II!AB45</f>
        <v>0</v>
      </c>
      <c r="AI70" s="74">
        <f>II!AC45</f>
        <v>0</v>
      </c>
      <c r="AJ70" s="74">
        <f>II!AD45</f>
        <v>0</v>
      </c>
      <c r="AK70" s="74">
        <f>II!AE45</f>
        <v>0</v>
      </c>
      <c r="AL70" s="74">
        <f>II!AF45</f>
        <v>0</v>
      </c>
      <c r="AM70" s="74">
        <f>II!AG45</f>
        <v>0</v>
      </c>
      <c r="AN70" s="74">
        <f>II!AH45</f>
        <v>0</v>
      </c>
      <c r="AO70" s="74">
        <f>II!AI45</f>
        <v>0</v>
      </c>
      <c r="AP70" s="74">
        <f>II!AJ45</f>
        <v>0</v>
      </c>
      <c r="AQ70" s="74">
        <f>II!AK45</f>
        <v>0</v>
      </c>
    </row>
    <row r="71" spans="1:43" x14ac:dyDescent="0.2">
      <c r="A71" s="70" t="s">
        <v>97</v>
      </c>
      <c r="B71" s="70" t="s">
        <v>110</v>
      </c>
      <c r="C71" s="70" t="s">
        <v>108</v>
      </c>
      <c r="D71" s="70" t="s">
        <v>82</v>
      </c>
      <c r="E71" s="70"/>
      <c r="F71" s="70" t="s">
        <v>98</v>
      </c>
      <c r="G71" s="71" t="str">
        <f>II!B46</f>
        <v>Mcal/Ton</v>
      </c>
      <c r="H71" s="70" t="s">
        <v>99</v>
      </c>
      <c r="I71" s="72">
        <v>2</v>
      </c>
      <c r="J71" s="74">
        <f>II!D46</f>
        <v>1469.1549091478391</v>
      </c>
      <c r="K71" s="74">
        <f>II!E46</f>
        <v>0</v>
      </c>
      <c r="L71" s="74">
        <f>II!F46</f>
        <v>0</v>
      </c>
      <c r="M71" s="74">
        <f>II!G46</f>
        <v>0</v>
      </c>
      <c r="N71" s="74">
        <f>II!H46</f>
        <v>0</v>
      </c>
      <c r="O71" s="74">
        <f>II!I46</f>
        <v>0</v>
      </c>
      <c r="P71" s="74">
        <f>II!J46</f>
        <v>0</v>
      </c>
      <c r="Q71" s="74">
        <f>II!K46</f>
        <v>0</v>
      </c>
      <c r="R71" s="74">
        <f>II!L46</f>
        <v>0</v>
      </c>
      <c r="S71" s="74">
        <f>II!M46</f>
        <v>0</v>
      </c>
      <c r="T71" s="74">
        <f>II!N46</f>
        <v>0</v>
      </c>
      <c r="U71" s="74">
        <f>II!O46</f>
        <v>0</v>
      </c>
      <c r="V71" s="74">
        <f>II!P46</f>
        <v>0</v>
      </c>
      <c r="W71" s="74">
        <f>II!Q46</f>
        <v>0</v>
      </c>
      <c r="X71" s="74">
        <f>II!R46</f>
        <v>0</v>
      </c>
      <c r="Y71" s="74">
        <f>II!S46</f>
        <v>0</v>
      </c>
      <c r="Z71" s="74">
        <f>II!T46</f>
        <v>0</v>
      </c>
      <c r="AA71" s="74">
        <f>II!U46</f>
        <v>0</v>
      </c>
      <c r="AB71" s="74">
        <f>II!V46</f>
        <v>0</v>
      </c>
      <c r="AC71" s="74">
        <f>II!W46</f>
        <v>0</v>
      </c>
      <c r="AD71" s="74">
        <f>II!X46</f>
        <v>0</v>
      </c>
      <c r="AE71" s="74">
        <f>II!Y46</f>
        <v>0</v>
      </c>
      <c r="AF71" s="74">
        <f>II!Z46</f>
        <v>0</v>
      </c>
      <c r="AG71" s="74">
        <f>II!AA46</f>
        <v>0</v>
      </c>
      <c r="AH71" s="74">
        <f>II!AB46</f>
        <v>0</v>
      </c>
      <c r="AI71" s="74">
        <f>II!AC46</f>
        <v>0</v>
      </c>
      <c r="AJ71" s="74">
        <f>II!AD46</f>
        <v>0</v>
      </c>
      <c r="AK71" s="74">
        <f>II!AE46</f>
        <v>0</v>
      </c>
      <c r="AL71" s="74">
        <f>II!AF46</f>
        <v>0</v>
      </c>
      <c r="AM71" s="74">
        <f>II!AG46</f>
        <v>0</v>
      </c>
      <c r="AN71" s="74">
        <f>II!AH46</f>
        <v>0</v>
      </c>
      <c r="AO71" s="74">
        <f>II!AI46</f>
        <v>0</v>
      </c>
      <c r="AP71" s="74">
        <f>II!AJ46</f>
        <v>0</v>
      </c>
      <c r="AQ71" s="74">
        <f>II!AK46</f>
        <v>0</v>
      </c>
    </row>
    <row r="72" spans="1:43" x14ac:dyDescent="0.2">
      <c r="A72" s="70" t="s">
        <v>97</v>
      </c>
      <c r="B72" s="70" t="s">
        <v>110</v>
      </c>
      <c r="C72" s="70" t="s">
        <v>108</v>
      </c>
      <c r="D72" s="70" t="s">
        <v>83</v>
      </c>
      <c r="E72" s="70"/>
      <c r="F72" s="70" t="s">
        <v>98</v>
      </c>
      <c r="G72" s="71" t="str">
        <f>II!B47</f>
        <v>Mcal/Ton</v>
      </c>
      <c r="H72" s="70" t="s">
        <v>99</v>
      </c>
      <c r="I72" s="72">
        <v>2</v>
      </c>
      <c r="J72" s="74">
        <f>II!D47</f>
        <v>1.5907428891885278</v>
      </c>
      <c r="K72" s="74">
        <f>II!E47</f>
        <v>0</v>
      </c>
      <c r="L72" s="74">
        <f>II!F47</f>
        <v>0</v>
      </c>
      <c r="M72" s="74">
        <f>II!G47</f>
        <v>0</v>
      </c>
      <c r="N72" s="74">
        <f>II!H47</f>
        <v>0</v>
      </c>
      <c r="O72" s="74">
        <f>II!I47</f>
        <v>0</v>
      </c>
      <c r="P72" s="74">
        <f>II!J47</f>
        <v>0</v>
      </c>
      <c r="Q72" s="74">
        <f>II!K47</f>
        <v>0</v>
      </c>
      <c r="R72" s="74">
        <f>II!L47</f>
        <v>0</v>
      </c>
      <c r="S72" s="74">
        <f>II!M47</f>
        <v>0</v>
      </c>
      <c r="T72" s="74">
        <f>II!N47</f>
        <v>0</v>
      </c>
      <c r="U72" s="74">
        <f>II!O47</f>
        <v>0</v>
      </c>
      <c r="V72" s="74">
        <f>II!P47</f>
        <v>0</v>
      </c>
      <c r="W72" s="74">
        <f>II!Q47</f>
        <v>0</v>
      </c>
      <c r="X72" s="74">
        <f>II!R47</f>
        <v>0</v>
      </c>
      <c r="Y72" s="74">
        <f>II!S47</f>
        <v>0</v>
      </c>
      <c r="Z72" s="74">
        <f>II!T47</f>
        <v>0</v>
      </c>
      <c r="AA72" s="74">
        <f>II!U47</f>
        <v>0</v>
      </c>
      <c r="AB72" s="74">
        <f>II!V47</f>
        <v>0</v>
      </c>
      <c r="AC72" s="74">
        <f>II!W47</f>
        <v>0</v>
      </c>
      <c r="AD72" s="74">
        <f>II!X47</f>
        <v>0</v>
      </c>
      <c r="AE72" s="74">
        <f>II!Y47</f>
        <v>0</v>
      </c>
      <c r="AF72" s="74">
        <f>II!Z47</f>
        <v>0</v>
      </c>
      <c r="AG72" s="74">
        <f>II!AA47</f>
        <v>0</v>
      </c>
      <c r="AH72" s="74">
        <f>II!AB47</f>
        <v>0</v>
      </c>
      <c r="AI72" s="74">
        <f>II!AC47</f>
        <v>0</v>
      </c>
      <c r="AJ72" s="74">
        <f>II!AD47</f>
        <v>0</v>
      </c>
      <c r="AK72" s="74">
        <f>II!AE47</f>
        <v>0</v>
      </c>
      <c r="AL72" s="74">
        <f>II!AF47</f>
        <v>0</v>
      </c>
      <c r="AM72" s="74">
        <f>II!AG47</f>
        <v>0</v>
      </c>
      <c r="AN72" s="74">
        <f>II!AH47</f>
        <v>0</v>
      </c>
      <c r="AO72" s="74">
        <f>II!AI47</f>
        <v>0</v>
      </c>
      <c r="AP72" s="74">
        <f>II!AJ47</f>
        <v>0</v>
      </c>
      <c r="AQ72" s="74">
        <f>II!AK47</f>
        <v>0</v>
      </c>
    </row>
    <row r="73" spans="1:43" x14ac:dyDescent="0.2">
      <c r="A73" s="70" t="s">
        <v>97</v>
      </c>
      <c r="B73" s="70" t="s">
        <v>110</v>
      </c>
      <c r="C73" s="70" t="s">
        <v>108</v>
      </c>
      <c r="D73" s="70" t="s">
        <v>16</v>
      </c>
      <c r="E73" s="70" t="s">
        <v>7</v>
      </c>
      <c r="F73" s="70" t="s">
        <v>100</v>
      </c>
      <c r="G73" s="71" t="str">
        <f>II!B52</f>
        <v>%</v>
      </c>
      <c r="H73" s="70" t="s">
        <v>99</v>
      </c>
      <c r="I73" s="72">
        <v>2</v>
      </c>
      <c r="J73" s="74">
        <f>II!D52*100</f>
        <v>0</v>
      </c>
      <c r="K73" s="74">
        <f>II!E52*100</f>
        <v>0</v>
      </c>
      <c r="L73" s="74">
        <f>II!F52*100</f>
        <v>0</v>
      </c>
      <c r="M73" s="74">
        <f>II!G52*100</f>
        <v>0</v>
      </c>
      <c r="N73" s="74">
        <f>II!H52*100</f>
        <v>0</v>
      </c>
      <c r="O73" s="74">
        <f>II!I52*100</f>
        <v>0</v>
      </c>
      <c r="P73" s="74">
        <f>II!J52*100</f>
        <v>0</v>
      </c>
      <c r="Q73" s="74">
        <f>II!K52*100</f>
        <v>0</v>
      </c>
      <c r="R73" s="74">
        <f>II!L52*100</f>
        <v>0</v>
      </c>
      <c r="S73" s="74">
        <f>II!M52*100</f>
        <v>0</v>
      </c>
      <c r="T73" s="74">
        <f>II!N52*100</f>
        <v>0</v>
      </c>
      <c r="U73" s="74">
        <f>II!O52*100</f>
        <v>0</v>
      </c>
      <c r="V73" s="74">
        <f>II!P52*100</f>
        <v>0</v>
      </c>
      <c r="W73" s="74">
        <f>II!Q52*100</f>
        <v>0</v>
      </c>
      <c r="X73" s="74">
        <f>II!R52*100</f>
        <v>0</v>
      </c>
      <c r="Y73" s="74">
        <f>II!S52*100</f>
        <v>0</v>
      </c>
      <c r="Z73" s="74">
        <f>II!T52*100</f>
        <v>0</v>
      </c>
      <c r="AA73" s="74">
        <f>II!U52*100</f>
        <v>0</v>
      </c>
      <c r="AB73" s="74">
        <f>II!V52*100</f>
        <v>0</v>
      </c>
      <c r="AC73" s="74">
        <f>II!W52*100</f>
        <v>0</v>
      </c>
      <c r="AD73" s="74">
        <f>II!X52*100</f>
        <v>0</v>
      </c>
      <c r="AE73" s="74">
        <f>II!Y52*100</f>
        <v>0</v>
      </c>
      <c r="AF73" s="74">
        <f>II!Z52*100</f>
        <v>0</v>
      </c>
      <c r="AG73" s="74">
        <f>II!AA52*100</f>
        <v>0</v>
      </c>
      <c r="AH73" s="74">
        <f>II!AB52*100</f>
        <v>0</v>
      </c>
      <c r="AI73" s="74">
        <f>II!AC52*100</f>
        <v>0</v>
      </c>
      <c r="AJ73" s="74">
        <f>II!AD52*100</f>
        <v>0</v>
      </c>
      <c r="AK73" s="74">
        <f>II!AE52*100</f>
        <v>0</v>
      </c>
      <c r="AL73" s="74">
        <f>II!AF52*100</f>
        <v>0</v>
      </c>
      <c r="AM73" s="74">
        <f>II!AG52*100</f>
        <v>0</v>
      </c>
      <c r="AN73" s="74">
        <f>II!AH52*100</f>
        <v>0</v>
      </c>
      <c r="AO73" s="74">
        <f>II!AI52*100</f>
        <v>0</v>
      </c>
      <c r="AP73" s="74">
        <f>II!AJ52*100</f>
        <v>0</v>
      </c>
      <c r="AQ73" s="74">
        <f>II!AK52*100</f>
        <v>0</v>
      </c>
    </row>
    <row r="74" spans="1:43" x14ac:dyDescent="0.2">
      <c r="A74" s="70" t="s">
        <v>97</v>
      </c>
      <c r="B74" s="70" t="s">
        <v>110</v>
      </c>
      <c r="C74" s="70" t="s">
        <v>108</v>
      </c>
      <c r="D74" s="70" t="s">
        <v>16</v>
      </c>
      <c r="E74" s="70" t="s">
        <v>11</v>
      </c>
      <c r="F74" s="70" t="s">
        <v>100</v>
      </c>
      <c r="G74" s="71" t="str">
        <f>II!B53</f>
        <v>%</v>
      </c>
      <c r="H74" s="70" t="s">
        <v>99</v>
      </c>
      <c r="I74" s="72">
        <v>2</v>
      </c>
      <c r="J74" s="74">
        <f>II!D53*100</f>
        <v>0</v>
      </c>
      <c r="K74" s="74">
        <f>II!E53*100</f>
        <v>0</v>
      </c>
      <c r="L74" s="74">
        <f>II!F53*100</f>
        <v>0</v>
      </c>
      <c r="M74" s="74">
        <f>II!G53*100</f>
        <v>0</v>
      </c>
      <c r="N74" s="74">
        <f>II!H53*100</f>
        <v>0</v>
      </c>
      <c r="O74" s="74">
        <f>II!I53*100</f>
        <v>0</v>
      </c>
      <c r="P74" s="74">
        <f>II!J53*100</f>
        <v>0</v>
      </c>
      <c r="Q74" s="74">
        <f>II!K53*100</f>
        <v>0</v>
      </c>
      <c r="R74" s="74">
        <f>II!L53*100</f>
        <v>0</v>
      </c>
      <c r="S74" s="74">
        <f>II!M53*100</f>
        <v>0</v>
      </c>
      <c r="T74" s="74">
        <f>II!N53*100</f>
        <v>0</v>
      </c>
      <c r="U74" s="74">
        <f>II!O53*100</f>
        <v>0</v>
      </c>
      <c r="V74" s="74">
        <f>II!P53*100</f>
        <v>0</v>
      </c>
      <c r="W74" s="74">
        <f>II!Q53*100</f>
        <v>0</v>
      </c>
      <c r="X74" s="74">
        <f>II!R53*100</f>
        <v>0</v>
      </c>
      <c r="Y74" s="74">
        <f>II!S53*100</f>
        <v>0</v>
      </c>
      <c r="Z74" s="74">
        <f>II!T53*100</f>
        <v>0</v>
      </c>
      <c r="AA74" s="74">
        <f>II!U53*100</f>
        <v>0</v>
      </c>
      <c r="AB74" s="74">
        <f>II!V53*100</f>
        <v>0</v>
      </c>
      <c r="AC74" s="74">
        <f>II!W53*100</f>
        <v>0</v>
      </c>
      <c r="AD74" s="74">
        <f>II!X53*100</f>
        <v>0</v>
      </c>
      <c r="AE74" s="74">
        <f>II!Y53*100</f>
        <v>0</v>
      </c>
      <c r="AF74" s="74">
        <f>II!Z53*100</f>
        <v>0</v>
      </c>
      <c r="AG74" s="74">
        <f>II!AA53*100</f>
        <v>0</v>
      </c>
      <c r="AH74" s="74">
        <f>II!AB53*100</f>
        <v>0</v>
      </c>
      <c r="AI74" s="74">
        <f>II!AC53*100</f>
        <v>0</v>
      </c>
      <c r="AJ74" s="74">
        <f>II!AD53*100</f>
        <v>0</v>
      </c>
      <c r="AK74" s="74">
        <f>II!AE53*100</f>
        <v>0</v>
      </c>
      <c r="AL74" s="74">
        <f>II!AF53*100</f>
        <v>0</v>
      </c>
      <c r="AM74" s="74">
        <f>II!AG53*100</f>
        <v>0</v>
      </c>
      <c r="AN74" s="74">
        <f>II!AH53*100</f>
        <v>0</v>
      </c>
      <c r="AO74" s="74">
        <f>II!AI53*100</f>
        <v>0</v>
      </c>
      <c r="AP74" s="74">
        <f>II!AJ53*100</f>
        <v>0</v>
      </c>
      <c r="AQ74" s="74">
        <f>II!AK53*100</f>
        <v>0</v>
      </c>
    </row>
    <row r="75" spans="1:43" x14ac:dyDescent="0.2">
      <c r="A75" s="70" t="s">
        <v>97</v>
      </c>
      <c r="B75" s="70" t="s">
        <v>110</v>
      </c>
      <c r="C75" s="70" t="s">
        <v>108</v>
      </c>
      <c r="D75" s="70" t="s">
        <v>16</v>
      </c>
      <c r="E75" s="70" t="s">
        <v>12</v>
      </c>
      <c r="F75" s="70" t="s">
        <v>100</v>
      </c>
      <c r="G75" s="71" t="str">
        <f>II!B54</f>
        <v>%</v>
      </c>
      <c r="H75" s="70" t="s">
        <v>99</v>
      </c>
      <c r="I75" s="72">
        <v>2</v>
      </c>
      <c r="J75" s="74">
        <f>II!D54*100</f>
        <v>100</v>
      </c>
      <c r="K75" s="74">
        <f>II!E54*100</f>
        <v>100</v>
      </c>
      <c r="L75" s="74">
        <f>II!F54*100</f>
        <v>100</v>
      </c>
      <c r="M75" s="74">
        <f>II!G54*100</f>
        <v>100</v>
      </c>
      <c r="N75" s="74">
        <f>II!H54*100</f>
        <v>100</v>
      </c>
      <c r="O75" s="74">
        <f>II!I54*100</f>
        <v>100</v>
      </c>
      <c r="P75" s="74">
        <f>II!J54*100</f>
        <v>100</v>
      </c>
      <c r="Q75" s="74">
        <f>II!K54*100</f>
        <v>100</v>
      </c>
      <c r="R75" s="74">
        <f>II!L54*100</f>
        <v>100</v>
      </c>
      <c r="S75" s="74">
        <f>II!M54*100</f>
        <v>100</v>
      </c>
      <c r="T75" s="74">
        <f>II!N54*100</f>
        <v>100</v>
      </c>
      <c r="U75" s="74">
        <f>II!O54*100</f>
        <v>100</v>
      </c>
      <c r="V75" s="74">
        <f>II!P54*100</f>
        <v>100</v>
      </c>
      <c r="W75" s="74">
        <f>II!Q54*100</f>
        <v>100</v>
      </c>
      <c r="X75" s="74">
        <f>II!R54*100</f>
        <v>100</v>
      </c>
      <c r="Y75" s="74">
        <f>II!S54*100</f>
        <v>100</v>
      </c>
      <c r="Z75" s="74">
        <f>II!T54*100</f>
        <v>100</v>
      </c>
      <c r="AA75" s="74">
        <f>II!U54*100</f>
        <v>100</v>
      </c>
      <c r="AB75" s="74">
        <f>II!V54*100</f>
        <v>100</v>
      </c>
      <c r="AC75" s="74">
        <f>II!W54*100</f>
        <v>100</v>
      </c>
      <c r="AD75" s="74">
        <f>II!X54*100</f>
        <v>100</v>
      </c>
      <c r="AE75" s="74">
        <f>II!Y54*100</f>
        <v>100</v>
      </c>
      <c r="AF75" s="74">
        <f>II!Z54*100</f>
        <v>100</v>
      </c>
      <c r="AG75" s="74">
        <f>II!AA54*100</f>
        <v>100</v>
      </c>
      <c r="AH75" s="74">
        <f>II!AB54*100</f>
        <v>100</v>
      </c>
      <c r="AI75" s="74">
        <f>II!AC54*100</f>
        <v>100</v>
      </c>
      <c r="AJ75" s="74">
        <f>II!AD54*100</f>
        <v>100</v>
      </c>
      <c r="AK75" s="74">
        <f>II!AE54*100</f>
        <v>100</v>
      </c>
      <c r="AL75" s="74">
        <f>II!AF54*100</f>
        <v>100</v>
      </c>
      <c r="AM75" s="74">
        <f>II!AG54*100</f>
        <v>100</v>
      </c>
      <c r="AN75" s="74">
        <f>II!AH54*100</f>
        <v>100</v>
      </c>
      <c r="AO75" s="74">
        <f>II!AI54*100</f>
        <v>100</v>
      </c>
      <c r="AP75" s="74">
        <f>II!AJ54*100</f>
        <v>100</v>
      </c>
      <c r="AQ75" s="74">
        <f>II!AK54*100</f>
        <v>100</v>
      </c>
    </row>
    <row r="76" spans="1:43" x14ac:dyDescent="0.2">
      <c r="A76" s="70" t="s">
        <v>97</v>
      </c>
      <c r="B76" s="70" t="s">
        <v>110</v>
      </c>
      <c r="C76" s="70" t="s">
        <v>108</v>
      </c>
      <c r="D76" s="70" t="s">
        <v>16</v>
      </c>
      <c r="E76" s="70" t="s">
        <v>13</v>
      </c>
      <c r="F76" s="70" t="s">
        <v>100</v>
      </c>
      <c r="G76" s="71" t="str">
        <f>II!B55</f>
        <v>%</v>
      </c>
      <c r="H76" s="70" t="s">
        <v>99</v>
      </c>
      <c r="I76" s="72">
        <v>2</v>
      </c>
      <c r="J76" s="74">
        <f>II!D55*100</f>
        <v>0</v>
      </c>
      <c r="K76" s="74">
        <f>II!E55*100</f>
        <v>0</v>
      </c>
      <c r="L76" s="74">
        <f>II!F55*100</f>
        <v>0</v>
      </c>
      <c r="M76" s="74">
        <f>II!G55*100</f>
        <v>0</v>
      </c>
      <c r="N76" s="74">
        <f>II!H55*100</f>
        <v>0</v>
      </c>
      <c r="O76" s="74">
        <f>II!I55*100</f>
        <v>0</v>
      </c>
      <c r="P76" s="74">
        <f>II!J55*100</f>
        <v>0</v>
      </c>
      <c r="Q76" s="74">
        <f>II!K55*100</f>
        <v>0</v>
      </c>
      <c r="R76" s="74">
        <f>II!L55*100</f>
        <v>0</v>
      </c>
      <c r="S76" s="74">
        <f>II!M55*100</f>
        <v>0</v>
      </c>
      <c r="T76" s="74">
        <f>II!N55*100</f>
        <v>0</v>
      </c>
      <c r="U76" s="74">
        <f>II!O55*100</f>
        <v>0</v>
      </c>
      <c r="V76" s="74">
        <f>II!P55*100</f>
        <v>0</v>
      </c>
      <c r="W76" s="74">
        <f>II!Q55*100</f>
        <v>0</v>
      </c>
      <c r="X76" s="74">
        <f>II!R55*100</f>
        <v>0</v>
      </c>
      <c r="Y76" s="74">
        <f>II!S55*100</f>
        <v>0</v>
      </c>
      <c r="Z76" s="74">
        <f>II!T55*100</f>
        <v>0</v>
      </c>
      <c r="AA76" s="74">
        <f>II!U55*100</f>
        <v>0</v>
      </c>
      <c r="AB76" s="74">
        <f>II!V55*100</f>
        <v>0</v>
      </c>
      <c r="AC76" s="74">
        <f>II!W55*100</f>
        <v>0</v>
      </c>
      <c r="AD76" s="74">
        <f>II!X55*100</f>
        <v>0</v>
      </c>
      <c r="AE76" s="74">
        <f>II!Y55*100</f>
        <v>0</v>
      </c>
      <c r="AF76" s="74">
        <f>II!Z55*100</f>
        <v>0</v>
      </c>
      <c r="AG76" s="74">
        <f>II!AA55*100</f>
        <v>0</v>
      </c>
      <c r="AH76" s="74">
        <f>II!AB55*100</f>
        <v>0</v>
      </c>
      <c r="AI76" s="74">
        <f>II!AC55*100</f>
        <v>0</v>
      </c>
      <c r="AJ76" s="74">
        <f>II!AD55*100</f>
        <v>0</v>
      </c>
      <c r="AK76" s="74">
        <f>II!AE55*100</f>
        <v>0</v>
      </c>
      <c r="AL76" s="74">
        <f>II!AF55*100</f>
        <v>0</v>
      </c>
      <c r="AM76" s="74">
        <f>II!AG55*100</f>
        <v>0</v>
      </c>
      <c r="AN76" s="74">
        <f>II!AH55*100</f>
        <v>0</v>
      </c>
      <c r="AO76" s="74">
        <f>II!AI55*100</f>
        <v>0</v>
      </c>
      <c r="AP76" s="74">
        <f>II!AJ55*100</f>
        <v>0</v>
      </c>
      <c r="AQ76" s="74">
        <f>II!AK55*100</f>
        <v>0</v>
      </c>
    </row>
    <row r="77" spans="1:43" x14ac:dyDescent="0.2">
      <c r="A77" s="70" t="s">
        <v>97</v>
      </c>
      <c r="B77" s="70" t="s">
        <v>110</v>
      </c>
      <c r="C77" s="70" t="s">
        <v>108</v>
      </c>
      <c r="D77" s="70" t="s">
        <v>16</v>
      </c>
      <c r="E77" s="70" t="s">
        <v>55</v>
      </c>
      <c r="F77" s="70" t="s">
        <v>100</v>
      </c>
      <c r="G77" s="71" t="str">
        <f>II!B56</f>
        <v>%</v>
      </c>
      <c r="H77" s="70" t="s">
        <v>99</v>
      </c>
      <c r="I77" s="72">
        <v>2</v>
      </c>
      <c r="J77" s="74">
        <f>II!D56*100</f>
        <v>0</v>
      </c>
      <c r="K77" s="74">
        <f>II!E56*100</f>
        <v>0</v>
      </c>
      <c r="L77" s="74">
        <f>II!F56*100</f>
        <v>0</v>
      </c>
      <c r="M77" s="74">
        <f>II!G56*100</f>
        <v>0</v>
      </c>
      <c r="N77" s="74">
        <f>II!H56*100</f>
        <v>0</v>
      </c>
      <c r="O77" s="74">
        <f>II!I56*100</f>
        <v>0</v>
      </c>
      <c r="P77" s="74">
        <f>II!J56*100</f>
        <v>0</v>
      </c>
      <c r="Q77" s="74">
        <f>II!K56*100</f>
        <v>0</v>
      </c>
      <c r="R77" s="74">
        <f>II!L56*100</f>
        <v>0</v>
      </c>
      <c r="S77" s="74">
        <f>II!M56*100</f>
        <v>0</v>
      </c>
      <c r="T77" s="74">
        <f>II!N56*100</f>
        <v>0</v>
      </c>
      <c r="U77" s="74">
        <f>II!O56*100</f>
        <v>0</v>
      </c>
      <c r="V77" s="74">
        <f>II!P56*100</f>
        <v>0</v>
      </c>
      <c r="W77" s="74">
        <f>II!Q56*100</f>
        <v>0</v>
      </c>
      <c r="X77" s="74">
        <f>II!R56*100</f>
        <v>0</v>
      </c>
      <c r="Y77" s="74">
        <f>II!S56*100</f>
        <v>0</v>
      </c>
      <c r="Z77" s="74">
        <f>II!T56*100</f>
        <v>0</v>
      </c>
      <c r="AA77" s="74">
        <f>II!U56*100</f>
        <v>0</v>
      </c>
      <c r="AB77" s="74">
        <f>II!V56*100</f>
        <v>0</v>
      </c>
      <c r="AC77" s="74">
        <f>II!W56*100</f>
        <v>0</v>
      </c>
      <c r="AD77" s="74">
        <f>II!X56*100</f>
        <v>0</v>
      </c>
      <c r="AE77" s="74">
        <f>II!Y56*100</f>
        <v>0</v>
      </c>
      <c r="AF77" s="74">
        <f>II!Z56*100</f>
        <v>0</v>
      </c>
      <c r="AG77" s="74">
        <f>II!AA56*100</f>
        <v>0</v>
      </c>
      <c r="AH77" s="74">
        <f>II!AB56*100</f>
        <v>0</v>
      </c>
      <c r="AI77" s="74">
        <f>II!AC56*100</f>
        <v>0</v>
      </c>
      <c r="AJ77" s="74">
        <f>II!AD56*100</f>
        <v>0</v>
      </c>
      <c r="AK77" s="74">
        <f>II!AE56*100</f>
        <v>0</v>
      </c>
      <c r="AL77" s="74">
        <f>II!AF56*100</f>
        <v>0</v>
      </c>
      <c r="AM77" s="74">
        <f>II!AG56*100</f>
        <v>0</v>
      </c>
      <c r="AN77" s="74">
        <f>II!AH56*100</f>
        <v>0</v>
      </c>
      <c r="AO77" s="74">
        <f>II!AI56*100</f>
        <v>0</v>
      </c>
      <c r="AP77" s="74">
        <f>II!AJ56*100</f>
        <v>0</v>
      </c>
      <c r="AQ77" s="74">
        <f>II!AK56*100</f>
        <v>0</v>
      </c>
    </row>
    <row r="78" spans="1:43" x14ac:dyDescent="0.2">
      <c r="A78" s="70" t="s">
        <v>97</v>
      </c>
      <c r="B78" s="70" t="s">
        <v>110</v>
      </c>
      <c r="C78" s="70" t="s">
        <v>108</v>
      </c>
      <c r="D78" s="70" t="s">
        <v>16</v>
      </c>
      <c r="E78" s="70" t="s">
        <v>79</v>
      </c>
      <c r="F78" s="70" t="s">
        <v>100</v>
      </c>
      <c r="G78" s="71" t="str">
        <f>II!B57</f>
        <v>%</v>
      </c>
      <c r="H78" s="70" t="s">
        <v>99</v>
      </c>
      <c r="I78" s="72">
        <v>2</v>
      </c>
      <c r="J78" s="74">
        <f>II!D57*100</f>
        <v>0</v>
      </c>
      <c r="K78" s="74">
        <f>II!E57*100</f>
        <v>0</v>
      </c>
      <c r="L78" s="74">
        <f>II!F57*100</f>
        <v>0</v>
      </c>
      <c r="M78" s="74">
        <f>II!G57*100</f>
        <v>0</v>
      </c>
      <c r="N78" s="74">
        <f>II!H57*100</f>
        <v>0</v>
      </c>
      <c r="O78" s="74">
        <f>II!I57*100</f>
        <v>0</v>
      </c>
      <c r="P78" s="74">
        <f>II!J57*100</f>
        <v>0</v>
      </c>
      <c r="Q78" s="74">
        <f>II!K57*100</f>
        <v>0</v>
      </c>
      <c r="R78" s="74">
        <f>II!L57*100</f>
        <v>0</v>
      </c>
      <c r="S78" s="74">
        <f>II!M57*100</f>
        <v>0</v>
      </c>
      <c r="T78" s="74">
        <f>II!N57*100</f>
        <v>0</v>
      </c>
      <c r="U78" s="74">
        <f>II!O57*100</f>
        <v>0</v>
      </c>
      <c r="V78" s="74">
        <f>II!P57*100</f>
        <v>0</v>
      </c>
      <c r="W78" s="74">
        <f>II!Q57*100</f>
        <v>0</v>
      </c>
      <c r="X78" s="74">
        <f>II!R57*100</f>
        <v>0</v>
      </c>
      <c r="Y78" s="74">
        <f>II!S57*100</f>
        <v>0</v>
      </c>
      <c r="Z78" s="74">
        <f>II!T57*100</f>
        <v>0</v>
      </c>
      <c r="AA78" s="74">
        <f>II!U57*100</f>
        <v>0</v>
      </c>
      <c r="AB78" s="74">
        <f>II!V57*100</f>
        <v>0</v>
      </c>
      <c r="AC78" s="74">
        <f>II!W57*100</f>
        <v>0</v>
      </c>
      <c r="AD78" s="74">
        <f>II!X57*100</f>
        <v>0</v>
      </c>
      <c r="AE78" s="74">
        <f>II!Y57*100</f>
        <v>0</v>
      </c>
      <c r="AF78" s="74">
        <f>II!Z57*100</f>
        <v>0</v>
      </c>
      <c r="AG78" s="74">
        <f>II!AA57*100</f>
        <v>0</v>
      </c>
      <c r="AH78" s="74">
        <f>II!AB57*100</f>
        <v>0</v>
      </c>
      <c r="AI78" s="74">
        <f>II!AC57*100</f>
        <v>0</v>
      </c>
      <c r="AJ78" s="74">
        <f>II!AD57*100</f>
        <v>0</v>
      </c>
      <c r="AK78" s="74">
        <f>II!AE57*100</f>
        <v>0</v>
      </c>
      <c r="AL78" s="74">
        <f>II!AF57*100</f>
        <v>0</v>
      </c>
      <c r="AM78" s="74">
        <f>II!AG57*100</f>
        <v>0</v>
      </c>
      <c r="AN78" s="74">
        <f>II!AH57*100</f>
        <v>0</v>
      </c>
      <c r="AO78" s="74">
        <f>II!AI57*100</f>
        <v>0</v>
      </c>
      <c r="AP78" s="74">
        <f>II!AJ57*100</f>
        <v>0</v>
      </c>
      <c r="AQ78" s="74">
        <f>II!AK57*100</f>
        <v>0</v>
      </c>
    </row>
    <row r="79" spans="1:43" x14ac:dyDescent="0.2">
      <c r="A79" s="70" t="s">
        <v>97</v>
      </c>
      <c r="B79" s="70" t="s">
        <v>110</v>
      </c>
      <c r="C79" s="70" t="s">
        <v>108</v>
      </c>
      <c r="D79" s="70" t="s">
        <v>82</v>
      </c>
      <c r="E79" s="70" t="s">
        <v>7</v>
      </c>
      <c r="F79" s="70" t="s">
        <v>100</v>
      </c>
      <c r="G79" s="71" t="str">
        <f>II!B60</f>
        <v>%</v>
      </c>
      <c r="H79" s="70" t="s">
        <v>99</v>
      </c>
      <c r="I79" s="72">
        <v>2</v>
      </c>
      <c r="J79" s="74">
        <f>II!D60*100</f>
        <v>0</v>
      </c>
      <c r="K79" s="74">
        <f>II!E60*100</f>
        <v>0</v>
      </c>
      <c r="L79" s="74">
        <f>II!F60*100</f>
        <v>0</v>
      </c>
      <c r="M79" s="74">
        <f>II!G60*100</f>
        <v>0</v>
      </c>
      <c r="N79" s="74">
        <f>II!H60*100</f>
        <v>0</v>
      </c>
      <c r="O79" s="74">
        <f>II!I60*100</f>
        <v>0</v>
      </c>
      <c r="P79" s="74">
        <f>II!J60*100</f>
        <v>0</v>
      </c>
      <c r="Q79" s="74">
        <f>II!K60*100</f>
        <v>0</v>
      </c>
      <c r="R79" s="74">
        <f>II!L60*100</f>
        <v>0</v>
      </c>
      <c r="S79" s="74">
        <f>II!M60*100</f>
        <v>0</v>
      </c>
      <c r="T79" s="74">
        <f>II!N60*100</f>
        <v>0</v>
      </c>
      <c r="U79" s="74">
        <f>II!O60*100</f>
        <v>0</v>
      </c>
      <c r="V79" s="74">
        <f>II!P60*100</f>
        <v>0</v>
      </c>
      <c r="W79" s="74">
        <f>II!Q60*100</f>
        <v>0</v>
      </c>
      <c r="X79" s="74">
        <f>II!R60*100</f>
        <v>0</v>
      </c>
      <c r="Y79" s="74">
        <f>II!S60*100</f>
        <v>0</v>
      </c>
      <c r="Z79" s="74">
        <f>II!T60*100</f>
        <v>0</v>
      </c>
      <c r="AA79" s="74">
        <f>II!U60*100</f>
        <v>0</v>
      </c>
      <c r="AB79" s="74">
        <f>II!V60*100</f>
        <v>0</v>
      </c>
      <c r="AC79" s="74">
        <f>II!W60*100</f>
        <v>0</v>
      </c>
      <c r="AD79" s="74">
        <f>II!X60*100</f>
        <v>0</v>
      </c>
      <c r="AE79" s="74">
        <f>II!Y60*100</f>
        <v>0</v>
      </c>
      <c r="AF79" s="74">
        <f>II!Z60*100</f>
        <v>0</v>
      </c>
      <c r="AG79" s="74">
        <f>II!AA60*100</f>
        <v>0</v>
      </c>
      <c r="AH79" s="74">
        <f>II!AB60*100</f>
        <v>0</v>
      </c>
      <c r="AI79" s="74">
        <f>II!AC60*100</f>
        <v>0</v>
      </c>
      <c r="AJ79" s="74">
        <f>II!AD60*100</f>
        <v>0</v>
      </c>
      <c r="AK79" s="74">
        <f>II!AE60*100</f>
        <v>0</v>
      </c>
      <c r="AL79" s="74">
        <f>II!AF60*100</f>
        <v>0</v>
      </c>
      <c r="AM79" s="74">
        <f>II!AG60*100</f>
        <v>0</v>
      </c>
      <c r="AN79" s="74">
        <f>II!AH60*100</f>
        <v>0</v>
      </c>
      <c r="AO79" s="74">
        <f>II!AI60*100</f>
        <v>0</v>
      </c>
      <c r="AP79" s="74">
        <f>II!AJ60*100</f>
        <v>0</v>
      </c>
      <c r="AQ79" s="74">
        <f>II!AK60*100</f>
        <v>0</v>
      </c>
    </row>
    <row r="80" spans="1:43" x14ac:dyDescent="0.2">
      <c r="A80" s="70" t="s">
        <v>97</v>
      </c>
      <c r="B80" s="70" t="s">
        <v>110</v>
      </c>
      <c r="C80" s="70" t="s">
        <v>108</v>
      </c>
      <c r="D80" s="70" t="s">
        <v>82</v>
      </c>
      <c r="E80" s="70" t="s">
        <v>9</v>
      </c>
      <c r="F80" s="70" t="s">
        <v>100</v>
      </c>
      <c r="G80" s="71" t="str">
        <f>II!B61</f>
        <v>%</v>
      </c>
      <c r="H80" s="70" t="s">
        <v>99</v>
      </c>
      <c r="I80" s="72">
        <v>2</v>
      </c>
      <c r="J80" s="74">
        <f>II!D61*100</f>
        <v>0.11552256338920808</v>
      </c>
      <c r="K80" s="74">
        <f>II!E61*100</f>
        <v>0.11552256338920808</v>
      </c>
      <c r="L80" s="74">
        <f>II!F61*100</f>
        <v>0.11552256338920808</v>
      </c>
      <c r="M80" s="74">
        <f>II!G61*100</f>
        <v>0.11552256338920808</v>
      </c>
      <c r="N80" s="74">
        <f>II!H61*100</f>
        <v>0.11552256338920808</v>
      </c>
      <c r="O80" s="74">
        <f>II!I61*100</f>
        <v>0.11442855363497392</v>
      </c>
      <c r="P80" s="74">
        <f>II!J61*100</f>
        <v>0.11333453230402794</v>
      </c>
      <c r="Q80" s="74">
        <f>II!K61*100</f>
        <v>0.11224045744030132</v>
      </c>
      <c r="R80" s="74">
        <f>II!L61*100</f>
        <v>0.11114601639078091</v>
      </c>
      <c r="S80" s="74">
        <f>II!M61*100</f>
        <v>0.11004914973917271</v>
      </c>
      <c r="T80" s="74">
        <f>II!N61*100</f>
        <v>0.10893621893652985</v>
      </c>
      <c r="U80" s="74">
        <f>II!O61*100</f>
        <v>0.10771702872931392</v>
      </c>
      <c r="V80" s="74">
        <f>II!P61*100</f>
        <v>0.10580057813759511</v>
      </c>
      <c r="W80" s="74">
        <f>II!Q61*100</f>
        <v>9.7225475971446318E-2</v>
      </c>
      <c r="X80" s="74">
        <f>II!R61*100</f>
        <v>9.5645276830806633E-2</v>
      </c>
      <c r="Y80" s="74">
        <f>II!S61*100</f>
        <v>9.4036308098279967E-2</v>
      </c>
      <c r="Z80" s="74">
        <f>II!T61*100</f>
        <v>9.2396867977100602E-2</v>
      </c>
      <c r="AA80" s="74">
        <f>II!U61*100</f>
        <v>9.0725163082824592E-2</v>
      </c>
      <c r="AB80" s="74">
        <f>II!V61*100</f>
        <v>8.9019305584036673E-2</v>
      </c>
      <c r="AC80" s="74">
        <f>II!W61*100</f>
        <v>8.7277310661666913E-2</v>
      </c>
      <c r="AD80" s="74">
        <f>II!X61*100</f>
        <v>8.5497094380288019E-2</v>
      </c>
      <c r="AE80" s="74">
        <f>II!Y61*100</f>
        <v>8.3676472078889994E-2</v>
      </c>
      <c r="AF80" s="74">
        <f>II!Z61*100</f>
        <v>8.1813157403942335E-2</v>
      </c>
      <c r="AG80" s="74">
        <f>II!AA61*100</f>
        <v>7.9904762123937878E-2</v>
      </c>
      <c r="AH80" s="74">
        <f>II!AB61*100</f>
        <v>7.7948796881877905E-2</v>
      </c>
      <c r="AI80" s="74">
        <f>II!AC61*100</f>
        <v>7.594267306001129E-2</v>
      </c>
      <c r="AJ80" s="74">
        <f>II!AD61*100</f>
        <v>7.3883705949174205E-2</v>
      </c>
      <c r="AK80" s="74">
        <f>II!AE61*100</f>
        <v>7.1769119432735284E-2</v>
      </c>
      <c r="AL80" s="74">
        <f>II!AF61*100</f>
        <v>6.9596052411715875E-2</v>
      </c>
      <c r="AM80" s="74">
        <f>II!AG61*100</f>
        <v>6.7361567212216394E-2</v>
      </c>
      <c r="AN80" s="74">
        <f>II!AH61*100</f>
        <v>6.5062660227715285E-2</v>
      </c>
      <c r="AO80" s="74">
        <f>II!AI61*100</f>
        <v>6.2696275055776685E-2</v>
      </c>
      <c r="AP80" s="74">
        <f>II!AJ61*100</f>
        <v>6.0259318389629078E-2</v>
      </c>
      <c r="AQ80" s="74">
        <f>II!AK61*100</f>
        <v>5.7748678918167776E-2</v>
      </c>
    </row>
    <row r="81" spans="1:43" x14ac:dyDescent="0.2">
      <c r="A81" s="70" t="s">
        <v>97</v>
      </c>
      <c r="B81" s="70" t="s">
        <v>110</v>
      </c>
      <c r="C81" s="70" t="s">
        <v>108</v>
      </c>
      <c r="D81" s="70" t="s">
        <v>82</v>
      </c>
      <c r="E81" s="70" t="s">
        <v>10</v>
      </c>
      <c r="F81" s="70" t="s">
        <v>100</v>
      </c>
      <c r="G81" s="71" t="str">
        <f>II!B62</f>
        <v>%</v>
      </c>
      <c r="H81" s="70" t="s">
        <v>99</v>
      </c>
      <c r="I81" s="72">
        <v>2</v>
      </c>
      <c r="J81" s="74">
        <f>II!D62*100</f>
        <v>0</v>
      </c>
      <c r="K81" s="74">
        <f>II!E62*100</f>
        <v>0</v>
      </c>
      <c r="L81" s="74">
        <f>II!F62*100</f>
        <v>0</v>
      </c>
      <c r="M81" s="74">
        <f>II!G62*100</f>
        <v>0</v>
      </c>
      <c r="N81" s="74">
        <f>II!H62*100</f>
        <v>0</v>
      </c>
      <c r="O81" s="74">
        <f>II!I62*100</f>
        <v>0</v>
      </c>
      <c r="P81" s="74">
        <f>II!J62*100</f>
        <v>0</v>
      </c>
      <c r="Q81" s="74">
        <f>II!K62*100</f>
        <v>0</v>
      </c>
      <c r="R81" s="74">
        <f>II!L62*100</f>
        <v>0</v>
      </c>
      <c r="S81" s="74">
        <f>II!M62*100</f>
        <v>0</v>
      </c>
      <c r="T81" s="74">
        <f>II!N62*100</f>
        <v>0</v>
      </c>
      <c r="U81" s="74">
        <f>II!O62*100</f>
        <v>0</v>
      </c>
      <c r="V81" s="74">
        <f>II!P62*100</f>
        <v>0</v>
      </c>
      <c r="W81" s="74">
        <f>II!Q62*100</f>
        <v>0</v>
      </c>
      <c r="X81" s="74">
        <f>II!R62*100</f>
        <v>0</v>
      </c>
      <c r="Y81" s="74">
        <f>II!S62*100</f>
        <v>0</v>
      </c>
      <c r="Z81" s="74">
        <f>II!T62*100</f>
        <v>0</v>
      </c>
      <c r="AA81" s="74">
        <f>II!U62*100</f>
        <v>0</v>
      </c>
      <c r="AB81" s="74">
        <f>II!V62*100</f>
        <v>0</v>
      </c>
      <c r="AC81" s="74">
        <f>II!W62*100</f>
        <v>0</v>
      </c>
      <c r="AD81" s="74">
        <f>II!X62*100</f>
        <v>0</v>
      </c>
      <c r="AE81" s="74">
        <f>II!Y62*100</f>
        <v>0</v>
      </c>
      <c r="AF81" s="74">
        <f>II!Z62*100</f>
        <v>0</v>
      </c>
      <c r="AG81" s="74">
        <f>II!AA62*100</f>
        <v>0</v>
      </c>
      <c r="AH81" s="74">
        <f>II!AB62*100</f>
        <v>0</v>
      </c>
      <c r="AI81" s="74">
        <f>II!AC62*100</f>
        <v>0</v>
      </c>
      <c r="AJ81" s="74">
        <f>II!AD62*100</f>
        <v>0</v>
      </c>
      <c r="AK81" s="74">
        <f>II!AE62*100</f>
        <v>0</v>
      </c>
      <c r="AL81" s="74">
        <f>II!AF62*100</f>
        <v>0</v>
      </c>
      <c r="AM81" s="74">
        <f>II!AG62*100</f>
        <v>0</v>
      </c>
      <c r="AN81" s="74">
        <f>II!AH62*100</f>
        <v>0</v>
      </c>
      <c r="AO81" s="74">
        <f>II!AI62*100</f>
        <v>0</v>
      </c>
      <c r="AP81" s="74">
        <f>II!AJ62*100</f>
        <v>0</v>
      </c>
      <c r="AQ81" s="74">
        <f>II!AK62*100</f>
        <v>0</v>
      </c>
    </row>
    <row r="82" spans="1:43" x14ac:dyDescent="0.2">
      <c r="A82" s="70" t="s">
        <v>97</v>
      </c>
      <c r="B82" s="70" t="s">
        <v>110</v>
      </c>
      <c r="C82" s="70" t="s">
        <v>108</v>
      </c>
      <c r="D82" s="70" t="s">
        <v>82</v>
      </c>
      <c r="E82" s="70" t="s">
        <v>11</v>
      </c>
      <c r="F82" s="70" t="s">
        <v>100</v>
      </c>
      <c r="G82" s="71" t="str">
        <f>II!B63</f>
        <v>%</v>
      </c>
      <c r="H82" s="70" t="s">
        <v>99</v>
      </c>
      <c r="I82" s="72">
        <v>2</v>
      </c>
      <c r="J82" s="74">
        <f>II!D63*100</f>
        <v>0</v>
      </c>
      <c r="K82" s="74">
        <f>II!E63*100</f>
        <v>0</v>
      </c>
      <c r="L82" s="74">
        <f>II!F63*100</f>
        <v>0</v>
      </c>
      <c r="M82" s="74">
        <f>II!G63*100</f>
        <v>0</v>
      </c>
      <c r="N82" s="74">
        <f>II!H63*100</f>
        <v>0</v>
      </c>
      <c r="O82" s="74">
        <f>II!I63*100</f>
        <v>0</v>
      </c>
      <c r="P82" s="74">
        <f>II!J63*100</f>
        <v>0</v>
      </c>
      <c r="Q82" s="74">
        <f>II!K63*100</f>
        <v>0</v>
      </c>
      <c r="R82" s="74">
        <f>II!L63*100</f>
        <v>0</v>
      </c>
      <c r="S82" s="74">
        <f>II!M63*100</f>
        <v>0</v>
      </c>
      <c r="T82" s="74">
        <f>II!N63*100</f>
        <v>0</v>
      </c>
      <c r="U82" s="74">
        <f>II!O63*100</f>
        <v>0</v>
      </c>
      <c r="V82" s="74">
        <f>II!P63*100</f>
        <v>0</v>
      </c>
      <c r="W82" s="74">
        <f>II!Q63*100</f>
        <v>0</v>
      </c>
      <c r="X82" s="74">
        <f>II!R63*100</f>
        <v>0</v>
      </c>
      <c r="Y82" s="74">
        <f>II!S63*100</f>
        <v>0</v>
      </c>
      <c r="Z82" s="74">
        <f>II!T63*100</f>
        <v>0</v>
      </c>
      <c r="AA82" s="74">
        <f>II!U63*100</f>
        <v>0</v>
      </c>
      <c r="AB82" s="74">
        <f>II!V63*100</f>
        <v>0</v>
      </c>
      <c r="AC82" s="74">
        <f>II!W63*100</f>
        <v>0</v>
      </c>
      <c r="AD82" s="74">
        <f>II!X63*100</f>
        <v>0</v>
      </c>
      <c r="AE82" s="74">
        <f>II!Y63*100</f>
        <v>0</v>
      </c>
      <c r="AF82" s="74">
        <f>II!Z63*100</f>
        <v>0</v>
      </c>
      <c r="AG82" s="74">
        <f>II!AA63*100</f>
        <v>0</v>
      </c>
      <c r="AH82" s="74">
        <f>II!AB63*100</f>
        <v>0</v>
      </c>
      <c r="AI82" s="74">
        <f>II!AC63*100</f>
        <v>0</v>
      </c>
      <c r="AJ82" s="74">
        <f>II!AD63*100</f>
        <v>0</v>
      </c>
      <c r="AK82" s="74">
        <f>II!AE63*100</f>
        <v>0</v>
      </c>
      <c r="AL82" s="74">
        <f>II!AF63*100</f>
        <v>0</v>
      </c>
      <c r="AM82" s="74">
        <f>II!AG63*100</f>
        <v>0</v>
      </c>
      <c r="AN82" s="74">
        <f>II!AH63*100</f>
        <v>0</v>
      </c>
      <c r="AO82" s="74">
        <f>II!AI63*100</f>
        <v>0</v>
      </c>
      <c r="AP82" s="74">
        <f>II!AJ63*100</f>
        <v>0</v>
      </c>
      <c r="AQ82" s="74">
        <f>II!AK63*100</f>
        <v>0</v>
      </c>
    </row>
    <row r="83" spans="1:43" x14ac:dyDescent="0.2">
      <c r="A83" s="70" t="s">
        <v>97</v>
      </c>
      <c r="B83" s="70" t="s">
        <v>110</v>
      </c>
      <c r="C83" s="70" t="s">
        <v>108</v>
      </c>
      <c r="D83" s="70" t="s">
        <v>82</v>
      </c>
      <c r="E83" s="70" t="s">
        <v>111</v>
      </c>
      <c r="F83" s="70" t="s">
        <v>100</v>
      </c>
      <c r="G83" s="71" t="str">
        <f>II!B64</f>
        <v>%</v>
      </c>
      <c r="H83" s="70" t="s">
        <v>99</v>
      </c>
      <c r="I83" s="72">
        <v>2</v>
      </c>
      <c r="J83" s="74">
        <f>II!D64*100</f>
        <v>99.673230211140222</v>
      </c>
      <c r="K83" s="74">
        <f>II!E64*100</f>
        <v>99.673230211140222</v>
      </c>
      <c r="L83" s="74">
        <f>II!F64*100</f>
        <v>99.673230211140222</v>
      </c>
      <c r="M83" s="74">
        <f>II!G64*100</f>
        <v>99.673230211140222</v>
      </c>
      <c r="N83" s="74">
        <f>II!H64*100</f>
        <v>99.673230211140222</v>
      </c>
      <c r="O83" s="74">
        <f>II!I64*100</f>
        <v>98.729315162097947</v>
      </c>
      <c r="P83" s="74">
        <f>II!J64*100</f>
        <v>97.785390124632372</v>
      </c>
      <c r="Q83" s="74">
        <f>II!K64*100</f>
        <v>96.841418898915677</v>
      </c>
      <c r="R83" s="74">
        <f>II!L64*100</f>
        <v>95.897131726946967</v>
      </c>
      <c r="S83" s="74">
        <f>II!M64*100</f>
        <v>94.950751737885199</v>
      </c>
      <c r="T83" s="74">
        <f>II!N64*100</f>
        <v>93.990511548900159</v>
      </c>
      <c r="U83" s="74">
        <f>II!O64*100</f>
        <v>92.938590412199048</v>
      </c>
      <c r="V83" s="74">
        <f>II!P64*100</f>
        <v>91.28507082769066</v>
      </c>
      <c r="W83" s="74">
        <f>II!Q64*100</f>
        <v>83.886445769389368</v>
      </c>
      <c r="X83" s="74">
        <f>II!R64*100</f>
        <v>82.523044992055688</v>
      </c>
      <c r="Y83" s="74">
        <f>II!S64*100</f>
        <v>81.13482172056068</v>
      </c>
      <c r="Z83" s="74">
        <f>II!T64*100</f>
        <v>79.720307639314484</v>
      </c>
      <c r="AA83" s="74">
        <f>II!U64*100</f>
        <v>78.277955410591105</v>
      </c>
      <c r="AB83" s="74">
        <f>II!V64*100</f>
        <v>76.806136207521263</v>
      </c>
      <c r="AC83" s="74">
        <f>II!W64*100</f>
        <v>75.303137521982947</v>
      </c>
      <c r="AD83" s="74">
        <f>II!X64*100</f>
        <v>73.767161327949879</v>
      </c>
      <c r="AE83" s="74">
        <f>II!Y64*100</f>
        <v>72.196322693047037</v>
      </c>
      <c r="AF83" s="74">
        <f>II!Z64*100</f>
        <v>70.58864894427353</v>
      </c>
      <c r="AG83" s="74">
        <f>II!AA64*100</f>
        <v>68.942079507990513</v>
      </c>
      <c r="AH83" s="74">
        <f>II!AB64*100</f>
        <v>67.254466559167696</v>
      </c>
      <c r="AI83" s="74">
        <f>II!AC64*100</f>
        <v>65.523576630286101</v>
      </c>
      <c r="AJ83" s="74">
        <f>II!AD64*100</f>
        <v>63.747093345854402</v>
      </c>
      <c r="AK83" s="74">
        <f>II!AE64*100</f>
        <v>61.922621463731332</v>
      </c>
      <c r="AL83" s="74">
        <f>II!AF64*100</f>
        <v>60.047692418739786</v>
      </c>
      <c r="AM83" s="74">
        <f>II!AG64*100</f>
        <v>58.119771576620529</v>
      </c>
      <c r="AN83" s="74">
        <f>II!AH64*100</f>
        <v>56.136267416241218</v>
      </c>
      <c r="AO83" s="74">
        <f>II!AI64*100</f>
        <v>54.094542863988963</v>
      </c>
      <c r="AP83" s="74">
        <f>II!AJ64*100</f>
        <v>51.991929005074233</v>
      </c>
      <c r="AQ83" s="74">
        <f>II!AK64*100</f>
        <v>49.825741390512391</v>
      </c>
    </row>
    <row r="84" spans="1:43" x14ac:dyDescent="0.2">
      <c r="A84" s="70" t="s">
        <v>97</v>
      </c>
      <c r="B84" s="70" t="s">
        <v>110</v>
      </c>
      <c r="C84" s="70" t="s">
        <v>108</v>
      </c>
      <c r="D84" s="70" t="s">
        <v>82</v>
      </c>
      <c r="E84" s="70" t="s">
        <v>12</v>
      </c>
      <c r="F84" s="70" t="s">
        <v>100</v>
      </c>
      <c r="G84" s="71" t="str">
        <f>II!B65</f>
        <v>%</v>
      </c>
      <c r="H84" s="70" t="s">
        <v>99</v>
      </c>
      <c r="I84" s="72">
        <v>2</v>
      </c>
      <c r="J84" s="74">
        <f>II!D65*100</f>
        <v>0.21124722547057065</v>
      </c>
      <c r="K84" s="74">
        <f>II!E65*100</f>
        <v>0.21124722547057065</v>
      </c>
      <c r="L84" s="74">
        <f>II!F65*100</f>
        <v>0.21124722547057065</v>
      </c>
      <c r="M84" s="74">
        <f>II!G65*100</f>
        <v>0.21124722547057065</v>
      </c>
      <c r="N84" s="74">
        <f>II!H65*100</f>
        <v>0.21124722547057065</v>
      </c>
      <c r="O84" s="74">
        <f>II!I65*100</f>
        <v>1.156256284267084</v>
      </c>
      <c r="P84" s="74">
        <f>II!J65*100</f>
        <v>2.1012653430635972</v>
      </c>
      <c r="Q84" s="74">
        <f>II!K65*100</f>
        <v>3.0462744018601104</v>
      </c>
      <c r="R84" s="74">
        <f>II!L65*100</f>
        <v>3.9912834606566236</v>
      </c>
      <c r="S84" s="74">
        <f>II!M65*100</f>
        <v>4.9362925194531364</v>
      </c>
      <c r="T84" s="74">
        <f>II!N65*100</f>
        <v>5.8813015782496496</v>
      </c>
      <c r="U84" s="74">
        <f>II!O65*100</f>
        <v>6.8263106370461628</v>
      </c>
      <c r="V84" s="74">
        <f>II!P65*100</f>
        <v>7.7713196958426751</v>
      </c>
      <c r="W84" s="74">
        <f>II!Q65*100</f>
        <v>8.7163287546391874</v>
      </c>
      <c r="X84" s="74">
        <f>II!R65*100</f>
        <v>9.6613378134357006</v>
      </c>
      <c r="Y84" s="74">
        <f>II!S65*100</f>
        <v>10.606346872232214</v>
      </c>
      <c r="Z84" s="74">
        <f>II!T65*100</f>
        <v>11.551355931028727</v>
      </c>
      <c r="AA84" s="74">
        <f>II!U65*100</f>
        <v>12.49636498982524</v>
      </c>
      <c r="AB84" s="74">
        <f>II!V65*100</f>
        <v>13.441374048621753</v>
      </c>
      <c r="AC84" s="74">
        <f>II!W65*100</f>
        <v>14.386383107418268</v>
      </c>
      <c r="AD84" s="74">
        <f>II!X65*100</f>
        <v>15.331392166214783</v>
      </c>
      <c r="AE84" s="74">
        <f>II!Y65*100</f>
        <v>16.276401225011298</v>
      </c>
      <c r="AF84" s="74">
        <f>II!Z65*100</f>
        <v>17.22141028380781</v>
      </c>
      <c r="AG84" s="74">
        <f>II!AA65*100</f>
        <v>18.166419342604325</v>
      </c>
      <c r="AH84" s="74">
        <f>II!AB65*100</f>
        <v>19.11142840140084</v>
      </c>
      <c r="AI84" s="74">
        <f>II!AC65*100</f>
        <v>20.056437460197355</v>
      </c>
      <c r="AJ84" s="74">
        <f>II!AD65*100</f>
        <v>21.00144651899387</v>
      </c>
      <c r="AK84" s="74">
        <f>II!AE65*100</f>
        <v>21.946455577790385</v>
      </c>
      <c r="AL84" s="74">
        <f>II!AF65*100</f>
        <v>22.891464636586896</v>
      </c>
      <c r="AM84" s="74">
        <f>II!AG65*100</f>
        <v>23.836473695383411</v>
      </c>
      <c r="AN84" s="74">
        <f>II!AH65*100</f>
        <v>24.781482754179926</v>
      </c>
      <c r="AO84" s="74">
        <f>II!AI65*100</f>
        <v>25.726491812976438</v>
      </c>
      <c r="AP84" s="74">
        <f>II!AJ65*100</f>
        <v>26.671500871772952</v>
      </c>
      <c r="AQ84" s="74">
        <f>II!AK65*100</f>
        <v>27.61650993056946</v>
      </c>
    </row>
    <row r="85" spans="1:43" x14ac:dyDescent="0.2">
      <c r="A85" s="70" t="s">
        <v>97</v>
      </c>
      <c r="B85" s="70" t="s">
        <v>110</v>
      </c>
      <c r="C85" s="70" t="s">
        <v>108</v>
      </c>
      <c r="D85" s="70" t="s">
        <v>82</v>
      </c>
      <c r="E85" s="70" t="s">
        <v>54</v>
      </c>
      <c r="F85" s="70" t="s">
        <v>100</v>
      </c>
      <c r="G85" s="71" t="str">
        <f>II!B66</f>
        <v>%</v>
      </c>
      <c r="H85" s="70" t="s">
        <v>99</v>
      </c>
      <c r="I85" s="72">
        <v>2</v>
      </c>
      <c r="J85" s="74">
        <f>II!D66*100</f>
        <v>0</v>
      </c>
      <c r="K85" s="74">
        <f>II!E66*100</f>
        <v>0</v>
      </c>
      <c r="L85" s="74">
        <f>II!F66*100</f>
        <v>0</v>
      </c>
      <c r="M85" s="74">
        <f>II!G66*100</f>
        <v>0</v>
      </c>
      <c r="N85" s="74">
        <f>II!H66*100</f>
        <v>0</v>
      </c>
      <c r="O85" s="74">
        <f>II!I66*100</f>
        <v>0</v>
      </c>
      <c r="P85" s="74">
        <f>II!J66*100</f>
        <v>0</v>
      </c>
      <c r="Q85" s="74">
        <f>II!K66*100</f>
        <v>0</v>
      </c>
      <c r="R85" s="74">
        <f>II!L66*100</f>
        <v>0</v>
      </c>
      <c r="S85" s="74">
        <f>II!M66*100</f>
        <v>0</v>
      </c>
      <c r="T85" s="74">
        <f>II!N66*100</f>
        <v>0</v>
      </c>
      <c r="U85" s="74">
        <f>II!O66*100</f>
        <v>0</v>
      </c>
      <c r="V85" s="74">
        <f>II!P66*100</f>
        <v>0</v>
      </c>
      <c r="W85" s="74">
        <f>II!Q66*100</f>
        <v>0</v>
      </c>
      <c r="X85" s="74">
        <f>II!R66*100</f>
        <v>0</v>
      </c>
      <c r="Y85" s="74">
        <f>II!S66*100</f>
        <v>0</v>
      </c>
      <c r="Z85" s="74">
        <f>II!T66*100</f>
        <v>0</v>
      </c>
      <c r="AA85" s="74">
        <f>II!U66*100</f>
        <v>0</v>
      </c>
      <c r="AB85" s="74">
        <f>II!V66*100</f>
        <v>0</v>
      </c>
      <c r="AC85" s="74">
        <f>II!W66*100</f>
        <v>0</v>
      </c>
      <c r="AD85" s="74">
        <f>II!X66*100</f>
        <v>0</v>
      </c>
      <c r="AE85" s="74">
        <f>II!Y66*100</f>
        <v>0</v>
      </c>
      <c r="AF85" s="74">
        <f>II!Z66*100</f>
        <v>0</v>
      </c>
      <c r="AG85" s="74">
        <f>II!AA66*100</f>
        <v>0</v>
      </c>
      <c r="AH85" s="74">
        <f>II!AB66*100</f>
        <v>0</v>
      </c>
      <c r="AI85" s="74">
        <f>II!AC66*100</f>
        <v>0</v>
      </c>
      <c r="AJ85" s="74">
        <f>II!AD66*100</f>
        <v>0</v>
      </c>
      <c r="AK85" s="74">
        <f>II!AE66*100</f>
        <v>0</v>
      </c>
      <c r="AL85" s="74">
        <f>II!AF66*100</f>
        <v>0</v>
      </c>
      <c r="AM85" s="74">
        <f>II!AG66*100</f>
        <v>0</v>
      </c>
      <c r="AN85" s="74">
        <f>II!AH66*100</f>
        <v>0</v>
      </c>
      <c r="AO85" s="74">
        <f>II!AI66*100</f>
        <v>0</v>
      </c>
      <c r="AP85" s="74">
        <f>II!AJ66*100</f>
        <v>0</v>
      </c>
      <c r="AQ85" s="74">
        <f>II!AK66*100</f>
        <v>0</v>
      </c>
    </row>
    <row r="86" spans="1:43" x14ac:dyDescent="0.2">
      <c r="A86" s="70" t="s">
        <v>97</v>
      </c>
      <c r="B86" s="70" t="s">
        <v>110</v>
      </c>
      <c r="C86" s="70" t="s">
        <v>108</v>
      </c>
      <c r="D86" s="70" t="s">
        <v>82</v>
      </c>
      <c r="E86" s="70" t="s">
        <v>78</v>
      </c>
      <c r="F86" s="70" t="s">
        <v>100</v>
      </c>
      <c r="G86" s="71" t="str">
        <f>II!B67</f>
        <v>%</v>
      </c>
      <c r="H86" s="70" t="s">
        <v>99</v>
      </c>
      <c r="I86" s="72">
        <v>2</v>
      </c>
      <c r="J86" s="74">
        <f>II!D67*100</f>
        <v>0</v>
      </c>
      <c r="K86" s="74">
        <f>II!E67*100</f>
        <v>0</v>
      </c>
      <c r="L86" s="74">
        <f>II!F67*100</f>
        <v>0</v>
      </c>
      <c r="M86" s="74">
        <f>II!G67*100</f>
        <v>0</v>
      </c>
      <c r="N86" s="74">
        <f>II!H67*100</f>
        <v>0</v>
      </c>
      <c r="O86" s="74">
        <f>II!I67*100</f>
        <v>0</v>
      </c>
      <c r="P86" s="74">
        <f>II!J67*100</f>
        <v>0</v>
      </c>
      <c r="Q86" s="74">
        <f>II!K67*100</f>
        <v>0</v>
      </c>
      <c r="R86" s="74">
        <f>II!L67*100</f>
        <v>0</v>
      </c>
      <c r="S86" s="74">
        <f>II!M67*100</f>
        <v>0</v>
      </c>
      <c r="T86" s="74">
        <f>II!N67*100</f>
        <v>0</v>
      </c>
      <c r="U86" s="74">
        <f>II!O67*100</f>
        <v>0</v>
      </c>
      <c r="V86" s="74">
        <f>II!P67*100</f>
        <v>0</v>
      </c>
      <c r="W86" s="74">
        <f>II!Q67*100</f>
        <v>0</v>
      </c>
      <c r="X86" s="74">
        <f>II!R67*100</f>
        <v>0</v>
      </c>
      <c r="Y86" s="74">
        <f>II!S67*100</f>
        <v>0</v>
      </c>
      <c r="Z86" s="74">
        <f>II!T67*100</f>
        <v>0</v>
      </c>
      <c r="AA86" s="74">
        <f>II!U67*100</f>
        <v>0</v>
      </c>
      <c r="AB86" s="74">
        <f>II!V67*100</f>
        <v>0</v>
      </c>
      <c r="AC86" s="74">
        <f>II!W67*100</f>
        <v>0</v>
      </c>
      <c r="AD86" s="74">
        <f>II!X67*100</f>
        <v>0</v>
      </c>
      <c r="AE86" s="74">
        <f>II!Y67*100</f>
        <v>0</v>
      </c>
      <c r="AF86" s="74">
        <f>II!Z67*100</f>
        <v>0</v>
      </c>
      <c r="AG86" s="74">
        <f>II!AA67*100</f>
        <v>0</v>
      </c>
      <c r="AH86" s="74">
        <f>II!AB67*100</f>
        <v>0</v>
      </c>
      <c r="AI86" s="74">
        <f>II!AC67*100</f>
        <v>0</v>
      </c>
      <c r="AJ86" s="74">
        <f>II!AD67*100</f>
        <v>0</v>
      </c>
      <c r="AK86" s="74">
        <f>II!AE67*100</f>
        <v>0</v>
      </c>
      <c r="AL86" s="74">
        <f>II!AF67*100</f>
        <v>0</v>
      </c>
      <c r="AM86" s="74">
        <f>II!AG67*100</f>
        <v>0</v>
      </c>
      <c r="AN86" s="74">
        <f>II!AH67*100</f>
        <v>0</v>
      </c>
      <c r="AO86" s="74">
        <f>II!AI67*100</f>
        <v>0</v>
      </c>
      <c r="AP86" s="74">
        <f>II!AJ67*100</f>
        <v>0</v>
      </c>
      <c r="AQ86" s="74">
        <f>II!AK67*100</f>
        <v>0</v>
      </c>
    </row>
    <row r="87" spans="1:43" x14ac:dyDescent="0.2">
      <c r="A87" s="70" t="s">
        <v>97</v>
      </c>
      <c r="B87" s="70" t="s">
        <v>110</v>
      </c>
      <c r="C87" s="70" t="s">
        <v>108</v>
      </c>
      <c r="D87" s="70" t="s">
        <v>82</v>
      </c>
      <c r="E87" s="70" t="s">
        <v>13</v>
      </c>
      <c r="F87" s="70" t="s">
        <v>100</v>
      </c>
      <c r="G87" s="71" t="str">
        <f>II!B68</f>
        <v>%</v>
      </c>
      <c r="H87" s="70" t="s">
        <v>99</v>
      </c>
      <c r="I87" s="72">
        <v>2</v>
      </c>
      <c r="J87" s="74">
        <f>II!D68*100</f>
        <v>0</v>
      </c>
      <c r="K87" s="74">
        <f>II!E68*100</f>
        <v>0</v>
      </c>
      <c r="L87" s="74">
        <f>II!F68*100</f>
        <v>0</v>
      </c>
      <c r="M87" s="74">
        <f>II!G68*100</f>
        <v>0</v>
      </c>
      <c r="N87" s="74">
        <f>II!H68*100</f>
        <v>0</v>
      </c>
      <c r="O87" s="74">
        <f>II!I68*100</f>
        <v>0</v>
      </c>
      <c r="P87" s="74">
        <f>II!J68*100</f>
        <v>0</v>
      </c>
      <c r="Q87" s="74">
        <f>II!K68*100</f>
        <v>0</v>
      </c>
      <c r="R87" s="74">
        <f>II!L68*100</f>
        <v>0</v>
      </c>
      <c r="S87" s="74">
        <f>II!M68*100</f>
        <v>0</v>
      </c>
      <c r="T87" s="74">
        <f>II!N68*100</f>
        <v>0</v>
      </c>
      <c r="U87" s="74">
        <f>II!O68*100</f>
        <v>0</v>
      </c>
      <c r="V87" s="74">
        <f>II!P68*100</f>
        <v>0</v>
      </c>
      <c r="W87" s="74">
        <f>II!Q68*100</f>
        <v>0</v>
      </c>
      <c r="X87" s="74">
        <f>II!R68*100</f>
        <v>0</v>
      </c>
      <c r="Y87" s="74">
        <f>II!S68*100</f>
        <v>0</v>
      </c>
      <c r="Z87" s="74">
        <f>II!T68*100</f>
        <v>0</v>
      </c>
      <c r="AA87" s="74">
        <f>II!U68*100</f>
        <v>0</v>
      </c>
      <c r="AB87" s="74">
        <f>II!V68*100</f>
        <v>0</v>
      </c>
      <c r="AC87" s="74">
        <f>II!W68*100</f>
        <v>0</v>
      </c>
      <c r="AD87" s="74">
        <f>II!X68*100</f>
        <v>0</v>
      </c>
      <c r="AE87" s="74">
        <f>II!Y68*100</f>
        <v>0</v>
      </c>
      <c r="AF87" s="74">
        <f>II!Z68*100</f>
        <v>0</v>
      </c>
      <c r="AG87" s="74">
        <f>II!AA68*100</f>
        <v>0</v>
      </c>
      <c r="AH87" s="74">
        <f>II!AB68*100</f>
        <v>0</v>
      </c>
      <c r="AI87" s="74">
        <f>II!AC68*100</f>
        <v>0</v>
      </c>
      <c r="AJ87" s="74">
        <f>II!AD68*100</f>
        <v>0</v>
      </c>
      <c r="AK87" s="74">
        <f>II!AE68*100</f>
        <v>0</v>
      </c>
      <c r="AL87" s="74">
        <f>II!AF68*100</f>
        <v>0</v>
      </c>
      <c r="AM87" s="74">
        <f>II!AG68*100</f>
        <v>0</v>
      </c>
      <c r="AN87" s="74">
        <f>II!AH68*100</f>
        <v>0</v>
      </c>
      <c r="AO87" s="74">
        <f>II!AI68*100</f>
        <v>0</v>
      </c>
      <c r="AP87" s="74">
        <f>II!AJ68*100</f>
        <v>0</v>
      </c>
      <c r="AQ87" s="74">
        <f>II!AK68*100</f>
        <v>0</v>
      </c>
    </row>
    <row r="88" spans="1:43" x14ac:dyDescent="0.2">
      <c r="A88" s="70" t="s">
        <v>97</v>
      </c>
      <c r="B88" s="70" t="s">
        <v>110</v>
      </c>
      <c r="C88" s="70" t="s">
        <v>108</v>
      </c>
      <c r="D88" s="70" t="s">
        <v>82</v>
      </c>
      <c r="E88" s="70" t="s">
        <v>55</v>
      </c>
      <c r="F88" s="70" t="s">
        <v>100</v>
      </c>
      <c r="G88" s="71" t="str">
        <f>II!B69</f>
        <v>%</v>
      </c>
      <c r="H88" s="70" t="s">
        <v>99</v>
      </c>
      <c r="I88" s="72">
        <v>2</v>
      </c>
      <c r="J88" s="74">
        <f>II!D69*100</f>
        <v>0</v>
      </c>
      <c r="K88" s="74">
        <f>II!E69*100</f>
        <v>0</v>
      </c>
      <c r="L88" s="74">
        <f>II!F69*100</f>
        <v>0</v>
      </c>
      <c r="M88" s="74">
        <f>II!G69*100</f>
        <v>0</v>
      </c>
      <c r="N88" s="74">
        <f>II!H69*100</f>
        <v>0</v>
      </c>
      <c r="O88" s="74">
        <f>II!I69*100</f>
        <v>0</v>
      </c>
      <c r="P88" s="74">
        <f>II!J69*100</f>
        <v>0</v>
      </c>
      <c r="Q88" s="74">
        <f>II!K69*100</f>
        <v>0</v>
      </c>
      <c r="R88" s="74">
        <f>II!L69*100</f>
        <v>0</v>
      </c>
      <c r="S88" s="74">
        <f>II!M69*100</f>
        <v>0</v>
      </c>
      <c r="T88" s="74">
        <f>II!N69*100</f>
        <v>0</v>
      </c>
      <c r="U88" s="74">
        <f>II!O69*100</f>
        <v>0</v>
      </c>
      <c r="V88" s="74">
        <f>II!P69*100</f>
        <v>0</v>
      </c>
      <c r="W88" s="74">
        <f>II!Q69*100</f>
        <v>0</v>
      </c>
      <c r="X88" s="74">
        <f>II!R69*100</f>
        <v>0</v>
      </c>
      <c r="Y88" s="74">
        <f>II!S69*100</f>
        <v>0</v>
      </c>
      <c r="Z88" s="74">
        <f>II!T69*100</f>
        <v>0</v>
      </c>
      <c r="AA88" s="74">
        <f>II!U69*100</f>
        <v>0</v>
      </c>
      <c r="AB88" s="74">
        <f>II!V69*100</f>
        <v>0</v>
      </c>
      <c r="AC88" s="74">
        <f>II!W69*100</f>
        <v>0</v>
      </c>
      <c r="AD88" s="74">
        <f>II!X69*100</f>
        <v>0</v>
      </c>
      <c r="AE88" s="74">
        <f>II!Y69*100</f>
        <v>0</v>
      </c>
      <c r="AF88" s="74">
        <f>II!Z69*100</f>
        <v>0</v>
      </c>
      <c r="AG88" s="74">
        <f>II!AA69*100</f>
        <v>0</v>
      </c>
      <c r="AH88" s="74">
        <f>II!AB69*100</f>
        <v>0</v>
      </c>
      <c r="AI88" s="74">
        <f>II!AC69*100</f>
        <v>0</v>
      </c>
      <c r="AJ88" s="74">
        <f>II!AD69*100</f>
        <v>0</v>
      </c>
      <c r="AK88" s="74">
        <f>II!AE69*100</f>
        <v>0</v>
      </c>
      <c r="AL88" s="74">
        <f>II!AF69*100</f>
        <v>0</v>
      </c>
      <c r="AM88" s="74">
        <f>II!AG69*100</f>
        <v>0</v>
      </c>
      <c r="AN88" s="74">
        <f>II!AH69*100</f>
        <v>0</v>
      </c>
      <c r="AO88" s="74">
        <f>II!AI69*100</f>
        <v>0</v>
      </c>
      <c r="AP88" s="74">
        <f>II!AJ69*100</f>
        <v>0</v>
      </c>
      <c r="AQ88" s="74">
        <f>II!AK69*100</f>
        <v>0</v>
      </c>
    </row>
    <row r="89" spans="1:43" x14ac:dyDescent="0.2">
      <c r="A89" s="70" t="s">
        <v>97</v>
      </c>
      <c r="B89" s="70" t="s">
        <v>110</v>
      </c>
      <c r="C89" s="70" t="s">
        <v>108</v>
      </c>
      <c r="D89" s="70" t="s">
        <v>82</v>
      </c>
      <c r="E89" s="70" t="s">
        <v>56</v>
      </c>
      <c r="F89" s="70" t="s">
        <v>100</v>
      </c>
      <c r="G89" s="71" t="str">
        <f>II!B70</f>
        <v>%</v>
      </c>
      <c r="H89" s="70" t="s">
        <v>99</v>
      </c>
      <c r="I89" s="72">
        <v>2</v>
      </c>
      <c r="J89" s="74">
        <f>II!D70*100</f>
        <v>0</v>
      </c>
      <c r="K89" s="74">
        <f>II!E70*100</f>
        <v>0</v>
      </c>
      <c r="L89" s="74">
        <f>II!F70*100</f>
        <v>0</v>
      </c>
      <c r="M89" s="74">
        <f>II!G70*100</f>
        <v>0</v>
      </c>
      <c r="N89" s="74">
        <f>II!H70*100</f>
        <v>0</v>
      </c>
      <c r="O89" s="74">
        <f>II!I70*100</f>
        <v>0</v>
      </c>
      <c r="P89" s="74">
        <f>II!J70*100</f>
        <v>0</v>
      </c>
      <c r="Q89" s="74">
        <f>II!K70*100</f>
        <v>0</v>
      </c>
      <c r="R89" s="74">
        <f>II!L70*100</f>
        <v>0</v>
      </c>
      <c r="S89" s="74">
        <f>II!M70*100</f>
        <v>0</v>
      </c>
      <c r="T89" s="74">
        <f>II!N70*100</f>
        <v>0</v>
      </c>
      <c r="U89" s="74">
        <f>II!O70*100</f>
        <v>0</v>
      </c>
      <c r="V89" s="74">
        <f>II!P70*100</f>
        <v>0</v>
      </c>
      <c r="W89" s="74">
        <f>II!Q70*100</f>
        <v>0</v>
      </c>
      <c r="X89" s="74">
        <f>II!R70*100</f>
        <v>0</v>
      </c>
      <c r="Y89" s="74">
        <f>II!S70*100</f>
        <v>0</v>
      </c>
      <c r="Z89" s="74">
        <f>II!T70*100</f>
        <v>0</v>
      </c>
      <c r="AA89" s="74">
        <f>II!U70*100</f>
        <v>0</v>
      </c>
      <c r="AB89" s="74">
        <f>II!V70*100</f>
        <v>0</v>
      </c>
      <c r="AC89" s="74">
        <f>II!W70*100</f>
        <v>0</v>
      </c>
      <c r="AD89" s="74">
        <f>II!X70*100</f>
        <v>0</v>
      </c>
      <c r="AE89" s="74">
        <f>II!Y70*100</f>
        <v>0</v>
      </c>
      <c r="AF89" s="74">
        <f>II!Z70*100</f>
        <v>0</v>
      </c>
      <c r="AG89" s="74">
        <f>II!AA70*100</f>
        <v>0</v>
      </c>
      <c r="AH89" s="74">
        <f>II!AB70*100</f>
        <v>0</v>
      </c>
      <c r="AI89" s="74">
        <f>II!AC70*100</f>
        <v>0</v>
      </c>
      <c r="AJ89" s="74">
        <f>II!AD70*100</f>
        <v>0</v>
      </c>
      <c r="AK89" s="74">
        <f>II!AE70*100</f>
        <v>0</v>
      </c>
      <c r="AL89" s="74">
        <f>II!AF70*100</f>
        <v>0</v>
      </c>
      <c r="AM89" s="74">
        <f>II!AG70*100</f>
        <v>0</v>
      </c>
      <c r="AN89" s="74">
        <f>II!AH70*100</f>
        <v>0</v>
      </c>
      <c r="AO89" s="74">
        <f>II!AI70*100</f>
        <v>0</v>
      </c>
      <c r="AP89" s="74">
        <f>II!AJ70*100</f>
        <v>0</v>
      </c>
      <c r="AQ89" s="74">
        <f>II!AK70*100</f>
        <v>0</v>
      </c>
    </row>
    <row r="90" spans="1:43" x14ac:dyDescent="0.2">
      <c r="A90" s="70" t="s">
        <v>97</v>
      </c>
      <c r="B90" s="70" t="s">
        <v>110</v>
      </c>
      <c r="C90" s="70" t="s">
        <v>108</v>
      </c>
      <c r="D90" s="70" t="s">
        <v>82</v>
      </c>
      <c r="E90" s="70" t="s">
        <v>14</v>
      </c>
      <c r="F90" s="70" t="s">
        <v>100</v>
      </c>
      <c r="G90" s="71" t="str">
        <f>II!B71</f>
        <v>%</v>
      </c>
      <c r="H90" s="70" t="s">
        <v>99</v>
      </c>
      <c r="I90" s="72">
        <v>2</v>
      </c>
      <c r="J90" s="74">
        <f>II!D71*100</f>
        <v>0</v>
      </c>
      <c r="K90" s="74">
        <f>II!E71*100</f>
        <v>0</v>
      </c>
      <c r="L90" s="74">
        <f>II!F71*100</f>
        <v>0</v>
      </c>
      <c r="M90" s="74">
        <f>II!G71*100</f>
        <v>0</v>
      </c>
      <c r="N90" s="74">
        <f>II!H71*100</f>
        <v>0</v>
      </c>
      <c r="O90" s="74">
        <f>II!I71*100</f>
        <v>0</v>
      </c>
      <c r="P90" s="74">
        <f>II!J71*100</f>
        <v>9.9999999999999907E-6</v>
      </c>
      <c r="Q90" s="74">
        <f>II!K71*100</f>
        <v>6.6241783912806011E-5</v>
      </c>
      <c r="R90" s="74">
        <f>II!L71*100</f>
        <v>4.3879600562251735E-4</v>
      </c>
      <c r="S90" s="74">
        <f>II!M71*100</f>
        <v>2.9065929224896883E-3</v>
      </c>
      <c r="T90" s="74">
        <f>II!N71*100</f>
        <v>1.925065391366327E-2</v>
      </c>
      <c r="U90" s="74">
        <f>II!O71*100</f>
        <v>0.1273819220254718</v>
      </c>
      <c r="V90" s="74">
        <f>II!P71*100</f>
        <v>0.83779889832906673</v>
      </c>
      <c r="W90" s="74">
        <f>II!Q71*100</f>
        <v>5.2999999999999963</v>
      </c>
      <c r="X90" s="74">
        <f>II!R71*100</f>
        <v>5.5542399509892402</v>
      </c>
      <c r="Y90" s="74">
        <f>II!S71*100</f>
        <v>5.8199262290142393</v>
      </c>
      <c r="Z90" s="74">
        <f>II!T71*100</f>
        <v>6.0975010639593004</v>
      </c>
      <c r="AA90" s="74">
        <f>II!U71*100</f>
        <v>6.3874166578128149</v>
      </c>
      <c r="AB90" s="74">
        <f>II!V71*100</f>
        <v>6.6901346747900226</v>
      </c>
      <c r="AC90" s="74">
        <f>II!W71*100</f>
        <v>7.0061256381072914</v>
      </c>
      <c r="AD90" s="74">
        <f>II!X71*100</f>
        <v>7.3358682264357027</v>
      </c>
      <c r="AE90" s="74">
        <f>II!Y71*100</f>
        <v>7.6798484629974588</v>
      </c>
      <c r="AF90" s="74">
        <f>II!Z71*100</f>
        <v>8.0385587902734681</v>
      </c>
      <c r="AG90" s="74">
        <f>II!AA71*100</f>
        <v>8.4124970233759395</v>
      </c>
      <c r="AH90" s="74">
        <f>II!AB71*100</f>
        <v>8.8021651753181036</v>
      </c>
      <c r="AI90" s="74">
        <f>II!AC71*100</f>
        <v>9.2080681476971744</v>
      </c>
      <c r="AJ90" s="74">
        <f>II!AD71*100</f>
        <v>9.6307122807095489</v>
      </c>
      <c r="AK90" s="74">
        <f>II!AE71*100</f>
        <v>10.070603756952732</v>
      </c>
      <c r="AL90" s="74">
        <f>II!AF71*100</f>
        <v>10.528246854149909</v>
      </c>
      <c r="AM90" s="74">
        <f>II!AG71*100</f>
        <v>11.004142042773479</v>
      </c>
      <c r="AN90" s="74">
        <f>II!AH71*100</f>
        <v>11.498783925556323</v>
      </c>
      <c r="AO90" s="74">
        <f>II!AI71*100</f>
        <v>12.012659017074631</v>
      </c>
      <c r="AP90" s="74">
        <f>II!AJ71*100</f>
        <v>12.54624336297416</v>
      </c>
      <c r="AQ90" s="74">
        <f>II!AK71*100</f>
        <v>13.099999999999998</v>
      </c>
    </row>
    <row r="91" spans="1:43" x14ac:dyDescent="0.2">
      <c r="A91" s="70" t="s">
        <v>97</v>
      </c>
      <c r="B91" s="70" t="s">
        <v>110</v>
      </c>
      <c r="C91" s="70" t="s">
        <v>108</v>
      </c>
      <c r="D91" s="70" t="s">
        <v>82</v>
      </c>
      <c r="E91" s="70" t="s">
        <v>79</v>
      </c>
      <c r="F91" s="70" t="s">
        <v>100</v>
      </c>
      <c r="G91" s="71" t="str">
        <f>II!B72</f>
        <v>%</v>
      </c>
      <c r="H91" s="70" t="s">
        <v>99</v>
      </c>
      <c r="I91" s="72">
        <v>2</v>
      </c>
      <c r="J91" s="74">
        <f>II!D72*100</f>
        <v>0</v>
      </c>
      <c r="K91" s="74">
        <f>II!E72*100</f>
        <v>0</v>
      </c>
      <c r="L91" s="74">
        <f>II!F72*100</f>
        <v>0</v>
      </c>
      <c r="M91" s="74">
        <f>II!G72*100</f>
        <v>0</v>
      </c>
      <c r="N91" s="74">
        <f>II!H72*100</f>
        <v>0</v>
      </c>
      <c r="O91" s="74">
        <f>II!I72*100</f>
        <v>0</v>
      </c>
      <c r="P91" s="74">
        <f>II!J72*100</f>
        <v>0</v>
      </c>
      <c r="Q91" s="74">
        <f>II!K72*100</f>
        <v>0</v>
      </c>
      <c r="R91" s="74">
        <f>II!L72*100</f>
        <v>0</v>
      </c>
      <c r="S91" s="74">
        <f>II!M72*100</f>
        <v>0</v>
      </c>
      <c r="T91" s="74">
        <f>II!N72*100</f>
        <v>0</v>
      </c>
      <c r="U91" s="74">
        <f>II!O72*100</f>
        <v>0</v>
      </c>
      <c r="V91" s="74">
        <f>II!P72*100</f>
        <v>9.9999999999999907E-6</v>
      </c>
      <c r="W91" s="74">
        <f>II!Q72*100</f>
        <v>2.0000000000000004</v>
      </c>
      <c r="X91" s="74">
        <f>II!R72*100</f>
        <v>2.1657319666885626</v>
      </c>
      <c r="Y91" s="74">
        <f>II!S72*100</f>
        <v>2.3448688700945874</v>
      </c>
      <c r="Z91" s="74">
        <f>II!T72*100</f>
        <v>2.5384384977203913</v>
      </c>
      <c r="AA91" s="74">
        <f>II!U72*100</f>
        <v>2.7475377786880184</v>
      </c>
      <c r="AB91" s="74">
        <f>II!V72*100</f>
        <v>2.9733357634829227</v>
      </c>
      <c r="AC91" s="74">
        <f>II!W72*100</f>
        <v>3.2170764218298404</v>
      </c>
      <c r="AD91" s="74">
        <f>II!X72*100</f>
        <v>3.4800811850193569</v>
      </c>
      <c r="AE91" s="74">
        <f>II!Y72*100</f>
        <v>3.7637511468653218</v>
      </c>
      <c r="AF91" s="74">
        <f>II!Z72*100</f>
        <v>4.0695688242412587</v>
      </c>
      <c r="AG91" s="74">
        <f>II!AA72*100</f>
        <v>4.399099363905294</v>
      </c>
      <c r="AH91" s="74">
        <f>II!AB72*100</f>
        <v>4.7539910672315031</v>
      </c>
      <c r="AI91" s="74">
        <f>II!AC72*100</f>
        <v>5.1359750887593645</v>
      </c>
      <c r="AJ91" s="74">
        <f>II!AD72*100</f>
        <v>5.5468641484930163</v>
      </c>
      <c r="AK91" s="74">
        <f>II!AE72*100</f>
        <v>5.9885500820928312</v>
      </c>
      <c r="AL91" s="74">
        <f>II!AF72*100</f>
        <v>6.4630000381117076</v>
      </c>
      <c r="AM91" s="74">
        <f>II!AG72*100</f>
        <v>6.9722511180103792</v>
      </c>
      <c r="AN91" s="74">
        <f>II!AH72*100</f>
        <v>7.5184032437948387</v>
      </c>
      <c r="AO91" s="74">
        <f>II!AI72*100</f>
        <v>8.1036100309042087</v>
      </c>
      <c r="AP91" s="74">
        <f>II!AJ72*100</f>
        <v>8.7300674417890392</v>
      </c>
      <c r="AQ91" s="74">
        <f>II!AK72*100</f>
        <v>9.3999999999999968</v>
      </c>
    </row>
    <row r="92" spans="1:43" x14ac:dyDescent="0.2">
      <c r="A92" s="70" t="s">
        <v>97</v>
      </c>
      <c r="B92" s="70" t="s">
        <v>110</v>
      </c>
      <c r="C92" s="70" t="s">
        <v>108</v>
      </c>
      <c r="D92" s="70" t="s">
        <v>83</v>
      </c>
      <c r="E92" s="70" t="s">
        <v>12</v>
      </c>
      <c r="F92" s="70" t="s">
        <v>100</v>
      </c>
      <c r="G92" s="71" t="str">
        <f>II!B75</f>
        <v>%</v>
      </c>
      <c r="H92" s="70" t="s">
        <v>99</v>
      </c>
      <c r="I92" s="72">
        <v>2</v>
      </c>
      <c r="J92" s="74">
        <f>II!D75*100</f>
        <v>100</v>
      </c>
      <c r="K92" s="74">
        <f>II!E75*100</f>
        <v>100</v>
      </c>
      <c r="L92" s="74">
        <f>II!F75*100</f>
        <v>100</v>
      </c>
      <c r="M92" s="74">
        <f>II!G75*100</f>
        <v>100</v>
      </c>
      <c r="N92" s="74">
        <f>II!H75*100</f>
        <v>100</v>
      </c>
      <c r="O92" s="74">
        <f>II!I75*100</f>
        <v>100</v>
      </c>
      <c r="P92" s="74">
        <f>II!J75*100</f>
        <v>100</v>
      </c>
      <c r="Q92" s="74">
        <f>II!K75*100</f>
        <v>100</v>
      </c>
      <c r="R92" s="74">
        <f>II!L75*100</f>
        <v>100</v>
      </c>
      <c r="S92" s="74">
        <f>II!M75*100</f>
        <v>100</v>
      </c>
      <c r="T92" s="74">
        <f>II!N75*100</f>
        <v>100</v>
      </c>
      <c r="U92" s="74">
        <f>II!O75*100</f>
        <v>100</v>
      </c>
      <c r="V92" s="74">
        <f>II!P75*100</f>
        <v>100</v>
      </c>
      <c r="W92" s="74">
        <f>II!Q75*100</f>
        <v>100</v>
      </c>
      <c r="X92" s="74">
        <f>II!R75*100</f>
        <v>100</v>
      </c>
      <c r="Y92" s="74">
        <f>II!S75*100</f>
        <v>100</v>
      </c>
      <c r="Z92" s="74">
        <f>II!T75*100</f>
        <v>100</v>
      </c>
      <c r="AA92" s="74">
        <f>II!U75*100</f>
        <v>100</v>
      </c>
      <c r="AB92" s="74">
        <f>II!V75*100</f>
        <v>100</v>
      </c>
      <c r="AC92" s="74">
        <f>II!W75*100</f>
        <v>100</v>
      </c>
      <c r="AD92" s="74">
        <f>II!X75*100</f>
        <v>100</v>
      </c>
      <c r="AE92" s="74">
        <f>II!Y75*100</f>
        <v>100</v>
      </c>
      <c r="AF92" s="74">
        <f>II!Z75*100</f>
        <v>100</v>
      </c>
      <c r="AG92" s="74">
        <f>II!AA75*100</f>
        <v>100</v>
      </c>
      <c r="AH92" s="74">
        <f>II!AB75*100</f>
        <v>100</v>
      </c>
      <c r="AI92" s="74">
        <f>II!AC75*100</f>
        <v>100</v>
      </c>
      <c r="AJ92" s="74">
        <f>II!AD75*100</f>
        <v>100</v>
      </c>
      <c r="AK92" s="74">
        <f>II!AE75*100</f>
        <v>100</v>
      </c>
      <c r="AL92" s="74">
        <f>II!AF75*100</f>
        <v>100</v>
      </c>
      <c r="AM92" s="74">
        <f>II!AG75*100</f>
        <v>100</v>
      </c>
      <c r="AN92" s="74">
        <f>II!AH75*100</f>
        <v>100</v>
      </c>
      <c r="AO92" s="74">
        <f>II!AI75*100</f>
        <v>100</v>
      </c>
      <c r="AP92" s="74">
        <f>II!AJ75*100</f>
        <v>100</v>
      </c>
      <c r="AQ92" s="74">
        <f>II!AK75*100</f>
        <v>100</v>
      </c>
    </row>
    <row r="93" spans="1:43" x14ac:dyDescent="0.2">
      <c r="A93" s="70" t="s">
        <v>97</v>
      </c>
      <c r="B93" s="70" t="s">
        <v>110</v>
      </c>
      <c r="C93" s="70" t="s">
        <v>108</v>
      </c>
      <c r="D93" s="70" t="s">
        <v>16</v>
      </c>
      <c r="E93" s="70"/>
      <c r="F93" s="70" t="s">
        <v>101</v>
      </c>
      <c r="G93" s="71" t="str">
        <f>II!B83</f>
        <v>Mcal/Ton</v>
      </c>
      <c r="H93" s="70" t="s">
        <v>102</v>
      </c>
      <c r="I93" s="72">
        <v>2</v>
      </c>
      <c r="J93" s="74">
        <f>II!D83</f>
        <v>126.37177995281053</v>
      </c>
      <c r="K93" s="74">
        <f>II!E83</f>
        <v>126.37177995281053</v>
      </c>
      <c r="L93" s="74">
        <f>II!F83</f>
        <v>126.37177995281053</v>
      </c>
      <c r="M93" s="74">
        <f>II!G83</f>
        <v>126.37177995281053</v>
      </c>
      <c r="N93" s="74">
        <f>II!H83</f>
        <v>126.37177995281053</v>
      </c>
      <c r="O93" s="74">
        <f>II!I83</f>
        <v>126.37177995281053</v>
      </c>
      <c r="P93" s="74">
        <f>II!J83</f>
        <v>126.37177995281053</v>
      </c>
      <c r="Q93" s="74">
        <f>II!K83</f>
        <v>124.6670246412471</v>
      </c>
      <c r="R93" s="74">
        <f>II!L83</f>
        <v>122.98526647883665</v>
      </c>
      <c r="S93" s="74">
        <f>II!M83</f>
        <v>121.32619523403713</v>
      </c>
      <c r="T93" s="74">
        <f>II!N83</f>
        <v>119.68950486032995</v>
      </c>
      <c r="U93" s="74">
        <f>II!O83</f>
        <v>118.07489343976408</v>
      </c>
      <c r="V93" s="74">
        <f>II!P83</f>
        <v>116.48206312726165</v>
      </c>
      <c r="W93" s="74">
        <f>II!Q83</f>
        <v>114.91072009567488</v>
      </c>
      <c r="X93" s="74">
        <f>II!R83</f>
        <v>114.09485398299556</v>
      </c>
      <c r="Y93" s="74">
        <f>II!S83</f>
        <v>113.28478051971628</v>
      </c>
      <c r="Z93" s="74">
        <f>II!T83</f>
        <v>112.48045857802627</v>
      </c>
      <c r="AA93" s="74">
        <f>II!U83</f>
        <v>111.68184732212228</v>
      </c>
      <c r="AB93" s="74">
        <f>II!V83</f>
        <v>110.8889062061352</v>
      </c>
      <c r="AC93" s="74">
        <f>II!W83</f>
        <v>110.10159497207162</v>
      </c>
      <c r="AD93" s="74">
        <f>II!X83</f>
        <v>109.3198736477699</v>
      </c>
      <c r="AE93" s="74">
        <f>II!Y83</f>
        <v>108.54370254487071</v>
      </c>
      <c r="AF93" s="74">
        <f>II!Z83</f>
        <v>107.77304225680211</v>
      </c>
      <c r="AG93" s="74">
        <f>II!AA83</f>
        <v>107.00785365677881</v>
      </c>
      <c r="AH93" s="74">
        <f>II!AB83</f>
        <v>106.24809789581566</v>
      </c>
      <c r="AI93" s="74">
        <f>II!AC83</f>
        <v>105.49373640075535</v>
      </c>
      <c r="AJ93" s="74">
        <f>II!AD83</f>
        <v>104.74473087230997</v>
      </c>
      <c r="AK93" s="74">
        <f>II!AE83</f>
        <v>104.00104328311656</v>
      </c>
      <c r="AL93" s="74">
        <f>II!AF83</f>
        <v>103.5579988387305</v>
      </c>
      <c r="AM93" s="74">
        <f>II!AG83</f>
        <v>103.11684176367751</v>
      </c>
      <c r="AN93" s="74">
        <f>II!AH83</f>
        <v>102.67756401776427</v>
      </c>
      <c r="AO93" s="74">
        <f>II!AI83</f>
        <v>102.24015759504861</v>
      </c>
      <c r="AP93" s="74">
        <f>II!AJ83</f>
        <v>101.80461452369372</v>
      </c>
      <c r="AQ93" s="74">
        <f>II!AK83</f>
        <v>101.3709268658228</v>
      </c>
    </row>
    <row r="94" spans="1:43" x14ac:dyDescent="0.2">
      <c r="A94" s="70" t="s">
        <v>97</v>
      </c>
      <c r="B94" s="70" t="s">
        <v>110</v>
      </c>
      <c r="C94" s="70" t="s">
        <v>108</v>
      </c>
      <c r="D94" s="70" t="s">
        <v>82</v>
      </c>
      <c r="E94" s="70"/>
      <c r="F94" s="70" t="s">
        <v>101</v>
      </c>
      <c r="G94" s="71" t="str">
        <f>II!B84</f>
        <v>Mcal/Ton</v>
      </c>
      <c r="H94" s="70" t="s">
        <v>102</v>
      </c>
      <c r="I94" s="72">
        <v>2</v>
      </c>
      <c r="J94" s="74">
        <f>II!D84</f>
        <v>929.26815808217543</v>
      </c>
      <c r="K94" s="74">
        <f>II!E84</f>
        <v>929.26815808217543</v>
      </c>
      <c r="L94" s="74">
        <f>II!F84</f>
        <v>929.26815808217543</v>
      </c>
      <c r="M94" s="74">
        <f>II!G84</f>
        <v>929.26815808217543</v>
      </c>
      <c r="N94" s="74">
        <f>II!H84</f>
        <v>929.26815808217543</v>
      </c>
      <c r="O94" s="74">
        <f>II!I84</f>
        <v>929.26815808217543</v>
      </c>
      <c r="P94" s="74">
        <f>II!J84</f>
        <v>929.26815808217543</v>
      </c>
      <c r="Q94" s="74">
        <f>II!K84</f>
        <v>916.73233062964675</v>
      </c>
      <c r="R94" s="74">
        <f>II!L84</f>
        <v>904.3656114894527</v>
      </c>
      <c r="S94" s="74">
        <f>II!M84</f>
        <v>892.1657193904598</v>
      </c>
      <c r="T94" s="74">
        <f>II!N84</f>
        <v>880.13040383588236</v>
      </c>
      <c r="U94" s="74">
        <f>II!O84</f>
        <v>868.25744468813616</v>
      </c>
      <c r="V94" s="74">
        <f>II!P84</f>
        <v>856.54465175929306</v>
      </c>
      <c r="W94" s="74">
        <f>II!Q84</f>
        <v>844.98986440706005</v>
      </c>
      <c r="X94" s="74">
        <f>II!R84</f>
        <v>838.9904363697699</v>
      </c>
      <c r="Y94" s="74">
        <f>II!S84</f>
        <v>833.0336042715445</v>
      </c>
      <c r="Z94" s="74">
        <f>II!T84</f>
        <v>827.1190656812164</v>
      </c>
      <c r="AA94" s="74">
        <f>II!U84</f>
        <v>821.24652031487972</v>
      </c>
      <c r="AB94" s="74">
        <f>II!V84</f>
        <v>815.41567002064403</v>
      </c>
      <c r="AC94" s="74">
        <f>II!W84</f>
        <v>809.62621876349738</v>
      </c>
      <c r="AD94" s="74">
        <f>II!X84</f>
        <v>803.87787261027643</v>
      </c>
      <c r="AE94" s="74">
        <f>II!Y84</f>
        <v>798.17033971474336</v>
      </c>
      <c r="AF94" s="74">
        <f>II!Z84</f>
        <v>792.50333030276863</v>
      </c>
      <c r="AG94" s="74">
        <f>II!AA84</f>
        <v>786.87655665761883</v>
      </c>
      <c r="AH94" s="74">
        <f>II!AB84</f>
        <v>781.28973310534957</v>
      </c>
      <c r="AI94" s="74">
        <f>II!AC84</f>
        <v>775.74257600030148</v>
      </c>
      <c r="AJ94" s="74">
        <f>II!AD84</f>
        <v>770.23480371069934</v>
      </c>
      <c r="AK94" s="74">
        <f>II!AE84</f>
        <v>764.76613660435328</v>
      </c>
      <c r="AL94" s="74">
        <f>II!AF84</f>
        <v>761.50823286241882</v>
      </c>
      <c r="AM94" s="74">
        <f>II!AG84</f>
        <v>758.26420779042508</v>
      </c>
      <c r="AN94" s="74">
        <f>II!AH84</f>
        <v>755.03400226523797</v>
      </c>
      <c r="AO94" s="74">
        <f>II!AI84</f>
        <v>751.81755741558811</v>
      </c>
      <c r="AP94" s="74">
        <f>II!AJ84</f>
        <v>748.61481462099778</v>
      </c>
      <c r="AQ94" s="74">
        <f>II!AK84</f>
        <v>745.42571551071251</v>
      </c>
    </row>
    <row r="95" spans="1:43" x14ac:dyDescent="0.2">
      <c r="A95" s="70" t="s">
        <v>97</v>
      </c>
      <c r="B95" s="70" t="s">
        <v>110</v>
      </c>
      <c r="C95" s="70" t="s">
        <v>108</v>
      </c>
      <c r="D95" s="70" t="s">
        <v>83</v>
      </c>
      <c r="E95" s="70"/>
      <c r="F95" s="70" t="s">
        <v>101</v>
      </c>
      <c r="G95" s="71" t="str">
        <f>II!B85</f>
        <v>Mcal/Ton</v>
      </c>
      <c r="H95" s="70" t="s">
        <v>102</v>
      </c>
      <c r="I95" s="72">
        <v>2</v>
      </c>
      <c r="J95" s="74">
        <f>II!D85</f>
        <v>1.5907428891885278</v>
      </c>
      <c r="K95" s="74">
        <f>II!E85</f>
        <v>1.5907428891885278</v>
      </c>
      <c r="L95" s="74">
        <f>II!F85</f>
        <v>1.5907428891885278</v>
      </c>
      <c r="M95" s="74">
        <f>II!G85</f>
        <v>1.5907428891885278</v>
      </c>
      <c r="N95" s="74">
        <f>II!H85</f>
        <v>1.5907428891885278</v>
      </c>
      <c r="O95" s="74">
        <f>II!I85</f>
        <v>1.5907428891885278</v>
      </c>
      <c r="P95" s="74">
        <f>II!J85</f>
        <v>1.5907428891885278</v>
      </c>
      <c r="Q95" s="74">
        <f>II!K85</f>
        <v>1.5692837676133744</v>
      </c>
      <c r="R95" s="74">
        <f>II!L85</f>
        <v>1.5481141295882699</v>
      </c>
      <c r="S95" s="74">
        <f>II!M85</f>
        <v>1.527230069980124</v>
      </c>
      <c r="T95" s="74">
        <f>II!N85</f>
        <v>1.5066277363360918</v>
      </c>
      <c r="U95" s="74">
        <f>II!O85</f>
        <v>1.4863033281729177</v>
      </c>
      <c r="V95" s="74">
        <f>II!P85</f>
        <v>1.4662530962758649</v>
      </c>
      <c r="W95" s="74">
        <f>II!Q85</f>
        <v>1.4464733420071032</v>
      </c>
      <c r="X95" s="74">
        <f>II!R85</f>
        <v>1.4362033812788524</v>
      </c>
      <c r="Y95" s="74">
        <f>II!S85</f>
        <v>1.4260063372717724</v>
      </c>
      <c r="Z95" s="74">
        <f>II!T85</f>
        <v>1.4158816922771427</v>
      </c>
      <c r="AA95" s="74">
        <f>II!U85</f>
        <v>1.4058289322619748</v>
      </c>
      <c r="AB95" s="74">
        <f>II!V85</f>
        <v>1.3958475468429146</v>
      </c>
      <c r="AC95" s="74">
        <f>II!W85</f>
        <v>1.3859370292603297</v>
      </c>
      <c r="AD95" s="74">
        <f>II!X85</f>
        <v>1.3760968763525812</v>
      </c>
      <c r="AE95" s="74">
        <f>II!Y85</f>
        <v>1.3663265885304776</v>
      </c>
      <c r="AF95" s="74">
        <f>II!Z85</f>
        <v>1.356625669751911</v>
      </c>
      <c r="AG95" s="74">
        <f>II!AA85</f>
        <v>1.3469936274966723</v>
      </c>
      <c r="AH95" s="74">
        <f>II!AB85</f>
        <v>1.3374299727414458</v>
      </c>
      <c r="AI95" s="74">
        <f>II!AC85</f>
        <v>1.3279342199349813</v>
      </c>
      <c r="AJ95" s="74">
        <f>II!AD85</f>
        <v>1.318505886973443</v>
      </c>
      <c r="AK95" s="74">
        <f>II!AE85</f>
        <v>1.3091444951759315</v>
      </c>
      <c r="AL95" s="74">
        <f>II!AF85</f>
        <v>1.3035675396264823</v>
      </c>
      <c r="AM95" s="74">
        <f>II!AG85</f>
        <v>1.2980143419076737</v>
      </c>
      <c r="AN95" s="74">
        <f>II!AH85</f>
        <v>1.2924848008111471</v>
      </c>
      <c r="AO95" s="74">
        <f>II!AI85</f>
        <v>1.2869788155596917</v>
      </c>
      <c r="AP95" s="74">
        <f>II!AJ85</f>
        <v>1.2814962858054075</v>
      </c>
      <c r="AQ95" s="74">
        <f>II!AK85</f>
        <v>1.2760371116278768</v>
      </c>
    </row>
    <row r="96" spans="1:43" x14ac:dyDescent="0.2">
      <c r="A96" s="70" t="s">
        <v>97</v>
      </c>
      <c r="B96" s="70" t="s">
        <v>110</v>
      </c>
      <c r="C96" s="70" t="s">
        <v>108</v>
      </c>
      <c r="D96" s="70" t="s">
        <v>16</v>
      </c>
      <c r="E96" s="70" t="s">
        <v>7</v>
      </c>
      <c r="F96" s="70" t="s">
        <v>103</v>
      </c>
      <c r="G96" s="71" t="str">
        <f>II!B90</f>
        <v>%</v>
      </c>
      <c r="H96" s="70" t="s">
        <v>102</v>
      </c>
      <c r="I96" s="72">
        <v>2</v>
      </c>
      <c r="J96" s="74">
        <f>II!D90*100</f>
        <v>0</v>
      </c>
      <c r="K96" s="74">
        <f>II!E90*100</f>
        <v>0</v>
      </c>
      <c r="L96" s="74">
        <f>II!F90*100</f>
        <v>0</v>
      </c>
      <c r="M96" s="74">
        <f>II!G90*100</f>
        <v>0</v>
      </c>
      <c r="N96" s="74">
        <f>II!H90*100</f>
        <v>0</v>
      </c>
      <c r="O96" s="74">
        <f>II!I90*100</f>
        <v>0</v>
      </c>
      <c r="P96" s="74">
        <f>II!J90*100</f>
        <v>0</v>
      </c>
      <c r="Q96" s="74">
        <f>II!K90*100</f>
        <v>0</v>
      </c>
      <c r="R96" s="74">
        <f>II!L90*100</f>
        <v>0</v>
      </c>
      <c r="S96" s="74">
        <f>II!M90*100</f>
        <v>0</v>
      </c>
      <c r="T96" s="74">
        <f>II!N90*100</f>
        <v>0</v>
      </c>
      <c r="U96" s="74">
        <f>II!O90*100</f>
        <v>0</v>
      </c>
      <c r="V96" s="74">
        <f>II!P90*100</f>
        <v>0</v>
      </c>
      <c r="W96" s="74">
        <f>II!Q90*100</f>
        <v>0</v>
      </c>
      <c r="X96" s="74">
        <f>II!R90*100</f>
        <v>0</v>
      </c>
      <c r="Y96" s="74">
        <f>II!S90*100</f>
        <v>0</v>
      </c>
      <c r="Z96" s="74">
        <f>II!T90*100</f>
        <v>0</v>
      </c>
      <c r="AA96" s="74">
        <f>II!U90*100</f>
        <v>0</v>
      </c>
      <c r="AB96" s="74">
        <f>II!V90*100</f>
        <v>0</v>
      </c>
      <c r="AC96" s="74">
        <f>II!W90*100</f>
        <v>0</v>
      </c>
      <c r="AD96" s="74">
        <f>II!X90*100</f>
        <v>0</v>
      </c>
      <c r="AE96" s="74">
        <f>II!Y90*100</f>
        <v>0</v>
      </c>
      <c r="AF96" s="74">
        <f>II!Z90*100</f>
        <v>0</v>
      </c>
      <c r="AG96" s="74">
        <f>II!AA90*100</f>
        <v>0</v>
      </c>
      <c r="AH96" s="74">
        <f>II!AB90*100</f>
        <v>0</v>
      </c>
      <c r="AI96" s="74">
        <f>II!AC90*100</f>
        <v>0</v>
      </c>
      <c r="AJ96" s="74">
        <f>II!AD90*100</f>
        <v>0</v>
      </c>
      <c r="AK96" s="74">
        <f>II!AE90*100</f>
        <v>0</v>
      </c>
      <c r="AL96" s="74">
        <f>II!AF90*100</f>
        <v>0</v>
      </c>
      <c r="AM96" s="74">
        <f>II!AG90*100</f>
        <v>0</v>
      </c>
      <c r="AN96" s="74">
        <f>II!AH90*100</f>
        <v>0</v>
      </c>
      <c r="AO96" s="74">
        <f>II!AI90*100</f>
        <v>0</v>
      </c>
      <c r="AP96" s="74">
        <f>II!AJ90*100</f>
        <v>0</v>
      </c>
      <c r="AQ96" s="74">
        <f>II!AK90*100</f>
        <v>0</v>
      </c>
    </row>
    <row r="97" spans="1:43" x14ac:dyDescent="0.2">
      <c r="A97" s="70" t="s">
        <v>97</v>
      </c>
      <c r="B97" s="70" t="s">
        <v>110</v>
      </c>
      <c r="C97" s="70" t="s">
        <v>108</v>
      </c>
      <c r="D97" s="70" t="s">
        <v>16</v>
      </c>
      <c r="E97" s="70" t="s">
        <v>11</v>
      </c>
      <c r="F97" s="70" t="s">
        <v>103</v>
      </c>
      <c r="G97" s="71" t="str">
        <f>II!B91</f>
        <v>%</v>
      </c>
      <c r="H97" s="70" t="s">
        <v>102</v>
      </c>
      <c r="I97" s="72">
        <v>2</v>
      </c>
      <c r="J97" s="74">
        <f>II!D91*100</f>
        <v>0</v>
      </c>
      <c r="K97" s="74">
        <f>II!E91*100</f>
        <v>0</v>
      </c>
      <c r="L97" s="74">
        <f>II!F91*100</f>
        <v>0</v>
      </c>
      <c r="M97" s="74">
        <f>II!G91*100</f>
        <v>0</v>
      </c>
      <c r="N97" s="74">
        <f>II!H91*100</f>
        <v>0</v>
      </c>
      <c r="O97" s="74">
        <f>II!I91*100</f>
        <v>0</v>
      </c>
      <c r="P97" s="74">
        <f>II!J91*100</f>
        <v>0</v>
      </c>
      <c r="Q97" s="74">
        <f>II!K91*100</f>
        <v>0</v>
      </c>
      <c r="R97" s="74">
        <f>II!L91*100</f>
        <v>0</v>
      </c>
      <c r="S97" s="74">
        <f>II!M91*100</f>
        <v>0</v>
      </c>
      <c r="T97" s="74">
        <f>II!N91*100</f>
        <v>0</v>
      </c>
      <c r="U97" s="74">
        <f>II!O91*100</f>
        <v>0</v>
      </c>
      <c r="V97" s="74">
        <f>II!P91*100</f>
        <v>0</v>
      </c>
      <c r="W97" s="74">
        <f>II!Q91*100</f>
        <v>0</v>
      </c>
      <c r="X97" s="74">
        <f>II!R91*100</f>
        <v>0</v>
      </c>
      <c r="Y97" s="74">
        <f>II!S91*100</f>
        <v>0</v>
      </c>
      <c r="Z97" s="74">
        <f>II!T91*100</f>
        <v>0</v>
      </c>
      <c r="AA97" s="74">
        <f>II!U91*100</f>
        <v>0</v>
      </c>
      <c r="AB97" s="74">
        <f>II!V91*100</f>
        <v>0</v>
      </c>
      <c r="AC97" s="74">
        <f>II!W91*100</f>
        <v>0</v>
      </c>
      <c r="AD97" s="74">
        <f>II!X91*100</f>
        <v>0</v>
      </c>
      <c r="AE97" s="74">
        <f>II!Y91*100</f>
        <v>0</v>
      </c>
      <c r="AF97" s="74">
        <f>II!Z91*100</f>
        <v>0</v>
      </c>
      <c r="AG97" s="74">
        <f>II!AA91*100</f>
        <v>0</v>
      </c>
      <c r="AH97" s="74">
        <f>II!AB91*100</f>
        <v>0</v>
      </c>
      <c r="AI97" s="74">
        <f>II!AC91*100</f>
        <v>0</v>
      </c>
      <c r="AJ97" s="74">
        <f>II!AD91*100</f>
        <v>0</v>
      </c>
      <c r="AK97" s="74">
        <f>II!AE91*100</f>
        <v>0</v>
      </c>
      <c r="AL97" s="74">
        <f>II!AF91*100</f>
        <v>0</v>
      </c>
      <c r="AM97" s="74">
        <f>II!AG91*100</f>
        <v>0</v>
      </c>
      <c r="AN97" s="74">
        <f>II!AH91*100</f>
        <v>0</v>
      </c>
      <c r="AO97" s="74">
        <f>II!AI91*100</f>
        <v>0</v>
      </c>
      <c r="AP97" s="74">
        <f>II!AJ91*100</f>
        <v>0</v>
      </c>
      <c r="AQ97" s="74">
        <f>II!AK91*100</f>
        <v>0</v>
      </c>
    </row>
    <row r="98" spans="1:43" x14ac:dyDescent="0.2">
      <c r="A98" s="70" t="s">
        <v>97</v>
      </c>
      <c r="B98" s="70" t="s">
        <v>110</v>
      </c>
      <c r="C98" s="70" t="s">
        <v>108</v>
      </c>
      <c r="D98" s="70" t="s">
        <v>16</v>
      </c>
      <c r="E98" s="70" t="s">
        <v>12</v>
      </c>
      <c r="F98" s="70" t="s">
        <v>103</v>
      </c>
      <c r="G98" s="71" t="str">
        <f>II!B92</f>
        <v>%</v>
      </c>
      <c r="H98" s="70" t="s">
        <v>102</v>
      </c>
      <c r="I98" s="72">
        <v>2</v>
      </c>
      <c r="J98" s="74">
        <f>II!D92*100</f>
        <v>100</v>
      </c>
      <c r="K98" s="74">
        <f>II!E92*100</f>
        <v>100</v>
      </c>
      <c r="L98" s="74">
        <f>II!F92*100</f>
        <v>100</v>
      </c>
      <c r="M98" s="74">
        <f>II!G92*100</f>
        <v>100</v>
      </c>
      <c r="N98" s="74">
        <f>II!H92*100</f>
        <v>100</v>
      </c>
      <c r="O98" s="74">
        <f>II!I92*100</f>
        <v>100</v>
      </c>
      <c r="P98" s="74">
        <f>II!J92*100</f>
        <v>100</v>
      </c>
      <c r="Q98" s="74">
        <f>II!K92*100</f>
        <v>100</v>
      </c>
      <c r="R98" s="74">
        <f>II!L92*100</f>
        <v>100</v>
      </c>
      <c r="S98" s="74">
        <f>II!M92*100</f>
        <v>100</v>
      </c>
      <c r="T98" s="74">
        <f>II!N92*100</f>
        <v>100</v>
      </c>
      <c r="U98" s="74">
        <f>II!O92*100</f>
        <v>100</v>
      </c>
      <c r="V98" s="74">
        <f>II!P92*100</f>
        <v>100</v>
      </c>
      <c r="W98" s="74">
        <f>II!Q92*100</f>
        <v>100</v>
      </c>
      <c r="X98" s="74">
        <f>II!R92*100</f>
        <v>100</v>
      </c>
      <c r="Y98" s="74">
        <f>II!S92*100</f>
        <v>100</v>
      </c>
      <c r="Z98" s="74">
        <f>II!T92*100</f>
        <v>100</v>
      </c>
      <c r="AA98" s="74">
        <f>II!U92*100</f>
        <v>100</v>
      </c>
      <c r="AB98" s="74">
        <f>II!V92*100</f>
        <v>100</v>
      </c>
      <c r="AC98" s="74">
        <f>II!W92*100</f>
        <v>100</v>
      </c>
      <c r="AD98" s="74">
        <f>II!X92*100</f>
        <v>100</v>
      </c>
      <c r="AE98" s="74">
        <f>II!Y92*100</f>
        <v>100</v>
      </c>
      <c r="AF98" s="74">
        <f>II!Z92*100</f>
        <v>100</v>
      </c>
      <c r="AG98" s="74">
        <f>II!AA92*100</f>
        <v>100</v>
      </c>
      <c r="AH98" s="74">
        <f>II!AB92*100</f>
        <v>100</v>
      </c>
      <c r="AI98" s="74">
        <f>II!AC92*100</f>
        <v>100</v>
      </c>
      <c r="AJ98" s="74">
        <f>II!AD92*100</f>
        <v>100</v>
      </c>
      <c r="AK98" s="74">
        <f>II!AE92*100</f>
        <v>100</v>
      </c>
      <c r="AL98" s="74">
        <f>II!AF92*100</f>
        <v>100</v>
      </c>
      <c r="AM98" s="74">
        <f>II!AG92*100</f>
        <v>100</v>
      </c>
      <c r="AN98" s="74">
        <f>II!AH92*100</f>
        <v>100</v>
      </c>
      <c r="AO98" s="74">
        <f>II!AI92*100</f>
        <v>100</v>
      </c>
      <c r="AP98" s="74">
        <f>II!AJ92*100</f>
        <v>100</v>
      </c>
      <c r="AQ98" s="74">
        <f>II!AK92*100</f>
        <v>100</v>
      </c>
    </row>
    <row r="99" spans="1:43" x14ac:dyDescent="0.2">
      <c r="A99" s="70" t="s">
        <v>97</v>
      </c>
      <c r="B99" s="70" t="s">
        <v>110</v>
      </c>
      <c r="C99" s="70" t="s">
        <v>108</v>
      </c>
      <c r="D99" s="70" t="s">
        <v>16</v>
      </c>
      <c r="E99" s="70" t="s">
        <v>13</v>
      </c>
      <c r="F99" s="70" t="s">
        <v>103</v>
      </c>
      <c r="G99" s="71" t="str">
        <f>II!B93</f>
        <v>%</v>
      </c>
      <c r="H99" s="70" t="s">
        <v>102</v>
      </c>
      <c r="I99" s="72">
        <v>2</v>
      </c>
      <c r="J99" s="74">
        <f>II!D93*100</f>
        <v>0</v>
      </c>
      <c r="K99" s="74">
        <f>II!E93*100</f>
        <v>0</v>
      </c>
      <c r="L99" s="74">
        <f>II!F93*100</f>
        <v>0</v>
      </c>
      <c r="M99" s="74">
        <f>II!G93*100</f>
        <v>0</v>
      </c>
      <c r="N99" s="74">
        <f>II!H93*100</f>
        <v>0</v>
      </c>
      <c r="O99" s="74">
        <f>II!I93*100</f>
        <v>0</v>
      </c>
      <c r="P99" s="74">
        <f>II!J93*100</f>
        <v>0</v>
      </c>
      <c r="Q99" s="74">
        <f>II!K93*100</f>
        <v>0</v>
      </c>
      <c r="R99" s="74">
        <f>II!L93*100</f>
        <v>0</v>
      </c>
      <c r="S99" s="74">
        <f>II!M93*100</f>
        <v>0</v>
      </c>
      <c r="T99" s="74">
        <f>II!N93*100</f>
        <v>0</v>
      </c>
      <c r="U99" s="74">
        <f>II!O93*100</f>
        <v>0</v>
      </c>
      <c r="V99" s="74">
        <f>II!P93*100</f>
        <v>0</v>
      </c>
      <c r="W99" s="74">
        <f>II!Q93*100</f>
        <v>0</v>
      </c>
      <c r="X99" s="74">
        <f>II!R93*100</f>
        <v>0</v>
      </c>
      <c r="Y99" s="74">
        <f>II!S93*100</f>
        <v>0</v>
      </c>
      <c r="Z99" s="74">
        <f>II!T93*100</f>
        <v>0</v>
      </c>
      <c r="AA99" s="74">
        <f>II!U93*100</f>
        <v>0</v>
      </c>
      <c r="AB99" s="74">
        <f>II!V93*100</f>
        <v>0</v>
      </c>
      <c r="AC99" s="74">
        <f>II!W93*100</f>
        <v>0</v>
      </c>
      <c r="AD99" s="74">
        <f>II!X93*100</f>
        <v>0</v>
      </c>
      <c r="AE99" s="74">
        <f>II!Y93*100</f>
        <v>0</v>
      </c>
      <c r="AF99" s="74">
        <f>II!Z93*100</f>
        <v>0</v>
      </c>
      <c r="AG99" s="74">
        <f>II!AA93*100</f>
        <v>0</v>
      </c>
      <c r="AH99" s="74">
        <f>II!AB93*100</f>
        <v>0</v>
      </c>
      <c r="AI99" s="74">
        <f>II!AC93*100</f>
        <v>0</v>
      </c>
      <c r="AJ99" s="74">
        <f>II!AD93*100</f>
        <v>0</v>
      </c>
      <c r="AK99" s="74">
        <f>II!AE93*100</f>
        <v>0</v>
      </c>
      <c r="AL99" s="74">
        <f>II!AF93*100</f>
        <v>0</v>
      </c>
      <c r="AM99" s="74">
        <f>II!AG93*100</f>
        <v>0</v>
      </c>
      <c r="AN99" s="74">
        <f>II!AH93*100</f>
        <v>0</v>
      </c>
      <c r="AO99" s="74">
        <f>II!AI93*100</f>
        <v>0</v>
      </c>
      <c r="AP99" s="74">
        <f>II!AJ93*100</f>
        <v>0</v>
      </c>
      <c r="AQ99" s="74">
        <f>II!AK93*100</f>
        <v>0</v>
      </c>
    </row>
    <row r="100" spans="1:43" x14ac:dyDescent="0.2">
      <c r="A100" s="70" t="s">
        <v>97</v>
      </c>
      <c r="B100" s="70" t="s">
        <v>110</v>
      </c>
      <c r="C100" s="70" t="s">
        <v>108</v>
      </c>
      <c r="D100" s="70" t="s">
        <v>16</v>
      </c>
      <c r="E100" s="70" t="s">
        <v>55</v>
      </c>
      <c r="F100" s="70" t="s">
        <v>103</v>
      </c>
      <c r="G100" s="71" t="str">
        <f>II!B94</f>
        <v>%</v>
      </c>
      <c r="H100" s="70" t="s">
        <v>102</v>
      </c>
      <c r="I100" s="72">
        <v>2</v>
      </c>
      <c r="J100" s="74">
        <f>II!D94*100</f>
        <v>0</v>
      </c>
      <c r="K100" s="74">
        <f>II!E94*100</f>
        <v>0</v>
      </c>
      <c r="L100" s="74">
        <f>II!F94*100</f>
        <v>0</v>
      </c>
      <c r="M100" s="74">
        <f>II!G94*100</f>
        <v>0</v>
      </c>
      <c r="N100" s="74">
        <f>II!H94*100</f>
        <v>0</v>
      </c>
      <c r="O100" s="74">
        <f>II!I94*100</f>
        <v>0</v>
      </c>
      <c r="P100" s="74">
        <f>II!J94*100</f>
        <v>0</v>
      </c>
      <c r="Q100" s="74">
        <f>II!K94*100</f>
        <v>0</v>
      </c>
      <c r="R100" s="74">
        <f>II!L94*100</f>
        <v>0</v>
      </c>
      <c r="S100" s="74">
        <f>II!M94*100</f>
        <v>0</v>
      </c>
      <c r="T100" s="74">
        <f>II!N94*100</f>
        <v>0</v>
      </c>
      <c r="U100" s="74">
        <f>II!O94*100</f>
        <v>0</v>
      </c>
      <c r="V100" s="74">
        <f>II!P94*100</f>
        <v>0</v>
      </c>
      <c r="W100" s="74">
        <f>II!Q94*100</f>
        <v>0</v>
      </c>
      <c r="X100" s="74">
        <f>II!R94*100</f>
        <v>0</v>
      </c>
      <c r="Y100" s="74">
        <f>II!S94*100</f>
        <v>0</v>
      </c>
      <c r="Z100" s="74">
        <f>II!T94*100</f>
        <v>0</v>
      </c>
      <c r="AA100" s="74">
        <f>II!U94*100</f>
        <v>0</v>
      </c>
      <c r="AB100" s="74">
        <f>II!V94*100</f>
        <v>0</v>
      </c>
      <c r="AC100" s="74">
        <f>II!W94*100</f>
        <v>0</v>
      </c>
      <c r="AD100" s="74">
        <f>II!X94*100</f>
        <v>0</v>
      </c>
      <c r="AE100" s="74">
        <f>II!Y94*100</f>
        <v>0</v>
      </c>
      <c r="AF100" s="74">
        <f>II!Z94*100</f>
        <v>0</v>
      </c>
      <c r="AG100" s="74">
        <f>II!AA94*100</f>
        <v>0</v>
      </c>
      <c r="AH100" s="74">
        <f>II!AB94*100</f>
        <v>0</v>
      </c>
      <c r="AI100" s="74">
        <f>II!AC94*100</f>
        <v>0</v>
      </c>
      <c r="AJ100" s="74">
        <f>II!AD94*100</f>
        <v>0</v>
      </c>
      <c r="AK100" s="74">
        <f>II!AE94*100</f>
        <v>0</v>
      </c>
      <c r="AL100" s="74">
        <f>II!AF94*100</f>
        <v>0</v>
      </c>
      <c r="AM100" s="74">
        <f>II!AG94*100</f>
        <v>0</v>
      </c>
      <c r="AN100" s="74">
        <f>II!AH94*100</f>
        <v>0</v>
      </c>
      <c r="AO100" s="74">
        <f>II!AI94*100</f>
        <v>0</v>
      </c>
      <c r="AP100" s="74">
        <f>II!AJ94*100</f>
        <v>0</v>
      </c>
      <c r="AQ100" s="74">
        <f>II!AK94*100</f>
        <v>0</v>
      </c>
    </row>
    <row r="101" spans="1:43" x14ac:dyDescent="0.2">
      <c r="A101" s="70" t="s">
        <v>97</v>
      </c>
      <c r="B101" s="70" t="s">
        <v>110</v>
      </c>
      <c r="C101" s="70" t="s">
        <v>108</v>
      </c>
      <c r="D101" s="70" t="s">
        <v>16</v>
      </c>
      <c r="E101" s="70" t="s">
        <v>79</v>
      </c>
      <c r="F101" s="70" t="s">
        <v>103</v>
      </c>
      <c r="G101" s="71" t="str">
        <f>II!B95</f>
        <v>%</v>
      </c>
      <c r="H101" s="70" t="s">
        <v>102</v>
      </c>
      <c r="I101" s="72">
        <v>2</v>
      </c>
      <c r="J101" s="74">
        <f>II!D95*100</f>
        <v>0</v>
      </c>
      <c r="K101" s="74">
        <f>II!E95*100</f>
        <v>0</v>
      </c>
      <c r="L101" s="74">
        <f>II!F95*100</f>
        <v>0</v>
      </c>
      <c r="M101" s="74">
        <f>II!G95*100</f>
        <v>0</v>
      </c>
      <c r="N101" s="74">
        <f>II!H95*100</f>
        <v>0</v>
      </c>
      <c r="O101" s="74">
        <f>II!I95*100</f>
        <v>0</v>
      </c>
      <c r="P101" s="74">
        <f>II!J95*100</f>
        <v>0</v>
      </c>
      <c r="Q101" s="74">
        <f>II!K95*100</f>
        <v>0</v>
      </c>
      <c r="R101" s="74">
        <f>II!L95*100</f>
        <v>0</v>
      </c>
      <c r="S101" s="74">
        <f>II!M95*100</f>
        <v>0</v>
      </c>
      <c r="T101" s="74">
        <f>II!N95*100</f>
        <v>0</v>
      </c>
      <c r="U101" s="74">
        <f>II!O95*100</f>
        <v>0</v>
      </c>
      <c r="V101" s="74">
        <f>II!P95*100</f>
        <v>0</v>
      </c>
      <c r="W101" s="74">
        <f>II!Q95*100</f>
        <v>0</v>
      </c>
      <c r="X101" s="74">
        <f>II!R95*100</f>
        <v>0</v>
      </c>
      <c r="Y101" s="74">
        <f>II!S95*100</f>
        <v>0</v>
      </c>
      <c r="Z101" s="74">
        <f>II!T95*100</f>
        <v>0</v>
      </c>
      <c r="AA101" s="74">
        <f>II!U95*100</f>
        <v>0</v>
      </c>
      <c r="AB101" s="74">
        <f>II!V95*100</f>
        <v>0</v>
      </c>
      <c r="AC101" s="74">
        <f>II!W95*100</f>
        <v>0</v>
      </c>
      <c r="AD101" s="74">
        <f>II!X95*100</f>
        <v>0</v>
      </c>
      <c r="AE101" s="74">
        <f>II!Y95*100</f>
        <v>0</v>
      </c>
      <c r="AF101" s="74">
        <f>II!Z95*100</f>
        <v>0</v>
      </c>
      <c r="AG101" s="74">
        <f>II!AA95*100</f>
        <v>0</v>
      </c>
      <c r="AH101" s="74">
        <f>II!AB95*100</f>
        <v>0</v>
      </c>
      <c r="AI101" s="74">
        <f>II!AC95*100</f>
        <v>0</v>
      </c>
      <c r="AJ101" s="74">
        <f>II!AD95*100</f>
        <v>0</v>
      </c>
      <c r="AK101" s="74">
        <f>II!AE95*100</f>
        <v>0</v>
      </c>
      <c r="AL101" s="74">
        <f>II!AF95*100</f>
        <v>0</v>
      </c>
      <c r="AM101" s="74">
        <f>II!AG95*100</f>
        <v>0</v>
      </c>
      <c r="AN101" s="74">
        <f>II!AH95*100</f>
        <v>0</v>
      </c>
      <c r="AO101" s="74">
        <f>II!AI95*100</f>
        <v>0</v>
      </c>
      <c r="AP101" s="74">
        <f>II!AJ95*100</f>
        <v>0</v>
      </c>
      <c r="AQ101" s="74">
        <f>II!AK95*100</f>
        <v>0</v>
      </c>
    </row>
    <row r="102" spans="1:43" x14ac:dyDescent="0.2">
      <c r="A102" s="70" t="s">
        <v>97</v>
      </c>
      <c r="B102" s="70" t="s">
        <v>110</v>
      </c>
      <c r="C102" s="70" t="s">
        <v>108</v>
      </c>
      <c r="D102" s="70" t="s">
        <v>82</v>
      </c>
      <c r="E102" s="70" t="s">
        <v>7</v>
      </c>
      <c r="F102" s="70" t="s">
        <v>103</v>
      </c>
      <c r="G102" s="71" t="str">
        <f>II!B98</f>
        <v>%</v>
      </c>
      <c r="H102" s="70" t="s">
        <v>102</v>
      </c>
      <c r="I102" s="72">
        <v>2</v>
      </c>
      <c r="J102" s="74">
        <f>II!D98*100</f>
        <v>0</v>
      </c>
      <c r="K102" s="74">
        <f>II!E98*100</f>
        <v>0</v>
      </c>
      <c r="L102" s="74">
        <f>II!F98*100</f>
        <v>0</v>
      </c>
      <c r="M102" s="74">
        <f>II!G98*100</f>
        <v>0</v>
      </c>
      <c r="N102" s="74">
        <f>II!H98*100</f>
        <v>0</v>
      </c>
      <c r="O102" s="74">
        <f>II!I98*100</f>
        <v>0</v>
      </c>
      <c r="P102" s="74">
        <f>II!J98*100</f>
        <v>0</v>
      </c>
      <c r="Q102" s="74">
        <f>II!K98*100</f>
        <v>0</v>
      </c>
      <c r="R102" s="74">
        <f>II!L98*100</f>
        <v>0</v>
      </c>
      <c r="S102" s="74">
        <f>II!M98*100</f>
        <v>0</v>
      </c>
      <c r="T102" s="74">
        <f>II!N98*100</f>
        <v>0</v>
      </c>
      <c r="U102" s="74">
        <f>II!O98*100</f>
        <v>0</v>
      </c>
      <c r="V102" s="74">
        <f>II!P98*100</f>
        <v>0</v>
      </c>
      <c r="W102" s="74">
        <f>II!Q98*100</f>
        <v>0</v>
      </c>
      <c r="X102" s="74">
        <f>II!R98*100</f>
        <v>0</v>
      </c>
      <c r="Y102" s="74">
        <f>II!S98*100</f>
        <v>0</v>
      </c>
      <c r="Z102" s="74">
        <f>II!T98*100</f>
        <v>0</v>
      </c>
      <c r="AA102" s="74">
        <f>II!U98*100</f>
        <v>0</v>
      </c>
      <c r="AB102" s="74">
        <f>II!V98*100</f>
        <v>0</v>
      </c>
      <c r="AC102" s="74">
        <f>II!W98*100</f>
        <v>0</v>
      </c>
      <c r="AD102" s="74">
        <f>II!X98*100</f>
        <v>0</v>
      </c>
      <c r="AE102" s="74">
        <f>II!Y98*100</f>
        <v>0</v>
      </c>
      <c r="AF102" s="74">
        <f>II!Z98*100</f>
        <v>0</v>
      </c>
      <c r="AG102" s="74">
        <f>II!AA98*100</f>
        <v>0</v>
      </c>
      <c r="AH102" s="74">
        <f>II!AB98*100</f>
        <v>0</v>
      </c>
      <c r="AI102" s="74">
        <f>II!AC98*100</f>
        <v>0</v>
      </c>
      <c r="AJ102" s="74">
        <f>II!AD98*100</f>
        <v>0</v>
      </c>
      <c r="AK102" s="74">
        <f>II!AE98*100</f>
        <v>0</v>
      </c>
      <c r="AL102" s="74">
        <f>II!AF98*100</f>
        <v>0</v>
      </c>
      <c r="AM102" s="74">
        <f>II!AG98*100</f>
        <v>0</v>
      </c>
      <c r="AN102" s="74">
        <f>II!AH98*100</f>
        <v>0</v>
      </c>
      <c r="AO102" s="74">
        <f>II!AI98*100</f>
        <v>0</v>
      </c>
      <c r="AP102" s="74">
        <f>II!AJ98*100</f>
        <v>0</v>
      </c>
      <c r="AQ102" s="74">
        <f>II!AK98*100</f>
        <v>0</v>
      </c>
    </row>
    <row r="103" spans="1:43" x14ac:dyDescent="0.2">
      <c r="A103" s="70" t="s">
        <v>97</v>
      </c>
      <c r="B103" s="70" t="s">
        <v>110</v>
      </c>
      <c r="C103" s="70" t="s">
        <v>108</v>
      </c>
      <c r="D103" s="70" t="s">
        <v>82</v>
      </c>
      <c r="E103" s="70" t="s">
        <v>9</v>
      </c>
      <c r="F103" s="70" t="s">
        <v>103</v>
      </c>
      <c r="G103" s="71" t="str">
        <f>II!B99</f>
        <v>%</v>
      </c>
      <c r="H103" s="70" t="s">
        <v>102</v>
      </c>
      <c r="I103" s="72">
        <v>2</v>
      </c>
      <c r="J103" s="74">
        <f>II!D99*100</f>
        <v>0.13533544636879882</v>
      </c>
      <c r="K103" s="74">
        <f>II!E99*100</f>
        <v>0.13533544636879885</v>
      </c>
      <c r="L103" s="74">
        <f>II!F99*100</f>
        <v>0.13533544636879885</v>
      </c>
      <c r="M103" s="74">
        <f>II!G99*100</f>
        <v>0.1353353583526507</v>
      </c>
      <c r="N103" s="74">
        <f>II!H99*100</f>
        <v>0.13522282516858944</v>
      </c>
      <c r="O103" s="74">
        <f>II!I99*100</f>
        <v>0.13345995563515284</v>
      </c>
      <c r="P103" s="74">
        <f>II!J99*100</f>
        <v>0.13170910679170267</v>
      </c>
      <c r="Q103" s="74">
        <f>II!K99*100</f>
        <v>0.12997009854016658</v>
      </c>
      <c r="R103" s="74">
        <f>II!L99*100</f>
        <v>0.12824227172321362</v>
      </c>
      <c r="S103" s="74">
        <f>II!M99*100</f>
        <v>0.12652189934675354</v>
      </c>
      <c r="T103" s="74">
        <f>II!N99*100</f>
        <v>0.12478509152244889</v>
      </c>
      <c r="U103" s="74">
        <f>II!O99*100</f>
        <v>0.12287594552506043</v>
      </c>
      <c r="V103" s="74">
        <f>II!P99*100</f>
        <v>0.11978850614837767</v>
      </c>
      <c r="W103" s="74">
        <f>II!Q99*100</f>
        <v>0.10591420812694934</v>
      </c>
      <c r="X103" s="74">
        <f>II!R99*100</f>
        <v>0.10361448974412757</v>
      </c>
      <c r="Y103" s="74">
        <f>II!S99*100</f>
        <v>0.1012961482330553</v>
      </c>
      <c r="Z103" s="74">
        <f>II!T99*100</f>
        <v>9.8957860067724807E-2</v>
      </c>
      <c r="AA103" s="74">
        <f>II!U99*100</f>
        <v>9.6598280654420679E-2</v>
      </c>
      <c r="AB103" s="74">
        <f>II!V99*100</f>
        <v>9.4216048600752264E-2</v>
      </c>
      <c r="AC103" s="74">
        <f>II!W99*100</f>
        <v>9.1809790805878685E-2</v>
      </c>
      <c r="AD103" s="74">
        <f>II!X99*100</f>
        <v>8.9378128456712058E-2</v>
      </c>
      <c r="AE103" s="74">
        <f>II!Y99*100</f>
        <v>8.6919684016611071E-2</v>
      </c>
      <c r="AF103" s="74">
        <f>II!Z99*100</f>
        <v>8.4433089293103322E-2</v>
      </c>
      <c r="AG103" s="74">
        <f>II!AA99*100</f>
        <v>8.1916994669021748E-2</v>
      </c>
      <c r="AH103" s="74">
        <f>II!AB99*100</f>
        <v>7.937007957656099E-2</v>
      </c>
      <c r="AI103" s="74">
        <f>II!AC99*100</f>
        <v>7.6791064285561442E-2</v>
      </c>
      <c r="AJ103" s="74">
        <f>II!AD99*100</f>
        <v>7.4178723065159283E-2</v>
      </c>
      <c r="AK103" s="74">
        <f>II!AE99*100</f>
        <v>7.1531898761129767E-2</v>
      </c>
      <c r="AL103" s="74">
        <f>II!AF99*100</f>
        <v>6.8849518809120921E-2</v>
      </c>
      <c r="AM103" s="74">
        <f>II!AG99*100</f>
        <v>6.6130612675882147E-2</v>
      </c>
      <c r="AN103" s="74">
        <f>II!AH99*100</f>
        <v>6.3374330685979197E-2</v>
      </c>
      <c r="AO103" s="74">
        <f>II!AI99*100</f>
        <v>6.0579964149933802E-2</v>
      </c>
      <c r="AP103" s="74">
        <f>II!AJ99*100</f>
        <v>5.7746966661031157E-2</v>
      </c>
      <c r="AQ103" s="74">
        <f>II!AK99*100</f>
        <v>5.4874976372292383E-2</v>
      </c>
    </row>
    <row r="104" spans="1:43" x14ac:dyDescent="0.2">
      <c r="A104" s="70" t="s">
        <v>97</v>
      </c>
      <c r="B104" s="70" t="s">
        <v>110</v>
      </c>
      <c r="C104" s="70" t="s">
        <v>108</v>
      </c>
      <c r="D104" s="70" t="s">
        <v>82</v>
      </c>
      <c r="E104" s="70" t="s">
        <v>10</v>
      </c>
      <c r="F104" s="70" t="s">
        <v>103</v>
      </c>
      <c r="G104" s="71" t="str">
        <f>II!B100</f>
        <v>%</v>
      </c>
      <c r="H104" s="70" t="s">
        <v>102</v>
      </c>
      <c r="I104" s="72">
        <v>2</v>
      </c>
      <c r="J104" s="74">
        <f>II!D100*100</f>
        <v>0</v>
      </c>
      <c r="K104" s="74">
        <f>II!E100*100</f>
        <v>0</v>
      </c>
      <c r="L104" s="74">
        <f>II!F100*100</f>
        <v>0</v>
      </c>
      <c r="M104" s="74">
        <f>II!G100*100</f>
        <v>0</v>
      </c>
      <c r="N104" s="74">
        <f>II!H100*100</f>
        <v>0</v>
      </c>
      <c r="O104" s="74">
        <f>II!I100*100</f>
        <v>0</v>
      </c>
      <c r="P104" s="74">
        <f>II!J100*100</f>
        <v>0</v>
      </c>
      <c r="Q104" s="74">
        <f>II!K100*100</f>
        <v>0</v>
      </c>
      <c r="R104" s="74">
        <f>II!L100*100</f>
        <v>0</v>
      </c>
      <c r="S104" s="74">
        <f>II!M100*100</f>
        <v>0</v>
      </c>
      <c r="T104" s="74">
        <f>II!N100*100</f>
        <v>0</v>
      </c>
      <c r="U104" s="74">
        <f>II!O100*100</f>
        <v>0</v>
      </c>
      <c r="V104" s="74">
        <f>II!P100*100</f>
        <v>0</v>
      </c>
      <c r="W104" s="74">
        <f>II!Q100*100</f>
        <v>0</v>
      </c>
      <c r="X104" s="74">
        <f>II!R100*100</f>
        <v>0</v>
      </c>
      <c r="Y104" s="74">
        <f>II!S100*100</f>
        <v>0</v>
      </c>
      <c r="Z104" s="74">
        <f>II!T100*100</f>
        <v>0</v>
      </c>
      <c r="AA104" s="74">
        <f>II!U100*100</f>
        <v>0</v>
      </c>
      <c r="AB104" s="74">
        <f>II!V100*100</f>
        <v>0</v>
      </c>
      <c r="AC104" s="74">
        <f>II!W100*100</f>
        <v>0</v>
      </c>
      <c r="AD104" s="74">
        <f>II!X100*100</f>
        <v>0</v>
      </c>
      <c r="AE104" s="74">
        <f>II!Y100*100</f>
        <v>0</v>
      </c>
      <c r="AF104" s="74">
        <f>II!Z100*100</f>
        <v>0</v>
      </c>
      <c r="AG104" s="74">
        <f>II!AA100*100</f>
        <v>0</v>
      </c>
      <c r="AH104" s="74">
        <f>II!AB100*100</f>
        <v>0</v>
      </c>
      <c r="AI104" s="74">
        <f>II!AC100*100</f>
        <v>0</v>
      </c>
      <c r="AJ104" s="74">
        <f>II!AD100*100</f>
        <v>0</v>
      </c>
      <c r="AK104" s="74">
        <f>II!AE100*100</f>
        <v>0</v>
      </c>
      <c r="AL104" s="74">
        <f>II!AF100*100</f>
        <v>0</v>
      </c>
      <c r="AM104" s="74">
        <f>II!AG100*100</f>
        <v>0</v>
      </c>
      <c r="AN104" s="74">
        <f>II!AH100*100</f>
        <v>0</v>
      </c>
      <c r="AO104" s="74">
        <f>II!AI100*100</f>
        <v>0</v>
      </c>
      <c r="AP104" s="74">
        <f>II!AJ100*100</f>
        <v>0</v>
      </c>
      <c r="AQ104" s="74">
        <f>II!AK100*100</f>
        <v>0</v>
      </c>
    </row>
    <row r="105" spans="1:43" x14ac:dyDescent="0.2">
      <c r="A105" s="70" t="s">
        <v>97</v>
      </c>
      <c r="B105" s="70" t="s">
        <v>110</v>
      </c>
      <c r="C105" s="70" t="s">
        <v>108</v>
      </c>
      <c r="D105" s="70" t="s">
        <v>82</v>
      </c>
      <c r="E105" s="70" t="s">
        <v>11</v>
      </c>
      <c r="F105" s="70" t="s">
        <v>103</v>
      </c>
      <c r="G105" s="71" t="str">
        <f>II!B101</f>
        <v>%</v>
      </c>
      <c r="H105" s="70" t="s">
        <v>102</v>
      </c>
      <c r="I105" s="72">
        <v>2</v>
      </c>
      <c r="J105" s="74">
        <f>II!D101*100</f>
        <v>0</v>
      </c>
      <c r="K105" s="74">
        <f>II!E101*100</f>
        <v>0</v>
      </c>
      <c r="L105" s="74">
        <f>II!F101*100</f>
        <v>0</v>
      </c>
      <c r="M105" s="74">
        <f>II!G101*100</f>
        <v>0</v>
      </c>
      <c r="N105" s="74">
        <f>II!H101*100</f>
        <v>0</v>
      </c>
      <c r="O105" s="74">
        <f>II!I101*100</f>
        <v>0</v>
      </c>
      <c r="P105" s="74">
        <f>II!J101*100</f>
        <v>0</v>
      </c>
      <c r="Q105" s="74">
        <f>II!K101*100</f>
        <v>0</v>
      </c>
      <c r="R105" s="74">
        <f>II!L101*100</f>
        <v>0</v>
      </c>
      <c r="S105" s="74">
        <f>II!M101*100</f>
        <v>0</v>
      </c>
      <c r="T105" s="74">
        <f>II!N101*100</f>
        <v>0</v>
      </c>
      <c r="U105" s="74">
        <f>II!O101*100</f>
        <v>0</v>
      </c>
      <c r="V105" s="74">
        <f>II!P101*100</f>
        <v>0</v>
      </c>
      <c r="W105" s="74">
        <f>II!Q101*100</f>
        <v>0</v>
      </c>
      <c r="X105" s="74">
        <f>II!R101*100</f>
        <v>0</v>
      </c>
      <c r="Y105" s="74">
        <f>II!S101*100</f>
        <v>0</v>
      </c>
      <c r="Z105" s="74">
        <f>II!T101*100</f>
        <v>0</v>
      </c>
      <c r="AA105" s="74">
        <f>II!U101*100</f>
        <v>0</v>
      </c>
      <c r="AB105" s="74">
        <f>II!V101*100</f>
        <v>0</v>
      </c>
      <c r="AC105" s="74">
        <f>II!W101*100</f>
        <v>0</v>
      </c>
      <c r="AD105" s="74">
        <f>II!X101*100</f>
        <v>0</v>
      </c>
      <c r="AE105" s="74">
        <f>II!Y101*100</f>
        <v>0</v>
      </c>
      <c r="AF105" s="74">
        <f>II!Z101*100</f>
        <v>0</v>
      </c>
      <c r="AG105" s="74">
        <f>II!AA101*100</f>
        <v>0</v>
      </c>
      <c r="AH105" s="74">
        <f>II!AB101*100</f>
        <v>0</v>
      </c>
      <c r="AI105" s="74">
        <f>II!AC101*100</f>
        <v>0</v>
      </c>
      <c r="AJ105" s="74">
        <f>II!AD101*100</f>
        <v>0</v>
      </c>
      <c r="AK105" s="74">
        <f>II!AE101*100</f>
        <v>0</v>
      </c>
      <c r="AL105" s="74">
        <f>II!AF101*100</f>
        <v>0</v>
      </c>
      <c r="AM105" s="74">
        <f>II!AG101*100</f>
        <v>0</v>
      </c>
      <c r="AN105" s="74">
        <f>II!AH101*100</f>
        <v>0</v>
      </c>
      <c r="AO105" s="74">
        <f>II!AI101*100</f>
        <v>0</v>
      </c>
      <c r="AP105" s="74">
        <f>II!AJ101*100</f>
        <v>0</v>
      </c>
      <c r="AQ105" s="74">
        <f>II!AK101*100</f>
        <v>0</v>
      </c>
    </row>
    <row r="106" spans="1:43" x14ac:dyDescent="0.2">
      <c r="A106" s="70" t="s">
        <v>97</v>
      </c>
      <c r="B106" s="70" t="s">
        <v>110</v>
      </c>
      <c r="C106" s="70" t="s">
        <v>108</v>
      </c>
      <c r="D106" s="70" t="s">
        <v>82</v>
      </c>
      <c r="E106" s="70" t="s">
        <v>111</v>
      </c>
      <c r="F106" s="70" t="s">
        <v>103</v>
      </c>
      <c r="G106" s="71" t="str">
        <f>II!B102</f>
        <v>%</v>
      </c>
      <c r="H106" s="70" t="s">
        <v>102</v>
      </c>
      <c r="I106" s="72">
        <v>2</v>
      </c>
      <c r="J106" s="74">
        <f>II!D102*100</f>
        <v>99.591470745538942</v>
      </c>
      <c r="K106" s="74">
        <f>II!E102*100</f>
        <v>99.591470745538942</v>
      </c>
      <c r="L106" s="74">
        <f>II!F102*100</f>
        <v>99.591470745538942</v>
      </c>
      <c r="M106" s="74">
        <f>II!G102*100</f>
        <v>99.591405975680985</v>
      </c>
      <c r="N106" s="74">
        <f>II!H102*100</f>
        <v>99.591518200941636</v>
      </c>
      <c r="O106" s="74">
        <f>II!I102*100</f>
        <v>98.375008765288484</v>
      </c>
      <c r="P106" s="74">
        <f>II!J102*100</f>
        <v>97.165205184105446</v>
      </c>
      <c r="Q106" s="74">
        <f>II!K102*100</f>
        <v>95.961996598602383</v>
      </c>
      <c r="R106" s="74">
        <f>II!L102*100</f>
        <v>94.764917706290547</v>
      </c>
      <c r="S106" s="74">
        <f>II!M102*100</f>
        <v>93.571232721548625</v>
      </c>
      <c r="T106" s="74">
        <f>II!N102*100</f>
        <v>92.363272570830802</v>
      </c>
      <c r="U106" s="74">
        <f>II!O102*100</f>
        <v>91.025515528380609</v>
      </c>
      <c r="V106" s="74">
        <f>II!P102*100</f>
        <v>88.81182409719348</v>
      </c>
      <c r="W106" s="74">
        <f>II!Q102*100</f>
        <v>78.590297739857618</v>
      </c>
      <c r="X106" s="74">
        <f>II!R102*100</f>
        <v>76.94740462777925</v>
      </c>
      <c r="Y106" s="74">
        <f>II!S102*100</f>
        <v>75.287849418665346</v>
      </c>
      <c r="Z106" s="74">
        <f>II!T102*100</f>
        <v>73.610613335621238</v>
      </c>
      <c r="AA106" s="74">
        <f>II!U102*100</f>
        <v>71.91465867089839</v>
      </c>
      <c r="AB106" s="74">
        <f>II!V102*100</f>
        <v>70.198931902087097</v>
      </c>
      <c r="AC106" s="74">
        <f>II!W102*100</f>
        <v>68.462367436378614</v>
      </c>
      <c r="AD106" s="74">
        <f>II!X102*100</f>
        <v>66.703892049698126</v>
      </c>
      <c r="AE106" s="74">
        <f>II!Y102*100</f>
        <v>64.922430089215283</v>
      </c>
      <c r="AF106" s="74">
        <f>II!Z102*100</f>
        <v>63.11690950818398</v>
      </c>
      <c r="AG106" s="74">
        <f>II!AA102*100</f>
        <v>61.286268800875831</v>
      </c>
      <c r="AH106" s="74">
        <f>II!AB102*100</f>
        <v>59.429464902132935</v>
      </c>
      <c r="AI106" s="74">
        <f>II!AC102*100</f>
        <v>57.545482110311397</v>
      </c>
      <c r="AJ106" s="74">
        <f>II!AD102*100</f>
        <v>55.633342083610771</v>
      </c>
      <c r="AK106" s="74">
        <f>II!AE102*100</f>
        <v>53.692114947455508</v>
      </c>
      <c r="AL106" s="74">
        <f>II!AF102*100</f>
        <v>51.720931534177986</v>
      </c>
      <c r="AM106" s="74">
        <f>II!AG102*100</f>
        <v>49.718996755231153</v>
      </c>
      <c r="AN106" s="74">
        <f>II!AH102*100</f>
        <v>47.685604080074896</v>
      </c>
      <c r="AO106" s="74">
        <f>II!AI102*100</f>
        <v>45.620151064380899</v>
      </c>
      <c r="AP106" s="74">
        <f>II!AJ102*100</f>
        <v>43.522155833087254</v>
      </c>
      <c r="AQ106" s="74">
        <f>II!AK102*100</f>
        <v>41.391274381135339</v>
      </c>
    </row>
    <row r="107" spans="1:43" x14ac:dyDescent="0.2">
      <c r="A107" s="70" t="s">
        <v>97</v>
      </c>
      <c r="B107" s="70" t="s">
        <v>110</v>
      </c>
      <c r="C107" s="70" t="s">
        <v>108</v>
      </c>
      <c r="D107" s="70" t="s">
        <v>82</v>
      </c>
      <c r="E107" s="70" t="s">
        <v>12</v>
      </c>
      <c r="F107" s="70" t="s">
        <v>103</v>
      </c>
      <c r="G107" s="71" t="str">
        <f>II!B103</f>
        <v>%</v>
      </c>
      <c r="H107" s="70" t="s">
        <v>102</v>
      </c>
      <c r="I107" s="72">
        <v>2</v>
      </c>
      <c r="J107" s="74">
        <f>II!D103*100</f>
        <v>0.27319380809226079</v>
      </c>
      <c r="K107" s="74">
        <f>II!E103*100</f>
        <v>0.27319380809226079</v>
      </c>
      <c r="L107" s="74">
        <f>II!F103*100</f>
        <v>0.27319380809226079</v>
      </c>
      <c r="M107" s="74">
        <f>II!G103*100</f>
        <v>0.27325866596637283</v>
      </c>
      <c r="N107" s="74">
        <f>II!H103*100</f>
        <v>0.2732589738897796</v>
      </c>
      <c r="O107" s="74">
        <f>II!I103*100</f>
        <v>1.4915312790763664</v>
      </c>
      <c r="P107" s="74">
        <f>II!J103*100</f>
        <v>2.703070025879061</v>
      </c>
      <c r="Q107" s="74">
        <f>II!K103*100</f>
        <v>3.9079297867740435</v>
      </c>
      <c r="R107" s="74">
        <f>II!L103*100</f>
        <v>5.106156768653884</v>
      </c>
      <c r="S107" s="74">
        <f>II!M103*100</f>
        <v>6.2977357064865389</v>
      </c>
      <c r="T107" s="74">
        <f>II!N103*100</f>
        <v>7.4821833822142043</v>
      </c>
      <c r="U107" s="74">
        <f>II!O103*100</f>
        <v>8.6555110080393654</v>
      </c>
      <c r="V107" s="74">
        <f>II!P103*100</f>
        <v>9.7882580057660658</v>
      </c>
      <c r="W107" s="74">
        <f>II!Q103*100</f>
        <v>10.571834169537068</v>
      </c>
      <c r="X107" s="74">
        <f>II!R103*100</f>
        <v>11.662605864524425</v>
      </c>
      <c r="Y107" s="74">
        <f>II!S103*100</f>
        <v>12.741572555224867</v>
      </c>
      <c r="Z107" s="74">
        <f>II!T103*100</f>
        <v>13.808421523549278</v>
      </c>
      <c r="AA107" s="74">
        <f>II!U103*100</f>
        <v>14.862821128739093</v>
      </c>
      <c r="AB107" s="74">
        <f>II!V103*100</f>
        <v>15.904420615320946</v>
      </c>
      <c r="AC107" s="74">
        <f>II!W103*100</f>
        <v>16.932850052558475</v>
      </c>
      <c r="AD107" s="74">
        <f>II!X103*100</f>
        <v>17.947720430311989</v>
      </c>
      <c r="AE107" s="74">
        <f>II!Y103*100</f>
        <v>18.9486239387296</v>
      </c>
      <c r="AF107" s="74">
        <f>II!Z103*100</f>
        <v>19.93513446166056</v>
      </c>
      <c r="AG107" s="74">
        <f>II!AA103*100</f>
        <v>20.906808316012977</v>
      </c>
      <c r="AH107" s="74">
        <f>II!AB103*100</f>
        <v>21.863185271358976</v>
      </c>
      <c r="AI107" s="74">
        <f>II!AC103*100</f>
        <v>22.803789885782976</v>
      </c>
      <c r="AJ107" s="74">
        <f>II!AD103*100</f>
        <v>23.728133195106629</v>
      </c>
      <c r="AK107" s="74">
        <f>II!AE103*100</f>
        <v>24.635714793013673</v>
      </c>
      <c r="AL107" s="74">
        <f>II!AF103*100</f>
        <v>25.526025339020375</v>
      </c>
      <c r="AM107" s="74">
        <f>II!AG103*100</f>
        <v>26.398549529447923</v>
      </c>
      <c r="AN107" s="74">
        <f>II!AH103*100</f>
        <v>27.252769563291267</v>
      </c>
      <c r="AO107" s="74">
        <f>II!AI103*100</f>
        <v>28.088169129874093</v>
      </c>
      <c r="AP107" s="74">
        <f>II!AJ103*100</f>
        <v>28.904237938164741</v>
      </c>
      <c r="AQ107" s="74">
        <f>II!AK103*100</f>
        <v>29.700476798358615</v>
      </c>
    </row>
    <row r="108" spans="1:43" x14ac:dyDescent="0.2">
      <c r="A108" s="70" t="s">
        <v>97</v>
      </c>
      <c r="B108" s="70" t="s">
        <v>110</v>
      </c>
      <c r="C108" s="70" t="s">
        <v>108</v>
      </c>
      <c r="D108" s="70" t="s">
        <v>82</v>
      </c>
      <c r="E108" s="70" t="s">
        <v>54</v>
      </c>
      <c r="F108" s="70" t="s">
        <v>103</v>
      </c>
      <c r="G108" s="71" t="str">
        <f>II!B104</f>
        <v>%</v>
      </c>
      <c r="H108" s="70" t="s">
        <v>102</v>
      </c>
      <c r="I108" s="72">
        <v>2</v>
      </c>
      <c r="J108" s="74">
        <f>II!D104*100</f>
        <v>0</v>
      </c>
      <c r="K108" s="74">
        <f>II!E104*100</f>
        <v>0</v>
      </c>
      <c r="L108" s="74">
        <f>II!F104*100</f>
        <v>0</v>
      </c>
      <c r="M108" s="74">
        <f>II!G104*100</f>
        <v>0</v>
      </c>
      <c r="N108" s="74">
        <f>II!H104*100</f>
        <v>0</v>
      </c>
      <c r="O108" s="74">
        <f>II!I104*100</f>
        <v>0</v>
      </c>
      <c r="P108" s="74">
        <f>II!J104*100</f>
        <v>0</v>
      </c>
      <c r="Q108" s="74">
        <f>II!K104*100</f>
        <v>0</v>
      </c>
      <c r="R108" s="74">
        <f>II!L104*100</f>
        <v>0</v>
      </c>
      <c r="S108" s="74">
        <f>II!M104*100</f>
        <v>0</v>
      </c>
      <c r="T108" s="74">
        <f>II!N104*100</f>
        <v>0</v>
      </c>
      <c r="U108" s="74">
        <f>II!O104*100</f>
        <v>0</v>
      </c>
      <c r="V108" s="74">
        <f>II!P104*100</f>
        <v>0</v>
      </c>
      <c r="W108" s="74">
        <f>II!Q104*100</f>
        <v>0</v>
      </c>
      <c r="X108" s="74">
        <f>II!R104*100</f>
        <v>0</v>
      </c>
      <c r="Y108" s="74">
        <f>II!S104*100</f>
        <v>0</v>
      </c>
      <c r="Z108" s="74">
        <f>II!T104*100</f>
        <v>0</v>
      </c>
      <c r="AA108" s="74">
        <f>II!U104*100</f>
        <v>0</v>
      </c>
      <c r="AB108" s="74">
        <f>II!V104*100</f>
        <v>0</v>
      </c>
      <c r="AC108" s="74">
        <f>II!W104*100</f>
        <v>0</v>
      </c>
      <c r="AD108" s="74">
        <f>II!X104*100</f>
        <v>0</v>
      </c>
      <c r="AE108" s="74">
        <f>II!Y104*100</f>
        <v>0</v>
      </c>
      <c r="AF108" s="74">
        <f>II!Z104*100</f>
        <v>0</v>
      </c>
      <c r="AG108" s="74">
        <f>II!AA104*100</f>
        <v>0</v>
      </c>
      <c r="AH108" s="74">
        <f>II!AB104*100</f>
        <v>0</v>
      </c>
      <c r="AI108" s="74">
        <f>II!AC104*100</f>
        <v>0</v>
      </c>
      <c r="AJ108" s="74">
        <f>II!AD104*100</f>
        <v>0</v>
      </c>
      <c r="AK108" s="74">
        <f>II!AE104*100</f>
        <v>0</v>
      </c>
      <c r="AL108" s="74">
        <f>II!AF104*100</f>
        <v>0</v>
      </c>
      <c r="AM108" s="74">
        <f>II!AG104*100</f>
        <v>0</v>
      </c>
      <c r="AN108" s="74">
        <f>II!AH104*100</f>
        <v>0</v>
      </c>
      <c r="AO108" s="74">
        <f>II!AI104*100</f>
        <v>0</v>
      </c>
      <c r="AP108" s="74">
        <f>II!AJ104*100</f>
        <v>0</v>
      </c>
      <c r="AQ108" s="74">
        <f>II!AK104*100</f>
        <v>0</v>
      </c>
    </row>
    <row r="109" spans="1:43" x14ac:dyDescent="0.2">
      <c r="A109" s="70" t="s">
        <v>97</v>
      </c>
      <c r="B109" s="70" t="s">
        <v>110</v>
      </c>
      <c r="C109" s="70" t="s">
        <v>108</v>
      </c>
      <c r="D109" s="70" t="s">
        <v>82</v>
      </c>
      <c r="E109" s="70" t="s">
        <v>78</v>
      </c>
      <c r="F109" s="70" t="s">
        <v>103</v>
      </c>
      <c r="G109" s="71" t="str">
        <f>II!B105</f>
        <v>%</v>
      </c>
      <c r="H109" s="70" t="s">
        <v>102</v>
      </c>
      <c r="I109" s="72">
        <v>2</v>
      </c>
      <c r="J109" s="74">
        <f>II!D105*100</f>
        <v>0</v>
      </c>
      <c r="K109" s="74">
        <f>II!E105*100</f>
        <v>0</v>
      </c>
      <c r="L109" s="74">
        <f>II!F105*100</f>
        <v>0</v>
      </c>
      <c r="M109" s="74">
        <f>II!G105*100</f>
        <v>0</v>
      </c>
      <c r="N109" s="74">
        <f>II!H105*100</f>
        <v>0</v>
      </c>
      <c r="O109" s="74">
        <f>II!I105*100</f>
        <v>0</v>
      </c>
      <c r="P109" s="74">
        <f>II!J105*100</f>
        <v>0</v>
      </c>
      <c r="Q109" s="74">
        <f>II!K105*100</f>
        <v>0</v>
      </c>
      <c r="R109" s="74">
        <f>II!L105*100</f>
        <v>0</v>
      </c>
      <c r="S109" s="74">
        <f>II!M105*100</f>
        <v>0</v>
      </c>
      <c r="T109" s="74">
        <f>II!N105*100</f>
        <v>0</v>
      </c>
      <c r="U109" s="74">
        <f>II!O105*100</f>
        <v>0</v>
      </c>
      <c r="V109" s="74">
        <f>II!P105*100</f>
        <v>0</v>
      </c>
      <c r="W109" s="74">
        <f>II!Q105*100</f>
        <v>0</v>
      </c>
      <c r="X109" s="74">
        <f>II!R105*100</f>
        <v>0</v>
      </c>
      <c r="Y109" s="74">
        <f>II!S105*100</f>
        <v>0</v>
      </c>
      <c r="Z109" s="74">
        <f>II!T105*100</f>
        <v>0</v>
      </c>
      <c r="AA109" s="74">
        <f>II!U105*100</f>
        <v>0</v>
      </c>
      <c r="AB109" s="74">
        <f>II!V105*100</f>
        <v>0</v>
      </c>
      <c r="AC109" s="74">
        <f>II!W105*100</f>
        <v>0</v>
      </c>
      <c r="AD109" s="74">
        <f>II!X105*100</f>
        <v>0</v>
      </c>
      <c r="AE109" s="74">
        <f>II!Y105*100</f>
        <v>0</v>
      </c>
      <c r="AF109" s="74">
        <f>II!Z105*100</f>
        <v>0</v>
      </c>
      <c r="AG109" s="74">
        <f>II!AA105*100</f>
        <v>0</v>
      </c>
      <c r="AH109" s="74">
        <f>II!AB105*100</f>
        <v>0</v>
      </c>
      <c r="AI109" s="74">
        <f>II!AC105*100</f>
        <v>0</v>
      </c>
      <c r="AJ109" s="74">
        <f>II!AD105*100</f>
        <v>0</v>
      </c>
      <c r="AK109" s="74">
        <f>II!AE105*100</f>
        <v>0</v>
      </c>
      <c r="AL109" s="74">
        <f>II!AF105*100</f>
        <v>0</v>
      </c>
      <c r="AM109" s="74">
        <f>II!AG105*100</f>
        <v>0</v>
      </c>
      <c r="AN109" s="74">
        <f>II!AH105*100</f>
        <v>0</v>
      </c>
      <c r="AO109" s="74">
        <f>II!AI105*100</f>
        <v>0</v>
      </c>
      <c r="AP109" s="74">
        <f>II!AJ105*100</f>
        <v>0</v>
      </c>
      <c r="AQ109" s="74">
        <f>II!AK105*100</f>
        <v>0</v>
      </c>
    </row>
    <row r="110" spans="1:43" x14ac:dyDescent="0.2">
      <c r="A110" s="70" t="s">
        <v>97</v>
      </c>
      <c r="B110" s="70" t="s">
        <v>110</v>
      </c>
      <c r="C110" s="70" t="s">
        <v>108</v>
      </c>
      <c r="D110" s="70" t="s">
        <v>82</v>
      </c>
      <c r="E110" s="70" t="s">
        <v>13</v>
      </c>
      <c r="F110" s="70" t="s">
        <v>103</v>
      </c>
      <c r="G110" s="71" t="str">
        <f>II!B106</f>
        <v>%</v>
      </c>
      <c r="H110" s="70" t="s">
        <v>102</v>
      </c>
      <c r="I110" s="72">
        <v>2</v>
      </c>
      <c r="J110" s="74">
        <f>II!D106*100</f>
        <v>0</v>
      </c>
      <c r="K110" s="74">
        <f>II!E106*100</f>
        <v>0</v>
      </c>
      <c r="L110" s="74">
        <f>II!F106*100</f>
        <v>0</v>
      </c>
      <c r="M110" s="74">
        <f>II!G106*100</f>
        <v>0</v>
      </c>
      <c r="N110" s="74">
        <f>II!H106*100</f>
        <v>0</v>
      </c>
      <c r="O110" s="74">
        <f>II!I106*100</f>
        <v>0</v>
      </c>
      <c r="P110" s="74">
        <f>II!J106*100</f>
        <v>0</v>
      </c>
      <c r="Q110" s="74">
        <f>II!K106*100</f>
        <v>0</v>
      </c>
      <c r="R110" s="74">
        <f>II!L106*100</f>
        <v>0</v>
      </c>
      <c r="S110" s="74">
        <f>II!M106*100</f>
        <v>0</v>
      </c>
      <c r="T110" s="74">
        <f>II!N106*100</f>
        <v>0</v>
      </c>
      <c r="U110" s="74">
        <f>II!O106*100</f>
        <v>0</v>
      </c>
      <c r="V110" s="74">
        <f>II!P106*100</f>
        <v>0</v>
      </c>
      <c r="W110" s="74">
        <f>II!Q106*100</f>
        <v>0</v>
      </c>
      <c r="X110" s="74">
        <f>II!R106*100</f>
        <v>0</v>
      </c>
      <c r="Y110" s="74">
        <f>II!S106*100</f>
        <v>0</v>
      </c>
      <c r="Z110" s="74">
        <f>II!T106*100</f>
        <v>0</v>
      </c>
      <c r="AA110" s="74">
        <f>II!U106*100</f>
        <v>0</v>
      </c>
      <c r="AB110" s="74">
        <f>II!V106*100</f>
        <v>0</v>
      </c>
      <c r="AC110" s="74">
        <f>II!W106*100</f>
        <v>0</v>
      </c>
      <c r="AD110" s="74">
        <f>II!X106*100</f>
        <v>0</v>
      </c>
      <c r="AE110" s="74">
        <f>II!Y106*100</f>
        <v>0</v>
      </c>
      <c r="AF110" s="74">
        <f>II!Z106*100</f>
        <v>0</v>
      </c>
      <c r="AG110" s="74">
        <f>II!AA106*100</f>
        <v>0</v>
      </c>
      <c r="AH110" s="74">
        <f>II!AB106*100</f>
        <v>0</v>
      </c>
      <c r="AI110" s="74">
        <f>II!AC106*100</f>
        <v>0</v>
      </c>
      <c r="AJ110" s="74">
        <f>II!AD106*100</f>
        <v>0</v>
      </c>
      <c r="AK110" s="74">
        <f>II!AE106*100</f>
        <v>0</v>
      </c>
      <c r="AL110" s="74">
        <f>II!AF106*100</f>
        <v>0</v>
      </c>
      <c r="AM110" s="74">
        <f>II!AG106*100</f>
        <v>0</v>
      </c>
      <c r="AN110" s="74">
        <f>II!AH106*100</f>
        <v>0</v>
      </c>
      <c r="AO110" s="74">
        <f>II!AI106*100</f>
        <v>0</v>
      </c>
      <c r="AP110" s="74">
        <f>II!AJ106*100</f>
        <v>0</v>
      </c>
      <c r="AQ110" s="74">
        <f>II!AK106*100</f>
        <v>0</v>
      </c>
    </row>
    <row r="111" spans="1:43" x14ac:dyDescent="0.2">
      <c r="A111" s="70" t="s">
        <v>97</v>
      </c>
      <c r="B111" s="70" t="s">
        <v>110</v>
      </c>
      <c r="C111" s="70" t="s">
        <v>108</v>
      </c>
      <c r="D111" s="70" t="s">
        <v>82</v>
      </c>
      <c r="E111" s="70" t="s">
        <v>55</v>
      </c>
      <c r="F111" s="70" t="s">
        <v>103</v>
      </c>
      <c r="G111" s="71" t="str">
        <f>II!B107</f>
        <v>%</v>
      </c>
      <c r="H111" s="70" t="s">
        <v>102</v>
      </c>
      <c r="I111" s="72">
        <v>2</v>
      </c>
      <c r="J111" s="74">
        <f>II!D107*100</f>
        <v>0</v>
      </c>
      <c r="K111" s="74">
        <f>II!E107*100</f>
        <v>0</v>
      </c>
      <c r="L111" s="74">
        <f>II!F107*100</f>
        <v>0</v>
      </c>
      <c r="M111" s="74">
        <f>II!G107*100</f>
        <v>0</v>
      </c>
      <c r="N111" s="74">
        <f>II!H107*100</f>
        <v>0</v>
      </c>
      <c r="O111" s="74">
        <f>II!I107*100</f>
        <v>0</v>
      </c>
      <c r="P111" s="74">
        <f>II!J107*100</f>
        <v>0</v>
      </c>
      <c r="Q111" s="74">
        <f>II!K107*100</f>
        <v>0</v>
      </c>
      <c r="R111" s="74">
        <f>II!L107*100</f>
        <v>0</v>
      </c>
      <c r="S111" s="74">
        <f>II!M107*100</f>
        <v>0</v>
      </c>
      <c r="T111" s="74">
        <f>II!N107*100</f>
        <v>0</v>
      </c>
      <c r="U111" s="74">
        <f>II!O107*100</f>
        <v>0</v>
      </c>
      <c r="V111" s="74">
        <f>II!P107*100</f>
        <v>0</v>
      </c>
      <c r="W111" s="74">
        <f>II!Q107*100</f>
        <v>0</v>
      </c>
      <c r="X111" s="74">
        <f>II!R107*100</f>
        <v>0</v>
      </c>
      <c r="Y111" s="74">
        <f>II!S107*100</f>
        <v>0</v>
      </c>
      <c r="Z111" s="74">
        <f>II!T107*100</f>
        <v>0</v>
      </c>
      <c r="AA111" s="74">
        <f>II!U107*100</f>
        <v>0</v>
      </c>
      <c r="AB111" s="74">
        <f>II!V107*100</f>
        <v>0</v>
      </c>
      <c r="AC111" s="74">
        <f>II!W107*100</f>
        <v>0</v>
      </c>
      <c r="AD111" s="74">
        <f>II!X107*100</f>
        <v>0</v>
      </c>
      <c r="AE111" s="74">
        <f>II!Y107*100</f>
        <v>0</v>
      </c>
      <c r="AF111" s="74">
        <f>II!Z107*100</f>
        <v>0</v>
      </c>
      <c r="AG111" s="74">
        <f>II!AA107*100</f>
        <v>0</v>
      </c>
      <c r="AH111" s="74">
        <f>II!AB107*100</f>
        <v>0</v>
      </c>
      <c r="AI111" s="74">
        <f>II!AC107*100</f>
        <v>0</v>
      </c>
      <c r="AJ111" s="74">
        <f>II!AD107*100</f>
        <v>0</v>
      </c>
      <c r="AK111" s="74">
        <f>II!AE107*100</f>
        <v>0</v>
      </c>
      <c r="AL111" s="74">
        <f>II!AF107*100</f>
        <v>0</v>
      </c>
      <c r="AM111" s="74">
        <f>II!AG107*100</f>
        <v>0</v>
      </c>
      <c r="AN111" s="74">
        <f>II!AH107*100</f>
        <v>0</v>
      </c>
      <c r="AO111" s="74">
        <f>II!AI107*100</f>
        <v>0</v>
      </c>
      <c r="AP111" s="74">
        <f>II!AJ107*100</f>
        <v>0</v>
      </c>
      <c r="AQ111" s="74">
        <f>II!AK107*100</f>
        <v>0</v>
      </c>
    </row>
    <row r="112" spans="1:43" x14ac:dyDescent="0.2">
      <c r="A112" s="70" t="s">
        <v>97</v>
      </c>
      <c r="B112" s="70" t="s">
        <v>110</v>
      </c>
      <c r="C112" s="70" t="s">
        <v>108</v>
      </c>
      <c r="D112" s="70" t="s">
        <v>82</v>
      </c>
      <c r="E112" s="70" t="s">
        <v>56</v>
      </c>
      <c r="F112" s="70" t="s">
        <v>103</v>
      </c>
      <c r="G112" s="71" t="str">
        <f>II!B108</f>
        <v>%</v>
      </c>
      <c r="H112" s="70" t="s">
        <v>102</v>
      </c>
      <c r="I112" s="72">
        <v>2</v>
      </c>
      <c r="J112" s="74">
        <f>II!D108*100</f>
        <v>0</v>
      </c>
      <c r="K112" s="74">
        <f>II!E108*100</f>
        <v>0</v>
      </c>
      <c r="L112" s="74">
        <f>II!F108*100</f>
        <v>0</v>
      </c>
      <c r="M112" s="74">
        <f>II!G108*100</f>
        <v>0</v>
      </c>
      <c r="N112" s="74">
        <f>II!H108*100</f>
        <v>0</v>
      </c>
      <c r="O112" s="74">
        <f>II!I108*100</f>
        <v>0</v>
      </c>
      <c r="P112" s="74">
        <f>II!J108*100</f>
        <v>0</v>
      </c>
      <c r="Q112" s="74">
        <f>II!K108*100</f>
        <v>0</v>
      </c>
      <c r="R112" s="74">
        <f>II!L108*100</f>
        <v>0</v>
      </c>
      <c r="S112" s="74">
        <f>II!M108*100</f>
        <v>0</v>
      </c>
      <c r="T112" s="74">
        <f>II!N108*100</f>
        <v>0</v>
      </c>
      <c r="U112" s="74">
        <f>II!O108*100</f>
        <v>0</v>
      </c>
      <c r="V112" s="74">
        <f>II!P108*100</f>
        <v>0</v>
      </c>
      <c r="W112" s="74">
        <f>II!Q108*100</f>
        <v>0</v>
      </c>
      <c r="X112" s="74">
        <f>II!R108*100</f>
        <v>0</v>
      </c>
      <c r="Y112" s="74">
        <f>II!S108*100</f>
        <v>0</v>
      </c>
      <c r="Z112" s="74">
        <f>II!T108*100</f>
        <v>0</v>
      </c>
      <c r="AA112" s="74">
        <f>II!U108*100</f>
        <v>0</v>
      </c>
      <c r="AB112" s="74">
        <f>II!V108*100</f>
        <v>0</v>
      </c>
      <c r="AC112" s="74">
        <f>II!W108*100</f>
        <v>0</v>
      </c>
      <c r="AD112" s="74">
        <f>II!X108*100</f>
        <v>0</v>
      </c>
      <c r="AE112" s="74">
        <f>II!Y108*100</f>
        <v>0</v>
      </c>
      <c r="AF112" s="74">
        <f>II!Z108*100</f>
        <v>0</v>
      </c>
      <c r="AG112" s="74">
        <f>II!AA108*100</f>
        <v>0</v>
      </c>
      <c r="AH112" s="74">
        <f>II!AB108*100</f>
        <v>0</v>
      </c>
      <c r="AI112" s="74">
        <f>II!AC108*100</f>
        <v>0</v>
      </c>
      <c r="AJ112" s="74">
        <f>II!AD108*100</f>
        <v>0</v>
      </c>
      <c r="AK112" s="74">
        <f>II!AE108*100</f>
        <v>0</v>
      </c>
      <c r="AL112" s="74">
        <f>II!AF108*100</f>
        <v>0</v>
      </c>
      <c r="AM112" s="74">
        <f>II!AG108*100</f>
        <v>0</v>
      </c>
      <c r="AN112" s="74">
        <f>II!AH108*100</f>
        <v>0</v>
      </c>
      <c r="AO112" s="74">
        <f>II!AI108*100</f>
        <v>0</v>
      </c>
      <c r="AP112" s="74">
        <f>II!AJ108*100</f>
        <v>0</v>
      </c>
      <c r="AQ112" s="74">
        <f>II!AK108*100</f>
        <v>0</v>
      </c>
    </row>
    <row r="113" spans="1:43" x14ac:dyDescent="0.2">
      <c r="A113" s="70" t="s">
        <v>97</v>
      </c>
      <c r="B113" s="70" t="s">
        <v>110</v>
      </c>
      <c r="C113" s="70" t="s">
        <v>108</v>
      </c>
      <c r="D113" s="70" t="s">
        <v>82</v>
      </c>
      <c r="E113" s="70" t="s">
        <v>14</v>
      </c>
      <c r="F113" s="70" t="s">
        <v>103</v>
      </c>
      <c r="G113" s="71" t="str">
        <f>II!B109</f>
        <v>%</v>
      </c>
      <c r="H113" s="70" t="s">
        <v>102</v>
      </c>
      <c r="I113" s="72">
        <v>2</v>
      </c>
      <c r="J113" s="74">
        <f>II!D109*100</f>
        <v>0</v>
      </c>
      <c r="K113" s="74">
        <f>II!E109*100</f>
        <v>0</v>
      </c>
      <c r="L113" s="74">
        <f>II!F109*100</f>
        <v>0</v>
      </c>
      <c r="M113" s="74">
        <f>II!G109*100</f>
        <v>0</v>
      </c>
      <c r="N113" s="74">
        <f>II!H109*100</f>
        <v>0</v>
      </c>
      <c r="O113" s="74">
        <f>II!I109*100</f>
        <v>0</v>
      </c>
      <c r="P113" s="74">
        <f>II!J109*100</f>
        <v>1.5683223795621112E-5</v>
      </c>
      <c r="Q113" s="74">
        <f>II!K109*100</f>
        <v>1.0351608340805254E-4</v>
      </c>
      <c r="R113" s="74">
        <f>II!L109*100</f>
        <v>6.8325333236784764E-4</v>
      </c>
      <c r="S113" s="74">
        <f>II!M109*100</f>
        <v>4.509672618079049E-3</v>
      </c>
      <c r="T113" s="74">
        <f>II!N109*100</f>
        <v>2.9758955432554191E-2</v>
      </c>
      <c r="U113" s="74">
        <f>II!O109*100</f>
        <v>0.19609751805494827</v>
      </c>
      <c r="V113" s="74">
        <f>II!P109*100</f>
        <v>1.2801141114006249</v>
      </c>
      <c r="W113" s="74">
        <f>II!Q109*100</f>
        <v>7.7916925448130616</v>
      </c>
      <c r="X113" s="74">
        <f>II!R109*100</f>
        <v>8.1201377019275007</v>
      </c>
      <c r="Y113" s="74">
        <f>II!S109*100</f>
        <v>8.4605117559114298</v>
      </c>
      <c r="Z113" s="74">
        <f>II!T109*100</f>
        <v>8.8130599028867458</v>
      </c>
      <c r="AA113" s="74">
        <f>II!U109*100</f>
        <v>9.17801319118667</v>
      </c>
      <c r="AB113" s="74">
        <f>II!V109*100</f>
        <v>9.5555862381733991</v>
      </c>
      <c r="AC113" s="74">
        <f>II!W109*100</f>
        <v>9.9459748192798401</v>
      </c>
      <c r="AD113" s="74">
        <f>II!X109*100</f>
        <v>10.349353339585662</v>
      </c>
      <c r="AE113" s="74">
        <f>II!Y109*100</f>
        <v>10.765872202080189</v>
      </c>
      <c r="AF113" s="74">
        <f>II!Z109*100</f>
        <v>11.195655091109677</v>
      </c>
      <c r="AG113" s="74">
        <f>II!AA109*100</f>
        <v>11.638796194350292</v>
      </c>
      <c r="AH113" s="74">
        <f>II!AB109*100</f>
        <v>12.095357391966239</v>
      </c>
      <c r="AI113" s="74">
        <f>II!AC109*100</f>
        <v>12.565365447355791</v>
      </c>
      <c r="AJ113" s="74">
        <f>II!AD109*100</f>
        <v>13.048809239974188</v>
      </c>
      <c r="AK113" s="74">
        <f>II!AE109*100</f>
        <v>13.545637087033036</v>
      </c>
      <c r="AL113" s="74">
        <f>II!AF109*100</f>
        <v>14.055754207246759</v>
      </c>
      <c r="AM113" s="74">
        <f>II!AG109*100</f>
        <v>14.579020386015284</v>
      </c>
      <c r="AN113" s="74">
        <f>II!AH109*100</f>
        <v>15.115247907232032</v>
      </c>
      <c r="AO113" s="74">
        <f>II!AI109*100</f>
        <v>15.664199821963598</v>
      </c>
      <c r="AP113" s="74">
        <f>II!AJ109*100</f>
        <v>16.225588628184735</v>
      </c>
      <c r="AQ113" s="74">
        <f>II!AK109*100</f>
        <v>16.799075438140093</v>
      </c>
    </row>
    <row r="114" spans="1:43" x14ac:dyDescent="0.2">
      <c r="A114" s="70" t="s">
        <v>97</v>
      </c>
      <c r="B114" s="70" t="s">
        <v>110</v>
      </c>
      <c r="C114" s="70" t="s">
        <v>108</v>
      </c>
      <c r="D114" s="70" t="s">
        <v>82</v>
      </c>
      <c r="E114" s="70" t="s">
        <v>79</v>
      </c>
      <c r="F114" s="70" t="s">
        <v>103</v>
      </c>
      <c r="G114" s="71" t="str">
        <f>II!B110</f>
        <v>%</v>
      </c>
      <c r="H114" s="70" t="s">
        <v>102</v>
      </c>
      <c r="I114" s="72">
        <v>2</v>
      </c>
      <c r="J114" s="74">
        <f>II!D110*100</f>
        <v>0</v>
      </c>
      <c r="K114" s="74">
        <f>II!E110*100</f>
        <v>0</v>
      </c>
      <c r="L114" s="74">
        <f>II!F110*100</f>
        <v>0</v>
      </c>
      <c r="M114" s="74">
        <f>II!G110*100</f>
        <v>0</v>
      </c>
      <c r="N114" s="74">
        <f>II!H110*100</f>
        <v>0</v>
      </c>
      <c r="O114" s="74">
        <f>II!I110*100</f>
        <v>0</v>
      </c>
      <c r="P114" s="74">
        <f>II!J110*100</f>
        <v>0</v>
      </c>
      <c r="Q114" s="74">
        <f>II!K110*100</f>
        <v>0</v>
      </c>
      <c r="R114" s="74">
        <f>II!L110*100</f>
        <v>0</v>
      </c>
      <c r="S114" s="74">
        <f>II!M110*100</f>
        <v>0</v>
      </c>
      <c r="T114" s="74">
        <f>II!N110*100</f>
        <v>0</v>
      </c>
      <c r="U114" s="74">
        <f>II!O110*100</f>
        <v>0</v>
      </c>
      <c r="V114" s="74">
        <f>II!P110*100</f>
        <v>1.5279491462136379E-5</v>
      </c>
      <c r="W114" s="74">
        <f>II!Q110*100</f>
        <v>2.9402613376653086</v>
      </c>
      <c r="X114" s="74">
        <f>II!R110*100</f>
        <v>3.1662373160247101</v>
      </c>
      <c r="Y114" s="74">
        <f>II!S110*100</f>
        <v>3.4087701219653148</v>
      </c>
      <c r="Z114" s="74">
        <f>II!T110*100</f>
        <v>3.6689473778750243</v>
      </c>
      <c r="AA114" s="74">
        <f>II!U110*100</f>
        <v>3.9479087285214236</v>
      </c>
      <c r="AB114" s="74">
        <f>II!V110*100</f>
        <v>4.2468451958178184</v>
      </c>
      <c r="AC114" s="74">
        <f>II!W110*100</f>
        <v>4.5669979009771913</v>
      </c>
      <c r="AD114" s="74">
        <f>II!X110*100</f>
        <v>4.9096560519474846</v>
      </c>
      <c r="AE114" s="74">
        <f>II!Y110*100</f>
        <v>5.276154085958324</v>
      </c>
      <c r="AF114" s="74">
        <f>II!Z110*100</f>
        <v>5.6678678497526906</v>
      </c>
      <c r="AG114" s="74">
        <f>II!AA110*100</f>
        <v>6.0862096940918793</v>
      </c>
      <c r="AH114" s="74">
        <f>II!AB110*100</f>
        <v>6.5326223549652926</v>
      </c>
      <c r="AI114" s="74">
        <f>II!AC110*100</f>
        <v>7.0085714922642621</v>
      </c>
      <c r="AJ114" s="74">
        <f>II!AD110*100</f>
        <v>7.5155367582432433</v>
      </c>
      <c r="AK114" s="74">
        <f>II!AE110*100</f>
        <v>8.0550012737366554</v>
      </c>
      <c r="AL114" s="74">
        <f>II!AF110*100</f>
        <v>8.6284394007457514</v>
      </c>
      <c r="AM114" s="74">
        <f>II!AG110*100</f>
        <v>9.2373027166297561</v>
      </c>
      <c r="AN114" s="74">
        <f>II!AH110*100</f>
        <v>9.8830041187158262</v>
      </c>
      <c r="AO114" s="74">
        <f>II!AI110*100</f>
        <v>10.566900019631474</v>
      </c>
      <c r="AP114" s="74">
        <f>II!AJ110*100</f>
        <v>11.290270633902241</v>
      </c>
      <c r="AQ114" s="74">
        <f>II!AK110*100</f>
        <v>12.054298405993654</v>
      </c>
    </row>
    <row r="115" spans="1:43" x14ac:dyDescent="0.2">
      <c r="A115" s="70" t="s">
        <v>97</v>
      </c>
      <c r="B115" s="70" t="s">
        <v>110</v>
      </c>
      <c r="C115" s="70" t="s">
        <v>108</v>
      </c>
      <c r="D115" s="70" t="s">
        <v>83</v>
      </c>
      <c r="E115" s="70" t="s">
        <v>12</v>
      </c>
      <c r="F115" s="70" t="s">
        <v>103</v>
      </c>
      <c r="G115" s="71" t="str">
        <f>II!B113</f>
        <v>%</v>
      </c>
      <c r="H115" s="70" t="s">
        <v>102</v>
      </c>
      <c r="I115" s="72">
        <v>2</v>
      </c>
      <c r="J115" s="74">
        <f>II!D113*100</f>
        <v>100</v>
      </c>
      <c r="K115" s="74">
        <f>II!E113*100</f>
        <v>100</v>
      </c>
      <c r="L115" s="74">
        <f>II!F113*100</f>
        <v>100</v>
      </c>
      <c r="M115" s="74">
        <f>II!G113*100</f>
        <v>100</v>
      </c>
      <c r="N115" s="74">
        <f>II!H113*100</f>
        <v>100</v>
      </c>
      <c r="O115" s="74">
        <f>II!I113*100</f>
        <v>100</v>
      </c>
      <c r="P115" s="74">
        <f>II!J113*100</f>
        <v>100</v>
      </c>
      <c r="Q115" s="74">
        <f>II!K113*100</f>
        <v>100</v>
      </c>
      <c r="R115" s="74">
        <f>II!L113*100</f>
        <v>100</v>
      </c>
      <c r="S115" s="74">
        <f>II!M113*100</f>
        <v>100</v>
      </c>
      <c r="T115" s="74">
        <f>II!N113*100</f>
        <v>100</v>
      </c>
      <c r="U115" s="74">
        <f>II!O113*100</f>
        <v>100</v>
      </c>
      <c r="V115" s="74">
        <f>II!P113*100</f>
        <v>100</v>
      </c>
      <c r="W115" s="74">
        <f>II!Q113*100</f>
        <v>100</v>
      </c>
      <c r="X115" s="74">
        <f>II!R113*100</f>
        <v>100</v>
      </c>
      <c r="Y115" s="74">
        <f>II!S113*100</f>
        <v>100</v>
      </c>
      <c r="Z115" s="74">
        <f>II!T113*100</f>
        <v>100</v>
      </c>
      <c r="AA115" s="74">
        <f>II!U113*100</f>
        <v>100</v>
      </c>
      <c r="AB115" s="74">
        <f>II!V113*100</f>
        <v>100</v>
      </c>
      <c r="AC115" s="74">
        <f>II!W113*100</f>
        <v>100</v>
      </c>
      <c r="AD115" s="74">
        <f>II!X113*100</f>
        <v>100</v>
      </c>
      <c r="AE115" s="74">
        <f>II!Y113*100</f>
        <v>100</v>
      </c>
      <c r="AF115" s="74">
        <f>II!Z113*100</f>
        <v>100</v>
      </c>
      <c r="AG115" s="74">
        <f>II!AA113*100</f>
        <v>100</v>
      </c>
      <c r="AH115" s="74">
        <f>II!AB113*100</f>
        <v>100</v>
      </c>
      <c r="AI115" s="74">
        <f>II!AC113*100</f>
        <v>100</v>
      </c>
      <c r="AJ115" s="74">
        <f>II!AD113*100</f>
        <v>100</v>
      </c>
      <c r="AK115" s="74">
        <f>II!AE113*100</f>
        <v>100</v>
      </c>
      <c r="AL115" s="74">
        <f>II!AF113*100</f>
        <v>100</v>
      </c>
      <c r="AM115" s="74">
        <f>II!AG113*100</f>
        <v>100</v>
      </c>
      <c r="AN115" s="74">
        <f>II!AH113*100</f>
        <v>100</v>
      </c>
      <c r="AO115" s="74">
        <f>II!AI113*100</f>
        <v>100</v>
      </c>
      <c r="AP115" s="74">
        <f>II!AJ113*100</f>
        <v>100</v>
      </c>
      <c r="AQ115" s="74">
        <f>II!AK113*100</f>
        <v>100</v>
      </c>
    </row>
    <row r="116" spans="1:43" x14ac:dyDescent="0.2">
      <c r="A116" s="70" t="s">
        <v>97</v>
      </c>
      <c r="B116" s="70" t="s">
        <v>110</v>
      </c>
      <c r="C116" s="70" t="s">
        <v>108</v>
      </c>
      <c r="D116" s="70" t="s">
        <v>16</v>
      </c>
      <c r="E116" s="70" t="s">
        <v>7</v>
      </c>
      <c r="F116" s="70" t="s">
        <v>104</v>
      </c>
      <c r="G116" s="71" t="str">
        <f>II!B117</f>
        <v>%</v>
      </c>
      <c r="H116" s="70" t="s">
        <v>96</v>
      </c>
      <c r="I116" s="72">
        <v>2</v>
      </c>
      <c r="J116" s="74">
        <f>II!D117*100</f>
        <v>30</v>
      </c>
      <c r="K116" s="74">
        <f>II!E117*100</f>
        <v>30</v>
      </c>
      <c r="L116" s="74">
        <f>II!F117*100</f>
        <v>30</v>
      </c>
      <c r="M116" s="74">
        <f>II!G117*100</f>
        <v>30</v>
      </c>
      <c r="N116" s="74">
        <f>II!H117*100</f>
        <v>30</v>
      </c>
      <c r="O116" s="74">
        <f>II!I117*100</f>
        <v>30</v>
      </c>
      <c r="P116" s="74">
        <f>II!J117*100</f>
        <v>30</v>
      </c>
      <c r="Q116" s="74">
        <f>II!K117*100</f>
        <v>30</v>
      </c>
      <c r="R116" s="74">
        <f>II!L117*100</f>
        <v>30</v>
      </c>
      <c r="S116" s="74">
        <f>II!M117*100</f>
        <v>30</v>
      </c>
      <c r="T116" s="74">
        <f>II!N117*100</f>
        <v>30</v>
      </c>
      <c r="U116" s="74">
        <f>II!O117*100</f>
        <v>30</v>
      </c>
      <c r="V116" s="74">
        <f>II!P117*100</f>
        <v>30</v>
      </c>
      <c r="W116" s="74">
        <f>II!Q117*100</f>
        <v>30</v>
      </c>
      <c r="X116" s="74">
        <f>II!R117*100</f>
        <v>30</v>
      </c>
      <c r="Y116" s="74">
        <f>II!S117*100</f>
        <v>30</v>
      </c>
      <c r="Z116" s="74">
        <f>II!T117*100</f>
        <v>30</v>
      </c>
      <c r="AA116" s="74">
        <f>II!U117*100</f>
        <v>30</v>
      </c>
      <c r="AB116" s="74">
        <f>II!V117*100</f>
        <v>30</v>
      </c>
      <c r="AC116" s="74">
        <f>II!W117*100</f>
        <v>30</v>
      </c>
      <c r="AD116" s="74">
        <f>II!X117*100</f>
        <v>30</v>
      </c>
      <c r="AE116" s="74">
        <f>II!Y117*100</f>
        <v>30</v>
      </c>
      <c r="AF116" s="74">
        <f>II!Z117*100</f>
        <v>30</v>
      </c>
      <c r="AG116" s="74">
        <f>II!AA117*100</f>
        <v>30</v>
      </c>
      <c r="AH116" s="74">
        <f>II!AB117*100</f>
        <v>30</v>
      </c>
      <c r="AI116" s="74">
        <f>II!AC117*100</f>
        <v>30</v>
      </c>
      <c r="AJ116" s="74">
        <f>II!AD117*100</f>
        <v>30</v>
      </c>
      <c r="AK116" s="74">
        <f>II!AE117*100</f>
        <v>30</v>
      </c>
      <c r="AL116" s="74">
        <f>II!AF117*100</f>
        <v>30</v>
      </c>
      <c r="AM116" s="74">
        <f>II!AG117*100</f>
        <v>30</v>
      </c>
      <c r="AN116" s="74">
        <f>II!AH117*100</f>
        <v>30</v>
      </c>
      <c r="AO116" s="74">
        <f>II!AI117*100</f>
        <v>30</v>
      </c>
      <c r="AP116" s="74">
        <f>II!AJ117*100</f>
        <v>30</v>
      </c>
      <c r="AQ116" s="74">
        <f>II!AK117*100</f>
        <v>30</v>
      </c>
    </row>
    <row r="117" spans="1:43" x14ac:dyDescent="0.2">
      <c r="A117" s="70" t="s">
        <v>97</v>
      </c>
      <c r="B117" s="70" t="s">
        <v>110</v>
      </c>
      <c r="C117" s="70" t="s">
        <v>108</v>
      </c>
      <c r="D117" s="70" t="s">
        <v>16</v>
      </c>
      <c r="E117" s="70" t="s">
        <v>11</v>
      </c>
      <c r="F117" s="70" t="s">
        <v>104</v>
      </c>
      <c r="G117" s="71" t="str">
        <f>II!B118</f>
        <v>%</v>
      </c>
      <c r="H117" s="70" t="s">
        <v>96</v>
      </c>
      <c r="I117" s="72">
        <v>2</v>
      </c>
      <c r="J117" s="74">
        <f>II!D118*100</f>
        <v>25</v>
      </c>
      <c r="K117" s="74">
        <f>II!E118*100</f>
        <v>25</v>
      </c>
      <c r="L117" s="74">
        <f>II!F118*100</f>
        <v>25</v>
      </c>
      <c r="M117" s="74">
        <f>II!G118*100</f>
        <v>25</v>
      </c>
      <c r="N117" s="74">
        <f>II!H118*100</f>
        <v>25</v>
      </c>
      <c r="O117" s="74">
        <f>II!I118*100</f>
        <v>25</v>
      </c>
      <c r="P117" s="74">
        <f>II!J118*100</f>
        <v>25</v>
      </c>
      <c r="Q117" s="74">
        <f>II!K118*100</f>
        <v>25</v>
      </c>
      <c r="R117" s="74">
        <f>II!L118*100</f>
        <v>25</v>
      </c>
      <c r="S117" s="74">
        <f>II!M118*100</f>
        <v>25</v>
      </c>
      <c r="T117" s="74">
        <f>II!N118*100</f>
        <v>25</v>
      </c>
      <c r="U117" s="74">
        <f>II!O118*100</f>
        <v>25</v>
      </c>
      <c r="V117" s="74">
        <f>II!P118*100</f>
        <v>25</v>
      </c>
      <c r="W117" s="74">
        <f>II!Q118*100</f>
        <v>25</v>
      </c>
      <c r="X117" s="74">
        <f>II!R118*100</f>
        <v>25</v>
      </c>
      <c r="Y117" s="74">
        <f>II!S118*100</f>
        <v>25</v>
      </c>
      <c r="Z117" s="74">
        <f>II!T118*100</f>
        <v>25</v>
      </c>
      <c r="AA117" s="74">
        <f>II!U118*100</f>
        <v>25</v>
      </c>
      <c r="AB117" s="74">
        <f>II!V118*100</f>
        <v>25</v>
      </c>
      <c r="AC117" s="74">
        <f>II!W118*100</f>
        <v>25</v>
      </c>
      <c r="AD117" s="74">
        <f>II!X118*100</f>
        <v>25</v>
      </c>
      <c r="AE117" s="74">
        <f>II!Y118*100</f>
        <v>25</v>
      </c>
      <c r="AF117" s="74">
        <f>II!Z118*100</f>
        <v>25</v>
      </c>
      <c r="AG117" s="74">
        <f>II!AA118*100</f>
        <v>25</v>
      </c>
      <c r="AH117" s="74">
        <f>II!AB118*100</f>
        <v>25</v>
      </c>
      <c r="AI117" s="74">
        <f>II!AC118*100</f>
        <v>25</v>
      </c>
      <c r="AJ117" s="74">
        <f>II!AD118*100</f>
        <v>25</v>
      </c>
      <c r="AK117" s="74">
        <f>II!AE118*100</f>
        <v>25</v>
      </c>
      <c r="AL117" s="74">
        <f>II!AF118*100</f>
        <v>25</v>
      </c>
      <c r="AM117" s="74">
        <f>II!AG118*100</f>
        <v>25</v>
      </c>
      <c r="AN117" s="74">
        <f>II!AH118*100</f>
        <v>25</v>
      </c>
      <c r="AO117" s="74">
        <f>II!AI118*100</f>
        <v>25</v>
      </c>
      <c r="AP117" s="74">
        <f>II!AJ118*100</f>
        <v>25</v>
      </c>
      <c r="AQ117" s="74">
        <f>II!AK118*100</f>
        <v>25</v>
      </c>
    </row>
    <row r="118" spans="1:43" x14ac:dyDescent="0.2">
      <c r="A118" s="70" t="s">
        <v>97</v>
      </c>
      <c r="B118" s="70" t="s">
        <v>110</v>
      </c>
      <c r="C118" s="70" t="s">
        <v>108</v>
      </c>
      <c r="D118" s="70" t="s">
        <v>16</v>
      </c>
      <c r="E118" s="70" t="s">
        <v>12</v>
      </c>
      <c r="F118" s="70" t="s">
        <v>104</v>
      </c>
      <c r="G118" s="71" t="str">
        <f>II!B119</f>
        <v>%</v>
      </c>
      <c r="H118" s="70" t="s">
        <v>96</v>
      </c>
      <c r="I118" s="72">
        <v>2</v>
      </c>
      <c r="J118" s="74">
        <f>II!D119*100</f>
        <v>87.906603773584905</v>
      </c>
      <c r="K118" s="74">
        <f>II!E119*100</f>
        <v>88.201451378809864</v>
      </c>
      <c r="L118" s="74">
        <f>II!F119*100</f>
        <v>88.496298984034823</v>
      </c>
      <c r="M118" s="74">
        <f>II!G119*100</f>
        <v>88.791146589259796</v>
      </c>
      <c r="N118" s="74">
        <f>II!H119*100</f>
        <v>89.085994194484755</v>
      </c>
      <c r="O118" s="74">
        <f>II!I119*100</f>
        <v>89.380841799709728</v>
      </c>
      <c r="P118" s="74">
        <f>II!J119*100</f>
        <v>89.675689404934687</v>
      </c>
      <c r="Q118" s="74">
        <f>II!K119*100</f>
        <v>89.970537010159646</v>
      </c>
      <c r="R118" s="74">
        <f>II!L119*100</f>
        <v>90.265384615384619</v>
      </c>
      <c r="S118" s="74">
        <f>II!M119*100</f>
        <v>90.560232220609578</v>
      </c>
      <c r="T118" s="74">
        <f>II!N119*100</f>
        <v>90.855079825834537</v>
      </c>
      <c r="U118" s="74">
        <f>II!O119*100</f>
        <v>91.14992743105951</v>
      </c>
      <c r="V118" s="74">
        <f>II!P119*100</f>
        <v>91.444775036284469</v>
      </c>
      <c r="W118" s="74">
        <f>II!Q119*100</f>
        <v>91.739622641509428</v>
      </c>
      <c r="X118" s="74">
        <f>II!R119*100</f>
        <v>91.739622641509428</v>
      </c>
      <c r="Y118" s="74">
        <f>II!S119*100</f>
        <v>91.739622641509428</v>
      </c>
      <c r="Z118" s="74">
        <f>II!T119*100</f>
        <v>91.739622641509428</v>
      </c>
      <c r="AA118" s="74">
        <f>II!U119*100</f>
        <v>91.739622641509428</v>
      </c>
      <c r="AB118" s="74">
        <f>II!V119*100</f>
        <v>91.739622641509428</v>
      </c>
      <c r="AC118" s="74">
        <f>II!W119*100</f>
        <v>91.739622641509428</v>
      </c>
      <c r="AD118" s="74">
        <f>II!X119*100</f>
        <v>91.739622641509428</v>
      </c>
      <c r="AE118" s="74">
        <f>II!Y119*100</f>
        <v>91.739622641509428</v>
      </c>
      <c r="AF118" s="74">
        <f>II!Z119*100</f>
        <v>91.739622641509428</v>
      </c>
      <c r="AG118" s="74">
        <f>II!AA119*100</f>
        <v>91.739622641509428</v>
      </c>
      <c r="AH118" s="74">
        <f>II!AB119*100</f>
        <v>91.739622641509428</v>
      </c>
      <c r="AI118" s="74">
        <f>II!AC119*100</f>
        <v>91.739622641509428</v>
      </c>
      <c r="AJ118" s="74">
        <f>II!AD119*100</f>
        <v>91.739622641509428</v>
      </c>
      <c r="AK118" s="74">
        <f>II!AE119*100</f>
        <v>91.739622641509428</v>
      </c>
      <c r="AL118" s="74">
        <f>II!AF119*100</f>
        <v>91.739622641509428</v>
      </c>
      <c r="AM118" s="74">
        <f>II!AG119*100</f>
        <v>91.739622641509428</v>
      </c>
      <c r="AN118" s="74">
        <f>II!AH119*100</f>
        <v>91.739622641509428</v>
      </c>
      <c r="AO118" s="74">
        <f>II!AI119*100</f>
        <v>91.739622641509428</v>
      </c>
      <c r="AP118" s="74">
        <f>II!AJ119*100</f>
        <v>91.739622641509428</v>
      </c>
      <c r="AQ118" s="74">
        <f>II!AK119*100</f>
        <v>91.739622641509428</v>
      </c>
    </row>
    <row r="119" spans="1:43" x14ac:dyDescent="0.2">
      <c r="A119" s="70" t="s">
        <v>97</v>
      </c>
      <c r="B119" s="70" t="s">
        <v>110</v>
      </c>
      <c r="C119" s="70" t="s">
        <v>108</v>
      </c>
      <c r="D119" s="70" t="s">
        <v>16</v>
      </c>
      <c r="E119" s="70" t="s">
        <v>13</v>
      </c>
      <c r="F119" s="70" t="s">
        <v>104</v>
      </c>
      <c r="G119" s="71" t="str">
        <f>II!B120</f>
        <v>%</v>
      </c>
      <c r="H119" s="70" t="s">
        <v>96</v>
      </c>
      <c r="I119" s="72">
        <v>2</v>
      </c>
      <c r="J119" s="74">
        <f>II!D120*100</f>
        <v>25</v>
      </c>
      <c r="K119" s="74">
        <f>II!E120*100</f>
        <v>25</v>
      </c>
      <c r="L119" s="74">
        <f>II!F120*100</f>
        <v>25</v>
      </c>
      <c r="M119" s="74">
        <f>II!G120*100</f>
        <v>25</v>
      </c>
      <c r="N119" s="74">
        <f>II!H120*100</f>
        <v>25</v>
      </c>
      <c r="O119" s="74">
        <f>II!I120*100</f>
        <v>25</v>
      </c>
      <c r="P119" s="74">
        <f>II!J120*100</f>
        <v>25</v>
      </c>
      <c r="Q119" s="74">
        <f>II!K120*100</f>
        <v>25</v>
      </c>
      <c r="R119" s="74">
        <f>II!L120*100</f>
        <v>25</v>
      </c>
      <c r="S119" s="74">
        <f>II!M120*100</f>
        <v>25</v>
      </c>
      <c r="T119" s="74">
        <f>II!N120*100</f>
        <v>25</v>
      </c>
      <c r="U119" s="74">
        <f>II!O120*100</f>
        <v>25</v>
      </c>
      <c r="V119" s="74">
        <f>II!P120*100</f>
        <v>25</v>
      </c>
      <c r="W119" s="74">
        <f>II!Q120*100</f>
        <v>25</v>
      </c>
      <c r="X119" s="74">
        <f>II!R120*100</f>
        <v>25</v>
      </c>
      <c r="Y119" s="74">
        <f>II!S120*100</f>
        <v>25</v>
      </c>
      <c r="Z119" s="74">
        <f>II!T120*100</f>
        <v>25</v>
      </c>
      <c r="AA119" s="74">
        <f>II!U120*100</f>
        <v>25</v>
      </c>
      <c r="AB119" s="74">
        <f>II!V120*100</f>
        <v>25</v>
      </c>
      <c r="AC119" s="74">
        <f>II!W120*100</f>
        <v>25</v>
      </c>
      <c r="AD119" s="74">
        <f>II!X120*100</f>
        <v>25</v>
      </c>
      <c r="AE119" s="74">
        <f>II!Y120*100</f>
        <v>25</v>
      </c>
      <c r="AF119" s="74">
        <f>II!Z120*100</f>
        <v>25</v>
      </c>
      <c r="AG119" s="74">
        <f>II!AA120*100</f>
        <v>25</v>
      </c>
      <c r="AH119" s="74">
        <f>II!AB120*100</f>
        <v>25</v>
      </c>
      <c r="AI119" s="74">
        <f>II!AC120*100</f>
        <v>25</v>
      </c>
      <c r="AJ119" s="74">
        <f>II!AD120*100</f>
        <v>25</v>
      </c>
      <c r="AK119" s="74">
        <f>II!AE120*100</f>
        <v>25</v>
      </c>
      <c r="AL119" s="74">
        <f>II!AF120*100</f>
        <v>25</v>
      </c>
      <c r="AM119" s="74">
        <f>II!AG120*100</f>
        <v>25</v>
      </c>
      <c r="AN119" s="74">
        <f>II!AH120*100</f>
        <v>25</v>
      </c>
      <c r="AO119" s="74">
        <f>II!AI120*100</f>
        <v>25</v>
      </c>
      <c r="AP119" s="74">
        <f>II!AJ120*100</f>
        <v>25</v>
      </c>
      <c r="AQ119" s="74">
        <f>II!AK120*100</f>
        <v>25</v>
      </c>
    </row>
    <row r="120" spans="1:43" x14ac:dyDescent="0.2">
      <c r="A120" s="70" t="s">
        <v>97</v>
      </c>
      <c r="B120" s="70" t="s">
        <v>110</v>
      </c>
      <c r="C120" s="70" t="s">
        <v>108</v>
      </c>
      <c r="D120" s="70" t="s">
        <v>16</v>
      </c>
      <c r="E120" s="70" t="s">
        <v>55</v>
      </c>
      <c r="F120" s="70" t="s">
        <v>104</v>
      </c>
      <c r="G120" s="71" t="str">
        <f>II!B121</f>
        <v>%</v>
      </c>
      <c r="H120" s="70" t="s">
        <v>96</v>
      </c>
      <c r="I120" s="72">
        <v>2</v>
      </c>
      <c r="J120" s="74">
        <f>II!D121*100</f>
        <v>25</v>
      </c>
      <c r="K120" s="74">
        <f>II!E121*100</f>
        <v>25</v>
      </c>
      <c r="L120" s="74">
        <f>II!F121*100</f>
        <v>25</v>
      </c>
      <c r="M120" s="74">
        <f>II!G121*100</f>
        <v>25</v>
      </c>
      <c r="N120" s="74">
        <f>II!H121*100</f>
        <v>25</v>
      </c>
      <c r="O120" s="74">
        <f>II!I121*100</f>
        <v>25</v>
      </c>
      <c r="P120" s="74">
        <f>II!J121*100</f>
        <v>25</v>
      </c>
      <c r="Q120" s="74">
        <f>II!K121*100</f>
        <v>25</v>
      </c>
      <c r="R120" s="74">
        <f>II!L121*100</f>
        <v>25</v>
      </c>
      <c r="S120" s="74">
        <f>II!M121*100</f>
        <v>25</v>
      </c>
      <c r="T120" s="74">
        <f>II!N121*100</f>
        <v>25</v>
      </c>
      <c r="U120" s="74">
        <f>II!O121*100</f>
        <v>25</v>
      </c>
      <c r="V120" s="74">
        <f>II!P121*100</f>
        <v>25</v>
      </c>
      <c r="W120" s="74">
        <f>II!Q121*100</f>
        <v>25</v>
      </c>
      <c r="X120" s="74">
        <f>II!R121*100</f>
        <v>25</v>
      </c>
      <c r="Y120" s="74">
        <f>II!S121*100</f>
        <v>25</v>
      </c>
      <c r="Z120" s="74">
        <f>II!T121*100</f>
        <v>25</v>
      </c>
      <c r="AA120" s="74">
        <f>II!U121*100</f>
        <v>25</v>
      </c>
      <c r="AB120" s="74">
        <f>II!V121*100</f>
        <v>25</v>
      </c>
      <c r="AC120" s="74">
        <f>II!W121*100</f>
        <v>25</v>
      </c>
      <c r="AD120" s="74">
        <f>II!X121*100</f>
        <v>25</v>
      </c>
      <c r="AE120" s="74">
        <f>II!Y121*100</f>
        <v>25</v>
      </c>
      <c r="AF120" s="74">
        <f>II!Z121*100</f>
        <v>25</v>
      </c>
      <c r="AG120" s="74">
        <f>II!AA121*100</f>
        <v>25</v>
      </c>
      <c r="AH120" s="74">
        <f>II!AB121*100</f>
        <v>25</v>
      </c>
      <c r="AI120" s="74">
        <f>II!AC121*100</f>
        <v>25</v>
      </c>
      <c r="AJ120" s="74">
        <f>II!AD121*100</f>
        <v>25</v>
      </c>
      <c r="AK120" s="74">
        <f>II!AE121*100</f>
        <v>25</v>
      </c>
      <c r="AL120" s="74">
        <f>II!AF121*100</f>
        <v>25</v>
      </c>
      <c r="AM120" s="74">
        <f>II!AG121*100</f>
        <v>25</v>
      </c>
      <c r="AN120" s="74">
        <f>II!AH121*100</f>
        <v>25</v>
      </c>
      <c r="AO120" s="74">
        <f>II!AI121*100</f>
        <v>25</v>
      </c>
      <c r="AP120" s="74">
        <f>II!AJ121*100</f>
        <v>25</v>
      </c>
      <c r="AQ120" s="74">
        <f>II!AK121*100</f>
        <v>25</v>
      </c>
    </row>
    <row r="121" spans="1:43" x14ac:dyDescent="0.2">
      <c r="A121" s="70" t="s">
        <v>97</v>
      </c>
      <c r="B121" s="70" t="s">
        <v>110</v>
      </c>
      <c r="C121" s="70" t="s">
        <v>108</v>
      </c>
      <c r="D121" s="70" t="s">
        <v>16</v>
      </c>
      <c r="E121" s="70" t="s">
        <v>79</v>
      </c>
      <c r="F121" s="70" t="s">
        <v>104</v>
      </c>
      <c r="G121" s="71" t="str">
        <f>II!B122</f>
        <v>%</v>
      </c>
      <c r="H121" s="70" t="s">
        <v>96</v>
      </c>
      <c r="I121" s="72">
        <v>2</v>
      </c>
      <c r="J121" s="74">
        <f>II!D122*100</f>
        <v>100</v>
      </c>
      <c r="K121" s="74">
        <f>II!E122*100</f>
        <v>100</v>
      </c>
      <c r="L121" s="74">
        <f>II!F122*100</f>
        <v>100</v>
      </c>
      <c r="M121" s="74">
        <f>II!G122*100</f>
        <v>100</v>
      </c>
      <c r="N121" s="74">
        <f>II!H122*100</f>
        <v>100</v>
      </c>
      <c r="O121" s="74">
        <f>II!I122*100</f>
        <v>100</v>
      </c>
      <c r="P121" s="74">
        <f>II!J122*100</f>
        <v>100</v>
      </c>
      <c r="Q121" s="74">
        <f>II!K122*100</f>
        <v>100</v>
      </c>
      <c r="R121" s="74">
        <f>II!L122*100</f>
        <v>100</v>
      </c>
      <c r="S121" s="74">
        <f>II!M122*100</f>
        <v>100</v>
      </c>
      <c r="T121" s="74">
        <f>II!N122*100</f>
        <v>100</v>
      </c>
      <c r="U121" s="74">
        <f>II!O122*100</f>
        <v>100</v>
      </c>
      <c r="V121" s="74">
        <f>II!P122*100</f>
        <v>100</v>
      </c>
      <c r="W121" s="74">
        <f>II!Q122*100</f>
        <v>100</v>
      </c>
      <c r="X121" s="74">
        <f>II!R122*100</f>
        <v>100</v>
      </c>
      <c r="Y121" s="74">
        <f>II!S122*100</f>
        <v>100</v>
      </c>
      <c r="Z121" s="74">
        <f>II!T122*100</f>
        <v>100</v>
      </c>
      <c r="AA121" s="74">
        <f>II!U122*100</f>
        <v>100</v>
      </c>
      <c r="AB121" s="74">
        <f>II!V122*100</f>
        <v>100</v>
      </c>
      <c r="AC121" s="74">
        <f>II!W122*100</f>
        <v>100</v>
      </c>
      <c r="AD121" s="74">
        <f>II!X122*100</f>
        <v>100</v>
      </c>
      <c r="AE121" s="74">
        <f>II!Y122*100</f>
        <v>100</v>
      </c>
      <c r="AF121" s="74">
        <f>II!Z122*100</f>
        <v>100</v>
      </c>
      <c r="AG121" s="74">
        <f>II!AA122*100</f>
        <v>100</v>
      </c>
      <c r="AH121" s="74">
        <f>II!AB122*100</f>
        <v>100</v>
      </c>
      <c r="AI121" s="74">
        <f>II!AC122*100</f>
        <v>100</v>
      </c>
      <c r="AJ121" s="74">
        <f>II!AD122*100</f>
        <v>100</v>
      </c>
      <c r="AK121" s="74">
        <f>II!AE122*100</f>
        <v>100</v>
      </c>
      <c r="AL121" s="74">
        <f>II!AF122*100</f>
        <v>100</v>
      </c>
      <c r="AM121" s="74">
        <f>II!AG122*100</f>
        <v>100</v>
      </c>
      <c r="AN121" s="74">
        <f>II!AH122*100</f>
        <v>100</v>
      </c>
      <c r="AO121" s="74">
        <f>II!AI122*100</f>
        <v>100</v>
      </c>
      <c r="AP121" s="74">
        <f>II!AJ122*100</f>
        <v>100</v>
      </c>
      <c r="AQ121" s="74">
        <f>II!AK122*100</f>
        <v>100</v>
      </c>
    </row>
    <row r="122" spans="1:43" x14ac:dyDescent="0.2">
      <c r="A122" s="70" t="s">
        <v>97</v>
      </c>
      <c r="B122" s="70" t="s">
        <v>110</v>
      </c>
      <c r="C122" s="70" t="s">
        <v>108</v>
      </c>
      <c r="D122" s="70" t="s">
        <v>82</v>
      </c>
      <c r="E122" s="70" t="s">
        <v>7</v>
      </c>
      <c r="F122" s="70" t="s">
        <v>104</v>
      </c>
      <c r="G122" s="71" t="str">
        <f>II!B125</f>
        <v>%</v>
      </c>
      <c r="H122" s="70" t="s">
        <v>96</v>
      </c>
      <c r="I122" s="72">
        <v>2</v>
      </c>
      <c r="J122" s="74">
        <f>II!D125*100</f>
        <v>82</v>
      </c>
      <c r="K122" s="74">
        <f>II!E125*100</f>
        <v>82</v>
      </c>
      <c r="L122" s="74">
        <f>II!F125*100</f>
        <v>82</v>
      </c>
      <c r="M122" s="74">
        <f>II!G125*100</f>
        <v>82</v>
      </c>
      <c r="N122" s="74">
        <f>II!H125*100</f>
        <v>82</v>
      </c>
      <c r="O122" s="74">
        <f>II!I125*100</f>
        <v>82</v>
      </c>
      <c r="P122" s="74">
        <f>II!J125*100</f>
        <v>82</v>
      </c>
      <c r="Q122" s="74">
        <f>II!K125*100</f>
        <v>82</v>
      </c>
      <c r="R122" s="74">
        <f>II!L125*100</f>
        <v>82</v>
      </c>
      <c r="S122" s="74">
        <f>II!M125*100</f>
        <v>82</v>
      </c>
      <c r="T122" s="74">
        <f>II!N125*100</f>
        <v>82</v>
      </c>
      <c r="U122" s="74">
        <f>II!O125*100</f>
        <v>82</v>
      </c>
      <c r="V122" s="74">
        <f>II!P125*100</f>
        <v>82</v>
      </c>
      <c r="W122" s="74">
        <f>II!Q125*100</f>
        <v>82</v>
      </c>
      <c r="X122" s="74">
        <f>II!R125*100</f>
        <v>82</v>
      </c>
      <c r="Y122" s="74">
        <f>II!S125*100</f>
        <v>82</v>
      </c>
      <c r="Z122" s="74">
        <f>II!T125*100</f>
        <v>82</v>
      </c>
      <c r="AA122" s="74">
        <f>II!U125*100</f>
        <v>82</v>
      </c>
      <c r="AB122" s="74">
        <f>II!V125*100</f>
        <v>82</v>
      </c>
      <c r="AC122" s="74">
        <f>II!W125*100</f>
        <v>82</v>
      </c>
      <c r="AD122" s="74">
        <f>II!X125*100</f>
        <v>82</v>
      </c>
      <c r="AE122" s="74">
        <f>II!Y125*100</f>
        <v>82</v>
      </c>
      <c r="AF122" s="74">
        <f>II!Z125*100</f>
        <v>82</v>
      </c>
      <c r="AG122" s="74">
        <f>II!AA125*100</f>
        <v>82</v>
      </c>
      <c r="AH122" s="74">
        <f>II!AB125*100</f>
        <v>82</v>
      </c>
      <c r="AI122" s="74">
        <f>II!AC125*100</f>
        <v>82</v>
      </c>
      <c r="AJ122" s="74">
        <f>II!AD125*100</f>
        <v>82</v>
      </c>
      <c r="AK122" s="74">
        <f>II!AE125*100</f>
        <v>82</v>
      </c>
      <c r="AL122" s="74">
        <f>II!AF125*100</f>
        <v>82</v>
      </c>
      <c r="AM122" s="74">
        <f>II!AG125*100</f>
        <v>82</v>
      </c>
      <c r="AN122" s="74">
        <f>II!AH125*100</f>
        <v>82</v>
      </c>
      <c r="AO122" s="74">
        <f>II!AI125*100</f>
        <v>82</v>
      </c>
      <c r="AP122" s="74">
        <f>II!AJ125*100</f>
        <v>82</v>
      </c>
      <c r="AQ122" s="74">
        <f>II!AK125*100</f>
        <v>82</v>
      </c>
    </row>
    <row r="123" spans="1:43" x14ac:dyDescent="0.2">
      <c r="A123" s="70" t="s">
        <v>97</v>
      </c>
      <c r="B123" s="70" t="s">
        <v>110</v>
      </c>
      <c r="C123" s="70" t="s">
        <v>108</v>
      </c>
      <c r="D123" s="70" t="s">
        <v>82</v>
      </c>
      <c r="E123" s="70" t="s">
        <v>9</v>
      </c>
      <c r="F123" s="70" t="s">
        <v>104</v>
      </c>
      <c r="G123" s="71" t="str">
        <f>II!B126</f>
        <v>%</v>
      </c>
      <c r="H123" s="70" t="s">
        <v>96</v>
      </c>
      <c r="I123" s="72">
        <v>2</v>
      </c>
      <c r="J123" s="74">
        <f>II!D126*100</f>
        <v>74.099999999999994</v>
      </c>
      <c r="K123" s="74">
        <f>II!E126*100</f>
        <v>74.099999999999994</v>
      </c>
      <c r="L123" s="74">
        <f>II!F126*100</f>
        <v>74.099999999999994</v>
      </c>
      <c r="M123" s="74">
        <f>II!G126*100</f>
        <v>74.099999999999994</v>
      </c>
      <c r="N123" s="74">
        <f>II!H126*100</f>
        <v>74.099999999999994</v>
      </c>
      <c r="O123" s="74">
        <f>II!I126*100</f>
        <v>74.099999999999994</v>
      </c>
      <c r="P123" s="74">
        <f>II!J126*100</f>
        <v>74.099999999999994</v>
      </c>
      <c r="Q123" s="74">
        <f>II!K126*100</f>
        <v>74.099999999999994</v>
      </c>
      <c r="R123" s="74">
        <f>II!L126*100</f>
        <v>74.099999999999994</v>
      </c>
      <c r="S123" s="74">
        <f>II!M126*100</f>
        <v>74.099999999999994</v>
      </c>
      <c r="T123" s="74">
        <f>II!N126*100</f>
        <v>74.099999999999994</v>
      </c>
      <c r="U123" s="74">
        <f>II!O126*100</f>
        <v>74.099999999999994</v>
      </c>
      <c r="V123" s="74">
        <f>II!P126*100</f>
        <v>74.099999999999994</v>
      </c>
      <c r="W123" s="74">
        <f>II!Q126*100</f>
        <v>74.099999999999994</v>
      </c>
      <c r="X123" s="74">
        <f>II!R126*100</f>
        <v>74.099999999999994</v>
      </c>
      <c r="Y123" s="74">
        <f>II!S126*100</f>
        <v>74.099999999999994</v>
      </c>
      <c r="Z123" s="74">
        <f>II!T126*100</f>
        <v>74.099999999999994</v>
      </c>
      <c r="AA123" s="74">
        <f>II!U126*100</f>
        <v>74.099999999999994</v>
      </c>
      <c r="AB123" s="74">
        <f>II!V126*100</f>
        <v>74.099999999999994</v>
      </c>
      <c r="AC123" s="74">
        <f>II!W126*100</f>
        <v>74.099999999999994</v>
      </c>
      <c r="AD123" s="74">
        <f>II!X126*100</f>
        <v>74.099999999999994</v>
      </c>
      <c r="AE123" s="74">
        <f>II!Y126*100</f>
        <v>74.099999999999994</v>
      </c>
      <c r="AF123" s="74">
        <f>II!Z126*100</f>
        <v>74.099999999999994</v>
      </c>
      <c r="AG123" s="74">
        <f>II!AA126*100</f>
        <v>74.099999999999994</v>
      </c>
      <c r="AH123" s="74">
        <f>II!AB126*100</f>
        <v>74.099999999999994</v>
      </c>
      <c r="AI123" s="74">
        <f>II!AC126*100</f>
        <v>74.099999999999994</v>
      </c>
      <c r="AJ123" s="74">
        <f>II!AD126*100</f>
        <v>74.099999999999994</v>
      </c>
      <c r="AK123" s="74">
        <f>II!AE126*100</f>
        <v>74.099999999999994</v>
      </c>
      <c r="AL123" s="74">
        <f>II!AF126*100</f>
        <v>74.099999999999994</v>
      </c>
      <c r="AM123" s="74">
        <f>II!AG126*100</f>
        <v>74.099999999999994</v>
      </c>
      <c r="AN123" s="74">
        <f>II!AH126*100</f>
        <v>74.099999999999994</v>
      </c>
      <c r="AO123" s="74">
        <f>II!AI126*100</f>
        <v>74.099999999999994</v>
      </c>
      <c r="AP123" s="74">
        <f>II!AJ126*100</f>
        <v>74.099999999999994</v>
      </c>
      <c r="AQ123" s="74">
        <f>II!AK126*100</f>
        <v>74.099999999999994</v>
      </c>
    </row>
    <row r="124" spans="1:43" x14ac:dyDescent="0.2">
      <c r="A124" s="70" t="s">
        <v>97</v>
      </c>
      <c r="B124" s="70" t="s">
        <v>110</v>
      </c>
      <c r="C124" s="70" t="s">
        <v>108</v>
      </c>
      <c r="D124" s="70" t="s">
        <v>82</v>
      </c>
      <c r="E124" s="70" t="s">
        <v>10</v>
      </c>
      <c r="F124" s="70" t="s">
        <v>104</v>
      </c>
      <c r="G124" s="71" t="str">
        <f>II!B127</f>
        <v>%</v>
      </c>
      <c r="H124" s="70" t="s">
        <v>96</v>
      </c>
      <c r="I124" s="72">
        <v>2</v>
      </c>
      <c r="J124" s="74">
        <f>II!D127*100</f>
        <v>82</v>
      </c>
      <c r="K124" s="74">
        <f>II!E127*100</f>
        <v>82</v>
      </c>
      <c r="L124" s="74">
        <f>II!F127*100</f>
        <v>82</v>
      </c>
      <c r="M124" s="74">
        <f>II!G127*100</f>
        <v>82</v>
      </c>
      <c r="N124" s="74">
        <f>II!H127*100</f>
        <v>82</v>
      </c>
      <c r="O124" s="74">
        <f>II!I127*100</f>
        <v>82</v>
      </c>
      <c r="P124" s="74">
        <f>II!J127*100</f>
        <v>82</v>
      </c>
      <c r="Q124" s="74">
        <f>II!K127*100</f>
        <v>82</v>
      </c>
      <c r="R124" s="74">
        <f>II!L127*100</f>
        <v>82</v>
      </c>
      <c r="S124" s="74">
        <f>II!M127*100</f>
        <v>82</v>
      </c>
      <c r="T124" s="74">
        <f>II!N127*100</f>
        <v>82</v>
      </c>
      <c r="U124" s="74">
        <f>II!O127*100</f>
        <v>82</v>
      </c>
      <c r="V124" s="74">
        <f>II!P127*100</f>
        <v>82</v>
      </c>
      <c r="W124" s="74">
        <f>II!Q127*100</f>
        <v>82</v>
      </c>
      <c r="X124" s="74">
        <f>II!R127*100</f>
        <v>82</v>
      </c>
      <c r="Y124" s="74">
        <f>II!S127*100</f>
        <v>82</v>
      </c>
      <c r="Z124" s="74">
        <f>II!T127*100</f>
        <v>82</v>
      </c>
      <c r="AA124" s="74">
        <f>II!U127*100</f>
        <v>82</v>
      </c>
      <c r="AB124" s="74">
        <f>II!V127*100</f>
        <v>82</v>
      </c>
      <c r="AC124" s="74">
        <f>II!W127*100</f>
        <v>82</v>
      </c>
      <c r="AD124" s="74">
        <f>II!X127*100</f>
        <v>82</v>
      </c>
      <c r="AE124" s="74">
        <f>II!Y127*100</f>
        <v>82</v>
      </c>
      <c r="AF124" s="74">
        <f>II!Z127*100</f>
        <v>82</v>
      </c>
      <c r="AG124" s="74">
        <f>II!AA127*100</f>
        <v>82</v>
      </c>
      <c r="AH124" s="74">
        <f>II!AB127*100</f>
        <v>82</v>
      </c>
      <c r="AI124" s="74">
        <f>II!AC127*100</f>
        <v>82</v>
      </c>
      <c r="AJ124" s="74">
        <f>II!AD127*100</f>
        <v>82</v>
      </c>
      <c r="AK124" s="74">
        <f>II!AE127*100</f>
        <v>82</v>
      </c>
      <c r="AL124" s="74">
        <f>II!AF127*100</f>
        <v>82</v>
      </c>
      <c r="AM124" s="74">
        <f>II!AG127*100</f>
        <v>82</v>
      </c>
      <c r="AN124" s="74">
        <f>II!AH127*100</f>
        <v>82</v>
      </c>
      <c r="AO124" s="74">
        <f>II!AI127*100</f>
        <v>82</v>
      </c>
      <c r="AP124" s="74">
        <f>II!AJ127*100</f>
        <v>82</v>
      </c>
      <c r="AQ124" s="74">
        <f>II!AK127*100</f>
        <v>82</v>
      </c>
    </row>
    <row r="125" spans="1:43" x14ac:dyDescent="0.2">
      <c r="A125" s="70" t="s">
        <v>97</v>
      </c>
      <c r="B125" s="70" t="s">
        <v>110</v>
      </c>
      <c r="C125" s="70" t="s">
        <v>108</v>
      </c>
      <c r="D125" s="70" t="s">
        <v>82</v>
      </c>
      <c r="E125" s="70" t="s">
        <v>11</v>
      </c>
      <c r="F125" s="70" t="s">
        <v>104</v>
      </c>
      <c r="G125" s="71" t="str">
        <f>II!B128</f>
        <v>%</v>
      </c>
      <c r="H125" s="70" t="s">
        <v>96</v>
      </c>
      <c r="I125" s="72">
        <v>2</v>
      </c>
      <c r="J125" s="74">
        <f>II!D128*100</f>
        <v>76.7</v>
      </c>
      <c r="K125" s="74">
        <f>II!E128*100</f>
        <v>76.7</v>
      </c>
      <c r="L125" s="74">
        <f>II!F128*100</f>
        <v>76.7</v>
      </c>
      <c r="M125" s="74">
        <f>II!G128*100</f>
        <v>76.7</v>
      </c>
      <c r="N125" s="74">
        <f>II!H128*100</f>
        <v>76.7</v>
      </c>
      <c r="O125" s="74">
        <f>II!I128*100</f>
        <v>76.7</v>
      </c>
      <c r="P125" s="74">
        <f>II!J128*100</f>
        <v>76.7</v>
      </c>
      <c r="Q125" s="74">
        <f>II!K128*100</f>
        <v>76.7</v>
      </c>
      <c r="R125" s="74">
        <f>II!L128*100</f>
        <v>76.7</v>
      </c>
      <c r="S125" s="74">
        <f>II!M128*100</f>
        <v>76.7</v>
      </c>
      <c r="T125" s="74">
        <f>II!N128*100</f>
        <v>76.7</v>
      </c>
      <c r="U125" s="74">
        <f>II!O128*100</f>
        <v>76.7</v>
      </c>
      <c r="V125" s="74">
        <f>II!P128*100</f>
        <v>76.7</v>
      </c>
      <c r="W125" s="74">
        <f>II!Q128*100</f>
        <v>76.7</v>
      </c>
      <c r="X125" s="74">
        <f>II!R128*100</f>
        <v>76.7</v>
      </c>
      <c r="Y125" s="74">
        <f>II!S128*100</f>
        <v>76.7</v>
      </c>
      <c r="Z125" s="74">
        <f>II!T128*100</f>
        <v>76.7</v>
      </c>
      <c r="AA125" s="74">
        <f>II!U128*100</f>
        <v>76.7</v>
      </c>
      <c r="AB125" s="74">
        <f>II!V128*100</f>
        <v>76.7</v>
      </c>
      <c r="AC125" s="74">
        <f>II!W128*100</f>
        <v>76.7</v>
      </c>
      <c r="AD125" s="74">
        <f>II!X128*100</f>
        <v>76.7</v>
      </c>
      <c r="AE125" s="74">
        <f>II!Y128*100</f>
        <v>76.7</v>
      </c>
      <c r="AF125" s="74">
        <f>II!Z128*100</f>
        <v>76.7</v>
      </c>
      <c r="AG125" s="74">
        <f>II!AA128*100</f>
        <v>76.7</v>
      </c>
      <c r="AH125" s="74">
        <f>II!AB128*100</f>
        <v>76.7</v>
      </c>
      <c r="AI125" s="74">
        <f>II!AC128*100</f>
        <v>76.7</v>
      </c>
      <c r="AJ125" s="74">
        <f>II!AD128*100</f>
        <v>76.7</v>
      </c>
      <c r="AK125" s="74">
        <f>II!AE128*100</f>
        <v>76.7</v>
      </c>
      <c r="AL125" s="74">
        <f>II!AF128*100</f>
        <v>76.7</v>
      </c>
      <c r="AM125" s="74">
        <f>II!AG128*100</f>
        <v>76.7</v>
      </c>
      <c r="AN125" s="74">
        <f>II!AH128*100</f>
        <v>76.7</v>
      </c>
      <c r="AO125" s="74">
        <f>II!AI128*100</f>
        <v>76.7</v>
      </c>
      <c r="AP125" s="74">
        <f>II!AJ128*100</f>
        <v>76.7</v>
      </c>
      <c r="AQ125" s="74">
        <f>II!AK128*100</f>
        <v>76.7</v>
      </c>
    </row>
    <row r="126" spans="1:43" x14ac:dyDescent="0.2">
      <c r="A126" s="70" t="s">
        <v>97</v>
      </c>
      <c r="B126" s="70" t="s">
        <v>110</v>
      </c>
      <c r="C126" s="70" t="s">
        <v>108</v>
      </c>
      <c r="D126" s="70" t="s">
        <v>82</v>
      </c>
      <c r="E126" s="70" t="s">
        <v>111</v>
      </c>
      <c r="F126" s="70" t="s">
        <v>104</v>
      </c>
      <c r="G126" s="71" t="str">
        <f>II!B129</f>
        <v>%</v>
      </c>
      <c r="H126" s="70" t="s">
        <v>96</v>
      </c>
      <c r="I126" s="72">
        <v>2</v>
      </c>
      <c r="J126" s="74">
        <f>II!D129*100</f>
        <v>63.2</v>
      </c>
      <c r="K126" s="74">
        <f>II!E129*100</f>
        <v>63.2</v>
      </c>
      <c r="L126" s="74">
        <f>II!F129*100</f>
        <v>63.2</v>
      </c>
      <c r="M126" s="74">
        <f>II!G129*100</f>
        <v>63.2</v>
      </c>
      <c r="N126" s="74">
        <f>II!H129*100</f>
        <v>63.252666666666656</v>
      </c>
      <c r="O126" s="74">
        <f>II!I129*100</f>
        <v>63.305333333333337</v>
      </c>
      <c r="P126" s="74">
        <f>II!J129*100</f>
        <v>63.35799999999999</v>
      </c>
      <c r="Q126" s="74">
        <f>II!K129*100</f>
        <v>63.410666666666671</v>
      </c>
      <c r="R126" s="74">
        <f>II!L129*100</f>
        <v>63.463333333333338</v>
      </c>
      <c r="S126" s="74">
        <f>II!M129*100</f>
        <v>63.515999999999991</v>
      </c>
      <c r="T126" s="74">
        <f>II!N129*100</f>
        <v>63.568666666666672</v>
      </c>
      <c r="U126" s="74">
        <f>II!O129*100</f>
        <v>63.621333333333332</v>
      </c>
      <c r="V126" s="74">
        <f>II!P129*100</f>
        <v>63.674000000000007</v>
      </c>
      <c r="W126" s="74">
        <f>II!Q129*100</f>
        <v>63.726666666666667</v>
      </c>
      <c r="X126" s="74">
        <f>II!R129*100</f>
        <v>63.779333333333341</v>
      </c>
      <c r="Y126" s="74">
        <f>II!S129*100</f>
        <v>63.832000000000001</v>
      </c>
      <c r="Z126" s="74">
        <f>II!T129*100</f>
        <v>63.884666666666668</v>
      </c>
      <c r="AA126" s="74">
        <f>II!U129*100</f>
        <v>63.937333333333335</v>
      </c>
      <c r="AB126" s="74">
        <f>II!V129*100</f>
        <v>63.99</v>
      </c>
      <c r="AC126" s="74">
        <f>II!W129*100</f>
        <v>64.042666666666676</v>
      </c>
      <c r="AD126" s="74">
        <f>II!X129*100</f>
        <v>64.095333333333343</v>
      </c>
      <c r="AE126" s="74">
        <f>II!Y129*100</f>
        <v>64.147999999999996</v>
      </c>
      <c r="AF126" s="74">
        <f>II!Z129*100</f>
        <v>64.200666666666677</v>
      </c>
      <c r="AG126" s="74">
        <f>II!AA129*100</f>
        <v>64.25333333333333</v>
      </c>
      <c r="AH126" s="74">
        <f>II!AB129*100</f>
        <v>64.306000000000012</v>
      </c>
      <c r="AI126" s="74">
        <f>II!AC129*100</f>
        <v>64.358666666666664</v>
      </c>
      <c r="AJ126" s="74">
        <f>II!AD129*100</f>
        <v>64.411333333333332</v>
      </c>
      <c r="AK126" s="74">
        <f>II!AE129*100</f>
        <v>64.463999999999999</v>
      </c>
      <c r="AL126" s="74">
        <f>II!AF129*100</f>
        <v>64.516666666666666</v>
      </c>
      <c r="AM126" s="74">
        <f>II!AG129*100</f>
        <v>64.569333333333333</v>
      </c>
      <c r="AN126" s="74">
        <f>II!AH129*100</f>
        <v>64.622</v>
      </c>
      <c r="AO126" s="74">
        <f>II!AI129*100</f>
        <v>64.674666666666667</v>
      </c>
      <c r="AP126" s="74">
        <f>II!AJ129*100</f>
        <v>64.727333333333334</v>
      </c>
      <c r="AQ126" s="74">
        <f>II!AK129*100</f>
        <v>64.779999999999987</v>
      </c>
    </row>
    <row r="127" spans="1:43" x14ac:dyDescent="0.2">
      <c r="A127" s="70" t="s">
        <v>97</v>
      </c>
      <c r="B127" s="70" t="s">
        <v>110</v>
      </c>
      <c r="C127" s="70" t="s">
        <v>108</v>
      </c>
      <c r="D127" s="70" t="s">
        <v>82</v>
      </c>
      <c r="E127" s="70" t="s">
        <v>12</v>
      </c>
      <c r="F127" s="70" t="s">
        <v>104</v>
      </c>
      <c r="G127" s="71" t="str">
        <f>II!B130</f>
        <v>%</v>
      </c>
      <c r="H127" s="70" t="s">
        <v>96</v>
      </c>
      <c r="I127" s="72">
        <v>2</v>
      </c>
      <c r="J127" s="74">
        <f>II!D130*100</f>
        <v>81.8</v>
      </c>
      <c r="K127" s="74">
        <f>II!E130*100</f>
        <v>81.8</v>
      </c>
      <c r="L127" s="74">
        <f>II!F130*100</f>
        <v>81.8</v>
      </c>
      <c r="M127" s="74">
        <f>II!G130*100</f>
        <v>81.819473029999997</v>
      </c>
      <c r="N127" s="74">
        <f>II!H130*100</f>
        <v>81.887655924191662</v>
      </c>
      <c r="O127" s="74">
        <f>II!I130*100</f>
        <v>81.955838818383342</v>
      </c>
      <c r="P127" s="74">
        <f>II!J130*100</f>
        <v>82.024021712575006</v>
      </c>
      <c r="Q127" s="74">
        <f>II!K130*100</f>
        <v>82.092204606766671</v>
      </c>
      <c r="R127" s="74">
        <f>II!L130*100</f>
        <v>82.160387500958336</v>
      </c>
      <c r="S127" s="74">
        <f>II!M130*100</f>
        <v>82.228570395149987</v>
      </c>
      <c r="T127" s="74">
        <f>II!N130*100</f>
        <v>82.296753289341666</v>
      </c>
      <c r="U127" s="74">
        <f>II!O130*100</f>
        <v>82.364936183533331</v>
      </c>
      <c r="V127" s="74">
        <f>II!P130*100</f>
        <v>82.43311907772501</v>
      </c>
      <c r="W127" s="74">
        <f>II!Q130*100</f>
        <v>82.501301971916661</v>
      </c>
      <c r="X127" s="74">
        <f>II!R130*100</f>
        <v>82.56948486610834</v>
      </c>
      <c r="Y127" s="74">
        <f>II!S130*100</f>
        <v>82.637667760300005</v>
      </c>
      <c r="Z127" s="74">
        <f>II!T130*100</f>
        <v>82.70585065449167</v>
      </c>
      <c r="AA127" s="74">
        <f>II!U130*100</f>
        <v>82.774033548683335</v>
      </c>
      <c r="AB127" s="74">
        <f>II!V130*100</f>
        <v>82.842216442874999</v>
      </c>
      <c r="AC127" s="74">
        <f>II!W130*100</f>
        <v>82.910399337066679</v>
      </c>
      <c r="AD127" s="74">
        <f>II!X130*100</f>
        <v>82.978582231258329</v>
      </c>
      <c r="AE127" s="74">
        <f>II!Y130*100</f>
        <v>83.046765125449994</v>
      </c>
      <c r="AF127" s="74">
        <f>II!Z130*100</f>
        <v>83.114948019641659</v>
      </c>
      <c r="AG127" s="74">
        <f>II!AA130*100</f>
        <v>83.183130913833324</v>
      </c>
      <c r="AH127" s="74">
        <f>II!AB130*100</f>
        <v>83.251313808025003</v>
      </c>
      <c r="AI127" s="74">
        <f>II!AC130*100</f>
        <v>83.319496702216668</v>
      </c>
      <c r="AJ127" s="74">
        <f>II!AD130*100</f>
        <v>83.387679596408333</v>
      </c>
      <c r="AK127" s="74">
        <f>II!AE130*100</f>
        <v>83.455862490599998</v>
      </c>
      <c r="AL127" s="74">
        <f>II!AF130*100</f>
        <v>83.524045384791663</v>
      </c>
      <c r="AM127" s="74">
        <f>II!AG130*100</f>
        <v>83.592228278983342</v>
      </c>
      <c r="AN127" s="74">
        <f>II!AH130*100</f>
        <v>83.660411173174992</v>
      </c>
      <c r="AO127" s="74">
        <f>II!AI130*100</f>
        <v>83.728594067366686</v>
      </c>
      <c r="AP127" s="74">
        <f>II!AJ130*100</f>
        <v>83.796776961558336</v>
      </c>
      <c r="AQ127" s="74">
        <f>II!AK130*100</f>
        <v>83.864959855750001</v>
      </c>
    </row>
    <row r="128" spans="1:43" x14ac:dyDescent="0.2">
      <c r="A128" s="70" t="s">
        <v>97</v>
      </c>
      <c r="B128" s="70" t="s">
        <v>110</v>
      </c>
      <c r="C128" s="70" t="s">
        <v>108</v>
      </c>
      <c r="D128" s="70" t="s">
        <v>82</v>
      </c>
      <c r="E128" s="70" t="s">
        <v>54</v>
      </c>
      <c r="F128" s="70" t="s">
        <v>104</v>
      </c>
      <c r="G128" s="71" t="str">
        <f>II!B131</f>
        <v>%</v>
      </c>
      <c r="H128" s="70" t="s">
        <v>96</v>
      </c>
      <c r="I128" s="72">
        <v>2</v>
      </c>
      <c r="J128" s="74">
        <f>II!D131*100</f>
        <v>50</v>
      </c>
      <c r="K128" s="74">
        <f>II!E131*100</f>
        <v>50</v>
      </c>
      <c r="L128" s="74">
        <f>II!F131*100</f>
        <v>50</v>
      </c>
      <c r="M128" s="74">
        <f>II!G131*100</f>
        <v>50</v>
      </c>
      <c r="N128" s="74">
        <f>II!H131*100</f>
        <v>50.041666666666664</v>
      </c>
      <c r="O128" s="74">
        <f>II!I131*100</f>
        <v>50.083333333333336</v>
      </c>
      <c r="P128" s="74">
        <f>II!J131*100</f>
        <v>50.125</v>
      </c>
      <c r="Q128" s="74">
        <f>II!K131*100</f>
        <v>50.166666666666671</v>
      </c>
      <c r="R128" s="74">
        <f>II!L131*100</f>
        <v>50.208333333333336</v>
      </c>
      <c r="S128" s="74">
        <f>II!M131*100</f>
        <v>50.249999999999993</v>
      </c>
      <c r="T128" s="74">
        <f>II!N131*100</f>
        <v>50.291666666666671</v>
      </c>
      <c r="U128" s="74">
        <f>II!O131*100</f>
        <v>50.333333333333329</v>
      </c>
      <c r="V128" s="74">
        <f>II!P131*100</f>
        <v>50.375</v>
      </c>
      <c r="W128" s="74">
        <f>II!Q131*100</f>
        <v>50.416666666666664</v>
      </c>
      <c r="X128" s="74">
        <f>II!R131*100</f>
        <v>50.458333333333336</v>
      </c>
      <c r="Y128" s="74">
        <f>II!S131*100</f>
        <v>50.5</v>
      </c>
      <c r="Z128" s="74">
        <f>II!T131*100</f>
        <v>50.541666666666664</v>
      </c>
      <c r="AA128" s="74">
        <f>II!U131*100</f>
        <v>50.583333333333336</v>
      </c>
      <c r="AB128" s="74">
        <f>II!V131*100</f>
        <v>50.625</v>
      </c>
      <c r="AC128" s="74">
        <f>II!W131*100</f>
        <v>50.666666666666671</v>
      </c>
      <c r="AD128" s="74">
        <f>II!X131*100</f>
        <v>50.708333333333336</v>
      </c>
      <c r="AE128" s="74">
        <f>II!Y131*100</f>
        <v>50.749999999999993</v>
      </c>
      <c r="AF128" s="74">
        <f>II!Z131*100</f>
        <v>50.791666666666671</v>
      </c>
      <c r="AG128" s="74">
        <f>II!AA131*100</f>
        <v>50.833333333333329</v>
      </c>
      <c r="AH128" s="74">
        <f>II!AB131*100</f>
        <v>50.875</v>
      </c>
      <c r="AI128" s="74">
        <f>II!AC131*100</f>
        <v>50.916666666666664</v>
      </c>
      <c r="AJ128" s="74">
        <f>II!AD131*100</f>
        <v>50.958333333333329</v>
      </c>
      <c r="AK128" s="74">
        <f>II!AE131*100</f>
        <v>51</v>
      </c>
      <c r="AL128" s="74">
        <f>II!AF131*100</f>
        <v>51.041666666666664</v>
      </c>
      <c r="AM128" s="74">
        <f>II!AG131*100</f>
        <v>51.083333333333336</v>
      </c>
      <c r="AN128" s="74">
        <f>II!AH131*100</f>
        <v>51.125</v>
      </c>
      <c r="AO128" s="74">
        <f>II!AI131*100</f>
        <v>51.166666666666671</v>
      </c>
      <c r="AP128" s="74">
        <f>II!AJ131*100</f>
        <v>51.208333333333336</v>
      </c>
      <c r="AQ128" s="74">
        <f>II!AK131*100</f>
        <v>51.249999999999993</v>
      </c>
    </row>
    <row r="129" spans="1:43" x14ac:dyDescent="0.2">
      <c r="A129" s="70" t="s">
        <v>97</v>
      </c>
      <c r="B129" s="70" t="s">
        <v>110</v>
      </c>
      <c r="C129" s="70" t="s">
        <v>108</v>
      </c>
      <c r="D129" s="70" t="s">
        <v>82</v>
      </c>
      <c r="E129" s="70" t="s">
        <v>78</v>
      </c>
      <c r="F129" s="70" t="s">
        <v>104</v>
      </c>
      <c r="G129" s="71" t="str">
        <f>II!B132</f>
        <v>%</v>
      </c>
      <c r="H129" s="70" t="s">
        <v>96</v>
      </c>
      <c r="I129" s="72">
        <v>2</v>
      </c>
      <c r="J129" s="74">
        <f>II!D132*100</f>
        <v>50</v>
      </c>
      <c r="K129" s="74">
        <f>II!E132*100</f>
        <v>50</v>
      </c>
      <c r="L129" s="74">
        <f>II!F132*100</f>
        <v>50</v>
      </c>
      <c r="M129" s="74">
        <f>II!G132*100</f>
        <v>50</v>
      </c>
      <c r="N129" s="74">
        <f>II!H132*100</f>
        <v>50.041666666666664</v>
      </c>
      <c r="O129" s="74">
        <f>II!I132*100</f>
        <v>50.083333333333336</v>
      </c>
      <c r="P129" s="74">
        <f>II!J132*100</f>
        <v>50.125</v>
      </c>
      <c r="Q129" s="74">
        <f>II!K132*100</f>
        <v>50.166666666666671</v>
      </c>
      <c r="R129" s="74">
        <f>II!L132*100</f>
        <v>50.208333333333336</v>
      </c>
      <c r="S129" s="74">
        <f>II!M132*100</f>
        <v>50.249999999999993</v>
      </c>
      <c r="T129" s="74">
        <f>II!N132*100</f>
        <v>50.291666666666671</v>
      </c>
      <c r="U129" s="74">
        <f>II!O132*100</f>
        <v>50.333333333333329</v>
      </c>
      <c r="V129" s="74">
        <f>II!P132*100</f>
        <v>50.375</v>
      </c>
      <c r="W129" s="74">
        <f>II!Q132*100</f>
        <v>50.416666666666664</v>
      </c>
      <c r="X129" s="74">
        <f>II!R132*100</f>
        <v>50.458333333333336</v>
      </c>
      <c r="Y129" s="74">
        <f>II!S132*100</f>
        <v>50.5</v>
      </c>
      <c r="Z129" s="74">
        <f>II!T132*100</f>
        <v>50.541666666666664</v>
      </c>
      <c r="AA129" s="74">
        <f>II!U132*100</f>
        <v>50.583333333333336</v>
      </c>
      <c r="AB129" s="74">
        <f>II!V132*100</f>
        <v>50.625</v>
      </c>
      <c r="AC129" s="74">
        <f>II!W132*100</f>
        <v>50.666666666666671</v>
      </c>
      <c r="AD129" s="74">
        <f>II!X132*100</f>
        <v>50.708333333333336</v>
      </c>
      <c r="AE129" s="74">
        <f>II!Y132*100</f>
        <v>50.749999999999993</v>
      </c>
      <c r="AF129" s="74">
        <f>II!Z132*100</f>
        <v>50.791666666666671</v>
      </c>
      <c r="AG129" s="74">
        <f>II!AA132*100</f>
        <v>50.833333333333329</v>
      </c>
      <c r="AH129" s="74">
        <f>II!AB132*100</f>
        <v>50.875</v>
      </c>
      <c r="AI129" s="74">
        <f>II!AC132*100</f>
        <v>50.916666666666664</v>
      </c>
      <c r="AJ129" s="74">
        <f>II!AD132*100</f>
        <v>50.958333333333329</v>
      </c>
      <c r="AK129" s="74">
        <f>II!AE132*100</f>
        <v>51</v>
      </c>
      <c r="AL129" s="74">
        <f>II!AF132*100</f>
        <v>51.041666666666664</v>
      </c>
      <c r="AM129" s="74">
        <f>II!AG132*100</f>
        <v>51.083333333333336</v>
      </c>
      <c r="AN129" s="74">
        <f>II!AH132*100</f>
        <v>51.125</v>
      </c>
      <c r="AO129" s="74">
        <f>II!AI132*100</f>
        <v>51.166666666666671</v>
      </c>
      <c r="AP129" s="74">
        <f>II!AJ132*100</f>
        <v>51.208333333333336</v>
      </c>
      <c r="AQ129" s="74">
        <f>II!AK132*100</f>
        <v>51.249999999999993</v>
      </c>
    </row>
    <row r="130" spans="1:43" x14ac:dyDescent="0.2">
      <c r="A130" s="70" t="s">
        <v>97</v>
      </c>
      <c r="B130" s="70" t="s">
        <v>110</v>
      </c>
      <c r="C130" s="70" t="s">
        <v>108</v>
      </c>
      <c r="D130" s="70" t="s">
        <v>82</v>
      </c>
      <c r="E130" s="70" t="s">
        <v>13</v>
      </c>
      <c r="F130" s="70" t="s">
        <v>104</v>
      </c>
      <c r="G130" s="71" t="str">
        <f>II!B133</f>
        <v>%</v>
      </c>
      <c r="H130" s="70" t="s">
        <v>96</v>
      </c>
      <c r="I130" s="72">
        <v>2</v>
      </c>
      <c r="J130" s="74">
        <f>II!D133*100</f>
        <v>76.7</v>
      </c>
      <c r="K130" s="74">
        <f>II!E133*100</f>
        <v>76.7</v>
      </c>
      <c r="L130" s="74">
        <f>II!F133*100</f>
        <v>76.7</v>
      </c>
      <c r="M130" s="74">
        <f>II!G133*100</f>
        <v>76.7</v>
      </c>
      <c r="N130" s="74">
        <f>II!H133*100</f>
        <v>76.76391666666666</v>
      </c>
      <c r="O130" s="74">
        <f>II!I133*100</f>
        <v>76.827833333333345</v>
      </c>
      <c r="P130" s="74">
        <f>II!J133*100</f>
        <v>76.891749999999988</v>
      </c>
      <c r="Q130" s="74">
        <f>II!K133*100</f>
        <v>76.955666666666673</v>
      </c>
      <c r="R130" s="74">
        <f>II!L133*100</f>
        <v>77.01958333333333</v>
      </c>
      <c r="S130" s="74">
        <f>II!M133*100</f>
        <v>77.083499999999987</v>
      </c>
      <c r="T130" s="74">
        <f>II!N133*100</f>
        <v>77.147416666666672</v>
      </c>
      <c r="U130" s="74">
        <f>II!O133*100</f>
        <v>77.211333333333329</v>
      </c>
      <c r="V130" s="74">
        <f>II!P133*100</f>
        <v>77.27525</v>
      </c>
      <c r="W130" s="74">
        <f>II!Q133*100</f>
        <v>77.339166666666671</v>
      </c>
      <c r="X130" s="74">
        <f>II!R133*100</f>
        <v>77.403083333333342</v>
      </c>
      <c r="Y130" s="74">
        <f>II!S133*100</f>
        <v>77.466999999999999</v>
      </c>
      <c r="Z130" s="74">
        <f>II!T133*100</f>
        <v>77.530916666666656</v>
      </c>
      <c r="AA130" s="74">
        <f>II!U133*100</f>
        <v>77.594833333333341</v>
      </c>
      <c r="AB130" s="74">
        <f>II!V133*100</f>
        <v>77.658749999999998</v>
      </c>
      <c r="AC130" s="74">
        <f>II!W133*100</f>
        <v>77.722666666666669</v>
      </c>
      <c r="AD130" s="74">
        <f>II!X133*100</f>
        <v>77.78658333333334</v>
      </c>
      <c r="AE130" s="74">
        <f>II!Y133*100</f>
        <v>77.850499999999982</v>
      </c>
      <c r="AF130" s="74">
        <f>II!Z133*100</f>
        <v>77.914416666666682</v>
      </c>
      <c r="AG130" s="74">
        <f>II!AA133*100</f>
        <v>77.978333333333325</v>
      </c>
      <c r="AH130" s="74">
        <f>II!AB133*100</f>
        <v>78.042249999999996</v>
      </c>
      <c r="AI130" s="74">
        <f>II!AC133*100</f>
        <v>78.106166666666667</v>
      </c>
      <c r="AJ130" s="74">
        <f>II!AD133*100</f>
        <v>78.170083333333324</v>
      </c>
      <c r="AK130" s="74">
        <f>II!AE133*100</f>
        <v>78.234000000000009</v>
      </c>
      <c r="AL130" s="74">
        <f>II!AF133*100</f>
        <v>78.297916666666666</v>
      </c>
      <c r="AM130" s="74">
        <f>II!AG133*100</f>
        <v>78.361833333333337</v>
      </c>
      <c r="AN130" s="74">
        <f>II!AH133*100</f>
        <v>78.425749999999994</v>
      </c>
      <c r="AO130" s="74">
        <f>II!AI133*100</f>
        <v>78.489666666666679</v>
      </c>
      <c r="AP130" s="74">
        <f>II!AJ133*100</f>
        <v>78.553583333333336</v>
      </c>
      <c r="AQ130" s="74">
        <f>II!AK133*100</f>
        <v>78.617499999999993</v>
      </c>
    </row>
    <row r="131" spans="1:43" x14ac:dyDescent="0.2">
      <c r="A131" s="70" t="s">
        <v>97</v>
      </c>
      <c r="B131" s="70" t="s">
        <v>110</v>
      </c>
      <c r="C131" s="70" t="s">
        <v>108</v>
      </c>
      <c r="D131" s="70" t="s">
        <v>82</v>
      </c>
      <c r="E131" s="70" t="s">
        <v>55</v>
      </c>
      <c r="F131" s="70" t="s">
        <v>104</v>
      </c>
      <c r="G131" s="71" t="str">
        <f>II!B134</f>
        <v>%</v>
      </c>
      <c r="H131" s="70" t="s">
        <v>96</v>
      </c>
      <c r="I131" s="72">
        <v>2</v>
      </c>
      <c r="J131" s="74">
        <f>II!D134*100</f>
        <v>76.7</v>
      </c>
      <c r="K131" s="74">
        <f>II!E134*100</f>
        <v>76.7</v>
      </c>
      <c r="L131" s="74">
        <f>II!F134*100</f>
        <v>76.7</v>
      </c>
      <c r="M131" s="74">
        <f>II!G134*100</f>
        <v>76.7</v>
      </c>
      <c r="N131" s="74">
        <f>II!H134*100</f>
        <v>76.76391666666666</v>
      </c>
      <c r="O131" s="74">
        <f>II!I134*100</f>
        <v>76.827833333333345</v>
      </c>
      <c r="P131" s="74">
        <f>II!J134*100</f>
        <v>76.891749999999988</v>
      </c>
      <c r="Q131" s="74">
        <f>II!K134*100</f>
        <v>76.955666666666673</v>
      </c>
      <c r="R131" s="74">
        <f>II!L134*100</f>
        <v>77.01958333333333</v>
      </c>
      <c r="S131" s="74">
        <f>II!M134*100</f>
        <v>77.083499999999987</v>
      </c>
      <c r="T131" s="74">
        <f>II!N134*100</f>
        <v>77.147416666666672</v>
      </c>
      <c r="U131" s="74">
        <f>II!O134*100</f>
        <v>77.211333333333329</v>
      </c>
      <c r="V131" s="74">
        <f>II!P134*100</f>
        <v>77.27525</v>
      </c>
      <c r="W131" s="74">
        <f>II!Q134*100</f>
        <v>77.339166666666671</v>
      </c>
      <c r="X131" s="74">
        <f>II!R134*100</f>
        <v>77.403083333333342</v>
      </c>
      <c r="Y131" s="74">
        <f>II!S134*100</f>
        <v>77.466999999999999</v>
      </c>
      <c r="Z131" s="74">
        <f>II!T134*100</f>
        <v>77.530916666666656</v>
      </c>
      <c r="AA131" s="74">
        <f>II!U134*100</f>
        <v>77.594833333333341</v>
      </c>
      <c r="AB131" s="74">
        <f>II!V134*100</f>
        <v>77.658749999999998</v>
      </c>
      <c r="AC131" s="74">
        <f>II!W134*100</f>
        <v>77.722666666666669</v>
      </c>
      <c r="AD131" s="74">
        <f>II!X134*100</f>
        <v>77.78658333333334</v>
      </c>
      <c r="AE131" s="74">
        <f>II!Y134*100</f>
        <v>77.850499999999982</v>
      </c>
      <c r="AF131" s="74">
        <f>II!Z134*100</f>
        <v>77.914416666666682</v>
      </c>
      <c r="AG131" s="74">
        <f>II!AA134*100</f>
        <v>77.978333333333325</v>
      </c>
      <c r="AH131" s="74">
        <f>II!AB134*100</f>
        <v>78.042249999999996</v>
      </c>
      <c r="AI131" s="74">
        <f>II!AC134*100</f>
        <v>78.106166666666667</v>
      </c>
      <c r="AJ131" s="74">
        <f>II!AD134*100</f>
        <v>78.170083333333324</v>
      </c>
      <c r="AK131" s="74">
        <f>II!AE134*100</f>
        <v>78.234000000000009</v>
      </c>
      <c r="AL131" s="74">
        <f>II!AF134*100</f>
        <v>78.297916666666666</v>
      </c>
      <c r="AM131" s="74">
        <f>II!AG134*100</f>
        <v>78.361833333333337</v>
      </c>
      <c r="AN131" s="74">
        <f>II!AH134*100</f>
        <v>78.425749999999994</v>
      </c>
      <c r="AO131" s="74">
        <f>II!AI134*100</f>
        <v>78.489666666666679</v>
      </c>
      <c r="AP131" s="74">
        <f>II!AJ134*100</f>
        <v>78.553583333333336</v>
      </c>
      <c r="AQ131" s="74">
        <f>II!AK134*100</f>
        <v>78.617499999999993</v>
      </c>
    </row>
    <row r="132" spans="1:43" x14ac:dyDescent="0.2">
      <c r="A132" s="70" t="s">
        <v>97</v>
      </c>
      <c r="B132" s="70" t="s">
        <v>110</v>
      </c>
      <c r="C132" s="70" t="s">
        <v>108</v>
      </c>
      <c r="D132" s="70" t="s">
        <v>82</v>
      </c>
      <c r="E132" s="70" t="s">
        <v>56</v>
      </c>
      <c r="F132" s="70" t="s">
        <v>104</v>
      </c>
      <c r="G132" s="71" t="str">
        <f>II!B135</f>
        <v>%</v>
      </c>
      <c r="H132" s="70" t="s">
        <v>96</v>
      </c>
      <c r="I132" s="72">
        <v>2</v>
      </c>
      <c r="J132" s="74">
        <f>II!D135*100</f>
        <v>73.400000000000006</v>
      </c>
      <c r="K132" s="74">
        <f>II!E135*100</f>
        <v>73.400000000000006</v>
      </c>
      <c r="L132" s="74">
        <f>II!F135*100</f>
        <v>73.400000000000006</v>
      </c>
      <c r="M132" s="74">
        <f>II!G135*100</f>
        <v>73.400000000000006</v>
      </c>
      <c r="N132" s="74">
        <f>II!H135*100</f>
        <v>73.461166666666671</v>
      </c>
      <c r="O132" s="74">
        <f>II!I135*100</f>
        <v>73.52233333333335</v>
      </c>
      <c r="P132" s="74">
        <f>II!J135*100</f>
        <v>73.583500000000001</v>
      </c>
      <c r="Q132" s="74">
        <f>II!K135*100</f>
        <v>73.64466666666668</v>
      </c>
      <c r="R132" s="74">
        <f>II!L135*100</f>
        <v>73.705833333333331</v>
      </c>
      <c r="S132" s="74">
        <f>II!M135*100</f>
        <v>73.76700000000001</v>
      </c>
      <c r="T132" s="74">
        <f>II!N135*100</f>
        <v>73.828166666666689</v>
      </c>
      <c r="U132" s="74">
        <f>II!O135*100</f>
        <v>73.88933333333334</v>
      </c>
      <c r="V132" s="74">
        <f>II!P135*100</f>
        <v>73.950500000000019</v>
      </c>
      <c r="W132" s="74">
        <f>II!Q135*100</f>
        <v>74.01166666666667</v>
      </c>
      <c r="X132" s="74">
        <f>II!R135*100</f>
        <v>74.07283333333335</v>
      </c>
      <c r="Y132" s="74">
        <f>II!S135*100</f>
        <v>74.134000000000015</v>
      </c>
      <c r="Z132" s="74">
        <f>II!T135*100</f>
        <v>74.195166666666665</v>
      </c>
      <c r="AA132" s="74">
        <f>II!U135*100</f>
        <v>74.256333333333345</v>
      </c>
      <c r="AB132" s="74">
        <f>II!V135*100</f>
        <v>74.31750000000001</v>
      </c>
      <c r="AC132" s="74">
        <f>II!W135*100</f>
        <v>74.378666666666675</v>
      </c>
      <c r="AD132" s="74">
        <f>II!X135*100</f>
        <v>74.43983333333334</v>
      </c>
      <c r="AE132" s="74">
        <f>II!Y135*100</f>
        <v>74.501000000000005</v>
      </c>
      <c r="AF132" s="74">
        <f>II!Z135*100</f>
        <v>74.56216666666667</v>
      </c>
      <c r="AG132" s="74">
        <f>II!AA135*100</f>
        <v>74.623333333333335</v>
      </c>
      <c r="AH132" s="74">
        <f>II!AB135*100</f>
        <v>74.684500000000014</v>
      </c>
      <c r="AI132" s="74">
        <f>II!AC135*100</f>
        <v>74.745666666666679</v>
      </c>
      <c r="AJ132" s="74">
        <f>II!AD135*100</f>
        <v>74.80683333333333</v>
      </c>
      <c r="AK132" s="74">
        <f>II!AE135*100</f>
        <v>74.868000000000009</v>
      </c>
      <c r="AL132" s="74">
        <f>II!AF135*100</f>
        <v>74.929166666666674</v>
      </c>
      <c r="AM132" s="74">
        <f>II!AG135*100</f>
        <v>74.990333333333353</v>
      </c>
      <c r="AN132" s="74">
        <f>II!AH135*100</f>
        <v>75.051500000000004</v>
      </c>
      <c r="AO132" s="74">
        <f>II!AI135*100</f>
        <v>75.112666666666684</v>
      </c>
      <c r="AP132" s="74">
        <f>II!AJ135*100</f>
        <v>75.173833333333334</v>
      </c>
      <c r="AQ132" s="74">
        <f>II!AK135*100</f>
        <v>75.235000000000014</v>
      </c>
    </row>
    <row r="133" spans="1:43" x14ac:dyDescent="0.2">
      <c r="A133" s="70" t="s">
        <v>97</v>
      </c>
      <c r="B133" s="70" t="s">
        <v>110</v>
      </c>
      <c r="C133" s="70" t="s">
        <v>108</v>
      </c>
      <c r="D133" s="70" t="s">
        <v>82</v>
      </c>
      <c r="E133" s="70" t="s">
        <v>14</v>
      </c>
      <c r="F133" s="70" t="s">
        <v>104</v>
      </c>
      <c r="G133" s="71" t="str">
        <f>II!B136</f>
        <v>%</v>
      </c>
      <c r="H133" s="70" t="s">
        <v>96</v>
      </c>
      <c r="I133" s="72">
        <v>2</v>
      </c>
      <c r="J133" s="74">
        <f>II!D136*100</f>
        <v>100</v>
      </c>
      <c r="K133" s="74">
        <f>II!E136*100</f>
        <v>100</v>
      </c>
      <c r="L133" s="74">
        <f>II!F136*100</f>
        <v>100</v>
      </c>
      <c r="M133" s="74">
        <f>II!G136*100</f>
        <v>100</v>
      </c>
      <c r="N133" s="74">
        <f>II!H136*100</f>
        <v>100</v>
      </c>
      <c r="O133" s="74">
        <f>II!I136*100</f>
        <v>100</v>
      </c>
      <c r="P133" s="74">
        <f>II!J136*100</f>
        <v>100</v>
      </c>
      <c r="Q133" s="74">
        <f>II!K136*100</f>
        <v>100</v>
      </c>
      <c r="R133" s="74">
        <f>II!L136*100</f>
        <v>100</v>
      </c>
      <c r="S133" s="74">
        <f>II!M136*100</f>
        <v>100</v>
      </c>
      <c r="T133" s="74">
        <f>II!N136*100</f>
        <v>100</v>
      </c>
      <c r="U133" s="74">
        <f>II!O136*100</f>
        <v>100</v>
      </c>
      <c r="V133" s="74">
        <f>II!P136*100</f>
        <v>100</v>
      </c>
      <c r="W133" s="74">
        <f>II!Q136*100</f>
        <v>100</v>
      </c>
      <c r="X133" s="74">
        <f>II!R136*100</f>
        <v>100</v>
      </c>
      <c r="Y133" s="74">
        <f>II!S136*100</f>
        <v>100</v>
      </c>
      <c r="Z133" s="74">
        <f>II!T136*100</f>
        <v>100</v>
      </c>
      <c r="AA133" s="74">
        <f>II!U136*100</f>
        <v>100</v>
      </c>
      <c r="AB133" s="74">
        <f>II!V136*100</f>
        <v>100</v>
      </c>
      <c r="AC133" s="74">
        <f>II!W136*100</f>
        <v>100</v>
      </c>
      <c r="AD133" s="74">
        <f>II!X136*100</f>
        <v>100</v>
      </c>
      <c r="AE133" s="74">
        <f>II!Y136*100</f>
        <v>100</v>
      </c>
      <c r="AF133" s="74">
        <f>II!Z136*100</f>
        <v>100</v>
      </c>
      <c r="AG133" s="74">
        <f>II!AA136*100</f>
        <v>100</v>
      </c>
      <c r="AH133" s="74">
        <f>II!AB136*100</f>
        <v>100</v>
      </c>
      <c r="AI133" s="74">
        <f>II!AC136*100</f>
        <v>100</v>
      </c>
      <c r="AJ133" s="74">
        <f>II!AD136*100</f>
        <v>100</v>
      </c>
      <c r="AK133" s="74">
        <f>II!AE136*100</f>
        <v>100</v>
      </c>
      <c r="AL133" s="74">
        <f>II!AF136*100</f>
        <v>100</v>
      </c>
      <c r="AM133" s="74">
        <f>II!AG136*100</f>
        <v>100</v>
      </c>
      <c r="AN133" s="74">
        <f>II!AH136*100</f>
        <v>100</v>
      </c>
      <c r="AO133" s="74">
        <f>II!AI136*100</f>
        <v>100</v>
      </c>
      <c r="AP133" s="74">
        <f>II!AJ136*100</f>
        <v>100</v>
      </c>
      <c r="AQ133" s="74">
        <f>II!AK136*100</f>
        <v>100</v>
      </c>
    </row>
    <row r="134" spans="1:43" x14ac:dyDescent="0.2">
      <c r="A134" s="70" t="s">
        <v>97</v>
      </c>
      <c r="B134" s="70" t="s">
        <v>110</v>
      </c>
      <c r="C134" s="70" t="s">
        <v>108</v>
      </c>
      <c r="D134" s="70" t="s">
        <v>82</v>
      </c>
      <c r="E134" s="70" t="s">
        <v>79</v>
      </c>
      <c r="F134" s="70" t="s">
        <v>104</v>
      </c>
      <c r="G134" s="71" t="str">
        <f>II!B137</f>
        <v>%</v>
      </c>
      <c r="H134" s="70" t="s">
        <v>96</v>
      </c>
      <c r="I134" s="72">
        <v>2</v>
      </c>
      <c r="J134" s="74">
        <f>II!D137*100</f>
        <v>100</v>
      </c>
      <c r="K134" s="74">
        <f>II!E137*100</f>
        <v>100</v>
      </c>
      <c r="L134" s="74">
        <f>II!F137*100</f>
        <v>100</v>
      </c>
      <c r="M134" s="74">
        <f>II!G137*100</f>
        <v>100</v>
      </c>
      <c r="N134" s="74">
        <f>II!H137*100</f>
        <v>100</v>
      </c>
      <c r="O134" s="74">
        <f>II!I137*100</f>
        <v>100</v>
      </c>
      <c r="P134" s="74">
        <f>II!J137*100</f>
        <v>100</v>
      </c>
      <c r="Q134" s="74">
        <f>II!K137*100</f>
        <v>100</v>
      </c>
      <c r="R134" s="74">
        <f>II!L137*100</f>
        <v>100</v>
      </c>
      <c r="S134" s="74">
        <f>II!M137*100</f>
        <v>100</v>
      </c>
      <c r="T134" s="74">
        <f>II!N137*100</f>
        <v>100</v>
      </c>
      <c r="U134" s="74">
        <f>II!O137*100</f>
        <v>100</v>
      </c>
      <c r="V134" s="74">
        <f>II!P137*100</f>
        <v>100</v>
      </c>
      <c r="W134" s="74">
        <f>II!Q137*100</f>
        <v>100</v>
      </c>
      <c r="X134" s="74">
        <f>II!R137*100</f>
        <v>100</v>
      </c>
      <c r="Y134" s="74">
        <f>II!S137*100</f>
        <v>100</v>
      </c>
      <c r="Z134" s="74">
        <f>II!T137*100</f>
        <v>100</v>
      </c>
      <c r="AA134" s="74">
        <f>II!U137*100</f>
        <v>100</v>
      </c>
      <c r="AB134" s="74">
        <f>II!V137*100</f>
        <v>100</v>
      </c>
      <c r="AC134" s="74">
        <f>II!W137*100</f>
        <v>100</v>
      </c>
      <c r="AD134" s="74">
        <f>II!X137*100</f>
        <v>100</v>
      </c>
      <c r="AE134" s="74">
        <f>II!Y137*100</f>
        <v>100</v>
      </c>
      <c r="AF134" s="74">
        <f>II!Z137*100</f>
        <v>100</v>
      </c>
      <c r="AG134" s="74">
        <f>II!AA137*100</f>
        <v>100</v>
      </c>
      <c r="AH134" s="74">
        <f>II!AB137*100</f>
        <v>100</v>
      </c>
      <c r="AI134" s="74">
        <f>II!AC137*100</f>
        <v>100</v>
      </c>
      <c r="AJ134" s="74">
        <f>II!AD137*100</f>
        <v>100</v>
      </c>
      <c r="AK134" s="74">
        <f>II!AE137*100</f>
        <v>100</v>
      </c>
      <c r="AL134" s="74">
        <f>II!AF137*100</f>
        <v>100</v>
      </c>
      <c r="AM134" s="74">
        <f>II!AG137*100</f>
        <v>100</v>
      </c>
      <c r="AN134" s="74">
        <f>II!AH137*100</f>
        <v>100</v>
      </c>
      <c r="AO134" s="74">
        <f>II!AI137*100</f>
        <v>100</v>
      </c>
      <c r="AP134" s="74">
        <f>II!AJ137*100</f>
        <v>100</v>
      </c>
      <c r="AQ134" s="74">
        <f>II!AK137*100</f>
        <v>100</v>
      </c>
    </row>
    <row r="135" spans="1:43" x14ac:dyDescent="0.2">
      <c r="A135" s="70" t="s">
        <v>97</v>
      </c>
      <c r="B135" s="70" t="s">
        <v>110</v>
      </c>
      <c r="C135" s="70" t="s">
        <v>108</v>
      </c>
      <c r="D135" s="70" t="s">
        <v>83</v>
      </c>
      <c r="E135" s="70" t="s">
        <v>23</v>
      </c>
      <c r="F135" s="70" t="s">
        <v>104</v>
      </c>
      <c r="G135" s="71" t="str">
        <f>II!B140</f>
        <v>%</v>
      </c>
      <c r="H135" s="70" t="s">
        <v>96</v>
      </c>
      <c r="I135" s="72">
        <v>2</v>
      </c>
      <c r="J135" s="74">
        <f>II!D140*100</f>
        <v>100</v>
      </c>
      <c r="K135" s="74">
        <f>II!E140*100</f>
        <v>100</v>
      </c>
      <c r="L135" s="74">
        <f>II!F140*100</f>
        <v>100</v>
      </c>
      <c r="M135" s="74">
        <f>II!G140*100</f>
        <v>100</v>
      </c>
      <c r="N135" s="74">
        <f>II!H140*100</f>
        <v>100</v>
      </c>
      <c r="O135" s="74">
        <f>II!I140*100</f>
        <v>100</v>
      </c>
      <c r="P135" s="74">
        <f>II!J140*100</f>
        <v>100</v>
      </c>
      <c r="Q135" s="74">
        <f>II!K140*100</f>
        <v>100</v>
      </c>
      <c r="R135" s="74">
        <f>II!L140*100</f>
        <v>100</v>
      </c>
      <c r="S135" s="74">
        <f>II!M140*100</f>
        <v>100</v>
      </c>
      <c r="T135" s="74">
        <f>II!N140*100</f>
        <v>100</v>
      </c>
      <c r="U135" s="74">
        <f>II!O140*100</f>
        <v>100</v>
      </c>
      <c r="V135" s="74">
        <f>II!P140*100</f>
        <v>100</v>
      </c>
      <c r="W135" s="74">
        <f>II!Q140*100</f>
        <v>100</v>
      </c>
      <c r="X135" s="74">
        <f>II!R140*100</f>
        <v>100</v>
      </c>
      <c r="Y135" s="74">
        <f>II!S140*100</f>
        <v>100</v>
      </c>
      <c r="Z135" s="74">
        <f>II!T140*100</f>
        <v>100</v>
      </c>
      <c r="AA135" s="74">
        <f>II!U140*100</f>
        <v>100</v>
      </c>
      <c r="AB135" s="74">
        <f>II!V140*100</f>
        <v>100</v>
      </c>
      <c r="AC135" s="74">
        <f>II!W140*100</f>
        <v>100</v>
      </c>
      <c r="AD135" s="74">
        <f>II!X140*100</f>
        <v>100</v>
      </c>
      <c r="AE135" s="74">
        <f>II!Y140*100</f>
        <v>100</v>
      </c>
      <c r="AF135" s="74">
        <f>II!Z140*100</f>
        <v>100</v>
      </c>
      <c r="AG135" s="74">
        <f>II!AA140*100</f>
        <v>100</v>
      </c>
      <c r="AH135" s="74">
        <f>II!AB140*100</f>
        <v>100</v>
      </c>
      <c r="AI135" s="74">
        <f>II!AC140*100</f>
        <v>100</v>
      </c>
      <c r="AJ135" s="74">
        <f>II!AD140*100</f>
        <v>100</v>
      </c>
      <c r="AK135" s="74">
        <f>II!AE140*100</f>
        <v>100</v>
      </c>
      <c r="AL135" s="74">
        <f>II!AF140*100</f>
        <v>100</v>
      </c>
      <c r="AM135" s="74">
        <f>II!AG140*100</f>
        <v>100</v>
      </c>
      <c r="AN135" s="74">
        <f>II!AH140*100</f>
        <v>100</v>
      </c>
      <c r="AO135" s="74">
        <f>II!AI140*100</f>
        <v>100</v>
      </c>
      <c r="AP135" s="74">
        <f>II!AJ140*100</f>
        <v>100</v>
      </c>
      <c r="AQ135" s="74">
        <f>II!AK140*100</f>
        <v>100</v>
      </c>
    </row>
    <row r="136" spans="1:43" x14ac:dyDescent="0.2">
      <c r="A136" s="70" t="s">
        <v>95</v>
      </c>
      <c r="B136" s="70" t="s">
        <v>110</v>
      </c>
      <c r="C136" s="70" t="s">
        <v>107</v>
      </c>
      <c r="D136" s="70"/>
      <c r="E136" s="70"/>
      <c r="F136" s="70" t="s">
        <v>107</v>
      </c>
      <c r="G136" s="71" t="str">
        <f>III!B11</f>
        <v>Miles Ton</v>
      </c>
      <c r="H136" s="70" t="s">
        <v>96</v>
      </c>
      <c r="I136" s="72">
        <v>3</v>
      </c>
      <c r="J136" s="74">
        <f>III!D11</f>
        <v>425.36275151821945</v>
      </c>
      <c r="K136" s="74">
        <f>III!E11</f>
        <v>440.18795525752876</v>
      </c>
      <c r="L136" s="74">
        <f>III!F11</f>
        <v>431.22864581387819</v>
      </c>
      <c r="M136" s="74">
        <f>III!G11</f>
        <v>375.1899432073464</v>
      </c>
      <c r="N136" s="74">
        <f>III!H11</f>
        <v>423.23359970517407</v>
      </c>
      <c r="O136" s="74">
        <f>III!I11</f>
        <v>432.36574549460818</v>
      </c>
      <c r="P136" s="74">
        <f>III!J11</f>
        <v>439.6146507584794</v>
      </c>
      <c r="Q136" s="74">
        <f>III!K11</f>
        <v>445.28901578098686</v>
      </c>
      <c r="R136" s="74">
        <f>III!L11</f>
        <v>448.79470700690581</v>
      </c>
      <c r="S136" s="74">
        <f>III!M11</f>
        <v>451.5877797989894</v>
      </c>
      <c r="T136" s="74">
        <f>III!N11</f>
        <v>453.10792865386242</v>
      </c>
      <c r="U136" s="74">
        <f>III!O11</f>
        <v>454.72922936683091</v>
      </c>
      <c r="V136" s="74">
        <f>III!P11</f>
        <v>456.57173863234931</v>
      </c>
      <c r="W136" s="74">
        <f>III!Q11</f>
        <v>458.60296033027907</v>
      </c>
      <c r="X136" s="74">
        <f>III!R11</f>
        <v>460.7887191743622</v>
      </c>
      <c r="Y136" s="74">
        <f>III!S11</f>
        <v>463.07111835633947</v>
      </c>
      <c r="Z136" s="74">
        <f>III!T11</f>
        <v>465.46166475017378</v>
      </c>
      <c r="AA136" s="74">
        <f>III!U11</f>
        <v>467.9348111472504</v>
      </c>
      <c r="AB136" s="74">
        <f>III!V11</f>
        <v>470.48304309861265</v>
      </c>
      <c r="AC136" s="74">
        <f>III!W11</f>
        <v>472.5592203665293</v>
      </c>
      <c r="AD136" s="74">
        <f>III!X11</f>
        <v>474.3669323407139</v>
      </c>
      <c r="AE136" s="74">
        <f>III!Y11</f>
        <v>475.92601528991275</v>
      </c>
      <c r="AF136" s="74">
        <f>III!Z11</f>
        <v>477.22210852795229</v>
      </c>
      <c r="AG136" s="74">
        <f>III!AA11</f>
        <v>478.24015136705572</v>
      </c>
      <c r="AH136" s="74">
        <f>III!AB11</f>
        <v>479.09451040338212</v>
      </c>
      <c r="AI136" s="74">
        <f>III!AC11</f>
        <v>479.70648872863933</v>
      </c>
      <c r="AJ136" s="74">
        <f>III!AD11</f>
        <v>480.09835260910393</v>
      </c>
      <c r="AK136" s="74">
        <f>III!AE11</f>
        <v>480.31218050541054</v>
      </c>
      <c r="AL136" s="74">
        <f>III!AF11</f>
        <v>480.36784724480577</v>
      </c>
      <c r="AM136" s="74">
        <f>III!AG11</f>
        <v>480.36695435563621</v>
      </c>
      <c r="AN136" s="74">
        <f>III!AH11</f>
        <v>480.30713953531199</v>
      </c>
      <c r="AO136" s="74">
        <f>III!AI11</f>
        <v>480.18013173115145</v>
      </c>
      <c r="AP136" s="74">
        <f>III!AJ11</f>
        <v>479.95644373486721</v>
      </c>
      <c r="AQ136" s="74">
        <f>III!AK11</f>
        <v>479.59264091894158</v>
      </c>
    </row>
    <row r="137" spans="1:43" x14ac:dyDescent="0.2">
      <c r="A137" s="70" t="s">
        <v>97</v>
      </c>
      <c r="B137" s="70" t="s">
        <v>110</v>
      </c>
      <c r="C137" s="70" t="s">
        <v>108</v>
      </c>
      <c r="D137" s="70" t="s">
        <v>16</v>
      </c>
      <c r="E137" s="70"/>
      <c r="F137" s="70" t="s">
        <v>98</v>
      </c>
      <c r="G137" s="71" t="str">
        <f>III!B45</f>
        <v>Mcal/Ton</v>
      </c>
      <c r="H137" s="70" t="s">
        <v>99</v>
      </c>
      <c r="I137" s="72">
        <v>3</v>
      </c>
      <c r="J137" s="74">
        <f>III!D45</f>
        <v>1E-3</v>
      </c>
      <c r="K137" s="74">
        <f>III!E45</f>
        <v>0</v>
      </c>
      <c r="L137" s="74">
        <f>III!F45</f>
        <v>0</v>
      </c>
      <c r="M137" s="74">
        <f>III!G45</f>
        <v>0</v>
      </c>
      <c r="N137" s="74">
        <f>III!H45</f>
        <v>0</v>
      </c>
      <c r="O137" s="74">
        <f>III!I45</f>
        <v>0</v>
      </c>
      <c r="P137" s="74">
        <f>III!J45</f>
        <v>0</v>
      </c>
      <c r="Q137" s="74">
        <f>III!K45</f>
        <v>0</v>
      </c>
      <c r="R137" s="74">
        <f>III!L45</f>
        <v>0</v>
      </c>
      <c r="S137" s="74">
        <f>III!M45</f>
        <v>0</v>
      </c>
      <c r="T137" s="74">
        <f>III!N45</f>
        <v>0</v>
      </c>
      <c r="U137" s="74">
        <f>III!O45</f>
        <v>0</v>
      </c>
      <c r="V137" s="74">
        <f>III!P45</f>
        <v>0</v>
      </c>
      <c r="W137" s="74">
        <f>III!Q45</f>
        <v>0</v>
      </c>
      <c r="X137" s="74">
        <f>III!R45</f>
        <v>0</v>
      </c>
      <c r="Y137" s="74">
        <f>III!S45</f>
        <v>0</v>
      </c>
      <c r="Z137" s="74">
        <f>III!T45</f>
        <v>0</v>
      </c>
      <c r="AA137" s="74">
        <f>III!U45</f>
        <v>0</v>
      </c>
      <c r="AB137" s="74">
        <f>III!V45</f>
        <v>0</v>
      </c>
      <c r="AC137" s="74">
        <f>III!W45</f>
        <v>0</v>
      </c>
      <c r="AD137" s="74">
        <f>III!X45</f>
        <v>0</v>
      </c>
      <c r="AE137" s="74">
        <f>III!Y45</f>
        <v>0</v>
      </c>
      <c r="AF137" s="74">
        <f>III!Z45</f>
        <v>0</v>
      </c>
      <c r="AG137" s="74">
        <f>III!AA45</f>
        <v>0</v>
      </c>
      <c r="AH137" s="74">
        <f>III!AB45</f>
        <v>0</v>
      </c>
      <c r="AI137" s="74">
        <f>III!AC45</f>
        <v>0</v>
      </c>
      <c r="AJ137" s="74">
        <f>III!AD45</f>
        <v>0</v>
      </c>
      <c r="AK137" s="74">
        <f>III!AE45</f>
        <v>0</v>
      </c>
      <c r="AL137" s="74">
        <f>III!AF45</f>
        <v>0</v>
      </c>
      <c r="AM137" s="74">
        <f>III!AG45</f>
        <v>0</v>
      </c>
      <c r="AN137" s="74">
        <f>III!AH45</f>
        <v>0</v>
      </c>
      <c r="AO137" s="74">
        <f>III!AI45</f>
        <v>0</v>
      </c>
      <c r="AP137" s="74">
        <f>III!AJ45</f>
        <v>0</v>
      </c>
      <c r="AQ137" s="74">
        <f>III!AK45</f>
        <v>0</v>
      </c>
    </row>
    <row r="138" spans="1:43" x14ac:dyDescent="0.2">
      <c r="A138" s="70" t="s">
        <v>97</v>
      </c>
      <c r="B138" s="70" t="s">
        <v>110</v>
      </c>
      <c r="C138" s="70" t="s">
        <v>108</v>
      </c>
      <c r="D138" s="70" t="s">
        <v>82</v>
      </c>
      <c r="E138" s="70"/>
      <c r="F138" s="70" t="s">
        <v>98</v>
      </c>
      <c r="G138" s="71" t="str">
        <f>III!B46</f>
        <v>Mcal/Ton</v>
      </c>
      <c r="H138" s="70" t="s">
        <v>99</v>
      </c>
      <c r="I138" s="72">
        <v>3</v>
      </c>
      <c r="J138" s="74">
        <f>III!D46</f>
        <v>582.07947533976073</v>
      </c>
      <c r="K138" s="74">
        <f>III!E46</f>
        <v>0</v>
      </c>
      <c r="L138" s="74">
        <f>III!F46</f>
        <v>0</v>
      </c>
      <c r="M138" s="74">
        <f>III!G46</f>
        <v>0</v>
      </c>
      <c r="N138" s="74">
        <f>III!H46</f>
        <v>0</v>
      </c>
      <c r="O138" s="74">
        <f>III!I46</f>
        <v>0</v>
      </c>
      <c r="P138" s="74">
        <f>III!J46</f>
        <v>0</v>
      </c>
      <c r="Q138" s="74">
        <f>III!K46</f>
        <v>0</v>
      </c>
      <c r="R138" s="74">
        <f>III!L46</f>
        <v>0</v>
      </c>
      <c r="S138" s="74">
        <f>III!M46</f>
        <v>0</v>
      </c>
      <c r="T138" s="74">
        <f>III!N46</f>
        <v>0</v>
      </c>
      <c r="U138" s="74">
        <f>III!O46</f>
        <v>0</v>
      </c>
      <c r="V138" s="74">
        <f>III!P46</f>
        <v>0</v>
      </c>
      <c r="W138" s="74">
        <f>III!Q46</f>
        <v>0</v>
      </c>
      <c r="X138" s="74">
        <f>III!R46</f>
        <v>0</v>
      </c>
      <c r="Y138" s="74">
        <f>III!S46</f>
        <v>0</v>
      </c>
      <c r="Z138" s="74">
        <f>III!T46</f>
        <v>0</v>
      </c>
      <c r="AA138" s="74">
        <f>III!U46</f>
        <v>0</v>
      </c>
      <c r="AB138" s="74">
        <f>III!V46</f>
        <v>0</v>
      </c>
      <c r="AC138" s="74">
        <f>III!W46</f>
        <v>0</v>
      </c>
      <c r="AD138" s="74">
        <f>III!X46</f>
        <v>0</v>
      </c>
      <c r="AE138" s="74">
        <f>III!Y46</f>
        <v>0</v>
      </c>
      <c r="AF138" s="74">
        <f>III!Z46</f>
        <v>0</v>
      </c>
      <c r="AG138" s="74">
        <f>III!AA46</f>
        <v>0</v>
      </c>
      <c r="AH138" s="74">
        <f>III!AB46</f>
        <v>0</v>
      </c>
      <c r="AI138" s="74">
        <f>III!AC46</f>
        <v>0</v>
      </c>
      <c r="AJ138" s="74">
        <f>III!AD46</f>
        <v>0</v>
      </c>
      <c r="AK138" s="74">
        <f>III!AE46</f>
        <v>0</v>
      </c>
      <c r="AL138" s="74">
        <f>III!AF46</f>
        <v>0</v>
      </c>
      <c r="AM138" s="74">
        <f>III!AG46</f>
        <v>0</v>
      </c>
      <c r="AN138" s="74">
        <f>III!AH46</f>
        <v>0</v>
      </c>
      <c r="AO138" s="74">
        <f>III!AI46</f>
        <v>0</v>
      </c>
      <c r="AP138" s="74">
        <f>III!AJ46</f>
        <v>0</v>
      </c>
      <c r="AQ138" s="74">
        <f>III!AK46</f>
        <v>0</v>
      </c>
    </row>
    <row r="139" spans="1:43" x14ac:dyDescent="0.2">
      <c r="A139" s="70" t="s">
        <v>97</v>
      </c>
      <c r="B139" s="70" t="s">
        <v>110</v>
      </c>
      <c r="C139" s="70" t="s">
        <v>108</v>
      </c>
      <c r="D139" s="70" t="s">
        <v>83</v>
      </c>
      <c r="E139" s="70"/>
      <c r="F139" s="70" t="s">
        <v>98</v>
      </c>
      <c r="G139" s="71" t="str">
        <f>III!B47</f>
        <v>Mcal/Ton</v>
      </c>
      <c r="H139" s="70" t="s">
        <v>99</v>
      </c>
      <c r="I139" s="72">
        <v>3</v>
      </c>
      <c r="J139" s="74">
        <f>III!D47</f>
        <v>1E-3</v>
      </c>
      <c r="K139" s="74">
        <f>III!E47</f>
        <v>0</v>
      </c>
      <c r="L139" s="74">
        <f>III!F47</f>
        <v>0</v>
      </c>
      <c r="M139" s="74">
        <f>III!G47</f>
        <v>0</v>
      </c>
      <c r="N139" s="74">
        <f>III!H47</f>
        <v>0</v>
      </c>
      <c r="O139" s="74">
        <f>III!I47</f>
        <v>0</v>
      </c>
      <c r="P139" s="74">
        <f>III!J47</f>
        <v>0</v>
      </c>
      <c r="Q139" s="74">
        <f>III!K47</f>
        <v>0</v>
      </c>
      <c r="R139" s="74">
        <f>III!L47</f>
        <v>0</v>
      </c>
      <c r="S139" s="74">
        <f>III!M47</f>
        <v>0</v>
      </c>
      <c r="T139" s="74">
        <f>III!N47</f>
        <v>0</v>
      </c>
      <c r="U139" s="74">
        <f>III!O47</f>
        <v>0</v>
      </c>
      <c r="V139" s="74">
        <f>III!P47</f>
        <v>0</v>
      </c>
      <c r="W139" s="74">
        <f>III!Q47</f>
        <v>0</v>
      </c>
      <c r="X139" s="74">
        <f>III!R47</f>
        <v>0</v>
      </c>
      <c r="Y139" s="74">
        <f>III!S47</f>
        <v>0</v>
      </c>
      <c r="Z139" s="74">
        <f>III!T47</f>
        <v>0</v>
      </c>
      <c r="AA139" s="74">
        <f>III!U47</f>
        <v>0</v>
      </c>
      <c r="AB139" s="74">
        <f>III!V47</f>
        <v>0</v>
      </c>
      <c r="AC139" s="74">
        <f>III!W47</f>
        <v>0</v>
      </c>
      <c r="AD139" s="74">
        <f>III!X47</f>
        <v>0</v>
      </c>
      <c r="AE139" s="74">
        <f>III!Y47</f>
        <v>0</v>
      </c>
      <c r="AF139" s="74">
        <f>III!Z47</f>
        <v>0</v>
      </c>
      <c r="AG139" s="74">
        <f>III!AA47</f>
        <v>0</v>
      </c>
      <c r="AH139" s="74">
        <f>III!AB47</f>
        <v>0</v>
      </c>
      <c r="AI139" s="74">
        <f>III!AC47</f>
        <v>0</v>
      </c>
      <c r="AJ139" s="74">
        <f>III!AD47</f>
        <v>0</v>
      </c>
      <c r="AK139" s="74">
        <f>III!AE47</f>
        <v>0</v>
      </c>
      <c r="AL139" s="74">
        <f>III!AF47</f>
        <v>0</v>
      </c>
      <c r="AM139" s="74">
        <f>III!AG47</f>
        <v>0</v>
      </c>
      <c r="AN139" s="74">
        <f>III!AH47</f>
        <v>0</v>
      </c>
      <c r="AO139" s="74">
        <f>III!AI47</f>
        <v>0</v>
      </c>
      <c r="AP139" s="74">
        <f>III!AJ47</f>
        <v>0</v>
      </c>
      <c r="AQ139" s="74">
        <f>III!AK47</f>
        <v>0</v>
      </c>
    </row>
    <row r="140" spans="1:43" x14ac:dyDescent="0.2">
      <c r="A140" s="70" t="s">
        <v>97</v>
      </c>
      <c r="B140" s="70" t="s">
        <v>110</v>
      </c>
      <c r="C140" s="70" t="s">
        <v>108</v>
      </c>
      <c r="D140" s="70" t="s">
        <v>16</v>
      </c>
      <c r="E140" s="70" t="s">
        <v>7</v>
      </c>
      <c r="F140" s="70" t="s">
        <v>100</v>
      </c>
      <c r="G140" s="71" t="str">
        <f>III!B52</f>
        <v>%</v>
      </c>
      <c r="H140" s="70" t="s">
        <v>99</v>
      </c>
      <c r="I140" s="72">
        <v>3</v>
      </c>
      <c r="J140" s="74">
        <f>III!D52*100</f>
        <v>6.5197442996539126</v>
      </c>
      <c r="K140" s="74">
        <f>III!E52*100</f>
        <v>6.5197442996539126</v>
      </c>
      <c r="L140" s="74">
        <f>III!F52*100</f>
        <v>6.5197442996539126</v>
      </c>
      <c r="M140" s="74">
        <f>III!G52*100</f>
        <v>6.5197442996539126</v>
      </c>
      <c r="N140" s="74">
        <f>III!H52*100</f>
        <v>6.5197442996539126</v>
      </c>
      <c r="O140" s="74">
        <f>III!I52*100</f>
        <v>6.5197442996539126</v>
      </c>
      <c r="P140" s="74">
        <f>III!J52*100</f>
        <v>6.5197442996539126</v>
      </c>
      <c r="Q140" s="74">
        <f>III!K52*100</f>
        <v>6.5197442996539126</v>
      </c>
      <c r="R140" s="74">
        <f>III!L52*100</f>
        <v>6.5197442996539126</v>
      </c>
      <c r="S140" s="74">
        <f>III!M52*100</f>
        <v>6.5197442996539126</v>
      </c>
      <c r="T140" s="74">
        <f>III!N52*100</f>
        <v>6.5197442996539126</v>
      </c>
      <c r="U140" s="74">
        <f>III!O52*100</f>
        <v>6.5197442996539126</v>
      </c>
      <c r="V140" s="74">
        <f>III!P52*100</f>
        <v>6.5197442996539126</v>
      </c>
      <c r="W140" s="74">
        <f>III!Q52*100</f>
        <v>6.5197442996539126</v>
      </c>
      <c r="X140" s="74">
        <f>III!R52*100</f>
        <v>6.5197442996539126</v>
      </c>
      <c r="Y140" s="74">
        <f>III!S52*100</f>
        <v>6.5197442996539126</v>
      </c>
      <c r="Z140" s="74">
        <f>III!T52*100</f>
        <v>6.5197442996539126</v>
      </c>
      <c r="AA140" s="74">
        <f>III!U52*100</f>
        <v>6.5197442996539126</v>
      </c>
      <c r="AB140" s="74">
        <f>III!V52*100</f>
        <v>6.5197442996539126</v>
      </c>
      <c r="AC140" s="74">
        <f>III!W52*100</f>
        <v>6.5197442996539126</v>
      </c>
      <c r="AD140" s="74">
        <f>III!X52*100</f>
        <v>6.5197442996539126</v>
      </c>
      <c r="AE140" s="74">
        <f>III!Y52*100</f>
        <v>6.5197442996539126</v>
      </c>
      <c r="AF140" s="74">
        <f>III!Z52*100</f>
        <v>6.5197442996539126</v>
      </c>
      <c r="AG140" s="74">
        <f>III!AA52*100</f>
        <v>6.5197442996539126</v>
      </c>
      <c r="AH140" s="74">
        <f>III!AB52*100</f>
        <v>6.5197442996539126</v>
      </c>
      <c r="AI140" s="74">
        <f>III!AC52*100</f>
        <v>6.5197442996539126</v>
      </c>
      <c r="AJ140" s="74">
        <f>III!AD52*100</f>
        <v>6.5197442996539126</v>
      </c>
      <c r="AK140" s="74">
        <f>III!AE52*100</f>
        <v>6.5197442996539126</v>
      </c>
      <c r="AL140" s="74">
        <f>III!AF52*100</f>
        <v>6.5197442996539126</v>
      </c>
      <c r="AM140" s="74">
        <f>III!AG52*100</f>
        <v>6.5197442996539126</v>
      </c>
      <c r="AN140" s="74">
        <f>III!AH52*100</f>
        <v>6.5197442996539126</v>
      </c>
      <c r="AO140" s="74">
        <f>III!AI52*100</f>
        <v>6.5197442996539126</v>
      </c>
      <c r="AP140" s="74">
        <f>III!AJ52*100</f>
        <v>6.5197442996539126</v>
      </c>
      <c r="AQ140" s="74">
        <f>III!AK52*100</f>
        <v>6.5197442996539126</v>
      </c>
    </row>
    <row r="141" spans="1:43" x14ac:dyDescent="0.2">
      <c r="A141" s="70" t="s">
        <v>97</v>
      </c>
      <c r="B141" s="70" t="s">
        <v>110</v>
      </c>
      <c r="C141" s="70" t="s">
        <v>108</v>
      </c>
      <c r="D141" s="70" t="s">
        <v>16</v>
      </c>
      <c r="E141" s="70" t="s">
        <v>11</v>
      </c>
      <c r="F141" s="70" t="s">
        <v>100</v>
      </c>
      <c r="G141" s="71" t="str">
        <f>III!B53</f>
        <v>%</v>
      </c>
      <c r="H141" s="70" t="s">
        <v>99</v>
      </c>
      <c r="I141" s="72">
        <v>3</v>
      </c>
      <c r="J141" s="74">
        <f>III!D53*100</f>
        <v>0</v>
      </c>
      <c r="K141" s="74">
        <f>III!E53*100</f>
        <v>0</v>
      </c>
      <c r="L141" s="74">
        <f>III!F53*100</f>
        <v>0</v>
      </c>
      <c r="M141" s="74">
        <f>III!G53*100</f>
        <v>0</v>
      </c>
      <c r="N141" s="74">
        <f>III!H53*100</f>
        <v>0</v>
      </c>
      <c r="O141" s="74">
        <f>III!I53*100</f>
        <v>0</v>
      </c>
      <c r="P141" s="74">
        <f>III!J53*100</f>
        <v>0</v>
      </c>
      <c r="Q141" s="74">
        <f>III!K53*100</f>
        <v>0</v>
      </c>
      <c r="R141" s="74">
        <f>III!L53*100</f>
        <v>0</v>
      </c>
      <c r="S141" s="74">
        <f>III!M53*100</f>
        <v>0</v>
      </c>
      <c r="T141" s="74">
        <f>III!N53*100</f>
        <v>0</v>
      </c>
      <c r="U141" s="74">
        <f>III!O53*100</f>
        <v>0</v>
      </c>
      <c r="V141" s="74">
        <f>III!P53*100</f>
        <v>0</v>
      </c>
      <c r="W141" s="74">
        <f>III!Q53*100</f>
        <v>0</v>
      </c>
      <c r="X141" s="74">
        <f>III!R53*100</f>
        <v>0</v>
      </c>
      <c r="Y141" s="74">
        <f>III!S53*100</f>
        <v>0</v>
      </c>
      <c r="Z141" s="74">
        <f>III!T53*100</f>
        <v>0</v>
      </c>
      <c r="AA141" s="74">
        <f>III!U53*100</f>
        <v>0</v>
      </c>
      <c r="AB141" s="74">
        <f>III!V53*100</f>
        <v>0</v>
      </c>
      <c r="AC141" s="74">
        <f>III!W53*100</f>
        <v>0</v>
      </c>
      <c r="AD141" s="74">
        <f>III!X53*100</f>
        <v>0</v>
      </c>
      <c r="AE141" s="74">
        <f>III!Y53*100</f>
        <v>0</v>
      </c>
      <c r="AF141" s="74">
        <f>III!Z53*100</f>
        <v>0</v>
      </c>
      <c r="AG141" s="74">
        <f>III!AA53*100</f>
        <v>0</v>
      </c>
      <c r="AH141" s="74">
        <f>III!AB53*100</f>
        <v>0</v>
      </c>
      <c r="AI141" s="74">
        <f>III!AC53*100</f>
        <v>0</v>
      </c>
      <c r="AJ141" s="74">
        <f>III!AD53*100</f>
        <v>0</v>
      </c>
      <c r="AK141" s="74">
        <f>III!AE53*100</f>
        <v>0</v>
      </c>
      <c r="AL141" s="74">
        <f>III!AF53*100</f>
        <v>0</v>
      </c>
      <c r="AM141" s="74">
        <f>III!AG53*100</f>
        <v>0</v>
      </c>
      <c r="AN141" s="74">
        <f>III!AH53*100</f>
        <v>0</v>
      </c>
      <c r="AO141" s="74">
        <f>III!AI53*100</f>
        <v>0</v>
      </c>
      <c r="AP141" s="74">
        <f>III!AJ53*100</f>
        <v>0</v>
      </c>
      <c r="AQ141" s="74">
        <f>III!AK53*100</f>
        <v>0</v>
      </c>
    </row>
    <row r="142" spans="1:43" x14ac:dyDescent="0.2">
      <c r="A142" s="70" t="s">
        <v>97</v>
      </c>
      <c r="B142" s="70" t="s">
        <v>110</v>
      </c>
      <c r="C142" s="70" t="s">
        <v>108</v>
      </c>
      <c r="D142" s="70" t="s">
        <v>16</v>
      </c>
      <c r="E142" s="70" t="s">
        <v>12</v>
      </c>
      <c r="F142" s="70" t="s">
        <v>100</v>
      </c>
      <c r="G142" s="71" t="str">
        <f>III!B54</f>
        <v>%</v>
      </c>
      <c r="H142" s="70" t="s">
        <v>99</v>
      </c>
      <c r="I142" s="72">
        <v>3</v>
      </c>
      <c r="J142" s="74">
        <f>III!D54*100</f>
        <v>93.480255700346078</v>
      </c>
      <c r="K142" s="74">
        <f>III!E54*100</f>
        <v>93.480255700346078</v>
      </c>
      <c r="L142" s="74">
        <f>III!F54*100</f>
        <v>93.480255700346078</v>
      </c>
      <c r="M142" s="74">
        <f>III!G54*100</f>
        <v>93.480255700346078</v>
      </c>
      <c r="N142" s="74">
        <f>III!H54*100</f>
        <v>93.480255700346078</v>
      </c>
      <c r="O142" s="74">
        <f>III!I54*100</f>
        <v>93.480255700346078</v>
      </c>
      <c r="P142" s="74">
        <f>III!J54*100</f>
        <v>93.480255700346078</v>
      </c>
      <c r="Q142" s="74">
        <f>III!K54*100</f>
        <v>93.480255700346078</v>
      </c>
      <c r="R142" s="74">
        <f>III!L54*100</f>
        <v>93.480255700346078</v>
      </c>
      <c r="S142" s="74">
        <f>III!M54*100</f>
        <v>93.480255700346078</v>
      </c>
      <c r="T142" s="74">
        <f>III!N54*100</f>
        <v>93.480255700346078</v>
      </c>
      <c r="U142" s="74">
        <f>III!O54*100</f>
        <v>93.480255700346078</v>
      </c>
      <c r="V142" s="74">
        <f>III!P54*100</f>
        <v>93.480255700346078</v>
      </c>
      <c r="W142" s="74">
        <f>III!Q54*100</f>
        <v>93.480255700346078</v>
      </c>
      <c r="X142" s="74">
        <f>III!R54*100</f>
        <v>93.480255700346078</v>
      </c>
      <c r="Y142" s="74">
        <f>III!S54*100</f>
        <v>93.480255700346078</v>
      </c>
      <c r="Z142" s="74">
        <f>III!T54*100</f>
        <v>93.480255700346078</v>
      </c>
      <c r="AA142" s="74">
        <f>III!U54*100</f>
        <v>93.480255700346078</v>
      </c>
      <c r="AB142" s="74">
        <f>III!V54*100</f>
        <v>93.480255700346078</v>
      </c>
      <c r="AC142" s="74">
        <f>III!W54*100</f>
        <v>93.480255700346078</v>
      </c>
      <c r="AD142" s="74">
        <f>III!X54*100</f>
        <v>93.480255700346078</v>
      </c>
      <c r="AE142" s="74">
        <f>III!Y54*100</f>
        <v>93.480255700346078</v>
      </c>
      <c r="AF142" s="74">
        <f>III!Z54*100</f>
        <v>93.480255700346078</v>
      </c>
      <c r="AG142" s="74">
        <f>III!AA54*100</f>
        <v>93.480255700346078</v>
      </c>
      <c r="AH142" s="74">
        <f>III!AB54*100</f>
        <v>93.480255700346078</v>
      </c>
      <c r="AI142" s="74">
        <f>III!AC54*100</f>
        <v>93.480255700346078</v>
      </c>
      <c r="AJ142" s="74">
        <f>III!AD54*100</f>
        <v>93.480255700346078</v>
      </c>
      <c r="AK142" s="74">
        <f>III!AE54*100</f>
        <v>93.480255700346078</v>
      </c>
      <c r="AL142" s="74">
        <f>III!AF54*100</f>
        <v>93.480255700346078</v>
      </c>
      <c r="AM142" s="74">
        <f>III!AG54*100</f>
        <v>93.480255700346078</v>
      </c>
      <c r="AN142" s="74">
        <f>III!AH54*100</f>
        <v>93.480255700346078</v>
      </c>
      <c r="AO142" s="74">
        <f>III!AI54*100</f>
        <v>93.480255700346078</v>
      </c>
      <c r="AP142" s="74">
        <f>III!AJ54*100</f>
        <v>93.480255700346078</v>
      </c>
      <c r="AQ142" s="74">
        <f>III!AK54*100</f>
        <v>93.480255700346078</v>
      </c>
    </row>
    <row r="143" spans="1:43" x14ac:dyDescent="0.2">
      <c r="A143" s="70" t="s">
        <v>97</v>
      </c>
      <c r="B143" s="70" t="s">
        <v>110</v>
      </c>
      <c r="C143" s="70" t="s">
        <v>108</v>
      </c>
      <c r="D143" s="70" t="s">
        <v>16</v>
      </c>
      <c r="E143" s="70" t="s">
        <v>13</v>
      </c>
      <c r="F143" s="70" t="s">
        <v>100</v>
      </c>
      <c r="G143" s="71" t="str">
        <f>III!B55</f>
        <v>%</v>
      </c>
      <c r="H143" s="70" t="s">
        <v>99</v>
      </c>
      <c r="I143" s="72">
        <v>3</v>
      </c>
      <c r="J143" s="74">
        <f>III!D55*100</f>
        <v>0</v>
      </c>
      <c r="K143" s="74">
        <f>III!E55*100</f>
        <v>0</v>
      </c>
      <c r="L143" s="74">
        <f>III!F55*100</f>
        <v>0</v>
      </c>
      <c r="M143" s="74">
        <f>III!G55*100</f>
        <v>0</v>
      </c>
      <c r="N143" s="74">
        <f>III!H55*100</f>
        <v>0</v>
      </c>
      <c r="O143" s="74">
        <f>III!I55*100</f>
        <v>0</v>
      </c>
      <c r="P143" s="74">
        <f>III!J55*100</f>
        <v>0</v>
      </c>
      <c r="Q143" s="74">
        <f>III!K55*100</f>
        <v>0</v>
      </c>
      <c r="R143" s="74">
        <f>III!L55*100</f>
        <v>0</v>
      </c>
      <c r="S143" s="74">
        <f>III!M55*100</f>
        <v>0</v>
      </c>
      <c r="T143" s="74">
        <f>III!N55*100</f>
        <v>0</v>
      </c>
      <c r="U143" s="74">
        <f>III!O55*100</f>
        <v>0</v>
      </c>
      <c r="V143" s="74">
        <f>III!P55*100</f>
        <v>0</v>
      </c>
      <c r="W143" s="74">
        <f>III!Q55*100</f>
        <v>0</v>
      </c>
      <c r="X143" s="74">
        <f>III!R55*100</f>
        <v>0</v>
      </c>
      <c r="Y143" s="74">
        <f>III!S55*100</f>
        <v>0</v>
      </c>
      <c r="Z143" s="74">
        <f>III!T55*100</f>
        <v>0</v>
      </c>
      <c r="AA143" s="74">
        <f>III!U55*100</f>
        <v>0</v>
      </c>
      <c r="AB143" s="74">
        <f>III!V55*100</f>
        <v>0</v>
      </c>
      <c r="AC143" s="74">
        <f>III!W55*100</f>
        <v>0</v>
      </c>
      <c r="AD143" s="74">
        <f>III!X55*100</f>
        <v>0</v>
      </c>
      <c r="AE143" s="74">
        <f>III!Y55*100</f>
        <v>0</v>
      </c>
      <c r="AF143" s="74">
        <f>III!Z55*100</f>
        <v>0</v>
      </c>
      <c r="AG143" s="74">
        <f>III!AA55*100</f>
        <v>0</v>
      </c>
      <c r="AH143" s="74">
        <f>III!AB55*100</f>
        <v>0</v>
      </c>
      <c r="AI143" s="74">
        <f>III!AC55*100</f>
        <v>0</v>
      </c>
      <c r="AJ143" s="74">
        <f>III!AD55*100</f>
        <v>0</v>
      </c>
      <c r="AK143" s="74">
        <f>III!AE55*100</f>
        <v>0</v>
      </c>
      <c r="AL143" s="74">
        <f>III!AF55*100</f>
        <v>0</v>
      </c>
      <c r="AM143" s="74">
        <f>III!AG55*100</f>
        <v>0</v>
      </c>
      <c r="AN143" s="74">
        <f>III!AH55*100</f>
        <v>0</v>
      </c>
      <c r="AO143" s="74">
        <f>III!AI55*100</f>
        <v>0</v>
      </c>
      <c r="AP143" s="74">
        <f>III!AJ55*100</f>
        <v>0</v>
      </c>
      <c r="AQ143" s="74">
        <f>III!AK55*100</f>
        <v>0</v>
      </c>
    </row>
    <row r="144" spans="1:43" x14ac:dyDescent="0.2">
      <c r="A144" s="70" t="s">
        <v>97</v>
      </c>
      <c r="B144" s="70" t="s">
        <v>110</v>
      </c>
      <c r="C144" s="70" t="s">
        <v>108</v>
      </c>
      <c r="D144" s="70" t="s">
        <v>16</v>
      </c>
      <c r="E144" s="70" t="s">
        <v>55</v>
      </c>
      <c r="F144" s="70" t="s">
        <v>100</v>
      </c>
      <c r="G144" s="71" t="str">
        <f>III!B56</f>
        <v>%</v>
      </c>
      <c r="H144" s="70" t="s">
        <v>99</v>
      </c>
      <c r="I144" s="72">
        <v>3</v>
      </c>
      <c r="J144" s="74">
        <f>III!D56*100</f>
        <v>0</v>
      </c>
      <c r="K144" s="74">
        <f>III!E56*100</f>
        <v>0</v>
      </c>
      <c r="L144" s="74">
        <f>III!F56*100</f>
        <v>0</v>
      </c>
      <c r="M144" s="74">
        <f>III!G56*100</f>
        <v>0</v>
      </c>
      <c r="N144" s="74">
        <f>III!H56*100</f>
        <v>0</v>
      </c>
      <c r="O144" s="74">
        <f>III!I56*100</f>
        <v>0</v>
      </c>
      <c r="P144" s="74">
        <f>III!J56*100</f>
        <v>0</v>
      </c>
      <c r="Q144" s="74">
        <f>III!K56*100</f>
        <v>0</v>
      </c>
      <c r="R144" s="74">
        <f>III!L56*100</f>
        <v>0</v>
      </c>
      <c r="S144" s="74">
        <f>III!M56*100</f>
        <v>0</v>
      </c>
      <c r="T144" s="74">
        <f>III!N56*100</f>
        <v>0</v>
      </c>
      <c r="U144" s="74">
        <f>III!O56*100</f>
        <v>0</v>
      </c>
      <c r="V144" s="74">
        <f>III!P56*100</f>
        <v>0</v>
      </c>
      <c r="W144" s="74">
        <f>III!Q56*100</f>
        <v>0</v>
      </c>
      <c r="X144" s="74">
        <f>III!R56*100</f>
        <v>0</v>
      </c>
      <c r="Y144" s="74">
        <f>III!S56*100</f>
        <v>0</v>
      </c>
      <c r="Z144" s="74">
        <f>III!T56*100</f>
        <v>0</v>
      </c>
      <c r="AA144" s="74">
        <f>III!U56*100</f>
        <v>0</v>
      </c>
      <c r="AB144" s="74">
        <f>III!V56*100</f>
        <v>0</v>
      </c>
      <c r="AC144" s="74">
        <f>III!W56*100</f>
        <v>0</v>
      </c>
      <c r="AD144" s="74">
        <f>III!X56*100</f>
        <v>0</v>
      </c>
      <c r="AE144" s="74">
        <f>III!Y56*100</f>
        <v>0</v>
      </c>
      <c r="AF144" s="74">
        <f>III!Z56*100</f>
        <v>0</v>
      </c>
      <c r="AG144" s="74">
        <f>III!AA56*100</f>
        <v>0</v>
      </c>
      <c r="AH144" s="74">
        <f>III!AB56*100</f>
        <v>0</v>
      </c>
      <c r="AI144" s="74">
        <f>III!AC56*100</f>
        <v>0</v>
      </c>
      <c r="AJ144" s="74">
        <f>III!AD56*100</f>
        <v>0</v>
      </c>
      <c r="AK144" s="74">
        <f>III!AE56*100</f>
        <v>0</v>
      </c>
      <c r="AL144" s="74">
        <f>III!AF56*100</f>
        <v>0</v>
      </c>
      <c r="AM144" s="74">
        <f>III!AG56*100</f>
        <v>0</v>
      </c>
      <c r="AN144" s="74">
        <f>III!AH56*100</f>
        <v>0</v>
      </c>
      <c r="AO144" s="74">
        <f>III!AI56*100</f>
        <v>0</v>
      </c>
      <c r="AP144" s="74">
        <f>III!AJ56*100</f>
        <v>0</v>
      </c>
      <c r="AQ144" s="74">
        <f>III!AK56*100</f>
        <v>0</v>
      </c>
    </row>
    <row r="145" spans="1:43" x14ac:dyDescent="0.2">
      <c r="A145" s="70" t="s">
        <v>97</v>
      </c>
      <c r="B145" s="70" t="s">
        <v>110</v>
      </c>
      <c r="C145" s="70" t="s">
        <v>108</v>
      </c>
      <c r="D145" s="70" t="s">
        <v>16</v>
      </c>
      <c r="E145" s="70" t="s">
        <v>79</v>
      </c>
      <c r="F145" s="70" t="s">
        <v>100</v>
      </c>
      <c r="G145" s="71" t="str">
        <f>III!B57</f>
        <v>%</v>
      </c>
      <c r="H145" s="70" t="s">
        <v>99</v>
      </c>
      <c r="I145" s="72">
        <v>3</v>
      </c>
      <c r="J145" s="74">
        <f>III!D57*100</f>
        <v>0</v>
      </c>
      <c r="K145" s="74">
        <f>III!E57*100</f>
        <v>0</v>
      </c>
      <c r="L145" s="74">
        <f>III!F57*100</f>
        <v>0</v>
      </c>
      <c r="M145" s="74">
        <f>III!G57*100</f>
        <v>0</v>
      </c>
      <c r="N145" s="74">
        <f>III!H57*100</f>
        <v>0</v>
      </c>
      <c r="O145" s="74">
        <f>III!I57*100</f>
        <v>0</v>
      </c>
      <c r="P145" s="74">
        <f>III!J57*100</f>
        <v>0</v>
      </c>
      <c r="Q145" s="74">
        <f>III!K57*100</f>
        <v>0</v>
      </c>
      <c r="R145" s="74">
        <f>III!L57*100</f>
        <v>0</v>
      </c>
      <c r="S145" s="74">
        <f>III!M57*100</f>
        <v>0</v>
      </c>
      <c r="T145" s="74">
        <f>III!N57*100</f>
        <v>0</v>
      </c>
      <c r="U145" s="74">
        <f>III!O57*100</f>
        <v>0</v>
      </c>
      <c r="V145" s="74">
        <f>III!P57*100</f>
        <v>0</v>
      </c>
      <c r="W145" s="74">
        <f>III!Q57*100</f>
        <v>0</v>
      </c>
      <c r="X145" s="74">
        <f>III!R57*100</f>
        <v>0</v>
      </c>
      <c r="Y145" s="74">
        <f>III!S57*100</f>
        <v>0</v>
      </c>
      <c r="Z145" s="74">
        <f>III!T57*100</f>
        <v>0</v>
      </c>
      <c r="AA145" s="74">
        <f>III!U57*100</f>
        <v>0</v>
      </c>
      <c r="AB145" s="74">
        <f>III!V57*100</f>
        <v>0</v>
      </c>
      <c r="AC145" s="74">
        <f>III!W57*100</f>
        <v>9.8915187355137199E-2</v>
      </c>
      <c r="AD145" s="74">
        <f>III!X57*100</f>
        <v>0.19783037471025119</v>
      </c>
      <c r="AE145" s="74">
        <f>III!Y57*100</f>
        <v>0.29674556206536523</v>
      </c>
      <c r="AF145" s="74">
        <f>III!Z57*100</f>
        <v>0.39566074942050239</v>
      </c>
      <c r="AG145" s="74">
        <f>III!AA57*100</f>
        <v>0.49457593677561651</v>
      </c>
      <c r="AH145" s="74">
        <f>III!AB57*100</f>
        <v>1.0476351793859955</v>
      </c>
      <c r="AI145" s="74">
        <f>III!AC57*100</f>
        <v>1.6006944219963748</v>
      </c>
      <c r="AJ145" s="74">
        <f>III!AD57*100</f>
        <v>2.1537536646065685</v>
      </c>
      <c r="AK145" s="74">
        <f>III!AE57*100</f>
        <v>2.7068129072167624</v>
      </c>
      <c r="AL145" s="74">
        <f>III!AF57*100</f>
        <v>3.2598721498271415</v>
      </c>
      <c r="AM145" s="74">
        <f>III!AG57*100</f>
        <v>3.8129313924371502</v>
      </c>
      <c r="AN145" s="74">
        <f>III!AH57*100</f>
        <v>4.3659906350475293</v>
      </c>
      <c r="AO145" s="74">
        <f>III!AI57*100</f>
        <v>4.9190498776577236</v>
      </c>
      <c r="AP145" s="74">
        <f>III!AJ57*100</f>
        <v>5.4721091202679162</v>
      </c>
      <c r="AQ145" s="74">
        <f>III!AK57*100</f>
        <v>6.0251683628782953</v>
      </c>
    </row>
    <row r="146" spans="1:43" x14ac:dyDescent="0.2">
      <c r="A146" s="70" t="s">
        <v>97</v>
      </c>
      <c r="B146" s="70" t="s">
        <v>110</v>
      </c>
      <c r="C146" s="70" t="s">
        <v>108</v>
      </c>
      <c r="D146" s="70" t="s">
        <v>82</v>
      </c>
      <c r="E146" s="70" t="s">
        <v>7</v>
      </c>
      <c r="F146" s="70" t="s">
        <v>100</v>
      </c>
      <c r="G146" s="71" t="str">
        <f>III!B60</f>
        <v>%</v>
      </c>
      <c r="H146" s="70" t="s">
        <v>99</v>
      </c>
      <c r="I146" s="72">
        <v>3</v>
      </c>
      <c r="J146" s="74">
        <f>III!D60*100</f>
        <v>0</v>
      </c>
      <c r="K146" s="74">
        <f>III!E60*100</f>
        <v>0</v>
      </c>
      <c r="L146" s="74">
        <f>III!F60*100</f>
        <v>0</v>
      </c>
      <c r="M146" s="74">
        <f>III!G60*100</f>
        <v>0</v>
      </c>
      <c r="N146" s="74">
        <f>III!H60*100</f>
        <v>0</v>
      </c>
      <c r="O146" s="74">
        <f>III!I60*100</f>
        <v>0</v>
      </c>
      <c r="P146" s="74">
        <f>III!J60*100</f>
        <v>0</v>
      </c>
      <c r="Q146" s="74">
        <f>III!K60*100</f>
        <v>0</v>
      </c>
      <c r="R146" s="74">
        <f>III!L60*100</f>
        <v>0</v>
      </c>
      <c r="S146" s="74">
        <f>III!M60*100</f>
        <v>0</v>
      </c>
      <c r="T146" s="74">
        <f>III!N60*100</f>
        <v>0</v>
      </c>
      <c r="U146" s="74">
        <f>III!O60*100</f>
        <v>0</v>
      </c>
      <c r="V146" s="74">
        <f>III!P60*100</f>
        <v>0</v>
      </c>
      <c r="W146" s="74">
        <f>III!Q60*100</f>
        <v>0</v>
      </c>
      <c r="X146" s="74">
        <f>III!R60*100</f>
        <v>0</v>
      </c>
      <c r="Y146" s="74">
        <f>III!S60*100</f>
        <v>0</v>
      </c>
      <c r="Z146" s="74">
        <f>III!T60*100</f>
        <v>0</v>
      </c>
      <c r="AA146" s="74">
        <f>III!U60*100</f>
        <v>0</v>
      </c>
      <c r="AB146" s="74">
        <f>III!V60*100</f>
        <v>0</v>
      </c>
      <c r="AC146" s="74">
        <f>III!W60*100</f>
        <v>0</v>
      </c>
      <c r="AD146" s="74">
        <f>III!X60*100</f>
        <v>0</v>
      </c>
      <c r="AE146" s="74">
        <f>III!Y60*100</f>
        <v>0</v>
      </c>
      <c r="AF146" s="74">
        <f>III!Z60*100</f>
        <v>0</v>
      </c>
      <c r="AG146" s="74">
        <f>III!AA60*100</f>
        <v>0</v>
      </c>
      <c r="AH146" s="74">
        <f>III!AB60*100</f>
        <v>0</v>
      </c>
      <c r="AI146" s="74">
        <f>III!AC60*100</f>
        <v>0</v>
      </c>
      <c r="AJ146" s="74">
        <f>III!AD60*100</f>
        <v>0</v>
      </c>
      <c r="AK146" s="74">
        <f>III!AE60*100</f>
        <v>0</v>
      </c>
      <c r="AL146" s="74">
        <f>III!AF60*100</f>
        <v>0</v>
      </c>
      <c r="AM146" s="74">
        <f>III!AG60*100</f>
        <v>0</v>
      </c>
      <c r="AN146" s="74">
        <f>III!AH60*100</f>
        <v>0</v>
      </c>
      <c r="AO146" s="74">
        <f>III!AI60*100</f>
        <v>0</v>
      </c>
      <c r="AP146" s="74">
        <f>III!AJ60*100</f>
        <v>0</v>
      </c>
      <c r="AQ146" s="74">
        <f>III!AK60*100</f>
        <v>0</v>
      </c>
    </row>
    <row r="147" spans="1:43" x14ac:dyDescent="0.2">
      <c r="A147" s="70" t="s">
        <v>97</v>
      </c>
      <c r="B147" s="70" t="s">
        <v>110</v>
      </c>
      <c r="C147" s="70" t="s">
        <v>108</v>
      </c>
      <c r="D147" s="70" t="s">
        <v>82</v>
      </c>
      <c r="E147" s="70" t="s">
        <v>9</v>
      </c>
      <c r="F147" s="70" t="s">
        <v>100</v>
      </c>
      <c r="G147" s="71" t="str">
        <f>III!B61</f>
        <v>%</v>
      </c>
      <c r="H147" s="70" t="s">
        <v>99</v>
      </c>
      <c r="I147" s="72">
        <v>3</v>
      </c>
      <c r="J147" s="74">
        <f>III!D61*100</f>
        <v>0</v>
      </c>
      <c r="K147" s="74">
        <f>III!E61*100</f>
        <v>0.11552256338920808</v>
      </c>
      <c r="L147" s="74">
        <f>III!F61*100</f>
        <v>0.11552256338920808</v>
      </c>
      <c r="M147" s="74">
        <f>III!G61*100</f>
        <v>0.11552256338920808</v>
      </c>
      <c r="N147" s="74">
        <f>III!H61*100</f>
        <v>0.11552256338920808</v>
      </c>
      <c r="O147" s="74">
        <f>III!I61*100</f>
        <v>0.11442855363497392</v>
      </c>
      <c r="P147" s="74">
        <f>III!J61*100</f>
        <v>0.11333453230402794</v>
      </c>
      <c r="Q147" s="74">
        <f>III!K61*100</f>
        <v>0.11224045744030132</v>
      </c>
      <c r="R147" s="74">
        <f>III!L61*100</f>
        <v>0.11114601639078091</v>
      </c>
      <c r="S147" s="74">
        <f>III!M61*100</f>
        <v>0.11004914973917271</v>
      </c>
      <c r="T147" s="74">
        <f>III!N61*100</f>
        <v>0.10893621893652985</v>
      </c>
      <c r="U147" s="74">
        <f>III!O61*100</f>
        <v>0.10771702872931392</v>
      </c>
      <c r="V147" s="74">
        <f>III!P61*100</f>
        <v>0.10580057813759511</v>
      </c>
      <c r="W147" s="74">
        <f>III!Q61*100</f>
        <v>9.7225475971446318E-2</v>
      </c>
      <c r="X147" s="74">
        <f>III!R61*100</f>
        <v>9.5645276830806633E-2</v>
      </c>
      <c r="Y147" s="74">
        <f>III!S61*100</f>
        <v>9.4036308098279967E-2</v>
      </c>
      <c r="Z147" s="74">
        <f>III!T61*100</f>
        <v>9.2396867977100602E-2</v>
      </c>
      <c r="AA147" s="74">
        <f>III!U61*100</f>
        <v>9.0725163082824592E-2</v>
      </c>
      <c r="AB147" s="74">
        <f>III!V61*100</f>
        <v>8.9019305584036673E-2</v>
      </c>
      <c r="AC147" s="74">
        <f>III!W61*100</f>
        <v>8.7277310661666913E-2</v>
      </c>
      <c r="AD147" s="74">
        <f>III!X61*100</f>
        <v>8.5497094380288019E-2</v>
      </c>
      <c r="AE147" s="74">
        <f>III!Y61*100</f>
        <v>8.3676472078889994E-2</v>
      </c>
      <c r="AF147" s="74">
        <f>III!Z61*100</f>
        <v>8.1813157403942335E-2</v>
      </c>
      <c r="AG147" s="74">
        <f>III!AA61*100</f>
        <v>7.9904762123937878E-2</v>
      </c>
      <c r="AH147" s="74">
        <f>III!AB61*100</f>
        <v>7.7948796881877905E-2</v>
      </c>
      <c r="AI147" s="74">
        <f>III!AC61*100</f>
        <v>7.594267306001129E-2</v>
      </c>
      <c r="AJ147" s="74">
        <f>III!AD61*100</f>
        <v>7.3883705949174205E-2</v>
      </c>
      <c r="AK147" s="74">
        <f>III!AE61*100</f>
        <v>7.1769119432735284E-2</v>
      </c>
      <c r="AL147" s="74">
        <f>III!AF61*100</f>
        <v>6.9596052411715875E-2</v>
      </c>
      <c r="AM147" s="74">
        <f>III!AG61*100</f>
        <v>6.7361567212216394E-2</v>
      </c>
      <c r="AN147" s="74">
        <f>III!AH61*100</f>
        <v>6.5062660227715285E-2</v>
      </c>
      <c r="AO147" s="74">
        <f>III!AI61*100</f>
        <v>6.2696275055776685E-2</v>
      </c>
      <c r="AP147" s="74">
        <f>III!AJ61*100</f>
        <v>6.0259318389629078E-2</v>
      </c>
      <c r="AQ147" s="74">
        <f>III!AK61*100</f>
        <v>5.7748678918167776E-2</v>
      </c>
    </row>
    <row r="148" spans="1:43" x14ac:dyDescent="0.2">
      <c r="A148" s="70" t="s">
        <v>97</v>
      </c>
      <c r="B148" s="70" t="s">
        <v>110</v>
      </c>
      <c r="C148" s="70" t="s">
        <v>108</v>
      </c>
      <c r="D148" s="70" t="s">
        <v>82</v>
      </c>
      <c r="E148" s="70" t="s">
        <v>10</v>
      </c>
      <c r="F148" s="70" t="s">
        <v>100</v>
      </c>
      <c r="G148" s="71" t="str">
        <f>III!B62</f>
        <v>%</v>
      </c>
      <c r="H148" s="70" t="s">
        <v>99</v>
      </c>
      <c r="I148" s="72">
        <v>3</v>
      </c>
      <c r="J148" s="74">
        <f>III!D62*100</f>
        <v>0</v>
      </c>
      <c r="K148" s="74">
        <f>III!E62*100</f>
        <v>0</v>
      </c>
      <c r="L148" s="74">
        <f>III!F62*100</f>
        <v>0</v>
      </c>
      <c r="M148" s="74">
        <f>III!G62*100</f>
        <v>0</v>
      </c>
      <c r="N148" s="74">
        <f>III!H62*100</f>
        <v>0</v>
      </c>
      <c r="O148" s="74">
        <f>III!I62*100</f>
        <v>0</v>
      </c>
      <c r="P148" s="74">
        <f>III!J62*100</f>
        <v>0</v>
      </c>
      <c r="Q148" s="74">
        <f>III!K62*100</f>
        <v>0</v>
      </c>
      <c r="R148" s="74">
        <f>III!L62*100</f>
        <v>0</v>
      </c>
      <c r="S148" s="74">
        <f>III!M62*100</f>
        <v>0</v>
      </c>
      <c r="T148" s="74">
        <f>III!N62*100</f>
        <v>0</v>
      </c>
      <c r="U148" s="74">
        <f>III!O62*100</f>
        <v>0</v>
      </c>
      <c r="V148" s="74">
        <f>III!P62*100</f>
        <v>0</v>
      </c>
      <c r="W148" s="74">
        <f>III!Q62*100</f>
        <v>0</v>
      </c>
      <c r="X148" s="74">
        <f>III!R62*100</f>
        <v>0</v>
      </c>
      <c r="Y148" s="74">
        <f>III!S62*100</f>
        <v>0</v>
      </c>
      <c r="Z148" s="74">
        <f>III!T62*100</f>
        <v>0</v>
      </c>
      <c r="AA148" s="74">
        <f>III!U62*100</f>
        <v>0</v>
      </c>
      <c r="AB148" s="74">
        <f>III!V62*100</f>
        <v>0</v>
      </c>
      <c r="AC148" s="74">
        <f>III!W62*100</f>
        <v>0</v>
      </c>
      <c r="AD148" s="74">
        <f>III!X62*100</f>
        <v>0</v>
      </c>
      <c r="AE148" s="74">
        <f>III!Y62*100</f>
        <v>0</v>
      </c>
      <c r="AF148" s="74">
        <f>III!Z62*100</f>
        <v>0</v>
      </c>
      <c r="AG148" s="74">
        <f>III!AA62*100</f>
        <v>0</v>
      </c>
      <c r="AH148" s="74">
        <f>III!AB62*100</f>
        <v>0</v>
      </c>
      <c r="AI148" s="74">
        <f>III!AC62*100</f>
        <v>0</v>
      </c>
      <c r="AJ148" s="74">
        <f>III!AD62*100</f>
        <v>0</v>
      </c>
      <c r="AK148" s="74">
        <f>III!AE62*100</f>
        <v>0</v>
      </c>
      <c r="AL148" s="74">
        <f>III!AF62*100</f>
        <v>0</v>
      </c>
      <c r="AM148" s="74">
        <f>III!AG62*100</f>
        <v>0</v>
      </c>
      <c r="AN148" s="74">
        <f>III!AH62*100</f>
        <v>0</v>
      </c>
      <c r="AO148" s="74">
        <f>III!AI62*100</f>
        <v>0</v>
      </c>
      <c r="AP148" s="74">
        <f>III!AJ62*100</f>
        <v>0</v>
      </c>
      <c r="AQ148" s="74">
        <f>III!AK62*100</f>
        <v>0</v>
      </c>
    </row>
    <row r="149" spans="1:43" x14ac:dyDescent="0.2">
      <c r="A149" s="70" t="s">
        <v>97</v>
      </c>
      <c r="B149" s="70" t="s">
        <v>110</v>
      </c>
      <c r="C149" s="70" t="s">
        <v>108</v>
      </c>
      <c r="D149" s="70" t="s">
        <v>82</v>
      </c>
      <c r="E149" s="70" t="s">
        <v>11</v>
      </c>
      <c r="F149" s="70" t="s">
        <v>100</v>
      </c>
      <c r="G149" s="71" t="str">
        <f>III!B63</f>
        <v>%</v>
      </c>
      <c r="H149" s="70" t="s">
        <v>99</v>
      </c>
      <c r="I149" s="72">
        <v>3</v>
      </c>
      <c r="J149" s="74">
        <f>III!D63*100</f>
        <v>5.5423631466800037E-2</v>
      </c>
      <c r="K149" s="74">
        <f>III!E63*100</f>
        <v>0</v>
      </c>
      <c r="L149" s="74">
        <f>III!F63*100</f>
        <v>0</v>
      </c>
      <c r="M149" s="74">
        <f>III!G63*100</f>
        <v>0</v>
      </c>
      <c r="N149" s="74">
        <f>III!H63*100</f>
        <v>0</v>
      </c>
      <c r="O149" s="74">
        <f>III!I63*100</f>
        <v>0</v>
      </c>
      <c r="P149" s="74">
        <f>III!J63*100</f>
        <v>0</v>
      </c>
      <c r="Q149" s="74">
        <f>III!K63*100</f>
        <v>0</v>
      </c>
      <c r="R149" s="74">
        <f>III!L63*100</f>
        <v>0</v>
      </c>
      <c r="S149" s="74">
        <f>III!M63*100</f>
        <v>0</v>
      </c>
      <c r="T149" s="74">
        <f>III!N63*100</f>
        <v>0</v>
      </c>
      <c r="U149" s="74">
        <f>III!O63*100</f>
        <v>0</v>
      </c>
      <c r="V149" s="74">
        <f>III!P63*100</f>
        <v>0</v>
      </c>
      <c r="W149" s="74">
        <f>III!Q63*100</f>
        <v>0</v>
      </c>
      <c r="X149" s="74">
        <f>III!R63*100</f>
        <v>0</v>
      </c>
      <c r="Y149" s="74">
        <f>III!S63*100</f>
        <v>0</v>
      </c>
      <c r="Z149" s="74">
        <f>III!T63*100</f>
        <v>0</v>
      </c>
      <c r="AA149" s="74">
        <f>III!U63*100</f>
        <v>0</v>
      </c>
      <c r="AB149" s="74">
        <f>III!V63*100</f>
        <v>0</v>
      </c>
      <c r="AC149" s="74">
        <f>III!W63*100</f>
        <v>0</v>
      </c>
      <c r="AD149" s="74">
        <f>III!X63*100</f>
        <v>0</v>
      </c>
      <c r="AE149" s="74">
        <f>III!Y63*100</f>
        <v>0</v>
      </c>
      <c r="AF149" s="74">
        <f>III!Z63*100</f>
        <v>0</v>
      </c>
      <c r="AG149" s="74">
        <f>III!AA63*100</f>
        <v>0</v>
      </c>
      <c r="AH149" s="74">
        <f>III!AB63*100</f>
        <v>0</v>
      </c>
      <c r="AI149" s="74">
        <f>III!AC63*100</f>
        <v>0</v>
      </c>
      <c r="AJ149" s="74">
        <f>III!AD63*100</f>
        <v>0</v>
      </c>
      <c r="AK149" s="74">
        <f>III!AE63*100</f>
        <v>0</v>
      </c>
      <c r="AL149" s="74">
        <f>III!AF63*100</f>
        <v>0</v>
      </c>
      <c r="AM149" s="74">
        <f>III!AG63*100</f>
        <v>0</v>
      </c>
      <c r="AN149" s="74">
        <f>III!AH63*100</f>
        <v>0</v>
      </c>
      <c r="AO149" s="74">
        <f>III!AI63*100</f>
        <v>0</v>
      </c>
      <c r="AP149" s="74">
        <f>III!AJ63*100</f>
        <v>0</v>
      </c>
      <c r="AQ149" s="74">
        <f>III!AK63*100</f>
        <v>0</v>
      </c>
    </row>
    <row r="150" spans="1:43" x14ac:dyDescent="0.2">
      <c r="A150" s="70" t="s">
        <v>97</v>
      </c>
      <c r="B150" s="70" t="s">
        <v>110</v>
      </c>
      <c r="C150" s="70" t="s">
        <v>108</v>
      </c>
      <c r="D150" s="70" t="s">
        <v>82</v>
      </c>
      <c r="E150" s="70" t="s">
        <v>111</v>
      </c>
      <c r="F150" s="70" t="s">
        <v>100</v>
      </c>
      <c r="G150" s="71" t="str">
        <f>III!B64</f>
        <v>%</v>
      </c>
      <c r="H150" s="70" t="s">
        <v>99</v>
      </c>
      <c r="I150" s="72">
        <v>3</v>
      </c>
      <c r="J150" s="74">
        <f>III!D64*100</f>
        <v>99.944576368533205</v>
      </c>
      <c r="K150" s="74">
        <f>III!E64*100</f>
        <v>99.673230211140222</v>
      </c>
      <c r="L150" s="74">
        <f>III!F64*100</f>
        <v>99.673230211140222</v>
      </c>
      <c r="M150" s="74">
        <f>III!G64*100</f>
        <v>99.673230211140222</v>
      </c>
      <c r="N150" s="74">
        <f>III!H64*100</f>
        <v>99.673230211140222</v>
      </c>
      <c r="O150" s="74">
        <f>III!I64*100</f>
        <v>98.729315162097947</v>
      </c>
      <c r="P150" s="74">
        <f>III!J64*100</f>
        <v>97.785390124632372</v>
      </c>
      <c r="Q150" s="74">
        <f>III!K64*100</f>
        <v>96.841418898915677</v>
      </c>
      <c r="R150" s="74">
        <f>III!L64*100</f>
        <v>95.897131726946967</v>
      </c>
      <c r="S150" s="74">
        <f>III!M64*100</f>
        <v>94.950751737885199</v>
      </c>
      <c r="T150" s="74">
        <f>III!N64*100</f>
        <v>93.990511548900159</v>
      </c>
      <c r="U150" s="74">
        <f>III!O64*100</f>
        <v>92.938590412199048</v>
      </c>
      <c r="V150" s="74">
        <f>III!P64*100</f>
        <v>91.28507082769066</v>
      </c>
      <c r="W150" s="74">
        <f>III!Q64*100</f>
        <v>83.886445769389368</v>
      </c>
      <c r="X150" s="74">
        <f>III!R64*100</f>
        <v>82.523044992055688</v>
      </c>
      <c r="Y150" s="74">
        <f>III!S64*100</f>
        <v>81.13482172056068</v>
      </c>
      <c r="Z150" s="74">
        <f>III!T64*100</f>
        <v>79.720307639314484</v>
      </c>
      <c r="AA150" s="74">
        <f>III!U64*100</f>
        <v>78.277955410591105</v>
      </c>
      <c r="AB150" s="74">
        <f>III!V64*100</f>
        <v>76.806136207521263</v>
      </c>
      <c r="AC150" s="74">
        <f>III!W64*100</f>
        <v>75.303137521982947</v>
      </c>
      <c r="AD150" s="74">
        <f>III!X64*100</f>
        <v>73.767161327949879</v>
      </c>
      <c r="AE150" s="74">
        <f>III!Y64*100</f>
        <v>72.196322693047037</v>
      </c>
      <c r="AF150" s="74">
        <f>III!Z64*100</f>
        <v>70.58864894427353</v>
      </c>
      <c r="AG150" s="74">
        <f>III!AA64*100</f>
        <v>68.942079507990513</v>
      </c>
      <c r="AH150" s="74">
        <f>III!AB64*100</f>
        <v>67.254466559167696</v>
      </c>
      <c r="AI150" s="74">
        <f>III!AC64*100</f>
        <v>65.523576630286101</v>
      </c>
      <c r="AJ150" s="74">
        <f>III!AD64*100</f>
        <v>63.747093345854402</v>
      </c>
      <c r="AK150" s="74">
        <f>III!AE64*100</f>
        <v>61.922621463731332</v>
      </c>
      <c r="AL150" s="74">
        <f>III!AF64*100</f>
        <v>60.047692418739786</v>
      </c>
      <c r="AM150" s="74">
        <f>III!AG64*100</f>
        <v>58.119771576620529</v>
      </c>
      <c r="AN150" s="74">
        <f>III!AH64*100</f>
        <v>56.136267416241218</v>
      </c>
      <c r="AO150" s="74">
        <f>III!AI64*100</f>
        <v>54.094542863988963</v>
      </c>
      <c r="AP150" s="74">
        <f>III!AJ64*100</f>
        <v>51.991929005074233</v>
      </c>
      <c r="AQ150" s="74">
        <f>III!AK64*100</f>
        <v>49.825741390512391</v>
      </c>
    </row>
    <row r="151" spans="1:43" x14ac:dyDescent="0.2">
      <c r="A151" s="70" t="s">
        <v>97</v>
      </c>
      <c r="B151" s="70" t="s">
        <v>110</v>
      </c>
      <c r="C151" s="70" t="s">
        <v>108</v>
      </c>
      <c r="D151" s="70" t="s">
        <v>82</v>
      </c>
      <c r="E151" s="70" t="s">
        <v>12</v>
      </c>
      <c r="F151" s="70" t="s">
        <v>100</v>
      </c>
      <c r="G151" s="71" t="str">
        <f>III!B65</f>
        <v>%</v>
      </c>
      <c r="H151" s="70" t="s">
        <v>99</v>
      </c>
      <c r="I151" s="72">
        <v>3</v>
      </c>
      <c r="J151" s="74">
        <f>III!D65*100</f>
        <v>0</v>
      </c>
      <c r="K151" s="74">
        <f>III!E65*100</f>
        <v>0.21124722547057065</v>
      </c>
      <c r="L151" s="74">
        <f>III!F65*100</f>
        <v>0.21124722547057065</v>
      </c>
      <c r="M151" s="74">
        <f>III!G65*100</f>
        <v>0.21124722547057065</v>
      </c>
      <c r="N151" s="74">
        <f>III!H65*100</f>
        <v>0.21124722547057065</v>
      </c>
      <c r="O151" s="74">
        <f>III!I65*100</f>
        <v>1.156256284267084</v>
      </c>
      <c r="P151" s="74">
        <f>III!J65*100</f>
        <v>2.1012653430635972</v>
      </c>
      <c r="Q151" s="74">
        <f>III!K65*100</f>
        <v>3.0462744018601104</v>
      </c>
      <c r="R151" s="74">
        <f>III!L65*100</f>
        <v>3.9912834606566236</v>
      </c>
      <c r="S151" s="74">
        <f>III!M65*100</f>
        <v>4.9362925194531364</v>
      </c>
      <c r="T151" s="74">
        <f>III!N65*100</f>
        <v>5.8813015782496496</v>
      </c>
      <c r="U151" s="74">
        <f>III!O65*100</f>
        <v>6.8263106370461628</v>
      </c>
      <c r="V151" s="74">
        <f>III!P65*100</f>
        <v>7.7713196958426751</v>
      </c>
      <c r="W151" s="74">
        <f>III!Q65*100</f>
        <v>8.7163287546391874</v>
      </c>
      <c r="X151" s="74">
        <f>III!R65*100</f>
        <v>9.6613378134357006</v>
      </c>
      <c r="Y151" s="74">
        <f>III!S65*100</f>
        <v>10.606346872232214</v>
      </c>
      <c r="Z151" s="74">
        <f>III!T65*100</f>
        <v>11.551355931028727</v>
      </c>
      <c r="AA151" s="74">
        <f>III!U65*100</f>
        <v>12.49636498982524</v>
      </c>
      <c r="AB151" s="74">
        <f>III!V65*100</f>
        <v>13.441374048621753</v>
      </c>
      <c r="AC151" s="74">
        <f>III!W65*100</f>
        <v>14.386383107418268</v>
      </c>
      <c r="AD151" s="74">
        <f>III!X65*100</f>
        <v>15.331392166214783</v>
      </c>
      <c r="AE151" s="74">
        <f>III!Y65*100</f>
        <v>16.276401225011298</v>
      </c>
      <c r="AF151" s="74">
        <f>III!Z65*100</f>
        <v>17.22141028380781</v>
      </c>
      <c r="AG151" s="74">
        <f>III!AA65*100</f>
        <v>18.166419342604325</v>
      </c>
      <c r="AH151" s="74">
        <f>III!AB65*100</f>
        <v>19.11142840140084</v>
      </c>
      <c r="AI151" s="74">
        <f>III!AC65*100</f>
        <v>20.056437460197355</v>
      </c>
      <c r="AJ151" s="74">
        <f>III!AD65*100</f>
        <v>21.00144651899387</v>
      </c>
      <c r="AK151" s="74">
        <f>III!AE65*100</f>
        <v>21.946455577790385</v>
      </c>
      <c r="AL151" s="74">
        <f>III!AF65*100</f>
        <v>22.891464636586896</v>
      </c>
      <c r="AM151" s="74">
        <f>III!AG65*100</f>
        <v>23.836473695383411</v>
      </c>
      <c r="AN151" s="74">
        <f>III!AH65*100</f>
        <v>24.781482754179926</v>
      </c>
      <c r="AO151" s="74">
        <f>III!AI65*100</f>
        <v>25.726491812976438</v>
      </c>
      <c r="AP151" s="74">
        <f>III!AJ65*100</f>
        <v>26.671500871772952</v>
      </c>
      <c r="AQ151" s="74">
        <f>III!AK65*100</f>
        <v>27.61650993056946</v>
      </c>
    </row>
    <row r="152" spans="1:43" x14ac:dyDescent="0.2">
      <c r="A152" s="70" t="s">
        <v>97</v>
      </c>
      <c r="B152" s="70" t="s">
        <v>110</v>
      </c>
      <c r="C152" s="70" t="s">
        <v>108</v>
      </c>
      <c r="D152" s="70" t="s">
        <v>82</v>
      </c>
      <c r="E152" s="70" t="s">
        <v>54</v>
      </c>
      <c r="F152" s="70" t="s">
        <v>100</v>
      </c>
      <c r="G152" s="71" t="str">
        <f>III!B66</f>
        <v>%</v>
      </c>
      <c r="H152" s="70" t="s">
        <v>99</v>
      </c>
      <c r="I152" s="72">
        <v>3</v>
      </c>
      <c r="J152" s="74">
        <f>III!D66*100</f>
        <v>0</v>
      </c>
      <c r="K152" s="74">
        <f>III!E66*100</f>
        <v>0</v>
      </c>
      <c r="L152" s="74">
        <f>III!F66*100</f>
        <v>0</v>
      </c>
      <c r="M152" s="74">
        <f>III!G66*100</f>
        <v>0</v>
      </c>
      <c r="N152" s="74">
        <f>III!H66*100</f>
        <v>0</v>
      </c>
      <c r="O152" s="74">
        <f>III!I66*100</f>
        <v>0</v>
      </c>
      <c r="P152" s="74">
        <f>III!J66*100</f>
        <v>0</v>
      </c>
      <c r="Q152" s="74">
        <f>III!K66*100</f>
        <v>0</v>
      </c>
      <c r="R152" s="74">
        <f>III!L66*100</f>
        <v>0</v>
      </c>
      <c r="S152" s="74">
        <f>III!M66*100</f>
        <v>0</v>
      </c>
      <c r="T152" s="74">
        <f>III!N66*100</f>
        <v>0</v>
      </c>
      <c r="U152" s="74">
        <f>III!O66*100</f>
        <v>0</v>
      </c>
      <c r="V152" s="74">
        <f>III!P66*100</f>
        <v>0</v>
      </c>
      <c r="W152" s="74">
        <f>III!Q66*100</f>
        <v>0</v>
      </c>
      <c r="X152" s="74">
        <f>III!R66*100</f>
        <v>0</v>
      </c>
      <c r="Y152" s="74">
        <f>III!S66*100</f>
        <v>0</v>
      </c>
      <c r="Z152" s="74">
        <f>III!T66*100</f>
        <v>0</v>
      </c>
      <c r="AA152" s="74">
        <f>III!U66*100</f>
        <v>0</v>
      </c>
      <c r="AB152" s="74">
        <f>III!V66*100</f>
        <v>0</v>
      </c>
      <c r="AC152" s="74">
        <f>III!W66*100</f>
        <v>0</v>
      </c>
      <c r="AD152" s="74">
        <f>III!X66*100</f>
        <v>0</v>
      </c>
      <c r="AE152" s="74">
        <f>III!Y66*100</f>
        <v>0</v>
      </c>
      <c r="AF152" s="74">
        <f>III!Z66*100</f>
        <v>0</v>
      </c>
      <c r="AG152" s="74">
        <f>III!AA66*100</f>
        <v>0</v>
      </c>
      <c r="AH152" s="74">
        <f>III!AB66*100</f>
        <v>0</v>
      </c>
      <c r="AI152" s="74">
        <f>III!AC66*100</f>
        <v>0</v>
      </c>
      <c r="AJ152" s="74">
        <f>III!AD66*100</f>
        <v>0</v>
      </c>
      <c r="AK152" s="74">
        <f>III!AE66*100</f>
        <v>0</v>
      </c>
      <c r="AL152" s="74">
        <f>III!AF66*100</f>
        <v>0</v>
      </c>
      <c r="AM152" s="74">
        <f>III!AG66*100</f>
        <v>0</v>
      </c>
      <c r="AN152" s="74">
        <f>III!AH66*100</f>
        <v>0</v>
      </c>
      <c r="AO152" s="74">
        <f>III!AI66*100</f>
        <v>0</v>
      </c>
      <c r="AP152" s="74">
        <f>III!AJ66*100</f>
        <v>0</v>
      </c>
      <c r="AQ152" s="74">
        <f>III!AK66*100</f>
        <v>0</v>
      </c>
    </row>
    <row r="153" spans="1:43" x14ac:dyDescent="0.2">
      <c r="A153" s="70" t="s">
        <v>97</v>
      </c>
      <c r="B153" s="70" t="s">
        <v>110</v>
      </c>
      <c r="C153" s="70" t="s">
        <v>108</v>
      </c>
      <c r="D153" s="70" t="s">
        <v>82</v>
      </c>
      <c r="E153" s="70" t="s">
        <v>78</v>
      </c>
      <c r="F153" s="70" t="s">
        <v>100</v>
      </c>
      <c r="G153" s="71" t="str">
        <f>III!B67</f>
        <v>%</v>
      </c>
      <c r="H153" s="70" t="s">
        <v>99</v>
      </c>
      <c r="I153" s="72">
        <v>3</v>
      </c>
      <c r="J153" s="74">
        <f>III!D67*100</f>
        <v>0</v>
      </c>
      <c r="K153" s="74">
        <f>III!E67*100</f>
        <v>0</v>
      </c>
      <c r="L153" s="74">
        <f>III!F67*100</f>
        <v>0</v>
      </c>
      <c r="M153" s="74">
        <f>III!G67*100</f>
        <v>0</v>
      </c>
      <c r="N153" s="74">
        <f>III!H67*100</f>
        <v>0</v>
      </c>
      <c r="O153" s="74">
        <f>III!I67*100</f>
        <v>0</v>
      </c>
      <c r="P153" s="74">
        <f>III!J67*100</f>
        <v>0</v>
      </c>
      <c r="Q153" s="74">
        <f>III!K67*100</f>
        <v>0</v>
      </c>
      <c r="R153" s="74">
        <f>III!L67*100</f>
        <v>0</v>
      </c>
      <c r="S153" s="74">
        <f>III!M67*100</f>
        <v>0</v>
      </c>
      <c r="T153" s="74">
        <f>III!N67*100</f>
        <v>0</v>
      </c>
      <c r="U153" s="74">
        <f>III!O67*100</f>
        <v>0</v>
      </c>
      <c r="V153" s="74">
        <f>III!P67*100</f>
        <v>0</v>
      </c>
      <c r="W153" s="74">
        <f>III!Q67*100</f>
        <v>0</v>
      </c>
      <c r="X153" s="74">
        <f>III!R67*100</f>
        <v>0</v>
      </c>
      <c r="Y153" s="74">
        <f>III!S67*100</f>
        <v>0</v>
      </c>
      <c r="Z153" s="74">
        <f>III!T67*100</f>
        <v>0</v>
      </c>
      <c r="AA153" s="74">
        <f>III!U67*100</f>
        <v>0</v>
      </c>
      <c r="AB153" s="74">
        <f>III!V67*100</f>
        <v>0</v>
      </c>
      <c r="AC153" s="74">
        <f>III!W67*100</f>
        <v>0</v>
      </c>
      <c r="AD153" s="74">
        <f>III!X67*100</f>
        <v>0</v>
      </c>
      <c r="AE153" s="74">
        <f>III!Y67*100</f>
        <v>0</v>
      </c>
      <c r="AF153" s="74">
        <f>III!Z67*100</f>
        <v>0</v>
      </c>
      <c r="AG153" s="74">
        <f>III!AA67*100</f>
        <v>0</v>
      </c>
      <c r="AH153" s="74">
        <f>III!AB67*100</f>
        <v>0</v>
      </c>
      <c r="AI153" s="74">
        <f>III!AC67*100</f>
        <v>0</v>
      </c>
      <c r="AJ153" s="74">
        <f>III!AD67*100</f>
        <v>0</v>
      </c>
      <c r="AK153" s="74">
        <f>III!AE67*100</f>
        <v>0</v>
      </c>
      <c r="AL153" s="74">
        <f>III!AF67*100</f>
        <v>0</v>
      </c>
      <c r="AM153" s="74">
        <f>III!AG67*100</f>
        <v>0</v>
      </c>
      <c r="AN153" s="74">
        <f>III!AH67*100</f>
        <v>0</v>
      </c>
      <c r="AO153" s="74">
        <f>III!AI67*100</f>
        <v>0</v>
      </c>
      <c r="AP153" s="74">
        <f>III!AJ67*100</f>
        <v>0</v>
      </c>
      <c r="AQ153" s="74">
        <f>III!AK67*100</f>
        <v>0</v>
      </c>
    </row>
    <row r="154" spans="1:43" x14ac:dyDescent="0.2">
      <c r="A154" s="70" t="s">
        <v>97</v>
      </c>
      <c r="B154" s="70" t="s">
        <v>110</v>
      </c>
      <c r="C154" s="70" t="s">
        <v>108</v>
      </c>
      <c r="D154" s="70" t="s">
        <v>82</v>
      </c>
      <c r="E154" s="70" t="s">
        <v>13</v>
      </c>
      <c r="F154" s="70" t="s">
        <v>100</v>
      </c>
      <c r="G154" s="71" t="str">
        <f>III!B68</f>
        <v>%</v>
      </c>
      <c r="H154" s="70" t="s">
        <v>99</v>
      </c>
      <c r="I154" s="72">
        <v>3</v>
      </c>
      <c r="J154" s="74">
        <f>III!D68*100</f>
        <v>0</v>
      </c>
      <c r="K154" s="74">
        <f>III!E68*100</f>
        <v>0</v>
      </c>
      <c r="L154" s="74">
        <f>III!F68*100</f>
        <v>0</v>
      </c>
      <c r="M154" s="74">
        <f>III!G68*100</f>
        <v>0</v>
      </c>
      <c r="N154" s="74">
        <f>III!H68*100</f>
        <v>0</v>
      </c>
      <c r="O154" s="74">
        <f>III!I68*100</f>
        <v>0</v>
      </c>
      <c r="P154" s="74">
        <f>III!J68*100</f>
        <v>0</v>
      </c>
      <c r="Q154" s="74">
        <f>III!K68*100</f>
        <v>0</v>
      </c>
      <c r="R154" s="74">
        <f>III!L68*100</f>
        <v>0</v>
      </c>
      <c r="S154" s="74">
        <f>III!M68*100</f>
        <v>0</v>
      </c>
      <c r="T154" s="74">
        <f>III!N68*100</f>
        <v>0</v>
      </c>
      <c r="U154" s="74">
        <f>III!O68*100</f>
        <v>0</v>
      </c>
      <c r="V154" s="74">
        <f>III!P68*100</f>
        <v>0</v>
      </c>
      <c r="W154" s="74">
        <f>III!Q68*100</f>
        <v>0</v>
      </c>
      <c r="X154" s="74">
        <f>III!R68*100</f>
        <v>0</v>
      </c>
      <c r="Y154" s="74">
        <f>III!S68*100</f>
        <v>0</v>
      </c>
      <c r="Z154" s="74">
        <f>III!T68*100</f>
        <v>0</v>
      </c>
      <c r="AA154" s="74">
        <f>III!U68*100</f>
        <v>0</v>
      </c>
      <c r="AB154" s="74">
        <f>III!V68*100</f>
        <v>0</v>
      </c>
      <c r="AC154" s="74">
        <f>III!W68*100</f>
        <v>0</v>
      </c>
      <c r="AD154" s="74">
        <f>III!X68*100</f>
        <v>0</v>
      </c>
      <c r="AE154" s="74">
        <f>III!Y68*100</f>
        <v>0</v>
      </c>
      <c r="AF154" s="74">
        <f>III!Z68*100</f>
        <v>0</v>
      </c>
      <c r="AG154" s="74">
        <f>III!AA68*100</f>
        <v>0</v>
      </c>
      <c r="AH154" s="74">
        <f>III!AB68*100</f>
        <v>0</v>
      </c>
      <c r="AI154" s="74">
        <f>III!AC68*100</f>
        <v>0</v>
      </c>
      <c r="AJ154" s="74">
        <f>III!AD68*100</f>
        <v>0</v>
      </c>
      <c r="AK154" s="74">
        <f>III!AE68*100</f>
        <v>0</v>
      </c>
      <c r="AL154" s="74">
        <f>III!AF68*100</f>
        <v>0</v>
      </c>
      <c r="AM154" s="74">
        <f>III!AG68*100</f>
        <v>0</v>
      </c>
      <c r="AN154" s="74">
        <f>III!AH68*100</f>
        <v>0</v>
      </c>
      <c r="AO154" s="74">
        <f>III!AI68*100</f>
        <v>0</v>
      </c>
      <c r="AP154" s="74">
        <f>III!AJ68*100</f>
        <v>0</v>
      </c>
      <c r="AQ154" s="74">
        <f>III!AK68*100</f>
        <v>0</v>
      </c>
    </row>
    <row r="155" spans="1:43" x14ac:dyDescent="0.2">
      <c r="A155" s="70" t="s">
        <v>97</v>
      </c>
      <c r="B155" s="70" t="s">
        <v>110</v>
      </c>
      <c r="C155" s="70" t="s">
        <v>108</v>
      </c>
      <c r="D155" s="70" t="s">
        <v>82</v>
      </c>
      <c r="E155" s="70" t="s">
        <v>55</v>
      </c>
      <c r="F155" s="70" t="s">
        <v>100</v>
      </c>
      <c r="G155" s="71" t="str">
        <f>III!B69</f>
        <v>%</v>
      </c>
      <c r="H155" s="70" t="s">
        <v>99</v>
      </c>
      <c r="I155" s="72">
        <v>3</v>
      </c>
      <c r="J155" s="74">
        <f>III!D69*100</f>
        <v>0</v>
      </c>
      <c r="K155" s="74">
        <f>III!E69*100</f>
        <v>0</v>
      </c>
      <c r="L155" s="74">
        <f>III!F69*100</f>
        <v>0</v>
      </c>
      <c r="M155" s="74">
        <f>III!G69*100</f>
        <v>0</v>
      </c>
      <c r="N155" s="74">
        <f>III!H69*100</f>
        <v>0</v>
      </c>
      <c r="O155" s="74">
        <f>III!I69*100</f>
        <v>0</v>
      </c>
      <c r="P155" s="74">
        <f>III!J69*100</f>
        <v>0</v>
      </c>
      <c r="Q155" s="74">
        <f>III!K69*100</f>
        <v>0</v>
      </c>
      <c r="R155" s="74">
        <f>III!L69*100</f>
        <v>0</v>
      </c>
      <c r="S155" s="74">
        <f>III!M69*100</f>
        <v>0</v>
      </c>
      <c r="T155" s="74">
        <f>III!N69*100</f>
        <v>0</v>
      </c>
      <c r="U155" s="74">
        <f>III!O69*100</f>
        <v>0</v>
      </c>
      <c r="V155" s="74">
        <f>III!P69*100</f>
        <v>0</v>
      </c>
      <c r="W155" s="74">
        <f>III!Q69*100</f>
        <v>0</v>
      </c>
      <c r="X155" s="74">
        <f>III!R69*100</f>
        <v>0</v>
      </c>
      <c r="Y155" s="74">
        <f>III!S69*100</f>
        <v>0</v>
      </c>
      <c r="Z155" s="74">
        <f>III!T69*100</f>
        <v>0</v>
      </c>
      <c r="AA155" s="74">
        <f>III!U69*100</f>
        <v>0</v>
      </c>
      <c r="AB155" s="74">
        <f>III!V69*100</f>
        <v>0</v>
      </c>
      <c r="AC155" s="74">
        <f>III!W69*100</f>
        <v>0</v>
      </c>
      <c r="AD155" s="74">
        <f>III!X69*100</f>
        <v>0</v>
      </c>
      <c r="AE155" s="74">
        <f>III!Y69*100</f>
        <v>0</v>
      </c>
      <c r="AF155" s="74">
        <f>III!Z69*100</f>
        <v>0</v>
      </c>
      <c r="AG155" s="74">
        <f>III!AA69*100</f>
        <v>0</v>
      </c>
      <c r="AH155" s="74">
        <f>III!AB69*100</f>
        <v>0</v>
      </c>
      <c r="AI155" s="74">
        <f>III!AC69*100</f>
        <v>0</v>
      </c>
      <c r="AJ155" s="74">
        <f>III!AD69*100</f>
        <v>0</v>
      </c>
      <c r="AK155" s="74">
        <f>III!AE69*100</f>
        <v>0</v>
      </c>
      <c r="AL155" s="74">
        <f>III!AF69*100</f>
        <v>0</v>
      </c>
      <c r="AM155" s="74">
        <f>III!AG69*100</f>
        <v>0</v>
      </c>
      <c r="AN155" s="74">
        <f>III!AH69*100</f>
        <v>0</v>
      </c>
      <c r="AO155" s="74">
        <f>III!AI69*100</f>
        <v>0</v>
      </c>
      <c r="AP155" s="74">
        <f>III!AJ69*100</f>
        <v>0</v>
      </c>
      <c r="AQ155" s="74">
        <f>III!AK69*100</f>
        <v>0</v>
      </c>
    </row>
    <row r="156" spans="1:43" x14ac:dyDescent="0.2">
      <c r="A156" s="70" t="s">
        <v>97</v>
      </c>
      <c r="B156" s="70" t="s">
        <v>110</v>
      </c>
      <c r="C156" s="70" t="s">
        <v>108</v>
      </c>
      <c r="D156" s="70" t="s">
        <v>82</v>
      </c>
      <c r="E156" s="70" t="s">
        <v>56</v>
      </c>
      <c r="F156" s="70" t="s">
        <v>100</v>
      </c>
      <c r="G156" s="71" t="str">
        <f>III!B70</f>
        <v>%</v>
      </c>
      <c r="H156" s="70" t="s">
        <v>99</v>
      </c>
      <c r="I156" s="72">
        <v>3</v>
      </c>
      <c r="J156" s="74">
        <f>III!D70*100</f>
        <v>0</v>
      </c>
      <c r="K156" s="74">
        <f>III!E70*100</f>
        <v>0</v>
      </c>
      <c r="L156" s="74">
        <f>III!F70*100</f>
        <v>0</v>
      </c>
      <c r="M156" s="74">
        <f>III!G70*100</f>
        <v>0</v>
      </c>
      <c r="N156" s="74">
        <f>III!H70*100</f>
        <v>0</v>
      </c>
      <c r="O156" s="74">
        <f>III!I70*100</f>
        <v>0</v>
      </c>
      <c r="P156" s="74">
        <f>III!J70*100</f>
        <v>0</v>
      </c>
      <c r="Q156" s="74">
        <f>III!K70*100</f>
        <v>0</v>
      </c>
      <c r="R156" s="74">
        <f>III!L70*100</f>
        <v>0</v>
      </c>
      <c r="S156" s="74">
        <f>III!M70*100</f>
        <v>0</v>
      </c>
      <c r="T156" s="74">
        <f>III!N70*100</f>
        <v>0</v>
      </c>
      <c r="U156" s="74">
        <f>III!O70*100</f>
        <v>0</v>
      </c>
      <c r="V156" s="74">
        <f>III!P70*100</f>
        <v>0</v>
      </c>
      <c r="W156" s="74">
        <f>III!Q70*100</f>
        <v>0</v>
      </c>
      <c r="X156" s="74">
        <f>III!R70*100</f>
        <v>0</v>
      </c>
      <c r="Y156" s="74">
        <f>III!S70*100</f>
        <v>0</v>
      </c>
      <c r="Z156" s="74">
        <f>III!T70*100</f>
        <v>0</v>
      </c>
      <c r="AA156" s="74">
        <f>III!U70*100</f>
        <v>0</v>
      </c>
      <c r="AB156" s="74">
        <f>III!V70*100</f>
        <v>0</v>
      </c>
      <c r="AC156" s="74">
        <f>III!W70*100</f>
        <v>0</v>
      </c>
      <c r="AD156" s="74">
        <f>III!X70*100</f>
        <v>0</v>
      </c>
      <c r="AE156" s="74">
        <f>III!Y70*100</f>
        <v>0</v>
      </c>
      <c r="AF156" s="74">
        <f>III!Z70*100</f>
        <v>0</v>
      </c>
      <c r="AG156" s="74">
        <f>III!AA70*100</f>
        <v>0</v>
      </c>
      <c r="AH156" s="74">
        <f>III!AB70*100</f>
        <v>0</v>
      </c>
      <c r="AI156" s="74">
        <f>III!AC70*100</f>
        <v>0</v>
      </c>
      <c r="AJ156" s="74">
        <f>III!AD70*100</f>
        <v>0</v>
      </c>
      <c r="AK156" s="74">
        <f>III!AE70*100</f>
        <v>0</v>
      </c>
      <c r="AL156" s="74">
        <f>III!AF70*100</f>
        <v>0</v>
      </c>
      <c r="AM156" s="74">
        <f>III!AG70*100</f>
        <v>0</v>
      </c>
      <c r="AN156" s="74">
        <f>III!AH70*100</f>
        <v>0</v>
      </c>
      <c r="AO156" s="74">
        <f>III!AI70*100</f>
        <v>0</v>
      </c>
      <c r="AP156" s="74">
        <f>III!AJ70*100</f>
        <v>0</v>
      </c>
      <c r="AQ156" s="74">
        <f>III!AK70*100</f>
        <v>0</v>
      </c>
    </row>
    <row r="157" spans="1:43" x14ac:dyDescent="0.2">
      <c r="A157" s="70" t="s">
        <v>97</v>
      </c>
      <c r="B157" s="70" t="s">
        <v>110</v>
      </c>
      <c r="C157" s="70" t="s">
        <v>108</v>
      </c>
      <c r="D157" s="70" t="s">
        <v>82</v>
      </c>
      <c r="E157" s="70" t="s">
        <v>14</v>
      </c>
      <c r="F157" s="70" t="s">
        <v>100</v>
      </c>
      <c r="G157" s="71" t="str">
        <f>III!B71</f>
        <v>%</v>
      </c>
      <c r="H157" s="70" t="s">
        <v>99</v>
      </c>
      <c r="I157" s="72">
        <v>3</v>
      </c>
      <c r="J157" s="74">
        <f>III!D71*100</f>
        <v>0</v>
      </c>
      <c r="K157" s="74">
        <f>III!E71*100</f>
        <v>0</v>
      </c>
      <c r="L157" s="74">
        <f>III!F71*100</f>
        <v>0</v>
      </c>
      <c r="M157" s="74">
        <f>III!G71*100</f>
        <v>0</v>
      </c>
      <c r="N157" s="74">
        <f>III!H71*100</f>
        <v>0</v>
      </c>
      <c r="O157" s="74">
        <f>III!I71*100</f>
        <v>0</v>
      </c>
      <c r="P157" s="74">
        <f>III!J71*100</f>
        <v>9.9999999999999907E-6</v>
      </c>
      <c r="Q157" s="74">
        <f>III!K71*100</f>
        <v>6.6241783912806011E-5</v>
      </c>
      <c r="R157" s="74">
        <f>III!L71*100</f>
        <v>4.3879600562251735E-4</v>
      </c>
      <c r="S157" s="74">
        <f>III!M71*100</f>
        <v>2.9065929224896883E-3</v>
      </c>
      <c r="T157" s="74">
        <f>III!N71*100</f>
        <v>1.925065391366327E-2</v>
      </c>
      <c r="U157" s="74">
        <f>III!O71*100</f>
        <v>0.1273819220254718</v>
      </c>
      <c r="V157" s="74">
        <f>III!P71*100</f>
        <v>0.83779889832906673</v>
      </c>
      <c r="W157" s="74">
        <f>III!Q71*100</f>
        <v>5.2999999999999963</v>
      </c>
      <c r="X157" s="74">
        <f>III!R71*100</f>
        <v>5.5542399509892402</v>
      </c>
      <c r="Y157" s="74">
        <f>III!S71*100</f>
        <v>5.8199262290142393</v>
      </c>
      <c r="Z157" s="74">
        <f>III!T71*100</f>
        <v>6.0975010639593004</v>
      </c>
      <c r="AA157" s="74">
        <f>III!U71*100</f>
        <v>6.3874166578128149</v>
      </c>
      <c r="AB157" s="74">
        <f>III!V71*100</f>
        <v>6.6901346747900226</v>
      </c>
      <c r="AC157" s="74">
        <f>III!W71*100</f>
        <v>7.0061256381072914</v>
      </c>
      <c r="AD157" s="74">
        <f>III!X71*100</f>
        <v>7.3358682264357027</v>
      </c>
      <c r="AE157" s="74">
        <f>III!Y71*100</f>
        <v>7.6798484629974588</v>
      </c>
      <c r="AF157" s="74">
        <f>III!Z71*100</f>
        <v>8.0385587902734681</v>
      </c>
      <c r="AG157" s="74">
        <f>III!AA71*100</f>
        <v>8.4124970233759395</v>
      </c>
      <c r="AH157" s="74">
        <f>III!AB71*100</f>
        <v>8.8021651753181036</v>
      </c>
      <c r="AI157" s="74">
        <f>III!AC71*100</f>
        <v>9.2080681476971744</v>
      </c>
      <c r="AJ157" s="74">
        <f>III!AD71*100</f>
        <v>9.6307122807095489</v>
      </c>
      <c r="AK157" s="74">
        <f>III!AE71*100</f>
        <v>10.070603756952732</v>
      </c>
      <c r="AL157" s="74">
        <f>III!AF71*100</f>
        <v>10.528246854149909</v>
      </c>
      <c r="AM157" s="74">
        <f>III!AG71*100</f>
        <v>11.004142042773479</v>
      </c>
      <c r="AN157" s="74">
        <f>III!AH71*100</f>
        <v>11.498783925556323</v>
      </c>
      <c r="AO157" s="74">
        <f>III!AI71*100</f>
        <v>12.012659017074631</v>
      </c>
      <c r="AP157" s="74">
        <f>III!AJ71*100</f>
        <v>12.54624336297416</v>
      </c>
      <c r="AQ157" s="74">
        <f>III!AK71*100</f>
        <v>13.099999999999998</v>
      </c>
    </row>
    <row r="158" spans="1:43" x14ac:dyDescent="0.2">
      <c r="A158" s="70" t="s">
        <v>97</v>
      </c>
      <c r="B158" s="70" t="s">
        <v>110</v>
      </c>
      <c r="C158" s="70" t="s">
        <v>108</v>
      </c>
      <c r="D158" s="70" t="s">
        <v>82</v>
      </c>
      <c r="E158" s="70" t="s">
        <v>79</v>
      </c>
      <c r="F158" s="70" t="s">
        <v>100</v>
      </c>
      <c r="G158" s="71" t="str">
        <f>III!B72</f>
        <v>%</v>
      </c>
      <c r="H158" s="70" t="s">
        <v>99</v>
      </c>
      <c r="I158" s="72">
        <v>3</v>
      </c>
      <c r="J158" s="74">
        <f>III!D72*100</f>
        <v>0</v>
      </c>
      <c r="K158" s="74">
        <f>III!E72*100</f>
        <v>0</v>
      </c>
      <c r="L158" s="74">
        <f>III!F72*100</f>
        <v>0</v>
      </c>
      <c r="M158" s="74">
        <f>III!G72*100</f>
        <v>0</v>
      </c>
      <c r="N158" s="74">
        <f>III!H72*100</f>
        <v>0</v>
      </c>
      <c r="O158" s="74">
        <f>III!I72*100</f>
        <v>0</v>
      </c>
      <c r="P158" s="74">
        <f>III!J72*100</f>
        <v>0</v>
      </c>
      <c r="Q158" s="74">
        <f>III!K72*100</f>
        <v>0</v>
      </c>
      <c r="R158" s="74">
        <f>III!L72*100</f>
        <v>0</v>
      </c>
      <c r="S158" s="74">
        <f>III!M72*100</f>
        <v>0</v>
      </c>
      <c r="T158" s="74">
        <f>III!N72*100</f>
        <v>0</v>
      </c>
      <c r="U158" s="74">
        <f>III!O72*100</f>
        <v>0</v>
      </c>
      <c r="V158" s="74">
        <f>III!P72*100</f>
        <v>9.9999999999999907E-6</v>
      </c>
      <c r="W158" s="74">
        <f>III!Q72*100</f>
        <v>2.0000000000000004</v>
      </c>
      <c r="X158" s="74">
        <f>III!R72*100</f>
        <v>2.1657319666885626</v>
      </c>
      <c r="Y158" s="74">
        <f>III!S72*100</f>
        <v>2.3448688700945874</v>
      </c>
      <c r="Z158" s="74">
        <f>III!T72*100</f>
        <v>2.5384384977203913</v>
      </c>
      <c r="AA158" s="74">
        <f>III!U72*100</f>
        <v>2.7475377786880184</v>
      </c>
      <c r="AB158" s="74">
        <f>III!V72*100</f>
        <v>2.9733357634829227</v>
      </c>
      <c r="AC158" s="74">
        <f>III!W72*100</f>
        <v>3.2170764218298404</v>
      </c>
      <c r="AD158" s="74">
        <f>III!X72*100</f>
        <v>3.4800811850193569</v>
      </c>
      <c r="AE158" s="74">
        <f>III!Y72*100</f>
        <v>3.7637511468653218</v>
      </c>
      <c r="AF158" s="74">
        <f>III!Z72*100</f>
        <v>4.0695688242412587</v>
      </c>
      <c r="AG158" s="74">
        <f>III!AA72*100</f>
        <v>4.399099363905294</v>
      </c>
      <c r="AH158" s="74">
        <f>III!AB72*100</f>
        <v>4.7539910672315031</v>
      </c>
      <c r="AI158" s="74">
        <f>III!AC72*100</f>
        <v>5.1359750887593645</v>
      </c>
      <c r="AJ158" s="74">
        <f>III!AD72*100</f>
        <v>5.5468641484930163</v>
      </c>
      <c r="AK158" s="74">
        <f>III!AE72*100</f>
        <v>5.9885500820928312</v>
      </c>
      <c r="AL158" s="74">
        <f>III!AF72*100</f>
        <v>6.4630000381117076</v>
      </c>
      <c r="AM158" s="74">
        <f>III!AG72*100</f>
        <v>6.9722511180103792</v>
      </c>
      <c r="AN158" s="74">
        <f>III!AH72*100</f>
        <v>7.5184032437948387</v>
      </c>
      <c r="AO158" s="74">
        <f>III!AI72*100</f>
        <v>8.1036100309042087</v>
      </c>
      <c r="AP158" s="74">
        <f>III!AJ72*100</f>
        <v>8.7300674417890392</v>
      </c>
      <c r="AQ158" s="74">
        <f>III!AK72*100</f>
        <v>9.3999999999999968</v>
      </c>
    </row>
    <row r="159" spans="1:43" x14ac:dyDescent="0.2">
      <c r="A159" s="70" t="s">
        <v>97</v>
      </c>
      <c r="B159" s="70" t="s">
        <v>110</v>
      </c>
      <c r="C159" s="70" t="s">
        <v>108</v>
      </c>
      <c r="D159" s="70" t="s">
        <v>83</v>
      </c>
      <c r="E159" s="70" t="s">
        <v>12</v>
      </c>
      <c r="F159" s="70" t="s">
        <v>100</v>
      </c>
      <c r="G159" s="71" t="str">
        <f>III!B75</f>
        <v>%</v>
      </c>
      <c r="H159" s="70" t="s">
        <v>99</v>
      </c>
      <c r="I159" s="72">
        <v>3</v>
      </c>
      <c r="J159" s="74">
        <f>III!D75*100</f>
        <v>100</v>
      </c>
      <c r="K159" s="74">
        <f>III!E75*100</f>
        <v>100</v>
      </c>
      <c r="L159" s="74">
        <f>III!F75*100</f>
        <v>100</v>
      </c>
      <c r="M159" s="74">
        <f>III!G75*100</f>
        <v>100</v>
      </c>
      <c r="N159" s="74">
        <f>III!H75*100</f>
        <v>100</v>
      </c>
      <c r="O159" s="74">
        <f>III!I75*100</f>
        <v>100</v>
      </c>
      <c r="P159" s="74">
        <f>III!J75*100</f>
        <v>100</v>
      </c>
      <c r="Q159" s="74">
        <f>III!K75*100</f>
        <v>100</v>
      </c>
      <c r="R159" s="74">
        <f>III!L75*100</f>
        <v>100</v>
      </c>
      <c r="S159" s="74">
        <f>III!M75*100</f>
        <v>100</v>
      </c>
      <c r="T159" s="74">
        <f>III!N75*100</f>
        <v>100</v>
      </c>
      <c r="U159" s="74">
        <f>III!O75*100</f>
        <v>100</v>
      </c>
      <c r="V159" s="74">
        <f>III!P75*100</f>
        <v>100</v>
      </c>
      <c r="W159" s="74">
        <f>III!Q75*100</f>
        <v>100</v>
      </c>
      <c r="X159" s="74">
        <f>III!R75*100</f>
        <v>100</v>
      </c>
      <c r="Y159" s="74">
        <f>III!S75*100</f>
        <v>100</v>
      </c>
      <c r="Z159" s="74">
        <f>III!T75*100</f>
        <v>100</v>
      </c>
      <c r="AA159" s="74">
        <f>III!U75*100</f>
        <v>100</v>
      </c>
      <c r="AB159" s="74">
        <f>III!V75*100</f>
        <v>100</v>
      </c>
      <c r="AC159" s="74">
        <f>III!W75*100</f>
        <v>100</v>
      </c>
      <c r="AD159" s="74">
        <f>III!X75*100</f>
        <v>100</v>
      </c>
      <c r="AE159" s="74">
        <f>III!Y75*100</f>
        <v>100</v>
      </c>
      <c r="AF159" s="74">
        <f>III!Z75*100</f>
        <v>100</v>
      </c>
      <c r="AG159" s="74">
        <f>III!AA75*100</f>
        <v>100</v>
      </c>
      <c r="AH159" s="74">
        <f>III!AB75*100</f>
        <v>100</v>
      </c>
      <c r="AI159" s="74">
        <f>III!AC75*100</f>
        <v>100</v>
      </c>
      <c r="AJ159" s="74">
        <f>III!AD75*100</f>
        <v>100</v>
      </c>
      <c r="AK159" s="74">
        <f>III!AE75*100</f>
        <v>100</v>
      </c>
      <c r="AL159" s="74">
        <f>III!AF75*100</f>
        <v>100</v>
      </c>
      <c r="AM159" s="74">
        <f>III!AG75*100</f>
        <v>100</v>
      </c>
      <c r="AN159" s="74">
        <f>III!AH75*100</f>
        <v>100</v>
      </c>
      <c r="AO159" s="74">
        <f>III!AI75*100</f>
        <v>100</v>
      </c>
      <c r="AP159" s="74">
        <f>III!AJ75*100</f>
        <v>100</v>
      </c>
      <c r="AQ159" s="74">
        <f>III!AK75*100</f>
        <v>100</v>
      </c>
    </row>
    <row r="160" spans="1:43" x14ac:dyDescent="0.2">
      <c r="A160" s="70" t="s">
        <v>97</v>
      </c>
      <c r="B160" s="70" t="s">
        <v>110</v>
      </c>
      <c r="C160" s="70" t="s">
        <v>108</v>
      </c>
      <c r="D160" s="70" t="s">
        <v>16</v>
      </c>
      <c r="E160" s="70"/>
      <c r="F160" s="70" t="s">
        <v>101</v>
      </c>
      <c r="G160" s="71" t="str">
        <f>III!B83</f>
        <v>Mcal/Ton</v>
      </c>
      <c r="H160" s="70" t="s">
        <v>102</v>
      </c>
      <c r="I160" s="72">
        <v>3</v>
      </c>
      <c r="J160" s="74">
        <f>III!D83</f>
        <v>8.4131241274933426E-4</v>
      </c>
      <c r="K160" s="74">
        <f>III!E83</f>
        <v>8.4131241274933426E-4</v>
      </c>
      <c r="L160" s="74">
        <f>III!F83</f>
        <v>8.4131241274933426E-4</v>
      </c>
      <c r="M160" s="74">
        <f>III!G83</f>
        <v>8.4131241274933426E-4</v>
      </c>
      <c r="N160" s="74">
        <f>III!H83</f>
        <v>8.4131241274933426E-4</v>
      </c>
      <c r="O160" s="74">
        <f>III!I83</f>
        <v>8.4131241274933426E-4</v>
      </c>
      <c r="P160" s="74">
        <f>III!J83</f>
        <v>8.4131241274933426E-4</v>
      </c>
      <c r="Q160" s="74">
        <f>III!K83</f>
        <v>8.2996310830134562E-4</v>
      </c>
      <c r="R160" s="74">
        <f>III!L83</f>
        <v>8.1876690597036032E-4</v>
      </c>
      <c r="S160" s="74">
        <f>III!M83</f>
        <v>8.0772174040882004E-4</v>
      </c>
      <c r="T160" s="74">
        <f>III!N83</f>
        <v>7.9682557413070492E-4</v>
      </c>
      <c r="U160" s="74">
        <f>III!O83</f>
        <v>7.8607639713568157E-4</v>
      </c>
      <c r="V160" s="74">
        <f>III!P83</f>
        <v>7.7547222653832112E-4</v>
      </c>
      <c r="W160" s="74">
        <f>III!Q83</f>
        <v>7.6501110620231898E-4</v>
      </c>
      <c r="X160" s="74">
        <f>III!R83</f>
        <v>7.5957952734828236E-4</v>
      </c>
      <c r="Y160" s="74">
        <f>III!S83</f>
        <v>7.5418651270410953E-4</v>
      </c>
      <c r="Z160" s="74">
        <f>III!T83</f>
        <v>7.488317884639102E-4</v>
      </c>
      <c r="AA160" s="74">
        <f>III!U83</f>
        <v>7.4351508276581638E-4</v>
      </c>
      <c r="AB160" s="74">
        <f>III!V83</f>
        <v>7.3823612567817899E-4</v>
      </c>
      <c r="AC160" s="74">
        <f>III!W83</f>
        <v>7.3299464918586386E-4</v>
      </c>
      <c r="AD160" s="74">
        <f>III!X83</f>
        <v>7.2779038717664412E-4</v>
      </c>
      <c r="AE160" s="74">
        <f>III!Y83</f>
        <v>7.2262307542768985E-4</v>
      </c>
      <c r="AF160" s="74">
        <f>III!Z83</f>
        <v>7.1749245159215312E-4</v>
      </c>
      <c r="AG160" s="74">
        <f>III!AA83</f>
        <v>7.1239825518584874E-4</v>
      </c>
      <c r="AH160" s="74">
        <f>III!AB83</f>
        <v>7.0734022757402916E-4</v>
      </c>
      <c r="AI160" s="74">
        <f>III!AC83</f>
        <v>7.0231811195825338E-4</v>
      </c>
      <c r="AJ160" s="74">
        <f>III!AD83</f>
        <v>6.9733165336334968E-4</v>
      </c>
      <c r="AK160" s="74">
        <f>III!AE83</f>
        <v>6.923805986244698E-4</v>
      </c>
      <c r="AL160" s="74">
        <f>III!AF83</f>
        <v>6.8943105727432971E-4</v>
      </c>
      <c r="AM160" s="74">
        <f>III!AG83</f>
        <v>6.8649408097034117E-4</v>
      </c>
      <c r="AN160" s="74">
        <f>III!AH83</f>
        <v>6.8356961618540768E-4</v>
      </c>
      <c r="AO160" s="74">
        <f>III!AI83</f>
        <v>6.8065760962045794E-4</v>
      </c>
      <c r="AP160" s="74">
        <f>III!AJ83</f>
        <v>6.7775800820347488E-4</v>
      </c>
      <c r="AQ160" s="74">
        <f>III!AK83</f>
        <v>6.7487075908852819E-4</v>
      </c>
    </row>
    <row r="161" spans="1:43" x14ac:dyDescent="0.2">
      <c r="A161" s="70" t="s">
        <v>97</v>
      </c>
      <c r="B161" s="70" t="s">
        <v>110</v>
      </c>
      <c r="C161" s="70" t="s">
        <v>108</v>
      </c>
      <c r="D161" s="70" t="s">
        <v>82</v>
      </c>
      <c r="E161" s="70"/>
      <c r="F161" s="70" t="s">
        <v>101</v>
      </c>
      <c r="G161" s="71" t="str">
        <f>III!B84</f>
        <v>Mcal/Ton</v>
      </c>
      <c r="H161" s="70" t="s">
        <v>102</v>
      </c>
      <c r="I161" s="72">
        <v>3</v>
      </c>
      <c r="J161" s="74">
        <f>III!D84</f>
        <v>367.9177807084684</v>
      </c>
      <c r="K161" s="74">
        <f>III!E84</f>
        <v>367.9177807084684</v>
      </c>
      <c r="L161" s="74">
        <f>III!F84</f>
        <v>367.9177807084684</v>
      </c>
      <c r="M161" s="74">
        <f>III!G84</f>
        <v>367.9177807084684</v>
      </c>
      <c r="N161" s="74">
        <f>III!H84</f>
        <v>367.9177807084684</v>
      </c>
      <c r="O161" s="74">
        <f>III!I84</f>
        <v>367.9177807084684</v>
      </c>
      <c r="P161" s="74">
        <f>III!J84</f>
        <v>367.9177807084684</v>
      </c>
      <c r="Q161" s="74">
        <f>III!K84</f>
        <v>362.95456984671108</v>
      </c>
      <c r="R161" s="74">
        <f>III!L84</f>
        <v>358.0583126994789</v>
      </c>
      <c r="S161" s="74">
        <f>III!M84</f>
        <v>353.22810606116286</v>
      </c>
      <c r="T161" s="74">
        <f>III!N84</f>
        <v>348.46305891039771</v>
      </c>
      <c r="U161" s="74">
        <f>III!O84</f>
        <v>343.76229224569641</v>
      </c>
      <c r="V161" s="74">
        <f>III!P84</f>
        <v>339.12493892330195</v>
      </c>
      <c r="W161" s="74">
        <f>III!Q84</f>
        <v>334.5501434972266</v>
      </c>
      <c r="X161" s="74">
        <f>III!R84</f>
        <v>332.17483747839623</v>
      </c>
      <c r="Y161" s="74">
        <f>III!S84</f>
        <v>329.81639613229959</v>
      </c>
      <c r="Z161" s="74">
        <f>III!T84</f>
        <v>327.47469971976022</v>
      </c>
      <c r="AA161" s="74">
        <f>III!U84</f>
        <v>325.14962935174987</v>
      </c>
      <c r="AB161" s="74">
        <f>III!V84</f>
        <v>322.84106698335239</v>
      </c>
      <c r="AC161" s="74">
        <f>III!W84</f>
        <v>320.54889540777054</v>
      </c>
      <c r="AD161" s="74">
        <f>III!X84</f>
        <v>318.27299825037534</v>
      </c>
      <c r="AE161" s="74">
        <f>III!Y84</f>
        <v>316.01325996279763</v>
      </c>
      <c r="AF161" s="74">
        <f>III!Z84</f>
        <v>313.76956581706173</v>
      </c>
      <c r="AG161" s="74">
        <f>III!AA84</f>
        <v>311.54180189976051</v>
      </c>
      <c r="AH161" s="74">
        <f>III!AB84</f>
        <v>309.32985510627219</v>
      </c>
      <c r="AI161" s="74">
        <f>III!AC84</f>
        <v>307.13361313501758</v>
      </c>
      <c r="AJ161" s="74">
        <f>III!AD84</f>
        <v>304.9529644817589</v>
      </c>
      <c r="AK161" s="74">
        <f>III!AE84</f>
        <v>302.78779843393835</v>
      </c>
      <c r="AL161" s="74">
        <f>III!AF84</f>
        <v>301.49792241260985</v>
      </c>
      <c r="AM161" s="74">
        <f>III!AG84</f>
        <v>300.21354126313213</v>
      </c>
      <c r="AN161" s="74">
        <f>III!AH84</f>
        <v>298.93463157735124</v>
      </c>
      <c r="AO161" s="74">
        <f>III!AI84</f>
        <v>297.66117004683178</v>
      </c>
      <c r="AP161" s="74">
        <f>III!AJ84</f>
        <v>296.39313346243233</v>
      </c>
      <c r="AQ161" s="74">
        <f>III!AK84</f>
        <v>295.13049871388245</v>
      </c>
    </row>
    <row r="162" spans="1:43" x14ac:dyDescent="0.2">
      <c r="A162" s="70" t="s">
        <v>97</v>
      </c>
      <c r="B162" s="70" t="s">
        <v>110</v>
      </c>
      <c r="C162" s="70" t="s">
        <v>108</v>
      </c>
      <c r="D162" s="70" t="s">
        <v>83</v>
      </c>
      <c r="E162" s="70"/>
      <c r="F162" s="70" t="s">
        <v>101</v>
      </c>
      <c r="G162" s="71" t="str">
        <f>III!B85</f>
        <v>Mcal/Ton</v>
      </c>
      <c r="H162" s="70" t="s">
        <v>102</v>
      </c>
      <c r="I162" s="72">
        <v>3</v>
      </c>
      <c r="J162" s="74">
        <f>III!D85</f>
        <v>1E-3</v>
      </c>
      <c r="K162" s="74">
        <f>III!E85</f>
        <v>1E-3</v>
      </c>
      <c r="L162" s="74">
        <f>III!F85</f>
        <v>1E-3</v>
      </c>
      <c r="M162" s="74">
        <f>III!G85</f>
        <v>1E-3</v>
      </c>
      <c r="N162" s="74">
        <f>III!H85</f>
        <v>1E-3</v>
      </c>
      <c r="O162" s="74">
        <f>III!I85</f>
        <v>1E-3</v>
      </c>
      <c r="P162" s="74">
        <f>III!J85</f>
        <v>1E-3</v>
      </c>
      <c r="Q162" s="74">
        <f>III!K85</f>
        <v>9.865099999999999E-4</v>
      </c>
      <c r="R162" s="74">
        <f>III!L85</f>
        <v>9.7320198009999978E-4</v>
      </c>
      <c r="S162" s="74">
        <f>III!M85</f>
        <v>9.6007348538845066E-4</v>
      </c>
      <c r="T162" s="74">
        <f>III!N85</f>
        <v>9.4712209407056026E-4</v>
      </c>
      <c r="U162" s="74">
        <f>III!O85</f>
        <v>9.3434541702154821E-4</v>
      </c>
      <c r="V162" s="74">
        <f>III!P85</f>
        <v>9.2174109734592744E-4</v>
      </c>
      <c r="W162" s="74">
        <f>III!Q85</f>
        <v>9.0930680994273075E-4</v>
      </c>
      <c r="X162" s="74">
        <f>III!R85</f>
        <v>9.0285073159213731E-4</v>
      </c>
      <c r="Y162" s="74">
        <f>III!S85</f>
        <v>8.9644049139783299E-4</v>
      </c>
      <c r="Z162" s="74">
        <f>III!T85</f>
        <v>8.9007576390890829E-4</v>
      </c>
      <c r="AA162" s="74">
        <f>III!U85</f>
        <v>8.8375622598515493E-4</v>
      </c>
      <c r="AB162" s="74">
        <f>III!V85</f>
        <v>8.7748155678066015E-4</v>
      </c>
      <c r="AC162" s="74">
        <f>III!W85</f>
        <v>8.7125143772751729E-4</v>
      </c>
      <c r="AD162" s="74">
        <f>III!X85</f>
        <v>8.6506555251965182E-4</v>
      </c>
      <c r="AE162" s="74">
        <f>III!Y85</f>
        <v>8.589235870967622E-4</v>
      </c>
      <c r="AF162" s="74">
        <f>III!Z85</f>
        <v>8.5282522962837511E-4</v>
      </c>
      <c r="AG162" s="74">
        <f>III!AA85</f>
        <v>8.4677017049801355E-4</v>
      </c>
      <c r="AH162" s="74">
        <f>III!AB85</f>
        <v>8.4075810228747747E-4</v>
      </c>
      <c r="AI162" s="74">
        <f>III!AC85</f>
        <v>8.3478871976123623E-4</v>
      </c>
      <c r="AJ162" s="74">
        <f>III!AD85</f>
        <v>8.2886171985093143E-4</v>
      </c>
      <c r="AK162" s="74">
        <f>III!AE85</f>
        <v>8.2297680163998964E-4</v>
      </c>
      <c r="AL162" s="74">
        <f>III!AF85</f>
        <v>8.1947092046500347E-4</v>
      </c>
      <c r="AM162" s="74">
        <f>III!AG85</f>
        <v>8.1597997434382273E-4</v>
      </c>
      <c r="AN162" s="74">
        <f>III!AH85</f>
        <v>8.1250389965311818E-4</v>
      </c>
      <c r="AO162" s="74">
        <f>III!AI85</f>
        <v>8.0904263304059601E-4</v>
      </c>
      <c r="AP162" s="74">
        <f>III!AJ85</f>
        <v>8.0559611142384314E-4</v>
      </c>
      <c r="AQ162" s="74">
        <f>III!AK85</f>
        <v>8.0216427198917767E-4</v>
      </c>
    </row>
    <row r="163" spans="1:43" x14ac:dyDescent="0.2">
      <c r="A163" s="70" t="s">
        <v>97</v>
      </c>
      <c r="B163" s="70" t="s">
        <v>110</v>
      </c>
      <c r="C163" s="70" t="s">
        <v>108</v>
      </c>
      <c r="D163" s="70" t="s">
        <v>16</v>
      </c>
      <c r="E163" s="70" t="s">
        <v>7</v>
      </c>
      <c r="F163" s="70" t="s">
        <v>103</v>
      </c>
      <c r="G163" s="71" t="str">
        <f>III!B90</f>
        <v>%</v>
      </c>
      <c r="H163" s="70" t="s">
        <v>102</v>
      </c>
      <c r="I163" s="72">
        <v>3</v>
      </c>
      <c r="J163" s="74">
        <f>III!D90*100</f>
        <v>2.3248477738541742</v>
      </c>
      <c r="K163" s="74">
        <f>III!E90*100</f>
        <v>2.3172561576390991</v>
      </c>
      <c r="L163" s="74">
        <f>III!F90*100</f>
        <v>2.3097139597600393</v>
      </c>
      <c r="M163" s="74">
        <f>III!G90*100</f>
        <v>2.3022206992425467</v>
      </c>
      <c r="N163" s="74">
        <f>III!H90*100</f>
        <v>2.2947759013335691</v>
      </c>
      <c r="O163" s="74">
        <f>III!I90*100</f>
        <v>2.2873790974011858</v>
      </c>
      <c r="P163" s="74">
        <f>III!J90*100</f>
        <v>2.2800298248362707</v>
      </c>
      <c r="Q163" s="74">
        <f>III!K90*100</f>
        <v>2.2727276269560464</v>
      </c>
      <c r="R163" s="74">
        <f>III!L90*100</f>
        <v>2.2654720529094869</v>
      </c>
      <c r="S163" s="74">
        <f>III!M90*100</f>
        <v>2.2582626575845266</v>
      </c>
      <c r="T163" s="74">
        <f>III!N90*100</f>
        <v>2.2510990015170345</v>
      </c>
      <c r="U163" s="74">
        <f>III!O90*100</f>
        <v>2.2439806508015145</v>
      </c>
      <c r="V163" s="74">
        <f>III!P90*100</f>
        <v>2.2369071770034958</v>
      </c>
      <c r="W163" s="74">
        <f>III!Q90*100</f>
        <v>2.2298781570735784</v>
      </c>
      <c r="X163" s="74">
        <f>III!R90*100</f>
        <v>2.2298781570735784</v>
      </c>
      <c r="Y163" s="74">
        <f>III!S90*100</f>
        <v>2.2298781570735784</v>
      </c>
      <c r="Z163" s="74">
        <f>III!T90*100</f>
        <v>2.2298781570735784</v>
      </c>
      <c r="AA163" s="74">
        <f>III!U90*100</f>
        <v>2.2298781570735784</v>
      </c>
      <c r="AB163" s="74">
        <f>III!V90*100</f>
        <v>2.2298781570735784</v>
      </c>
      <c r="AC163" s="74">
        <f>III!W90*100</f>
        <v>2.2273663634698755</v>
      </c>
      <c r="AD163" s="74">
        <f>III!X90*100</f>
        <v>2.2248602222004399</v>
      </c>
      <c r="AE163" s="74">
        <f>III!Y90*100</f>
        <v>2.2223597142073901</v>
      </c>
      <c r="AF163" s="74">
        <f>III!Z90*100</f>
        <v>2.219864820518425</v>
      </c>
      <c r="AG163" s="74">
        <f>III!AA90*100</f>
        <v>2.2173755222463449</v>
      </c>
      <c r="AH163" s="74">
        <f>III!AB90*100</f>
        <v>2.2035594733358281</v>
      </c>
      <c r="AI163" s="74">
        <f>III!AC90*100</f>
        <v>2.1899145286997856</v>
      </c>
      <c r="AJ163" s="74">
        <f>III!AD90*100</f>
        <v>2.1764375293489104</v>
      </c>
      <c r="AK163" s="74">
        <f>III!AE90*100</f>
        <v>2.1631253935814625</v>
      </c>
      <c r="AL163" s="74">
        <f>III!AF90*100</f>
        <v>2.1499751146340054</v>
      </c>
      <c r="AM163" s="74">
        <f>III!AG90*100</f>
        <v>2.1369837584173297</v>
      </c>
      <c r="AN163" s="74">
        <f>III!AH90*100</f>
        <v>2.1241484613338981</v>
      </c>
      <c r="AO163" s="74">
        <f>III!AI90*100</f>
        <v>2.1114664281735895</v>
      </c>
      <c r="AP163" s="74">
        <f>III!AJ90*100</f>
        <v>2.0989349300842592</v>
      </c>
      <c r="AQ163" s="74">
        <f>III!AK90*100</f>
        <v>2.0865513026142146</v>
      </c>
    </row>
    <row r="164" spans="1:43" x14ac:dyDescent="0.2">
      <c r="A164" s="70" t="s">
        <v>97</v>
      </c>
      <c r="B164" s="70" t="s">
        <v>110</v>
      </c>
      <c r="C164" s="70" t="s">
        <v>108</v>
      </c>
      <c r="D164" s="70" t="s">
        <v>16</v>
      </c>
      <c r="E164" s="70" t="s">
        <v>11</v>
      </c>
      <c r="F164" s="70" t="s">
        <v>103</v>
      </c>
      <c r="G164" s="71" t="str">
        <f>III!B91</f>
        <v>%</v>
      </c>
      <c r="H164" s="70" t="s">
        <v>102</v>
      </c>
      <c r="I164" s="72">
        <v>3</v>
      </c>
      <c r="J164" s="74">
        <f>III!D91*100</f>
        <v>0</v>
      </c>
      <c r="K164" s="74">
        <f>III!E91*100</f>
        <v>0</v>
      </c>
      <c r="L164" s="74">
        <f>III!F91*100</f>
        <v>0</v>
      </c>
      <c r="M164" s="74">
        <f>III!G91*100</f>
        <v>0</v>
      </c>
      <c r="N164" s="74">
        <f>III!H91*100</f>
        <v>0</v>
      </c>
      <c r="O164" s="74">
        <f>III!I91*100</f>
        <v>0</v>
      </c>
      <c r="P164" s="74">
        <f>III!J91*100</f>
        <v>0</v>
      </c>
      <c r="Q164" s="74">
        <f>III!K91*100</f>
        <v>0</v>
      </c>
      <c r="R164" s="74">
        <f>III!L91*100</f>
        <v>0</v>
      </c>
      <c r="S164" s="74">
        <f>III!M91*100</f>
        <v>0</v>
      </c>
      <c r="T164" s="74">
        <f>III!N91*100</f>
        <v>0</v>
      </c>
      <c r="U164" s="74">
        <f>III!O91*100</f>
        <v>0</v>
      </c>
      <c r="V164" s="74">
        <f>III!P91*100</f>
        <v>0</v>
      </c>
      <c r="W164" s="74">
        <f>III!Q91*100</f>
        <v>0</v>
      </c>
      <c r="X164" s="74">
        <f>III!R91*100</f>
        <v>0</v>
      </c>
      <c r="Y164" s="74">
        <f>III!S91*100</f>
        <v>0</v>
      </c>
      <c r="Z164" s="74">
        <f>III!T91*100</f>
        <v>0</v>
      </c>
      <c r="AA164" s="74">
        <f>III!U91*100</f>
        <v>0</v>
      </c>
      <c r="AB164" s="74">
        <f>III!V91*100</f>
        <v>0</v>
      </c>
      <c r="AC164" s="74">
        <f>III!W91*100</f>
        <v>0</v>
      </c>
      <c r="AD164" s="74">
        <f>III!X91*100</f>
        <v>0</v>
      </c>
      <c r="AE164" s="74">
        <f>III!Y91*100</f>
        <v>0</v>
      </c>
      <c r="AF164" s="74">
        <f>III!Z91*100</f>
        <v>0</v>
      </c>
      <c r="AG164" s="74">
        <f>III!AA91*100</f>
        <v>0</v>
      </c>
      <c r="AH164" s="74">
        <f>III!AB91*100</f>
        <v>0</v>
      </c>
      <c r="AI164" s="74">
        <f>III!AC91*100</f>
        <v>0</v>
      </c>
      <c r="AJ164" s="74">
        <f>III!AD91*100</f>
        <v>0</v>
      </c>
      <c r="AK164" s="74">
        <f>III!AE91*100</f>
        <v>0</v>
      </c>
      <c r="AL164" s="74">
        <f>III!AF91*100</f>
        <v>0</v>
      </c>
      <c r="AM164" s="74">
        <f>III!AG91*100</f>
        <v>0</v>
      </c>
      <c r="AN164" s="74">
        <f>III!AH91*100</f>
        <v>0</v>
      </c>
      <c r="AO164" s="74">
        <f>III!AI91*100</f>
        <v>0</v>
      </c>
      <c r="AP164" s="74">
        <f>III!AJ91*100</f>
        <v>0</v>
      </c>
      <c r="AQ164" s="74">
        <f>III!AK91*100</f>
        <v>0</v>
      </c>
    </row>
    <row r="165" spans="1:43" x14ac:dyDescent="0.2">
      <c r="A165" s="70" t="s">
        <v>97</v>
      </c>
      <c r="B165" s="70" t="s">
        <v>110</v>
      </c>
      <c r="C165" s="70" t="s">
        <v>108</v>
      </c>
      <c r="D165" s="70" t="s">
        <v>16</v>
      </c>
      <c r="E165" s="70" t="s">
        <v>12</v>
      </c>
      <c r="F165" s="70" t="s">
        <v>103</v>
      </c>
      <c r="G165" s="71" t="str">
        <f>III!B92</f>
        <v>%</v>
      </c>
      <c r="H165" s="70" t="s">
        <v>102</v>
      </c>
      <c r="I165" s="72">
        <v>3</v>
      </c>
      <c r="J165" s="74">
        <f>III!D92*100</f>
        <v>97.675152226145826</v>
      </c>
      <c r="K165" s="74">
        <f>III!E92*100</f>
        <v>97.682743842360892</v>
      </c>
      <c r="L165" s="74">
        <f>III!F92*100</f>
        <v>97.690286040239954</v>
      </c>
      <c r="M165" s="74">
        <f>III!G92*100</f>
        <v>97.697779300757446</v>
      </c>
      <c r="N165" s="74">
        <f>III!H92*100</f>
        <v>97.70522409866642</v>
      </c>
      <c r="O165" s="74">
        <f>III!I92*100</f>
        <v>97.712620902598815</v>
      </c>
      <c r="P165" s="74">
        <f>III!J92*100</f>
        <v>97.719970175163724</v>
      </c>
      <c r="Q165" s="74">
        <f>III!K92*100</f>
        <v>97.727272373043945</v>
      </c>
      <c r="R165" s="74">
        <f>III!L92*100</f>
        <v>97.734527947090513</v>
      </c>
      <c r="S165" s="74">
        <f>III!M92*100</f>
        <v>97.741737342415462</v>
      </c>
      <c r="T165" s="74">
        <f>III!N92*100</f>
        <v>97.748900998482952</v>
      </c>
      <c r="U165" s="74">
        <f>III!O92*100</f>
        <v>97.756019349198482</v>
      </c>
      <c r="V165" s="74">
        <f>III!P92*100</f>
        <v>97.763092822996498</v>
      </c>
      <c r="W165" s="74">
        <f>III!Q92*100</f>
        <v>97.770121842926415</v>
      </c>
      <c r="X165" s="74">
        <f>III!R92*100</f>
        <v>97.770121842926415</v>
      </c>
      <c r="Y165" s="74">
        <f>III!S92*100</f>
        <v>97.770121842926415</v>
      </c>
      <c r="Z165" s="74">
        <f>III!T92*100</f>
        <v>97.770121842926415</v>
      </c>
      <c r="AA165" s="74">
        <f>III!U92*100</f>
        <v>97.770121842926415</v>
      </c>
      <c r="AB165" s="74">
        <f>III!V92*100</f>
        <v>97.770121842926415</v>
      </c>
      <c r="AC165" s="74">
        <f>III!W92*100</f>
        <v>97.659990997481188</v>
      </c>
      <c r="AD165" s="74">
        <f>III!X92*100</f>
        <v>97.550107981455838</v>
      </c>
      <c r="AE165" s="74">
        <f>III!Y92*100</f>
        <v>97.440471959248001</v>
      </c>
      <c r="AF165" s="74">
        <f>III!Z92*100</f>
        <v>97.331082099007673</v>
      </c>
      <c r="AG165" s="74">
        <f>III!AA92*100</f>
        <v>97.221937572616113</v>
      </c>
      <c r="AH165" s="74">
        <f>III!AB92*100</f>
        <v>96.616166005643237</v>
      </c>
      <c r="AI165" s="74">
        <f>III!AC92*100</f>
        <v>96.017896591068279</v>
      </c>
      <c r="AJ165" s="74">
        <f>III!AD92*100</f>
        <v>95.426990821426898</v>
      </c>
      <c r="AK165" s="74">
        <f>III!AE92*100</f>
        <v>94.843313577966626</v>
      </c>
      <c r="AL165" s="74">
        <f>III!AF92*100</f>
        <v>94.266733027642445</v>
      </c>
      <c r="AM165" s="74">
        <f>III!AG92*100</f>
        <v>93.69712052384709</v>
      </c>
      <c r="AN165" s="74">
        <f>III!AH92*100</f>
        <v>93.134350510715905</v>
      </c>
      <c r="AO165" s="74">
        <f>III!AI92*100</f>
        <v>92.578300430864616</v>
      </c>
      <c r="AP165" s="74">
        <f>III!AJ92*100</f>
        <v>92.028850636407626</v>
      </c>
      <c r="AQ165" s="74">
        <f>III!AK92*100</f>
        <v>91.485884303129296</v>
      </c>
    </row>
    <row r="166" spans="1:43" x14ac:dyDescent="0.2">
      <c r="A166" s="70" t="s">
        <v>97</v>
      </c>
      <c r="B166" s="70" t="s">
        <v>110</v>
      </c>
      <c r="C166" s="70" t="s">
        <v>108</v>
      </c>
      <c r="D166" s="70" t="s">
        <v>16</v>
      </c>
      <c r="E166" s="70" t="s">
        <v>13</v>
      </c>
      <c r="F166" s="70" t="s">
        <v>103</v>
      </c>
      <c r="G166" s="71" t="str">
        <f>III!B93</f>
        <v>%</v>
      </c>
      <c r="H166" s="70" t="s">
        <v>102</v>
      </c>
      <c r="I166" s="72">
        <v>3</v>
      </c>
      <c r="J166" s="74">
        <f>III!D93*100</f>
        <v>0</v>
      </c>
      <c r="K166" s="74">
        <f>III!E93*100</f>
        <v>0</v>
      </c>
      <c r="L166" s="74">
        <f>III!F93*100</f>
        <v>0</v>
      </c>
      <c r="M166" s="74">
        <f>III!G93*100</f>
        <v>0</v>
      </c>
      <c r="N166" s="74">
        <f>III!H93*100</f>
        <v>0</v>
      </c>
      <c r="O166" s="74">
        <f>III!I93*100</f>
        <v>0</v>
      </c>
      <c r="P166" s="74">
        <f>III!J93*100</f>
        <v>0</v>
      </c>
      <c r="Q166" s="74">
        <f>III!K93*100</f>
        <v>0</v>
      </c>
      <c r="R166" s="74">
        <f>III!L93*100</f>
        <v>0</v>
      </c>
      <c r="S166" s="74">
        <f>III!M93*100</f>
        <v>0</v>
      </c>
      <c r="T166" s="74">
        <f>III!N93*100</f>
        <v>0</v>
      </c>
      <c r="U166" s="74">
        <f>III!O93*100</f>
        <v>0</v>
      </c>
      <c r="V166" s="74">
        <f>III!P93*100</f>
        <v>0</v>
      </c>
      <c r="W166" s="74">
        <f>III!Q93*100</f>
        <v>0</v>
      </c>
      <c r="X166" s="74">
        <f>III!R93*100</f>
        <v>0</v>
      </c>
      <c r="Y166" s="74">
        <f>III!S93*100</f>
        <v>0</v>
      </c>
      <c r="Z166" s="74">
        <f>III!T93*100</f>
        <v>0</v>
      </c>
      <c r="AA166" s="74">
        <f>III!U93*100</f>
        <v>0</v>
      </c>
      <c r="AB166" s="74">
        <f>III!V93*100</f>
        <v>0</v>
      </c>
      <c r="AC166" s="74">
        <f>III!W93*100</f>
        <v>0</v>
      </c>
      <c r="AD166" s="74">
        <f>III!X93*100</f>
        <v>0</v>
      </c>
      <c r="AE166" s="74">
        <f>III!Y93*100</f>
        <v>0</v>
      </c>
      <c r="AF166" s="74">
        <f>III!Z93*100</f>
        <v>0</v>
      </c>
      <c r="AG166" s="74">
        <f>III!AA93*100</f>
        <v>0</v>
      </c>
      <c r="AH166" s="74">
        <f>III!AB93*100</f>
        <v>0</v>
      </c>
      <c r="AI166" s="74">
        <f>III!AC93*100</f>
        <v>0</v>
      </c>
      <c r="AJ166" s="74">
        <f>III!AD93*100</f>
        <v>0</v>
      </c>
      <c r="AK166" s="74">
        <f>III!AE93*100</f>
        <v>0</v>
      </c>
      <c r="AL166" s="74">
        <f>III!AF93*100</f>
        <v>0</v>
      </c>
      <c r="AM166" s="74">
        <f>III!AG93*100</f>
        <v>0</v>
      </c>
      <c r="AN166" s="74">
        <f>III!AH93*100</f>
        <v>0</v>
      </c>
      <c r="AO166" s="74">
        <f>III!AI93*100</f>
        <v>0</v>
      </c>
      <c r="AP166" s="74">
        <f>III!AJ93*100</f>
        <v>0</v>
      </c>
      <c r="AQ166" s="74">
        <f>III!AK93*100</f>
        <v>0</v>
      </c>
    </row>
    <row r="167" spans="1:43" x14ac:dyDescent="0.2">
      <c r="A167" s="70" t="s">
        <v>97</v>
      </c>
      <c r="B167" s="70" t="s">
        <v>110</v>
      </c>
      <c r="C167" s="70" t="s">
        <v>108</v>
      </c>
      <c r="D167" s="70" t="s">
        <v>16</v>
      </c>
      <c r="E167" s="70" t="s">
        <v>55</v>
      </c>
      <c r="F167" s="70" t="s">
        <v>103</v>
      </c>
      <c r="G167" s="71" t="str">
        <f>III!B94</f>
        <v>%</v>
      </c>
      <c r="H167" s="70" t="s">
        <v>102</v>
      </c>
      <c r="I167" s="72">
        <v>3</v>
      </c>
      <c r="J167" s="74">
        <f>III!D94*100</f>
        <v>0</v>
      </c>
      <c r="K167" s="74">
        <f>III!E94*100</f>
        <v>0</v>
      </c>
      <c r="L167" s="74">
        <f>III!F94*100</f>
        <v>0</v>
      </c>
      <c r="M167" s="74">
        <f>III!G94*100</f>
        <v>0</v>
      </c>
      <c r="N167" s="74">
        <f>III!H94*100</f>
        <v>0</v>
      </c>
      <c r="O167" s="74">
        <f>III!I94*100</f>
        <v>0</v>
      </c>
      <c r="P167" s="74">
        <f>III!J94*100</f>
        <v>0</v>
      </c>
      <c r="Q167" s="74">
        <f>III!K94*100</f>
        <v>0</v>
      </c>
      <c r="R167" s="74">
        <f>III!L94*100</f>
        <v>0</v>
      </c>
      <c r="S167" s="74">
        <f>III!M94*100</f>
        <v>0</v>
      </c>
      <c r="T167" s="74">
        <f>III!N94*100</f>
        <v>0</v>
      </c>
      <c r="U167" s="74">
        <f>III!O94*100</f>
        <v>0</v>
      </c>
      <c r="V167" s="74">
        <f>III!P94*100</f>
        <v>0</v>
      </c>
      <c r="W167" s="74">
        <f>III!Q94*100</f>
        <v>0</v>
      </c>
      <c r="X167" s="74">
        <f>III!R94*100</f>
        <v>0</v>
      </c>
      <c r="Y167" s="74">
        <f>III!S94*100</f>
        <v>0</v>
      </c>
      <c r="Z167" s="74">
        <f>III!T94*100</f>
        <v>0</v>
      </c>
      <c r="AA167" s="74">
        <f>III!U94*100</f>
        <v>0</v>
      </c>
      <c r="AB167" s="74">
        <f>III!V94*100</f>
        <v>0</v>
      </c>
      <c r="AC167" s="74">
        <f>III!W94*100</f>
        <v>0</v>
      </c>
      <c r="AD167" s="74">
        <f>III!X94*100</f>
        <v>0</v>
      </c>
      <c r="AE167" s="74">
        <f>III!Y94*100</f>
        <v>0</v>
      </c>
      <c r="AF167" s="74">
        <f>III!Z94*100</f>
        <v>0</v>
      </c>
      <c r="AG167" s="74">
        <f>III!AA94*100</f>
        <v>0</v>
      </c>
      <c r="AH167" s="74">
        <f>III!AB94*100</f>
        <v>0</v>
      </c>
      <c r="AI167" s="74">
        <f>III!AC94*100</f>
        <v>0</v>
      </c>
      <c r="AJ167" s="74">
        <f>III!AD94*100</f>
        <v>0</v>
      </c>
      <c r="AK167" s="74">
        <f>III!AE94*100</f>
        <v>0</v>
      </c>
      <c r="AL167" s="74">
        <f>III!AF94*100</f>
        <v>0</v>
      </c>
      <c r="AM167" s="74">
        <f>III!AG94*100</f>
        <v>0</v>
      </c>
      <c r="AN167" s="74">
        <f>III!AH94*100</f>
        <v>0</v>
      </c>
      <c r="AO167" s="74">
        <f>III!AI94*100</f>
        <v>0</v>
      </c>
      <c r="AP167" s="74">
        <f>III!AJ94*100</f>
        <v>0</v>
      </c>
      <c r="AQ167" s="74">
        <f>III!AK94*100</f>
        <v>0</v>
      </c>
    </row>
    <row r="168" spans="1:43" x14ac:dyDescent="0.2">
      <c r="A168" s="70" t="s">
        <v>97</v>
      </c>
      <c r="B168" s="70" t="s">
        <v>110</v>
      </c>
      <c r="C168" s="70" t="s">
        <v>108</v>
      </c>
      <c r="D168" s="70" t="s">
        <v>16</v>
      </c>
      <c r="E168" s="70" t="s">
        <v>79</v>
      </c>
      <c r="F168" s="70" t="s">
        <v>103</v>
      </c>
      <c r="G168" s="71" t="str">
        <f>III!B95</f>
        <v>%</v>
      </c>
      <c r="H168" s="70" t="s">
        <v>102</v>
      </c>
      <c r="I168" s="72">
        <v>3</v>
      </c>
      <c r="J168" s="74">
        <f>III!D95*100</f>
        <v>0</v>
      </c>
      <c r="K168" s="74">
        <f>III!E95*100</f>
        <v>0</v>
      </c>
      <c r="L168" s="74">
        <f>III!F95*100</f>
        <v>0</v>
      </c>
      <c r="M168" s="74">
        <f>III!G95*100</f>
        <v>0</v>
      </c>
      <c r="N168" s="74">
        <f>III!H95*100</f>
        <v>0</v>
      </c>
      <c r="O168" s="74">
        <f>III!I95*100</f>
        <v>0</v>
      </c>
      <c r="P168" s="74">
        <f>III!J95*100</f>
        <v>0</v>
      </c>
      <c r="Q168" s="74">
        <f>III!K95*100</f>
        <v>0</v>
      </c>
      <c r="R168" s="74">
        <f>III!L95*100</f>
        <v>0</v>
      </c>
      <c r="S168" s="74">
        <f>III!M95*100</f>
        <v>0</v>
      </c>
      <c r="T168" s="74">
        <f>III!N95*100</f>
        <v>0</v>
      </c>
      <c r="U168" s="74">
        <f>III!O95*100</f>
        <v>0</v>
      </c>
      <c r="V168" s="74">
        <f>III!P95*100</f>
        <v>0</v>
      </c>
      <c r="W168" s="74">
        <f>III!Q95*100</f>
        <v>0</v>
      </c>
      <c r="X168" s="74">
        <f>III!R95*100</f>
        <v>0</v>
      </c>
      <c r="Y168" s="74">
        <f>III!S95*100</f>
        <v>0</v>
      </c>
      <c r="Z168" s="74">
        <f>III!T95*100</f>
        <v>0</v>
      </c>
      <c r="AA168" s="74">
        <f>III!U95*100</f>
        <v>0</v>
      </c>
      <c r="AB168" s="74">
        <f>III!V95*100</f>
        <v>0</v>
      </c>
      <c r="AC168" s="74">
        <f>III!W95*100</f>
        <v>0.1126426390489213</v>
      </c>
      <c r="AD168" s="74">
        <f>III!X95*100</f>
        <v>0.22503179634371551</v>
      </c>
      <c r="AE168" s="74">
        <f>III!Y95*100</f>
        <v>0.33716832654459744</v>
      </c>
      <c r="AF168" s="74">
        <f>III!Z95*100</f>
        <v>0.4490530804739038</v>
      </c>
      <c r="AG168" s="74">
        <f>III!AA95*100</f>
        <v>0.56068690513753328</v>
      </c>
      <c r="AH168" s="74">
        <f>III!AB95*100</f>
        <v>1.1802745210209309</v>
      </c>
      <c r="AI168" s="74">
        <f>III!AC95*100</f>
        <v>1.792188880231925</v>
      </c>
      <c r="AJ168" s="74">
        <f>III!AD95*100</f>
        <v>2.3965716492241924</v>
      </c>
      <c r="AK168" s="74">
        <f>III!AE95*100</f>
        <v>2.9935610284519139</v>
      </c>
      <c r="AL168" s="74">
        <f>III!AF95*100</f>
        <v>3.583291857723546</v>
      </c>
      <c r="AM168" s="74">
        <f>III!AG95*100</f>
        <v>4.165895717735582</v>
      </c>
      <c r="AN168" s="74">
        <f>III!AH95*100</f>
        <v>4.7415010279501866</v>
      </c>
      <c r="AO168" s="74">
        <f>III!AI95*100</f>
        <v>5.3102331409617944</v>
      </c>
      <c r="AP168" s="74">
        <f>III!AJ95*100</f>
        <v>5.872214433508109</v>
      </c>
      <c r="AQ168" s="74">
        <f>III!AK95*100</f>
        <v>6.4275643942564908</v>
      </c>
    </row>
    <row r="169" spans="1:43" x14ac:dyDescent="0.2">
      <c r="A169" s="70" t="s">
        <v>97</v>
      </c>
      <c r="B169" s="70" t="s">
        <v>110</v>
      </c>
      <c r="C169" s="70" t="s">
        <v>108</v>
      </c>
      <c r="D169" s="70" t="s">
        <v>82</v>
      </c>
      <c r="E169" s="70" t="s">
        <v>7</v>
      </c>
      <c r="F169" s="70" t="s">
        <v>103</v>
      </c>
      <c r="G169" s="71" t="str">
        <f>III!B98</f>
        <v>%</v>
      </c>
      <c r="H169" s="70" t="s">
        <v>102</v>
      </c>
      <c r="I169" s="72">
        <v>3</v>
      </c>
      <c r="J169" s="74">
        <f>III!D98*100</f>
        <v>0</v>
      </c>
      <c r="K169" s="74">
        <f>III!E98*100</f>
        <v>0</v>
      </c>
      <c r="L169" s="74">
        <f>III!F98*100</f>
        <v>0</v>
      </c>
      <c r="M169" s="74">
        <f>III!G98*100</f>
        <v>0</v>
      </c>
      <c r="N169" s="74">
        <f>III!H98*100</f>
        <v>0</v>
      </c>
      <c r="O169" s="74">
        <f>III!I98*100</f>
        <v>0</v>
      </c>
      <c r="P169" s="74">
        <f>III!J98*100</f>
        <v>0</v>
      </c>
      <c r="Q169" s="74">
        <f>III!K98*100</f>
        <v>0</v>
      </c>
      <c r="R169" s="74">
        <f>III!L98*100</f>
        <v>0</v>
      </c>
      <c r="S169" s="74">
        <f>III!M98*100</f>
        <v>0</v>
      </c>
      <c r="T169" s="74">
        <f>III!N98*100</f>
        <v>0</v>
      </c>
      <c r="U169" s="74">
        <f>III!O98*100</f>
        <v>0</v>
      </c>
      <c r="V169" s="74">
        <f>III!P98*100</f>
        <v>0</v>
      </c>
      <c r="W169" s="74">
        <f>III!Q98*100</f>
        <v>0</v>
      </c>
      <c r="X169" s="74">
        <f>III!R98*100</f>
        <v>0</v>
      </c>
      <c r="Y169" s="74">
        <f>III!S98*100</f>
        <v>0</v>
      </c>
      <c r="Z169" s="74">
        <f>III!T98*100</f>
        <v>0</v>
      </c>
      <c r="AA169" s="74">
        <f>III!U98*100</f>
        <v>0</v>
      </c>
      <c r="AB169" s="74">
        <f>III!V98*100</f>
        <v>0</v>
      </c>
      <c r="AC169" s="74">
        <f>III!W98*100</f>
        <v>0</v>
      </c>
      <c r="AD169" s="74">
        <f>III!X98*100</f>
        <v>0</v>
      </c>
      <c r="AE169" s="74">
        <f>III!Y98*100</f>
        <v>0</v>
      </c>
      <c r="AF169" s="74">
        <f>III!Z98*100</f>
        <v>0</v>
      </c>
      <c r="AG169" s="74">
        <f>III!AA98*100</f>
        <v>0</v>
      </c>
      <c r="AH169" s="74">
        <f>III!AB98*100</f>
        <v>0</v>
      </c>
      <c r="AI169" s="74">
        <f>III!AC98*100</f>
        <v>0</v>
      </c>
      <c r="AJ169" s="74">
        <f>III!AD98*100</f>
        <v>0</v>
      </c>
      <c r="AK169" s="74">
        <f>III!AE98*100</f>
        <v>0</v>
      </c>
      <c r="AL169" s="74">
        <f>III!AF98*100</f>
        <v>0</v>
      </c>
      <c r="AM169" s="74">
        <f>III!AG98*100</f>
        <v>0</v>
      </c>
      <c r="AN169" s="74">
        <f>III!AH98*100</f>
        <v>0</v>
      </c>
      <c r="AO169" s="74">
        <f>III!AI98*100</f>
        <v>0</v>
      </c>
      <c r="AP169" s="74">
        <f>III!AJ98*100</f>
        <v>0</v>
      </c>
      <c r="AQ169" s="74">
        <f>III!AK98*100</f>
        <v>0</v>
      </c>
    </row>
    <row r="170" spans="1:43" x14ac:dyDescent="0.2">
      <c r="A170" s="70" t="s">
        <v>97</v>
      </c>
      <c r="B170" s="70" t="s">
        <v>110</v>
      </c>
      <c r="C170" s="70" t="s">
        <v>108</v>
      </c>
      <c r="D170" s="70" t="s">
        <v>82</v>
      </c>
      <c r="E170" s="70" t="s">
        <v>9</v>
      </c>
      <c r="F170" s="70" t="s">
        <v>103</v>
      </c>
      <c r="G170" s="71" t="str">
        <f>III!B99</f>
        <v>%</v>
      </c>
      <c r="H170" s="70" t="s">
        <v>102</v>
      </c>
      <c r="I170" s="72">
        <v>3</v>
      </c>
      <c r="J170" s="74">
        <f>III!D99*100</f>
        <v>0</v>
      </c>
      <c r="K170" s="74">
        <f>III!E99*100</f>
        <v>0.13533544636879885</v>
      </c>
      <c r="L170" s="74">
        <f>III!F99*100</f>
        <v>0.13533544636879885</v>
      </c>
      <c r="M170" s="74">
        <f>III!G99*100</f>
        <v>0.1353353583526507</v>
      </c>
      <c r="N170" s="74">
        <f>III!H99*100</f>
        <v>0.13522282516858944</v>
      </c>
      <c r="O170" s="74">
        <f>III!I99*100</f>
        <v>0.13345995563515284</v>
      </c>
      <c r="P170" s="74">
        <f>III!J99*100</f>
        <v>0.13170910679170267</v>
      </c>
      <c r="Q170" s="74">
        <f>III!K99*100</f>
        <v>0.12997009854016658</v>
      </c>
      <c r="R170" s="74">
        <f>III!L99*100</f>
        <v>0.12824227172321362</v>
      </c>
      <c r="S170" s="74">
        <f>III!M99*100</f>
        <v>0.12652189934675354</v>
      </c>
      <c r="T170" s="74">
        <f>III!N99*100</f>
        <v>0.12478509152244889</v>
      </c>
      <c r="U170" s="74">
        <f>III!O99*100</f>
        <v>0.12287594552506043</v>
      </c>
      <c r="V170" s="74">
        <f>III!P99*100</f>
        <v>0.11978850614837767</v>
      </c>
      <c r="W170" s="74">
        <f>III!Q99*100</f>
        <v>0.10591420812694934</v>
      </c>
      <c r="X170" s="74">
        <f>III!R99*100</f>
        <v>0.10361448974412757</v>
      </c>
      <c r="Y170" s="74">
        <f>III!S99*100</f>
        <v>0.1012961482330553</v>
      </c>
      <c r="Z170" s="74">
        <f>III!T99*100</f>
        <v>9.8957860067724807E-2</v>
      </c>
      <c r="AA170" s="74">
        <f>III!U99*100</f>
        <v>9.6598280654420679E-2</v>
      </c>
      <c r="AB170" s="74">
        <f>III!V99*100</f>
        <v>9.4216048600752264E-2</v>
      </c>
      <c r="AC170" s="74">
        <f>III!W99*100</f>
        <v>9.1809790805878685E-2</v>
      </c>
      <c r="AD170" s="74">
        <f>III!X99*100</f>
        <v>8.9378128456712058E-2</v>
      </c>
      <c r="AE170" s="74">
        <f>III!Y99*100</f>
        <v>8.6919684016611071E-2</v>
      </c>
      <c r="AF170" s="74">
        <f>III!Z99*100</f>
        <v>8.4433089293103322E-2</v>
      </c>
      <c r="AG170" s="74">
        <f>III!AA99*100</f>
        <v>8.1916994669021748E-2</v>
      </c>
      <c r="AH170" s="74">
        <f>III!AB99*100</f>
        <v>7.937007957656099E-2</v>
      </c>
      <c r="AI170" s="74">
        <f>III!AC99*100</f>
        <v>7.6791064285561442E-2</v>
      </c>
      <c r="AJ170" s="74">
        <f>III!AD99*100</f>
        <v>7.4178723065159283E-2</v>
      </c>
      <c r="AK170" s="74">
        <f>III!AE99*100</f>
        <v>7.1531898761129767E-2</v>
      </c>
      <c r="AL170" s="74">
        <f>III!AF99*100</f>
        <v>6.8849518809120921E-2</v>
      </c>
      <c r="AM170" s="74">
        <f>III!AG99*100</f>
        <v>6.6130612675882147E-2</v>
      </c>
      <c r="AN170" s="74">
        <f>III!AH99*100</f>
        <v>6.3374330685979197E-2</v>
      </c>
      <c r="AO170" s="74">
        <f>III!AI99*100</f>
        <v>6.0579964149933802E-2</v>
      </c>
      <c r="AP170" s="74">
        <f>III!AJ99*100</f>
        <v>5.7746966661031157E-2</v>
      </c>
      <c r="AQ170" s="74">
        <f>III!AK99*100</f>
        <v>5.4874976372292383E-2</v>
      </c>
    </row>
    <row r="171" spans="1:43" x14ac:dyDescent="0.2">
      <c r="A171" s="70" t="s">
        <v>97</v>
      </c>
      <c r="B171" s="70" t="s">
        <v>110</v>
      </c>
      <c r="C171" s="70" t="s">
        <v>108</v>
      </c>
      <c r="D171" s="70" t="s">
        <v>82</v>
      </c>
      <c r="E171" s="70" t="s">
        <v>10</v>
      </c>
      <c r="F171" s="70" t="s">
        <v>103</v>
      </c>
      <c r="G171" s="71" t="str">
        <f>III!B100</f>
        <v>%</v>
      </c>
      <c r="H171" s="70" t="s">
        <v>102</v>
      </c>
      <c r="I171" s="72">
        <v>3</v>
      </c>
      <c r="J171" s="74">
        <f>III!D100*100</f>
        <v>0</v>
      </c>
      <c r="K171" s="74">
        <f>III!E100*100</f>
        <v>0</v>
      </c>
      <c r="L171" s="74">
        <f>III!F100*100</f>
        <v>0</v>
      </c>
      <c r="M171" s="74">
        <f>III!G100*100</f>
        <v>0</v>
      </c>
      <c r="N171" s="74">
        <f>III!H100*100</f>
        <v>0</v>
      </c>
      <c r="O171" s="74">
        <f>III!I100*100</f>
        <v>0</v>
      </c>
      <c r="P171" s="74">
        <f>III!J100*100</f>
        <v>0</v>
      </c>
      <c r="Q171" s="74">
        <f>III!K100*100</f>
        <v>0</v>
      </c>
      <c r="R171" s="74">
        <f>III!L100*100</f>
        <v>0</v>
      </c>
      <c r="S171" s="74">
        <f>III!M100*100</f>
        <v>0</v>
      </c>
      <c r="T171" s="74">
        <f>III!N100*100</f>
        <v>0</v>
      </c>
      <c r="U171" s="74">
        <f>III!O100*100</f>
        <v>0</v>
      </c>
      <c r="V171" s="74">
        <f>III!P100*100</f>
        <v>0</v>
      </c>
      <c r="W171" s="74">
        <f>III!Q100*100</f>
        <v>0</v>
      </c>
      <c r="X171" s="74">
        <f>III!R100*100</f>
        <v>0</v>
      </c>
      <c r="Y171" s="74">
        <f>III!S100*100</f>
        <v>0</v>
      </c>
      <c r="Z171" s="74">
        <f>III!T100*100</f>
        <v>0</v>
      </c>
      <c r="AA171" s="74">
        <f>III!U100*100</f>
        <v>0</v>
      </c>
      <c r="AB171" s="74">
        <f>III!V100*100</f>
        <v>0</v>
      </c>
      <c r="AC171" s="74">
        <f>III!W100*100</f>
        <v>0</v>
      </c>
      <c r="AD171" s="74">
        <f>III!X100*100</f>
        <v>0</v>
      </c>
      <c r="AE171" s="74">
        <f>III!Y100*100</f>
        <v>0</v>
      </c>
      <c r="AF171" s="74">
        <f>III!Z100*100</f>
        <v>0</v>
      </c>
      <c r="AG171" s="74">
        <f>III!AA100*100</f>
        <v>0</v>
      </c>
      <c r="AH171" s="74">
        <f>III!AB100*100</f>
        <v>0</v>
      </c>
      <c r="AI171" s="74">
        <f>III!AC100*100</f>
        <v>0</v>
      </c>
      <c r="AJ171" s="74">
        <f>III!AD100*100</f>
        <v>0</v>
      </c>
      <c r="AK171" s="74">
        <f>III!AE100*100</f>
        <v>0</v>
      </c>
      <c r="AL171" s="74">
        <f>III!AF100*100</f>
        <v>0</v>
      </c>
      <c r="AM171" s="74">
        <f>III!AG100*100</f>
        <v>0</v>
      </c>
      <c r="AN171" s="74">
        <f>III!AH100*100</f>
        <v>0</v>
      </c>
      <c r="AO171" s="74">
        <f>III!AI100*100</f>
        <v>0</v>
      </c>
      <c r="AP171" s="74">
        <f>III!AJ100*100</f>
        <v>0</v>
      </c>
      <c r="AQ171" s="74">
        <f>III!AK100*100</f>
        <v>0</v>
      </c>
    </row>
    <row r="172" spans="1:43" x14ac:dyDescent="0.2">
      <c r="A172" s="70" t="s">
        <v>97</v>
      </c>
      <c r="B172" s="70" t="s">
        <v>110</v>
      </c>
      <c r="C172" s="70" t="s">
        <v>108</v>
      </c>
      <c r="D172" s="70" t="s">
        <v>82</v>
      </c>
      <c r="E172" s="70" t="s">
        <v>11</v>
      </c>
      <c r="F172" s="70" t="s">
        <v>103</v>
      </c>
      <c r="G172" s="71" t="str">
        <f>III!B101</f>
        <v>%</v>
      </c>
      <c r="H172" s="70" t="s">
        <v>102</v>
      </c>
      <c r="I172" s="72">
        <v>3</v>
      </c>
      <c r="J172" s="74">
        <f>III!D101*100</f>
        <v>6.7254577879063623E-2</v>
      </c>
      <c r="K172" s="74">
        <f>III!E101*100</f>
        <v>0</v>
      </c>
      <c r="L172" s="74">
        <f>III!F101*100</f>
        <v>0</v>
      </c>
      <c r="M172" s="74">
        <f>III!G101*100</f>
        <v>0</v>
      </c>
      <c r="N172" s="74">
        <f>III!H101*100</f>
        <v>0</v>
      </c>
      <c r="O172" s="74">
        <f>III!I101*100</f>
        <v>0</v>
      </c>
      <c r="P172" s="74">
        <f>III!J101*100</f>
        <v>0</v>
      </c>
      <c r="Q172" s="74">
        <f>III!K101*100</f>
        <v>0</v>
      </c>
      <c r="R172" s="74">
        <f>III!L101*100</f>
        <v>0</v>
      </c>
      <c r="S172" s="74">
        <f>III!M101*100</f>
        <v>0</v>
      </c>
      <c r="T172" s="74">
        <f>III!N101*100</f>
        <v>0</v>
      </c>
      <c r="U172" s="74">
        <f>III!O101*100</f>
        <v>0</v>
      </c>
      <c r="V172" s="74">
        <f>III!P101*100</f>
        <v>0</v>
      </c>
      <c r="W172" s="74">
        <f>III!Q101*100</f>
        <v>0</v>
      </c>
      <c r="X172" s="74">
        <f>III!R101*100</f>
        <v>0</v>
      </c>
      <c r="Y172" s="74">
        <f>III!S101*100</f>
        <v>0</v>
      </c>
      <c r="Z172" s="74">
        <f>III!T101*100</f>
        <v>0</v>
      </c>
      <c r="AA172" s="74">
        <f>III!U101*100</f>
        <v>0</v>
      </c>
      <c r="AB172" s="74">
        <f>III!V101*100</f>
        <v>0</v>
      </c>
      <c r="AC172" s="74">
        <f>III!W101*100</f>
        <v>0</v>
      </c>
      <c r="AD172" s="74">
        <f>III!X101*100</f>
        <v>0</v>
      </c>
      <c r="AE172" s="74">
        <f>III!Y101*100</f>
        <v>0</v>
      </c>
      <c r="AF172" s="74">
        <f>III!Z101*100</f>
        <v>0</v>
      </c>
      <c r="AG172" s="74">
        <f>III!AA101*100</f>
        <v>0</v>
      </c>
      <c r="AH172" s="74">
        <f>III!AB101*100</f>
        <v>0</v>
      </c>
      <c r="AI172" s="74">
        <f>III!AC101*100</f>
        <v>0</v>
      </c>
      <c r="AJ172" s="74">
        <f>III!AD101*100</f>
        <v>0</v>
      </c>
      <c r="AK172" s="74">
        <f>III!AE101*100</f>
        <v>0</v>
      </c>
      <c r="AL172" s="74">
        <f>III!AF101*100</f>
        <v>0</v>
      </c>
      <c r="AM172" s="74">
        <f>III!AG101*100</f>
        <v>0</v>
      </c>
      <c r="AN172" s="74">
        <f>III!AH101*100</f>
        <v>0</v>
      </c>
      <c r="AO172" s="74">
        <f>III!AI101*100</f>
        <v>0</v>
      </c>
      <c r="AP172" s="74">
        <f>III!AJ101*100</f>
        <v>0</v>
      </c>
      <c r="AQ172" s="74">
        <f>III!AK101*100</f>
        <v>0</v>
      </c>
    </row>
    <row r="173" spans="1:43" x14ac:dyDescent="0.2">
      <c r="A173" s="70" t="s">
        <v>97</v>
      </c>
      <c r="B173" s="70" t="s">
        <v>110</v>
      </c>
      <c r="C173" s="70" t="s">
        <v>108</v>
      </c>
      <c r="D173" s="70" t="s">
        <v>82</v>
      </c>
      <c r="E173" s="70" t="s">
        <v>111</v>
      </c>
      <c r="F173" s="70" t="s">
        <v>103</v>
      </c>
      <c r="G173" s="71" t="str">
        <f>III!B102</f>
        <v>%</v>
      </c>
      <c r="H173" s="70" t="s">
        <v>102</v>
      </c>
      <c r="I173" s="72">
        <v>3</v>
      </c>
      <c r="J173" s="74">
        <f>III!D102*100</f>
        <v>99.932745422120945</v>
      </c>
      <c r="K173" s="74">
        <f>III!E102*100</f>
        <v>99.591470745538942</v>
      </c>
      <c r="L173" s="74">
        <f>III!F102*100</f>
        <v>99.591470745538942</v>
      </c>
      <c r="M173" s="74">
        <f>III!G102*100</f>
        <v>99.591405975680985</v>
      </c>
      <c r="N173" s="74">
        <f>III!H102*100</f>
        <v>99.591518200941636</v>
      </c>
      <c r="O173" s="74">
        <f>III!I102*100</f>
        <v>98.375008765288484</v>
      </c>
      <c r="P173" s="74">
        <f>III!J102*100</f>
        <v>97.165205184105446</v>
      </c>
      <c r="Q173" s="74">
        <f>III!K102*100</f>
        <v>95.961996598602383</v>
      </c>
      <c r="R173" s="74">
        <f>III!L102*100</f>
        <v>94.764917706290547</v>
      </c>
      <c r="S173" s="74">
        <f>III!M102*100</f>
        <v>93.571232721548625</v>
      </c>
      <c r="T173" s="74">
        <f>III!N102*100</f>
        <v>92.363272570830802</v>
      </c>
      <c r="U173" s="74">
        <f>III!O102*100</f>
        <v>91.025515528380609</v>
      </c>
      <c r="V173" s="74">
        <f>III!P102*100</f>
        <v>88.81182409719348</v>
      </c>
      <c r="W173" s="74">
        <f>III!Q102*100</f>
        <v>78.590297739857618</v>
      </c>
      <c r="X173" s="74">
        <f>III!R102*100</f>
        <v>76.94740462777925</v>
      </c>
      <c r="Y173" s="74">
        <f>III!S102*100</f>
        <v>75.287849418665346</v>
      </c>
      <c r="Z173" s="74">
        <f>III!T102*100</f>
        <v>73.610613335621238</v>
      </c>
      <c r="AA173" s="74">
        <f>III!U102*100</f>
        <v>71.91465867089839</v>
      </c>
      <c r="AB173" s="74">
        <f>III!V102*100</f>
        <v>70.198931902087097</v>
      </c>
      <c r="AC173" s="74">
        <f>III!W102*100</f>
        <v>68.462367436378614</v>
      </c>
      <c r="AD173" s="74">
        <f>III!X102*100</f>
        <v>66.703892049698126</v>
      </c>
      <c r="AE173" s="74">
        <f>III!Y102*100</f>
        <v>64.922430089215283</v>
      </c>
      <c r="AF173" s="74">
        <f>III!Z102*100</f>
        <v>63.11690950818398</v>
      </c>
      <c r="AG173" s="74">
        <f>III!AA102*100</f>
        <v>61.286268800875831</v>
      </c>
      <c r="AH173" s="74">
        <f>III!AB102*100</f>
        <v>59.429464902132935</v>
      </c>
      <c r="AI173" s="74">
        <f>III!AC102*100</f>
        <v>57.545482110311397</v>
      </c>
      <c r="AJ173" s="74">
        <f>III!AD102*100</f>
        <v>55.633342083610771</v>
      </c>
      <c r="AK173" s="74">
        <f>III!AE102*100</f>
        <v>53.692114947455508</v>
      </c>
      <c r="AL173" s="74">
        <f>III!AF102*100</f>
        <v>51.720931534177986</v>
      </c>
      <c r="AM173" s="74">
        <f>III!AG102*100</f>
        <v>49.718996755231153</v>
      </c>
      <c r="AN173" s="74">
        <f>III!AH102*100</f>
        <v>47.685604080074896</v>
      </c>
      <c r="AO173" s="74">
        <f>III!AI102*100</f>
        <v>45.620151064380899</v>
      </c>
      <c r="AP173" s="74">
        <f>III!AJ102*100</f>
        <v>43.522155833087254</v>
      </c>
      <c r="AQ173" s="74">
        <f>III!AK102*100</f>
        <v>41.391274381135339</v>
      </c>
    </row>
    <row r="174" spans="1:43" x14ac:dyDescent="0.2">
      <c r="A174" s="70" t="s">
        <v>97</v>
      </c>
      <c r="B174" s="70" t="s">
        <v>110</v>
      </c>
      <c r="C174" s="70" t="s">
        <v>108</v>
      </c>
      <c r="D174" s="70" t="s">
        <v>82</v>
      </c>
      <c r="E174" s="70" t="s">
        <v>12</v>
      </c>
      <c r="F174" s="70" t="s">
        <v>103</v>
      </c>
      <c r="G174" s="71" t="str">
        <f>III!B103</f>
        <v>%</v>
      </c>
      <c r="H174" s="70" t="s">
        <v>102</v>
      </c>
      <c r="I174" s="72">
        <v>3</v>
      </c>
      <c r="J174" s="74">
        <f>III!D103*100</f>
        <v>0</v>
      </c>
      <c r="K174" s="74">
        <f>III!E103*100</f>
        <v>0.27319380809226079</v>
      </c>
      <c r="L174" s="74">
        <f>III!F103*100</f>
        <v>0.27319380809226079</v>
      </c>
      <c r="M174" s="74">
        <f>III!G103*100</f>
        <v>0.27325866596637283</v>
      </c>
      <c r="N174" s="74">
        <f>III!H103*100</f>
        <v>0.2732589738897796</v>
      </c>
      <c r="O174" s="74">
        <f>III!I103*100</f>
        <v>1.4915312790763664</v>
      </c>
      <c r="P174" s="74">
        <f>III!J103*100</f>
        <v>2.703070025879061</v>
      </c>
      <c r="Q174" s="74">
        <f>III!K103*100</f>
        <v>3.9079297867740435</v>
      </c>
      <c r="R174" s="74">
        <f>III!L103*100</f>
        <v>5.106156768653884</v>
      </c>
      <c r="S174" s="74">
        <f>III!M103*100</f>
        <v>6.2977357064865389</v>
      </c>
      <c r="T174" s="74">
        <f>III!N103*100</f>
        <v>7.4821833822142043</v>
      </c>
      <c r="U174" s="74">
        <f>III!O103*100</f>
        <v>8.6555110080393654</v>
      </c>
      <c r="V174" s="74">
        <f>III!P103*100</f>
        <v>9.7882580057660658</v>
      </c>
      <c r="W174" s="74">
        <f>III!Q103*100</f>
        <v>10.571834169537068</v>
      </c>
      <c r="X174" s="74">
        <f>III!R103*100</f>
        <v>11.662605864524425</v>
      </c>
      <c r="Y174" s="74">
        <f>III!S103*100</f>
        <v>12.741572555224867</v>
      </c>
      <c r="Z174" s="74">
        <f>III!T103*100</f>
        <v>13.808421523549278</v>
      </c>
      <c r="AA174" s="74">
        <f>III!U103*100</f>
        <v>14.862821128739093</v>
      </c>
      <c r="AB174" s="74">
        <f>III!V103*100</f>
        <v>15.904420615320946</v>
      </c>
      <c r="AC174" s="74">
        <f>III!W103*100</f>
        <v>16.932850052558475</v>
      </c>
      <c r="AD174" s="74">
        <f>III!X103*100</f>
        <v>17.947720430311989</v>
      </c>
      <c r="AE174" s="74">
        <f>III!Y103*100</f>
        <v>18.9486239387296</v>
      </c>
      <c r="AF174" s="74">
        <f>III!Z103*100</f>
        <v>19.93513446166056</v>
      </c>
      <c r="AG174" s="74">
        <f>III!AA103*100</f>
        <v>20.906808316012977</v>
      </c>
      <c r="AH174" s="74">
        <f>III!AB103*100</f>
        <v>21.863185271358976</v>
      </c>
      <c r="AI174" s="74">
        <f>III!AC103*100</f>
        <v>22.803789885782976</v>
      </c>
      <c r="AJ174" s="74">
        <f>III!AD103*100</f>
        <v>23.728133195106629</v>
      </c>
      <c r="AK174" s="74">
        <f>III!AE103*100</f>
        <v>24.635714793013673</v>
      </c>
      <c r="AL174" s="74">
        <f>III!AF103*100</f>
        <v>25.526025339020375</v>
      </c>
      <c r="AM174" s="74">
        <f>III!AG103*100</f>
        <v>26.398549529447923</v>
      </c>
      <c r="AN174" s="74">
        <f>III!AH103*100</f>
        <v>27.252769563291267</v>
      </c>
      <c r="AO174" s="74">
        <f>III!AI103*100</f>
        <v>28.088169129874093</v>
      </c>
      <c r="AP174" s="74">
        <f>III!AJ103*100</f>
        <v>28.904237938164741</v>
      </c>
      <c r="AQ174" s="74">
        <f>III!AK103*100</f>
        <v>29.700476798358615</v>
      </c>
    </row>
    <row r="175" spans="1:43" x14ac:dyDescent="0.2">
      <c r="A175" s="70" t="s">
        <v>97</v>
      </c>
      <c r="B175" s="70" t="s">
        <v>110</v>
      </c>
      <c r="C175" s="70" t="s">
        <v>108</v>
      </c>
      <c r="D175" s="70" t="s">
        <v>82</v>
      </c>
      <c r="E175" s="70" t="s">
        <v>54</v>
      </c>
      <c r="F175" s="70" t="s">
        <v>103</v>
      </c>
      <c r="G175" s="71" t="str">
        <f>III!B104</f>
        <v>%</v>
      </c>
      <c r="H175" s="70" t="s">
        <v>102</v>
      </c>
      <c r="I175" s="72">
        <v>3</v>
      </c>
      <c r="J175" s="74">
        <f>III!D104*100</f>
        <v>0</v>
      </c>
      <c r="K175" s="74">
        <f>III!E104*100</f>
        <v>0</v>
      </c>
      <c r="L175" s="74">
        <f>III!F104*100</f>
        <v>0</v>
      </c>
      <c r="M175" s="74">
        <f>III!G104*100</f>
        <v>0</v>
      </c>
      <c r="N175" s="74">
        <f>III!H104*100</f>
        <v>0</v>
      </c>
      <c r="O175" s="74">
        <f>III!I104*100</f>
        <v>0</v>
      </c>
      <c r="P175" s="74">
        <f>III!J104*100</f>
        <v>0</v>
      </c>
      <c r="Q175" s="74">
        <f>III!K104*100</f>
        <v>0</v>
      </c>
      <c r="R175" s="74">
        <f>III!L104*100</f>
        <v>0</v>
      </c>
      <c r="S175" s="74">
        <f>III!M104*100</f>
        <v>0</v>
      </c>
      <c r="T175" s="74">
        <f>III!N104*100</f>
        <v>0</v>
      </c>
      <c r="U175" s="74">
        <f>III!O104*100</f>
        <v>0</v>
      </c>
      <c r="V175" s="74">
        <f>III!P104*100</f>
        <v>0</v>
      </c>
      <c r="W175" s="74">
        <f>III!Q104*100</f>
        <v>0</v>
      </c>
      <c r="X175" s="74">
        <f>III!R104*100</f>
        <v>0</v>
      </c>
      <c r="Y175" s="74">
        <f>III!S104*100</f>
        <v>0</v>
      </c>
      <c r="Z175" s="74">
        <f>III!T104*100</f>
        <v>0</v>
      </c>
      <c r="AA175" s="74">
        <f>III!U104*100</f>
        <v>0</v>
      </c>
      <c r="AB175" s="74">
        <f>III!V104*100</f>
        <v>0</v>
      </c>
      <c r="AC175" s="74">
        <f>III!W104*100</f>
        <v>0</v>
      </c>
      <c r="AD175" s="74">
        <f>III!X104*100</f>
        <v>0</v>
      </c>
      <c r="AE175" s="74">
        <f>III!Y104*100</f>
        <v>0</v>
      </c>
      <c r="AF175" s="74">
        <f>III!Z104*100</f>
        <v>0</v>
      </c>
      <c r="AG175" s="74">
        <f>III!AA104*100</f>
        <v>0</v>
      </c>
      <c r="AH175" s="74">
        <f>III!AB104*100</f>
        <v>0</v>
      </c>
      <c r="AI175" s="74">
        <f>III!AC104*100</f>
        <v>0</v>
      </c>
      <c r="AJ175" s="74">
        <f>III!AD104*100</f>
        <v>0</v>
      </c>
      <c r="AK175" s="74">
        <f>III!AE104*100</f>
        <v>0</v>
      </c>
      <c r="AL175" s="74">
        <f>III!AF104*100</f>
        <v>0</v>
      </c>
      <c r="AM175" s="74">
        <f>III!AG104*100</f>
        <v>0</v>
      </c>
      <c r="AN175" s="74">
        <f>III!AH104*100</f>
        <v>0</v>
      </c>
      <c r="AO175" s="74">
        <f>III!AI104*100</f>
        <v>0</v>
      </c>
      <c r="AP175" s="74">
        <f>III!AJ104*100</f>
        <v>0</v>
      </c>
      <c r="AQ175" s="74">
        <f>III!AK104*100</f>
        <v>0</v>
      </c>
    </row>
    <row r="176" spans="1:43" x14ac:dyDescent="0.2">
      <c r="A176" s="70" t="s">
        <v>97</v>
      </c>
      <c r="B176" s="70" t="s">
        <v>110</v>
      </c>
      <c r="C176" s="70" t="s">
        <v>108</v>
      </c>
      <c r="D176" s="70" t="s">
        <v>82</v>
      </c>
      <c r="E176" s="70" t="s">
        <v>78</v>
      </c>
      <c r="F176" s="70" t="s">
        <v>103</v>
      </c>
      <c r="G176" s="71" t="str">
        <f>III!B105</f>
        <v>%</v>
      </c>
      <c r="H176" s="70" t="s">
        <v>102</v>
      </c>
      <c r="I176" s="72">
        <v>3</v>
      </c>
      <c r="J176" s="74">
        <f>III!D105*100</f>
        <v>0</v>
      </c>
      <c r="K176" s="74">
        <f>III!E105*100</f>
        <v>0</v>
      </c>
      <c r="L176" s="74">
        <f>III!F105*100</f>
        <v>0</v>
      </c>
      <c r="M176" s="74">
        <f>III!G105*100</f>
        <v>0</v>
      </c>
      <c r="N176" s="74">
        <f>III!H105*100</f>
        <v>0</v>
      </c>
      <c r="O176" s="74">
        <f>III!I105*100</f>
        <v>0</v>
      </c>
      <c r="P176" s="74">
        <f>III!J105*100</f>
        <v>0</v>
      </c>
      <c r="Q176" s="74">
        <f>III!K105*100</f>
        <v>0</v>
      </c>
      <c r="R176" s="74">
        <f>III!L105*100</f>
        <v>0</v>
      </c>
      <c r="S176" s="74">
        <f>III!M105*100</f>
        <v>0</v>
      </c>
      <c r="T176" s="74">
        <f>III!N105*100</f>
        <v>0</v>
      </c>
      <c r="U176" s="74">
        <f>III!O105*100</f>
        <v>0</v>
      </c>
      <c r="V176" s="74">
        <f>III!P105*100</f>
        <v>0</v>
      </c>
      <c r="W176" s="74">
        <f>III!Q105*100</f>
        <v>0</v>
      </c>
      <c r="X176" s="74">
        <f>III!R105*100</f>
        <v>0</v>
      </c>
      <c r="Y176" s="74">
        <f>III!S105*100</f>
        <v>0</v>
      </c>
      <c r="Z176" s="74">
        <f>III!T105*100</f>
        <v>0</v>
      </c>
      <c r="AA176" s="74">
        <f>III!U105*100</f>
        <v>0</v>
      </c>
      <c r="AB176" s="74">
        <f>III!V105*100</f>
        <v>0</v>
      </c>
      <c r="AC176" s="74">
        <f>III!W105*100</f>
        <v>0</v>
      </c>
      <c r="AD176" s="74">
        <f>III!X105*100</f>
        <v>0</v>
      </c>
      <c r="AE176" s="74">
        <f>III!Y105*100</f>
        <v>0</v>
      </c>
      <c r="AF176" s="74">
        <f>III!Z105*100</f>
        <v>0</v>
      </c>
      <c r="AG176" s="74">
        <f>III!AA105*100</f>
        <v>0</v>
      </c>
      <c r="AH176" s="74">
        <f>III!AB105*100</f>
        <v>0</v>
      </c>
      <c r="AI176" s="74">
        <f>III!AC105*100</f>
        <v>0</v>
      </c>
      <c r="AJ176" s="74">
        <f>III!AD105*100</f>
        <v>0</v>
      </c>
      <c r="AK176" s="74">
        <f>III!AE105*100</f>
        <v>0</v>
      </c>
      <c r="AL176" s="74">
        <f>III!AF105*100</f>
        <v>0</v>
      </c>
      <c r="AM176" s="74">
        <f>III!AG105*100</f>
        <v>0</v>
      </c>
      <c r="AN176" s="74">
        <f>III!AH105*100</f>
        <v>0</v>
      </c>
      <c r="AO176" s="74">
        <f>III!AI105*100</f>
        <v>0</v>
      </c>
      <c r="AP176" s="74">
        <f>III!AJ105*100</f>
        <v>0</v>
      </c>
      <c r="AQ176" s="74">
        <f>III!AK105*100</f>
        <v>0</v>
      </c>
    </row>
    <row r="177" spans="1:43" x14ac:dyDescent="0.2">
      <c r="A177" s="70" t="s">
        <v>97</v>
      </c>
      <c r="B177" s="70" t="s">
        <v>110</v>
      </c>
      <c r="C177" s="70" t="s">
        <v>108</v>
      </c>
      <c r="D177" s="70" t="s">
        <v>82</v>
      </c>
      <c r="E177" s="70" t="s">
        <v>13</v>
      </c>
      <c r="F177" s="70" t="s">
        <v>103</v>
      </c>
      <c r="G177" s="71" t="str">
        <f>III!B106</f>
        <v>%</v>
      </c>
      <c r="H177" s="70" t="s">
        <v>102</v>
      </c>
      <c r="I177" s="72">
        <v>3</v>
      </c>
      <c r="J177" s="74">
        <f>III!D106*100</f>
        <v>0</v>
      </c>
      <c r="K177" s="74">
        <f>III!E106*100</f>
        <v>0</v>
      </c>
      <c r="L177" s="74">
        <f>III!F106*100</f>
        <v>0</v>
      </c>
      <c r="M177" s="74">
        <f>III!G106*100</f>
        <v>0</v>
      </c>
      <c r="N177" s="74">
        <f>III!H106*100</f>
        <v>0</v>
      </c>
      <c r="O177" s="74">
        <f>III!I106*100</f>
        <v>0</v>
      </c>
      <c r="P177" s="74">
        <f>III!J106*100</f>
        <v>0</v>
      </c>
      <c r="Q177" s="74">
        <f>III!K106*100</f>
        <v>0</v>
      </c>
      <c r="R177" s="74">
        <f>III!L106*100</f>
        <v>0</v>
      </c>
      <c r="S177" s="74">
        <f>III!M106*100</f>
        <v>0</v>
      </c>
      <c r="T177" s="74">
        <f>III!N106*100</f>
        <v>0</v>
      </c>
      <c r="U177" s="74">
        <f>III!O106*100</f>
        <v>0</v>
      </c>
      <c r="V177" s="74">
        <f>III!P106*100</f>
        <v>0</v>
      </c>
      <c r="W177" s="74">
        <f>III!Q106*100</f>
        <v>0</v>
      </c>
      <c r="X177" s="74">
        <f>III!R106*100</f>
        <v>0</v>
      </c>
      <c r="Y177" s="74">
        <f>III!S106*100</f>
        <v>0</v>
      </c>
      <c r="Z177" s="74">
        <f>III!T106*100</f>
        <v>0</v>
      </c>
      <c r="AA177" s="74">
        <f>III!U106*100</f>
        <v>0</v>
      </c>
      <c r="AB177" s="74">
        <f>III!V106*100</f>
        <v>0</v>
      </c>
      <c r="AC177" s="74">
        <f>III!W106*100</f>
        <v>0</v>
      </c>
      <c r="AD177" s="74">
        <f>III!X106*100</f>
        <v>0</v>
      </c>
      <c r="AE177" s="74">
        <f>III!Y106*100</f>
        <v>0</v>
      </c>
      <c r="AF177" s="74">
        <f>III!Z106*100</f>
        <v>0</v>
      </c>
      <c r="AG177" s="74">
        <f>III!AA106*100</f>
        <v>0</v>
      </c>
      <c r="AH177" s="74">
        <f>III!AB106*100</f>
        <v>0</v>
      </c>
      <c r="AI177" s="74">
        <f>III!AC106*100</f>
        <v>0</v>
      </c>
      <c r="AJ177" s="74">
        <f>III!AD106*100</f>
        <v>0</v>
      </c>
      <c r="AK177" s="74">
        <f>III!AE106*100</f>
        <v>0</v>
      </c>
      <c r="AL177" s="74">
        <f>III!AF106*100</f>
        <v>0</v>
      </c>
      <c r="AM177" s="74">
        <f>III!AG106*100</f>
        <v>0</v>
      </c>
      <c r="AN177" s="74">
        <f>III!AH106*100</f>
        <v>0</v>
      </c>
      <c r="AO177" s="74">
        <f>III!AI106*100</f>
        <v>0</v>
      </c>
      <c r="AP177" s="74">
        <f>III!AJ106*100</f>
        <v>0</v>
      </c>
      <c r="AQ177" s="74">
        <f>III!AK106*100</f>
        <v>0</v>
      </c>
    </row>
    <row r="178" spans="1:43" x14ac:dyDescent="0.2">
      <c r="A178" s="70" t="s">
        <v>97</v>
      </c>
      <c r="B178" s="70" t="s">
        <v>110</v>
      </c>
      <c r="C178" s="70" t="s">
        <v>108</v>
      </c>
      <c r="D178" s="70" t="s">
        <v>82</v>
      </c>
      <c r="E178" s="70" t="s">
        <v>55</v>
      </c>
      <c r="F178" s="70" t="s">
        <v>103</v>
      </c>
      <c r="G178" s="71" t="str">
        <f>III!B107</f>
        <v>%</v>
      </c>
      <c r="H178" s="70" t="s">
        <v>102</v>
      </c>
      <c r="I178" s="72">
        <v>3</v>
      </c>
      <c r="J178" s="74">
        <f>III!D107*100</f>
        <v>0</v>
      </c>
      <c r="K178" s="74">
        <f>III!E107*100</f>
        <v>0</v>
      </c>
      <c r="L178" s="74">
        <f>III!F107*100</f>
        <v>0</v>
      </c>
      <c r="M178" s="74">
        <f>III!G107*100</f>
        <v>0</v>
      </c>
      <c r="N178" s="74">
        <f>III!H107*100</f>
        <v>0</v>
      </c>
      <c r="O178" s="74">
        <f>III!I107*100</f>
        <v>0</v>
      </c>
      <c r="P178" s="74">
        <f>III!J107*100</f>
        <v>0</v>
      </c>
      <c r="Q178" s="74">
        <f>III!K107*100</f>
        <v>0</v>
      </c>
      <c r="R178" s="74">
        <f>III!L107*100</f>
        <v>0</v>
      </c>
      <c r="S178" s="74">
        <f>III!M107*100</f>
        <v>0</v>
      </c>
      <c r="T178" s="74">
        <f>III!N107*100</f>
        <v>0</v>
      </c>
      <c r="U178" s="74">
        <f>III!O107*100</f>
        <v>0</v>
      </c>
      <c r="V178" s="74">
        <f>III!P107*100</f>
        <v>0</v>
      </c>
      <c r="W178" s="74">
        <f>III!Q107*100</f>
        <v>0</v>
      </c>
      <c r="X178" s="74">
        <f>III!R107*100</f>
        <v>0</v>
      </c>
      <c r="Y178" s="74">
        <f>III!S107*100</f>
        <v>0</v>
      </c>
      <c r="Z178" s="74">
        <f>III!T107*100</f>
        <v>0</v>
      </c>
      <c r="AA178" s="74">
        <f>III!U107*100</f>
        <v>0</v>
      </c>
      <c r="AB178" s="74">
        <f>III!V107*100</f>
        <v>0</v>
      </c>
      <c r="AC178" s="74">
        <f>III!W107*100</f>
        <v>0</v>
      </c>
      <c r="AD178" s="74">
        <f>III!X107*100</f>
        <v>0</v>
      </c>
      <c r="AE178" s="74">
        <f>III!Y107*100</f>
        <v>0</v>
      </c>
      <c r="AF178" s="74">
        <f>III!Z107*100</f>
        <v>0</v>
      </c>
      <c r="AG178" s="74">
        <f>III!AA107*100</f>
        <v>0</v>
      </c>
      <c r="AH178" s="74">
        <f>III!AB107*100</f>
        <v>0</v>
      </c>
      <c r="AI178" s="74">
        <f>III!AC107*100</f>
        <v>0</v>
      </c>
      <c r="AJ178" s="74">
        <f>III!AD107*100</f>
        <v>0</v>
      </c>
      <c r="AK178" s="74">
        <f>III!AE107*100</f>
        <v>0</v>
      </c>
      <c r="AL178" s="74">
        <f>III!AF107*100</f>
        <v>0</v>
      </c>
      <c r="AM178" s="74">
        <f>III!AG107*100</f>
        <v>0</v>
      </c>
      <c r="AN178" s="74">
        <f>III!AH107*100</f>
        <v>0</v>
      </c>
      <c r="AO178" s="74">
        <f>III!AI107*100</f>
        <v>0</v>
      </c>
      <c r="AP178" s="74">
        <f>III!AJ107*100</f>
        <v>0</v>
      </c>
      <c r="AQ178" s="74">
        <f>III!AK107*100</f>
        <v>0</v>
      </c>
    </row>
    <row r="179" spans="1:43" x14ac:dyDescent="0.2">
      <c r="A179" s="70" t="s">
        <v>97</v>
      </c>
      <c r="B179" s="70" t="s">
        <v>110</v>
      </c>
      <c r="C179" s="70" t="s">
        <v>108</v>
      </c>
      <c r="D179" s="70" t="s">
        <v>82</v>
      </c>
      <c r="E179" s="70" t="s">
        <v>56</v>
      </c>
      <c r="F179" s="70" t="s">
        <v>103</v>
      </c>
      <c r="G179" s="71" t="str">
        <f>III!B108</f>
        <v>%</v>
      </c>
      <c r="H179" s="70" t="s">
        <v>102</v>
      </c>
      <c r="I179" s="72">
        <v>3</v>
      </c>
      <c r="J179" s="74">
        <f>III!D108*100</f>
        <v>0</v>
      </c>
      <c r="K179" s="74">
        <f>III!E108*100</f>
        <v>0</v>
      </c>
      <c r="L179" s="74">
        <f>III!F108*100</f>
        <v>0</v>
      </c>
      <c r="M179" s="74">
        <f>III!G108*100</f>
        <v>0</v>
      </c>
      <c r="N179" s="74">
        <f>III!H108*100</f>
        <v>0</v>
      </c>
      <c r="O179" s="74">
        <f>III!I108*100</f>
        <v>0</v>
      </c>
      <c r="P179" s="74">
        <f>III!J108*100</f>
        <v>0</v>
      </c>
      <c r="Q179" s="74">
        <f>III!K108*100</f>
        <v>0</v>
      </c>
      <c r="R179" s="74">
        <f>III!L108*100</f>
        <v>0</v>
      </c>
      <c r="S179" s="74">
        <f>III!M108*100</f>
        <v>0</v>
      </c>
      <c r="T179" s="74">
        <f>III!N108*100</f>
        <v>0</v>
      </c>
      <c r="U179" s="74">
        <f>III!O108*100</f>
        <v>0</v>
      </c>
      <c r="V179" s="74">
        <f>III!P108*100</f>
        <v>0</v>
      </c>
      <c r="W179" s="74">
        <f>III!Q108*100</f>
        <v>0</v>
      </c>
      <c r="X179" s="74">
        <f>III!R108*100</f>
        <v>0</v>
      </c>
      <c r="Y179" s="74">
        <f>III!S108*100</f>
        <v>0</v>
      </c>
      <c r="Z179" s="74">
        <f>III!T108*100</f>
        <v>0</v>
      </c>
      <c r="AA179" s="74">
        <f>III!U108*100</f>
        <v>0</v>
      </c>
      <c r="AB179" s="74">
        <f>III!V108*100</f>
        <v>0</v>
      </c>
      <c r="AC179" s="74">
        <f>III!W108*100</f>
        <v>0</v>
      </c>
      <c r="AD179" s="74">
        <f>III!X108*100</f>
        <v>0</v>
      </c>
      <c r="AE179" s="74">
        <f>III!Y108*100</f>
        <v>0</v>
      </c>
      <c r="AF179" s="74">
        <f>III!Z108*100</f>
        <v>0</v>
      </c>
      <c r="AG179" s="74">
        <f>III!AA108*100</f>
        <v>0</v>
      </c>
      <c r="AH179" s="74">
        <f>III!AB108*100</f>
        <v>0</v>
      </c>
      <c r="AI179" s="74">
        <f>III!AC108*100</f>
        <v>0</v>
      </c>
      <c r="AJ179" s="74">
        <f>III!AD108*100</f>
        <v>0</v>
      </c>
      <c r="AK179" s="74">
        <f>III!AE108*100</f>
        <v>0</v>
      </c>
      <c r="AL179" s="74">
        <f>III!AF108*100</f>
        <v>0</v>
      </c>
      <c r="AM179" s="74">
        <f>III!AG108*100</f>
        <v>0</v>
      </c>
      <c r="AN179" s="74">
        <f>III!AH108*100</f>
        <v>0</v>
      </c>
      <c r="AO179" s="74">
        <f>III!AI108*100</f>
        <v>0</v>
      </c>
      <c r="AP179" s="74">
        <f>III!AJ108*100</f>
        <v>0</v>
      </c>
      <c r="AQ179" s="74">
        <f>III!AK108*100</f>
        <v>0</v>
      </c>
    </row>
    <row r="180" spans="1:43" x14ac:dyDescent="0.2">
      <c r="A180" s="70" t="s">
        <v>97</v>
      </c>
      <c r="B180" s="70" t="s">
        <v>110</v>
      </c>
      <c r="C180" s="70" t="s">
        <v>108</v>
      </c>
      <c r="D180" s="70" t="s">
        <v>82</v>
      </c>
      <c r="E180" s="70" t="s">
        <v>14</v>
      </c>
      <c r="F180" s="70" t="s">
        <v>103</v>
      </c>
      <c r="G180" s="71" t="str">
        <f>III!B109</f>
        <v>%</v>
      </c>
      <c r="H180" s="70" t="s">
        <v>102</v>
      </c>
      <c r="I180" s="72">
        <v>3</v>
      </c>
      <c r="J180" s="74">
        <f>III!D109*100</f>
        <v>0</v>
      </c>
      <c r="K180" s="74">
        <f>III!E109*100</f>
        <v>0</v>
      </c>
      <c r="L180" s="74">
        <f>III!F109*100</f>
        <v>0</v>
      </c>
      <c r="M180" s="74">
        <f>III!G109*100</f>
        <v>0</v>
      </c>
      <c r="N180" s="74">
        <f>III!H109*100</f>
        <v>0</v>
      </c>
      <c r="O180" s="74">
        <f>III!I109*100</f>
        <v>0</v>
      </c>
      <c r="P180" s="74">
        <f>III!J109*100</f>
        <v>1.5683223795621112E-5</v>
      </c>
      <c r="Q180" s="74">
        <f>III!K109*100</f>
        <v>1.0351608340805254E-4</v>
      </c>
      <c r="R180" s="74">
        <f>III!L109*100</f>
        <v>6.8325333236784764E-4</v>
      </c>
      <c r="S180" s="74">
        <f>III!M109*100</f>
        <v>4.509672618079049E-3</v>
      </c>
      <c r="T180" s="74">
        <f>III!N109*100</f>
        <v>2.9758955432554191E-2</v>
      </c>
      <c r="U180" s="74">
        <f>III!O109*100</f>
        <v>0.19609751805494827</v>
      </c>
      <c r="V180" s="74">
        <f>III!P109*100</f>
        <v>1.2801141114006249</v>
      </c>
      <c r="W180" s="74">
        <f>III!Q109*100</f>
        <v>7.7916925448130616</v>
      </c>
      <c r="X180" s="74">
        <f>III!R109*100</f>
        <v>8.1201377019275007</v>
      </c>
      <c r="Y180" s="74">
        <f>III!S109*100</f>
        <v>8.4605117559114298</v>
      </c>
      <c r="Z180" s="74">
        <f>III!T109*100</f>
        <v>8.8130599028867458</v>
      </c>
      <c r="AA180" s="74">
        <f>III!U109*100</f>
        <v>9.17801319118667</v>
      </c>
      <c r="AB180" s="74">
        <f>III!V109*100</f>
        <v>9.5555862381733991</v>
      </c>
      <c r="AC180" s="74">
        <f>III!W109*100</f>
        <v>9.9459748192798401</v>
      </c>
      <c r="AD180" s="74">
        <f>III!X109*100</f>
        <v>10.349353339585662</v>
      </c>
      <c r="AE180" s="74">
        <f>III!Y109*100</f>
        <v>10.765872202080189</v>
      </c>
      <c r="AF180" s="74">
        <f>III!Z109*100</f>
        <v>11.195655091109677</v>
      </c>
      <c r="AG180" s="74">
        <f>III!AA109*100</f>
        <v>11.638796194350292</v>
      </c>
      <c r="AH180" s="74">
        <f>III!AB109*100</f>
        <v>12.095357391966239</v>
      </c>
      <c r="AI180" s="74">
        <f>III!AC109*100</f>
        <v>12.565365447355791</v>
      </c>
      <c r="AJ180" s="74">
        <f>III!AD109*100</f>
        <v>13.048809239974188</v>
      </c>
      <c r="AK180" s="74">
        <f>III!AE109*100</f>
        <v>13.545637087033036</v>
      </c>
      <c r="AL180" s="74">
        <f>III!AF109*100</f>
        <v>14.055754207246759</v>
      </c>
      <c r="AM180" s="74">
        <f>III!AG109*100</f>
        <v>14.579020386015284</v>
      </c>
      <c r="AN180" s="74">
        <f>III!AH109*100</f>
        <v>15.115247907232032</v>
      </c>
      <c r="AO180" s="74">
        <f>III!AI109*100</f>
        <v>15.664199821963598</v>
      </c>
      <c r="AP180" s="74">
        <f>III!AJ109*100</f>
        <v>16.225588628184735</v>
      </c>
      <c r="AQ180" s="74">
        <f>III!AK109*100</f>
        <v>16.799075438140093</v>
      </c>
    </row>
    <row r="181" spans="1:43" x14ac:dyDescent="0.2">
      <c r="A181" s="70" t="s">
        <v>97</v>
      </c>
      <c r="B181" s="70" t="s">
        <v>110</v>
      </c>
      <c r="C181" s="70" t="s">
        <v>108</v>
      </c>
      <c r="D181" s="70" t="s">
        <v>82</v>
      </c>
      <c r="E181" s="70" t="s">
        <v>79</v>
      </c>
      <c r="F181" s="70" t="s">
        <v>103</v>
      </c>
      <c r="G181" s="71" t="str">
        <f>III!B110</f>
        <v>%</v>
      </c>
      <c r="H181" s="70" t="s">
        <v>102</v>
      </c>
      <c r="I181" s="72">
        <v>3</v>
      </c>
      <c r="J181" s="74">
        <f>III!D110*100</f>
        <v>0</v>
      </c>
      <c r="K181" s="74">
        <f>III!E110*100</f>
        <v>0</v>
      </c>
      <c r="L181" s="74">
        <f>III!F110*100</f>
        <v>0</v>
      </c>
      <c r="M181" s="74">
        <f>III!G110*100</f>
        <v>0</v>
      </c>
      <c r="N181" s="74">
        <f>III!H110*100</f>
        <v>0</v>
      </c>
      <c r="O181" s="74">
        <f>III!I110*100</f>
        <v>0</v>
      </c>
      <c r="P181" s="74">
        <f>III!J110*100</f>
        <v>0</v>
      </c>
      <c r="Q181" s="74">
        <f>III!K110*100</f>
        <v>0</v>
      </c>
      <c r="R181" s="74">
        <f>III!L110*100</f>
        <v>0</v>
      </c>
      <c r="S181" s="74">
        <f>III!M110*100</f>
        <v>0</v>
      </c>
      <c r="T181" s="74">
        <f>III!N110*100</f>
        <v>0</v>
      </c>
      <c r="U181" s="74">
        <f>III!O110*100</f>
        <v>0</v>
      </c>
      <c r="V181" s="74">
        <f>III!P110*100</f>
        <v>1.5279491462136379E-5</v>
      </c>
      <c r="W181" s="74">
        <f>III!Q110*100</f>
        <v>2.9402613376653086</v>
      </c>
      <c r="X181" s="74">
        <f>III!R110*100</f>
        <v>3.1662373160247101</v>
      </c>
      <c r="Y181" s="74">
        <f>III!S110*100</f>
        <v>3.4087701219653148</v>
      </c>
      <c r="Z181" s="74">
        <f>III!T110*100</f>
        <v>3.6689473778750243</v>
      </c>
      <c r="AA181" s="74">
        <f>III!U110*100</f>
        <v>3.9479087285214236</v>
      </c>
      <c r="AB181" s="74">
        <f>III!V110*100</f>
        <v>4.2468451958178184</v>
      </c>
      <c r="AC181" s="74">
        <f>III!W110*100</f>
        <v>4.5669979009771913</v>
      </c>
      <c r="AD181" s="74">
        <f>III!X110*100</f>
        <v>4.9096560519474846</v>
      </c>
      <c r="AE181" s="74">
        <f>III!Y110*100</f>
        <v>5.276154085958324</v>
      </c>
      <c r="AF181" s="74">
        <f>III!Z110*100</f>
        <v>5.6678678497526906</v>
      </c>
      <c r="AG181" s="74">
        <f>III!AA110*100</f>
        <v>6.0862096940918793</v>
      </c>
      <c r="AH181" s="74">
        <f>III!AB110*100</f>
        <v>6.5326223549652926</v>
      </c>
      <c r="AI181" s="74">
        <f>III!AC110*100</f>
        <v>7.0085714922642621</v>
      </c>
      <c r="AJ181" s="74">
        <f>III!AD110*100</f>
        <v>7.5155367582432433</v>
      </c>
      <c r="AK181" s="74">
        <f>III!AE110*100</f>
        <v>8.0550012737366554</v>
      </c>
      <c r="AL181" s="74">
        <f>III!AF110*100</f>
        <v>8.6284394007457514</v>
      </c>
      <c r="AM181" s="74">
        <f>III!AG110*100</f>
        <v>9.2373027166297561</v>
      </c>
      <c r="AN181" s="74">
        <f>III!AH110*100</f>
        <v>9.8830041187158262</v>
      </c>
      <c r="AO181" s="74">
        <f>III!AI110*100</f>
        <v>10.566900019631474</v>
      </c>
      <c r="AP181" s="74">
        <f>III!AJ110*100</f>
        <v>11.290270633902241</v>
      </c>
      <c r="AQ181" s="74">
        <f>III!AK110*100</f>
        <v>12.054298405993654</v>
      </c>
    </row>
    <row r="182" spans="1:43" x14ac:dyDescent="0.2">
      <c r="A182" s="70" t="s">
        <v>97</v>
      </c>
      <c r="B182" s="70" t="s">
        <v>110</v>
      </c>
      <c r="C182" s="70" t="s">
        <v>108</v>
      </c>
      <c r="D182" s="70" t="s">
        <v>83</v>
      </c>
      <c r="E182" s="70" t="s">
        <v>12</v>
      </c>
      <c r="F182" s="70" t="s">
        <v>103</v>
      </c>
      <c r="G182" s="71" t="str">
        <f>III!B113</f>
        <v>%</v>
      </c>
      <c r="H182" s="70" t="s">
        <v>102</v>
      </c>
      <c r="I182" s="72">
        <v>3</v>
      </c>
      <c r="J182" s="74">
        <f>III!D113*100</f>
        <v>100</v>
      </c>
      <c r="K182" s="74">
        <f>III!E113*100</f>
        <v>100</v>
      </c>
      <c r="L182" s="74">
        <f>III!F113*100</f>
        <v>100</v>
      </c>
      <c r="M182" s="74">
        <f>III!G113*100</f>
        <v>100</v>
      </c>
      <c r="N182" s="74">
        <f>III!H113*100</f>
        <v>100</v>
      </c>
      <c r="O182" s="74">
        <f>III!I113*100</f>
        <v>100</v>
      </c>
      <c r="P182" s="74">
        <f>III!J113*100</f>
        <v>100</v>
      </c>
      <c r="Q182" s="74">
        <f>III!K113*100</f>
        <v>100</v>
      </c>
      <c r="R182" s="74">
        <f>III!L113*100</f>
        <v>100</v>
      </c>
      <c r="S182" s="74">
        <f>III!M113*100</f>
        <v>100</v>
      </c>
      <c r="T182" s="74">
        <f>III!N113*100</f>
        <v>100</v>
      </c>
      <c r="U182" s="74">
        <f>III!O113*100</f>
        <v>100</v>
      </c>
      <c r="V182" s="74">
        <f>III!P113*100</f>
        <v>100</v>
      </c>
      <c r="W182" s="74">
        <f>III!Q113*100</f>
        <v>100</v>
      </c>
      <c r="X182" s="74">
        <f>III!R113*100</f>
        <v>100</v>
      </c>
      <c r="Y182" s="74">
        <f>III!S113*100</f>
        <v>100</v>
      </c>
      <c r="Z182" s="74">
        <f>III!T113*100</f>
        <v>100</v>
      </c>
      <c r="AA182" s="74">
        <f>III!U113*100</f>
        <v>100</v>
      </c>
      <c r="AB182" s="74">
        <f>III!V113*100</f>
        <v>100</v>
      </c>
      <c r="AC182" s="74">
        <f>III!W113*100</f>
        <v>100</v>
      </c>
      <c r="AD182" s="74">
        <f>III!X113*100</f>
        <v>100</v>
      </c>
      <c r="AE182" s="74">
        <f>III!Y113*100</f>
        <v>100</v>
      </c>
      <c r="AF182" s="74">
        <f>III!Z113*100</f>
        <v>100</v>
      </c>
      <c r="AG182" s="74">
        <f>III!AA113*100</f>
        <v>100</v>
      </c>
      <c r="AH182" s="74">
        <f>III!AB113*100</f>
        <v>100</v>
      </c>
      <c r="AI182" s="74">
        <f>III!AC113*100</f>
        <v>100</v>
      </c>
      <c r="AJ182" s="74">
        <f>III!AD113*100</f>
        <v>100</v>
      </c>
      <c r="AK182" s="74">
        <f>III!AE113*100</f>
        <v>100</v>
      </c>
      <c r="AL182" s="74">
        <f>III!AF113*100</f>
        <v>100</v>
      </c>
      <c r="AM182" s="74">
        <f>III!AG113*100</f>
        <v>100</v>
      </c>
      <c r="AN182" s="74">
        <f>III!AH113*100</f>
        <v>100</v>
      </c>
      <c r="AO182" s="74">
        <f>III!AI113*100</f>
        <v>100</v>
      </c>
      <c r="AP182" s="74">
        <f>III!AJ113*100</f>
        <v>100</v>
      </c>
      <c r="AQ182" s="74">
        <f>III!AK113*100</f>
        <v>100</v>
      </c>
    </row>
    <row r="183" spans="1:43" x14ac:dyDescent="0.2">
      <c r="A183" s="70" t="s">
        <v>97</v>
      </c>
      <c r="B183" s="70" t="s">
        <v>110</v>
      </c>
      <c r="C183" s="70" t="s">
        <v>108</v>
      </c>
      <c r="D183" s="70" t="s">
        <v>16</v>
      </c>
      <c r="E183" s="70" t="s">
        <v>7</v>
      </c>
      <c r="F183" s="70" t="s">
        <v>104</v>
      </c>
      <c r="G183" s="71" t="str">
        <f>III!B117</f>
        <v>%</v>
      </c>
      <c r="H183" s="70" t="s">
        <v>96</v>
      </c>
      <c r="I183" s="72">
        <v>3</v>
      </c>
      <c r="J183" s="74">
        <f>III!D117*100</f>
        <v>30</v>
      </c>
      <c r="K183" s="74">
        <f>III!E117*100</f>
        <v>30</v>
      </c>
      <c r="L183" s="74">
        <f>III!F117*100</f>
        <v>30</v>
      </c>
      <c r="M183" s="74">
        <f>III!G117*100</f>
        <v>30</v>
      </c>
      <c r="N183" s="74">
        <f>III!H117*100</f>
        <v>30</v>
      </c>
      <c r="O183" s="74">
        <f>III!I117*100</f>
        <v>30</v>
      </c>
      <c r="P183" s="74">
        <f>III!J117*100</f>
        <v>30</v>
      </c>
      <c r="Q183" s="74">
        <f>III!K117*100</f>
        <v>30</v>
      </c>
      <c r="R183" s="74">
        <f>III!L117*100</f>
        <v>30</v>
      </c>
      <c r="S183" s="74">
        <f>III!M117*100</f>
        <v>30</v>
      </c>
      <c r="T183" s="74">
        <f>III!N117*100</f>
        <v>30</v>
      </c>
      <c r="U183" s="74">
        <f>III!O117*100</f>
        <v>30</v>
      </c>
      <c r="V183" s="74">
        <f>III!P117*100</f>
        <v>30</v>
      </c>
      <c r="W183" s="74">
        <f>III!Q117*100</f>
        <v>30</v>
      </c>
      <c r="X183" s="74">
        <f>III!R117*100</f>
        <v>30</v>
      </c>
      <c r="Y183" s="74">
        <f>III!S117*100</f>
        <v>30</v>
      </c>
      <c r="Z183" s="74">
        <f>III!T117*100</f>
        <v>30</v>
      </c>
      <c r="AA183" s="74">
        <f>III!U117*100</f>
        <v>30</v>
      </c>
      <c r="AB183" s="74">
        <f>III!V117*100</f>
        <v>30</v>
      </c>
      <c r="AC183" s="74">
        <f>III!W117*100</f>
        <v>30</v>
      </c>
      <c r="AD183" s="74">
        <f>III!X117*100</f>
        <v>30</v>
      </c>
      <c r="AE183" s="74">
        <f>III!Y117*100</f>
        <v>30</v>
      </c>
      <c r="AF183" s="74">
        <f>III!Z117*100</f>
        <v>30</v>
      </c>
      <c r="AG183" s="74">
        <f>III!AA117*100</f>
        <v>30</v>
      </c>
      <c r="AH183" s="74">
        <f>III!AB117*100</f>
        <v>30</v>
      </c>
      <c r="AI183" s="74">
        <f>III!AC117*100</f>
        <v>30</v>
      </c>
      <c r="AJ183" s="74">
        <f>III!AD117*100</f>
        <v>30</v>
      </c>
      <c r="AK183" s="74">
        <f>III!AE117*100</f>
        <v>30</v>
      </c>
      <c r="AL183" s="74">
        <f>III!AF117*100</f>
        <v>30</v>
      </c>
      <c r="AM183" s="74">
        <f>III!AG117*100</f>
        <v>30</v>
      </c>
      <c r="AN183" s="74">
        <f>III!AH117*100</f>
        <v>30</v>
      </c>
      <c r="AO183" s="74">
        <f>III!AI117*100</f>
        <v>30</v>
      </c>
      <c r="AP183" s="74">
        <f>III!AJ117*100</f>
        <v>30</v>
      </c>
      <c r="AQ183" s="74">
        <f>III!AK117*100</f>
        <v>30</v>
      </c>
    </row>
    <row r="184" spans="1:43" x14ac:dyDescent="0.2">
      <c r="A184" s="70" t="s">
        <v>97</v>
      </c>
      <c r="B184" s="70" t="s">
        <v>110</v>
      </c>
      <c r="C184" s="70" t="s">
        <v>108</v>
      </c>
      <c r="D184" s="70" t="s">
        <v>16</v>
      </c>
      <c r="E184" s="70" t="s">
        <v>11</v>
      </c>
      <c r="F184" s="70" t="s">
        <v>104</v>
      </c>
      <c r="G184" s="71" t="str">
        <f>III!B118</f>
        <v>%</v>
      </c>
      <c r="H184" s="70" t="s">
        <v>96</v>
      </c>
      <c r="I184" s="72">
        <v>3</v>
      </c>
      <c r="J184" s="74">
        <f>III!D118*100</f>
        <v>25</v>
      </c>
      <c r="K184" s="74">
        <f>III!E118*100</f>
        <v>25</v>
      </c>
      <c r="L184" s="74">
        <f>III!F118*100</f>
        <v>25</v>
      </c>
      <c r="M184" s="74">
        <f>III!G118*100</f>
        <v>25</v>
      </c>
      <c r="N184" s="74">
        <f>III!H118*100</f>
        <v>25</v>
      </c>
      <c r="O184" s="74">
        <f>III!I118*100</f>
        <v>25</v>
      </c>
      <c r="P184" s="74">
        <f>III!J118*100</f>
        <v>25</v>
      </c>
      <c r="Q184" s="74">
        <f>III!K118*100</f>
        <v>25</v>
      </c>
      <c r="R184" s="74">
        <f>III!L118*100</f>
        <v>25</v>
      </c>
      <c r="S184" s="74">
        <f>III!M118*100</f>
        <v>25</v>
      </c>
      <c r="T184" s="74">
        <f>III!N118*100</f>
        <v>25</v>
      </c>
      <c r="U184" s="74">
        <f>III!O118*100</f>
        <v>25</v>
      </c>
      <c r="V184" s="74">
        <f>III!P118*100</f>
        <v>25</v>
      </c>
      <c r="W184" s="74">
        <f>III!Q118*100</f>
        <v>25</v>
      </c>
      <c r="X184" s="74">
        <f>III!R118*100</f>
        <v>25</v>
      </c>
      <c r="Y184" s="74">
        <f>III!S118*100</f>
        <v>25</v>
      </c>
      <c r="Z184" s="74">
        <f>III!T118*100</f>
        <v>25</v>
      </c>
      <c r="AA184" s="74">
        <f>III!U118*100</f>
        <v>25</v>
      </c>
      <c r="AB184" s="74">
        <f>III!V118*100</f>
        <v>25</v>
      </c>
      <c r="AC184" s="74">
        <f>III!W118*100</f>
        <v>25</v>
      </c>
      <c r="AD184" s="74">
        <f>III!X118*100</f>
        <v>25</v>
      </c>
      <c r="AE184" s="74">
        <f>III!Y118*100</f>
        <v>25</v>
      </c>
      <c r="AF184" s="74">
        <f>III!Z118*100</f>
        <v>25</v>
      </c>
      <c r="AG184" s="74">
        <f>III!AA118*100</f>
        <v>25</v>
      </c>
      <c r="AH184" s="74">
        <f>III!AB118*100</f>
        <v>25</v>
      </c>
      <c r="AI184" s="74">
        <f>III!AC118*100</f>
        <v>25</v>
      </c>
      <c r="AJ184" s="74">
        <f>III!AD118*100</f>
        <v>25</v>
      </c>
      <c r="AK184" s="74">
        <f>III!AE118*100</f>
        <v>25</v>
      </c>
      <c r="AL184" s="74">
        <f>III!AF118*100</f>
        <v>25</v>
      </c>
      <c r="AM184" s="74">
        <f>III!AG118*100</f>
        <v>25</v>
      </c>
      <c r="AN184" s="74">
        <f>III!AH118*100</f>
        <v>25</v>
      </c>
      <c r="AO184" s="74">
        <f>III!AI118*100</f>
        <v>25</v>
      </c>
      <c r="AP184" s="74">
        <f>III!AJ118*100</f>
        <v>25</v>
      </c>
      <c r="AQ184" s="74">
        <f>III!AK118*100</f>
        <v>25</v>
      </c>
    </row>
    <row r="185" spans="1:43" x14ac:dyDescent="0.2">
      <c r="A185" s="70" t="s">
        <v>97</v>
      </c>
      <c r="B185" s="70" t="s">
        <v>110</v>
      </c>
      <c r="C185" s="70" t="s">
        <v>108</v>
      </c>
      <c r="D185" s="70" t="s">
        <v>16</v>
      </c>
      <c r="E185" s="70" t="s">
        <v>12</v>
      </c>
      <c r="F185" s="70" t="s">
        <v>104</v>
      </c>
      <c r="G185" s="71" t="str">
        <f>III!B119</f>
        <v>%</v>
      </c>
      <c r="H185" s="70" t="s">
        <v>96</v>
      </c>
      <c r="I185" s="72">
        <v>3</v>
      </c>
      <c r="J185" s="74">
        <f>III!D119*100</f>
        <v>87.906603773584905</v>
      </c>
      <c r="K185" s="74">
        <f>III!E119*100</f>
        <v>88.201451378809864</v>
      </c>
      <c r="L185" s="74">
        <f>III!F119*100</f>
        <v>88.496298984034823</v>
      </c>
      <c r="M185" s="74">
        <f>III!G119*100</f>
        <v>88.791146589259796</v>
      </c>
      <c r="N185" s="74">
        <f>III!H119*100</f>
        <v>89.085994194484755</v>
      </c>
      <c r="O185" s="74">
        <f>III!I119*100</f>
        <v>89.380841799709728</v>
      </c>
      <c r="P185" s="74">
        <f>III!J119*100</f>
        <v>89.675689404934687</v>
      </c>
      <c r="Q185" s="74">
        <f>III!K119*100</f>
        <v>89.970537010159646</v>
      </c>
      <c r="R185" s="74">
        <f>III!L119*100</f>
        <v>90.265384615384619</v>
      </c>
      <c r="S185" s="74">
        <f>III!M119*100</f>
        <v>90.560232220609578</v>
      </c>
      <c r="T185" s="74">
        <f>III!N119*100</f>
        <v>90.855079825834537</v>
      </c>
      <c r="U185" s="74">
        <f>III!O119*100</f>
        <v>91.14992743105951</v>
      </c>
      <c r="V185" s="74">
        <f>III!P119*100</f>
        <v>91.444775036284469</v>
      </c>
      <c r="W185" s="74">
        <f>III!Q119*100</f>
        <v>91.739622641509428</v>
      </c>
      <c r="X185" s="74">
        <f>III!R119*100</f>
        <v>91.739622641509428</v>
      </c>
      <c r="Y185" s="74">
        <f>III!S119*100</f>
        <v>91.739622641509428</v>
      </c>
      <c r="Z185" s="74">
        <f>III!T119*100</f>
        <v>91.739622641509428</v>
      </c>
      <c r="AA185" s="74">
        <f>III!U119*100</f>
        <v>91.739622641509428</v>
      </c>
      <c r="AB185" s="74">
        <f>III!V119*100</f>
        <v>91.739622641509428</v>
      </c>
      <c r="AC185" s="74">
        <f>III!W119*100</f>
        <v>91.739622641509428</v>
      </c>
      <c r="AD185" s="74">
        <f>III!X119*100</f>
        <v>91.739622641509428</v>
      </c>
      <c r="AE185" s="74">
        <f>III!Y119*100</f>
        <v>91.739622641509428</v>
      </c>
      <c r="AF185" s="74">
        <f>III!Z119*100</f>
        <v>91.739622641509428</v>
      </c>
      <c r="AG185" s="74">
        <f>III!AA119*100</f>
        <v>91.739622641509428</v>
      </c>
      <c r="AH185" s="74">
        <f>III!AB119*100</f>
        <v>91.739622641509428</v>
      </c>
      <c r="AI185" s="74">
        <f>III!AC119*100</f>
        <v>91.739622641509428</v>
      </c>
      <c r="AJ185" s="74">
        <f>III!AD119*100</f>
        <v>91.739622641509428</v>
      </c>
      <c r="AK185" s="74">
        <f>III!AE119*100</f>
        <v>91.739622641509428</v>
      </c>
      <c r="AL185" s="74">
        <f>III!AF119*100</f>
        <v>91.739622641509428</v>
      </c>
      <c r="AM185" s="74">
        <f>III!AG119*100</f>
        <v>91.739622641509428</v>
      </c>
      <c r="AN185" s="74">
        <f>III!AH119*100</f>
        <v>91.739622641509428</v>
      </c>
      <c r="AO185" s="74">
        <f>III!AI119*100</f>
        <v>91.739622641509428</v>
      </c>
      <c r="AP185" s="74">
        <f>III!AJ119*100</f>
        <v>91.739622641509428</v>
      </c>
      <c r="AQ185" s="74">
        <f>III!AK119*100</f>
        <v>91.739622641509428</v>
      </c>
    </row>
    <row r="186" spans="1:43" x14ac:dyDescent="0.2">
      <c r="A186" s="70" t="s">
        <v>97</v>
      </c>
      <c r="B186" s="70" t="s">
        <v>110</v>
      </c>
      <c r="C186" s="70" t="s">
        <v>108</v>
      </c>
      <c r="D186" s="70" t="s">
        <v>16</v>
      </c>
      <c r="E186" s="70" t="s">
        <v>13</v>
      </c>
      <c r="F186" s="70" t="s">
        <v>104</v>
      </c>
      <c r="G186" s="71" t="str">
        <f>III!B120</f>
        <v>%</v>
      </c>
      <c r="H186" s="70" t="s">
        <v>96</v>
      </c>
      <c r="I186" s="72">
        <v>3</v>
      </c>
      <c r="J186" s="74">
        <f>III!D120*100</f>
        <v>25</v>
      </c>
      <c r="K186" s="74">
        <f>III!E120*100</f>
        <v>25</v>
      </c>
      <c r="L186" s="74">
        <f>III!F120*100</f>
        <v>25</v>
      </c>
      <c r="M186" s="74">
        <f>III!G120*100</f>
        <v>25</v>
      </c>
      <c r="N186" s="74">
        <f>III!H120*100</f>
        <v>25</v>
      </c>
      <c r="O186" s="74">
        <f>III!I120*100</f>
        <v>25</v>
      </c>
      <c r="P186" s="74">
        <f>III!J120*100</f>
        <v>25</v>
      </c>
      <c r="Q186" s="74">
        <f>III!K120*100</f>
        <v>25</v>
      </c>
      <c r="R186" s="74">
        <f>III!L120*100</f>
        <v>25</v>
      </c>
      <c r="S186" s="74">
        <f>III!M120*100</f>
        <v>25</v>
      </c>
      <c r="T186" s="74">
        <f>III!N120*100</f>
        <v>25</v>
      </c>
      <c r="U186" s="74">
        <f>III!O120*100</f>
        <v>25</v>
      </c>
      <c r="V186" s="74">
        <f>III!P120*100</f>
        <v>25</v>
      </c>
      <c r="W186" s="74">
        <f>III!Q120*100</f>
        <v>25</v>
      </c>
      <c r="X186" s="74">
        <f>III!R120*100</f>
        <v>25</v>
      </c>
      <c r="Y186" s="74">
        <f>III!S120*100</f>
        <v>25</v>
      </c>
      <c r="Z186" s="74">
        <f>III!T120*100</f>
        <v>25</v>
      </c>
      <c r="AA186" s="74">
        <f>III!U120*100</f>
        <v>25</v>
      </c>
      <c r="AB186" s="74">
        <f>III!V120*100</f>
        <v>25</v>
      </c>
      <c r="AC186" s="74">
        <f>III!W120*100</f>
        <v>25</v>
      </c>
      <c r="AD186" s="74">
        <f>III!X120*100</f>
        <v>25</v>
      </c>
      <c r="AE186" s="74">
        <f>III!Y120*100</f>
        <v>25</v>
      </c>
      <c r="AF186" s="74">
        <f>III!Z120*100</f>
        <v>25</v>
      </c>
      <c r="AG186" s="74">
        <f>III!AA120*100</f>
        <v>25</v>
      </c>
      <c r="AH186" s="74">
        <f>III!AB120*100</f>
        <v>25</v>
      </c>
      <c r="AI186" s="74">
        <f>III!AC120*100</f>
        <v>25</v>
      </c>
      <c r="AJ186" s="74">
        <f>III!AD120*100</f>
        <v>25</v>
      </c>
      <c r="AK186" s="74">
        <f>III!AE120*100</f>
        <v>25</v>
      </c>
      <c r="AL186" s="74">
        <f>III!AF120*100</f>
        <v>25</v>
      </c>
      <c r="AM186" s="74">
        <f>III!AG120*100</f>
        <v>25</v>
      </c>
      <c r="AN186" s="74">
        <f>III!AH120*100</f>
        <v>25</v>
      </c>
      <c r="AO186" s="74">
        <f>III!AI120*100</f>
        <v>25</v>
      </c>
      <c r="AP186" s="74">
        <f>III!AJ120*100</f>
        <v>25</v>
      </c>
      <c r="AQ186" s="74">
        <f>III!AK120*100</f>
        <v>25</v>
      </c>
    </row>
    <row r="187" spans="1:43" x14ac:dyDescent="0.2">
      <c r="A187" s="70" t="s">
        <v>97</v>
      </c>
      <c r="B187" s="70" t="s">
        <v>110</v>
      </c>
      <c r="C187" s="70" t="s">
        <v>108</v>
      </c>
      <c r="D187" s="70" t="s">
        <v>16</v>
      </c>
      <c r="E187" s="70" t="s">
        <v>55</v>
      </c>
      <c r="F187" s="70" t="s">
        <v>104</v>
      </c>
      <c r="G187" s="71" t="str">
        <f>III!B121</f>
        <v>%</v>
      </c>
      <c r="H187" s="70" t="s">
        <v>96</v>
      </c>
      <c r="I187" s="72">
        <v>3</v>
      </c>
      <c r="J187" s="74">
        <f>III!D121*100</f>
        <v>25</v>
      </c>
      <c r="K187" s="74">
        <f>III!E121*100</f>
        <v>25</v>
      </c>
      <c r="L187" s="74">
        <f>III!F121*100</f>
        <v>25</v>
      </c>
      <c r="M187" s="74">
        <f>III!G121*100</f>
        <v>25</v>
      </c>
      <c r="N187" s="74">
        <f>III!H121*100</f>
        <v>25</v>
      </c>
      <c r="O187" s="74">
        <f>III!I121*100</f>
        <v>25</v>
      </c>
      <c r="P187" s="74">
        <f>III!J121*100</f>
        <v>25</v>
      </c>
      <c r="Q187" s="74">
        <f>III!K121*100</f>
        <v>25</v>
      </c>
      <c r="R187" s="74">
        <f>III!L121*100</f>
        <v>25</v>
      </c>
      <c r="S187" s="74">
        <f>III!M121*100</f>
        <v>25</v>
      </c>
      <c r="T187" s="74">
        <f>III!N121*100</f>
        <v>25</v>
      </c>
      <c r="U187" s="74">
        <f>III!O121*100</f>
        <v>25</v>
      </c>
      <c r="V187" s="74">
        <f>III!P121*100</f>
        <v>25</v>
      </c>
      <c r="W187" s="74">
        <f>III!Q121*100</f>
        <v>25</v>
      </c>
      <c r="X187" s="74">
        <f>III!R121*100</f>
        <v>25</v>
      </c>
      <c r="Y187" s="74">
        <f>III!S121*100</f>
        <v>25</v>
      </c>
      <c r="Z187" s="74">
        <f>III!T121*100</f>
        <v>25</v>
      </c>
      <c r="AA187" s="74">
        <f>III!U121*100</f>
        <v>25</v>
      </c>
      <c r="AB187" s="74">
        <f>III!V121*100</f>
        <v>25</v>
      </c>
      <c r="AC187" s="74">
        <f>III!W121*100</f>
        <v>25</v>
      </c>
      <c r="AD187" s="74">
        <f>III!X121*100</f>
        <v>25</v>
      </c>
      <c r="AE187" s="74">
        <f>III!Y121*100</f>
        <v>25</v>
      </c>
      <c r="AF187" s="74">
        <f>III!Z121*100</f>
        <v>25</v>
      </c>
      <c r="AG187" s="74">
        <f>III!AA121*100</f>
        <v>25</v>
      </c>
      <c r="AH187" s="74">
        <f>III!AB121*100</f>
        <v>25</v>
      </c>
      <c r="AI187" s="74">
        <f>III!AC121*100</f>
        <v>25</v>
      </c>
      <c r="AJ187" s="74">
        <f>III!AD121*100</f>
        <v>25</v>
      </c>
      <c r="AK187" s="74">
        <f>III!AE121*100</f>
        <v>25</v>
      </c>
      <c r="AL187" s="74">
        <f>III!AF121*100</f>
        <v>25</v>
      </c>
      <c r="AM187" s="74">
        <f>III!AG121*100</f>
        <v>25</v>
      </c>
      <c r="AN187" s="74">
        <f>III!AH121*100</f>
        <v>25</v>
      </c>
      <c r="AO187" s="74">
        <f>III!AI121*100</f>
        <v>25</v>
      </c>
      <c r="AP187" s="74">
        <f>III!AJ121*100</f>
        <v>25</v>
      </c>
      <c r="AQ187" s="74">
        <f>III!AK121*100</f>
        <v>25</v>
      </c>
    </row>
    <row r="188" spans="1:43" x14ac:dyDescent="0.2">
      <c r="A188" s="70" t="s">
        <v>97</v>
      </c>
      <c r="B188" s="70" t="s">
        <v>110</v>
      </c>
      <c r="C188" s="70" t="s">
        <v>108</v>
      </c>
      <c r="D188" s="70" t="s">
        <v>16</v>
      </c>
      <c r="E188" s="70" t="s">
        <v>79</v>
      </c>
      <c r="F188" s="70" t="s">
        <v>104</v>
      </c>
      <c r="G188" s="71" t="str">
        <f>III!B122</f>
        <v>%</v>
      </c>
      <c r="H188" s="70" t="s">
        <v>96</v>
      </c>
      <c r="I188" s="72">
        <v>3</v>
      </c>
      <c r="J188" s="74">
        <f>III!D122*100</f>
        <v>100</v>
      </c>
      <c r="K188" s="74">
        <f>III!E122*100</f>
        <v>100</v>
      </c>
      <c r="L188" s="74">
        <f>III!F122*100</f>
        <v>100</v>
      </c>
      <c r="M188" s="74">
        <f>III!G122*100</f>
        <v>100</v>
      </c>
      <c r="N188" s="74">
        <f>III!H122*100</f>
        <v>100</v>
      </c>
      <c r="O188" s="74">
        <f>III!I122*100</f>
        <v>100</v>
      </c>
      <c r="P188" s="74">
        <f>III!J122*100</f>
        <v>100</v>
      </c>
      <c r="Q188" s="74">
        <f>III!K122*100</f>
        <v>100</v>
      </c>
      <c r="R188" s="74">
        <f>III!L122*100</f>
        <v>100</v>
      </c>
      <c r="S188" s="74">
        <f>III!M122*100</f>
        <v>100</v>
      </c>
      <c r="T188" s="74">
        <f>III!N122*100</f>
        <v>100</v>
      </c>
      <c r="U188" s="74">
        <f>III!O122*100</f>
        <v>100</v>
      </c>
      <c r="V188" s="74">
        <f>III!P122*100</f>
        <v>100</v>
      </c>
      <c r="W188" s="74">
        <f>III!Q122*100</f>
        <v>100</v>
      </c>
      <c r="X188" s="74">
        <f>III!R122*100</f>
        <v>100</v>
      </c>
      <c r="Y188" s="74">
        <f>III!S122*100</f>
        <v>100</v>
      </c>
      <c r="Z188" s="74">
        <f>III!T122*100</f>
        <v>100</v>
      </c>
      <c r="AA188" s="74">
        <f>III!U122*100</f>
        <v>100</v>
      </c>
      <c r="AB188" s="74">
        <f>III!V122*100</f>
        <v>100</v>
      </c>
      <c r="AC188" s="74">
        <f>III!W122*100</f>
        <v>100</v>
      </c>
      <c r="AD188" s="74">
        <f>III!X122*100</f>
        <v>100</v>
      </c>
      <c r="AE188" s="74">
        <f>III!Y122*100</f>
        <v>100</v>
      </c>
      <c r="AF188" s="74">
        <f>III!Z122*100</f>
        <v>100</v>
      </c>
      <c r="AG188" s="74">
        <f>III!AA122*100</f>
        <v>100</v>
      </c>
      <c r="AH188" s="74">
        <f>III!AB122*100</f>
        <v>100</v>
      </c>
      <c r="AI188" s="74">
        <f>III!AC122*100</f>
        <v>100</v>
      </c>
      <c r="AJ188" s="74">
        <f>III!AD122*100</f>
        <v>100</v>
      </c>
      <c r="AK188" s="74">
        <f>III!AE122*100</f>
        <v>100</v>
      </c>
      <c r="AL188" s="74">
        <f>III!AF122*100</f>
        <v>100</v>
      </c>
      <c r="AM188" s="74">
        <f>III!AG122*100</f>
        <v>100</v>
      </c>
      <c r="AN188" s="74">
        <f>III!AH122*100</f>
        <v>100</v>
      </c>
      <c r="AO188" s="74">
        <f>III!AI122*100</f>
        <v>100</v>
      </c>
      <c r="AP188" s="74">
        <f>III!AJ122*100</f>
        <v>100</v>
      </c>
      <c r="AQ188" s="74">
        <f>III!AK122*100</f>
        <v>100</v>
      </c>
    </row>
    <row r="189" spans="1:43" x14ac:dyDescent="0.2">
      <c r="A189" s="70" t="s">
        <v>97</v>
      </c>
      <c r="B189" s="70" t="s">
        <v>110</v>
      </c>
      <c r="C189" s="70" t="s">
        <v>108</v>
      </c>
      <c r="D189" s="70" t="s">
        <v>82</v>
      </c>
      <c r="E189" s="70" t="s">
        <v>7</v>
      </c>
      <c r="F189" s="70" t="s">
        <v>104</v>
      </c>
      <c r="G189" s="71" t="str">
        <f>III!B125</f>
        <v>%</v>
      </c>
      <c r="H189" s="70" t="s">
        <v>96</v>
      </c>
      <c r="I189" s="72">
        <v>3</v>
      </c>
      <c r="J189" s="74">
        <f>III!D125*100</f>
        <v>82</v>
      </c>
      <c r="K189" s="74">
        <f>III!E125*100</f>
        <v>82</v>
      </c>
      <c r="L189" s="74">
        <f>III!F125*100</f>
        <v>82</v>
      </c>
      <c r="M189" s="74">
        <f>III!G125*100</f>
        <v>82</v>
      </c>
      <c r="N189" s="74">
        <f>III!H125*100</f>
        <v>82</v>
      </c>
      <c r="O189" s="74">
        <f>III!I125*100</f>
        <v>82</v>
      </c>
      <c r="P189" s="74">
        <f>III!J125*100</f>
        <v>82</v>
      </c>
      <c r="Q189" s="74">
        <f>III!K125*100</f>
        <v>82</v>
      </c>
      <c r="R189" s="74">
        <f>III!L125*100</f>
        <v>82</v>
      </c>
      <c r="S189" s="74">
        <f>III!M125*100</f>
        <v>82</v>
      </c>
      <c r="T189" s="74">
        <f>III!N125*100</f>
        <v>82</v>
      </c>
      <c r="U189" s="74">
        <f>III!O125*100</f>
        <v>82</v>
      </c>
      <c r="V189" s="74">
        <f>III!P125*100</f>
        <v>82</v>
      </c>
      <c r="W189" s="74">
        <f>III!Q125*100</f>
        <v>82</v>
      </c>
      <c r="X189" s="74">
        <f>III!R125*100</f>
        <v>82</v>
      </c>
      <c r="Y189" s="74">
        <f>III!S125*100</f>
        <v>82</v>
      </c>
      <c r="Z189" s="74">
        <f>III!T125*100</f>
        <v>82</v>
      </c>
      <c r="AA189" s="74">
        <f>III!U125*100</f>
        <v>82</v>
      </c>
      <c r="AB189" s="74">
        <f>III!V125*100</f>
        <v>82</v>
      </c>
      <c r="AC189" s="74">
        <f>III!W125*100</f>
        <v>82</v>
      </c>
      <c r="AD189" s="74">
        <f>III!X125*100</f>
        <v>82</v>
      </c>
      <c r="AE189" s="74">
        <f>III!Y125*100</f>
        <v>82</v>
      </c>
      <c r="AF189" s="74">
        <f>III!Z125*100</f>
        <v>82</v>
      </c>
      <c r="AG189" s="74">
        <f>III!AA125*100</f>
        <v>82</v>
      </c>
      <c r="AH189" s="74">
        <f>III!AB125*100</f>
        <v>82</v>
      </c>
      <c r="AI189" s="74">
        <f>III!AC125*100</f>
        <v>82</v>
      </c>
      <c r="AJ189" s="74">
        <f>III!AD125*100</f>
        <v>82</v>
      </c>
      <c r="AK189" s="74">
        <f>III!AE125*100</f>
        <v>82</v>
      </c>
      <c r="AL189" s="74">
        <f>III!AF125*100</f>
        <v>82</v>
      </c>
      <c r="AM189" s="74">
        <f>III!AG125*100</f>
        <v>82</v>
      </c>
      <c r="AN189" s="74">
        <f>III!AH125*100</f>
        <v>82</v>
      </c>
      <c r="AO189" s="74">
        <f>III!AI125*100</f>
        <v>82</v>
      </c>
      <c r="AP189" s="74">
        <f>III!AJ125*100</f>
        <v>82</v>
      </c>
      <c r="AQ189" s="74">
        <f>III!AK125*100</f>
        <v>82</v>
      </c>
    </row>
    <row r="190" spans="1:43" x14ac:dyDescent="0.2">
      <c r="A190" s="70" t="s">
        <v>97</v>
      </c>
      <c r="B190" s="70" t="s">
        <v>110</v>
      </c>
      <c r="C190" s="70" t="s">
        <v>108</v>
      </c>
      <c r="D190" s="70" t="s">
        <v>82</v>
      </c>
      <c r="E190" s="70" t="s">
        <v>9</v>
      </c>
      <c r="F190" s="70" t="s">
        <v>104</v>
      </c>
      <c r="G190" s="71" t="str">
        <f>III!B126</f>
        <v>%</v>
      </c>
      <c r="H190" s="70" t="s">
        <v>96</v>
      </c>
      <c r="I190" s="72">
        <v>3</v>
      </c>
      <c r="J190" s="74">
        <f>III!D126*100</f>
        <v>74.099999999999994</v>
      </c>
      <c r="K190" s="74">
        <f>III!E126*100</f>
        <v>74.099999999999994</v>
      </c>
      <c r="L190" s="74">
        <f>III!F126*100</f>
        <v>74.099999999999994</v>
      </c>
      <c r="M190" s="74">
        <f>III!G126*100</f>
        <v>74.099999999999994</v>
      </c>
      <c r="N190" s="74">
        <f>III!H126*100</f>
        <v>74.099999999999994</v>
      </c>
      <c r="O190" s="74">
        <f>III!I126*100</f>
        <v>74.099999999999994</v>
      </c>
      <c r="P190" s="74">
        <f>III!J126*100</f>
        <v>74.099999999999994</v>
      </c>
      <c r="Q190" s="74">
        <f>III!K126*100</f>
        <v>74.099999999999994</v>
      </c>
      <c r="R190" s="74">
        <f>III!L126*100</f>
        <v>74.099999999999994</v>
      </c>
      <c r="S190" s="74">
        <f>III!M126*100</f>
        <v>74.099999999999994</v>
      </c>
      <c r="T190" s="74">
        <f>III!N126*100</f>
        <v>74.099999999999994</v>
      </c>
      <c r="U190" s="74">
        <f>III!O126*100</f>
        <v>74.099999999999994</v>
      </c>
      <c r="V190" s="74">
        <f>III!P126*100</f>
        <v>74.099999999999994</v>
      </c>
      <c r="W190" s="74">
        <f>III!Q126*100</f>
        <v>74.099999999999994</v>
      </c>
      <c r="X190" s="74">
        <f>III!R126*100</f>
        <v>74.099999999999994</v>
      </c>
      <c r="Y190" s="74">
        <f>III!S126*100</f>
        <v>74.099999999999994</v>
      </c>
      <c r="Z190" s="74">
        <f>III!T126*100</f>
        <v>74.099999999999994</v>
      </c>
      <c r="AA190" s="74">
        <f>III!U126*100</f>
        <v>74.099999999999994</v>
      </c>
      <c r="AB190" s="74">
        <f>III!V126*100</f>
        <v>74.099999999999994</v>
      </c>
      <c r="AC190" s="74">
        <f>III!W126*100</f>
        <v>74.099999999999994</v>
      </c>
      <c r="AD190" s="74">
        <f>III!X126*100</f>
        <v>74.099999999999994</v>
      </c>
      <c r="AE190" s="74">
        <f>III!Y126*100</f>
        <v>74.099999999999994</v>
      </c>
      <c r="AF190" s="74">
        <f>III!Z126*100</f>
        <v>74.099999999999994</v>
      </c>
      <c r="AG190" s="74">
        <f>III!AA126*100</f>
        <v>74.099999999999994</v>
      </c>
      <c r="AH190" s="74">
        <f>III!AB126*100</f>
        <v>74.099999999999994</v>
      </c>
      <c r="AI190" s="74">
        <f>III!AC126*100</f>
        <v>74.099999999999994</v>
      </c>
      <c r="AJ190" s="74">
        <f>III!AD126*100</f>
        <v>74.099999999999994</v>
      </c>
      <c r="AK190" s="74">
        <f>III!AE126*100</f>
        <v>74.099999999999994</v>
      </c>
      <c r="AL190" s="74">
        <f>III!AF126*100</f>
        <v>74.099999999999994</v>
      </c>
      <c r="AM190" s="74">
        <f>III!AG126*100</f>
        <v>74.099999999999994</v>
      </c>
      <c r="AN190" s="74">
        <f>III!AH126*100</f>
        <v>74.099999999999994</v>
      </c>
      <c r="AO190" s="74">
        <f>III!AI126*100</f>
        <v>74.099999999999994</v>
      </c>
      <c r="AP190" s="74">
        <f>III!AJ126*100</f>
        <v>74.099999999999994</v>
      </c>
      <c r="AQ190" s="74">
        <f>III!AK126*100</f>
        <v>74.099999999999994</v>
      </c>
    </row>
    <row r="191" spans="1:43" x14ac:dyDescent="0.2">
      <c r="A191" s="70" t="s">
        <v>97</v>
      </c>
      <c r="B191" s="70" t="s">
        <v>110</v>
      </c>
      <c r="C191" s="70" t="s">
        <v>108</v>
      </c>
      <c r="D191" s="70" t="s">
        <v>82</v>
      </c>
      <c r="E191" s="70" t="s">
        <v>10</v>
      </c>
      <c r="F191" s="70" t="s">
        <v>104</v>
      </c>
      <c r="G191" s="71" t="str">
        <f>III!B127</f>
        <v>%</v>
      </c>
      <c r="H191" s="70" t="s">
        <v>96</v>
      </c>
      <c r="I191" s="72">
        <v>3</v>
      </c>
      <c r="J191" s="74">
        <f>III!D127*100</f>
        <v>82</v>
      </c>
      <c r="K191" s="74">
        <f>III!E127*100</f>
        <v>82</v>
      </c>
      <c r="L191" s="74">
        <f>III!F127*100</f>
        <v>82</v>
      </c>
      <c r="M191" s="74">
        <f>III!G127*100</f>
        <v>82</v>
      </c>
      <c r="N191" s="74">
        <f>III!H127*100</f>
        <v>82</v>
      </c>
      <c r="O191" s="74">
        <f>III!I127*100</f>
        <v>82</v>
      </c>
      <c r="P191" s="74">
        <f>III!J127*100</f>
        <v>82</v>
      </c>
      <c r="Q191" s="74">
        <f>III!K127*100</f>
        <v>82</v>
      </c>
      <c r="R191" s="74">
        <f>III!L127*100</f>
        <v>82</v>
      </c>
      <c r="S191" s="74">
        <f>III!M127*100</f>
        <v>82</v>
      </c>
      <c r="T191" s="74">
        <f>III!N127*100</f>
        <v>82</v>
      </c>
      <c r="U191" s="74">
        <f>III!O127*100</f>
        <v>82</v>
      </c>
      <c r="V191" s="74">
        <f>III!P127*100</f>
        <v>82</v>
      </c>
      <c r="W191" s="74">
        <f>III!Q127*100</f>
        <v>82</v>
      </c>
      <c r="X191" s="74">
        <f>III!R127*100</f>
        <v>82</v>
      </c>
      <c r="Y191" s="74">
        <f>III!S127*100</f>
        <v>82</v>
      </c>
      <c r="Z191" s="74">
        <f>III!T127*100</f>
        <v>82</v>
      </c>
      <c r="AA191" s="74">
        <f>III!U127*100</f>
        <v>82</v>
      </c>
      <c r="AB191" s="74">
        <f>III!V127*100</f>
        <v>82</v>
      </c>
      <c r="AC191" s="74">
        <f>III!W127*100</f>
        <v>82</v>
      </c>
      <c r="AD191" s="74">
        <f>III!X127*100</f>
        <v>82</v>
      </c>
      <c r="AE191" s="74">
        <f>III!Y127*100</f>
        <v>82</v>
      </c>
      <c r="AF191" s="74">
        <f>III!Z127*100</f>
        <v>82</v>
      </c>
      <c r="AG191" s="74">
        <f>III!AA127*100</f>
        <v>82</v>
      </c>
      <c r="AH191" s="74">
        <f>III!AB127*100</f>
        <v>82</v>
      </c>
      <c r="AI191" s="74">
        <f>III!AC127*100</f>
        <v>82</v>
      </c>
      <c r="AJ191" s="74">
        <f>III!AD127*100</f>
        <v>82</v>
      </c>
      <c r="AK191" s="74">
        <f>III!AE127*100</f>
        <v>82</v>
      </c>
      <c r="AL191" s="74">
        <f>III!AF127*100</f>
        <v>82</v>
      </c>
      <c r="AM191" s="74">
        <f>III!AG127*100</f>
        <v>82</v>
      </c>
      <c r="AN191" s="74">
        <f>III!AH127*100</f>
        <v>82</v>
      </c>
      <c r="AO191" s="74">
        <f>III!AI127*100</f>
        <v>82</v>
      </c>
      <c r="AP191" s="74">
        <f>III!AJ127*100</f>
        <v>82</v>
      </c>
      <c r="AQ191" s="74">
        <f>III!AK127*100</f>
        <v>82</v>
      </c>
    </row>
    <row r="192" spans="1:43" x14ac:dyDescent="0.2">
      <c r="A192" s="70" t="s">
        <v>97</v>
      </c>
      <c r="B192" s="70" t="s">
        <v>110</v>
      </c>
      <c r="C192" s="70" t="s">
        <v>108</v>
      </c>
      <c r="D192" s="70" t="s">
        <v>82</v>
      </c>
      <c r="E192" s="70" t="s">
        <v>11</v>
      </c>
      <c r="F192" s="70" t="s">
        <v>104</v>
      </c>
      <c r="G192" s="71" t="str">
        <f>III!B128</f>
        <v>%</v>
      </c>
      <c r="H192" s="70" t="s">
        <v>96</v>
      </c>
      <c r="I192" s="72">
        <v>3</v>
      </c>
      <c r="J192" s="74">
        <f>III!D128*100</f>
        <v>76.7</v>
      </c>
      <c r="K192" s="74">
        <f>III!E128*100</f>
        <v>76.7</v>
      </c>
      <c r="L192" s="74">
        <f>III!F128*100</f>
        <v>76.7</v>
      </c>
      <c r="M192" s="74">
        <f>III!G128*100</f>
        <v>76.7</v>
      </c>
      <c r="N192" s="74">
        <f>III!H128*100</f>
        <v>76.7</v>
      </c>
      <c r="O192" s="74">
        <f>III!I128*100</f>
        <v>76.7</v>
      </c>
      <c r="P192" s="74">
        <f>III!J128*100</f>
        <v>76.7</v>
      </c>
      <c r="Q192" s="74">
        <f>III!K128*100</f>
        <v>76.7</v>
      </c>
      <c r="R192" s="74">
        <f>III!L128*100</f>
        <v>76.7</v>
      </c>
      <c r="S192" s="74">
        <f>III!M128*100</f>
        <v>76.7</v>
      </c>
      <c r="T192" s="74">
        <f>III!N128*100</f>
        <v>76.7</v>
      </c>
      <c r="U192" s="74">
        <f>III!O128*100</f>
        <v>76.7</v>
      </c>
      <c r="V192" s="74">
        <f>III!P128*100</f>
        <v>76.7</v>
      </c>
      <c r="W192" s="74">
        <f>III!Q128*100</f>
        <v>76.7</v>
      </c>
      <c r="X192" s="74">
        <f>III!R128*100</f>
        <v>76.7</v>
      </c>
      <c r="Y192" s="74">
        <f>III!S128*100</f>
        <v>76.7</v>
      </c>
      <c r="Z192" s="74">
        <f>III!T128*100</f>
        <v>76.7</v>
      </c>
      <c r="AA192" s="74">
        <f>III!U128*100</f>
        <v>76.7</v>
      </c>
      <c r="AB192" s="74">
        <f>III!V128*100</f>
        <v>76.7</v>
      </c>
      <c r="AC192" s="74">
        <f>III!W128*100</f>
        <v>76.7</v>
      </c>
      <c r="AD192" s="74">
        <f>III!X128*100</f>
        <v>76.7</v>
      </c>
      <c r="AE192" s="74">
        <f>III!Y128*100</f>
        <v>76.7</v>
      </c>
      <c r="AF192" s="74">
        <f>III!Z128*100</f>
        <v>76.7</v>
      </c>
      <c r="AG192" s="74">
        <f>III!AA128*100</f>
        <v>76.7</v>
      </c>
      <c r="AH192" s="74">
        <f>III!AB128*100</f>
        <v>76.7</v>
      </c>
      <c r="AI192" s="74">
        <f>III!AC128*100</f>
        <v>76.7</v>
      </c>
      <c r="AJ192" s="74">
        <f>III!AD128*100</f>
        <v>76.7</v>
      </c>
      <c r="AK192" s="74">
        <f>III!AE128*100</f>
        <v>76.7</v>
      </c>
      <c r="AL192" s="74">
        <f>III!AF128*100</f>
        <v>76.7</v>
      </c>
      <c r="AM192" s="74">
        <f>III!AG128*100</f>
        <v>76.7</v>
      </c>
      <c r="AN192" s="74">
        <f>III!AH128*100</f>
        <v>76.7</v>
      </c>
      <c r="AO192" s="74">
        <f>III!AI128*100</f>
        <v>76.7</v>
      </c>
      <c r="AP192" s="74">
        <f>III!AJ128*100</f>
        <v>76.7</v>
      </c>
      <c r="AQ192" s="74">
        <f>III!AK128*100</f>
        <v>76.7</v>
      </c>
    </row>
    <row r="193" spans="1:43" x14ac:dyDescent="0.2">
      <c r="A193" s="70" t="s">
        <v>97</v>
      </c>
      <c r="B193" s="70" t="s">
        <v>110</v>
      </c>
      <c r="C193" s="70" t="s">
        <v>108</v>
      </c>
      <c r="D193" s="70" t="s">
        <v>82</v>
      </c>
      <c r="E193" s="70" t="s">
        <v>111</v>
      </c>
      <c r="F193" s="70" t="s">
        <v>104</v>
      </c>
      <c r="G193" s="71" t="str">
        <f>III!B129</f>
        <v>%</v>
      </c>
      <c r="H193" s="70" t="s">
        <v>96</v>
      </c>
      <c r="I193" s="72">
        <v>3</v>
      </c>
      <c r="J193" s="74">
        <f>III!D129*100</f>
        <v>63.2</v>
      </c>
      <c r="K193" s="74">
        <f>III!E129*100</f>
        <v>63.2</v>
      </c>
      <c r="L193" s="74">
        <f>III!F129*100</f>
        <v>63.2</v>
      </c>
      <c r="M193" s="74">
        <f>III!G129*100</f>
        <v>63.2</v>
      </c>
      <c r="N193" s="74">
        <f>III!H129*100</f>
        <v>63.252666666666656</v>
      </c>
      <c r="O193" s="74">
        <f>III!I129*100</f>
        <v>63.305333333333337</v>
      </c>
      <c r="P193" s="74">
        <f>III!J129*100</f>
        <v>63.35799999999999</v>
      </c>
      <c r="Q193" s="74">
        <f>III!K129*100</f>
        <v>63.410666666666671</v>
      </c>
      <c r="R193" s="74">
        <f>III!L129*100</f>
        <v>63.463333333333338</v>
      </c>
      <c r="S193" s="74">
        <f>III!M129*100</f>
        <v>63.515999999999991</v>
      </c>
      <c r="T193" s="74">
        <f>III!N129*100</f>
        <v>63.568666666666672</v>
      </c>
      <c r="U193" s="74">
        <f>III!O129*100</f>
        <v>63.621333333333332</v>
      </c>
      <c r="V193" s="74">
        <f>III!P129*100</f>
        <v>63.674000000000007</v>
      </c>
      <c r="W193" s="74">
        <f>III!Q129*100</f>
        <v>63.726666666666667</v>
      </c>
      <c r="X193" s="74">
        <f>III!R129*100</f>
        <v>63.779333333333341</v>
      </c>
      <c r="Y193" s="74">
        <f>III!S129*100</f>
        <v>63.832000000000001</v>
      </c>
      <c r="Z193" s="74">
        <f>III!T129*100</f>
        <v>63.884666666666668</v>
      </c>
      <c r="AA193" s="74">
        <f>III!U129*100</f>
        <v>63.937333333333335</v>
      </c>
      <c r="AB193" s="74">
        <f>III!V129*100</f>
        <v>63.99</v>
      </c>
      <c r="AC193" s="74">
        <f>III!W129*100</f>
        <v>64.042666666666676</v>
      </c>
      <c r="AD193" s="74">
        <f>III!X129*100</f>
        <v>64.095333333333343</v>
      </c>
      <c r="AE193" s="74">
        <f>III!Y129*100</f>
        <v>64.147999999999996</v>
      </c>
      <c r="AF193" s="74">
        <f>III!Z129*100</f>
        <v>64.200666666666677</v>
      </c>
      <c r="AG193" s="74">
        <f>III!AA129*100</f>
        <v>64.25333333333333</v>
      </c>
      <c r="AH193" s="74">
        <f>III!AB129*100</f>
        <v>64.306000000000012</v>
      </c>
      <c r="AI193" s="74">
        <f>III!AC129*100</f>
        <v>64.358666666666664</v>
      </c>
      <c r="AJ193" s="74">
        <f>III!AD129*100</f>
        <v>64.411333333333332</v>
      </c>
      <c r="AK193" s="74">
        <f>III!AE129*100</f>
        <v>64.463999999999999</v>
      </c>
      <c r="AL193" s="74">
        <f>III!AF129*100</f>
        <v>64.516666666666666</v>
      </c>
      <c r="AM193" s="74">
        <f>III!AG129*100</f>
        <v>64.569333333333333</v>
      </c>
      <c r="AN193" s="74">
        <f>III!AH129*100</f>
        <v>64.622</v>
      </c>
      <c r="AO193" s="74">
        <f>III!AI129*100</f>
        <v>64.674666666666667</v>
      </c>
      <c r="AP193" s="74">
        <f>III!AJ129*100</f>
        <v>64.727333333333334</v>
      </c>
      <c r="AQ193" s="74">
        <f>III!AK129*100</f>
        <v>64.779999999999987</v>
      </c>
    </row>
    <row r="194" spans="1:43" x14ac:dyDescent="0.2">
      <c r="A194" s="70" t="s">
        <v>97</v>
      </c>
      <c r="B194" s="70" t="s">
        <v>110</v>
      </c>
      <c r="C194" s="70" t="s">
        <v>108</v>
      </c>
      <c r="D194" s="70" t="s">
        <v>82</v>
      </c>
      <c r="E194" s="70" t="s">
        <v>12</v>
      </c>
      <c r="F194" s="70" t="s">
        <v>104</v>
      </c>
      <c r="G194" s="71" t="str">
        <f>III!B130</f>
        <v>%</v>
      </c>
      <c r="H194" s="70" t="s">
        <v>96</v>
      </c>
      <c r="I194" s="72">
        <v>3</v>
      </c>
      <c r="J194" s="74">
        <f>III!D130*100</f>
        <v>81.8</v>
      </c>
      <c r="K194" s="74">
        <f>III!E130*100</f>
        <v>81.8</v>
      </c>
      <c r="L194" s="74">
        <f>III!F130*100</f>
        <v>81.8</v>
      </c>
      <c r="M194" s="74">
        <f>III!G130*100</f>
        <v>81.819473029999997</v>
      </c>
      <c r="N194" s="74">
        <f>III!H130*100</f>
        <v>81.887655924191662</v>
      </c>
      <c r="O194" s="74">
        <f>III!I130*100</f>
        <v>81.955838818383342</v>
      </c>
      <c r="P194" s="74">
        <f>III!J130*100</f>
        <v>82.024021712575006</v>
      </c>
      <c r="Q194" s="74">
        <f>III!K130*100</f>
        <v>82.092204606766671</v>
      </c>
      <c r="R194" s="74">
        <f>III!L130*100</f>
        <v>82.160387500958336</v>
      </c>
      <c r="S194" s="74">
        <f>III!M130*100</f>
        <v>82.228570395149987</v>
      </c>
      <c r="T194" s="74">
        <f>III!N130*100</f>
        <v>82.296753289341666</v>
      </c>
      <c r="U194" s="74">
        <f>III!O130*100</f>
        <v>82.364936183533331</v>
      </c>
      <c r="V194" s="74">
        <f>III!P130*100</f>
        <v>82.43311907772501</v>
      </c>
      <c r="W194" s="74">
        <f>III!Q130*100</f>
        <v>82.501301971916661</v>
      </c>
      <c r="X194" s="74">
        <f>III!R130*100</f>
        <v>82.56948486610834</v>
      </c>
      <c r="Y194" s="74">
        <f>III!S130*100</f>
        <v>82.637667760300005</v>
      </c>
      <c r="Z194" s="74">
        <f>III!T130*100</f>
        <v>82.70585065449167</v>
      </c>
      <c r="AA194" s="74">
        <f>III!U130*100</f>
        <v>82.774033548683335</v>
      </c>
      <c r="AB194" s="74">
        <f>III!V130*100</f>
        <v>82.842216442874999</v>
      </c>
      <c r="AC194" s="74">
        <f>III!W130*100</f>
        <v>82.910399337066679</v>
      </c>
      <c r="AD194" s="74">
        <f>III!X130*100</f>
        <v>82.978582231258329</v>
      </c>
      <c r="AE194" s="74">
        <f>III!Y130*100</f>
        <v>83.046765125449994</v>
      </c>
      <c r="AF194" s="74">
        <f>III!Z130*100</f>
        <v>83.114948019641659</v>
      </c>
      <c r="AG194" s="74">
        <f>III!AA130*100</f>
        <v>83.183130913833324</v>
      </c>
      <c r="AH194" s="74">
        <f>III!AB130*100</f>
        <v>83.251313808025003</v>
      </c>
      <c r="AI194" s="74">
        <f>III!AC130*100</f>
        <v>83.319496702216668</v>
      </c>
      <c r="AJ194" s="74">
        <f>III!AD130*100</f>
        <v>83.387679596408333</v>
      </c>
      <c r="AK194" s="74">
        <f>III!AE130*100</f>
        <v>83.455862490599998</v>
      </c>
      <c r="AL194" s="74">
        <f>III!AF130*100</f>
        <v>83.524045384791663</v>
      </c>
      <c r="AM194" s="74">
        <f>III!AG130*100</f>
        <v>83.592228278983342</v>
      </c>
      <c r="AN194" s="74">
        <f>III!AH130*100</f>
        <v>83.660411173174992</v>
      </c>
      <c r="AO194" s="74">
        <f>III!AI130*100</f>
        <v>83.728594067366686</v>
      </c>
      <c r="AP194" s="74">
        <f>III!AJ130*100</f>
        <v>83.796776961558336</v>
      </c>
      <c r="AQ194" s="74">
        <f>III!AK130*100</f>
        <v>83.864959855750001</v>
      </c>
    </row>
    <row r="195" spans="1:43" x14ac:dyDescent="0.2">
      <c r="A195" s="70" t="s">
        <v>97</v>
      </c>
      <c r="B195" s="70" t="s">
        <v>110</v>
      </c>
      <c r="C195" s="70" t="s">
        <v>108</v>
      </c>
      <c r="D195" s="70" t="s">
        <v>82</v>
      </c>
      <c r="E195" s="70" t="s">
        <v>54</v>
      </c>
      <c r="F195" s="70" t="s">
        <v>104</v>
      </c>
      <c r="G195" s="71" t="str">
        <f>III!B131</f>
        <v>%</v>
      </c>
      <c r="H195" s="70" t="s">
        <v>96</v>
      </c>
      <c r="I195" s="72">
        <v>3</v>
      </c>
      <c r="J195" s="74">
        <f>III!D131*100</f>
        <v>50</v>
      </c>
      <c r="K195" s="74">
        <f>III!E131*100</f>
        <v>50</v>
      </c>
      <c r="L195" s="74">
        <f>III!F131*100</f>
        <v>50</v>
      </c>
      <c r="M195" s="74">
        <f>III!G131*100</f>
        <v>50</v>
      </c>
      <c r="N195" s="74">
        <f>III!H131*100</f>
        <v>50.041666666666664</v>
      </c>
      <c r="O195" s="74">
        <f>III!I131*100</f>
        <v>50.083333333333336</v>
      </c>
      <c r="P195" s="74">
        <f>III!J131*100</f>
        <v>50.125</v>
      </c>
      <c r="Q195" s="74">
        <f>III!K131*100</f>
        <v>50.166666666666671</v>
      </c>
      <c r="R195" s="74">
        <f>III!L131*100</f>
        <v>50.208333333333336</v>
      </c>
      <c r="S195" s="74">
        <f>III!M131*100</f>
        <v>50.249999999999993</v>
      </c>
      <c r="T195" s="74">
        <f>III!N131*100</f>
        <v>50.291666666666671</v>
      </c>
      <c r="U195" s="74">
        <f>III!O131*100</f>
        <v>50.333333333333329</v>
      </c>
      <c r="V195" s="74">
        <f>III!P131*100</f>
        <v>50.375</v>
      </c>
      <c r="W195" s="74">
        <f>III!Q131*100</f>
        <v>50.416666666666664</v>
      </c>
      <c r="X195" s="74">
        <f>III!R131*100</f>
        <v>50.458333333333336</v>
      </c>
      <c r="Y195" s="74">
        <f>III!S131*100</f>
        <v>50.5</v>
      </c>
      <c r="Z195" s="74">
        <f>III!T131*100</f>
        <v>50.541666666666664</v>
      </c>
      <c r="AA195" s="74">
        <f>III!U131*100</f>
        <v>50.583333333333336</v>
      </c>
      <c r="AB195" s="74">
        <f>III!V131*100</f>
        <v>50.625</v>
      </c>
      <c r="AC195" s="74">
        <f>III!W131*100</f>
        <v>50.666666666666671</v>
      </c>
      <c r="AD195" s="74">
        <f>III!X131*100</f>
        <v>50.708333333333336</v>
      </c>
      <c r="AE195" s="74">
        <f>III!Y131*100</f>
        <v>50.749999999999993</v>
      </c>
      <c r="AF195" s="74">
        <f>III!Z131*100</f>
        <v>50.791666666666671</v>
      </c>
      <c r="AG195" s="74">
        <f>III!AA131*100</f>
        <v>50.833333333333329</v>
      </c>
      <c r="AH195" s="74">
        <f>III!AB131*100</f>
        <v>50.875</v>
      </c>
      <c r="AI195" s="74">
        <f>III!AC131*100</f>
        <v>50.916666666666664</v>
      </c>
      <c r="AJ195" s="74">
        <f>III!AD131*100</f>
        <v>50.958333333333329</v>
      </c>
      <c r="AK195" s="74">
        <f>III!AE131*100</f>
        <v>51</v>
      </c>
      <c r="AL195" s="74">
        <f>III!AF131*100</f>
        <v>51.041666666666664</v>
      </c>
      <c r="AM195" s="74">
        <f>III!AG131*100</f>
        <v>51.083333333333336</v>
      </c>
      <c r="AN195" s="74">
        <f>III!AH131*100</f>
        <v>51.125</v>
      </c>
      <c r="AO195" s="74">
        <f>III!AI131*100</f>
        <v>51.166666666666671</v>
      </c>
      <c r="AP195" s="74">
        <f>III!AJ131*100</f>
        <v>51.208333333333336</v>
      </c>
      <c r="AQ195" s="74">
        <f>III!AK131*100</f>
        <v>51.249999999999993</v>
      </c>
    </row>
    <row r="196" spans="1:43" x14ac:dyDescent="0.2">
      <c r="A196" s="70" t="s">
        <v>97</v>
      </c>
      <c r="B196" s="70" t="s">
        <v>110</v>
      </c>
      <c r="C196" s="70" t="s">
        <v>108</v>
      </c>
      <c r="D196" s="70" t="s">
        <v>82</v>
      </c>
      <c r="E196" s="70" t="s">
        <v>78</v>
      </c>
      <c r="F196" s="70" t="s">
        <v>104</v>
      </c>
      <c r="G196" s="71" t="str">
        <f>III!B132</f>
        <v>%</v>
      </c>
      <c r="H196" s="70" t="s">
        <v>96</v>
      </c>
      <c r="I196" s="72">
        <v>3</v>
      </c>
      <c r="J196" s="74">
        <f>III!D132*100</f>
        <v>50</v>
      </c>
      <c r="K196" s="74">
        <f>III!E132*100</f>
        <v>50</v>
      </c>
      <c r="L196" s="74">
        <f>III!F132*100</f>
        <v>50</v>
      </c>
      <c r="M196" s="74">
        <f>III!G132*100</f>
        <v>50</v>
      </c>
      <c r="N196" s="74">
        <f>III!H132*100</f>
        <v>50.041666666666664</v>
      </c>
      <c r="O196" s="74">
        <f>III!I132*100</f>
        <v>50.083333333333336</v>
      </c>
      <c r="P196" s="74">
        <f>III!J132*100</f>
        <v>50.125</v>
      </c>
      <c r="Q196" s="74">
        <f>III!K132*100</f>
        <v>50.166666666666671</v>
      </c>
      <c r="R196" s="74">
        <f>III!L132*100</f>
        <v>50.208333333333336</v>
      </c>
      <c r="S196" s="74">
        <f>III!M132*100</f>
        <v>50.249999999999993</v>
      </c>
      <c r="T196" s="74">
        <f>III!N132*100</f>
        <v>50.291666666666671</v>
      </c>
      <c r="U196" s="74">
        <f>III!O132*100</f>
        <v>50.333333333333329</v>
      </c>
      <c r="V196" s="74">
        <f>III!P132*100</f>
        <v>50.375</v>
      </c>
      <c r="W196" s="74">
        <f>III!Q132*100</f>
        <v>50.416666666666664</v>
      </c>
      <c r="X196" s="74">
        <f>III!R132*100</f>
        <v>50.458333333333336</v>
      </c>
      <c r="Y196" s="74">
        <f>III!S132*100</f>
        <v>50.5</v>
      </c>
      <c r="Z196" s="74">
        <f>III!T132*100</f>
        <v>50.541666666666664</v>
      </c>
      <c r="AA196" s="74">
        <f>III!U132*100</f>
        <v>50.583333333333336</v>
      </c>
      <c r="AB196" s="74">
        <f>III!V132*100</f>
        <v>50.625</v>
      </c>
      <c r="AC196" s="74">
        <f>III!W132*100</f>
        <v>50.666666666666671</v>
      </c>
      <c r="AD196" s="74">
        <f>III!X132*100</f>
        <v>50.708333333333336</v>
      </c>
      <c r="AE196" s="74">
        <f>III!Y132*100</f>
        <v>50.749999999999993</v>
      </c>
      <c r="AF196" s="74">
        <f>III!Z132*100</f>
        <v>50.791666666666671</v>
      </c>
      <c r="AG196" s="74">
        <f>III!AA132*100</f>
        <v>50.833333333333329</v>
      </c>
      <c r="AH196" s="74">
        <f>III!AB132*100</f>
        <v>50.875</v>
      </c>
      <c r="AI196" s="74">
        <f>III!AC132*100</f>
        <v>50.916666666666664</v>
      </c>
      <c r="AJ196" s="74">
        <f>III!AD132*100</f>
        <v>50.958333333333329</v>
      </c>
      <c r="AK196" s="74">
        <f>III!AE132*100</f>
        <v>51</v>
      </c>
      <c r="AL196" s="74">
        <f>III!AF132*100</f>
        <v>51.041666666666664</v>
      </c>
      <c r="AM196" s="74">
        <f>III!AG132*100</f>
        <v>51.083333333333336</v>
      </c>
      <c r="AN196" s="74">
        <f>III!AH132*100</f>
        <v>51.125</v>
      </c>
      <c r="AO196" s="74">
        <f>III!AI132*100</f>
        <v>51.166666666666671</v>
      </c>
      <c r="AP196" s="74">
        <f>III!AJ132*100</f>
        <v>51.208333333333336</v>
      </c>
      <c r="AQ196" s="74">
        <f>III!AK132*100</f>
        <v>51.249999999999993</v>
      </c>
    </row>
    <row r="197" spans="1:43" x14ac:dyDescent="0.2">
      <c r="A197" s="70" t="s">
        <v>97</v>
      </c>
      <c r="B197" s="70" t="s">
        <v>110</v>
      </c>
      <c r="C197" s="70" t="s">
        <v>108</v>
      </c>
      <c r="D197" s="70" t="s">
        <v>82</v>
      </c>
      <c r="E197" s="70" t="s">
        <v>13</v>
      </c>
      <c r="F197" s="70" t="s">
        <v>104</v>
      </c>
      <c r="G197" s="71" t="str">
        <f>III!B133</f>
        <v>%</v>
      </c>
      <c r="H197" s="70" t="s">
        <v>96</v>
      </c>
      <c r="I197" s="72">
        <v>3</v>
      </c>
      <c r="J197" s="74">
        <f>III!D133*100</f>
        <v>76.7</v>
      </c>
      <c r="K197" s="74">
        <f>III!E133*100</f>
        <v>76.7</v>
      </c>
      <c r="L197" s="74">
        <f>III!F133*100</f>
        <v>76.7</v>
      </c>
      <c r="M197" s="74">
        <f>III!G133*100</f>
        <v>76.7</v>
      </c>
      <c r="N197" s="74">
        <f>III!H133*100</f>
        <v>76.76391666666666</v>
      </c>
      <c r="O197" s="74">
        <f>III!I133*100</f>
        <v>76.827833333333345</v>
      </c>
      <c r="P197" s="74">
        <f>III!J133*100</f>
        <v>76.891749999999988</v>
      </c>
      <c r="Q197" s="74">
        <f>III!K133*100</f>
        <v>76.955666666666673</v>
      </c>
      <c r="R197" s="74">
        <f>III!L133*100</f>
        <v>77.01958333333333</v>
      </c>
      <c r="S197" s="74">
        <f>III!M133*100</f>
        <v>77.083499999999987</v>
      </c>
      <c r="T197" s="74">
        <f>III!N133*100</f>
        <v>77.147416666666672</v>
      </c>
      <c r="U197" s="74">
        <f>III!O133*100</f>
        <v>77.211333333333329</v>
      </c>
      <c r="V197" s="74">
        <f>III!P133*100</f>
        <v>77.27525</v>
      </c>
      <c r="W197" s="74">
        <f>III!Q133*100</f>
        <v>77.339166666666671</v>
      </c>
      <c r="X197" s="74">
        <f>III!R133*100</f>
        <v>77.403083333333342</v>
      </c>
      <c r="Y197" s="74">
        <f>III!S133*100</f>
        <v>77.466999999999999</v>
      </c>
      <c r="Z197" s="74">
        <f>III!T133*100</f>
        <v>77.530916666666656</v>
      </c>
      <c r="AA197" s="74">
        <f>III!U133*100</f>
        <v>77.594833333333341</v>
      </c>
      <c r="AB197" s="74">
        <f>III!V133*100</f>
        <v>77.658749999999998</v>
      </c>
      <c r="AC197" s="74">
        <f>III!W133*100</f>
        <v>77.722666666666669</v>
      </c>
      <c r="AD197" s="74">
        <f>III!X133*100</f>
        <v>77.78658333333334</v>
      </c>
      <c r="AE197" s="74">
        <f>III!Y133*100</f>
        <v>77.850499999999982</v>
      </c>
      <c r="AF197" s="74">
        <f>III!Z133*100</f>
        <v>77.914416666666682</v>
      </c>
      <c r="AG197" s="74">
        <f>III!AA133*100</f>
        <v>77.978333333333325</v>
      </c>
      <c r="AH197" s="74">
        <f>III!AB133*100</f>
        <v>78.042249999999996</v>
      </c>
      <c r="AI197" s="74">
        <f>III!AC133*100</f>
        <v>78.106166666666667</v>
      </c>
      <c r="AJ197" s="74">
        <f>III!AD133*100</f>
        <v>78.170083333333324</v>
      </c>
      <c r="AK197" s="74">
        <f>III!AE133*100</f>
        <v>78.234000000000009</v>
      </c>
      <c r="AL197" s="74">
        <f>III!AF133*100</f>
        <v>78.297916666666666</v>
      </c>
      <c r="AM197" s="74">
        <f>III!AG133*100</f>
        <v>78.361833333333337</v>
      </c>
      <c r="AN197" s="74">
        <f>III!AH133*100</f>
        <v>78.425749999999994</v>
      </c>
      <c r="AO197" s="74">
        <f>III!AI133*100</f>
        <v>78.489666666666679</v>
      </c>
      <c r="AP197" s="74">
        <f>III!AJ133*100</f>
        <v>78.553583333333336</v>
      </c>
      <c r="AQ197" s="74">
        <f>III!AK133*100</f>
        <v>78.617499999999993</v>
      </c>
    </row>
    <row r="198" spans="1:43" x14ac:dyDescent="0.2">
      <c r="A198" s="70" t="s">
        <v>97</v>
      </c>
      <c r="B198" s="70" t="s">
        <v>110</v>
      </c>
      <c r="C198" s="70" t="s">
        <v>108</v>
      </c>
      <c r="D198" s="70" t="s">
        <v>82</v>
      </c>
      <c r="E198" s="70" t="s">
        <v>55</v>
      </c>
      <c r="F198" s="70" t="s">
        <v>104</v>
      </c>
      <c r="G198" s="71" t="str">
        <f>III!B134</f>
        <v>%</v>
      </c>
      <c r="H198" s="70" t="s">
        <v>96</v>
      </c>
      <c r="I198" s="72">
        <v>3</v>
      </c>
      <c r="J198" s="74">
        <f>III!D134*100</f>
        <v>76.7</v>
      </c>
      <c r="K198" s="74">
        <f>III!E134*100</f>
        <v>76.7</v>
      </c>
      <c r="L198" s="74">
        <f>III!F134*100</f>
        <v>76.7</v>
      </c>
      <c r="M198" s="74">
        <f>III!G134*100</f>
        <v>76.7</v>
      </c>
      <c r="N198" s="74">
        <f>III!H134*100</f>
        <v>76.76391666666666</v>
      </c>
      <c r="O198" s="74">
        <f>III!I134*100</f>
        <v>76.827833333333345</v>
      </c>
      <c r="P198" s="74">
        <f>III!J134*100</f>
        <v>76.891749999999988</v>
      </c>
      <c r="Q198" s="74">
        <f>III!K134*100</f>
        <v>76.955666666666673</v>
      </c>
      <c r="R198" s="74">
        <f>III!L134*100</f>
        <v>77.01958333333333</v>
      </c>
      <c r="S198" s="74">
        <f>III!M134*100</f>
        <v>77.083499999999987</v>
      </c>
      <c r="T198" s="74">
        <f>III!N134*100</f>
        <v>77.147416666666672</v>
      </c>
      <c r="U198" s="74">
        <f>III!O134*100</f>
        <v>77.211333333333329</v>
      </c>
      <c r="V198" s="74">
        <f>III!P134*100</f>
        <v>77.27525</v>
      </c>
      <c r="W198" s="74">
        <f>III!Q134*100</f>
        <v>77.339166666666671</v>
      </c>
      <c r="X198" s="74">
        <f>III!R134*100</f>
        <v>77.403083333333342</v>
      </c>
      <c r="Y198" s="74">
        <f>III!S134*100</f>
        <v>77.466999999999999</v>
      </c>
      <c r="Z198" s="74">
        <f>III!T134*100</f>
        <v>77.530916666666656</v>
      </c>
      <c r="AA198" s="74">
        <f>III!U134*100</f>
        <v>77.594833333333341</v>
      </c>
      <c r="AB198" s="74">
        <f>III!V134*100</f>
        <v>77.658749999999998</v>
      </c>
      <c r="AC198" s="74">
        <f>III!W134*100</f>
        <v>77.722666666666669</v>
      </c>
      <c r="AD198" s="74">
        <f>III!X134*100</f>
        <v>77.78658333333334</v>
      </c>
      <c r="AE198" s="74">
        <f>III!Y134*100</f>
        <v>77.850499999999982</v>
      </c>
      <c r="AF198" s="74">
        <f>III!Z134*100</f>
        <v>77.914416666666682</v>
      </c>
      <c r="AG198" s="74">
        <f>III!AA134*100</f>
        <v>77.978333333333325</v>
      </c>
      <c r="AH198" s="74">
        <f>III!AB134*100</f>
        <v>78.042249999999996</v>
      </c>
      <c r="AI198" s="74">
        <f>III!AC134*100</f>
        <v>78.106166666666667</v>
      </c>
      <c r="AJ198" s="74">
        <f>III!AD134*100</f>
        <v>78.170083333333324</v>
      </c>
      <c r="AK198" s="74">
        <f>III!AE134*100</f>
        <v>78.234000000000009</v>
      </c>
      <c r="AL198" s="74">
        <f>III!AF134*100</f>
        <v>78.297916666666666</v>
      </c>
      <c r="AM198" s="74">
        <f>III!AG134*100</f>
        <v>78.361833333333337</v>
      </c>
      <c r="AN198" s="74">
        <f>III!AH134*100</f>
        <v>78.425749999999994</v>
      </c>
      <c r="AO198" s="74">
        <f>III!AI134*100</f>
        <v>78.489666666666679</v>
      </c>
      <c r="AP198" s="74">
        <f>III!AJ134*100</f>
        <v>78.553583333333336</v>
      </c>
      <c r="AQ198" s="74">
        <f>III!AK134*100</f>
        <v>78.617499999999993</v>
      </c>
    </row>
    <row r="199" spans="1:43" x14ac:dyDescent="0.2">
      <c r="A199" s="70" t="s">
        <v>97</v>
      </c>
      <c r="B199" s="70" t="s">
        <v>110</v>
      </c>
      <c r="C199" s="70" t="s">
        <v>108</v>
      </c>
      <c r="D199" s="70" t="s">
        <v>82</v>
      </c>
      <c r="E199" s="70" t="s">
        <v>56</v>
      </c>
      <c r="F199" s="70" t="s">
        <v>104</v>
      </c>
      <c r="G199" s="71" t="str">
        <f>III!B135</f>
        <v>%</v>
      </c>
      <c r="H199" s="70" t="s">
        <v>96</v>
      </c>
      <c r="I199" s="72">
        <v>3</v>
      </c>
      <c r="J199" s="74">
        <f>III!D135*100</f>
        <v>73.400000000000006</v>
      </c>
      <c r="K199" s="74">
        <f>III!E135*100</f>
        <v>73.400000000000006</v>
      </c>
      <c r="L199" s="74">
        <f>III!F135*100</f>
        <v>73.400000000000006</v>
      </c>
      <c r="M199" s="74">
        <f>III!G135*100</f>
        <v>73.400000000000006</v>
      </c>
      <c r="N199" s="74">
        <f>III!H135*100</f>
        <v>73.461166666666671</v>
      </c>
      <c r="O199" s="74">
        <f>III!I135*100</f>
        <v>73.52233333333335</v>
      </c>
      <c r="P199" s="74">
        <f>III!J135*100</f>
        <v>73.583500000000001</v>
      </c>
      <c r="Q199" s="74">
        <f>III!K135*100</f>
        <v>73.64466666666668</v>
      </c>
      <c r="R199" s="74">
        <f>III!L135*100</f>
        <v>73.705833333333331</v>
      </c>
      <c r="S199" s="74">
        <f>III!M135*100</f>
        <v>73.76700000000001</v>
      </c>
      <c r="T199" s="74">
        <f>III!N135*100</f>
        <v>73.828166666666689</v>
      </c>
      <c r="U199" s="74">
        <f>III!O135*100</f>
        <v>73.88933333333334</v>
      </c>
      <c r="V199" s="74">
        <f>III!P135*100</f>
        <v>73.950500000000019</v>
      </c>
      <c r="W199" s="74">
        <f>III!Q135*100</f>
        <v>74.01166666666667</v>
      </c>
      <c r="X199" s="74">
        <f>III!R135*100</f>
        <v>74.07283333333335</v>
      </c>
      <c r="Y199" s="74">
        <f>III!S135*100</f>
        <v>74.134000000000015</v>
      </c>
      <c r="Z199" s="74">
        <f>III!T135*100</f>
        <v>74.195166666666665</v>
      </c>
      <c r="AA199" s="74">
        <f>III!U135*100</f>
        <v>74.256333333333345</v>
      </c>
      <c r="AB199" s="74">
        <f>III!V135*100</f>
        <v>74.31750000000001</v>
      </c>
      <c r="AC199" s="74">
        <f>III!W135*100</f>
        <v>74.378666666666675</v>
      </c>
      <c r="AD199" s="74">
        <f>III!X135*100</f>
        <v>74.43983333333334</v>
      </c>
      <c r="AE199" s="74">
        <f>III!Y135*100</f>
        <v>74.501000000000005</v>
      </c>
      <c r="AF199" s="74">
        <f>III!Z135*100</f>
        <v>74.56216666666667</v>
      </c>
      <c r="AG199" s="74">
        <f>III!AA135*100</f>
        <v>74.623333333333335</v>
      </c>
      <c r="AH199" s="74">
        <f>III!AB135*100</f>
        <v>74.684500000000014</v>
      </c>
      <c r="AI199" s="74">
        <f>III!AC135*100</f>
        <v>74.745666666666679</v>
      </c>
      <c r="AJ199" s="74">
        <f>III!AD135*100</f>
        <v>74.80683333333333</v>
      </c>
      <c r="AK199" s="74">
        <f>III!AE135*100</f>
        <v>74.868000000000009</v>
      </c>
      <c r="AL199" s="74">
        <f>III!AF135*100</f>
        <v>74.929166666666674</v>
      </c>
      <c r="AM199" s="74">
        <f>III!AG135*100</f>
        <v>74.990333333333353</v>
      </c>
      <c r="AN199" s="74">
        <f>III!AH135*100</f>
        <v>75.051500000000004</v>
      </c>
      <c r="AO199" s="74">
        <f>III!AI135*100</f>
        <v>75.112666666666684</v>
      </c>
      <c r="AP199" s="74">
        <f>III!AJ135*100</f>
        <v>75.173833333333334</v>
      </c>
      <c r="AQ199" s="74">
        <f>III!AK135*100</f>
        <v>75.235000000000014</v>
      </c>
    </row>
    <row r="200" spans="1:43" x14ac:dyDescent="0.2">
      <c r="A200" s="70" t="s">
        <v>97</v>
      </c>
      <c r="B200" s="70" t="s">
        <v>110</v>
      </c>
      <c r="C200" s="70" t="s">
        <v>108</v>
      </c>
      <c r="D200" s="70" t="s">
        <v>82</v>
      </c>
      <c r="E200" s="70" t="s">
        <v>14</v>
      </c>
      <c r="F200" s="70" t="s">
        <v>104</v>
      </c>
      <c r="G200" s="71" t="str">
        <f>III!B136</f>
        <v>%</v>
      </c>
      <c r="H200" s="70" t="s">
        <v>96</v>
      </c>
      <c r="I200" s="72">
        <v>3</v>
      </c>
      <c r="J200" s="74">
        <f>III!D136*100</f>
        <v>100</v>
      </c>
      <c r="K200" s="74">
        <f>III!E136*100</f>
        <v>100</v>
      </c>
      <c r="L200" s="74">
        <f>III!F136*100</f>
        <v>100</v>
      </c>
      <c r="M200" s="74">
        <f>III!G136*100</f>
        <v>100</v>
      </c>
      <c r="N200" s="74">
        <f>III!H136*100</f>
        <v>100</v>
      </c>
      <c r="O200" s="74">
        <f>III!I136*100</f>
        <v>100</v>
      </c>
      <c r="P200" s="74">
        <f>III!J136*100</f>
        <v>100</v>
      </c>
      <c r="Q200" s="74">
        <f>III!K136*100</f>
        <v>100</v>
      </c>
      <c r="R200" s="74">
        <f>III!L136*100</f>
        <v>100</v>
      </c>
      <c r="S200" s="74">
        <f>III!M136*100</f>
        <v>100</v>
      </c>
      <c r="T200" s="74">
        <f>III!N136*100</f>
        <v>100</v>
      </c>
      <c r="U200" s="74">
        <f>III!O136*100</f>
        <v>100</v>
      </c>
      <c r="V200" s="74">
        <f>III!P136*100</f>
        <v>100</v>
      </c>
      <c r="W200" s="74">
        <f>III!Q136*100</f>
        <v>100</v>
      </c>
      <c r="X200" s="74">
        <f>III!R136*100</f>
        <v>100</v>
      </c>
      <c r="Y200" s="74">
        <f>III!S136*100</f>
        <v>100</v>
      </c>
      <c r="Z200" s="74">
        <f>III!T136*100</f>
        <v>100</v>
      </c>
      <c r="AA200" s="74">
        <f>III!U136*100</f>
        <v>100</v>
      </c>
      <c r="AB200" s="74">
        <f>III!V136*100</f>
        <v>100</v>
      </c>
      <c r="AC200" s="74">
        <f>III!W136*100</f>
        <v>100</v>
      </c>
      <c r="AD200" s="74">
        <f>III!X136*100</f>
        <v>100</v>
      </c>
      <c r="AE200" s="74">
        <f>III!Y136*100</f>
        <v>100</v>
      </c>
      <c r="AF200" s="74">
        <f>III!Z136*100</f>
        <v>100</v>
      </c>
      <c r="AG200" s="74">
        <f>III!AA136*100</f>
        <v>100</v>
      </c>
      <c r="AH200" s="74">
        <f>III!AB136*100</f>
        <v>100</v>
      </c>
      <c r="AI200" s="74">
        <f>III!AC136*100</f>
        <v>100</v>
      </c>
      <c r="AJ200" s="74">
        <f>III!AD136*100</f>
        <v>100</v>
      </c>
      <c r="AK200" s="74">
        <f>III!AE136*100</f>
        <v>100</v>
      </c>
      <c r="AL200" s="74">
        <f>III!AF136*100</f>
        <v>100</v>
      </c>
      <c r="AM200" s="74">
        <f>III!AG136*100</f>
        <v>100</v>
      </c>
      <c r="AN200" s="74">
        <f>III!AH136*100</f>
        <v>100</v>
      </c>
      <c r="AO200" s="74">
        <f>III!AI136*100</f>
        <v>100</v>
      </c>
      <c r="AP200" s="74">
        <f>III!AJ136*100</f>
        <v>100</v>
      </c>
      <c r="AQ200" s="74">
        <f>III!AK136*100</f>
        <v>100</v>
      </c>
    </row>
    <row r="201" spans="1:43" x14ac:dyDescent="0.2">
      <c r="A201" s="70" t="s">
        <v>97</v>
      </c>
      <c r="B201" s="70" t="s">
        <v>110</v>
      </c>
      <c r="C201" s="70" t="s">
        <v>108</v>
      </c>
      <c r="D201" s="70" t="s">
        <v>82</v>
      </c>
      <c r="E201" s="70" t="s">
        <v>79</v>
      </c>
      <c r="F201" s="70" t="s">
        <v>104</v>
      </c>
      <c r="G201" s="71" t="str">
        <f>III!B137</f>
        <v>%</v>
      </c>
      <c r="H201" s="70" t="s">
        <v>96</v>
      </c>
      <c r="I201" s="72">
        <v>3</v>
      </c>
      <c r="J201" s="74">
        <f>III!D137*100</f>
        <v>100</v>
      </c>
      <c r="K201" s="74">
        <f>III!E137*100</f>
        <v>100</v>
      </c>
      <c r="L201" s="74">
        <f>III!F137*100</f>
        <v>100</v>
      </c>
      <c r="M201" s="74">
        <f>III!G137*100</f>
        <v>100</v>
      </c>
      <c r="N201" s="74">
        <f>III!H137*100</f>
        <v>100</v>
      </c>
      <c r="O201" s="74">
        <f>III!I137*100</f>
        <v>100</v>
      </c>
      <c r="P201" s="74">
        <f>III!J137*100</f>
        <v>100</v>
      </c>
      <c r="Q201" s="74">
        <f>III!K137*100</f>
        <v>100</v>
      </c>
      <c r="R201" s="74">
        <f>III!L137*100</f>
        <v>100</v>
      </c>
      <c r="S201" s="74">
        <f>III!M137*100</f>
        <v>100</v>
      </c>
      <c r="T201" s="74">
        <f>III!N137*100</f>
        <v>100</v>
      </c>
      <c r="U201" s="74">
        <f>III!O137*100</f>
        <v>100</v>
      </c>
      <c r="V201" s="74">
        <f>III!P137*100</f>
        <v>100</v>
      </c>
      <c r="W201" s="74">
        <f>III!Q137*100</f>
        <v>100</v>
      </c>
      <c r="X201" s="74">
        <f>III!R137*100</f>
        <v>100</v>
      </c>
      <c r="Y201" s="74">
        <f>III!S137*100</f>
        <v>100</v>
      </c>
      <c r="Z201" s="74">
        <f>III!T137*100</f>
        <v>100</v>
      </c>
      <c r="AA201" s="74">
        <f>III!U137*100</f>
        <v>100</v>
      </c>
      <c r="AB201" s="74">
        <f>III!V137*100</f>
        <v>100</v>
      </c>
      <c r="AC201" s="74">
        <f>III!W137*100</f>
        <v>100</v>
      </c>
      <c r="AD201" s="74">
        <f>III!X137*100</f>
        <v>100</v>
      </c>
      <c r="AE201" s="74">
        <f>III!Y137*100</f>
        <v>100</v>
      </c>
      <c r="AF201" s="74">
        <f>III!Z137*100</f>
        <v>100</v>
      </c>
      <c r="AG201" s="74">
        <f>III!AA137*100</f>
        <v>100</v>
      </c>
      <c r="AH201" s="74">
        <f>III!AB137*100</f>
        <v>100</v>
      </c>
      <c r="AI201" s="74">
        <f>III!AC137*100</f>
        <v>100</v>
      </c>
      <c r="AJ201" s="74">
        <f>III!AD137*100</f>
        <v>100</v>
      </c>
      <c r="AK201" s="74">
        <f>III!AE137*100</f>
        <v>100</v>
      </c>
      <c r="AL201" s="74">
        <f>III!AF137*100</f>
        <v>100</v>
      </c>
      <c r="AM201" s="74">
        <f>III!AG137*100</f>
        <v>100</v>
      </c>
      <c r="AN201" s="74">
        <f>III!AH137*100</f>
        <v>100</v>
      </c>
      <c r="AO201" s="74">
        <f>III!AI137*100</f>
        <v>100</v>
      </c>
      <c r="AP201" s="74">
        <f>III!AJ137*100</f>
        <v>100</v>
      </c>
      <c r="AQ201" s="74">
        <f>III!AK137*100</f>
        <v>100</v>
      </c>
    </row>
    <row r="202" spans="1:43" x14ac:dyDescent="0.2">
      <c r="A202" s="70" t="s">
        <v>97</v>
      </c>
      <c r="B202" s="70" t="s">
        <v>110</v>
      </c>
      <c r="C202" s="70" t="s">
        <v>108</v>
      </c>
      <c r="D202" s="70" t="s">
        <v>83</v>
      </c>
      <c r="E202" s="70" t="s">
        <v>23</v>
      </c>
      <c r="F202" s="70" t="s">
        <v>104</v>
      </c>
      <c r="G202" s="71" t="str">
        <f>III!B140</f>
        <v>%</v>
      </c>
      <c r="H202" s="70" t="s">
        <v>96</v>
      </c>
      <c r="I202" s="72">
        <v>3</v>
      </c>
      <c r="J202" s="74">
        <f>III!D140*100</f>
        <v>100</v>
      </c>
      <c r="K202" s="74">
        <f>III!E140*100</f>
        <v>100</v>
      </c>
      <c r="L202" s="74">
        <f>III!F140*100</f>
        <v>100</v>
      </c>
      <c r="M202" s="74">
        <f>III!G140*100</f>
        <v>100</v>
      </c>
      <c r="N202" s="74">
        <f>III!H140*100</f>
        <v>100</v>
      </c>
      <c r="O202" s="74">
        <f>III!I140*100</f>
        <v>100</v>
      </c>
      <c r="P202" s="74">
        <f>III!J140*100</f>
        <v>100</v>
      </c>
      <c r="Q202" s="74">
        <f>III!K140*100</f>
        <v>100</v>
      </c>
      <c r="R202" s="74">
        <f>III!L140*100</f>
        <v>100</v>
      </c>
      <c r="S202" s="74">
        <f>III!M140*100</f>
        <v>100</v>
      </c>
      <c r="T202" s="74">
        <f>III!N140*100</f>
        <v>100</v>
      </c>
      <c r="U202" s="74">
        <f>III!O140*100</f>
        <v>100</v>
      </c>
      <c r="V202" s="74">
        <f>III!P140*100</f>
        <v>100</v>
      </c>
      <c r="W202" s="74">
        <f>III!Q140*100</f>
        <v>100</v>
      </c>
      <c r="X202" s="74">
        <f>III!R140*100</f>
        <v>100</v>
      </c>
      <c r="Y202" s="74">
        <f>III!S140*100</f>
        <v>100</v>
      </c>
      <c r="Z202" s="74">
        <f>III!T140*100</f>
        <v>100</v>
      </c>
      <c r="AA202" s="74">
        <f>III!U140*100</f>
        <v>100</v>
      </c>
      <c r="AB202" s="74">
        <f>III!V140*100</f>
        <v>100</v>
      </c>
      <c r="AC202" s="74">
        <f>III!W140*100</f>
        <v>100</v>
      </c>
      <c r="AD202" s="74">
        <f>III!X140*100</f>
        <v>100</v>
      </c>
      <c r="AE202" s="74">
        <f>III!Y140*100</f>
        <v>100</v>
      </c>
      <c r="AF202" s="74">
        <f>III!Z140*100</f>
        <v>100</v>
      </c>
      <c r="AG202" s="74">
        <f>III!AA140*100</f>
        <v>100</v>
      </c>
      <c r="AH202" s="74">
        <f>III!AB140*100</f>
        <v>100</v>
      </c>
      <c r="AI202" s="74">
        <f>III!AC140*100</f>
        <v>100</v>
      </c>
      <c r="AJ202" s="74">
        <f>III!AD140*100</f>
        <v>100</v>
      </c>
      <c r="AK202" s="74">
        <f>III!AE140*100</f>
        <v>100</v>
      </c>
      <c r="AL202" s="74">
        <f>III!AF140*100</f>
        <v>100</v>
      </c>
      <c r="AM202" s="74">
        <f>III!AG140*100</f>
        <v>100</v>
      </c>
      <c r="AN202" s="74">
        <f>III!AH140*100</f>
        <v>100</v>
      </c>
      <c r="AO202" s="74">
        <f>III!AI140*100</f>
        <v>100</v>
      </c>
      <c r="AP202" s="74">
        <f>III!AJ140*100</f>
        <v>100</v>
      </c>
      <c r="AQ202" s="74">
        <f>III!AK140*100</f>
        <v>100</v>
      </c>
    </row>
    <row r="203" spans="1:43" x14ac:dyDescent="0.2">
      <c r="A203" s="70" t="s">
        <v>95</v>
      </c>
      <c r="B203" s="70" t="s">
        <v>110</v>
      </c>
      <c r="C203" s="70" t="s">
        <v>107</v>
      </c>
      <c r="D203" s="70"/>
      <c r="E203" s="70"/>
      <c r="F203" s="70" t="s">
        <v>107</v>
      </c>
      <c r="G203" s="71" t="str">
        <f>IV!B11</f>
        <v>Miles Ton</v>
      </c>
      <c r="H203" s="70" t="s">
        <v>96</v>
      </c>
      <c r="I203" s="72">
        <v>4</v>
      </c>
      <c r="J203" s="74">
        <f>IV!D11</f>
        <v>4.2765426006049205</v>
      </c>
      <c r="K203" s="74">
        <f>IV!E11</f>
        <v>4.4255932993967448</v>
      </c>
      <c r="L203" s="74">
        <f>IV!F11</f>
        <v>4.3355175502367187</v>
      </c>
      <c r="M203" s="74">
        <f>IV!G11</f>
        <v>3.7721116146579932</v>
      </c>
      <c r="N203" s="74">
        <f>IV!H11</f>
        <v>4.2551363810919414</v>
      </c>
      <c r="O203" s="74">
        <f>IV!I11</f>
        <v>4.346949804726373</v>
      </c>
      <c r="P203" s="74">
        <f>IV!J11</f>
        <v>4.4198293694227351</v>
      </c>
      <c r="Q203" s="74">
        <f>IV!K11</f>
        <v>4.476878708283559</v>
      </c>
      <c r="R203" s="74">
        <f>IV!L11</f>
        <v>4.5121244786729466</v>
      </c>
      <c r="S203" s="74">
        <f>IV!M11</f>
        <v>4.5402056746387496</v>
      </c>
      <c r="T203" s="74">
        <f>IV!N11</f>
        <v>4.5554890564438599</v>
      </c>
      <c r="U203" s="74">
        <f>IV!O11</f>
        <v>4.5717894060693345</v>
      </c>
      <c r="V203" s="74">
        <f>IV!P11</f>
        <v>4.5903137581379507</v>
      </c>
      <c r="W203" s="74">
        <f>IV!Q11</f>
        <v>4.6107354008216719</v>
      </c>
      <c r="X203" s="74">
        <f>IV!R11</f>
        <v>4.6327107401714551</v>
      </c>
      <c r="Y203" s="74">
        <f>IV!S11</f>
        <v>4.655657689095575</v>
      </c>
      <c r="Z203" s="74">
        <f>IV!T11</f>
        <v>4.6796919362304399</v>
      </c>
      <c r="AA203" s="74">
        <f>IV!U11</f>
        <v>4.7045566332140867</v>
      </c>
      <c r="AB203" s="74">
        <f>IV!V11</f>
        <v>4.7301762307395565</v>
      </c>
      <c r="AC203" s="74">
        <f>IV!W11</f>
        <v>4.7510498509636179</v>
      </c>
      <c r="AD203" s="74">
        <f>IV!X11</f>
        <v>4.7692243555238578</v>
      </c>
      <c r="AE203" s="74">
        <f>IV!Y11</f>
        <v>4.784899175724564</v>
      </c>
      <c r="AF203" s="74">
        <f>IV!Z11</f>
        <v>4.7979299310670296</v>
      </c>
      <c r="AG203" s="74">
        <f>IV!AA11</f>
        <v>4.8081652033261237</v>
      </c>
      <c r="AH203" s="74">
        <f>IV!AB11</f>
        <v>4.8167548196054542</v>
      </c>
      <c r="AI203" s="74">
        <f>IV!AC11</f>
        <v>4.8229075712727507</v>
      </c>
      <c r="AJ203" s="74">
        <f>IV!AD11</f>
        <v>4.8268473205161051</v>
      </c>
      <c r="AK203" s="74">
        <f>IV!AE11</f>
        <v>4.8289971187870853</v>
      </c>
      <c r="AL203" s="74">
        <f>IV!AF11</f>
        <v>4.8295567850521977</v>
      </c>
      <c r="AM203" s="74">
        <f>IV!AG11</f>
        <v>4.8295478080588961</v>
      </c>
      <c r="AN203" s="74">
        <f>IV!AH11</f>
        <v>4.8289464375196305</v>
      </c>
      <c r="AO203" s="74">
        <f>IV!AI11</f>
        <v>4.8276695173305377</v>
      </c>
      <c r="AP203" s="74">
        <f>IV!AJ11</f>
        <v>4.8254205868777902</v>
      </c>
      <c r="AQ203" s="74">
        <f>IV!AK11</f>
        <v>4.8217629599817515</v>
      </c>
    </row>
    <row r="204" spans="1:43" x14ac:dyDescent="0.2">
      <c r="A204" s="70" t="s">
        <v>97</v>
      </c>
      <c r="B204" s="70" t="s">
        <v>110</v>
      </c>
      <c r="C204" s="70" t="s">
        <v>108</v>
      </c>
      <c r="D204" s="70" t="s">
        <v>16</v>
      </c>
      <c r="E204" s="70"/>
      <c r="F204" s="70" t="s">
        <v>98</v>
      </c>
      <c r="G204" s="71" t="str">
        <f>IV!B45</f>
        <v>Mcal/Ton</v>
      </c>
      <c r="H204" s="70" t="s">
        <v>99</v>
      </c>
      <c r="I204" s="72">
        <v>4</v>
      </c>
      <c r="J204" s="74">
        <f>IV!D45</f>
        <v>1E-3</v>
      </c>
      <c r="K204" s="74">
        <f>IV!E45</f>
        <v>0</v>
      </c>
      <c r="L204" s="74">
        <f>IV!F45</f>
        <v>0</v>
      </c>
      <c r="M204" s="74">
        <f>IV!G45</f>
        <v>0</v>
      </c>
      <c r="N204" s="74">
        <f>IV!H45</f>
        <v>0</v>
      </c>
      <c r="O204" s="74">
        <f>IV!I45</f>
        <v>0</v>
      </c>
      <c r="P204" s="74">
        <f>IV!J45</f>
        <v>0</v>
      </c>
      <c r="Q204" s="74">
        <f>IV!K45</f>
        <v>0</v>
      </c>
      <c r="R204" s="74">
        <f>IV!L45</f>
        <v>0</v>
      </c>
      <c r="S204" s="74">
        <f>IV!M45</f>
        <v>0</v>
      </c>
      <c r="T204" s="74">
        <f>IV!N45</f>
        <v>0</v>
      </c>
      <c r="U204" s="74">
        <f>IV!O45</f>
        <v>0</v>
      </c>
      <c r="V204" s="74">
        <f>IV!P45</f>
        <v>0</v>
      </c>
      <c r="W204" s="74">
        <f>IV!Q45</f>
        <v>0</v>
      </c>
      <c r="X204" s="74">
        <f>IV!R45</f>
        <v>0</v>
      </c>
      <c r="Y204" s="74">
        <f>IV!S45</f>
        <v>0</v>
      </c>
      <c r="Z204" s="74">
        <f>IV!T45</f>
        <v>0</v>
      </c>
      <c r="AA204" s="74">
        <f>IV!U45</f>
        <v>0</v>
      </c>
      <c r="AB204" s="74">
        <f>IV!V45</f>
        <v>0</v>
      </c>
      <c r="AC204" s="74">
        <f>IV!W45</f>
        <v>0</v>
      </c>
      <c r="AD204" s="74">
        <f>IV!X45</f>
        <v>0</v>
      </c>
      <c r="AE204" s="74">
        <f>IV!Y45</f>
        <v>0</v>
      </c>
      <c r="AF204" s="74">
        <f>IV!Z45</f>
        <v>0</v>
      </c>
      <c r="AG204" s="74">
        <f>IV!AA45</f>
        <v>0</v>
      </c>
      <c r="AH204" s="74">
        <f>IV!AB45</f>
        <v>0</v>
      </c>
      <c r="AI204" s="74">
        <f>IV!AC45</f>
        <v>0</v>
      </c>
      <c r="AJ204" s="74">
        <f>IV!AD45</f>
        <v>0</v>
      </c>
      <c r="AK204" s="74">
        <f>IV!AE45</f>
        <v>0</v>
      </c>
      <c r="AL204" s="74">
        <f>IV!AF45</f>
        <v>0</v>
      </c>
      <c r="AM204" s="74">
        <f>IV!AG45</f>
        <v>0</v>
      </c>
      <c r="AN204" s="74">
        <f>IV!AH45</f>
        <v>0</v>
      </c>
      <c r="AO204" s="74">
        <f>IV!AI45</f>
        <v>0</v>
      </c>
      <c r="AP204" s="74">
        <f>IV!AJ45</f>
        <v>0</v>
      </c>
      <c r="AQ204" s="74">
        <f>IV!AK45</f>
        <v>0</v>
      </c>
    </row>
    <row r="205" spans="1:43" x14ac:dyDescent="0.2">
      <c r="A205" s="70" t="s">
        <v>97</v>
      </c>
      <c r="B205" s="70" t="s">
        <v>110</v>
      </c>
      <c r="C205" s="70" t="s">
        <v>108</v>
      </c>
      <c r="D205" s="70" t="s">
        <v>82</v>
      </c>
      <c r="E205" s="70"/>
      <c r="F205" s="70" t="s">
        <v>98</v>
      </c>
      <c r="G205" s="71" t="str">
        <f>IV!B46</f>
        <v>Mcal/Ton</v>
      </c>
      <c r="H205" s="70" t="s">
        <v>99</v>
      </c>
      <c r="I205" s="72">
        <v>4</v>
      </c>
      <c r="J205" s="74">
        <f>IV!D46</f>
        <v>2.3383375155868884</v>
      </c>
      <c r="K205" s="74">
        <f>IV!E46</f>
        <v>0</v>
      </c>
      <c r="L205" s="74">
        <f>IV!F46</f>
        <v>0</v>
      </c>
      <c r="M205" s="74">
        <f>IV!G46</f>
        <v>0</v>
      </c>
      <c r="N205" s="74">
        <f>IV!H46</f>
        <v>0</v>
      </c>
      <c r="O205" s="74">
        <f>IV!I46</f>
        <v>0</v>
      </c>
      <c r="P205" s="74">
        <f>IV!J46</f>
        <v>0</v>
      </c>
      <c r="Q205" s="74">
        <f>IV!K46</f>
        <v>0</v>
      </c>
      <c r="R205" s="74">
        <f>IV!L46</f>
        <v>0</v>
      </c>
      <c r="S205" s="74">
        <f>IV!M46</f>
        <v>0</v>
      </c>
      <c r="T205" s="74">
        <f>IV!N46</f>
        <v>0</v>
      </c>
      <c r="U205" s="74">
        <f>IV!O46</f>
        <v>0</v>
      </c>
      <c r="V205" s="74">
        <f>IV!P46</f>
        <v>0</v>
      </c>
      <c r="W205" s="74">
        <f>IV!Q46</f>
        <v>0</v>
      </c>
      <c r="X205" s="74">
        <f>IV!R46</f>
        <v>0</v>
      </c>
      <c r="Y205" s="74">
        <f>IV!S46</f>
        <v>0</v>
      </c>
      <c r="Z205" s="74">
        <f>IV!T46</f>
        <v>0</v>
      </c>
      <c r="AA205" s="74">
        <f>IV!U46</f>
        <v>0</v>
      </c>
      <c r="AB205" s="74">
        <f>IV!V46</f>
        <v>0</v>
      </c>
      <c r="AC205" s="74">
        <f>IV!W46</f>
        <v>0</v>
      </c>
      <c r="AD205" s="74">
        <f>IV!X46</f>
        <v>0</v>
      </c>
      <c r="AE205" s="74">
        <f>IV!Y46</f>
        <v>0</v>
      </c>
      <c r="AF205" s="74">
        <f>IV!Z46</f>
        <v>0</v>
      </c>
      <c r="AG205" s="74">
        <f>IV!AA46</f>
        <v>0</v>
      </c>
      <c r="AH205" s="74">
        <f>IV!AB46</f>
        <v>0</v>
      </c>
      <c r="AI205" s="74">
        <f>IV!AC46</f>
        <v>0</v>
      </c>
      <c r="AJ205" s="74">
        <f>IV!AD46</f>
        <v>0</v>
      </c>
      <c r="AK205" s="74">
        <f>IV!AE46</f>
        <v>0</v>
      </c>
      <c r="AL205" s="74">
        <f>IV!AF46</f>
        <v>0</v>
      </c>
      <c r="AM205" s="74">
        <f>IV!AG46</f>
        <v>0</v>
      </c>
      <c r="AN205" s="74">
        <f>IV!AH46</f>
        <v>0</v>
      </c>
      <c r="AO205" s="74">
        <f>IV!AI46</f>
        <v>0</v>
      </c>
      <c r="AP205" s="74">
        <f>IV!AJ46</f>
        <v>0</v>
      </c>
      <c r="AQ205" s="74">
        <f>IV!AK46</f>
        <v>0</v>
      </c>
    </row>
    <row r="206" spans="1:43" x14ac:dyDescent="0.2">
      <c r="A206" s="70" t="s">
        <v>97</v>
      </c>
      <c r="B206" s="70" t="s">
        <v>110</v>
      </c>
      <c r="C206" s="70" t="s">
        <v>108</v>
      </c>
      <c r="D206" s="70" t="s">
        <v>83</v>
      </c>
      <c r="E206" s="70"/>
      <c r="F206" s="70" t="s">
        <v>98</v>
      </c>
      <c r="G206" s="71" t="str">
        <f>IV!B47</f>
        <v>Mcal/Ton</v>
      </c>
      <c r="H206" s="70" t="s">
        <v>99</v>
      </c>
      <c r="I206" s="72">
        <v>4</v>
      </c>
      <c r="J206" s="74">
        <f>IV!D47</f>
        <v>1E-3</v>
      </c>
      <c r="K206" s="74">
        <f>IV!E47</f>
        <v>0</v>
      </c>
      <c r="L206" s="74">
        <f>IV!F47</f>
        <v>0</v>
      </c>
      <c r="M206" s="74">
        <f>IV!G47</f>
        <v>0</v>
      </c>
      <c r="N206" s="74">
        <f>IV!H47</f>
        <v>0</v>
      </c>
      <c r="O206" s="74">
        <f>IV!I47</f>
        <v>0</v>
      </c>
      <c r="P206" s="74">
        <f>IV!J47</f>
        <v>0</v>
      </c>
      <c r="Q206" s="74">
        <f>IV!K47</f>
        <v>0</v>
      </c>
      <c r="R206" s="74">
        <f>IV!L47</f>
        <v>0</v>
      </c>
      <c r="S206" s="74">
        <f>IV!M47</f>
        <v>0</v>
      </c>
      <c r="T206" s="74">
        <f>IV!N47</f>
        <v>0</v>
      </c>
      <c r="U206" s="74">
        <f>IV!O47</f>
        <v>0</v>
      </c>
      <c r="V206" s="74">
        <f>IV!P47</f>
        <v>0</v>
      </c>
      <c r="W206" s="74">
        <f>IV!Q47</f>
        <v>0</v>
      </c>
      <c r="X206" s="74">
        <f>IV!R47</f>
        <v>0</v>
      </c>
      <c r="Y206" s="74">
        <f>IV!S47</f>
        <v>0</v>
      </c>
      <c r="Z206" s="74">
        <f>IV!T47</f>
        <v>0</v>
      </c>
      <c r="AA206" s="74">
        <f>IV!U47</f>
        <v>0</v>
      </c>
      <c r="AB206" s="74">
        <f>IV!V47</f>
        <v>0</v>
      </c>
      <c r="AC206" s="74">
        <f>IV!W47</f>
        <v>0</v>
      </c>
      <c r="AD206" s="74">
        <f>IV!X47</f>
        <v>0</v>
      </c>
      <c r="AE206" s="74">
        <f>IV!Y47</f>
        <v>0</v>
      </c>
      <c r="AF206" s="74">
        <f>IV!Z47</f>
        <v>0</v>
      </c>
      <c r="AG206" s="74">
        <f>IV!AA47</f>
        <v>0</v>
      </c>
      <c r="AH206" s="74">
        <f>IV!AB47</f>
        <v>0</v>
      </c>
      <c r="AI206" s="74">
        <f>IV!AC47</f>
        <v>0</v>
      </c>
      <c r="AJ206" s="74">
        <f>IV!AD47</f>
        <v>0</v>
      </c>
      <c r="AK206" s="74">
        <f>IV!AE47</f>
        <v>0</v>
      </c>
      <c r="AL206" s="74">
        <f>IV!AF47</f>
        <v>0</v>
      </c>
      <c r="AM206" s="74">
        <f>IV!AG47</f>
        <v>0</v>
      </c>
      <c r="AN206" s="74">
        <f>IV!AH47</f>
        <v>0</v>
      </c>
      <c r="AO206" s="74">
        <f>IV!AI47</f>
        <v>0</v>
      </c>
      <c r="AP206" s="74">
        <f>IV!AJ47</f>
        <v>0</v>
      </c>
      <c r="AQ206" s="74">
        <f>IV!AK47</f>
        <v>0</v>
      </c>
    </row>
    <row r="207" spans="1:43" x14ac:dyDescent="0.2">
      <c r="A207" s="70" t="s">
        <v>97</v>
      </c>
      <c r="B207" s="70" t="s">
        <v>110</v>
      </c>
      <c r="C207" s="70" t="s">
        <v>108</v>
      </c>
      <c r="D207" s="70" t="s">
        <v>16</v>
      </c>
      <c r="E207" s="70" t="s">
        <v>7</v>
      </c>
      <c r="F207" s="70" t="s">
        <v>100</v>
      </c>
      <c r="G207" s="71" t="str">
        <f>IV!B52</f>
        <v>%</v>
      </c>
      <c r="H207" s="70" t="s">
        <v>99</v>
      </c>
      <c r="I207" s="72">
        <v>4</v>
      </c>
      <c r="J207" s="74">
        <f>IV!D52*100</f>
        <v>6.5197442996539126</v>
      </c>
      <c r="K207" s="74">
        <f>IV!E52*100</f>
        <v>6.5197442996539126</v>
      </c>
      <c r="L207" s="74">
        <f>IV!F52*100</f>
        <v>6.5197442996539126</v>
      </c>
      <c r="M207" s="74">
        <f>IV!G52*100</f>
        <v>6.5197442996539126</v>
      </c>
      <c r="N207" s="74">
        <f>IV!H52*100</f>
        <v>6.5197442996539126</v>
      </c>
      <c r="O207" s="74">
        <f>IV!I52*100</f>
        <v>6.5197442996539126</v>
      </c>
      <c r="P207" s="74">
        <f>IV!J52*100</f>
        <v>6.5197442996539126</v>
      </c>
      <c r="Q207" s="74">
        <f>IV!K52*100</f>
        <v>6.5197442996539126</v>
      </c>
      <c r="R207" s="74">
        <f>IV!L52*100</f>
        <v>6.5197442996539126</v>
      </c>
      <c r="S207" s="74">
        <f>IV!M52*100</f>
        <v>6.5197442996539126</v>
      </c>
      <c r="T207" s="74">
        <f>IV!N52*100</f>
        <v>6.5197442996539126</v>
      </c>
      <c r="U207" s="74">
        <f>IV!O52*100</f>
        <v>6.5197442996539126</v>
      </c>
      <c r="V207" s="74">
        <f>IV!P52*100</f>
        <v>6.5197442996539126</v>
      </c>
      <c r="W207" s="74">
        <f>IV!Q52*100</f>
        <v>6.5197442996539126</v>
      </c>
      <c r="X207" s="74">
        <f>IV!R52*100</f>
        <v>6.5197442996539126</v>
      </c>
      <c r="Y207" s="74">
        <f>IV!S52*100</f>
        <v>6.5197442996539126</v>
      </c>
      <c r="Z207" s="74">
        <f>IV!T52*100</f>
        <v>6.5197442996539126</v>
      </c>
      <c r="AA207" s="74">
        <f>IV!U52*100</f>
        <v>6.5197442996539126</v>
      </c>
      <c r="AB207" s="74">
        <f>IV!V52*100</f>
        <v>6.5197442996539126</v>
      </c>
      <c r="AC207" s="74">
        <f>IV!W52*100</f>
        <v>6.5197442996539126</v>
      </c>
      <c r="AD207" s="74">
        <f>IV!X52*100</f>
        <v>6.5197442996539126</v>
      </c>
      <c r="AE207" s="74">
        <f>IV!Y52*100</f>
        <v>6.5197442996539126</v>
      </c>
      <c r="AF207" s="74">
        <f>IV!Z52*100</f>
        <v>6.5197442996539126</v>
      </c>
      <c r="AG207" s="74">
        <f>IV!AA52*100</f>
        <v>6.5197442996539126</v>
      </c>
      <c r="AH207" s="74">
        <f>IV!AB52*100</f>
        <v>6.5197442996539126</v>
      </c>
      <c r="AI207" s="74">
        <f>IV!AC52*100</f>
        <v>6.5197442996539126</v>
      </c>
      <c r="AJ207" s="74">
        <f>IV!AD52*100</f>
        <v>6.5197442996539126</v>
      </c>
      <c r="AK207" s="74">
        <f>IV!AE52*100</f>
        <v>6.5197442996539126</v>
      </c>
      <c r="AL207" s="74">
        <f>IV!AF52*100</f>
        <v>6.5197442996539126</v>
      </c>
      <c r="AM207" s="74">
        <f>IV!AG52*100</f>
        <v>6.5197442996539126</v>
      </c>
      <c r="AN207" s="74">
        <f>IV!AH52*100</f>
        <v>6.5197442996539126</v>
      </c>
      <c r="AO207" s="74">
        <f>IV!AI52*100</f>
        <v>6.5197442996539126</v>
      </c>
      <c r="AP207" s="74">
        <f>IV!AJ52*100</f>
        <v>6.5197442996539126</v>
      </c>
      <c r="AQ207" s="74">
        <f>IV!AK52*100</f>
        <v>6.5197442996539126</v>
      </c>
    </row>
    <row r="208" spans="1:43" x14ac:dyDescent="0.2">
      <c r="A208" s="70" t="s">
        <v>97</v>
      </c>
      <c r="B208" s="70" t="s">
        <v>110</v>
      </c>
      <c r="C208" s="70" t="s">
        <v>108</v>
      </c>
      <c r="D208" s="70" t="s">
        <v>16</v>
      </c>
      <c r="E208" s="70" t="s">
        <v>11</v>
      </c>
      <c r="F208" s="70" t="s">
        <v>100</v>
      </c>
      <c r="G208" s="71" t="str">
        <f>IV!B53</f>
        <v>%</v>
      </c>
      <c r="H208" s="70" t="s">
        <v>99</v>
      </c>
      <c r="I208" s="72">
        <v>4</v>
      </c>
      <c r="J208" s="74">
        <f>IV!D53*100</f>
        <v>0</v>
      </c>
      <c r="K208" s="74">
        <f>IV!E53*100</f>
        <v>0</v>
      </c>
      <c r="L208" s="74">
        <f>IV!F53*100</f>
        <v>0</v>
      </c>
      <c r="M208" s="74">
        <f>IV!G53*100</f>
        <v>0</v>
      </c>
      <c r="N208" s="74">
        <f>IV!H53*100</f>
        <v>0</v>
      </c>
      <c r="O208" s="74">
        <f>IV!I53*100</f>
        <v>0</v>
      </c>
      <c r="P208" s="74">
        <f>IV!J53*100</f>
        <v>0</v>
      </c>
      <c r="Q208" s="74">
        <f>IV!K53*100</f>
        <v>0</v>
      </c>
      <c r="R208" s="74">
        <f>IV!L53*100</f>
        <v>0</v>
      </c>
      <c r="S208" s="74">
        <f>IV!M53*100</f>
        <v>0</v>
      </c>
      <c r="T208" s="74">
        <f>IV!N53*100</f>
        <v>0</v>
      </c>
      <c r="U208" s="74">
        <f>IV!O53*100</f>
        <v>0</v>
      </c>
      <c r="V208" s="74">
        <f>IV!P53*100</f>
        <v>0</v>
      </c>
      <c r="W208" s="74">
        <f>IV!Q53*100</f>
        <v>0</v>
      </c>
      <c r="X208" s="74">
        <f>IV!R53*100</f>
        <v>0</v>
      </c>
      <c r="Y208" s="74">
        <f>IV!S53*100</f>
        <v>0</v>
      </c>
      <c r="Z208" s="74">
        <f>IV!T53*100</f>
        <v>0</v>
      </c>
      <c r="AA208" s="74">
        <f>IV!U53*100</f>
        <v>0</v>
      </c>
      <c r="AB208" s="74">
        <f>IV!V53*100</f>
        <v>0</v>
      </c>
      <c r="AC208" s="74">
        <f>IV!W53*100</f>
        <v>0</v>
      </c>
      <c r="AD208" s="74">
        <f>IV!X53*100</f>
        <v>0</v>
      </c>
      <c r="AE208" s="74">
        <f>IV!Y53*100</f>
        <v>0</v>
      </c>
      <c r="AF208" s="74">
        <f>IV!Z53*100</f>
        <v>0</v>
      </c>
      <c r="AG208" s="74">
        <f>IV!AA53*100</f>
        <v>0</v>
      </c>
      <c r="AH208" s="74">
        <f>IV!AB53*100</f>
        <v>0</v>
      </c>
      <c r="AI208" s="74">
        <f>IV!AC53*100</f>
        <v>0</v>
      </c>
      <c r="AJ208" s="74">
        <f>IV!AD53*100</f>
        <v>0</v>
      </c>
      <c r="AK208" s="74">
        <f>IV!AE53*100</f>
        <v>0</v>
      </c>
      <c r="AL208" s="74">
        <f>IV!AF53*100</f>
        <v>0</v>
      </c>
      <c r="AM208" s="74">
        <f>IV!AG53*100</f>
        <v>0</v>
      </c>
      <c r="AN208" s="74">
        <f>IV!AH53*100</f>
        <v>0</v>
      </c>
      <c r="AO208" s="74">
        <f>IV!AI53*100</f>
        <v>0</v>
      </c>
      <c r="AP208" s="74">
        <f>IV!AJ53*100</f>
        <v>0</v>
      </c>
      <c r="AQ208" s="74">
        <f>IV!AK53*100</f>
        <v>0</v>
      </c>
    </row>
    <row r="209" spans="1:43" x14ac:dyDescent="0.2">
      <c r="A209" s="70" t="s">
        <v>97</v>
      </c>
      <c r="B209" s="70" t="s">
        <v>110</v>
      </c>
      <c r="C209" s="70" t="s">
        <v>108</v>
      </c>
      <c r="D209" s="70" t="s">
        <v>16</v>
      </c>
      <c r="E209" s="70" t="s">
        <v>12</v>
      </c>
      <c r="F209" s="70" t="s">
        <v>100</v>
      </c>
      <c r="G209" s="71" t="str">
        <f>IV!B54</f>
        <v>%</v>
      </c>
      <c r="H209" s="70" t="s">
        <v>99</v>
      </c>
      <c r="I209" s="72">
        <v>4</v>
      </c>
      <c r="J209" s="74">
        <f>IV!D54*100</f>
        <v>93.480255700346078</v>
      </c>
      <c r="K209" s="74">
        <f>IV!E54*100</f>
        <v>93.480255700346078</v>
      </c>
      <c r="L209" s="74">
        <f>IV!F54*100</f>
        <v>93.480255700346078</v>
      </c>
      <c r="M209" s="74">
        <f>IV!G54*100</f>
        <v>93.480255700346078</v>
      </c>
      <c r="N209" s="74">
        <f>IV!H54*100</f>
        <v>93.480255700346078</v>
      </c>
      <c r="O209" s="74">
        <f>IV!I54*100</f>
        <v>93.480255700346078</v>
      </c>
      <c r="P209" s="74">
        <f>IV!J54*100</f>
        <v>93.480255700346078</v>
      </c>
      <c r="Q209" s="74">
        <f>IV!K54*100</f>
        <v>93.480255700346078</v>
      </c>
      <c r="R209" s="74">
        <f>IV!L54*100</f>
        <v>93.480255700346078</v>
      </c>
      <c r="S209" s="74">
        <f>IV!M54*100</f>
        <v>93.480255700346078</v>
      </c>
      <c r="T209" s="74">
        <f>IV!N54*100</f>
        <v>93.480255700346078</v>
      </c>
      <c r="U209" s="74">
        <f>IV!O54*100</f>
        <v>93.480255700346078</v>
      </c>
      <c r="V209" s="74">
        <f>IV!P54*100</f>
        <v>93.480255700346078</v>
      </c>
      <c r="W209" s="74">
        <f>IV!Q54*100</f>
        <v>93.480255700346078</v>
      </c>
      <c r="X209" s="74">
        <f>IV!R54*100</f>
        <v>93.480255700346078</v>
      </c>
      <c r="Y209" s="74">
        <f>IV!S54*100</f>
        <v>93.480255700346078</v>
      </c>
      <c r="Z209" s="74">
        <f>IV!T54*100</f>
        <v>93.480255700346078</v>
      </c>
      <c r="AA209" s="74">
        <f>IV!U54*100</f>
        <v>93.480255700346078</v>
      </c>
      <c r="AB209" s="74">
        <f>IV!V54*100</f>
        <v>93.480255700346078</v>
      </c>
      <c r="AC209" s="74">
        <f>IV!W54*100</f>
        <v>93.480255700346078</v>
      </c>
      <c r="AD209" s="74">
        <f>IV!X54*100</f>
        <v>93.480255700346078</v>
      </c>
      <c r="AE209" s="74">
        <f>IV!Y54*100</f>
        <v>93.480255700346078</v>
      </c>
      <c r="AF209" s="74">
        <f>IV!Z54*100</f>
        <v>93.480255700346078</v>
      </c>
      <c r="AG209" s="74">
        <f>IV!AA54*100</f>
        <v>93.480255700346078</v>
      </c>
      <c r="AH209" s="74">
        <f>IV!AB54*100</f>
        <v>93.480255700346078</v>
      </c>
      <c r="AI209" s="74">
        <f>IV!AC54*100</f>
        <v>93.480255700346078</v>
      </c>
      <c r="AJ209" s="74">
        <f>IV!AD54*100</f>
        <v>93.480255700346078</v>
      </c>
      <c r="AK209" s="74">
        <f>IV!AE54*100</f>
        <v>93.480255700346078</v>
      </c>
      <c r="AL209" s="74">
        <f>IV!AF54*100</f>
        <v>93.480255700346078</v>
      </c>
      <c r="AM209" s="74">
        <f>IV!AG54*100</f>
        <v>93.480255700346078</v>
      </c>
      <c r="AN209" s="74">
        <f>IV!AH54*100</f>
        <v>93.480255700346078</v>
      </c>
      <c r="AO209" s="74">
        <f>IV!AI54*100</f>
        <v>93.480255700346078</v>
      </c>
      <c r="AP209" s="74">
        <f>IV!AJ54*100</f>
        <v>93.480255700346078</v>
      </c>
      <c r="AQ209" s="74">
        <f>IV!AK54*100</f>
        <v>93.480255700346078</v>
      </c>
    </row>
    <row r="210" spans="1:43" x14ac:dyDescent="0.2">
      <c r="A210" s="70" t="s">
        <v>97</v>
      </c>
      <c r="B210" s="70" t="s">
        <v>110</v>
      </c>
      <c r="C210" s="70" t="s">
        <v>108</v>
      </c>
      <c r="D210" s="70" t="s">
        <v>16</v>
      </c>
      <c r="E210" s="70" t="s">
        <v>13</v>
      </c>
      <c r="F210" s="70" t="s">
        <v>100</v>
      </c>
      <c r="G210" s="71" t="str">
        <f>IV!B55</f>
        <v>%</v>
      </c>
      <c r="H210" s="70" t="s">
        <v>99</v>
      </c>
      <c r="I210" s="72">
        <v>4</v>
      </c>
      <c r="J210" s="74">
        <f>IV!D55*100</f>
        <v>0</v>
      </c>
      <c r="K210" s="74">
        <f>IV!E55*100</f>
        <v>0</v>
      </c>
      <c r="L210" s="74">
        <f>IV!F55*100</f>
        <v>0</v>
      </c>
      <c r="M210" s="74">
        <f>IV!G55*100</f>
        <v>0</v>
      </c>
      <c r="N210" s="74">
        <f>IV!H55*100</f>
        <v>0</v>
      </c>
      <c r="O210" s="74">
        <f>IV!I55*100</f>
        <v>0</v>
      </c>
      <c r="P210" s="74">
        <f>IV!J55*100</f>
        <v>0</v>
      </c>
      <c r="Q210" s="74">
        <f>IV!K55*100</f>
        <v>0</v>
      </c>
      <c r="R210" s="74">
        <f>IV!L55*100</f>
        <v>0</v>
      </c>
      <c r="S210" s="74">
        <f>IV!M55*100</f>
        <v>0</v>
      </c>
      <c r="T210" s="74">
        <f>IV!N55*100</f>
        <v>0</v>
      </c>
      <c r="U210" s="74">
        <f>IV!O55*100</f>
        <v>0</v>
      </c>
      <c r="V210" s="74">
        <f>IV!P55*100</f>
        <v>0</v>
      </c>
      <c r="W210" s="74">
        <f>IV!Q55*100</f>
        <v>0</v>
      </c>
      <c r="X210" s="74">
        <f>IV!R55*100</f>
        <v>0</v>
      </c>
      <c r="Y210" s="74">
        <f>IV!S55*100</f>
        <v>0</v>
      </c>
      <c r="Z210" s="74">
        <f>IV!T55*100</f>
        <v>0</v>
      </c>
      <c r="AA210" s="74">
        <f>IV!U55*100</f>
        <v>0</v>
      </c>
      <c r="AB210" s="74">
        <f>IV!V55*100</f>
        <v>0</v>
      </c>
      <c r="AC210" s="74">
        <f>IV!W55*100</f>
        <v>0</v>
      </c>
      <c r="AD210" s="74">
        <f>IV!X55*100</f>
        <v>0</v>
      </c>
      <c r="AE210" s="74">
        <f>IV!Y55*100</f>
        <v>0</v>
      </c>
      <c r="AF210" s="74">
        <f>IV!Z55*100</f>
        <v>0</v>
      </c>
      <c r="AG210" s="74">
        <f>IV!AA55*100</f>
        <v>0</v>
      </c>
      <c r="AH210" s="74">
        <f>IV!AB55*100</f>
        <v>0</v>
      </c>
      <c r="AI210" s="74">
        <f>IV!AC55*100</f>
        <v>0</v>
      </c>
      <c r="AJ210" s="74">
        <f>IV!AD55*100</f>
        <v>0</v>
      </c>
      <c r="AK210" s="74">
        <f>IV!AE55*100</f>
        <v>0</v>
      </c>
      <c r="AL210" s="74">
        <f>IV!AF55*100</f>
        <v>0</v>
      </c>
      <c r="AM210" s="74">
        <f>IV!AG55*100</f>
        <v>0</v>
      </c>
      <c r="AN210" s="74">
        <f>IV!AH55*100</f>
        <v>0</v>
      </c>
      <c r="AO210" s="74">
        <f>IV!AI55*100</f>
        <v>0</v>
      </c>
      <c r="AP210" s="74">
        <f>IV!AJ55*100</f>
        <v>0</v>
      </c>
      <c r="AQ210" s="74">
        <f>IV!AK55*100</f>
        <v>0</v>
      </c>
    </row>
    <row r="211" spans="1:43" x14ac:dyDescent="0.2">
      <c r="A211" s="70" t="s">
        <v>97</v>
      </c>
      <c r="B211" s="70" t="s">
        <v>110</v>
      </c>
      <c r="C211" s="70" t="s">
        <v>108</v>
      </c>
      <c r="D211" s="70" t="s">
        <v>16</v>
      </c>
      <c r="E211" s="70" t="s">
        <v>55</v>
      </c>
      <c r="F211" s="70" t="s">
        <v>100</v>
      </c>
      <c r="G211" s="71" t="str">
        <f>IV!B56</f>
        <v>%</v>
      </c>
      <c r="H211" s="70" t="s">
        <v>99</v>
      </c>
      <c r="I211" s="72">
        <v>4</v>
      </c>
      <c r="J211" s="74">
        <f>IV!D56*100</f>
        <v>0</v>
      </c>
      <c r="K211" s="74">
        <f>IV!E56*100</f>
        <v>0</v>
      </c>
      <c r="L211" s="74">
        <f>IV!F56*100</f>
        <v>0</v>
      </c>
      <c r="M211" s="74">
        <f>IV!G56*100</f>
        <v>0</v>
      </c>
      <c r="N211" s="74">
        <f>IV!H56*100</f>
        <v>0</v>
      </c>
      <c r="O211" s="74">
        <f>IV!I56*100</f>
        <v>0</v>
      </c>
      <c r="P211" s="74">
        <f>IV!J56*100</f>
        <v>0</v>
      </c>
      <c r="Q211" s="74">
        <f>IV!K56*100</f>
        <v>0</v>
      </c>
      <c r="R211" s="74">
        <f>IV!L56*100</f>
        <v>0</v>
      </c>
      <c r="S211" s="74">
        <f>IV!M56*100</f>
        <v>0</v>
      </c>
      <c r="T211" s="74">
        <f>IV!N56*100</f>
        <v>0</v>
      </c>
      <c r="U211" s="74">
        <f>IV!O56*100</f>
        <v>0</v>
      </c>
      <c r="V211" s="74">
        <f>IV!P56*100</f>
        <v>0</v>
      </c>
      <c r="W211" s="74">
        <f>IV!Q56*100</f>
        <v>0</v>
      </c>
      <c r="X211" s="74">
        <f>IV!R56*100</f>
        <v>0</v>
      </c>
      <c r="Y211" s="74">
        <f>IV!S56*100</f>
        <v>0</v>
      </c>
      <c r="Z211" s="74">
        <f>IV!T56*100</f>
        <v>0</v>
      </c>
      <c r="AA211" s="74">
        <f>IV!U56*100</f>
        <v>0</v>
      </c>
      <c r="AB211" s="74">
        <f>IV!V56*100</f>
        <v>0</v>
      </c>
      <c r="AC211" s="74">
        <f>IV!W56*100</f>
        <v>0</v>
      </c>
      <c r="AD211" s="74">
        <f>IV!X56*100</f>
        <v>0</v>
      </c>
      <c r="AE211" s="74">
        <f>IV!Y56*100</f>
        <v>0</v>
      </c>
      <c r="AF211" s="74">
        <f>IV!Z56*100</f>
        <v>0</v>
      </c>
      <c r="AG211" s="74">
        <f>IV!AA56*100</f>
        <v>0</v>
      </c>
      <c r="AH211" s="74">
        <f>IV!AB56*100</f>
        <v>0</v>
      </c>
      <c r="AI211" s="74">
        <f>IV!AC56*100</f>
        <v>0</v>
      </c>
      <c r="AJ211" s="74">
        <f>IV!AD56*100</f>
        <v>0</v>
      </c>
      <c r="AK211" s="74">
        <f>IV!AE56*100</f>
        <v>0</v>
      </c>
      <c r="AL211" s="74">
        <f>IV!AF56*100</f>
        <v>0</v>
      </c>
      <c r="AM211" s="74">
        <f>IV!AG56*100</f>
        <v>0</v>
      </c>
      <c r="AN211" s="74">
        <f>IV!AH56*100</f>
        <v>0</v>
      </c>
      <c r="AO211" s="74">
        <f>IV!AI56*100</f>
        <v>0</v>
      </c>
      <c r="AP211" s="74">
        <f>IV!AJ56*100</f>
        <v>0</v>
      </c>
      <c r="AQ211" s="74">
        <f>IV!AK56*100</f>
        <v>0</v>
      </c>
    </row>
    <row r="212" spans="1:43" x14ac:dyDescent="0.2">
      <c r="A212" s="70" t="s">
        <v>97</v>
      </c>
      <c r="B212" s="70" t="s">
        <v>110</v>
      </c>
      <c r="C212" s="70" t="s">
        <v>108</v>
      </c>
      <c r="D212" s="70" t="s">
        <v>16</v>
      </c>
      <c r="E212" s="70" t="s">
        <v>79</v>
      </c>
      <c r="F212" s="70" t="s">
        <v>100</v>
      </c>
      <c r="G212" s="71" t="str">
        <f>IV!B57</f>
        <v>%</v>
      </c>
      <c r="H212" s="70" t="s">
        <v>99</v>
      </c>
      <c r="I212" s="72">
        <v>4</v>
      </c>
      <c r="J212" s="74">
        <f>IV!D57*100</f>
        <v>0</v>
      </c>
      <c r="K212" s="74">
        <f>IV!E57*100</f>
        <v>0</v>
      </c>
      <c r="L212" s="74">
        <f>IV!F57*100</f>
        <v>0</v>
      </c>
      <c r="M212" s="74">
        <f>IV!G57*100</f>
        <v>0</v>
      </c>
      <c r="N212" s="74">
        <f>IV!H57*100</f>
        <v>0</v>
      </c>
      <c r="O212" s="74">
        <f>IV!I57*100</f>
        <v>0</v>
      </c>
      <c r="P212" s="74">
        <f>IV!J57*100</f>
        <v>0</v>
      </c>
      <c r="Q212" s="74">
        <f>IV!K57*100</f>
        <v>0</v>
      </c>
      <c r="R212" s="74">
        <f>IV!L57*100</f>
        <v>0</v>
      </c>
      <c r="S212" s="74">
        <f>IV!M57*100</f>
        <v>0</v>
      </c>
      <c r="T212" s="74">
        <f>IV!N57*100</f>
        <v>0</v>
      </c>
      <c r="U212" s="74">
        <f>IV!O57*100</f>
        <v>0</v>
      </c>
      <c r="V212" s="74">
        <f>IV!P57*100</f>
        <v>0</v>
      </c>
      <c r="W212" s="74">
        <f>IV!Q57*100</f>
        <v>0</v>
      </c>
      <c r="X212" s="74">
        <f>IV!R57*100</f>
        <v>0</v>
      </c>
      <c r="Y212" s="74">
        <f>IV!S57*100</f>
        <v>0</v>
      </c>
      <c r="Z212" s="74">
        <f>IV!T57*100</f>
        <v>0</v>
      </c>
      <c r="AA212" s="74">
        <f>IV!U57*100</f>
        <v>0</v>
      </c>
      <c r="AB212" s="74">
        <f>IV!V57*100</f>
        <v>0</v>
      </c>
      <c r="AC212" s="74">
        <f>IV!W57*100</f>
        <v>9.8915187355137199E-2</v>
      </c>
      <c r="AD212" s="74">
        <f>IV!X57*100</f>
        <v>0.19783037471025119</v>
      </c>
      <c r="AE212" s="74">
        <f>IV!Y57*100</f>
        <v>0.29674556206536523</v>
      </c>
      <c r="AF212" s="74">
        <f>IV!Z57*100</f>
        <v>0.39566074942050239</v>
      </c>
      <c r="AG212" s="74">
        <f>IV!AA57*100</f>
        <v>0.49457593677561651</v>
      </c>
      <c r="AH212" s="74">
        <f>IV!AB57*100</f>
        <v>1.0476351793859955</v>
      </c>
      <c r="AI212" s="74">
        <f>IV!AC57*100</f>
        <v>1.6006944219963748</v>
      </c>
      <c r="AJ212" s="74">
        <f>IV!AD57*100</f>
        <v>2.1537536646065685</v>
      </c>
      <c r="AK212" s="74">
        <f>IV!AE57*100</f>
        <v>2.7068129072167624</v>
      </c>
      <c r="AL212" s="74">
        <f>IV!AF57*100</f>
        <v>3.2598721498271415</v>
      </c>
      <c r="AM212" s="74">
        <f>IV!AG57*100</f>
        <v>3.8129313924371502</v>
      </c>
      <c r="AN212" s="74">
        <f>IV!AH57*100</f>
        <v>4.3659906350475293</v>
      </c>
      <c r="AO212" s="74">
        <f>IV!AI57*100</f>
        <v>4.9190498776577236</v>
      </c>
      <c r="AP212" s="74">
        <f>IV!AJ57*100</f>
        <v>5.4721091202679162</v>
      </c>
      <c r="AQ212" s="74">
        <f>IV!AK57*100</f>
        <v>6.0251683628782953</v>
      </c>
    </row>
    <row r="213" spans="1:43" x14ac:dyDescent="0.2">
      <c r="A213" s="70" t="s">
        <v>97</v>
      </c>
      <c r="B213" s="70" t="s">
        <v>110</v>
      </c>
      <c r="C213" s="70" t="s">
        <v>108</v>
      </c>
      <c r="D213" s="70" t="s">
        <v>82</v>
      </c>
      <c r="E213" s="70" t="s">
        <v>7</v>
      </c>
      <c r="F213" s="70" t="s">
        <v>100</v>
      </c>
      <c r="G213" s="71" t="str">
        <f>IV!B60</f>
        <v>%</v>
      </c>
      <c r="H213" s="70" t="s">
        <v>99</v>
      </c>
      <c r="I213" s="72">
        <v>4</v>
      </c>
      <c r="J213" s="74">
        <f>IV!D60*100</f>
        <v>0</v>
      </c>
      <c r="K213" s="74">
        <f>IV!E60*100</f>
        <v>0</v>
      </c>
      <c r="L213" s="74">
        <f>IV!F60*100</f>
        <v>0</v>
      </c>
      <c r="M213" s="74">
        <f>IV!G60*100</f>
        <v>0</v>
      </c>
      <c r="N213" s="74">
        <f>IV!H60*100</f>
        <v>0</v>
      </c>
      <c r="O213" s="74">
        <f>IV!I60*100</f>
        <v>0</v>
      </c>
      <c r="P213" s="74">
        <f>IV!J60*100</f>
        <v>0</v>
      </c>
      <c r="Q213" s="74">
        <f>IV!K60*100</f>
        <v>0</v>
      </c>
      <c r="R213" s="74">
        <f>IV!L60*100</f>
        <v>0</v>
      </c>
      <c r="S213" s="74">
        <f>IV!M60*100</f>
        <v>0</v>
      </c>
      <c r="T213" s="74">
        <f>IV!N60*100</f>
        <v>0</v>
      </c>
      <c r="U213" s="74">
        <f>IV!O60*100</f>
        <v>0</v>
      </c>
      <c r="V213" s="74">
        <f>IV!P60*100</f>
        <v>0</v>
      </c>
      <c r="W213" s="74">
        <f>IV!Q60*100</f>
        <v>0</v>
      </c>
      <c r="X213" s="74">
        <f>IV!R60*100</f>
        <v>0</v>
      </c>
      <c r="Y213" s="74">
        <f>IV!S60*100</f>
        <v>0</v>
      </c>
      <c r="Z213" s="74">
        <f>IV!T60*100</f>
        <v>0</v>
      </c>
      <c r="AA213" s="74">
        <f>IV!U60*100</f>
        <v>0</v>
      </c>
      <c r="AB213" s="74">
        <f>IV!V60*100</f>
        <v>0</v>
      </c>
      <c r="AC213" s="74">
        <f>IV!W60*100</f>
        <v>0</v>
      </c>
      <c r="AD213" s="74">
        <f>IV!X60*100</f>
        <v>0</v>
      </c>
      <c r="AE213" s="74">
        <f>IV!Y60*100</f>
        <v>0</v>
      </c>
      <c r="AF213" s="74">
        <f>IV!Z60*100</f>
        <v>0</v>
      </c>
      <c r="AG213" s="74">
        <f>IV!AA60*100</f>
        <v>0</v>
      </c>
      <c r="AH213" s="74">
        <f>IV!AB60*100</f>
        <v>0</v>
      </c>
      <c r="AI213" s="74">
        <f>IV!AC60*100</f>
        <v>0</v>
      </c>
      <c r="AJ213" s="74">
        <f>IV!AD60*100</f>
        <v>0</v>
      </c>
      <c r="AK213" s="74">
        <f>IV!AE60*100</f>
        <v>0</v>
      </c>
      <c r="AL213" s="74">
        <f>IV!AF60*100</f>
        <v>0</v>
      </c>
      <c r="AM213" s="74">
        <f>IV!AG60*100</f>
        <v>0</v>
      </c>
      <c r="AN213" s="74">
        <f>IV!AH60*100</f>
        <v>0</v>
      </c>
      <c r="AO213" s="74">
        <f>IV!AI60*100</f>
        <v>0</v>
      </c>
      <c r="AP213" s="74">
        <f>IV!AJ60*100</f>
        <v>0</v>
      </c>
      <c r="AQ213" s="74">
        <f>IV!AK60*100</f>
        <v>0</v>
      </c>
    </row>
    <row r="214" spans="1:43" x14ac:dyDescent="0.2">
      <c r="A214" s="70" t="s">
        <v>97</v>
      </c>
      <c r="B214" s="70" t="s">
        <v>110</v>
      </c>
      <c r="C214" s="70" t="s">
        <v>108</v>
      </c>
      <c r="D214" s="70" t="s">
        <v>82</v>
      </c>
      <c r="E214" s="70" t="s">
        <v>9</v>
      </c>
      <c r="F214" s="70" t="s">
        <v>100</v>
      </c>
      <c r="G214" s="71" t="str">
        <f>IV!B61</f>
        <v>%</v>
      </c>
      <c r="H214" s="70" t="s">
        <v>99</v>
      </c>
      <c r="I214" s="72">
        <v>4</v>
      </c>
      <c r="J214" s="74">
        <f>IV!D61*100</f>
        <v>0</v>
      </c>
      <c r="K214" s="74">
        <f>IV!E61*100</f>
        <v>0</v>
      </c>
      <c r="L214" s="74">
        <f>IV!F61*100</f>
        <v>0</v>
      </c>
      <c r="M214" s="74">
        <f>IV!G61*100</f>
        <v>0</v>
      </c>
      <c r="N214" s="74">
        <f>IV!H61*100</f>
        <v>0</v>
      </c>
      <c r="O214" s="74">
        <f>IV!I61*100</f>
        <v>0</v>
      </c>
      <c r="P214" s="74">
        <f>IV!J61*100</f>
        <v>0</v>
      </c>
      <c r="Q214" s="74">
        <f>IV!K61*100</f>
        <v>0</v>
      </c>
      <c r="R214" s="74">
        <f>IV!L61*100</f>
        <v>0</v>
      </c>
      <c r="S214" s="74">
        <f>IV!M61*100</f>
        <v>0</v>
      </c>
      <c r="T214" s="74">
        <f>IV!N61*100</f>
        <v>0</v>
      </c>
      <c r="U214" s="74">
        <f>IV!O61*100</f>
        <v>0</v>
      </c>
      <c r="V214" s="74">
        <f>IV!P61*100</f>
        <v>0</v>
      </c>
      <c r="W214" s="74">
        <f>IV!Q61*100</f>
        <v>0</v>
      </c>
      <c r="X214" s="74">
        <f>IV!R61*100</f>
        <v>0</v>
      </c>
      <c r="Y214" s="74">
        <f>IV!S61*100</f>
        <v>0</v>
      </c>
      <c r="Z214" s="74">
        <f>IV!T61*100</f>
        <v>0</v>
      </c>
      <c r="AA214" s="74">
        <f>IV!U61*100</f>
        <v>0</v>
      </c>
      <c r="AB214" s="74">
        <f>IV!V61*100</f>
        <v>0</v>
      </c>
      <c r="AC214" s="74">
        <f>IV!W61*100</f>
        <v>0</v>
      </c>
      <c r="AD214" s="74">
        <f>IV!X61*100</f>
        <v>0</v>
      </c>
      <c r="AE214" s="74">
        <f>IV!Y61*100</f>
        <v>0</v>
      </c>
      <c r="AF214" s="74">
        <f>IV!Z61*100</f>
        <v>0</v>
      </c>
      <c r="AG214" s="74">
        <f>IV!AA61*100</f>
        <v>0</v>
      </c>
      <c r="AH214" s="74">
        <f>IV!AB61*100</f>
        <v>0</v>
      </c>
      <c r="AI214" s="74">
        <f>IV!AC61*100</f>
        <v>0</v>
      </c>
      <c r="AJ214" s="74">
        <f>IV!AD61*100</f>
        <v>0</v>
      </c>
      <c r="AK214" s="74">
        <f>IV!AE61*100</f>
        <v>0</v>
      </c>
      <c r="AL214" s="74">
        <f>IV!AF61*100</f>
        <v>0</v>
      </c>
      <c r="AM214" s="74">
        <f>IV!AG61*100</f>
        <v>0</v>
      </c>
      <c r="AN214" s="74">
        <f>IV!AH61*100</f>
        <v>0</v>
      </c>
      <c r="AO214" s="74">
        <f>IV!AI61*100</f>
        <v>0</v>
      </c>
      <c r="AP214" s="74">
        <f>IV!AJ61*100</f>
        <v>0</v>
      </c>
      <c r="AQ214" s="74">
        <f>IV!AK61*100</f>
        <v>0</v>
      </c>
    </row>
    <row r="215" spans="1:43" x14ac:dyDescent="0.2">
      <c r="A215" s="70" t="s">
        <v>97</v>
      </c>
      <c r="B215" s="70" t="s">
        <v>110</v>
      </c>
      <c r="C215" s="70" t="s">
        <v>108</v>
      </c>
      <c r="D215" s="70" t="s">
        <v>82</v>
      </c>
      <c r="E215" s="70" t="s">
        <v>10</v>
      </c>
      <c r="F215" s="70" t="s">
        <v>100</v>
      </c>
      <c r="G215" s="71" t="str">
        <f>IV!B62</f>
        <v>%</v>
      </c>
      <c r="H215" s="70" t="s">
        <v>99</v>
      </c>
      <c r="I215" s="72">
        <v>4</v>
      </c>
      <c r="J215" s="74">
        <f>IV!D62*100</f>
        <v>0</v>
      </c>
      <c r="K215" s="74">
        <f>IV!E62*100</f>
        <v>0</v>
      </c>
      <c r="L215" s="74">
        <f>IV!F62*100</f>
        <v>0</v>
      </c>
      <c r="M215" s="74">
        <f>IV!G62*100</f>
        <v>0</v>
      </c>
      <c r="N215" s="74">
        <f>IV!H62*100</f>
        <v>0</v>
      </c>
      <c r="O215" s="74">
        <f>IV!I62*100</f>
        <v>0</v>
      </c>
      <c r="P215" s="74">
        <f>IV!J62*100</f>
        <v>0</v>
      </c>
      <c r="Q215" s="74">
        <f>IV!K62*100</f>
        <v>0</v>
      </c>
      <c r="R215" s="74">
        <f>IV!L62*100</f>
        <v>0</v>
      </c>
      <c r="S215" s="74">
        <f>IV!M62*100</f>
        <v>0</v>
      </c>
      <c r="T215" s="74">
        <f>IV!N62*100</f>
        <v>0</v>
      </c>
      <c r="U215" s="74">
        <f>IV!O62*100</f>
        <v>0</v>
      </c>
      <c r="V215" s="74">
        <f>IV!P62*100</f>
        <v>0</v>
      </c>
      <c r="W215" s="74">
        <f>IV!Q62*100</f>
        <v>0</v>
      </c>
      <c r="X215" s="74">
        <f>IV!R62*100</f>
        <v>0</v>
      </c>
      <c r="Y215" s="74">
        <f>IV!S62*100</f>
        <v>0</v>
      </c>
      <c r="Z215" s="74">
        <f>IV!T62*100</f>
        <v>0</v>
      </c>
      <c r="AA215" s="74">
        <f>IV!U62*100</f>
        <v>0</v>
      </c>
      <c r="AB215" s="74">
        <f>IV!V62*100</f>
        <v>0</v>
      </c>
      <c r="AC215" s="74">
        <f>IV!W62*100</f>
        <v>0</v>
      </c>
      <c r="AD215" s="74">
        <f>IV!X62*100</f>
        <v>0</v>
      </c>
      <c r="AE215" s="74">
        <f>IV!Y62*100</f>
        <v>0</v>
      </c>
      <c r="AF215" s="74">
        <f>IV!Z62*100</f>
        <v>0</v>
      </c>
      <c r="AG215" s="74">
        <f>IV!AA62*100</f>
        <v>0</v>
      </c>
      <c r="AH215" s="74">
        <f>IV!AB62*100</f>
        <v>0</v>
      </c>
      <c r="AI215" s="74">
        <f>IV!AC62*100</f>
        <v>0</v>
      </c>
      <c r="AJ215" s="74">
        <f>IV!AD62*100</f>
        <v>0</v>
      </c>
      <c r="AK215" s="74">
        <f>IV!AE62*100</f>
        <v>0</v>
      </c>
      <c r="AL215" s="74">
        <f>IV!AF62*100</f>
        <v>0</v>
      </c>
      <c r="AM215" s="74">
        <f>IV!AG62*100</f>
        <v>0</v>
      </c>
      <c r="AN215" s="74">
        <f>IV!AH62*100</f>
        <v>0</v>
      </c>
      <c r="AO215" s="74">
        <f>IV!AI62*100</f>
        <v>0</v>
      </c>
      <c r="AP215" s="74">
        <f>IV!AJ62*100</f>
        <v>0</v>
      </c>
      <c r="AQ215" s="74">
        <f>IV!AK62*100</f>
        <v>0</v>
      </c>
    </row>
    <row r="216" spans="1:43" x14ac:dyDescent="0.2">
      <c r="A216" s="70" t="s">
        <v>97</v>
      </c>
      <c r="B216" s="70" t="s">
        <v>110</v>
      </c>
      <c r="C216" s="70" t="s">
        <v>108</v>
      </c>
      <c r="D216" s="70" t="s">
        <v>82</v>
      </c>
      <c r="E216" s="70" t="s">
        <v>11</v>
      </c>
      <c r="F216" s="70" t="s">
        <v>100</v>
      </c>
      <c r="G216" s="71" t="str">
        <f>IV!B63</f>
        <v>%</v>
      </c>
      <c r="H216" s="70" t="s">
        <v>99</v>
      </c>
      <c r="I216" s="72">
        <v>4</v>
      </c>
      <c r="J216" s="74">
        <f>IV!D63*100</f>
        <v>100</v>
      </c>
      <c r="K216" s="74">
        <f>IV!E63*100</f>
        <v>100</v>
      </c>
      <c r="L216" s="74">
        <f>IV!F63*100</f>
        <v>100</v>
      </c>
      <c r="M216" s="74">
        <f>IV!G63*100</f>
        <v>100</v>
      </c>
      <c r="N216" s="74">
        <f>IV!H63*100</f>
        <v>100</v>
      </c>
      <c r="O216" s="74">
        <f>IV!I63*100</f>
        <v>99.047706554118292</v>
      </c>
      <c r="P216" s="74">
        <f>IV!J63*100</f>
        <v>98.095403108236596</v>
      </c>
      <c r="Q216" s="74">
        <f>IV!K63*100</f>
        <v>97.143053420570965</v>
      </c>
      <c r="R216" s="74">
        <f>IV!L63*100</f>
        <v>96.190387420467545</v>
      </c>
      <c r="S216" s="74">
        <f>IV!M63*100</f>
        <v>95.235626177668976</v>
      </c>
      <c r="T216" s="74">
        <f>IV!N63*100</f>
        <v>94.266988670796096</v>
      </c>
      <c r="U216" s="74">
        <f>IV!O63*100</f>
        <v>93.206563956802583</v>
      </c>
      <c r="V216" s="74">
        <f>IV!P63*100</f>
        <v>91.543843534617281</v>
      </c>
      <c r="W216" s="74">
        <f>IV!Q63*100</f>
        <v>84.129358987064634</v>
      </c>
      <c r="X216" s="74">
        <f>IV!R63*100</f>
        <v>82.757093623505128</v>
      </c>
      <c r="Y216" s="74">
        <f>IV!S63*100</f>
        <v>81.359976996192401</v>
      </c>
      <c r="Z216" s="74">
        <f>IV!T63*100</f>
        <v>79.936539087739845</v>
      </c>
      <c r="AA216" s="74">
        <f>IV!U63*100</f>
        <v>78.485230767036995</v>
      </c>
      <c r="AB216" s="74">
        <f>IV!V63*100</f>
        <v>77.004421319383169</v>
      </c>
      <c r="AC216" s="74">
        <f>IV!W63*100</f>
        <v>75.492396251837292</v>
      </c>
      <c r="AD216" s="74">
        <f>IV!X63*100</f>
        <v>73.947355454437655</v>
      </c>
      <c r="AE216" s="74">
        <f>IV!Y63*100</f>
        <v>72.367411810148226</v>
      </c>
      <c r="AF216" s="74">
        <f>IV!Z63*100</f>
        <v>70.750590359614577</v>
      </c>
      <c r="AG216" s="74">
        <f>IV!AA63*100</f>
        <v>69.094828140966371</v>
      </c>
      <c r="AH216" s="74">
        <f>IV!AB63*100</f>
        <v>67.397974839816285</v>
      </c>
      <c r="AI216" s="74">
        <f>IV!AC63*100</f>
        <v>65.657794400027655</v>
      </c>
      <c r="AJ216" s="74">
        <f>IV!AD63*100</f>
        <v>63.871967761399929</v>
      </c>
      <c r="AK216" s="74">
        <f>IV!AE63*100</f>
        <v>62.038096905675225</v>
      </c>
      <c r="AL216" s="74">
        <f>IV!AF63*100</f>
        <v>60.153710406577453</v>
      </c>
      <c r="AM216" s="74">
        <f>IV!AG63*100</f>
        <v>58.216270692173502</v>
      </c>
      <c r="AN216" s="74">
        <f>IV!AH63*100</f>
        <v>56.223183237724506</v>
      </c>
      <c r="AO216" s="74">
        <f>IV!AI63*100</f>
        <v>54.171807913215119</v>
      </c>
      <c r="AP216" s="74">
        <f>IV!AJ63*100</f>
        <v>52.059472710549038</v>
      </c>
      <c r="AQ216" s="74">
        <f>IV!AK63*100</f>
        <v>49.883490069430543</v>
      </c>
    </row>
    <row r="217" spans="1:43" x14ac:dyDescent="0.2">
      <c r="A217" s="70" t="s">
        <v>97</v>
      </c>
      <c r="B217" s="70" t="s">
        <v>110</v>
      </c>
      <c r="C217" s="70" t="s">
        <v>108</v>
      </c>
      <c r="D217" s="70" t="s">
        <v>82</v>
      </c>
      <c r="E217" s="70" t="s">
        <v>111</v>
      </c>
      <c r="F217" s="70" t="s">
        <v>100</v>
      </c>
      <c r="G217" s="71" t="str">
        <f>IV!B64</f>
        <v>%</v>
      </c>
      <c r="H217" s="70" t="s">
        <v>99</v>
      </c>
      <c r="I217" s="72">
        <v>4</v>
      </c>
      <c r="J217" s="74">
        <f>IV!D64*100</f>
        <v>0</v>
      </c>
      <c r="K217" s="74">
        <f>IV!E64*100</f>
        <v>0</v>
      </c>
      <c r="L217" s="74">
        <f>IV!F64*100</f>
        <v>0</v>
      </c>
      <c r="M217" s="74">
        <f>IV!G64*100</f>
        <v>0</v>
      </c>
      <c r="N217" s="74">
        <f>IV!H64*100</f>
        <v>0</v>
      </c>
      <c r="O217" s="74">
        <f>IV!I64*100</f>
        <v>0</v>
      </c>
      <c r="P217" s="74">
        <f>IV!J64*100</f>
        <v>0</v>
      </c>
      <c r="Q217" s="74">
        <f>IV!K64*100</f>
        <v>0</v>
      </c>
      <c r="R217" s="74">
        <f>IV!L64*100</f>
        <v>0</v>
      </c>
      <c r="S217" s="74">
        <f>IV!M64*100</f>
        <v>0</v>
      </c>
      <c r="T217" s="74">
        <f>IV!N64*100</f>
        <v>0</v>
      </c>
      <c r="U217" s="74">
        <f>IV!O64*100</f>
        <v>0</v>
      </c>
      <c r="V217" s="74">
        <f>IV!P64*100</f>
        <v>0</v>
      </c>
      <c r="W217" s="74">
        <f>IV!Q64*100</f>
        <v>0</v>
      </c>
      <c r="X217" s="74">
        <f>IV!R64*100</f>
        <v>0</v>
      </c>
      <c r="Y217" s="74">
        <f>IV!S64*100</f>
        <v>0</v>
      </c>
      <c r="Z217" s="74">
        <f>IV!T64*100</f>
        <v>0</v>
      </c>
      <c r="AA217" s="74">
        <f>IV!U64*100</f>
        <v>0</v>
      </c>
      <c r="AB217" s="74">
        <f>IV!V64*100</f>
        <v>0</v>
      </c>
      <c r="AC217" s="74">
        <f>IV!W64*100</f>
        <v>0</v>
      </c>
      <c r="AD217" s="74">
        <f>IV!X64*100</f>
        <v>0</v>
      </c>
      <c r="AE217" s="74">
        <f>IV!Y64*100</f>
        <v>0</v>
      </c>
      <c r="AF217" s="74">
        <f>IV!Z64*100</f>
        <v>0</v>
      </c>
      <c r="AG217" s="74">
        <f>IV!AA64*100</f>
        <v>0</v>
      </c>
      <c r="AH217" s="74">
        <f>IV!AB64*100</f>
        <v>0</v>
      </c>
      <c r="AI217" s="74">
        <f>IV!AC64*100</f>
        <v>0</v>
      </c>
      <c r="AJ217" s="74">
        <f>IV!AD64*100</f>
        <v>0</v>
      </c>
      <c r="AK217" s="74">
        <f>IV!AE64*100</f>
        <v>0</v>
      </c>
      <c r="AL217" s="74">
        <f>IV!AF64*100</f>
        <v>0</v>
      </c>
      <c r="AM217" s="74">
        <f>IV!AG64*100</f>
        <v>0</v>
      </c>
      <c r="AN217" s="74">
        <f>IV!AH64*100</f>
        <v>0</v>
      </c>
      <c r="AO217" s="74">
        <f>IV!AI64*100</f>
        <v>0</v>
      </c>
      <c r="AP217" s="74">
        <f>IV!AJ64*100</f>
        <v>0</v>
      </c>
      <c r="AQ217" s="74">
        <f>IV!AK64*100</f>
        <v>0</v>
      </c>
    </row>
    <row r="218" spans="1:43" x14ac:dyDescent="0.2">
      <c r="A218" s="70" t="s">
        <v>97</v>
      </c>
      <c r="B218" s="70" t="s">
        <v>110</v>
      </c>
      <c r="C218" s="70" t="s">
        <v>108</v>
      </c>
      <c r="D218" s="70" t="s">
        <v>82</v>
      </c>
      <c r="E218" s="70" t="s">
        <v>12</v>
      </c>
      <c r="F218" s="70" t="s">
        <v>100</v>
      </c>
      <c r="G218" s="71" t="str">
        <f>IV!B65</f>
        <v>%</v>
      </c>
      <c r="H218" s="70" t="s">
        <v>99</v>
      </c>
      <c r="I218" s="72">
        <v>4</v>
      </c>
      <c r="J218" s="74">
        <f>IV!D65*100</f>
        <v>0</v>
      </c>
      <c r="K218" s="74">
        <f>IV!E65*100</f>
        <v>0</v>
      </c>
      <c r="L218" s="74">
        <f>IV!F65*100</f>
        <v>0</v>
      </c>
      <c r="M218" s="74">
        <f>IV!G65*100</f>
        <v>0</v>
      </c>
      <c r="N218" s="74">
        <f>IV!H65*100</f>
        <v>0</v>
      </c>
      <c r="O218" s="74">
        <f>IV!I65*100</f>
        <v>0.95229344588170561</v>
      </c>
      <c r="P218" s="74">
        <f>IV!J65*100</f>
        <v>1.9045868917634112</v>
      </c>
      <c r="Q218" s="74">
        <f>IV!K65*100</f>
        <v>2.8568803376451166</v>
      </c>
      <c r="R218" s="74">
        <f>IV!L65*100</f>
        <v>3.8091737835268225</v>
      </c>
      <c r="S218" s="74">
        <f>IV!M65*100</f>
        <v>4.7614672294085283</v>
      </c>
      <c r="T218" s="74">
        <f>IV!N65*100</f>
        <v>5.7137606752902341</v>
      </c>
      <c r="U218" s="74">
        <f>IV!O65*100</f>
        <v>6.66605412117194</v>
      </c>
      <c r="V218" s="74">
        <f>IV!P65*100</f>
        <v>7.6183475670536449</v>
      </c>
      <c r="W218" s="74">
        <f>IV!Q65*100</f>
        <v>8.570641012935349</v>
      </c>
      <c r="X218" s="74">
        <f>IV!R65*100</f>
        <v>9.5229344588170548</v>
      </c>
      <c r="Y218" s="74">
        <f>IV!S65*100</f>
        <v>10.475227904698761</v>
      </c>
      <c r="Z218" s="74">
        <f>IV!T65*100</f>
        <v>11.427521350580465</v>
      </c>
      <c r="AA218" s="74">
        <f>IV!U65*100</f>
        <v>12.379814796462171</v>
      </c>
      <c r="AB218" s="74">
        <f>IV!V65*100</f>
        <v>13.332108242343876</v>
      </c>
      <c r="AC218" s="74">
        <f>IV!W65*100</f>
        <v>14.284401688225582</v>
      </c>
      <c r="AD218" s="74">
        <f>IV!X65*100</f>
        <v>15.236695134107286</v>
      </c>
      <c r="AE218" s="74">
        <f>IV!Y65*100</f>
        <v>16.18898857998899</v>
      </c>
      <c r="AF218" s="74">
        <f>IV!Z65*100</f>
        <v>17.141282025870698</v>
      </c>
      <c r="AG218" s="74">
        <f>IV!AA65*100</f>
        <v>18.093575471752402</v>
      </c>
      <c r="AH218" s="74">
        <f>IV!AB65*100</f>
        <v>19.045868917634106</v>
      </c>
      <c r="AI218" s="74">
        <f>IV!AC65*100</f>
        <v>19.99816236351581</v>
      </c>
      <c r="AJ218" s="74">
        <f>IV!AD65*100</f>
        <v>20.950455809397518</v>
      </c>
      <c r="AK218" s="74">
        <f>IV!AE65*100</f>
        <v>21.902749255279222</v>
      </c>
      <c r="AL218" s="74">
        <f>IV!AF65*100</f>
        <v>22.855042701160926</v>
      </c>
      <c r="AM218" s="74">
        <f>IV!AG65*100</f>
        <v>23.807336147042633</v>
      </c>
      <c r="AN218" s="74">
        <f>IV!AH65*100</f>
        <v>24.759629592924338</v>
      </c>
      <c r="AO218" s="74">
        <f>IV!AI65*100</f>
        <v>25.711923038806045</v>
      </c>
      <c r="AP218" s="74">
        <f>IV!AJ65*100</f>
        <v>26.664216484687753</v>
      </c>
      <c r="AQ218" s="74">
        <f>IV!AK65*100</f>
        <v>27.61650993056946</v>
      </c>
    </row>
    <row r="219" spans="1:43" x14ac:dyDescent="0.2">
      <c r="A219" s="70" t="s">
        <v>97</v>
      </c>
      <c r="B219" s="70" t="s">
        <v>110</v>
      </c>
      <c r="C219" s="70" t="s">
        <v>108</v>
      </c>
      <c r="D219" s="70" t="s">
        <v>82</v>
      </c>
      <c r="E219" s="70" t="s">
        <v>54</v>
      </c>
      <c r="F219" s="70" t="s">
        <v>100</v>
      </c>
      <c r="G219" s="71" t="str">
        <f>IV!B66</f>
        <v>%</v>
      </c>
      <c r="H219" s="70" t="s">
        <v>99</v>
      </c>
      <c r="I219" s="72">
        <v>4</v>
      </c>
      <c r="J219" s="74">
        <f>IV!D66*100</f>
        <v>0</v>
      </c>
      <c r="K219" s="74">
        <f>IV!E66*100</f>
        <v>0</v>
      </c>
      <c r="L219" s="74">
        <f>IV!F66*100</f>
        <v>0</v>
      </c>
      <c r="M219" s="74">
        <f>IV!G66*100</f>
        <v>0</v>
      </c>
      <c r="N219" s="74">
        <f>IV!H66*100</f>
        <v>0</v>
      </c>
      <c r="O219" s="74">
        <f>IV!I66*100</f>
        <v>0</v>
      </c>
      <c r="P219" s="74">
        <f>IV!J66*100</f>
        <v>0</v>
      </c>
      <c r="Q219" s="74">
        <f>IV!K66*100</f>
        <v>0</v>
      </c>
      <c r="R219" s="74">
        <f>IV!L66*100</f>
        <v>0</v>
      </c>
      <c r="S219" s="74">
        <f>IV!M66*100</f>
        <v>0</v>
      </c>
      <c r="T219" s="74">
        <f>IV!N66*100</f>
        <v>0</v>
      </c>
      <c r="U219" s="74">
        <f>IV!O66*100</f>
        <v>0</v>
      </c>
      <c r="V219" s="74">
        <f>IV!P66*100</f>
        <v>0</v>
      </c>
      <c r="W219" s="74">
        <f>IV!Q66*100</f>
        <v>0</v>
      </c>
      <c r="X219" s="74">
        <f>IV!R66*100</f>
        <v>0</v>
      </c>
      <c r="Y219" s="74">
        <f>IV!S66*100</f>
        <v>0</v>
      </c>
      <c r="Z219" s="74">
        <f>IV!T66*100</f>
        <v>0</v>
      </c>
      <c r="AA219" s="74">
        <f>IV!U66*100</f>
        <v>0</v>
      </c>
      <c r="AB219" s="74">
        <f>IV!V66*100</f>
        <v>0</v>
      </c>
      <c r="AC219" s="74">
        <f>IV!W66*100</f>
        <v>0</v>
      </c>
      <c r="AD219" s="74">
        <f>IV!X66*100</f>
        <v>0</v>
      </c>
      <c r="AE219" s="74">
        <f>IV!Y66*100</f>
        <v>0</v>
      </c>
      <c r="AF219" s="74">
        <f>IV!Z66*100</f>
        <v>0</v>
      </c>
      <c r="AG219" s="74">
        <f>IV!AA66*100</f>
        <v>0</v>
      </c>
      <c r="AH219" s="74">
        <f>IV!AB66*100</f>
        <v>0</v>
      </c>
      <c r="AI219" s="74">
        <f>IV!AC66*100</f>
        <v>0</v>
      </c>
      <c r="AJ219" s="74">
        <f>IV!AD66*100</f>
        <v>0</v>
      </c>
      <c r="AK219" s="74">
        <f>IV!AE66*100</f>
        <v>0</v>
      </c>
      <c r="AL219" s="74">
        <f>IV!AF66*100</f>
        <v>0</v>
      </c>
      <c r="AM219" s="74">
        <f>IV!AG66*100</f>
        <v>0</v>
      </c>
      <c r="AN219" s="74">
        <f>IV!AH66*100</f>
        <v>0</v>
      </c>
      <c r="AO219" s="74">
        <f>IV!AI66*100</f>
        <v>0</v>
      </c>
      <c r="AP219" s="74">
        <f>IV!AJ66*100</f>
        <v>0</v>
      </c>
      <c r="AQ219" s="74">
        <f>IV!AK66*100</f>
        <v>0</v>
      </c>
    </row>
    <row r="220" spans="1:43" x14ac:dyDescent="0.2">
      <c r="A220" s="70" t="s">
        <v>97</v>
      </c>
      <c r="B220" s="70" t="s">
        <v>110</v>
      </c>
      <c r="C220" s="70" t="s">
        <v>108</v>
      </c>
      <c r="D220" s="70" t="s">
        <v>82</v>
      </c>
      <c r="E220" s="70" t="s">
        <v>78</v>
      </c>
      <c r="F220" s="70" t="s">
        <v>100</v>
      </c>
      <c r="G220" s="71" t="str">
        <f>IV!B67</f>
        <v>%</v>
      </c>
      <c r="H220" s="70" t="s">
        <v>99</v>
      </c>
      <c r="I220" s="72">
        <v>4</v>
      </c>
      <c r="J220" s="74">
        <f>IV!D67*100</f>
        <v>0</v>
      </c>
      <c r="K220" s="74">
        <f>IV!E67*100</f>
        <v>0</v>
      </c>
      <c r="L220" s="74">
        <f>IV!F67*100</f>
        <v>0</v>
      </c>
      <c r="M220" s="74">
        <f>IV!G67*100</f>
        <v>0</v>
      </c>
      <c r="N220" s="74">
        <f>IV!H67*100</f>
        <v>0</v>
      </c>
      <c r="O220" s="74">
        <f>IV!I67*100</f>
        <v>0</v>
      </c>
      <c r="P220" s="74">
        <f>IV!J67*100</f>
        <v>0</v>
      </c>
      <c r="Q220" s="74">
        <f>IV!K67*100</f>
        <v>0</v>
      </c>
      <c r="R220" s="74">
        <f>IV!L67*100</f>
        <v>0</v>
      </c>
      <c r="S220" s="74">
        <f>IV!M67*100</f>
        <v>0</v>
      </c>
      <c r="T220" s="74">
        <f>IV!N67*100</f>
        <v>0</v>
      </c>
      <c r="U220" s="74">
        <f>IV!O67*100</f>
        <v>0</v>
      </c>
      <c r="V220" s="74">
        <f>IV!P67*100</f>
        <v>0</v>
      </c>
      <c r="W220" s="74">
        <f>IV!Q67*100</f>
        <v>0</v>
      </c>
      <c r="X220" s="74">
        <f>IV!R67*100</f>
        <v>0</v>
      </c>
      <c r="Y220" s="74">
        <f>IV!S67*100</f>
        <v>0</v>
      </c>
      <c r="Z220" s="74">
        <f>IV!T67*100</f>
        <v>0</v>
      </c>
      <c r="AA220" s="74">
        <f>IV!U67*100</f>
        <v>0</v>
      </c>
      <c r="AB220" s="74">
        <f>IV!V67*100</f>
        <v>0</v>
      </c>
      <c r="AC220" s="74">
        <f>IV!W67*100</f>
        <v>0</v>
      </c>
      <c r="AD220" s="74">
        <f>IV!X67*100</f>
        <v>0</v>
      </c>
      <c r="AE220" s="74">
        <f>IV!Y67*100</f>
        <v>0</v>
      </c>
      <c r="AF220" s="74">
        <f>IV!Z67*100</f>
        <v>0</v>
      </c>
      <c r="AG220" s="74">
        <f>IV!AA67*100</f>
        <v>0</v>
      </c>
      <c r="AH220" s="74">
        <f>IV!AB67*100</f>
        <v>0</v>
      </c>
      <c r="AI220" s="74">
        <f>IV!AC67*100</f>
        <v>0</v>
      </c>
      <c r="AJ220" s="74">
        <f>IV!AD67*100</f>
        <v>0</v>
      </c>
      <c r="AK220" s="74">
        <f>IV!AE67*100</f>
        <v>0</v>
      </c>
      <c r="AL220" s="74">
        <f>IV!AF67*100</f>
        <v>0</v>
      </c>
      <c r="AM220" s="74">
        <f>IV!AG67*100</f>
        <v>0</v>
      </c>
      <c r="AN220" s="74">
        <f>IV!AH67*100</f>
        <v>0</v>
      </c>
      <c r="AO220" s="74">
        <f>IV!AI67*100</f>
        <v>0</v>
      </c>
      <c r="AP220" s="74">
        <f>IV!AJ67*100</f>
        <v>0</v>
      </c>
      <c r="AQ220" s="74">
        <f>IV!AK67*100</f>
        <v>0</v>
      </c>
    </row>
    <row r="221" spans="1:43" x14ac:dyDescent="0.2">
      <c r="A221" s="70" t="s">
        <v>97</v>
      </c>
      <c r="B221" s="70" t="s">
        <v>110</v>
      </c>
      <c r="C221" s="70" t="s">
        <v>108</v>
      </c>
      <c r="D221" s="70" t="s">
        <v>82</v>
      </c>
      <c r="E221" s="70" t="s">
        <v>13</v>
      </c>
      <c r="F221" s="70" t="s">
        <v>100</v>
      </c>
      <c r="G221" s="71" t="str">
        <f>IV!B68</f>
        <v>%</v>
      </c>
      <c r="H221" s="70" t="s">
        <v>99</v>
      </c>
      <c r="I221" s="72">
        <v>4</v>
      </c>
      <c r="J221" s="74">
        <f>IV!D68*100</f>
        <v>0</v>
      </c>
      <c r="K221" s="74">
        <f>IV!E68*100</f>
        <v>0</v>
      </c>
      <c r="L221" s="74">
        <f>IV!F68*100</f>
        <v>0</v>
      </c>
      <c r="M221" s="74">
        <f>IV!G68*100</f>
        <v>0</v>
      </c>
      <c r="N221" s="74">
        <f>IV!H68*100</f>
        <v>0</v>
      </c>
      <c r="O221" s="74">
        <f>IV!I68*100</f>
        <v>0</v>
      </c>
      <c r="P221" s="74">
        <f>IV!J68*100</f>
        <v>0</v>
      </c>
      <c r="Q221" s="74">
        <f>IV!K68*100</f>
        <v>0</v>
      </c>
      <c r="R221" s="74">
        <f>IV!L68*100</f>
        <v>0</v>
      </c>
      <c r="S221" s="74">
        <f>IV!M68*100</f>
        <v>0</v>
      </c>
      <c r="T221" s="74">
        <f>IV!N68*100</f>
        <v>0</v>
      </c>
      <c r="U221" s="74">
        <f>IV!O68*100</f>
        <v>0</v>
      </c>
      <c r="V221" s="74">
        <f>IV!P68*100</f>
        <v>0</v>
      </c>
      <c r="W221" s="74">
        <f>IV!Q68*100</f>
        <v>0</v>
      </c>
      <c r="X221" s="74">
        <f>IV!R68*100</f>
        <v>0</v>
      </c>
      <c r="Y221" s="74">
        <f>IV!S68*100</f>
        <v>0</v>
      </c>
      <c r="Z221" s="74">
        <f>IV!T68*100</f>
        <v>0</v>
      </c>
      <c r="AA221" s="74">
        <f>IV!U68*100</f>
        <v>0</v>
      </c>
      <c r="AB221" s="74">
        <f>IV!V68*100</f>
        <v>0</v>
      </c>
      <c r="AC221" s="74">
        <f>IV!W68*100</f>
        <v>0</v>
      </c>
      <c r="AD221" s="74">
        <f>IV!X68*100</f>
        <v>0</v>
      </c>
      <c r="AE221" s="74">
        <f>IV!Y68*100</f>
        <v>0</v>
      </c>
      <c r="AF221" s="74">
        <f>IV!Z68*100</f>
        <v>0</v>
      </c>
      <c r="AG221" s="74">
        <f>IV!AA68*100</f>
        <v>0</v>
      </c>
      <c r="AH221" s="74">
        <f>IV!AB68*100</f>
        <v>0</v>
      </c>
      <c r="AI221" s="74">
        <f>IV!AC68*100</f>
        <v>0</v>
      </c>
      <c r="AJ221" s="74">
        <f>IV!AD68*100</f>
        <v>0</v>
      </c>
      <c r="AK221" s="74">
        <f>IV!AE68*100</f>
        <v>0</v>
      </c>
      <c r="AL221" s="74">
        <f>IV!AF68*100</f>
        <v>0</v>
      </c>
      <c r="AM221" s="74">
        <f>IV!AG68*100</f>
        <v>0</v>
      </c>
      <c r="AN221" s="74">
        <f>IV!AH68*100</f>
        <v>0</v>
      </c>
      <c r="AO221" s="74">
        <f>IV!AI68*100</f>
        <v>0</v>
      </c>
      <c r="AP221" s="74">
        <f>IV!AJ68*100</f>
        <v>0</v>
      </c>
      <c r="AQ221" s="74">
        <f>IV!AK68*100</f>
        <v>0</v>
      </c>
    </row>
    <row r="222" spans="1:43" x14ac:dyDescent="0.2">
      <c r="A222" s="70" t="s">
        <v>97</v>
      </c>
      <c r="B222" s="70" t="s">
        <v>110</v>
      </c>
      <c r="C222" s="70" t="s">
        <v>108</v>
      </c>
      <c r="D222" s="70" t="s">
        <v>82</v>
      </c>
      <c r="E222" s="70" t="s">
        <v>55</v>
      </c>
      <c r="F222" s="70" t="s">
        <v>100</v>
      </c>
      <c r="G222" s="71" t="str">
        <f>IV!B69</f>
        <v>%</v>
      </c>
      <c r="H222" s="70" t="s">
        <v>99</v>
      </c>
      <c r="I222" s="72">
        <v>4</v>
      </c>
      <c r="J222" s="74">
        <f>IV!D69*100</f>
        <v>0</v>
      </c>
      <c r="K222" s="74">
        <f>IV!E69*100</f>
        <v>0</v>
      </c>
      <c r="L222" s="74">
        <f>IV!F69*100</f>
        <v>0</v>
      </c>
      <c r="M222" s="74">
        <f>IV!G69*100</f>
        <v>0</v>
      </c>
      <c r="N222" s="74">
        <f>IV!H69*100</f>
        <v>0</v>
      </c>
      <c r="O222" s="74">
        <f>IV!I69*100</f>
        <v>0</v>
      </c>
      <c r="P222" s="74">
        <f>IV!J69*100</f>
        <v>0</v>
      </c>
      <c r="Q222" s="74">
        <f>IV!K69*100</f>
        <v>0</v>
      </c>
      <c r="R222" s="74">
        <f>IV!L69*100</f>
        <v>0</v>
      </c>
      <c r="S222" s="74">
        <f>IV!M69*100</f>
        <v>0</v>
      </c>
      <c r="T222" s="74">
        <f>IV!N69*100</f>
        <v>0</v>
      </c>
      <c r="U222" s="74">
        <f>IV!O69*100</f>
        <v>0</v>
      </c>
      <c r="V222" s="74">
        <f>IV!P69*100</f>
        <v>0</v>
      </c>
      <c r="W222" s="74">
        <f>IV!Q69*100</f>
        <v>0</v>
      </c>
      <c r="X222" s="74">
        <f>IV!R69*100</f>
        <v>0</v>
      </c>
      <c r="Y222" s="74">
        <f>IV!S69*100</f>
        <v>0</v>
      </c>
      <c r="Z222" s="74">
        <f>IV!T69*100</f>
        <v>0</v>
      </c>
      <c r="AA222" s="74">
        <f>IV!U69*100</f>
        <v>0</v>
      </c>
      <c r="AB222" s="74">
        <f>IV!V69*100</f>
        <v>0</v>
      </c>
      <c r="AC222" s="74">
        <f>IV!W69*100</f>
        <v>0</v>
      </c>
      <c r="AD222" s="74">
        <f>IV!X69*100</f>
        <v>0</v>
      </c>
      <c r="AE222" s="74">
        <f>IV!Y69*100</f>
        <v>0</v>
      </c>
      <c r="AF222" s="74">
        <f>IV!Z69*100</f>
        <v>0</v>
      </c>
      <c r="AG222" s="74">
        <f>IV!AA69*100</f>
        <v>0</v>
      </c>
      <c r="AH222" s="74">
        <f>IV!AB69*100</f>
        <v>0</v>
      </c>
      <c r="AI222" s="74">
        <f>IV!AC69*100</f>
        <v>0</v>
      </c>
      <c r="AJ222" s="74">
        <f>IV!AD69*100</f>
        <v>0</v>
      </c>
      <c r="AK222" s="74">
        <f>IV!AE69*100</f>
        <v>0</v>
      </c>
      <c r="AL222" s="74">
        <f>IV!AF69*100</f>
        <v>0</v>
      </c>
      <c r="AM222" s="74">
        <f>IV!AG69*100</f>
        <v>0</v>
      </c>
      <c r="AN222" s="74">
        <f>IV!AH69*100</f>
        <v>0</v>
      </c>
      <c r="AO222" s="74">
        <f>IV!AI69*100</f>
        <v>0</v>
      </c>
      <c r="AP222" s="74">
        <f>IV!AJ69*100</f>
        <v>0</v>
      </c>
      <c r="AQ222" s="74">
        <f>IV!AK69*100</f>
        <v>0</v>
      </c>
    </row>
    <row r="223" spans="1:43" x14ac:dyDescent="0.2">
      <c r="A223" s="70" t="s">
        <v>97</v>
      </c>
      <c r="B223" s="70" t="s">
        <v>110</v>
      </c>
      <c r="C223" s="70" t="s">
        <v>108</v>
      </c>
      <c r="D223" s="70" t="s">
        <v>82</v>
      </c>
      <c r="E223" s="70" t="s">
        <v>56</v>
      </c>
      <c r="F223" s="70" t="s">
        <v>100</v>
      </c>
      <c r="G223" s="71" t="str">
        <f>IV!B70</f>
        <v>%</v>
      </c>
      <c r="H223" s="70" t="s">
        <v>99</v>
      </c>
      <c r="I223" s="72">
        <v>4</v>
      </c>
      <c r="J223" s="74">
        <f>IV!D70*100</f>
        <v>0</v>
      </c>
      <c r="K223" s="74">
        <f>IV!E70*100</f>
        <v>0</v>
      </c>
      <c r="L223" s="74">
        <f>IV!F70*100</f>
        <v>0</v>
      </c>
      <c r="M223" s="74">
        <f>IV!G70*100</f>
        <v>0</v>
      </c>
      <c r="N223" s="74">
        <f>IV!H70*100</f>
        <v>0</v>
      </c>
      <c r="O223" s="74">
        <f>IV!I70*100</f>
        <v>0</v>
      </c>
      <c r="P223" s="74">
        <f>IV!J70*100</f>
        <v>0</v>
      </c>
      <c r="Q223" s="74">
        <f>IV!K70*100</f>
        <v>0</v>
      </c>
      <c r="R223" s="74">
        <f>IV!L70*100</f>
        <v>0</v>
      </c>
      <c r="S223" s="74">
        <f>IV!M70*100</f>
        <v>0</v>
      </c>
      <c r="T223" s="74">
        <f>IV!N70*100</f>
        <v>0</v>
      </c>
      <c r="U223" s="74">
        <f>IV!O70*100</f>
        <v>0</v>
      </c>
      <c r="V223" s="74">
        <f>IV!P70*100</f>
        <v>0</v>
      </c>
      <c r="W223" s="74">
        <f>IV!Q70*100</f>
        <v>0</v>
      </c>
      <c r="X223" s="74">
        <f>IV!R70*100</f>
        <v>0</v>
      </c>
      <c r="Y223" s="74">
        <f>IV!S70*100</f>
        <v>0</v>
      </c>
      <c r="Z223" s="74">
        <f>IV!T70*100</f>
        <v>0</v>
      </c>
      <c r="AA223" s="74">
        <f>IV!U70*100</f>
        <v>0</v>
      </c>
      <c r="AB223" s="74">
        <f>IV!V70*100</f>
        <v>0</v>
      </c>
      <c r="AC223" s="74">
        <f>IV!W70*100</f>
        <v>0</v>
      </c>
      <c r="AD223" s="74">
        <f>IV!X70*100</f>
        <v>0</v>
      </c>
      <c r="AE223" s="74">
        <f>IV!Y70*100</f>
        <v>0</v>
      </c>
      <c r="AF223" s="74">
        <f>IV!Z70*100</f>
        <v>0</v>
      </c>
      <c r="AG223" s="74">
        <f>IV!AA70*100</f>
        <v>0</v>
      </c>
      <c r="AH223" s="74">
        <f>IV!AB70*100</f>
        <v>0</v>
      </c>
      <c r="AI223" s="74">
        <f>IV!AC70*100</f>
        <v>0</v>
      </c>
      <c r="AJ223" s="74">
        <f>IV!AD70*100</f>
        <v>0</v>
      </c>
      <c r="AK223" s="74">
        <f>IV!AE70*100</f>
        <v>0</v>
      </c>
      <c r="AL223" s="74">
        <f>IV!AF70*100</f>
        <v>0</v>
      </c>
      <c r="AM223" s="74">
        <f>IV!AG70*100</f>
        <v>0</v>
      </c>
      <c r="AN223" s="74">
        <f>IV!AH70*100</f>
        <v>0</v>
      </c>
      <c r="AO223" s="74">
        <f>IV!AI70*100</f>
        <v>0</v>
      </c>
      <c r="AP223" s="74">
        <f>IV!AJ70*100</f>
        <v>0</v>
      </c>
      <c r="AQ223" s="74">
        <f>IV!AK70*100</f>
        <v>0</v>
      </c>
    </row>
    <row r="224" spans="1:43" x14ac:dyDescent="0.2">
      <c r="A224" s="70" t="s">
        <v>97</v>
      </c>
      <c r="B224" s="70" t="s">
        <v>110</v>
      </c>
      <c r="C224" s="70" t="s">
        <v>108</v>
      </c>
      <c r="D224" s="70" t="s">
        <v>82</v>
      </c>
      <c r="E224" s="70" t="s">
        <v>14</v>
      </c>
      <c r="F224" s="70" t="s">
        <v>100</v>
      </c>
      <c r="G224" s="71" t="str">
        <f>IV!B71</f>
        <v>%</v>
      </c>
      <c r="H224" s="70" t="s">
        <v>99</v>
      </c>
      <c r="I224" s="72">
        <v>4</v>
      </c>
      <c r="J224" s="74">
        <f>IV!D71*100</f>
        <v>0</v>
      </c>
      <c r="K224" s="74">
        <f>IV!E71*100</f>
        <v>0</v>
      </c>
      <c r="L224" s="74">
        <f>IV!F71*100</f>
        <v>0</v>
      </c>
      <c r="M224" s="74">
        <f>IV!G71*100</f>
        <v>0</v>
      </c>
      <c r="N224" s="74">
        <f>IV!H71*100</f>
        <v>0</v>
      </c>
      <c r="O224" s="74">
        <f>IV!I71*100</f>
        <v>0</v>
      </c>
      <c r="P224" s="74">
        <f>IV!J71*100</f>
        <v>9.9999999999999907E-6</v>
      </c>
      <c r="Q224" s="74">
        <f>IV!K71*100</f>
        <v>6.6241783912806011E-5</v>
      </c>
      <c r="R224" s="74">
        <f>IV!L71*100</f>
        <v>4.3879600562251735E-4</v>
      </c>
      <c r="S224" s="74">
        <f>IV!M71*100</f>
        <v>2.9065929224896883E-3</v>
      </c>
      <c r="T224" s="74">
        <f>IV!N71*100</f>
        <v>1.925065391366327E-2</v>
      </c>
      <c r="U224" s="74">
        <f>IV!O71*100</f>
        <v>0.1273819220254718</v>
      </c>
      <c r="V224" s="74">
        <f>IV!P71*100</f>
        <v>0.83779889832906673</v>
      </c>
      <c r="W224" s="74">
        <f>IV!Q71*100</f>
        <v>5.2999999999999963</v>
      </c>
      <c r="X224" s="74">
        <f>IV!R71*100</f>
        <v>5.5542399509892402</v>
      </c>
      <c r="Y224" s="74">
        <f>IV!S71*100</f>
        <v>5.8199262290142393</v>
      </c>
      <c r="Z224" s="74">
        <f>IV!T71*100</f>
        <v>6.0975010639593004</v>
      </c>
      <c r="AA224" s="74">
        <f>IV!U71*100</f>
        <v>6.3874166578128149</v>
      </c>
      <c r="AB224" s="74">
        <f>IV!V71*100</f>
        <v>6.6901346747900226</v>
      </c>
      <c r="AC224" s="74">
        <f>IV!W71*100</f>
        <v>7.0061256381072914</v>
      </c>
      <c r="AD224" s="74">
        <f>IV!X71*100</f>
        <v>7.3358682264357027</v>
      </c>
      <c r="AE224" s="74">
        <f>IV!Y71*100</f>
        <v>7.6798484629974588</v>
      </c>
      <c r="AF224" s="74">
        <f>IV!Z71*100</f>
        <v>8.0385587902734681</v>
      </c>
      <c r="AG224" s="74">
        <f>IV!AA71*100</f>
        <v>8.4124970233759395</v>
      </c>
      <c r="AH224" s="74">
        <f>IV!AB71*100</f>
        <v>8.8021651753181036</v>
      </c>
      <c r="AI224" s="74">
        <f>IV!AC71*100</f>
        <v>9.2080681476971744</v>
      </c>
      <c r="AJ224" s="74">
        <f>IV!AD71*100</f>
        <v>9.6307122807095489</v>
      </c>
      <c r="AK224" s="74">
        <f>IV!AE71*100</f>
        <v>10.070603756952732</v>
      </c>
      <c r="AL224" s="74">
        <f>IV!AF71*100</f>
        <v>10.528246854149909</v>
      </c>
      <c r="AM224" s="74">
        <f>IV!AG71*100</f>
        <v>11.004142042773479</v>
      </c>
      <c r="AN224" s="74">
        <f>IV!AH71*100</f>
        <v>11.498783925556323</v>
      </c>
      <c r="AO224" s="74">
        <f>IV!AI71*100</f>
        <v>12.012659017074631</v>
      </c>
      <c r="AP224" s="74">
        <f>IV!AJ71*100</f>
        <v>12.54624336297416</v>
      </c>
      <c r="AQ224" s="74">
        <f>IV!AK71*100</f>
        <v>13.099999999999998</v>
      </c>
    </row>
    <row r="225" spans="1:43" x14ac:dyDescent="0.2">
      <c r="A225" s="70" t="s">
        <v>97</v>
      </c>
      <c r="B225" s="70" t="s">
        <v>110</v>
      </c>
      <c r="C225" s="70" t="s">
        <v>108</v>
      </c>
      <c r="D225" s="70" t="s">
        <v>82</v>
      </c>
      <c r="E225" s="70" t="s">
        <v>79</v>
      </c>
      <c r="F225" s="70" t="s">
        <v>100</v>
      </c>
      <c r="G225" s="71" t="str">
        <f>IV!B72</f>
        <v>%</v>
      </c>
      <c r="H225" s="70" t="s">
        <v>99</v>
      </c>
      <c r="I225" s="72">
        <v>4</v>
      </c>
      <c r="J225" s="74">
        <f>IV!D72*100</f>
        <v>0</v>
      </c>
      <c r="K225" s="74">
        <f>IV!E72*100</f>
        <v>0</v>
      </c>
      <c r="L225" s="74">
        <f>IV!F72*100</f>
        <v>0</v>
      </c>
      <c r="M225" s="74">
        <f>IV!G72*100</f>
        <v>0</v>
      </c>
      <c r="N225" s="74">
        <f>IV!H72*100</f>
        <v>0</v>
      </c>
      <c r="O225" s="74">
        <f>IV!I72*100</f>
        <v>0</v>
      </c>
      <c r="P225" s="74">
        <f>IV!J72*100</f>
        <v>0</v>
      </c>
      <c r="Q225" s="74">
        <f>IV!K72*100</f>
        <v>0</v>
      </c>
      <c r="R225" s="74">
        <f>IV!L72*100</f>
        <v>0</v>
      </c>
      <c r="S225" s="74">
        <f>IV!M72*100</f>
        <v>0</v>
      </c>
      <c r="T225" s="74">
        <f>IV!N72*100</f>
        <v>0</v>
      </c>
      <c r="U225" s="74">
        <f>IV!O72*100</f>
        <v>0</v>
      </c>
      <c r="V225" s="74">
        <f>IV!P72*100</f>
        <v>9.9999999999999907E-6</v>
      </c>
      <c r="W225" s="74">
        <f>IV!Q72*100</f>
        <v>2.0000000000000004</v>
      </c>
      <c r="X225" s="74">
        <f>IV!R72*100</f>
        <v>2.1657319666885626</v>
      </c>
      <c r="Y225" s="74">
        <f>IV!S72*100</f>
        <v>2.3448688700945874</v>
      </c>
      <c r="Z225" s="74">
        <f>IV!T72*100</f>
        <v>2.5384384977203913</v>
      </c>
      <c r="AA225" s="74">
        <f>IV!U72*100</f>
        <v>2.7475377786880184</v>
      </c>
      <c r="AB225" s="74">
        <f>IV!V72*100</f>
        <v>2.9733357634829227</v>
      </c>
      <c r="AC225" s="74">
        <f>IV!W72*100</f>
        <v>3.2170764218298404</v>
      </c>
      <c r="AD225" s="74">
        <f>IV!X72*100</f>
        <v>3.4800811850193569</v>
      </c>
      <c r="AE225" s="74">
        <f>IV!Y72*100</f>
        <v>3.7637511468653218</v>
      </c>
      <c r="AF225" s="74">
        <f>IV!Z72*100</f>
        <v>4.0695688242412587</v>
      </c>
      <c r="AG225" s="74">
        <f>IV!AA72*100</f>
        <v>4.399099363905294</v>
      </c>
      <c r="AH225" s="74">
        <f>IV!AB72*100</f>
        <v>4.7539910672315031</v>
      </c>
      <c r="AI225" s="74">
        <f>IV!AC72*100</f>
        <v>5.1359750887593645</v>
      </c>
      <c r="AJ225" s="74">
        <f>IV!AD72*100</f>
        <v>5.5468641484930163</v>
      </c>
      <c r="AK225" s="74">
        <f>IV!AE72*100</f>
        <v>5.9885500820928312</v>
      </c>
      <c r="AL225" s="74">
        <f>IV!AF72*100</f>
        <v>6.4630000381117076</v>
      </c>
      <c r="AM225" s="74">
        <f>IV!AG72*100</f>
        <v>6.9722511180103792</v>
      </c>
      <c r="AN225" s="74">
        <f>IV!AH72*100</f>
        <v>7.5184032437948387</v>
      </c>
      <c r="AO225" s="74">
        <f>IV!AI72*100</f>
        <v>8.1036100309042087</v>
      </c>
      <c r="AP225" s="74">
        <f>IV!AJ72*100</f>
        <v>8.7300674417890392</v>
      </c>
      <c r="AQ225" s="74">
        <f>IV!AK72*100</f>
        <v>9.3999999999999968</v>
      </c>
    </row>
    <row r="226" spans="1:43" x14ac:dyDescent="0.2">
      <c r="A226" s="70" t="s">
        <v>97</v>
      </c>
      <c r="B226" s="70" t="s">
        <v>110</v>
      </c>
      <c r="C226" s="70" t="s">
        <v>108</v>
      </c>
      <c r="D226" s="70" t="s">
        <v>83</v>
      </c>
      <c r="E226" s="70" t="s">
        <v>12</v>
      </c>
      <c r="F226" s="70" t="s">
        <v>100</v>
      </c>
      <c r="G226" s="71" t="str">
        <f>IV!B75</f>
        <v>%</v>
      </c>
      <c r="H226" s="70" t="s">
        <v>99</v>
      </c>
      <c r="I226" s="72">
        <v>4</v>
      </c>
      <c r="J226" s="74">
        <f>IV!D75*100</f>
        <v>100</v>
      </c>
      <c r="K226" s="74">
        <f>IV!E75*100</f>
        <v>100</v>
      </c>
      <c r="L226" s="74">
        <f>IV!F75*100</f>
        <v>100</v>
      </c>
      <c r="M226" s="74">
        <f>IV!G75*100</f>
        <v>100</v>
      </c>
      <c r="N226" s="74">
        <f>IV!H75*100</f>
        <v>100</v>
      </c>
      <c r="O226" s="74">
        <f>IV!I75*100</f>
        <v>100</v>
      </c>
      <c r="P226" s="74">
        <f>IV!J75*100</f>
        <v>100</v>
      </c>
      <c r="Q226" s="74">
        <f>IV!K75*100</f>
        <v>100</v>
      </c>
      <c r="R226" s="74">
        <f>IV!L75*100</f>
        <v>100</v>
      </c>
      <c r="S226" s="74">
        <f>IV!M75*100</f>
        <v>100</v>
      </c>
      <c r="T226" s="74">
        <f>IV!N75*100</f>
        <v>100</v>
      </c>
      <c r="U226" s="74">
        <f>IV!O75*100</f>
        <v>100</v>
      </c>
      <c r="V226" s="74">
        <f>IV!P75*100</f>
        <v>100</v>
      </c>
      <c r="W226" s="74">
        <f>IV!Q75*100</f>
        <v>100</v>
      </c>
      <c r="X226" s="74">
        <f>IV!R75*100</f>
        <v>100</v>
      </c>
      <c r="Y226" s="74">
        <f>IV!S75*100</f>
        <v>100</v>
      </c>
      <c r="Z226" s="74">
        <f>IV!T75*100</f>
        <v>100</v>
      </c>
      <c r="AA226" s="74">
        <f>IV!U75*100</f>
        <v>100</v>
      </c>
      <c r="AB226" s="74">
        <f>IV!V75*100</f>
        <v>100</v>
      </c>
      <c r="AC226" s="74">
        <f>IV!W75*100</f>
        <v>100</v>
      </c>
      <c r="AD226" s="74">
        <f>IV!X75*100</f>
        <v>100</v>
      </c>
      <c r="AE226" s="74">
        <f>IV!Y75*100</f>
        <v>100</v>
      </c>
      <c r="AF226" s="74">
        <f>IV!Z75*100</f>
        <v>100</v>
      </c>
      <c r="AG226" s="74">
        <f>IV!AA75*100</f>
        <v>100</v>
      </c>
      <c r="AH226" s="74">
        <f>IV!AB75*100</f>
        <v>100</v>
      </c>
      <c r="AI226" s="74">
        <f>IV!AC75*100</f>
        <v>100</v>
      </c>
      <c r="AJ226" s="74">
        <f>IV!AD75*100</f>
        <v>100</v>
      </c>
      <c r="AK226" s="74">
        <f>IV!AE75*100</f>
        <v>100</v>
      </c>
      <c r="AL226" s="74">
        <f>IV!AF75*100</f>
        <v>100</v>
      </c>
      <c r="AM226" s="74">
        <f>IV!AG75*100</f>
        <v>100</v>
      </c>
      <c r="AN226" s="74">
        <f>IV!AH75*100</f>
        <v>100</v>
      </c>
      <c r="AO226" s="74">
        <f>IV!AI75*100</f>
        <v>100</v>
      </c>
      <c r="AP226" s="74">
        <f>IV!AJ75*100</f>
        <v>100</v>
      </c>
      <c r="AQ226" s="74">
        <f>IV!AK75*100</f>
        <v>100</v>
      </c>
    </row>
    <row r="227" spans="1:43" x14ac:dyDescent="0.2">
      <c r="A227" s="70" t="s">
        <v>97</v>
      </c>
      <c r="B227" s="70" t="s">
        <v>110</v>
      </c>
      <c r="C227" s="70" t="s">
        <v>108</v>
      </c>
      <c r="D227" s="70" t="s">
        <v>16</v>
      </c>
      <c r="E227" s="70"/>
      <c r="F227" s="70" t="s">
        <v>101</v>
      </c>
      <c r="G227" s="71" t="str">
        <f>IV!B83</f>
        <v>Mcal/Ton</v>
      </c>
      <c r="H227" s="70" t="s">
        <v>102</v>
      </c>
      <c r="I227" s="72">
        <v>4</v>
      </c>
      <c r="J227" s="74">
        <f>IV!D83</f>
        <v>8.4131241274933426E-4</v>
      </c>
      <c r="K227" s="74">
        <f>IV!E83</f>
        <v>8.4131241274933426E-4</v>
      </c>
      <c r="L227" s="74">
        <f>IV!F83</f>
        <v>8.4131241274933426E-4</v>
      </c>
      <c r="M227" s="74">
        <f>IV!G83</f>
        <v>8.4131241274933426E-4</v>
      </c>
      <c r="N227" s="74">
        <f>IV!H83</f>
        <v>8.4131241274933426E-4</v>
      </c>
      <c r="O227" s="74">
        <f>IV!I83</f>
        <v>8.4131241274933426E-4</v>
      </c>
      <c r="P227" s="74">
        <f>IV!J83</f>
        <v>8.4131241274933426E-4</v>
      </c>
      <c r="Q227" s="74">
        <f>IV!K83</f>
        <v>8.2996310830134562E-4</v>
      </c>
      <c r="R227" s="74">
        <f>IV!L83</f>
        <v>8.1876690597036032E-4</v>
      </c>
      <c r="S227" s="74">
        <f>IV!M83</f>
        <v>8.0772174040882004E-4</v>
      </c>
      <c r="T227" s="74">
        <f>IV!N83</f>
        <v>7.9682557413070492E-4</v>
      </c>
      <c r="U227" s="74">
        <f>IV!O83</f>
        <v>7.8607639713568157E-4</v>
      </c>
      <c r="V227" s="74">
        <f>IV!P83</f>
        <v>7.7547222653832112E-4</v>
      </c>
      <c r="W227" s="74">
        <f>IV!Q83</f>
        <v>7.6501110620231898E-4</v>
      </c>
      <c r="X227" s="74">
        <f>IV!R83</f>
        <v>7.5957952734828236E-4</v>
      </c>
      <c r="Y227" s="74">
        <f>IV!S83</f>
        <v>7.5418651270410953E-4</v>
      </c>
      <c r="Z227" s="74">
        <f>IV!T83</f>
        <v>7.488317884639102E-4</v>
      </c>
      <c r="AA227" s="74">
        <f>IV!U83</f>
        <v>7.4351508276581638E-4</v>
      </c>
      <c r="AB227" s="74">
        <f>IV!V83</f>
        <v>7.3823612567817899E-4</v>
      </c>
      <c r="AC227" s="74">
        <f>IV!W83</f>
        <v>7.3299464918586386E-4</v>
      </c>
      <c r="AD227" s="74">
        <f>IV!X83</f>
        <v>7.2779038717664412E-4</v>
      </c>
      <c r="AE227" s="74">
        <f>IV!Y83</f>
        <v>7.2262307542768985E-4</v>
      </c>
      <c r="AF227" s="74">
        <f>IV!Z83</f>
        <v>7.1749245159215312E-4</v>
      </c>
      <c r="AG227" s="74">
        <f>IV!AA83</f>
        <v>7.1239825518584874E-4</v>
      </c>
      <c r="AH227" s="74">
        <f>IV!AB83</f>
        <v>7.0734022757402916E-4</v>
      </c>
      <c r="AI227" s="74">
        <f>IV!AC83</f>
        <v>7.0231811195825338E-4</v>
      </c>
      <c r="AJ227" s="74">
        <f>IV!AD83</f>
        <v>6.9733165336334968E-4</v>
      </c>
      <c r="AK227" s="74">
        <f>IV!AE83</f>
        <v>6.923805986244698E-4</v>
      </c>
      <c r="AL227" s="74">
        <f>IV!AF83</f>
        <v>6.8943105727432971E-4</v>
      </c>
      <c r="AM227" s="74">
        <f>IV!AG83</f>
        <v>6.8649408097034117E-4</v>
      </c>
      <c r="AN227" s="74">
        <f>IV!AH83</f>
        <v>6.8356961618540768E-4</v>
      </c>
      <c r="AO227" s="74">
        <f>IV!AI83</f>
        <v>6.8065760962045794E-4</v>
      </c>
      <c r="AP227" s="74">
        <f>IV!AJ83</f>
        <v>6.7775800820347488E-4</v>
      </c>
      <c r="AQ227" s="74">
        <f>IV!AK83</f>
        <v>6.7487075908852819E-4</v>
      </c>
    </row>
    <row r="228" spans="1:43" x14ac:dyDescent="0.2">
      <c r="A228" s="70" t="s">
        <v>97</v>
      </c>
      <c r="B228" s="70" t="s">
        <v>110</v>
      </c>
      <c r="C228" s="70" t="s">
        <v>108</v>
      </c>
      <c r="D228" s="70" t="s">
        <v>82</v>
      </c>
      <c r="E228" s="70"/>
      <c r="F228" s="70" t="s">
        <v>101</v>
      </c>
      <c r="G228" s="71" t="str">
        <f>IV!B84</f>
        <v>Mcal/Ton</v>
      </c>
      <c r="H228" s="70" t="s">
        <v>102</v>
      </c>
      <c r="I228" s="72">
        <v>4</v>
      </c>
      <c r="J228" s="74">
        <f>IV!D84</f>
        <v>1.7935048744551434</v>
      </c>
      <c r="K228" s="74">
        <f>IV!E84</f>
        <v>1.7935048744551434</v>
      </c>
      <c r="L228" s="74">
        <f>IV!F84</f>
        <v>1.7935048744551434</v>
      </c>
      <c r="M228" s="74">
        <f>IV!G84</f>
        <v>1.7935048744551434</v>
      </c>
      <c r="N228" s="74">
        <f>IV!H84</f>
        <v>1.7935048744551434</v>
      </c>
      <c r="O228" s="74">
        <f>IV!I84</f>
        <v>1.7935048744551434</v>
      </c>
      <c r="P228" s="74">
        <f>IV!J84</f>
        <v>1.7935048744551434</v>
      </c>
      <c r="Q228" s="74">
        <f>IV!K84</f>
        <v>1.7693104936987432</v>
      </c>
      <c r="R228" s="74">
        <f>IV!L84</f>
        <v>1.7454424951387468</v>
      </c>
      <c r="S228" s="74">
        <f>IV!M84</f>
        <v>1.7218964758793249</v>
      </c>
      <c r="T228" s="74">
        <f>IV!N84</f>
        <v>1.6986680924197126</v>
      </c>
      <c r="U228" s="74">
        <f>IV!O84</f>
        <v>1.6757530598529704</v>
      </c>
      <c r="V228" s="74">
        <f>IV!P84</f>
        <v>1.6531471510755538</v>
      </c>
      <c r="W228" s="74">
        <f>IV!Q84</f>
        <v>1.6308461960075442</v>
      </c>
      <c r="X228" s="74">
        <f>IV!R84</f>
        <v>1.6192671880158904</v>
      </c>
      <c r="Y228" s="74">
        <f>IV!S84</f>
        <v>1.6077703909809773</v>
      </c>
      <c r="Z228" s="74">
        <f>IV!T84</f>
        <v>1.5963552212050121</v>
      </c>
      <c r="AA228" s="74">
        <f>IV!U84</f>
        <v>1.5850210991344562</v>
      </c>
      <c r="AB228" s="74">
        <f>IV!V84</f>
        <v>1.5737674493306015</v>
      </c>
      <c r="AC228" s="74">
        <f>IV!W84</f>
        <v>1.5625937004403541</v>
      </c>
      <c r="AD228" s="74">
        <f>IV!X84</f>
        <v>1.5514992851672273</v>
      </c>
      <c r="AE228" s="74">
        <f>IV!Y84</f>
        <v>1.5404836402425399</v>
      </c>
      <c r="AF228" s="74">
        <f>IV!Z84</f>
        <v>1.5295462063968177</v>
      </c>
      <c r="AG228" s="74">
        <f>IV!AA84</f>
        <v>1.5186864283314001</v>
      </c>
      <c r="AH228" s="74">
        <f>IV!AB84</f>
        <v>1.507903754690247</v>
      </c>
      <c r="AI228" s="74">
        <f>IV!AC84</f>
        <v>1.4971976380319461</v>
      </c>
      <c r="AJ228" s="74">
        <f>IV!AD84</f>
        <v>1.4865675348019192</v>
      </c>
      <c r="AK228" s="74">
        <f>IV!AE84</f>
        <v>1.4760129053048252</v>
      </c>
      <c r="AL228" s="74">
        <f>IV!AF84</f>
        <v>1.4697250903282268</v>
      </c>
      <c r="AM228" s="74">
        <f>IV!AG84</f>
        <v>1.4634640614434289</v>
      </c>
      <c r="AN228" s="74">
        <f>IV!AH84</f>
        <v>1.45722970454168</v>
      </c>
      <c r="AO228" s="74">
        <f>IV!AI84</f>
        <v>1.4510219060003327</v>
      </c>
      <c r="AP228" s="74">
        <f>IV!AJ84</f>
        <v>1.4448405526807715</v>
      </c>
      <c r="AQ228" s="74">
        <f>IV!AK84</f>
        <v>1.4386855319263516</v>
      </c>
    </row>
    <row r="229" spans="1:43" x14ac:dyDescent="0.2">
      <c r="A229" s="70" t="s">
        <v>97</v>
      </c>
      <c r="B229" s="70" t="s">
        <v>110</v>
      </c>
      <c r="C229" s="70" t="s">
        <v>108</v>
      </c>
      <c r="D229" s="70" t="s">
        <v>83</v>
      </c>
      <c r="E229" s="70"/>
      <c r="F229" s="70" t="s">
        <v>101</v>
      </c>
      <c r="G229" s="71" t="str">
        <f>IV!B85</f>
        <v>Mcal/Ton</v>
      </c>
      <c r="H229" s="70" t="s">
        <v>102</v>
      </c>
      <c r="I229" s="72">
        <v>4</v>
      </c>
      <c r="J229" s="74">
        <f>IV!D85</f>
        <v>1E-3</v>
      </c>
      <c r="K229" s="74">
        <f>IV!E85</f>
        <v>1E-3</v>
      </c>
      <c r="L229" s="74">
        <f>IV!F85</f>
        <v>1E-3</v>
      </c>
      <c r="M229" s="74">
        <f>IV!G85</f>
        <v>1E-3</v>
      </c>
      <c r="N229" s="74">
        <f>IV!H85</f>
        <v>1E-3</v>
      </c>
      <c r="O229" s="74">
        <f>IV!I85</f>
        <v>1E-3</v>
      </c>
      <c r="P229" s="74">
        <f>IV!J85</f>
        <v>1E-3</v>
      </c>
      <c r="Q229" s="74">
        <f>IV!K85</f>
        <v>9.865099999999999E-4</v>
      </c>
      <c r="R229" s="74">
        <f>IV!L85</f>
        <v>9.7320198009999978E-4</v>
      </c>
      <c r="S229" s="74">
        <f>IV!M85</f>
        <v>9.6007348538845066E-4</v>
      </c>
      <c r="T229" s="74">
        <f>IV!N85</f>
        <v>9.4712209407056026E-4</v>
      </c>
      <c r="U229" s="74">
        <f>IV!O85</f>
        <v>9.3434541702154821E-4</v>
      </c>
      <c r="V229" s="74">
        <f>IV!P85</f>
        <v>9.2174109734592744E-4</v>
      </c>
      <c r="W229" s="74">
        <f>IV!Q85</f>
        <v>9.0930680994273075E-4</v>
      </c>
      <c r="X229" s="74">
        <f>IV!R85</f>
        <v>9.0285073159213731E-4</v>
      </c>
      <c r="Y229" s="74">
        <f>IV!S85</f>
        <v>8.9644049139783299E-4</v>
      </c>
      <c r="Z229" s="74">
        <f>IV!T85</f>
        <v>8.9007576390890829E-4</v>
      </c>
      <c r="AA229" s="74">
        <f>IV!U85</f>
        <v>8.8375622598515493E-4</v>
      </c>
      <c r="AB229" s="74">
        <f>IV!V85</f>
        <v>8.7748155678066015E-4</v>
      </c>
      <c r="AC229" s="74">
        <f>IV!W85</f>
        <v>8.7125143772751729E-4</v>
      </c>
      <c r="AD229" s="74">
        <f>IV!X85</f>
        <v>8.6506555251965182E-4</v>
      </c>
      <c r="AE229" s="74">
        <f>IV!Y85</f>
        <v>8.589235870967622E-4</v>
      </c>
      <c r="AF229" s="74">
        <f>IV!Z85</f>
        <v>8.5282522962837511E-4</v>
      </c>
      <c r="AG229" s="74">
        <f>IV!AA85</f>
        <v>8.4677017049801355E-4</v>
      </c>
      <c r="AH229" s="74">
        <f>IV!AB85</f>
        <v>8.4075810228747747E-4</v>
      </c>
      <c r="AI229" s="74">
        <f>IV!AC85</f>
        <v>8.3478871976123623E-4</v>
      </c>
      <c r="AJ229" s="74">
        <f>IV!AD85</f>
        <v>8.2886171985093143E-4</v>
      </c>
      <c r="AK229" s="74">
        <f>IV!AE85</f>
        <v>8.2297680163998964E-4</v>
      </c>
      <c r="AL229" s="74">
        <f>IV!AF85</f>
        <v>8.1947092046500347E-4</v>
      </c>
      <c r="AM229" s="74">
        <f>IV!AG85</f>
        <v>8.1597997434382273E-4</v>
      </c>
      <c r="AN229" s="74">
        <f>IV!AH85</f>
        <v>8.1250389965311818E-4</v>
      </c>
      <c r="AO229" s="74">
        <f>IV!AI85</f>
        <v>8.0904263304059601E-4</v>
      </c>
      <c r="AP229" s="74">
        <f>IV!AJ85</f>
        <v>8.0559611142384314E-4</v>
      </c>
      <c r="AQ229" s="74">
        <f>IV!AK85</f>
        <v>8.0216427198917767E-4</v>
      </c>
    </row>
    <row r="230" spans="1:43" x14ac:dyDescent="0.2">
      <c r="A230" s="70" t="s">
        <v>97</v>
      </c>
      <c r="B230" s="70" t="s">
        <v>110</v>
      </c>
      <c r="C230" s="70" t="s">
        <v>108</v>
      </c>
      <c r="D230" s="70" t="s">
        <v>16</v>
      </c>
      <c r="E230" s="70" t="s">
        <v>7</v>
      </c>
      <c r="F230" s="70" t="s">
        <v>103</v>
      </c>
      <c r="G230" s="71" t="str">
        <f>IV!B90</f>
        <v>%</v>
      </c>
      <c r="H230" s="70" t="s">
        <v>102</v>
      </c>
      <c r="I230" s="72">
        <v>4</v>
      </c>
      <c r="J230" s="74">
        <f>IV!D90*100</f>
        <v>2.3248477738541742</v>
      </c>
      <c r="K230" s="74">
        <f>IV!E90*100</f>
        <v>2.3172561576390991</v>
      </c>
      <c r="L230" s="74">
        <f>IV!F90*100</f>
        <v>2.3097139597600393</v>
      </c>
      <c r="M230" s="74">
        <f>IV!G90*100</f>
        <v>2.3022206992425467</v>
      </c>
      <c r="N230" s="74">
        <f>IV!H90*100</f>
        <v>2.2947759013335691</v>
      </c>
      <c r="O230" s="74">
        <f>IV!I90*100</f>
        <v>2.2873790974011858</v>
      </c>
      <c r="P230" s="74">
        <f>IV!J90*100</f>
        <v>2.2800298248362707</v>
      </c>
      <c r="Q230" s="74">
        <f>IV!K90*100</f>
        <v>2.2727276269560464</v>
      </c>
      <c r="R230" s="74">
        <f>IV!L90*100</f>
        <v>2.2654720529094869</v>
      </c>
      <c r="S230" s="74">
        <f>IV!M90*100</f>
        <v>2.2582626575845266</v>
      </c>
      <c r="T230" s="74">
        <f>IV!N90*100</f>
        <v>2.2510990015170345</v>
      </c>
      <c r="U230" s="74">
        <f>IV!O90*100</f>
        <v>2.2439806508015145</v>
      </c>
      <c r="V230" s="74">
        <f>IV!P90*100</f>
        <v>2.2369071770034958</v>
      </c>
      <c r="W230" s="74">
        <f>IV!Q90*100</f>
        <v>2.2298781570735784</v>
      </c>
      <c r="X230" s="74">
        <f>IV!R90*100</f>
        <v>2.2298781570735784</v>
      </c>
      <c r="Y230" s="74">
        <f>IV!S90*100</f>
        <v>2.2298781570735784</v>
      </c>
      <c r="Z230" s="74">
        <f>IV!T90*100</f>
        <v>2.2298781570735784</v>
      </c>
      <c r="AA230" s="74">
        <f>IV!U90*100</f>
        <v>2.2298781570735784</v>
      </c>
      <c r="AB230" s="74">
        <f>IV!V90*100</f>
        <v>2.2298781570735784</v>
      </c>
      <c r="AC230" s="74">
        <f>IV!W90*100</f>
        <v>2.2273663634698755</v>
      </c>
      <c r="AD230" s="74">
        <f>IV!X90*100</f>
        <v>2.2248602222004399</v>
      </c>
      <c r="AE230" s="74">
        <f>IV!Y90*100</f>
        <v>2.2223597142073901</v>
      </c>
      <c r="AF230" s="74">
        <f>IV!Z90*100</f>
        <v>2.219864820518425</v>
      </c>
      <c r="AG230" s="74">
        <f>IV!AA90*100</f>
        <v>2.2173755222463449</v>
      </c>
      <c r="AH230" s="74">
        <f>IV!AB90*100</f>
        <v>2.2035594733358281</v>
      </c>
      <c r="AI230" s="74">
        <f>IV!AC90*100</f>
        <v>2.1899145286997856</v>
      </c>
      <c r="AJ230" s="74">
        <f>IV!AD90*100</f>
        <v>2.1764375293489104</v>
      </c>
      <c r="AK230" s="74">
        <f>IV!AE90*100</f>
        <v>2.1631253935814625</v>
      </c>
      <c r="AL230" s="74">
        <f>IV!AF90*100</f>
        <v>2.1499751146340054</v>
      </c>
      <c r="AM230" s="74">
        <f>IV!AG90*100</f>
        <v>2.1369837584173297</v>
      </c>
      <c r="AN230" s="74">
        <f>IV!AH90*100</f>
        <v>2.1241484613338981</v>
      </c>
      <c r="AO230" s="74">
        <f>IV!AI90*100</f>
        <v>2.1114664281735895</v>
      </c>
      <c r="AP230" s="74">
        <f>IV!AJ90*100</f>
        <v>2.0989349300842592</v>
      </c>
      <c r="AQ230" s="74">
        <f>IV!AK90*100</f>
        <v>2.0865513026142146</v>
      </c>
    </row>
    <row r="231" spans="1:43" x14ac:dyDescent="0.2">
      <c r="A231" s="70" t="s">
        <v>97</v>
      </c>
      <c r="B231" s="70" t="s">
        <v>110</v>
      </c>
      <c r="C231" s="70" t="s">
        <v>108</v>
      </c>
      <c r="D231" s="70" t="s">
        <v>16</v>
      </c>
      <c r="E231" s="70" t="s">
        <v>11</v>
      </c>
      <c r="F231" s="70" t="s">
        <v>103</v>
      </c>
      <c r="G231" s="71" t="str">
        <f>IV!B91</f>
        <v>%</v>
      </c>
      <c r="H231" s="70" t="s">
        <v>102</v>
      </c>
      <c r="I231" s="72">
        <v>4</v>
      </c>
      <c r="J231" s="74">
        <f>IV!D91*100</f>
        <v>0</v>
      </c>
      <c r="K231" s="74">
        <f>IV!E91*100</f>
        <v>0</v>
      </c>
      <c r="L231" s="74">
        <f>IV!F91*100</f>
        <v>0</v>
      </c>
      <c r="M231" s="74">
        <f>IV!G91*100</f>
        <v>0</v>
      </c>
      <c r="N231" s="74">
        <f>IV!H91*100</f>
        <v>0</v>
      </c>
      <c r="O231" s="74">
        <f>IV!I91*100</f>
        <v>0</v>
      </c>
      <c r="P231" s="74">
        <f>IV!J91*100</f>
        <v>0</v>
      </c>
      <c r="Q231" s="74">
        <f>IV!K91*100</f>
        <v>0</v>
      </c>
      <c r="R231" s="74">
        <f>IV!L91*100</f>
        <v>0</v>
      </c>
      <c r="S231" s="74">
        <f>IV!M91*100</f>
        <v>0</v>
      </c>
      <c r="T231" s="74">
        <f>IV!N91*100</f>
        <v>0</v>
      </c>
      <c r="U231" s="74">
        <f>IV!O91*100</f>
        <v>0</v>
      </c>
      <c r="V231" s="74">
        <f>IV!P91*100</f>
        <v>0</v>
      </c>
      <c r="W231" s="74">
        <f>IV!Q91*100</f>
        <v>0</v>
      </c>
      <c r="X231" s="74">
        <f>IV!R91*100</f>
        <v>0</v>
      </c>
      <c r="Y231" s="74">
        <f>IV!S91*100</f>
        <v>0</v>
      </c>
      <c r="Z231" s="74">
        <f>IV!T91*100</f>
        <v>0</v>
      </c>
      <c r="AA231" s="74">
        <f>IV!U91*100</f>
        <v>0</v>
      </c>
      <c r="AB231" s="74">
        <f>IV!V91*100</f>
        <v>0</v>
      </c>
      <c r="AC231" s="74">
        <f>IV!W91*100</f>
        <v>0</v>
      </c>
      <c r="AD231" s="74">
        <f>IV!X91*100</f>
        <v>0</v>
      </c>
      <c r="AE231" s="74">
        <f>IV!Y91*100</f>
        <v>0</v>
      </c>
      <c r="AF231" s="74">
        <f>IV!Z91*100</f>
        <v>0</v>
      </c>
      <c r="AG231" s="74">
        <f>IV!AA91*100</f>
        <v>0</v>
      </c>
      <c r="AH231" s="74">
        <f>IV!AB91*100</f>
        <v>0</v>
      </c>
      <c r="AI231" s="74">
        <f>IV!AC91*100</f>
        <v>0</v>
      </c>
      <c r="AJ231" s="74">
        <f>IV!AD91*100</f>
        <v>0</v>
      </c>
      <c r="AK231" s="74">
        <f>IV!AE91*100</f>
        <v>0</v>
      </c>
      <c r="AL231" s="74">
        <f>IV!AF91*100</f>
        <v>0</v>
      </c>
      <c r="AM231" s="74">
        <f>IV!AG91*100</f>
        <v>0</v>
      </c>
      <c r="AN231" s="74">
        <f>IV!AH91*100</f>
        <v>0</v>
      </c>
      <c r="AO231" s="74">
        <f>IV!AI91*100</f>
        <v>0</v>
      </c>
      <c r="AP231" s="74">
        <f>IV!AJ91*100</f>
        <v>0</v>
      </c>
      <c r="AQ231" s="74">
        <f>IV!AK91*100</f>
        <v>0</v>
      </c>
    </row>
    <row r="232" spans="1:43" x14ac:dyDescent="0.2">
      <c r="A232" s="70" t="s">
        <v>97</v>
      </c>
      <c r="B232" s="70" t="s">
        <v>110</v>
      </c>
      <c r="C232" s="70" t="s">
        <v>108</v>
      </c>
      <c r="D232" s="70" t="s">
        <v>16</v>
      </c>
      <c r="E232" s="70" t="s">
        <v>12</v>
      </c>
      <c r="F232" s="70" t="s">
        <v>103</v>
      </c>
      <c r="G232" s="71" t="str">
        <f>IV!B92</f>
        <v>%</v>
      </c>
      <c r="H232" s="70" t="s">
        <v>102</v>
      </c>
      <c r="I232" s="72">
        <v>4</v>
      </c>
      <c r="J232" s="74">
        <f>IV!D92*100</f>
        <v>97.675152226145826</v>
      </c>
      <c r="K232" s="74">
        <f>IV!E92*100</f>
        <v>97.682743842360892</v>
      </c>
      <c r="L232" s="74">
        <f>IV!F92*100</f>
        <v>97.690286040239954</v>
      </c>
      <c r="M232" s="74">
        <f>IV!G92*100</f>
        <v>97.697779300757446</v>
      </c>
      <c r="N232" s="74">
        <f>IV!H92*100</f>
        <v>97.70522409866642</v>
      </c>
      <c r="O232" s="74">
        <f>IV!I92*100</f>
        <v>97.712620902598815</v>
      </c>
      <c r="P232" s="74">
        <f>IV!J92*100</f>
        <v>97.719970175163724</v>
      </c>
      <c r="Q232" s="74">
        <f>IV!K92*100</f>
        <v>97.727272373043945</v>
      </c>
      <c r="R232" s="74">
        <f>IV!L92*100</f>
        <v>97.734527947090513</v>
      </c>
      <c r="S232" s="74">
        <f>IV!M92*100</f>
        <v>97.741737342415462</v>
      </c>
      <c r="T232" s="74">
        <f>IV!N92*100</f>
        <v>97.748900998482952</v>
      </c>
      <c r="U232" s="74">
        <f>IV!O92*100</f>
        <v>97.756019349198482</v>
      </c>
      <c r="V232" s="74">
        <f>IV!P92*100</f>
        <v>97.763092822996498</v>
      </c>
      <c r="W232" s="74">
        <f>IV!Q92*100</f>
        <v>97.770121842926415</v>
      </c>
      <c r="X232" s="74">
        <f>IV!R92*100</f>
        <v>97.770121842926415</v>
      </c>
      <c r="Y232" s="74">
        <f>IV!S92*100</f>
        <v>97.770121842926415</v>
      </c>
      <c r="Z232" s="74">
        <f>IV!T92*100</f>
        <v>97.770121842926415</v>
      </c>
      <c r="AA232" s="74">
        <f>IV!U92*100</f>
        <v>97.770121842926415</v>
      </c>
      <c r="AB232" s="74">
        <f>IV!V92*100</f>
        <v>97.770121842926415</v>
      </c>
      <c r="AC232" s="74">
        <f>IV!W92*100</f>
        <v>97.659990997481188</v>
      </c>
      <c r="AD232" s="74">
        <f>IV!X92*100</f>
        <v>97.550107981455838</v>
      </c>
      <c r="AE232" s="74">
        <f>IV!Y92*100</f>
        <v>97.440471959248001</v>
      </c>
      <c r="AF232" s="74">
        <f>IV!Z92*100</f>
        <v>97.331082099007673</v>
      </c>
      <c r="AG232" s="74">
        <f>IV!AA92*100</f>
        <v>97.221937572616113</v>
      </c>
      <c r="AH232" s="74">
        <f>IV!AB92*100</f>
        <v>96.616166005643237</v>
      </c>
      <c r="AI232" s="74">
        <f>IV!AC92*100</f>
        <v>96.017896591068279</v>
      </c>
      <c r="AJ232" s="74">
        <f>IV!AD92*100</f>
        <v>95.426990821426898</v>
      </c>
      <c r="AK232" s="74">
        <f>IV!AE92*100</f>
        <v>94.843313577966626</v>
      </c>
      <c r="AL232" s="74">
        <f>IV!AF92*100</f>
        <v>94.266733027642445</v>
      </c>
      <c r="AM232" s="74">
        <f>IV!AG92*100</f>
        <v>93.69712052384709</v>
      </c>
      <c r="AN232" s="74">
        <f>IV!AH92*100</f>
        <v>93.134350510715905</v>
      </c>
      <c r="AO232" s="74">
        <f>IV!AI92*100</f>
        <v>92.578300430864616</v>
      </c>
      <c r="AP232" s="74">
        <f>IV!AJ92*100</f>
        <v>92.028850636407626</v>
      </c>
      <c r="AQ232" s="74">
        <f>IV!AK92*100</f>
        <v>91.485884303129296</v>
      </c>
    </row>
    <row r="233" spans="1:43" x14ac:dyDescent="0.2">
      <c r="A233" s="70" t="s">
        <v>97</v>
      </c>
      <c r="B233" s="70" t="s">
        <v>110</v>
      </c>
      <c r="C233" s="70" t="s">
        <v>108</v>
      </c>
      <c r="D233" s="70" t="s">
        <v>16</v>
      </c>
      <c r="E233" s="70" t="s">
        <v>13</v>
      </c>
      <c r="F233" s="70" t="s">
        <v>103</v>
      </c>
      <c r="G233" s="71" t="str">
        <f>IV!B93</f>
        <v>%</v>
      </c>
      <c r="H233" s="70" t="s">
        <v>102</v>
      </c>
      <c r="I233" s="72">
        <v>4</v>
      </c>
      <c r="J233" s="74">
        <f>IV!D93*100</f>
        <v>0</v>
      </c>
      <c r="K233" s="74">
        <f>IV!E93*100</f>
        <v>0</v>
      </c>
      <c r="L233" s="74">
        <f>IV!F93*100</f>
        <v>0</v>
      </c>
      <c r="M233" s="74">
        <f>IV!G93*100</f>
        <v>0</v>
      </c>
      <c r="N233" s="74">
        <f>IV!H93*100</f>
        <v>0</v>
      </c>
      <c r="O233" s="74">
        <f>IV!I93*100</f>
        <v>0</v>
      </c>
      <c r="P233" s="74">
        <f>IV!J93*100</f>
        <v>0</v>
      </c>
      <c r="Q233" s="74">
        <f>IV!K93*100</f>
        <v>0</v>
      </c>
      <c r="R233" s="74">
        <f>IV!L93*100</f>
        <v>0</v>
      </c>
      <c r="S233" s="74">
        <f>IV!M93*100</f>
        <v>0</v>
      </c>
      <c r="T233" s="74">
        <f>IV!N93*100</f>
        <v>0</v>
      </c>
      <c r="U233" s="74">
        <f>IV!O93*100</f>
        <v>0</v>
      </c>
      <c r="V233" s="74">
        <f>IV!P93*100</f>
        <v>0</v>
      </c>
      <c r="W233" s="74">
        <f>IV!Q93*100</f>
        <v>0</v>
      </c>
      <c r="X233" s="74">
        <f>IV!R93*100</f>
        <v>0</v>
      </c>
      <c r="Y233" s="74">
        <f>IV!S93*100</f>
        <v>0</v>
      </c>
      <c r="Z233" s="74">
        <f>IV!T93*100</f>
        <v>0</v>
      </c>
      <c r="AA233" s="74">
        <f>IV!U93*100</f>
        <v>0</v>
      </c>
      <c r="AB233" s="74">
        <f>IV!V93*100</f>
        <v>0</v>
      </c>
      <c r="AC233" s="74">
        <f>IV!W93*100</f>
        <v>0</v>
      </c>
      <c r="AD233" s="74">
        <f>IV!X93*100</f>
        <v>0</v>
      </c>
      <c r="AE233" s="74">
        <f>IV!Y93*100</f>
        <v>0</v>
      </c>
      <c r="AF233" s="74">
        <f>IV!Z93*100</f>
        <v>0</v>
      </c>
      <c r="AG233" s="74">
        <f>IV!AA93*100</f>
        <v>0</v>
      </c>
      <c r="AH233" s="74">
        <f>IV!AB93*100</f>
        <v>0</v>
      </c>
      <c r="AI233" s="74">
        <f>IV!AC93*100</f>
        <v>0</v>
      </c>
      <c r="AJ233" s="74">
        <f>IV!AD93*100</f>
        <v>0</v>
      </c>
      <c r="AK233" s="74">
        <f>IV!AE93*100</f>
        <v>0</v>
      </c>
      <c r="AL233" s="74">
        <f>IV!AF93*100</f>
        <v>0</v>
      </c>
      <c r="AM233" s="74">
        <f>IV!AG93*100</f>
        <v>0</v>
      </c>
      <c r="AN233" s="74">
        <f>IV!AH93*100</f>
        <v>0</v>
      </c>
      <c r="AO233" s="74">
        <f>IV!AI93*100</f>
        <v>0</v>
      </c>
      <c r="AP233" s="74">
        <f>IV!AJ93*100</f>
        <v>0</v>
      </c>
      <c r="AQ233" s="74">
        <f>IV!AK93*100</f>
        <v>0</v>
      </c>
    </row>
    <row r="234" spans="1:43" x14ac:dyDescent="0.2">
      <c r="A234" s="70" t="s">
        <v>97</v>
      </c>
      <c r="B234" s="70" t="s">
        <v>110</v>
      </c>
      <c r="C234" s="70" t="s">
        <v>108</v>
      </c>
      <c r="D234" s="70" t="s">
        <v>16</v>
      </c>
      <c r="E234" s="70" t="s">
        <v>55</v>
      </c>
      <c r="F234" s="70" t="s">
        <v>103</v>
      </c>
      <c r="G234" s="71" t="str">
        <f>IV!B94</f>
        <v>%</v>
      </c>
      <c r="H234" s="70" t="s">
        <v>102</v>
      </c>
      <c r="I234" s="72">
        <v>4</v>
      </c>
      <c r="J234" s="74">
        <f>IV!D94*100</f>
        <v>0</v>
      </c>
      <c r="K234" s="74">
        <f>IV!E94*100</f>
        <v>0</v>
      </c>
      <c r="L234" s="74">
        <f>IV!F94*100</f>
        <v>0</v>
      </c>
      <c r="M234" s="74">
        <f>IV!G94*100</f>
        <v>0</v>
      </c>
      <c r="N234" s="74">
        <f>IV!H94*100</f>
        <v>0</v>
      </c>
      <c r="O234" s="74">
        <f>IV!I94*100</f>
        <v>0</v>
      </c>
      <c r="P234" s="74">
        <f>IV!J94*100</f>
        <v>0</v>
      </c>
      <c r="Q234" s="74">
        <f>IV!K94*100</f>
        <v>0</v>
      </c>
      <c r="R234" s="74">
        <f>IV!L94*100</f>
        <v>0</v>
      </c>
      <c r="S234" s="74">
        <f>IV!M94*100</f>
        <v>0</v>
      </c>
      <c r="T234" s="74">
        <f>IV!N94*100</f>
        <v>0</v>
      </c>
      <c r="U234" s="74">
        <f>IV!O94*100</f>
        <v>0</v>
      </c>
      <c r="V234" s="74">
        <f>IV!P94*100</f>
        <v>0</v>
      </c>
      <c r="W234" s="74">
        <f>IV!Q94*100</f>
        <v>0</v>
      </c>
      <c r="X234" s="74">
        <f>IV!R94*100</f>
        <v>0</v>
      </c>
      <c r="Y234" s="74">
        <f>IV!S94*100</f>
        <v>0</v>
      </c>
      <c r="Z234" s="74">
        <f>IV!T94*100</f>
        <v>0</v>
      </c>
      <c r="AA234" s="74">
        <f>IV!U94*100</f>
        <v>0</v>
      </c>
      <c r="AB234" s="74">
        <f>IV!V94*100</f>
        <v>0</v>
      </c>
      <c r="AC234" s="74">
        <f>IV!W94*100</f>
        <v>0</v>
      </c>
      <c r="AD234" s="74">
        <f>IV!X94*100</f>
        <v>0</v>
      </c>
      <c r="AE234" s="74">
        <f>IV!Y94*100</f>
        <v>0</v>
      </c>
      <c r="AF234" s="74">
        <f>IV!Z94*100</f>
        <v>0</v>
      </c>
      <c r="AG234" s="74">
        <f>IV!AA94*100</f>
        <v>0</v>
      </c>
      <c r="AH234" s="74">
        <f>IV!AB94*100</f>
        <v>0</v>
      </c>
      <c r="AI234" s="74">
        <f>IV!AC94*100</f>
        <v>0</v>
      </c>
      <c r="AJ234" s="74">
        <f>IV!AD94*100</f>
        <v>0</v>
      </c>
      <c r="AK234" s="74">
        <f>IV!AE94*100</f>
        <v>0</v>
      </c>
      <c r="AL234" s="74">
        <f>IV!AF94*100</f>
        <v>0</v>
      </c>
      <c r="AM234" s="74">
        <f>IV!AG94*100</f>
        <v>0</v>
      </c>
      <c r="AN234" s="74">
        <f>IV!AH94*100</f>
        <v>0</v>
      </c>
      <c r="AO234" s="74">
        <f>IV!AI94*100</f>
        <v>0</v>
      </c>
      <c r="AP234" s="74">
        <f>IV!AJ94*100</f>
        <v>0</v>
      </c>
      <c r="AQ234" s="74">
        <f>IV!AK94*100</f>
        <v>0</v>
      </c>
    </row>
    <row r="235" spans="1:43" x14ac:dyDescent="0.2">
      <c r="A235" s="70" t="s">
        <v>97</v>
      </c>
      <c r="B235" s="70" t="s">
        <v>110</v>
      </c>
      <c r="C235" s="70" t="s">
        <v>108</v>
      </c>
      <c r="D235" s="70" t="s">
        <v>16</v>
      </c>
      <c r="E235" s="70" t="s">
        <v>79</v>
      </c>
      <c r="F235" s="70" t="s">
        <v>103</v>
      </c>
      <c r="G235" s="71" t="str">
        <f>IV!B95</f>
        <v>%</v>
      </c>
      <c r="H235" s="70" t="s">
        <v>102</v>
      </c>
      <c r="I235" s="72">
        <v>4</v>
      </c>
      <c r="J235" s="74">
        <f>IV!D95*100</f>
        <v>0</v>
      </c>
      <c r="K235" s="74">
        <f>IV!E95*100</f>
        <v>0</v>
      </c>
      <c r="L235" s="74">
        <f>IV!F95*100</f>
        <v>0</v>
      </c>
      <c r="M235" s="74">
        <f>IV!G95*100</f>
        <v>0</v>
      </c>
      <c r="N235" s="74">
        <f>IV!H95*100</f>
        <v>0</v>
      </c>
      <c r="O235" s="74">
        <f>IV!I95*100</f>
        <v>0</v>
      </c>
      <c r="P235" s="74">
        <f>IV!J95*100</f>
        <v>0</v>
      </c>
      <c r="Q235" s="74">
        <f>IV!K95*100</f>
        <v>0</v>
      </c>
      <c r="R235" s="74">
        <f>IV!L95*100</f>
        <v>0</v>
      </c>
      <c r="S235" s="74">
        <f>IV!M95*100</f>
        <v>0</v>
      </c>
      <c r="T235" s="74">
        <f>IV!N95*100</f>
        <v>0</v>
      </c>
      <c r="U235" s="74">
        <f>IV!O95*100</f>
        <v>0</v>
      </c>
      <c r="V235" s="74">
        <f>IV!P95*100</f>
        <v>0</v>
      </c>
      <c r="W235" s="74">
        <f>IV!Q95*100</f>
        <v>0</v>
      </c>
      <c r="X235" s="74">
        <f>IV!R95*100</f>
        <v>0</v>
      </c>
      <c r="Y235" s="74">
        <f>IV!S95*100</f>
        <v>0</v>
      </c>
      <c r="Z235" s="74">
        <f>IV!T95*100</f>
        <v>0</v>
      </c>
      <c r="AA235" s="74">
        <f>IV!U95*100</f>
        <v>0</v>
      </c>
      <c r="AB235" s="74">
        <f>IV!V95*100</f>
        <v>0</v>
      </c>
      <c r="AC235" s="74">
        <f>IV!W95*100</f>
        <v>0.1126426390489213</v>
      </c>
      <c r="AD235" s="74">
        <f>IV!X95*100</f>
        <v>0.22503179634371551</v>
      </c>
      <c r="AE235" s="74">
        <f>IV!Y95*100</f>
        <v>0.33716832654459744</v>
      </c>
      <c r="AF235" s="74">
        <f>IV!Z95*100</f>
        <v>0.4490530804739038</v>
      </c>
      <c r="AG235" s="74">
        <f>IV!AA95*100</f>
        <v>0.56068690513753328</v>
      </c>
      <c r="AH235" s="74">
        <f>IV!AB95*100</f>
        <v>1.1802745210209309</v>
      </c>
      <c r="AI235" s="74">
        <f>IV!AC95*100</f>
        <v>1.792188880231925</v>
      </c>
      <c r="AJ235" s="74">
        <f>IV!AD95*100</f>
        <v>2.3965716492241924</v>
      </c>
      <c r="AK235" s="74">
        <f>IV!AE95*100</f>
        <v>2.9935610284519139</v>
      </c>
      <c r="AL235" s="74">
        <f>IV!AF95*100</f>
        <v>3.583291857723546</v>
      </c>
      <c r="AM235" s="74">
        <f>IV!AG95*100</f>
        <v>4.165895717735582</v>
      </c>
      <c r="AN235" s="74">
        <f>IV!AH95*100</f>
        <v>4.7415010279501866</v>
      </c>
      <c r="AO235" s="74">
        <f>IV!AI95*100</f>
        <v>5.3102331409617944</v>
      </c>
      <c r="AP235" s="74">
        <f>IV!AJ95*100</f>
        <v>5.872214433508109</v>
      </c>
      <c r="AQ235" s="74">
        <f>IV!AK95*100</f>
        <v>6.4275643942564908</v>
      </c>
    </row>
    <row r="236" spans="1:43" x14ac:dyDescent="0.2">
      <c r="A236" s="70" t="s">
        <v>97</v>
      </c>
      <c r="B236" s="70" t="s">
        <v>110</v>
      </c>
      <c r="C236" s="70" t="s">
        <v>108</v>
      </c>
      <c r="D236" s="70" t="s">
        <v>82</v>
      </c>
      <c r="E236" s="70" t="s">
        <v>7</v>
      </c>
      <c r="F236" s="70" t="s">
        <v>103</v>
      </c>
      <c r="G236" s="71" t="str">
        <f>IV!B98</f>
        <v>%</v>
      </c>
      <c r="H236" s="70" t="s">
        <v>102</v>
      </c>
      <c r="I236" s="72">
        <v>4</v>
      </c>
      <c r="J236" s="74">
        <f>IV!D98*100</f>
        <v>0</v>
      </c>
      <c r="K236" s="74">
        <f>IV!E98*100</f>
        <v>0</v>
      </c>
      <c r="L236" s="74">
        <f>IV!F98*100</f>
        <v>0</v>
      </c>
      <c r="M236" s="74">
        <f>IV!G98*100</f>
        <v>0</v>
      </c>
      <c r="N236" s="74">
        <f>IV!H98*100</f>
        <v>0</v>
      </c>
      <c r="O236" s="74">
        <f>IV!I98*100</f>
        <v>0</v>
      </c>
      <c r="P236" s="74">
        <f>IV!J98*100</f>
        <v>0</v>
      </c>
      <c r="Q236" s="74">
        <f>IV!K98*100</f>
        <v>0</v>
      </c>
      <c r="R236" s="74">
        <f>IV!L98*100</f>
        <v>0</v>
      </c>
      <c r="S236" s="74">
        <f>IV!M98*100</f>
        <v>0</v>
      </c>
      <c r="T236" s="74">
        <f>IV!N98*100</f>
        <v>0</v>
      </c>
      <c r="U236" s="74">
        <f>IV!O98*100</f>
        <v>0</v>
      </c>
      <c r="V236" s="74">
        <f>IV!P98*100</f>
        <v>0</v>
      </c>
      <c r="W236" s="74">
        <f>IV!Q98*100</f>
        <v>0</v>
      </c>
      <c r="X236" s="74">
        <f>IV!R98*100</f>
        <v>0</v>
      </c>
      <c r="Y236" s="74">
        <f>IV!S98*100</f>
        <v>0</v>
      </c>
      <c r="Z236" s="74">
        <f>IV!T98*100</f>
        <v>0</v>
      </c>
      <c r="AA236" s="74">
        <f>IV!U98*100</f>
        <v>0</v>
      </c>
      <c r="AB236" s="74">
        <f>IV!V98*100</f>
        <v>0</v>
      </c>
      <c r="AC236" s="74">
        <f>IV!W98*100</f>
        <v>0</v>
      </c>
      <c r="AD236" s="74">
        <f>IV!X98*100</f>
        <v>0</v>
      </c>
      <c r="AE236" s="74">
        <f>IV!Y98*100</f>
        <v>0</v>
      </c>
      <c r="AF236" s="74">
        <f>IV!Z98*100</f>
        <v>0</v>
      </c>
      <c r="AG236" s="74">
        <f>IV!AA98*100</f>
        <v>0</v>
      </c>
      <c r="AH236" s="74">
        <f>IV!AB98*100</f>
        <v>0</v>
      </c>
      <c r="AI236" s="74">
        <f>IV!AC98*100</f>
        <v>0</v>
      </c>
      <c r="AJ236" s="74">
        <f>IV!AD98*100</f>
        <v>0</v>
      </c>
      <c r="AK236" s="74">
        <f>IV!AE98*100</f>
        <v>0</v>
      </c>
      <c r="AL236" s="74">
        <f>IV!AF98*100</f>
        <v>0</v>
      </c>
      <c r="AM236" s="74">
        <f>IV!AG98*100</f>
        <v>0</v>
      </c>
      <c r="AN236" s="74">
        <f>IV!AH98*100</f>
        <v>0</v>
      </c>
      <c r="AO236" s="74">
        <f>IV!AI98*100</f>
        <v>0</v>
      </c>
      <c r="AP236" s="74">
        <f>IV!AJ98*100</f>
        <v>0</v>
      </c>
      <c r="AQ236" s="74">
        <f>IV!AK98*100</f>
        <v>0</v>
      </c>
    </row>
    <row r="237" spans="1:43" x14ac:dyDescent="0.2">
      <c r="A237" s="70" t="s">
        <v>97</v>
      </c>
      <c r="B237" s="70" t="s">
        <v>110</v>
      </c>
      <c r="C237" s="70" t="s">
        <v>108</v>
      </c>
      <c r="D237" s="70" t="s">
        <v>82</v>
      </c>
      <c r="E237" s="70" t="s">
        <v>9</v>
      </c>
      <c r="F237" s="70" t="s">
        <v>103</v>
      </c>
      <c r="G237" s="71" t="str">
        <f>IV!B99</f>
        <v>%</v>
      </c>
      <c r="H237" s="70" t="s">
        <v>102</v>
      </c>
      <c r="I237" s="72">
        <v>4</v>
      </c>
      <c r="J237" s="74">
        <f>IV!D99*100</f>
        <v>0</v>
      </c>
      <c r="K237" s="74">
        <f>IV!E99*100</f>
        <v>0</v>
      </c>
      <c r="L237" s="74">
        <f>IV!F99*100</f>
        <v>0</v>
      </c>
      <c r="M237" s="74">
        <f>IV!G99*100</f>
        <v>0</v>
      </c>
      <c r="N237" s="74">
        <f>IV!H99*100</f>
        <v>0</v>
      </c>
      <c r="O237" s="74">
        <f>IV!I99*100</f>
        <v>0</v>
      </c>
      <c r="P237" s="74">
        <f>IV!J99*100</f>
        <v>0</v>
      </c>
      <c r="Q237" s="74">
        <f>IV!K99*100</f>
        <v>0</v>
      </c>
      <c r="R237" s="74">
        <f>IV!L99*100</f>
        <v>0</v>
      </c>
      <c r="S237" s="74">
        <f>IV!M99*100</f>
        <v>0</v>
      </c>
      <c r="T237" s="74">
        <f>IV!N99*100</f>
        <v>0</v>
      </c>
      <c r="U237" s="74">
        <f>IV!O99*100</f>
        <v>0</v>
      </c>
      <c r="V237" s="74">
        <f>IV!P99*100</f>
        <v>0</v>
      </c>
      <c r="W237" s="74">
        <f>IV!Q99*100</f>
        <v>0</v>
      </c>
      <c r="X237" s="74">
        <f>IV!R99*100</f>
        <v>0</v>
      </c>
      <c r="Y237" s="74">
        <f>IV!S99*100</f>
        <v>0</v>
      </c>
      <c r="Z237" s="74">
        <f>IV!T99*100</f>
        <v>0</v>
      </c>
      <c r="AA237" s="74">
        <f>IV!U99*100</f>
        <v>0</v>
      </c>
      <c r="AB237" s="74">
        <f>IV!V99*100</f>
        <v>0</v>
      </c>
      <c r="AC237" s="74">
        <f>IV!W99*100</f>
        <v>0</v>
      </c>
      <c r="AD237" s="74">
        <f>IV!X99*100</f>
        <v>0</v>
      </c>
      <c r="AE237" s="74">
        <f>IV!Y99*100</f>
        <v>0</v>
      </c>
      <c r="AF237" s="74">
        <f>IV!Z99*100</f>
        <v>0</v>
      </c>
      <c r="AG237" s="74">
        <f>IV!AA99*100</f>
        <v>0</v>
      </c>
      <c r="AH237" s="74">
        <f>IV!AB99*100</f>
        <v>0</v>
      </c>
      <c r="AI237" s="74">
        <f>IV!AC99*100</f>
        <v>0</v>
      </c>
      <c r="AJ237" s="74">
        <f>IV!AD99*100</f>
        <v>0</v>
      </c>
      <c r="AK237" s="74">
        <f>IV!AE99*100</f>
        <v>0</v>
      </c>
      <c r="AL237" s="74">
        <f>IV!AF99*100</f>
        <v>0</v>
      </c>
      <c r="AM237" s="74">
        <f>IV!AG99*100</f>
        <v>0</v>
      </c>
      <c r="AN237" s="74">
        <f>IV!AH99*100</f>
        <v>0</v>
      </c>
      <c r="AO237" s="74">
        <f>IV!AI99*100</f>
        <v>0</v>
      </c>
      <c r="AP237" s="74">
        <f>IV!AJ99*100</f>
        <v>0</v>
      </c>
      <c r="AQ237" s="74">
        <f>IV!AK99*100</f>
        <v>0</v>
      </c>
    </row>
    <row r="238" spans="1:43" x14ac:dyDescent="0.2">
      <c r="A238" s="70" t="s">
        <v>97</v>
      </c>
      <c r="B238" s="70" t="s">
        <v>110</v>
      </c>
      <c r="C238" s="70" t="s">
        <v>108</v>
      </c>
      <c r="D238" s="70" t="s">
        <v>82</v>
      </c>
      <c r="E238" s="70" t="s">
        <v>10</v>
      </c>
      <c r="F238" s="70" t="s">
        <v>103</v>
      </c>
      <c r="G238" s="71" t="str">
        <f>IV!B100</f>
        <v>%</v>
      </c>
      <c r="H238" s="70" t="s">
        <v>102</v>
      </c>
      <c r="I238" s="72">
        <v>4</v>
      </c>
      <c r="J238" s="74">
        <f>IV!D100*100</f>
        <v>0</v>
      </c>
      <c r="K238" s="74">
        <f>IV!E100*100</f>
        <v>0</v>
      </c>
      <c r="L238" s="74">
        <f>IV!F100*100</f>
        <v>0</v>
      </c>
      <c r="M238" s="74">
        <f>IV!G100*100</f>
        <v>0</v>
      </c>
      <c r="N238" s="74">
        <f>IV!H100*100</f>
        <v>0</v>
      </c>
      <c r="O238" s="74">
        <f>IV!I100*100</f>
        <v>0</v>
      </c>
      <c r="P238" s="74">
        <f>IV!J100*100</f>
        <v>0</v>
      </c>
      <c r="Q238" s="74">
        <f>IV!K100*100</f>
        <v>0</v>
      </c>
      <c r="R238" s="74">
        <f>IV!L100*100</f>
        <v>0</v>
      </c>
      <c r="S238" s="74">
        <f>IV!M100*100</f>
        <v>0</v>
      </c>
      <c r="T238" s="74">
        <f>IV!N100*100</f>
        <v>0</v>
      </c>
      <c r="U238" s="74">
        <f>IV!O100*100</f>
        <v>0</v>
      </c>
      <c r="V238" s="74">
        <f>IV!P100*100</f>
        <v>0</v>
      </c>
      <c r="W238" s="74">
        <f>IV!Q100*100</f>
        <v>0</v>
      </c>
      <c r="X238" s="74">
        <f>IV!R100*100</f>
        <v>0</v>
      </c>
      <c r="Y238" s="74">
        <f>IV!S100*100</f>
        <v>0</v>
      </c>
      <c r="Z238" s="74">
        <f>IV!T100*100</f>
        <v>0</v>
      </c>
      <c r="AA238" s="74">
        <f>IV!U100*100</f>
        <v>0</v>
      </c>
      <c r="AB238" s="74">
        <f>IV!V100*100</f>
        <v>0</v>
      </c>
      <c r="AC238" s="74">
        <f>IV!W100*100</f>
        <v>0</v>
      </c>
      <c r="AD238" s="74">
        <f>IV!X100*100</f>
        <v>0</v>
      </c>
      <c r="AE238" s="74">
        <f>IV!Y100*100</f>
        <v>0</v>
      </c>
      <c r="AF238" s="74">
        <f>IV!Z100*100</f>
        <v>0</v>
      </c>
      <c r="AG238" s="74">
        <f>IV!AA100*100</f>
        <v>0</v>
      </c>
      <c r="AH238" s="74">
        <f>IV!AB100*100</f>
        <v>0</v>
      </c>
      <c r="AI238" s="74">
        <f>IV!AC100*100</f>
        <v>0</v>
      </c>
      <c r="AJ238" s="74">
        <f>IV!AD100*100</f>
        <v>0</v>
      </c>
      <c r="AK238" s="74">
        <f>IV!AE100*100</f>
        <v>0</v>
      </c>
      <c r="AL238" s="74">
        <f>IV!AF100*100</f>
        <v>0</v>
      </c>
      <c r="AM238" s="74">
        <f>IV!AG100*100</f>
        <v>0</v>
      </c>
      <c r="AN238" s="74">
        <f>IV!AH100*100</f>
        <v>0</v>
      </c>
      <c r="AO238" s="74">
        <f>IV!AI100*100</f>
        <v>0</v>
      </c>
      <c r="AP238" s="74">
        <f>IV!AJ100*100</f>
        <v>0</v>
      </c>
      <c r="AQ238" s="74">
        <f>IV!AK100*100</f>
        <v>0</v>
      </c>
    </row>
    <row r="239" spans="1:43" x14ac:dyDescent="0.2">
      <c r="A239" s="70" t="s">
        <v>97</v>
      </c>
      <c r="B239" s="70" t="s">
        <v>110</v>
      </c>
      <c r="C239" s="70" t="s">
        <v>108</v>
      </c>
      <c r="D239" s="70" t="s">
        <v>82</v>
      </c>
      <c r="E239" s="70" t="s">
        <v>11</v>
      </c>
      <c r="F239" s="70" t="s">
        <v>103</v>
      </c>
      <c r="G239" s="71" t="str">
        <f>IV!B101</f>
        <v>%</v>
      </c>
      <c r="H239" s="70" t="s">
        <v>102</v>
      </c>
      <c r="I239" s="72">
        <v>4</v>
      </c>
      <c r="J239" s="74">
        <f>IV!D101*100</f>
        <v>100</v>
      </c>
      <c r="K239" s="74">
        <f>IV!E101*100</f>
        <v>100</v>
      </c>
      <c r="L239" s="74">
        <f>IV!F101*100</f>
        <v>100</v>
      </c>
      <c r="M239" s="74">
        <f>IV!G101*100</f>
        <v>100</v>
      </c>
      <c r="N239" s="74">
        <f>IV!H101*100</f>
        <v>100</v>
      </c>
      <c r="O239" s="74">
        <f>IV!I101*100</f>
        <v>98.983114576044443</v>
      </c>
      <c r="P239" s="74">
        <f>IV!J101*100</f>
        <v>97.965885119756209</v>
      </c>
      <c r="Q239" s="74">
        <f>IV!K101*100</f>
        <v>96.948317156304952</v>
      </c>
      <c r="R239" s="74">
        <f>IV!L101*100</f>
        <v>95.930115523506245</v>
      </c>
      <c r="S239" s="74">
        <f>IV!M101*100</f>
        <v>94.90905204431786</v>
      </c>
      <c r="T239" s="74">
        <f>IV!N101*100</f>
        <v>93.870126714204417</v>
      </c>
      <c r="U239" s="74">
        <f>IV!O101*100</f>
        <v>92.71421436893678</v>
      </c>
      <c r="V239" s="74">
        <f>IV!P101*100</f>
        <v>90.795721813560789</v>
      </c>
      <c r="W239" s="74">
        <f>IV!Q101*100</f>
        <v>81.785507095466158</v>
      </c>
      <c r="X239" s="74">
        <f>IV!R101*100</f>
        <v>80.289067711795241</v>
      </c>
      <c r="Y239" s="74">
        <f>IV!S101*100</f>
        <v>78.767547545155864</v>
      </c>
      <c r="Z239" s="74">
        <f>IV!T101*100</f>
        <v>77.219758912964792</v>
      </c>
      <c r="AA239" s="74">
        <f>IV!U101*100</f>
        <v>75.644471681825777</v>
      </c>
      <c r="AB239" s="74">
        <f>IV!V101*100</f>
        <v>74.040415002842764</v>
      </c>
      <c r="AC239" s="74">
        <f>IV!W101*100</f>
        <v>72.406279686775449</v>
      </c>
      <c r="AD239" s="74">
        <f>IV!X101*100</f>
        <v>70.740721309772681</v>
      </c>
      <c r="AE239" s="74">
        <f>IV!Y101*100</f>
        <v>69.042364147243731</v>
      </c>
      <c r="AF239" s="74">
        <f>IV!Z101*100</f>
        <v>67.309806039592701</v>
      </c>
      <c r="AG239" s="74">
        <f>IV!AA101*100</f>
        <v>65.541624298660622</v>
      </c>
      <c r="AH239" s="74">
        <f>IV!AB101*100</f>
        <v>63.73638276732251</v>
      </c>
      <c r="AI239" s="74">
        <f>IV!AC101*100</f>
        <v>61.892640146209743</v>
      </c>
      <c r="AJ239" s="74">
        <f>IV!AD101*100</f>
        <v>60.008959700320631</v>
      </c>
      <c r="AK239" s="74">
        <f>IV!AE101*100</f>
        <v>58.083920453596825</v>
      </c>
      <c r="AL239" s="74">
        <f>IV!AF101*100</f>
        <v>56.116129970554759</v>
      </c>
      <c r="AM239" s="74">
        <f>IV!AG101*100</f>
        <v>54.104238809872086</v>
      </c>
      <c r="AN239" s="74">
        <f>IV!AH101*100</f>
        <v>52.046956714506088</v>
      </c>
      <c r="AO239" s="74">
        <f>IV!AI101*100</f>
        <v>49.943070575527948</v>
      </c>
      <c r="AP239" s="74">
        <f>IV!AJ101*100</f>
        <v>47.791464171515997</v>
      </c>
      <c r="AQ239" s="74">
        <f>IV!AK101*100</f>
        <v>45.591139641311905</v>
      </c>
    </row>
    <row r="240" spans="1:43" x14ac:dyDescent="0.2">
      <c r="A240" s="70" t="s">
        <v>97</v>
      </c>
      <c r="B240" s="70" t="s">
        <v>110</v>
      </c>
      <c r="C240" s="70" t="s">
        <v>108</v>
      </c>
      <c r="D240" s="70" t="s">
        <v>82</v>
      </c>
      <c r="E240" s="70" t="s">
        <v>111</v>
      </c>
      <c r="F240" s="70" t="s">
        <v>103</v>
      </c>
      <c r="G240" s="71" t="str">
        <f>IV!B102</f>
        <v>%</v>
      </c>
      <c r="H240" s="70" t="s">
        <v>102</v>
      </c>
      <c r="I240" s="72">
        <v>4</v>
      </c>
      <c r="J240" s="74">
        <f>IV!D102*100</f>
        <v>0</v>
      </c>
      <c r="K240" s="74">
        <f>IV!E102*100</f>
        <v>0</v>
      </c>
      <c r="L240" s="74">
        <f>IV!F102*100</f>
        <v>0</v>
      </c>
      <c r="M240" s="74">
        <f>IV!G102*100</f>
        <v>0</v>
      </c>
      <c r="N240" s="74">
        <f>IV!H102*100</f>
        <v>0</v>
      </c>
      <c r="O240" s="74">
        <f>IV!I102*100</f>
        <v>0</v>
      </c>
      <c r="P240" s="74">
        <f>IV!J102*100</f>
        <v>0</v>
      </c>
      <c r="Q240" s="74">
        <f>IV!K102*100</f>
        <v>0</v>
      </c>
      <c r="R240" s="74">
        <f>IV!L102*100</f>
        <v>0</v>
      </c>
      <c r="S240" s="74">
        <f>IV!M102*100</f>
        <v>0</v>
      </c>
      <c r="T240" s="74">
        <f>IV!N102*100</f>
        <v>0</v>
      </c>
      <c r="U240" s="74">
        <f>IV!O102*100</f>
        <v>0</v>
      </c>
      <c r="V240" s="74">
        <f>IV!P102*100</f>
        <v>0</v>
      </c>
      <c r="W240" s="74">
        <f>IV!Q102*100</f>
        <v>0</v>
      </c>
      <c r="X240" s="74">
        <f>IV!R102*100</f>
        <v>0</v>
      </c>
      <c r="Y240" s="74">
        <f>IV!S102*100</f>
        <v>0</v>
      </c>
      <c r="Z240" s="74">
        <f>IV!T102*100</f>
        <v>0</v>
      </c>
      <c r="AA240" s="74">
        <f>IV!U102*100</f>
        <v>0</v>
      </c>
      <c r="AB240" s="74">
        <f>IV!V102*100</f>
        <v>0</v>
      </c>
      <c r="AC240" s="74">
        <f>IV!W102*100</f>
        <v>0</v>
      </c>
      <c r="AD240" s="74">
        <f>IV!X102*100</f>
        <v>0</v>
      </c>
      <c r="AE240" s="74">
        <f>IV!Y102*100</f>
        <v>0</v>
      </c>
      <c r="AF240" s="74">
        <f>IV!Z102*100</f>
        <v>0</v>
      </c>
      <c r="AG240" s="74">
        <f>IV!AA102*100</f>
        <v>0</v>
      </c>
      <c r="AH240" s="74">
        <f>IV!AB102*100</f>
        <v>0</v>
      </c>
      <c r="AI240" s="74">
        <f>IV!AC102*100</f>
        <v>0</v>
      </c>
      <c r="AJ240" s="74">
        <f>IV!AD102*100</f>
        <v>0</v>
      </c>
      <c r="AK240" s="74">
        <f>IV!AE102*100</f>
        <v>0</v>
      </c>
      <c r="AL240" s="74">
        <f>IV!AF102*100</f>
        <v>0</v>
      </c>
      <c r="AM240" s="74">
        <f>IV!AG102*100</f>
        <v>0</v>
      </c>
      <c r="AN240" s="74">
        <f>IV!AH102*100</f>
        <v>0</v>
      </c>
      <c r="AO240" s="74">
        <f>IV!AI102*100</f>
        <v>0</v>
      </c>
      <c r="AP240" s="74">
        <f>IV!AJ102*100</f>
        <v>0</v>
      </c>
      <c r="AQ240" s="74">
        <f>IV!AK102*100</f>
        <v>0</v>
      </c>
    </row>
    <row r="241" spans="1:43" x14ac:dyDescent="0.2">
      <c r="A241" s="70" t="s">
        <v>97</v>
      </c>
      <c r="B241" s="70" t="s">
        <v>110</v>
      </c>
      <c r="C241" s="70" t="s">
        <v>108</v>
      </c>
      <c r="D241" s="70" t="s">
        <v>82</v>
      </c>
      <c r="E241" s="70" t="s">
        <v>12</v>
      </c>
      <c r="F241" s="70" t="s">
        <v>103</v>
      </c>
      <c r="G241" s="71" t="str">
        <f>IV!B103</f>
        <v>%</v>
      </c>
      <c r="H241" s="70" t="s">
        <v>102</v>
      </c>
      <c r="I241" s="72">
        <v>4</v>
      </c>
      <c r="J241" s="74">
        <f>IV!D103*100</f>
        <v>0</v>
      </c>
      <c r="K241" s="74">
        <f>IV!E103*100</f>
        <v>0</v>
      </c>
      <c r="L241" s="74">
        <f>IV!F103*100</f>
        <v>0</v>
      </c>
      <c r="M241" s="74">
        <f>IV!G103*100</f>
        <v>0</v>
      </c>
      <c r="N241" s="74">
        <f>IV!H103*100</f>
        <v>0</v>
      </c>
      <c r="O241" s="74">
        <f>IV!I103*100</f>
        <v>1.016885423955552</v>
      </c>
      <c r="P241" s="74">
        <f>IV!J103*100</f>
        <v>2.0341018596483194</v>
      </c>
      <c r="Q241" s="74">
        <f>IV!K103*100</f>
        <v>3.051596652047873</v>
      </c>
      <c r="R241" s="74">
        <f>IV!L103*100</f>
        <v>4.0693139305855057</v>
      </c>
      <c r="S241" s="74">
        <f>IV!M103*100</f>
        <v>5.0871713900049231</v>
      </c>
      <c r="T241" s="74">
        <f>IV!N103*100</f>
        <v>6.104880314371159</v>
      </c>
      <c r="U241" s="74">
        <f>IV!O103*100</f>
        <v>7.1205847884641269</v>
      </c>
      <c r="V241" s="74">
        <f>IV!P103*100</f>
        <v>8.1208856293842242</v>
      </c>
      <c r="W241" s="74">
        <f>IV!Q103*100</f>
        <v>8.9620531259804093</v>
      </c>
      <c r="X241" s="74">
        <f>IV!R103*100</f>
        <v>9.9459481641469889</v>
      </c>
      <c r="Y241" s="74">
        <f>IV!S103*100</f>
        <v>10.926540378617783</v>
      </c>
      <c r="Z241" s="74">
        <f>IV!T103*100</f>
        <v>11.903536567669518</v>
      </c>
      <c r="AA241" s="74">
        <f>IV!U103*100</f>
        <v>12.876628224563902</v>
      </c>
      <c r="AB241" s="74">
        <f>IV!V103*100</f>
        <v>13.845490940645188</v>
      </c>
      <c r="AC241" s="74">
        <f>IV!W103*100</f>
        <v>14.809783852766678</v>
      </c>
      <c r="AD241" s="74">
        <f>IV!X103*100</f>
        <v>15.769149150597638</v>
      </c>
      <c r="AE241" s="74">
        <f>IV!Y103*100</f>
        <v>16.723211661714824</v>
      </c>
      <c r="AF241" s="74">
        <f>IV!Z103*100</f>
        <v>17.671578534898646</v>
      </c>
      <c r="AG241" s="74">
        <f>IV!AA103*100</f>
        <v>18.613839044700452</v>
      </c>
      <c r="AH241" s="74">
        <f>IV!AB103*100</f>
        <v>19.549564543076801</v>
      </c>
      <c r="AI241" s="74">
        <f>IV!AC103*100</f>
        <v>20.478308586630458</v>
      </c>
      <c r="AJ241" s="74">
        <f>IV!AD103*100</f>
        <v>21.399607270668415</v>
      </c>
      <c r="AK241" s="74">
        <f>IV!AE103*100</f>
        <v>22.312979803767266</v>
      </c>
      <c r="AL241" s="74">
        <f>IV!AF103*100</f>
        <v>23.217929358684611</v>
      </c>
      <c r="AM241" s="74">
        <f>IV!AG103*100</f>
        <v>24.113944237095893</v>
      </c>
      <c r="AN241" s="74">
        <f>IV!AH103*100</f>
        <v>25.00049938656478</v>
      </c>
      <c r="AO241" s="74">
        <f>IV!AI103*100</f>
        <v>25.87705830813584</v>
      </c>
      <c r="AP241" s="74">
        <f>IV!AJ103*100</f>
        <v>26.743075391706483</v>
      </c>
      <c r="AQ241" s="74">
        <f>IV!AK103*100</f>
        <v>27.597998713608863</v>
      </c>
    </row>
    <row r="242" spans="1:43" x14ac:dyDescent="0.2">
      <c r="A242" s="70" t="s">
        <v>97</v>
      </c>
      <c r="B242" s="70" t="s">
        <v>110</v>
      </c>
      <c r="C242" s="70" t="s">
        <v>108</v>
      </c>
      <c r="D242" s="70" t="s">
        <v>82</v>
      </c>
      <c r="E242" s="70" t="s">
        <v>54</v>
      </c>
      <c r="F242" s="70" t="s">
        <v>103</v>
      </c>
      <c r="G242" s="71" t="str">
        <f>IV!B104</f>
        <v>%</v>
      </c>
      <c r="H242" s="70" t="s">
        <v>102</v>
      </c>
      <c r="I242" s="72">
        <v>4</v>
      </c>
      <c r="J242" s="74">
        <f>IV!D104*100</f>
        <v>0</v>
      </c>
      <c r="K242" s="74">
        <f>IV!E104*100</f>
        <v>0</v>
      </c>
      <c r="L242" s="74">
        <f>IV!F104*100</f>
        <v>0</v>
      </c>
      <c r="M242" s="74">
        <f>IV!G104*100</f>
        <v>0</v>
      </c>
      <c r="N242" s="74">
        <f>IV!H104*100</f>
        <v>0</v>
      </c>
      <c r="O242" s="74">
        <f>IV!I104*100</f>
        <v>0</v>
      </c>
      <c r="P242" s="74">
        <f>IV!J104*100</f>
        <v>0</v>
      </c>
      <c r="Q242" s="74">
        <f>IV!K104*100</f>
        <v>0</v>
      </c>
      <c r="R242" s="74">
        <f>IV!L104*100</f>
        <v>0</v>
      </c>
      <c r="S242" s="74">
        <f>IV!M104*100</f>
        <v>0</v>
      </c>
      <c r="T242" s="74">
        <f>IV!N104*100</f>
        <v>0</v>
      </c>
      <c r="U242" s="74">
        <f>IV!O104*100</f>
        <v>0</v>
      </c>
      <c r="V242" s="74">
        <f>IV!P104*100</f>
        <v>0</v>
      </c>
      <c r="W242" s="74">
        <f>IV!Q104*100</f>
        <v>0</v>
      </c>
      <c r="X242" s="74">
        <f>IV!R104*100</f>
        <v>0</v>
      </c>
      <c r="Y242" s="74">
        <f>IV!S104*100</f>
        <v>0</v>
      </c>
      <c r="Z242" s="74">
        <f>IV!T104*100</f>
        <v>0</v>
      </c>
      <c r="AA242" s="74">
        <f>IV!U104*100</f>
        <v>0</v>
      </c>
      <c r="AB242" s="74">
        <f>IV!V104*100</f>
        <v>0</v>
      </c>
      <c r="AC242" s="74">
        <f>IV!W104*100</f>
        <v>0</v>
      </c>
      <c r="AD242" s="74">
        <f>IV!X104*100</f>
        <v>0</v>
      </c>
      <c r="AE242" s="74">
        <f>IV!Y104*100</f>
        <v>0</v>
      </c>
      <c r="AF242" s="74">
        <f>IV!Z104*100</f>
        <v>0</v>
      </c>
      <c r="AG242" s="74">
        <f>IV!AA104*100</f>
        <v>0</v>
      </c>
      <c r="AH242" s="74">
        <f>IV!AB104*100</f>
        <v>0</v>
      </c>
      <c r="AI242" s="74">
        <f>IV!AC104*100</f>
        <v>0</v>
      </c>
      <c r="AJ242" s="74">
        <f>IV!AD104*100</f>
        <v>0</v>
      </c>
      <c r="AK242" s="74">
        <f>IV!AE104*100</f>
        <v>0</v>
      </c>
      <c r="AL242" s="74">
        <f>IV!AF104*100</f>
        <v>0</v>
      </c>
      <c r="AM242" s="74">
        <f>IV!AG104*100</f>
        <v>0</v>
      </c>
      <c r="AN242" s="74">
        <f>IV!AH104*100</f>
        <v>0</v>
      </c>
      <c r="AO242" s="74">
        <f>IV!AI104*100</f>
        <v>0</v>
      </c>
      <c r="AP242" s="74">
        <f>IV!AJ104*100</f>
        <v>0</v>
      </c>
      <c r="AQ242" s="74">
        <f>IV!AK104*100</f>
        <v>0</v>
      </c>
    </row>
    <row r="243" spans="1:43" x14ac:dyDescent="0.2">
      <c r="A243" s="70" t="s">
        <v>97</v>
      </c>
      <c r="B243" s="70" t="s">
        <v>110</v>
      </c>
      <c r="C243" s="70" t="s">
        <v>108</v>
      </c>
      <c r="D243" s="70" t="s">
        <v>82</v>
      </c>
      <c r="E243" s="70" t="s">
        <v>78</v>
      </c>
      <c r="F243" s="70" t="s">
        <v>103</v>
      </c>
      <c r="G243" s="71" t="str">
        <f>IV!B105</f>
        <v>%</v>
      </c>
      <c r="H243" s="70" t="s">
        <v>102</v>
      </c>
      <c r="I243" s="72">
        <v>4</v>
      </c>
      <c r="J243" s="74">
        <f>IV!D105*100</f>
        <v>0</v>
      </c>
      <c r="K243" s="74">
        <f>IV!E105*100</f>
        <v>0</v>
      </c>
      <c r="L243" s="74">
        <f>IV!F105*100</f>
        <v>0</v>
      </c>
      <c r="M243" s="74">
        <f>IV!G105*100</f>
        <v>0</v>
      </c>
      <c r="N243" s="74">
        <f>IV!H105*100</f>
        <v>0</v>
      </c>
      <c r="O243" s="74">
        <f>IV!I105*100</f>
        <v>0</v>
      </c>
      <c r="P243" s="74">
        <f>IV!J105*100</f>
        <v>0</v>
      </c>
      <c r="Q243" s="74">
        <f>IV!K105*100</f>
        <v>0</v>
      </c>
      <c r="R243" s="74">
        <f>IV!L105*100</f>
        <v>0</v>
      </c>
      <c r="S243" s="74">
        <f>IV!M105*100</f>
        <v>0</v>
      </c>
      <c r="T243" s="74">
        <f>IV!N105*100</f>
        <v>0</v>
      </c>
      <c r="U243" s="74">
        <f>IV!O105*100</f>
        <v>0</v>
      </c>
      <c r="V243" s="74">
        <f>IV!P105*100</f>
        <v>0</v>
      </c>
      <c r="W243" s="74">
        <f>IV!Q105*100</f>
        <v>0</v>
      </c>
      <c r="X243" s="74">
        <f>IV!R105*100</f>
        <v>0</v>
      </c>
      <c r="Y243" s="74">
        <f>IV!S105*100</f>
        <v>0</v>
      </c>
      <c r="Z243" s="74">
        <f>IV!T105*100</f>
        <v>0</v>
      </c>
      <c r="AA243" s="74">
        <f>IV!U105*100</f>
        <v>0</v>
      </c>
      <c r="AB243" s="74">
        <f>IV!V105*100</f>
        <v>0</v>
      </c>
      <c r="AC243" s="74">
        <f>IV!W105*100</f>
        <v>0</v>
      </c>
      <c r="AD243" s="74">
        <f>IV!X105*100</f>
        <v>0</v>
      </c>
      <c r="AE243" s="74">
        <f>IV!Y105*100</f>
        <v>0</v>
      </c>
      <c r="AF243" s="74">
        <f>IV!Z105*100</f>
        <v>0</v>
      </c>
      <c r="AG243" s="74">
        <f>IV!AA105*100</f>
        <v>0</v>
      </c>
      <c r="AH243" s="74">
        <f>IV!AB105*100</f>
        <v>0</v>
      </c>
      <c r="AI243" s="74">
        <f>IV!AC105*100</f>
        <v>0</v>
      </c>
      <c r="AJ243" s="74">
        <f>IV!AD105*100</f>
        <v>0</v>
      </c>
      <c r="AK243" s="74">
        <f>IV!AE105*100</f>
        <v>0</v>
      </c>
      <c r="AL243" s="74">
        <f>IV!AF105*100</f>
        <v>0</v>
      </c>
      <c r="AM243" s="74">
        <f>IV!AG105*100</f>
        <v>0</v>
      </c>
      <c r="AN243" s="74">
        <f>IV!AH105*100</f>
        <v>0</v>
      </c>
      <c r="AO243" s="74">
        <f>IV!AI105*100</f>
        <v>0</v>
      </c>
      <c r="AP243" s="74">
        <f>IV!AJ105*100</f>
        <v>0</v>
      </c>
      <c r="AQ243" s="74">
        <f>IV!AK105*100</f>
        <v>0</v>
      </c>
    </row>
    <row r="244" spans="1:43" x14ac:dyDescent="0.2">
      <c r="A244" s="70" t="s">
        <v>97</v>
      </c>
      <c r="B244" s="70" t="s">
        <v>110</v>
      </c>
      <c r="C244" s="70" t="s">
        <v>108</v>
      </c>
      <c r="D244" s="70" t="s">
        <v>82</v>
      </c>
      <c r="E244" s="70" t="s">
        <v>13</v>
      </c>
      <c r="F244" s="70" t="s">
        <v>103</v>
      </c>
      <c r="G244" s="71" t="str">
        <f>IV!B106</f>
        <v>%</v>
      </c>
      <c r="H244" s="70" t="s">
        <v>102</v>
      </c>
      <c r="I244" s="72">
        <v>4</v>
      </c>
      <c r="J244" s="74">
        <f>IV!D106*100</f>
        <v>0</v>
      </c>
      <c r="K244" s="74">
        <f>IV!E106*100</f>
        <v>0</v>
      </c>
      <c r="L244" s="74">
        <f>IV!F106*100</f>
        <v>0</v>
      </c>
      <c r="M244" s="74">
        <f>IV!G106*100</f>
        <v>0</v>
      </c>
      <c r="N244" s="74">
        <f>IV!H106*100</f>
        <v>0</v>
      </c>
      <c r="O244" s="74">
        <f>IV!I106*100</f>
        <v>0</v>
      </c>
      <c r="P244" s="74">
        <f>IV!J106*100</f>
        <v>0</v>
      </c>
      <c r="Q244" s="74">
        <f>IV!K106*100</f>
        <v>0</v>
      </c>
      <c r="R244" s="74">
        <f>IV!L106*100</f>
        <v>0</v>
      </c>
      <c r="S244" s="74">
        <f>IV!M106*100</f>
        <v>0</v>
      </c>
      <c r="T244" s="74">
        <f>IV!N106*100</f>
        <v>0</v>
      </c>
      <c r="U244" s="74">
        <f>IV!O106*100</f>
        <v>0</v>
      </c>
      <c r="V244" s="74">
        <f>IV!P106*100</f>
        <v>0</v>
      </c>
      <c r="W244" s="74">
        <f>IV!Q106*100</f>
        <v>0</v>
      </c>
      <c r="X244" s="74">
        <f>IV!R106*100</f>
        <v>0</v>
      </c>
      <c r="Y244" s="74">
        <f>IV!S106*100</f>
        <v>0</v>
      </c>
      <c r="Z244" s="74">
        <f>IV!T106*100</f>
        <v>0</v>
      </c>
      <c r="AA244" s="74">
        <f>IV!U106*100</f>
        <v>0</v>
      </c>
      <c r="AB244" s="74">
        <f>IV!V106*100</f>
        <v>0</v>
      </c>
      <c r="AC244" s="74">
        <f>IV!W106*100</f>
        <v>0</v>
      </c>
      <c r="AD244" s="74">
        <f>IV!X106*100</f>
        <v>0</v>
      </c>
      <c r="AE244" s="74">
        <f>IV!Y106*100</f>
        <v>0</v>
      </c>
      <c r="AF244" s="74">
        <f>IV!Z106*100</f>
        <v>0</v>
      </c>
      <c r="AG244" s="74">
        <f>IV!AA106*100</f>
        <v>0</v>
      </c>
      <c r="AH244" s="74">
        <f>IV!AB106*100</f>
        <v>0</v>
      </c>
      <c r="AI244" s="74">
        <f>IV!AC106*100</f>
        <v>0</v>
      </c>
      <c r="AJ244" s="74">
        <f>IV!AD106*100</f>
        <v>0</v>
      </c>
      <c r="AK244" s="74">
        <f>IV!AE106*100</f>
        <v>0</v>
      </c>
      <c r="AL244" s="74">
        <f>IV!AF106*100</f>
        <v>0</v>
      </c>
      <c r="AM244" s="74">
        <f>IV!AG106*100</f>
        <v>0</v>
      </c>
      <c r="AN244" s="74">
        <f>IV!AH106*100</f>
        <v>0</v>
      </c>
      <c r="AO244" s="74">
        <f>IV!AI106*100</f>
        <v>0</v>
      </c>
      <c r="AP244" s="74">
        <f>IV!AJ106*100</f>
        <v>0</v>
      </c>
      <c r="AQ244" s="74">
        <f>IV!AK106*100</f>
        <v>0</v>
      </c>
    </row>
    <row r="245" spans="1:43" x14ac:dyDescent="0.2">
      <c r="A245" s="70" t="s">
        <v>97</v>
      </c>
      <c r="B245" s="70" t="s">
        <v>110</v>
      </c>
      <c r="C245" s="70" t="s">
        <v>108</v>
      </c>
      <c r="D245" s="70" t="s">
        <v>82</v>
      </c>
      <c r="E245" s="70" t="s">
        <v>55</v>
      </c>
      <c r="F245" s="70" t="s">
        <v>103</v>
      </c>
      <c r="G245" s="71" t="str">
        <f>IV!B107</f>
        <v>%</v>
      </c>
      <c r="H245" s="70" t="s">
        <v>102</v>
      </c>
      <c r="I245" s="72">
        <v>4</v>
      </c>
      <c r="J245" s="74">
        <f>IV!D107*100</f>
        <v>0</v>
      </c>
      <c r="K245" s="74">
        <f>IV!E107*100</f>
        <v>0</v>
      </c>
      <c r="L245" s="74">
        <f>IV!F107*100</f>
        <v>0</v>
      </c>
      <c r="M245" s="74">
        <f>IV!G107*100</f>
        <v>0</v>
      </c>
      <c r="N245" s="74">
        <f>IV!H107*100</f>
        <v>0</v>
      </c>
      <c r="O245" s="74">
        <f>IV!I107*100</f>
        <v>0</v>
      </c>
      <c r="P245" s="74">
        <f>IV!J107*100</f>
        <v>0</v>
      </c>
      <c r="Q245" s="74">
        <f>IV!K107*100</f>
        <v>0</v>
      </c>
      <c r="R245" s="74">
        <f>IV!L107*100</f>
        <v>0</v>
      </c>
      <c r="S245" s="74">
        <f>IV!M107*100</f>
        <v>0</v>
      </c>
      <c r="T245" s="74">
        <f>IV!N107*100</f>
        <v>0</v>
      </c>
      <c r="U245" s="74">
        <f>IV!O107*100</f>
        <v>0</v>
      </c>
      <c r="V245" s="74">
        <f>IV!P107*100</f>
        <v>0</v>
      </c>
      <c r="W245" s="74">
        <f>IV!Q107*100</f>
        <v>0</v>
      </c>
      <c r="X245" s="74">
        <f>IV!R107*100</f>
        <v>0</v>
      </c>
      <c r="Y245" s="74">
        <f>IV!S107*100</f>
        <v>0</v>
      </c>
      <c r="Z245" s="74">
        <f>IV!T107*100</f>
        <v>0</v>
      </c>
      <c r="AA245" s="74">
        <f>IV!U107*100</f>
        <v>0</v>
      </c>
      <c r="AB245" s="74">
        <f>IV!V107*100</f>
        <v>0</v>
      </c>
      <c r="AC245" s="74">
        <f>IV!W107*100</f>
        <v>0</v>
      </c>
      <c r="AD245" s="74">
        <f>IV!X107*100</f>
        <v>0</v>
      </c>
      <c r="AE245" s="74">
        <f>IV!Y107*100</f>
        <v>0</v>
      </c>
      <c r="AF245" s="74">
        <f>IV!Z107*100</f>
        <v>0</v>
      </c>
      <c r="AG245" s="74">
        <f>IV!AA107*100</f>
        <v>0</v>
      </c>
      <c r="AH245" s="74">
        <f>IV!AB107*100</f>
        <v>0</v>
      </c>
      <c r="AI245" s="74">
        <f>IV!AC107*100</f>
        <v>0</v>
      </c>
      <c r="AJ245" s="74">
        <f>IV!AD107*100</f>
        <v>0</v>
      </c>
      <c r="AK245" s="74">
        <f>IV!AE107*100</f>
        <v>0</v>
      </c>
      <c r="AL245" s="74">
        <f>IV!AF107*100</f>
        <v>0</v>
      </c>
      <c r="AM245" s="74">
        <f>IV!AG107*100</f>
        <v>0</v>
      </c>
      <c r="AN245" s="74">
        <f>IV!AH107*100</f>
        <v>0</v>
      </c>
      <c r="AO245" s="74">
        <f>IV!AI107*100</f>
        <v>0</v>
      </c>
      <c r="AP245" s="74">
        <f>IV!AJ107*100</f>
        <v>0</v>
      </c>
      <c r="AQ245" s="74">
        <f>IV!AK107*100</f>
        <v>0</v>
      </c>
    </row>
    <row r="246" spans="1:43" x14ac:dyDescent="0.2">
      <c r="A246" s="70" t="s">
        <v>97</v>
      </c>
      <c r="B246" s="70" t="s">
        <v>110</v>
      </c>
      <c r="C246" s="70" t="s">
        <v>108</v>
      </c>
      <c r="D246" s="70" t="s">
        <v>82</v>
      </c>
      <c r="E246" s="70" t="s">
        <v>56</v>
      </c>
      <c r="F246" s="70" t="s">
        <v>103</v>
      </c>
      <c r="G246" s="71" t="str">
        <f>IV!B108</f>
        <v>%</v>
      </c>
      <c r="H246" s="70" t="s">
        <v>102</v>
      </c>
      <c r="I246" s="72">
        <v>4</v>
      </c>
      <c r="J246" s="74">
        <f>IV!D108*100</f>
        <v>0</v>
      </c>
      <c r="K246" s="74">
        <f>IV!E108*100</f>
        <v>0</v>
      </c>
      <c r="L246" s="74">
        <f>IV!F108*100</f>
        <v>0</v>
      </c>
      <c r="M246" s="74">
        <f>IV!G108*100</f>
        <v>0</v>
      </c>
      <c r="N246" s="74">
        <f>IV!H108*100</f>
        <v>0</v>
      </c>
      <c r="O246" s="74">
        <f>IV!I108*100</f>
        <v>0</v>
      </c>
      <c r="P246" s="74">
        <f>IV!J108*100</f>
        <v>0</v>
      </c>
      <c r="Q246" s="74">
        <f>IV!K108*100</f>
        <v>0</v>
      </c>
      <c r="R246" s="74">
        <f>IV!L108*100</f>
        <v>0</v>
      </c>
      <c r="S246" s="74">
        <f>IV!M108*100</f>
        <v>0</v>
      </c>
      <c r="T246" s="74">
        <f>IV!N108*100</f>
        <v>0</v>
      </c>
      <c r="U246" s="74">
        <f>IV!O108*100</f>
        <v>0</v>
      </c>
      <c r="V246" s="74">
        <f>IV!P108*100</f>
        <v>0</v>
      </c>
      <c r="W246" s="74">
        <f>IV!Q108*100</f>
        <v>0</v>
      </c>
      <c r="X246" s="74">
        <f>IV!R108*100</f>
        <v>0</v>
      </c>
      <c r="Y246" s="74">
        <f>IV!S108*100</f>
        <v>0</v>
      </c>
      <c r="Z246" s="74">
        <f>IV!T108*100</f>
        <v>0</v>
      </c>
      <c r="AA246" s="74">
        <f>IV!U108*100</f>
        <v>0</v>
      </c>
      <c r="AB246" s="74">
        <f>IV!V108*100</f>
        <v>0</v>
      </c>
      <c r="AC246" s="74">
        <f>IV!W108*100</f>
        <v>0</v>
      </c>
      <c r="AD246" s="74">
        <f>IV!X108*100</f>
        <v>0</v>
      </c>
      <c r="AE246" s="74">
        <f>IV!Y108*100</f>
        <v>0</v>
      </c>
      <c r="AF246" s="74">
        <f>IV!Z108*100</f>
        <v>0</v>
      </c>
      <c r="AG246" s="74">
        <f>IV!AA108*100</f>
        <v>0</v>
      </c>
      <c r="AH246" s="74">
        <f>IV!AB108*100</f>
        <v>0</v>
      </c>
      <c r="AI246" s="74">
        <f>IV!AC108*100</f>
        <v>0</v>
      </c>
      <c r="AJ246" s="74">
        <f>IV!AD108*100</f>
        <v>0</v>
      </c>
      <c r="AK246" s="74">
        <f>IV!AE108*100</f>
        <v>0</v>
      </c>
      <c r="AL246" s="74">
        <f>IV!AF108*100</f>
        <v>0</v>
      </c>
      <c r="AM246" s="74">
        <f>IV!AG108*100</f>
        <v>0</v>
      </c>
      <c r="AN246" s="74">
        <f>IV!AH108*100</f>
        <v>0</v>
      </c>
      <c r="AO246" s="74">
        <f>IV!AI108*100</f>
        <v>0</v>
      </c>
      <c r="AP246" s="74">
        <f>IV!AJ108*100</f>
        <v>0</v>
      </c>
      <c r="AQ246" s="74">
        <f>IV!AK108*100</f>
        <v>0</v>
      </c>
    </row>
    <row r="247" spans="1:43" x14ac:dyDescent="0.2">
      <c r="A247" s="70" t="s">
        <v>97</v>
      </c>
      <c r="B247" s="70" t="s">
        <v>110</v>
      </c>
      <c r="C247" s="70" t="s">
        <v>108</v>
      </c>
      <c r="D247" s="70" t="s">
        <v>82</v>
      </c>
      <c r="E247" s="70" t="s">
        <v>14</v>
      </c>
      <c r="F247" s="70" t="s">
        <v>103</v>
      </c>
      <c r="G247" s="71" t="str">
        <f>IV!B109</f>
        <v>%</v>
      </c>
      <c r="H247" s="70" t="s">
        <v>102</v>
      </c>
      <c r="I247" s="72">
        <v>4</v>
      </c>
      <c r="J247" s="74">
        <f>IV!D109*100</f>
        <v>0</v>
      </c>
      <c r="K247" s="74">
        <f>IV!E109*100</f>
        <v>0</v>
      </c>
      <c r="L247" s="74">
        <f>IV!F109*100</f>
        <v>0</v>
      </c>
      <c r="M247" s="74">
        <f>IV!G109*100</f>
        <v>0</v>
      </c>
      <c r="N247" s="74">
        <f>IV!H109*100</f>
        <v>0</v>
      </c>
      <c r="O247" s="74">
        <f>IV!I109*100</f>
        <v>0</v>
      </c>
      <c r="P247" s="74">
        <f>IV!J109*100</f>
        <v>1.3020595478647122E-5</v>
      </c>
      <c r="Q247" s="74">
        <f>IV!K109*100</f>
        <v>8.6191647174615305E-5</v>
      </c>
      <c r="R247" s="74">
        <f>IV!L109*100</f>
        <v>5.7054590825781053E-4</v>
      </c>
      <c r="S247" s="74">
        <f>IV!M109*100</f>
        <v>3.7765656772016012E-3</v>
      </c>
      <c r="T247" s="74">
        <f>IV!N109*100</f>
        <v>2.4992971424425636E-2</v>
      </c>
      <c r="U247" s="74">
        <f>IV!O109*100</f>
        <v>0.16520084259909221</v>
      </c>
      <c r="V247" s="74">
        <f>IV!P109*100</f>
        <v>1.0833796257939474</v>
      </c>
      <c r="W247" s="74">
        <f>IV!Q109*100</f>
        <v>6.7175247707305692</v>
      </c>
      <c r="X247" s="74">
        <f>IV!R109*100</f>
        <v>7.0255521031651655</v>
      </c>
      <c r="Y247" s="74">
        <f>IV!S109*100</f>
        <v>7.3461302186127186</v>
      </c>
      <c r="Z247" s="74">
        <f>IV!T109*100</f>
        <v>7.6796180549350401</v>
      </c>
      <c r="AA247" s="74">
        <f>IV!U109*100</f>
        <v>8.0263692808720037</v>
      </c>
      <c r="AB247" s="74">
        <f>IV!V109*100</f>
        <v>8.3867303386321836</v>
      </c>
      <c r="AC247" s="74">
        <f>IV!W109*100</f>
        <v>8.7610383191525418</v>
      </c>
      <c r="AD247" s="74">
        <f>IV!X109*100</f>
        <v>9.1496186692091666</v>
      </c>
      <c r="AE247" s="74">
        <f>IV!Y109*100</f>
        <v>9.5527827320178567</v>
      </c>
      <c r="AF247" s="74">
        <f>IV!Z109*100</f>
        <v>9.9708251259043177</v>
      </c>
      <c r="AG247" s="74">
        <f>IV!AA109*100</f>
        <v>10.40402096908643</v>
      </c>
      <c r="AH247" s="74">
        <f>IV!AB109*100</f>
        <v>10.852622962625672</v>
      </c>
      <c r="AI247" s="74">
        <f>IV!AC109*100</f>
        <v>11.316858348187434</v>
      </c>
      <c r="AJ247" s="74">
        <f>IV!AD109*100</f>
        <v>11.796925762401992</v>
      </c>
      <c r="AK247" s="74">
        <f>IV!AE109*100</f>
        <v>12.292992015315365</v>
      </c>
      <c r="AL247" s="74">
        <f>IV!AF109*100</f>
        <v>12.805188826611403</v>
      </c>
      <c r="AM247" s="74">
        <f>IV!AG109*100</f>
        <v>13.333609559883714</v>
      </c>
      <c r="AN247" s="74">
        <f>IV!AH109*100</f>
        <v>13.878306002108776</v>
      </c>
      <c r="AO247" s="74">
        <f>IV!AI109*100</f>
        <v>14.439285242436279</v>
      </c>
      <c r="AP247" s="74">
        <f>IV!AJ109*100</f>
        <v>15.016506711232779</v>
      </c>
      <c r="AQ247" s="74">
        <f>IV!AK109*100</f>
        <v>15.609879446690575</v>
      </c>
    </row>
    <row r="248" spans="1:43" x14ac:dyDescent="0.2">
      <c r="A248" s="70" t="s">
        <v>97</v>
      </c>
      <c r="B248" s="70" t="s">
        <v>110</v>
      </c>
      <c r="C248" s="70" t="s">
        <v>108</v>
      </c>
      <c r="D248" s="70" t="s">
        <v>82</v>
      </c>
      <c r="E248" s="70" t="s">
        <v>79</v>
      </c>
      <c r="F248" s="70" t="s">
        <v>103</v>
      </c>
      <c r="G248" s="71" t="str">
        <f>IV!B110</f>
        <v>%</v>
      </c>
      <c r="H248" s="70" t="s">
        <v>102</v>
      </c>
      <c r="I248" s="72">
        <v>4</v>
      </c>
      <c r="J248" s="74">
        <f>IV!D110*100</f>
        <v>0</v>
      </c>
      <c r="K248" s="74">
        <f>IV!E110*100</f>
        <v>0</v>
      </c>
      <c r="L248" s="74">
        <f>IV!F110*100</f>
        <v>0</v>
      </c>
      <c r="M248" s="74">
        <f>IV!G110*100</f>
        <v>0</v>
      </c>
      <c r="N248" s="74">
        <f>IV!H110*100</f>
        <v>0</v>
      </c>
      <c r="O248" s="74">
        <f>IV!I110*100</f>
        <v>0</v>
      </c>
      <c r="P248" s="74">
        <f>IV!J110*100</f>
        <v>0</v>
      </c>
      <c r="Q248" s="74">
        <f>IV!K110*100</f>
        <v>0</v>
      </c>
      <c r="R248" s="74">
        <f>IV!L110*100</f>
        <v>0</v>
      </c>
      <c r="S248" s="74">
        <f>IV!M110*100</f>
        <v>0</v>
      </c>
      <c r="T248" s="74">
        <f>IV!N110*100</f>
        <v>0</v>
      </c>
      <c r="U248" s="74">
        <f>IV!O110*100</f>
        <v>0</v>
      </c>
      <c r="V248" s="74">
        <f>IV!P110*100</f>
        <v>1.2931261045516695E-5</v>
      </c>
      <c r="W248" s="74">
        <f>IV!Q110*100</f>
        <v>2.5349150078228586</v>
      </c>
      <c r="X248" s="74">
        <f>IV!R110*100</f>
        <v>2.7394320208925977</v>
      </c>
      <c r="Y248" s="74">
        <f>IV!S110*100</f>
        <v>2.9597818576136397</v>
      </c>
      <c r="Z248" s="74">
        <f>IV!T110*100</f>
        <v>3.1970864644306389</v>
      </c>
      <c r="AA248" s="74">
        <f>IV!U110*100</f>
        <v>3.4525308127383276</v>
      </c>
      <c r="AB248" s="74">
        <f>IV!V110*100</f>
        <v>3.7273637178798613</v>
      </c>
      <c r="AC248" s="74">
        <f>IV!W110*100</f>
        <v>4.0228981413053218</v>
      </c>
      <c r="AD248" s="74">
        <f>IV!X110*100</f>
        <v>4.3405108704205198</v>
      </c>
      <c r="AE248" s="74">
        <f>IV!Y110*100</f>
        <v>4.6816414590235844</v>
      </c>
      <c r="AF248" s="74">
        <f>IV!Z110*100</f>
        <v>5.0477902996043422</v>
      </c>
      <c r="AG248" s="74">
        <f>IV!AA110*100</f>
        <v>5.4405156875524945</v>
      </c>
      <c r="AH248" s="74">
        <f>IV!AB110*100</f>
        <v>5.8614297269750333</v>
      </c>
      <c r="AI248" s="74">
        <f>IV!AC110*100</f>
        <v>6.3121929189723689</v>
      </c>
      <c r="AJ248" s="74">
        <f>IV!AD110*100</f>
        <v>6.7945072666089681</v>
      </c>
      <c r="AK248" s="74">
        <f>IV!AE110*100</f>
        <v>7.3101077273205322</v>
      </c>
      <c r="AL248" s="74">
        <f>IV!AF110*100</f>
        <v>7.8607518441492177</v>
      </c>
      <c r="AM248" s="74">
        <f>IV!AG110*100</f>
        <v>8.4482073931483139</v>
      </c>
      <c r="AN248" s="74">
        <f>IV!AH110*100</f>
        <v>9.0742378968203621</v>
      </c>
      <c r="AO248" s="74">
        <f>IV!AI110*100</f>
        <v>9.7405858738999278</v>
      </c>
      <c r="AP248" s="74">
        <f>IV!AJ110*100</f>
        <v>10.448953725544746</v>
      </c>
      <c r="AQ248" s="74">
        <f>IV!AK110*100</f>
        <v>11.200982198388656</v>
      </c>
    </row>
    <row r="249" spans="1:43" x14ac:dyDescent="0.2">
      <c r="A249" s="70" t="s">
        <v>97</v>
      </c>
      <c r="B249" s="70" t="s">
        <v>110</v>
      </c>
      <c r="C249" s="70" t="s">
        <v>108</v>
      </c>
      <c r="D249" s="70" t="s">
        <v>83</v>
      </c>
      <c r="E249" s="70" t="s">
        <v>12</v>
      </c>
      <c r="F249" s="70" t="s">
        <v>103</v>
      </c>
      <c r="G249" s="71" t="str">
        <f>IV!B113</f>
        <v>%</v>
      </c>
      <c r="H249" s="70" t="s">
        <v>102</v>
      </c>
      <c r="I249" s="72">
        <v>4</v>
      </c>
      <c r="J249" s="74">
        <f>IV!D113*100</f>
        <v>100</v>
      </c>
      <c r="K249" s="74">
        <f>IV!E113*100</f>
        <v>100</v>
      </c>
      <c r="L249" s="74">
        <f>IV!F113*100</f>
        <v>100</v>
      </c>
      <c r="M249" s="74">
        <f>IV!G113*100</f>
        <v>100</v>
      </c>
      <c r="N249" s="74">
        <f>IV!H113*100</f>
        <v>100</v>
      </c>
      <c r="O249" s="74">
        <f>IV!I113*100</f>
        <v>100</v>
      </c>
      <c r="P249" s="74">
        <f>IV!J113*100</f>
        <v>100</v>
      </c>
      <c r="Q249" s="74">
        <f>IV!K113*100</f>
        <v>100</v>
      </c>
      <c r="R249" s="74">
        <f>IV!L113*100</f>
        <v>100</v>
      </c>
      <c r="S249" s="74">
        <f>IV!M113*100</f>
        <v>100</v>
      </c>
      <c r="T249" s="74">
        <f>IV!N113*100</f>
        <v>100</v>
      </c>
      <c r="U249" s="74">
        <f>IV!O113*100</f>
        <v>100</v>
      </c>
      <c r="V249" s="74">
        <f>IV!P113*100</f>
        <v>100</v>
      </c>
      <c r="W249" s="74">
        <f>IV!Q113*100</f>
        <v>100</v>
      </c>
      <c r="X249" s="74">
        <f>IV!R113*100</f>
        <v>100</v>
      </c>
      <c r="Y249" s="74">
        <f>IV!S113*100</f>
        <v>100</v>
      </c>
      <c r="Z249" s="74">
        <f>IV!T113*100</f>
        <v>100</v>
      </c>
      <c r="AA249" s="74">
        <f>IV!U113*100</f>
        <v>100</v>
      </c>
      <c r="AB249" s="74">
        <f>IV!V113*100</f>
        <v>100</v>
      </c>
      <c r="AC249" s="74">
        <f>IV!W113*100</f>
        <v>100</v>
      </c>
      <c r="AD249" s="74">
        <f>IV!X113*100</f>
        <v>100</v>
      </c>
      <c r="AE249" s="74">
        <f>IV!Y113*100</f>
        <v>100</v>
      </c>
      <c r="AF249" s="74">
        <f>IV!Z113*100</f>
        <v>100</v>
      </c>
      <c r="AG249" s="74">
        <f>IV!AA113*100</f>
        <v>100</v>
      </c>
      <c r="AH249" s="74">
        <f>IV!AB113*100</f>
        <v>100</v>
      </c>
      <c r="AI249" s="74">
        <f>IV!AC113*100</f>
        <v>100</v>
      </c>
      <c r="AJ249" s="74">
        <f>IV!AD113*100</f>
        <v>100</v>
      </c>
      <c r="AK249" s="74">
        <f>IV!AE113*100</f>
        <v>100</v>
      </c>
      <c r="AL249" s="74">
        <f>IV!AF113*100</f>
        <v>100</v>
      </c>
      <c r="AM249" s="74">
        <f>IV!AG113*100</f>
        <v>100</v>
      </c>
      <c r="AN249" s="74">
        <f>IV!AH113*100</f>
        <v>100</v>
      </c>
      <c r="AO249" s="74">
        <f>IV!AI113*100</f>
        <v>100</v>
      </c>
      <c r="AP249" s="74">
        <f>IV!AJ113*100</f>
        <v>100</v>
      </c>
      <c r="AQ249" s="74">
        <f>IV!AK113*100</f>
        <v>100</v>
      </c>
    </row>
    <row r="250" spans="1:43" x14ac:dyDescent="0.2">
      <c r="A250" s="70" t="s">
        <v>97</v>
      </c>
      <c r="B250" s="70" t="s">
        <v>110</v>
      </c>
      <c r="C250" s="70" t="s">
        <v>108</v>
      </c>
      <c r="D250" s="70" t="s">
        <v>16</v>
      </c>
      <c r="E250" s="70" t="s">
        <v>7</v>
      </c>
      <c r="F250" s="70" t="s">
        <v>104</v>
      </c>
      <c r="G250" s="71" t="str">
        <f>IV!B117</f>
        <v>%</v>
      </c>
      <c r="H250" s="70" t="s">
        <v>96</v>
      </c>
      <c r="I250" s="72">
        <v>4</v>
      </c>
      <c r="J250" s="74">
        <f>IV!D117*100</f>
        <v>30</v>
      </c>
      <c r="K250" s="74">
        <f>IV!E117*100</f>
        <v>30</v>
      </c>
      <c r="L250" s="74">
        <f>IV!F117*100</f>
        <v>30</v>
      </c>
      <c r="M250" s="74">
        <f>IV!G117*100</f>
        <v>30</v>
      </c>
      <c r="N250" s="74">
        <f>IV!H117*100</f>
        <v>30</v>
      </c>
      <c r="O250" s="74">
        <f>IV!I117*100</f>
        <v>30</v>
      </c>
      <c r="P250" s="74">
        <f>IV!J117*100</f>
        <v>30</v>
      </c>
      <c r="Q250" s="74">
        <f>IV!K117*100</f>
        <v>30</v>
      </c>
      <c r="R250" s="74">
        <f>IV!L117*100</f>
        <v>30</v>
      </c>
      <c r="S250" s="74">
        <f>IV!M117*100</f>
        <v>30</v>
      </c>
      <c r="T250" s="74">
        <f>IV!N117*100</f>
        <v>30</v>
      </c>
      <c r="U250" s="74">
        <f>IV!O117*100</f>
        <v>30</v>
      </c>
      <c r="V250" s="74">
        <f>IV!P117*100</f>
        <v>30</v>
      </c>
      <c r="W250" s="74">
        <f>IV!Q117*100</f>
        <v>30</v>
      </c>
      <c r="X250" s="74">
        <f>IV!R117*100</f>
        <v>30</v>
      </c>
      <c r="Y250" s="74">
        <f>IV!S117*100</f>
        <v>30</v>
      </c>
      <c r="Z250" s="74">
        <f>IV!T117*100</f>
        <v>30</v>
      </c>
      <c r="AA250" s="74">
        <f>IV!U117*100</f>
        <v>30</v>
      </c>
      <c r="AB250" s="74">
        <f>IV!V117*100</f>
        <v>30</v>
      </c>
      <c r="AC250" s="74">
        <f>IV!W117*100</f>
        <v>30</v>
      </c>
      <c r="AD250" s="74">
        <f>IV!X117*100</f>
        <v>30</v>
      </c>
      <c r="AE250" s="74">
        <f>IV!Y117*100</f>
        <v>30</v>
      </c>
      <c r="AF250" s="74">
        <f>IV!Z117*100</f>
        <v>30</v>
      </c>
      <c r="AG250" s="74">
        <f>IV!AA117*100</f>
        <v>30</v>
      </c>
      <c r="AH250" s="74">
        <f>IV!AB117*100</f>
        <v>30</v>
      </c>
      <c r="AI250" s="74">
        <f>IV!AC117*100</f>
        <v>30</v>
      </c>
      <c r="AJ250" s="74">
        <f>IV!AD117*100</f>
        <v>30</v>
      </c>
      <c r="AK250" s="74">
        <f>IV!AE117*100</f>
        <v>30</v>
      </c>
      <c r="AL250" s="74">
        <f>IV!AF117*100</f>
        <v>30</v>
      </c>
      <c r="AM250" s="74">
        <f>IV!AG117*100</f>
        <v>30</v>
      </c>
      <c r="AN250" s="74">
        <f>IV!AH117*100</f>
        <v>30</v>
      </c>
      <c r="AO250" s="74">
        <f>IV!AI117*100</f>
        <v>30</v>
      </c>
      <c r="AP250" s="74">
        <f>IV!AJ117*100</f>
        <v>30</v>
      </c>
      <c r="AQ250" s="74">
        <f>IV!AK117*100</f>
        <v>30</v>
      </c>
    </row>
    <row r="251" spans="1:43" x14ac:dyDescent="0.2">
      <c r="A251" s="70" t="s">
        <v>97</v>
      </c>
      <c r="B251" s="70" t="s">
        <v>110</v>
      </c>
      <c r="C251" s="70" t="s">
        <v>108</v>
      </c>
      <c r="D251" s="70" t="s">
        <v>16</v>
      </c>
      <c r="E251" s="70" t="s">
        <v>11</v>
      </c>
      <c r="F251" s="70" t="s">
        <v>104</v>
      </c>
      <c r="G251" s="71" t="str">
        <f>IV!B118</f>
        <v>%</v>
      </c>
      <c r="H251" s="70" t="s">
        <v>96</v>
      </c>
      <c r="I251" s="72">
        <v>4</v>
      </c>
      <c r="J251" s="74">
        <f>IV!D118*100</f>
        <v>25</v>
      </c>
      <c r="K251" s="74">
        <f>IV!E118*100</f>
        <v>25</v>
      </c>
      <c r="L251" s="74">
        <f>IV!F118*100</f>
        <v>25</v>
      </c>
      <c r="M251" s="74">
        <f>IV!G118*100</f>
        <v>25</v>
      </c>
      <c r="N251" s="74">
        <f>IV!H118*100</f>
        <v>25</v>
      </c>
      <c r="O251" s="74">
        <f>IV!I118*100</f>
        <v>25</v>
      </c>
      <c r="P251" s="74">
        <f>IV!J118*100</f>
        <v>25</v>
      </c>
      <c r="Q251" s="74">
        <f>IV!K118*100</f>
        <v>25</v>
      </c>
      <c r="R251" s="74">
        <f>IV!L118*100</f>
        <v>25</v>
      </c>
      <c r="S251" s="74">
        <f>IV!M118*100</f>
        <v>25</v>
      </c>
      <c r="T251" s="74">
        <f>IV!N118*100</f>
        <v>25</v>
      </c>
      <c r="U251" s="74">
        <f>IV!O118*100</f>
        <v>25</v>
      </c>
      <c r="V251" s="74">
        <f>IV!P118*100</f>
        <v>25</v>
      </c>
      <c r="W251" s="74">
        <f>IV!Q118*100</f>
        <v>25</v>
      </c>
      <c r="X251" s="74">
        <f>IV!R118*100</f>
        <v>25</v>
      </c>
      <c r="Y251" s="74">
        <f>IV!S118*100</f>
        <v>25</v>
      </c>
      <c r="Z251" s="74">
        <f>IV!T118*100</f>
        <v>25</v>
      </c>
      <c r="AA251" s="74">
        <f>IV!U118*100</f>
        <v>25</v>
      </c>
      <c r="AB251" s="74">
        <f>IV!V118*100</f>
        <v>25</v>
      </c>
      <c r="AC251" s="74">
        <f>IV!W118*100</f>
        <v>25</v>
      </c>
      <c r="AD251" s="74">
        <f>IV!X118*100</f>
        <v>25</v>
      </c>
      <c r="AE251" s="74">
        <f>IV!Y118*100</f>
        <v>25</v>
      </c>
      <c r="AF251" s="74">
        <f>IV!Z118*100</f>
        <v>25</v>
      </c>
      <c r="AG251" s="74">
        <f>IV!AA118*100</f>
        <v>25</v>
      </c>
      <c r="AH251" s="74">
        <f>IV!AB118*100</f>
        <v>25</v>
      </c>
      <c r="AI251" s="74">
        <f>IV!AC118*100</f>
        <v>25</v>
      </c>
      <c r="AJ251" s="74">
        <f>IV!AD118*100</f>
        <v>25</v>
      </c>
      <c r="AK251" s="74">
        <f>IV!AE118*100</f>
        <v>25</v>
      </c>
      <c r="AL251" s="74">
        <f>IV!AF118*100</f>
        <v>25</v>
      </c>
      <c r="AM251" s="74">
        <f>IV!AG118*100</f>
        <v>25</v>
      </c>
      <c r="AN251" s="74">
        <f>IV!AH118*100</f>
        <v>25</v>
      </c>
      <c r="AO251" s="74">
        <f>IV!AI118*100</f>
        <v>25</v>
      </c>
      <c r="AP251" s="74">
        <f>IV!AJ118*100</f>
        <v>25</v>
      </c>
      <c r="AQ251" s="74">
        <f>IV!AK118*100</f>
        <v>25</v>
      </c>
    </row>
    <row r="252" spans="1:43" x14ac:dyDescent="0.2">
      <c r="A252" s="70" t="s">
        <v>97</v>
      </c>
      <c r="B252" s="70" t="s">
        <v>110</v>
      </c>
      <c r="C252" s="70" t="s">
        <v>108</v>
      </c>
      <c r="D252" s="70" t="s">
        <v>16</v>
      </c>
      <c r="E252" s="70" t="s">
        <v>12</v>
      </c>
      <c r="F252" s="70" t="s">
        <v>104</v>
      </c>
      <c r="G252" s="71" t="str">
        <f>IV!B119</f>
        <v>%</v>
      </c>
      <c r="H252" s="70" t="s">
        <v>96</v>
      </c>
      <c r="I252" s="72">
        <v>4</v>
      </c>
      <c r="J252" s="74">
        <f>IV!D119*100</f>
        <v>87.906603773584905</v>
      </c>
      <c r="K252" s="74">
        <f>IV!E119*100</f>
        <v>88.201451378809864</v>
      </c>
      <c r="L252" s="74">
        <f>IV!F119*100</f>
        <v>88.496298984034823</v>
      </c>
      <c r="M252" s="74">
        <f>IV!G119*100</f>
        <v>88.791146589259796</v>
      </c>
      <c r="N252" s="74">
        <f>IV!H119*100</f>
        <v>89.085994194484755</v>
      </c>
      <c r="O252" s="74">
        <f>IV!I119*100</f>
        <v>89.380841799709728</v>
      </c>
      <c r="P252" s="74">
        <f>IV!J119*100</f>
        <v>89.675689404934687</v>
      </c>
      <c r="Q252" s="74">
        <f>IV!K119*100</f>
        <v>89.970537010159646</v>
      </c>
      <c r="R252" s="74">
        <f>IV!L119*100</f>
        <v>90.265384615384619</v>
      </c>
      <c r="S252" s="74">
        <f>IV!M119*100</f>
        <v>90.560232220609578</v>
      </c>
      <c r="T252" s="74">
        <f>IV!N119*100</f>
        <v>90.855079825834537</v>
      </c>
      <c r="U252" s="74">
        <f>IV!O119*100</f>
        <v>91.14992743105951</v>
      </c>
      <c r="V252" s="74">
        <f>IV!P119*100</f>
        <v>91.444775036284469</v>
      </c>
      <c r="W252" s="74">
        <f>IV!Q119*100</f>
        <v>91.739622641509428</v>
      </c>
      <c r="X252" s="74">
        <f>IV!R119*100</f>
        <v>91.739622641509428</v>
      </c>
      <c r="Y252" s="74">
        <f>IV!S119*100</f>
        <v>91.739622641509428</v>
      </c>
      <c r="Z252" s="74">
        <f>IV!T119*100</f>
        <v>91.739622641509428</v>
      </c>
      <c r="AA252" s="74">
        <f>IV!U119*100</f>
        <v>91.739622641509428</v>
      </c>
      <c r="AB252" s="74">
        <f>IV!V119*100</f>
        <v>91.739622641509428</v>
      </c>
      <c r="AC252" s="74">
        <f>IV!W119*100</f>
        <v>91.739622641509428</v>
      </c>
      <c r="AD252" s="74">
        <f>IV!X119*100</f>
        <v>91.739622641509428</v>
      </c>
      <c r="AE252" s="74">
        <f>IV!Y119*100</f>
        <v>91.739622641509428</v>
      </c>
      <c r="AF252" s="74">
        <f>IV!Z119*100</f>
        <v>91.739622641509428</v>
      </c>
      <c r="AG252" s="74">
        <f>IV!AA119*100</f>
        <v>91.739622641509428</v>
      </c>
      <c r="AH252" s="74">
        <f>IV!AB119*100</f>
        <v>91.739622641509428</v>
      </c>
      <c r="AI252" s="74">
        <f>IV!AC119*100</f>
        <v>91.739622641509428</v>
      </c>
      <c r="AJ252" s="74">
        <f>IV!AD119*100</f>
        <v>91.739622641509428</v>
      </c>
      <c r="AK252" s="74">
        <f>IV!AE119*100</f>
        <v>91.739622641509428</v>
      </c>
      <c r="AL252" s="74">
        <f>IV!AF119*100</f>
        <v>91.739622641509428</v>
      </c>
      <c r="AM252" s="74">
        <f>IV!AG119*100</f>
        <v>91.739622641509428</v>
      </c>
      <c r="AN252" s="74">
        <f>IV!AH119*100</f>
        <v>91.739622641509428</v>
      </c>
      <c r="AO252" s="74">
        <f>IV!AI119*100</f>
        <v>91.739622641509428</v>
      </c>
      <c r="AP252" s="74">
        <f>IV!AJ119*100</f>
        <v>91.739622641509428</v>
      </c>
      <c r="AQ252" s="74">
        <f>IV!AK119*100</f>
        <v>91.739622641509428</v>
      </c>
    </row>
    <row r="253" spans="1:43" x14ac:dyDescent="0.2">
      <c r="A253" s="70" t="s">
        <v>97</v>
      </c>
      <c r="B253" s="70" t="s">
        <v>110</v>
      </c>
      <c r="C253" s="70" t="s">
        <v>108</v>
      </c>
      <c r="D253" s="70" t="s">
        <v>16</v>
      </c>
      <c r="E253" s="70" t="s">
        <v>13</v>
      </c>
      <c r="F253" s="70" t="s">
        <v>104</v>
      </c>
      <c r="G253" s="71" t="str">
        <f>IV!B120</f>
        <v>%</v>
      </c>
      <c r="H253" s="70" t="s">
        <v>96</v>
      </c>
      <c r="I253" s="72">
        <v>4</v>
      </c>
      <c r="J253" s="74">
        <f>IV!D120*100</f>
        <v>25</v>
      </c>
      <c r="K253" s="74">
        <f>IV!E120*100</f>
        <v>25</v>
      </c>
      <c r="L253" s="74">
        <f>IV!F120*100</f>
        <v>25</v>
      </c>
      <c r="M253" s="74">
        <f>IV!G120*100</f>
        <v>25</v>
      </c>
      <c r="N253" s="74">
        <f>IV!H120*100</f>
        <v>25</v>
      </c>
      <c r="O253" s="74">
        <f>IV!I120*100</f>
        <v>25</v>
      </c>
      <c r="P253" s="74">
        <f>IV!J120*100</f>
        <v>25</v>
      </c>
      <c r="Q253" s="74">
        <f>IV!K120*100</f>
        <v>25</v>
      </c>
      <c r="R253" s="74">
        <f>IV!L120*100</f>
        <v>25</v>
      </c>
      <c r="S253" s="74">
        <f>IV!M120*100</f>
        <v>25</v>
      </c>
      <c r="T253" s="74">
        <f>IV!N120*100</f>
        <v>25</v>
      </c>
      <c r="U253" s="74">
        <f>IV!O120*100</f>
        <v>25</v>
      </c>
      <c r="V253" s="74">
        <f>IV!P120*100</f>
        <v>25</v>
      </c>
      <c r="W253" s="74">
        <f>IV!Q120*100</f>
        <v>25</v>
      </c>
      <c r="X253" s="74">
        <f>IV!R120*100</f>
        <v>25</v>
      </c>
      <c r="Y253" s="74">
        <f>IV!S120*100</f>
        <v>25</v>
      </c>
      <c r="Z253" s="74">
        <f>IV!T120*100</f>
        <v>25</v>
      </c>
      <c r="AA253" s="74">
        <f>IV!U120*100</f>
        <v>25</v>
      </c>
      <c r="AB253" s="74">
        <f>IV!V120*100</f>
        <v>25</v>
      </c>
      <c r="AC253" s="74">
        <f>IV!W120*100</f>
        <v>25</v>
      </c>
      <c r="AD253" s="74">
        <f>IV!X120*100</f>
        <v>25</v>
      </c>
      <c r="AE253" s="74">
        <f>IV!Y120*100</f>
        <v>25</v>
      </c>
      <c r="AF253" s="74">
        <f>IV!Z120*100</f>
        <v>25</v>
      </c>
      <c r="AG253" s="74">
        <f>IV!AA120*100</f>
        <v>25</v>
      </c>
      <c r="AH253" s="74">
        <f>IV!AB120*100</f>
        <v>25</v>
      </c>
      <c r="AI253" s="74">
        <f>IV!AC120*100</f>
        <v>25</v>
      </c>
      <c r="AJ253" s="74">
        <f>IV!AD120*100</f>
        <v>25</v>
      </c>
      <c r="AK253" s="74">
        <f>IV!AE120*100</f>
        <v>25</v>
      </c>
      <c r="AL253" s="74">
        <f>IV!AF120*100</f>
        <v>25</v>
      </c>
      <c r="AM253" s="74">
        <f>IV!AG120*100</f>
        <v>25</v>
      </c>
      <c r="AN253" s="74">
        <f>IV!AH120*100</f>
        <v>25</v>
      </c>
      <c r="AO253" s="74">
        <f>IV!AI120*100</f>
        <v>25</v>
      </c>
      <c r="AP253" s="74">
        <f>IV!AJ120*100</f>
        <v>25</v>
      </c>
      <c r="AQ253" s="74">
        <f>IV!AK120*100</f>
        <v>25</v>
      </c>
    </row>
    <row r="254" spans="1:43" x14ac:dyDescent="0.2">
      <c r="A254" s="70" t="s">
        <v>97</v>
      </c>
      <c r="B254" s="70" t="s">
        <v>110</v>
      </c>
      <c r="C254" s="70" t="s">
        <v>108</v>
      </c>
      <c r="D254" s="70" t="s">
        <v>16</v>
      </c>
      <c r="E254" s="70" t="s">
        <v>55</v>
      </c>
      <c r="F254" s="70" t="s">
        <v>104</v>
      </c>
      <c r="G254" s="71" t="str">
        <f>IV!B121</f>
        <v>%</v>
      </c>
      <c r="H254" s="70" t="s">
        <v>96</v>
      </c>
      <c r="I254" s="72">
        <v>4</v>
      </c>
      <c r="J254" s="74">
        <f>IV!D121*100</f>
        <v>25</v>
      </c>
      <c r="K254" s="74">
        <f>IV!E121*100</f>
        <v>25</v>
      </c>
      <c r="L254" s="74">
        <f>IV!F121*100</f>
        <v>25</v>
      </c>
      <c r="M254" s="74">
        <f>IV!G121*100</f>
        <v>25</v>
      </c>
      <c r="N254" s="74">
        <f>IV!H121*100</f>
        <v>25</v>
      </c>
      <c r="O254" s="74">
        <f>IV!I121*100</f>
        <v>25</v>
      </c>
      <c r="P254" s="74">
        <f>IV!J121*100</f>
        <v>25</v>
      </c>
      <c r="Q254" s="74">
        <f>IV!K121*100</f>
        <v>25</v>
      </c>
      <c r="R254" s="74">
        <f>IV!L121*100</f>
        <v>25</v>
      </c>
      <c r="S254" s="74">
        <f>IV!M121*100</f>
        <v>25</v>
      </c>
      <c r="T254" s="74">
        <f>IV!N121*100</f>
        <v>25</v>
      </c>
      <c r="U254" s="74">
        <f>IV!O121*100</f>
        <v>25</v>
      </c>
      <c r="V254" s="74">
        <f>IV!P121*100</f>
        <v>25</v>
      </c>
      <c r="W254" s="74">
        <f>IV!Q121*100</f>
        <v>25</v>
      </c>
      <c r="X254" s="74">
        <f>IV!R121*100</f>
        <v>25</v>
      </c>
      <c r="Y254" s="74">
        <f>IV!S121*100</f>
        <v>25</v>
      </c>
      <c r="Z254" s="74">
        <f>IV!T121*100</f>
        <v>25</v>
      </c>
      <c r="AA254" s="74">
        <f>IV!U121*100</f>
        <v>25</v>
      </c>
      <c r="AB254" s="74">
        <f>IV!V121*100</f>
        <v>25</v>
      </c>
      <c r="AC254" s="74">
        <f>IV!W121*100</f>
        <v>25</v>
      </c>
      <c r="AD254" s="74">
        <f>IV!X121*100</f>
        <v>25</v>
      </c>
      <c r="AE254" s="74">
        <f>IV!Y121*100</f>
        <v>25</v>
      </c>
      <c r="AF254" s="74">
        <f>IV!Z121*100</f>
        <v>25</v>
      </c>
      <c r="AG254" s="74">
        <f>IV!AA121*100</f>
        <v>25</v>
      </c>
      <c r="AH254" s="74">
        <f>IV!AB121*100</f>
        <v>25</v>
      </c>
      <c r="AI254" s="74">
        <f>IV!AC121*100</f>
        <v>25</v>
      </c>
      <c r="AJ254" s="74">
        <f>IV!AD121*100</f>
        <v>25</v>
      </c>
      <c r="AK254" s="74">
        <f>IV!AE121*100</f>
        <v>25</v>
      </c>
      <c r="AL254" s="74">
        <f>IV!AF121*100</f>
        <v>25</v>
      </c>
      <c r="AM254" s="74">
        <f>IV!AG121*100</f>
        <v>25</v>
      </c>
      <c r="AN254" s="74">
        <f>IV!AH121*100</f>
        <v>25</v>
      </c>
      <c r="AO254" s="74">
        <f>IV!AI121*100</f>
        <v>25</v>
      </c>
      <c r="AP254" s="74">
        <f>IV!AJ121*100</f>
        <v>25</v>
      </c>
      <c r="AQ254" s="74">
        <f>IV!AK121*100</f>
        <v>25</v>
      </c>
    </row>
    <row r="255" spans="1:43" x14ac:dyDescent="0.2">
      <c r="A255" s="70" t="s">
        <v>97</v>
      </c>
      <c r="B255" s="70" t="s">
        <v>110</v>
      </c>
      <c r="C255" s="70" t="s">
        <v>108</v>
      </c>
      <c r="D255" s="70" t="s">
        <v>16</v>
      </c>
      <c r="E255" s="70" t="s">
        <v>79</v>
      </c>
      <c r="F255" s="70" t="s">
        <v>104</v>
      </c>
      <c r="G255" s="71" t="str">
        <f>IV!B122</f>
        <v>%</v>
      </c>
      <c r="H255" s="70" t="s">
        <v>96</v>
      </c>
      <c r="I255" s="72">
        <v>4</v>
      </c>
      <c r="J255" s="74">
        <f>IV!D122*100</f>
        <v>100</v>
      </c>
      <c r="K255" s="74">
        <f>IV!E122*100</f>
        <v>100</v>
      </c>
      <c r="L255" s="74">
        <f>IV!F122*100</f>
        <v>100</v>
      </c>
      <c r="M255" s="74">
        <f>IV!G122*100</f>
        <v>100</v>
      </c>
      <c r="N255" s="74">
        <f>IV!H122*100</f>
        <v>100</v>
      </c>
      <c r="O255" s="74">
        <f>IV!I122*100</f>
        <v>100</v>
      </c>
      <c r="P255" s="74">
        <f>IV!J122*100</f>
        <v>100</v>
      </c>
      <c r="Q255" s="74">
        <f>IV!K122*100</f>
        <v>100</v>
      </c>
      <c r="R255" s="74">
        <f>IV!L122*100</f>
        <v>100</v>
      </c>
      <c r="S255" s="74">
        <f>IV!M122*100</f>
        <v>100</v>
      </c>
      <c r="T255" s="74">
        <f>IV!N122*100</f>
        <v>100</v>
      </c>
      <c r="U255" s="74">
        <f>IV!O122*100</f>
        <v>100</v>
      </c>
      <c r="V255" s="74">
        <f>IV!P122*100</f>
        <v>100</v>
      </c>
      <c r="W255" s="74">
        <f>IV!Q122*100</f>
        <v>100</v>
      </c>
      <c r="X255" s="74">
        <f>IV!R122*100</f>
        <v>100</v>
      </c>
      <c r="Y255" s="74">
        <f>IV!S122*100</f>
        <v>100</v>
      </c>
      <c r="Z255" s="74">
        <f>IV!T122*100</f>
        <v>100</v>
      </c>
      <c r="AA255" s="74">
        <f>IV!U122*100</f>
        <v>100</v>
      </c>
      <c r="AB255" s="74">
        <f>IV!V122*100</f>
        <v>100</v>
      </c>
      <c r="AC255" s="74">
        <f>IV!W122*100</f>
        <v>100</v>
      </c>
      <c r="AD255" s="74">
        <f>IV!X122*100</f>
        <v>100</v>
      </c>
      <c r="AE255" s="74">
        <f>IV!Y122*100</f>
        <v>100</v>
      </c>
      <c r="AF255" s="74">
        <f>IV!Z122*100</f>
        <v>100</v>
      </c>
      <c r="AG255" s="74">
        <f>IV!AA122*100</f>
        <v>100</v>
      </c>
      <c r="AH255" s="74">
        <f>IV!AB122*100</f>
        <v>100</v>
      </c>
      <c r="AI255" s="74">
        <f>IV!AC122*100</f>
        <v>100</v>
      </c>
      <c r="AJ255" s="74">
        <f>IV!AD122*100</f>
        <v>100</v>
      </c>
      <c r="AK255" s="74">
        <f>IV!AE122*100</f>
        <v>100</v>
      </c>
      <c r="AL255" s="74">
        <f>IV!AF122*100</f>
        <v>100</v>
      </c>
      <c r="AM255" s="74">
        <f>IV!AG122*100</f>
        <v>100</v>
      </c>
      <c r="AN255" s="74">
        <f>IV!AH122*100</f>
        <v>100</v>
      </c>
      <c r="AO255" s="74">
        <f>IV!AI122*100</f>
        <v>100</v>
      </c>
      <c r="AP255" s="74">
        <f>IV!AJ122*100</f>
        <v>100</v>
      </c>
      <c r="AQ255" s="74">
        <f>IV!AK122*100</f>
        <v>100</v>
      </c>
    </row>
    <row r="256" spans="1:43" x14ac:dyDescent="0.2">
      <c r="A256" s="70" t="s">
        <v>97</v>
      </c>
      <c r="B256" s="70" t="s">
        <v>110</v>
      </c>
      <c r="C256" s="70" t="s">
        <v>108</v>
      </c>
      <c r="D256" s="70" t="s">
        <v>82</v>
      </c>
      <c r="E256" s="70" t="s">
        <v>7</v>
      </c>
      <c r="F256" s="70" t="s">
        <v>104</v>
      </c>
      <c r="G256" s="71" t="str">
        <f>IV!B125</f>
        <v>%</v>
      </c>
      <c r="H256" s="70" t="s">
        <v>96</v>
      </c>
      <c r="I256" s="72">
        <v>4</v>
      </c>
      <c r="J256" s="74">
        <f>IV!D125*100</f>
        <v>82</v>
      </c>
      <c r="K256" s="74">
        <f>IV!E125*100</f>
        <v>82</v>
      </c>
      <c r="L256" s="74">
        <f>IV!F125*100</f>
        <v>82</v>
      </c>
      <c r="M256" s="74">
        <f>IV!G125*100</f>
        <v>82</v>
      </c>
      <c r="N256" s="74">
        <f>IV!H125*100</f>
        <v>82</v>
      </c>
      <c r="O256" s="74">
        <f>IV!I125*100</f>
        <v>82</v>
      </c>
      <c r="P256" s="74">
        <f>IV!J125*100</f>
        <v>82</v>
      </c>
      <c r="Q256" s="74">
        <f>IV!K125*100</f>
        <v>82</v>
      </c>
      <c r="R256" s="74">
        <f>IV!L125*100</f>
        <v>82</v>
      </c>
      <c r="S256" s="74">
        <f>IV!M125*100</f>
        <v>82</v>
      </c>
      <c r="T256" s="74">
        <f>IV!N125*100</f>
        <v>82</v>
      </c>
      <c r="U256" s="74">
        <f>IV!O125*100</f>
        <v>82</v>
      </c>
      <c r="V256" s="74">
        <f>IV!P125*100</f>
        <v>82</v>
      </c>
      <c r="W256" s="74">
        <f>IV!Q125*100</f>
        <v>82</v>
      </c>
      <c r="X256" s="74">
        <f>IV!R125*100</f>
        <v>82</v>
      </c>
      <c r="Y256" s="74">
        <f>IV!S125*100</f>
        <v>82</v>
      </c>
      <c r="Z256" s="74">
        <f>IV!T125*100</f>
        <v>82</v>
      </c>
      <c r="AA256" s="74">
        <f>IV!U125*100</f>
        <v>82</v>
      </c>
      <c r="AB256" s="74">
        <f>IV!V125*100</f>
        <v>82</v>
      </c>
      <c r="AC256" s="74">
        <f>IV!W125*100</f>
        <v>82</v>
      </c>
      <c r="AD256" s="74">
        <f>IV!X125*100</f>
        <v>82</v>
      </c>
      <c r="AE256" s="74">
        <f>IV!Y125*100</f>
        <v>82</v>
      </c>
      <c r="AF256" s="74">
        <f>IV!Z125*100</f>
        <v>82</v>
      </c>
      <c r="AG256" s="74">
        <f>IV!AA125*100</f>
        <v>82</v>
      </c>
      <c r="AH256" s="74">
        <f>IV!AB125*100</f>
        <v>82</v>
      </c>
      <c r="AI256" s="74">
        <f>IV!AC125*100</f>
        <v>82</v>
      </c>
      <c r="AJ256" s="74">
        <f>IV!AD125*100</f>
        <v>82</v>
      </c>
      <c r="AK256" s="74">
        <f>IV!AE125*100</f>
        <v>82</v>
      </c>
      <c r="AL256" s="74">
        <f>IV!AF125*100</f>
        <v>82</v>
      </c>
      <c r="AM256" s="74">
        <f>IV!AG125*100</f>
        <v>82</v>
      </c>
      <c r="AN256" s="74">
        <f>IV!AH125*100</f>
        <v>82</v>
      </c>
      <c r="AO256" s="74">
        <f>IV!AI125*100</f>
        <v>82</v>
      </c>
      <c r="AP256" s="74">
        <f>IV!AJ125*100</f>
        <v>82</v>
      </c>
      <c r="AQ256" s="74">
        <f>IV!AK125*100</f>
        <v>82</v>
      </c>
    </row>
    <row r="257" spans="1:43" x14ac:dyDescent="0.2">
      <c r="A257" s="70" t="s">
        <v>97</v>
      </c>
      <c r="B257" s="70" t="s">
        <v>110</v>
      </c>
      <c r="C257" s="70" t="s">
        <v>108</v>
      </c>
      <c r="D257" s="70" t="s">
        <v>82</v>
      </c>
      <c r="E257" s="70" t="s">
        <v>9</v>
      </c>
      <c r="F257" s="70" t="s">
        <v>104</v>
      </c>
      <c r="G257" s="71" t="str">
        <f>IV!B126</f>
        <v>%</v>
      </c>
      <c r="H257" s="70" t="s">
        <v>96</v>
      </c>
      <c r="I257" s="72">
        <v>4</v>
      </c>
      <c r="J257" s="74">
        <f>IV!D126*100</f>
        <v>74.099999999999994</v>
      </c>
      <c r="K257" s="74">
        <f>IV!E126*100</f>
        <v>74.099999999999994</v>
      </c>
      <c r="L257" s="74">
        <f>IV!F126*100</f>
        <v>74.099999999999994</v>
      </c>
      <c r="M257" s="74">
        <f>IV!G126*100</f>
        <v>74.099999999999994</v>
      </c>
      <c r="N257" s="74">
        <f>IV!H126*100</f>
        <v>74.099999999999994</v>
      </c>
      <c r="O257" s="74">
        <f>IV!I126*100</f>
        <v>74.099999999999994</v>
      </c>
      <c r="P257" s="74">
        <f>IV!J126*100</f>
        <v>74.099999999999994</v>
      </c>
      <c r="Q257" s="74">
        <f>IV!K126*100</f>
        <v>74.099999999999994</v>
      </c>
      <c r="R257" s="74">
        <f>IV!L126*100</f>
        <v>74.099999999999994</v>
      </c>
      <c r="S257" s="74">
        <f>IV!M126*100</f>
        <v>74.099999999999994</v>
      </c>
      <c r="T257" s="74">
        <f>IV!N126*100</f>
        <v>74.099999999999994</v>
      </c>
      <c r="U257" s="74">
        <f>IV!O126*100</f>
        <v>74.099999999999994</v>
      </c>
      <c r="V257" s="74">
        <f>IV!P126*100</f>
        <v>74.099999999999994</v>
      </c>
      <c r="W257" s="74">
        <f>IV!Q126*100</f>
        <v>74.099999999999994</v>
      </c>
      <c r="X257" s="74">
        <f>IV!R126*100</f>
        <v>74.099999999999994</v>
      </c>
      <c r="Y257" s="74">
        <f>IV!S126*100</f>
        <v>74.099999999999994</v>
      </c>
      <c r="Z257" s="74">
        <f>IV!T126*100</f>
        <v>74.099999999999994</v>
      </c>
      <c r="AA257" s="74">
        <f>IV!U126*100</f>
        <v>74.099999999999994</v>
      </c>
      <c r="AB257" s="74">
        <f>IV!V126*100</f>
        <v>74.099999999999994</v>
      </c>
      <c r="AC257" s="74">
        <f>IV!W126*100</f>
        <v>74.099999999999994</v>
      </c>
      <c r="AD257" s="74">
        <f>IV!X126*100</f>
        <v>74.099999999999994</v>
      </c>
      <c r="AE257" s="74">
        <f>IV!Y126*100</f>
        <v>74.099999999999994</v>
      </c>
      <c r="AF257" s="74">
        <f>IV!Z126*100</f>
        <v>74.099999999999994</v>
      </c>
      <c r="AG257" s="74">
        <f>IV!AA126*100</f>
        <v>74.099999999999994</v>
      </c>
      <c r="AH257" s="74">
        <f>IV!AB126*100</f>
        <v>74.099999999999994</v>
      </c>
      <c r="AI257" s="74">
        <f>IV!AC126*100</f>
        <v>74.099999999999994</v>
      </c>
      <c r="AJ257" s="74">
        <f>IV!AD126*100</f>
        <v>74.099999999999994</v>
      </c>
      <c r="AK257" s="74">
        <f>IV!AE126*100</f>
        <v>74.099999999999994</v>
      </c>
      <c r="AL257" s="74">
        <f>IV!AF126*100</f>
        <v>74.099999999999994</v>
      </c>
      <c r="AM257" s="74">
        <f>IV!AG126*100</f>
        <v>74.099999999999994</v>
      </c>
      <c r="AN257" s="74">
        <f>IV!AH126*100</f>
        <v>74.099999999999994</v>
      </c>
      <c r="AO257" s="74">
        <f>IV!AI126*100</f>
        <v>74.099999999999994</v>
      </c>
      <c r="AP257" s="74">
        <f>IV!AJ126*100</f>
        <v>74.099999999999994</v>
      </c>
      <c r="AQ257" s="74">
        <f>IV!AK126*100</f>
        <v>74.099999999999994</v>
      </c>
    </row>
    <row r="258" spans="1:43" x14ac:dyDescent="0.2">
      <c r="A258" s="70" t="s">
        <v>97</v>
      </c>
      <c r="B258" s="70" t="s">
        <v>110</v>
      </c>
      <c r="C258" s="70" t="s">
        <v>108</v>
      </c>
      <c r="D258" s="70" t="s">
        <v>82</v>
      </c>
      <c r="E258" s="70" t="s">
        <v>10</v>
      </c>
      <c r="F258" s="70" t="s">
        <v>104</v>
      </c>
      <c r="G258" s="71" t="str">
        <f>IV!B127</f>
        <v>%</v>
      </c>
      <c r="H258" s="70" t="s">
        <v>96</v>
      </c>
      <c r="I258" s="72">
        <v>4</v>
      </c>
      <c r="J258" s="74">
        <f>IV!D127*100</f>
        <v>82</v>
      </c>
      <c r="K258" s="74">
        <f>IV!E127*100</f>
        <v>82</v>
      </c>
      <c r="L258" s="74">
        <f>IV!F127*100</f>
        <v>82</v>
      </c>
      <c r="M258" s="74">
        <f>IV!G127*100</f>
        <v>82</v>
      </c>
      <c r="N258" s="74">
        <f>IV!H127*100</f>
        <v>82</v>
      </c>
      <c r="O258" s="74">
        <f>IV!I127*100</f>
        <v>82</v>
      </c>
      <c r="P258" s="74">
        <f>IV!J127*100</f>
        <v>82</v>
      </c>
      <c r="Q258" s="74">
        <f>IV!K127*100</f>
        <v>82</v>
      </c>
      <c r="R258" s="74">
        <f>IV!L127*100</f>
        <v>82</v>
      </c>
      <c r="S258" s="74">
        <f>IV!M127*100</f>
        <v>82</v>
      </c>
      <c r="T258" s="74">
        <f>IV!N127*100</f>
        <v>82</v>
      </c>
      <c r="U258" s="74">
        <f>IV!O127*100</f>
        <v>82</v>
      </c>
      <c r="V258" s="74">
        <f>IV!P127*100</f>
        <v>82</v>
      </c>
      <c r="W258" s="74">
        <f>IV!Q127*100</f>
        <v>82</v>
      </c>
      <c r="X258" s="74">
        <f>IV!R127*100</f>
        <v>82</v>
      </c>
      <c r="Y258" s="74">
        <f>IV!S127*100</f>
        <v>82</v>
      </c>
      <c r="Z258" s="74">
        <f>IV!T127*100</f>
        <v>82</v>
      </c>
      <c r="AA258" s="74">
        <f>IV!U127*100</f>
        <v>82</v>
      </c>
      <c r="AB258" s="74">
        <f>IV!V127*100</f>
        <v>82</v>
      </c>
      <c r="AC258" s="74">
        <f>IV!W127*100</f>
        <v>82</v>
      </c>
      <c r="AD258" s="74">
        <f>IV!X127*100</f>
        <v>82</v>
      </c>
      <c r="AE258" s="74">
        <f>IV!Y127*100</f>
        <v>82</v>
      </c>
      <c r="AF258" s="74">
        <f>IV!Z127*100</f>
        <v>82</v>
      </c>
      <c r="AG258" s="74">
        <f>IV!AA127*100</f>
        <v>82</v>
      </c>
      <c r="AH258" s="74">
        <f>IV!AB127*100</f>
        <v>82</v>
      </c>
      <c r="AI258" s="74">
        <f>IV!AC127*100</f>
        <v>82</v>
      </c>
      <c r="AJ258" s="74">
        <f>IV!AD127*100</f>
        <v>82</v>
      </c>
      <c r="AK258" s="74">
        <f>IV!AE127*100</f>
        <v>82</v>
      </c>
      <c r="AL258" s="74">
        <f>IV!AF127*100</f>
        <v>82</v>
      </c>
      <c r="AM258" s="74">
        <f>IV!AG127*100</f>
        <v>82</v>
      </c>
      <c r="AN258" s="74">
        <f>IV!AH127*100</f>
        <v>82</v>
      </c>
      <c r="AO258" s="74">
        <f>IV!AI127*100</f>
        <v>82</v>
      </c>
      <c r="AP258" s="74">
        <f>IV!AJ127*100</f>
        <v>82</v>
      </c>
      <c r="AQ258" s="74">
        <f>IV!AK127*100</f>
        <v>82</v>
      </c>
    </row>
    <row r="259" spans="1:43" x14ac:dyDescent="0.2">
      <c r="A259" s="70" t="s">
        <v>97</v>
      </c>
      <c r="B259" s="70" t="s">
        <v>110</v>
      </c>
      <c r="C259" s="70" t="s">
        <v>108</v>
      </c>
      <c r="D259" s="70" t="s">
        <v>82</v>
      </c>
      <c r="E259" s="70" t="s">
        <v>11</v>
      </c>
      <c r="F259" s="70" t="s">
        <v>104</v>
      </c>
      <c r="G259" s="71" t="str">
        <f>IV!B128</f>
        <v>%</v>
      </c>
      <c r="H259" s="70" t="s">
        <v>96</v>
      </c>
      <c r="I259" s="72">
        <v>4</v>
      </c>
      <c r="J259" s="74">
        <f>IV!D128*100</f>
        <v>76.7</v>
      </c>
      <c r="K259" s="74">
        <f>IV!E128*100</f>
        <v>76.7</v>
      </c>
      <c r="L259" s="74">
        <f>IV!F128*100</f>
        <v>76.7</v>
      </c>
      <c r="M259" s="74">
        <f>IV!G128*100</f>
        <v>76.7</v>
      </c>
      <c r="N259" s="74">
        <f>IV!H128*100</f>
        <v>76.7</v>
      </c>
      <c r="O259" s="74">
        <f>IV!I128*100</f>
        <v>76.7</v>
      </c>
      <c r="P259" s="74">
        <f>IV!J128*100</f>
        <v>76.7</v>
      </c>
      <c r="Q259" s="74">
        <f>IV!K128*100</f>
        <v>76.7</v>
      </c>
      <c r="R259" s="74">
        <f>IV!L128*100</f>
        <v>76.7</v>
      </c>
      <c r="S259" s="74">
        <f>IV!M128*100</f>
        <v>76.7</v>
      </c>
      <c r="T259" s="74">
        <f>IV!N128*100</f>
        <v>76.7</v>
      </c>
      <c r="U259" s="74">
        <f>IV!O128*100</f>
        <v>76.7</v>
      </c>
      <c r="V259" s="74">
        <f>IV!P128*100</f>
        <v>76.7</v>
      </c>
      <c r="W259" s="74">
        <f>IV!Q128*100</f>
        <v>76.7</v>
      </c>
      <c r="X259" s="74">
        <f>IV!R128*100</f>
        <v>76.7</v>
      </c>
      <c r="Y259" s="74">
        <f>IV!S128*100</f>
        <v>76.7</v>
      </c>
      <c r="Z259" s="74">
        <f>IV!T128*100</f>
        <v>76.7</v>
      </c>
      <c r="AA259" s="74">
        <f>IV!U128*100</f>
        <v>76.7</v>
      </c>
      <c r="AB259" s="74">
        <f>IV!V128*100</f>
        <v>76.7</v>
      </c>
      <c r="AC259" s="74">
        <f>IV!W128*100</f>
        <v>76.7</v>
      </c>
      <c r="AD259" s="74">
        <f>IV!X128*100</f>
        <v>76.7</v>
      </c>
      <c r="AE259" s="74">
        <f>IV!Y128*100</f>
        <v>76.7</v>
      </c>
      <c r="AF259" s="74">
        <f>IV!Z128*100</f>
        <v>76.7</v>
      </c>
      <c r="AG259" s="74">
        <f>IV!AA128*100</f>
        <v>76.7</v>
      </c>
      <c r="AH259" s="74">
        <f>IV!AB128*100</f>
        <v>76.7</v>
      </c>
      <c r="AI259" s="74">
        <f>IV!AC128*100</f>
        <v>76.7</v>
      </c>
      <c r="AJ259" s="74">
        <f>IV!AD128*100</f>
        <v>76.7</v>
      </c>
      <c r="AK259" s="74">
        <f>IV!AE128*100</f>
        <v>76.7</v>
      </c>
      <c r="AL259" s="74">
        <f>IV!AF128*100</f>
        <v>76.7</v>
      </c>
      <c r="AM259" s="74">
        <f>IV!AG128*100</f>
        <v>76.7</v>
      </c>
      <c r="AN259" s="74">
        <f>IV!AH128*100</f>
        <v>76.7</v>
      </c>
      <c r="AO259" s="74">
        <f>IV!AI128*100</f>
        <v>76.7</v>
      </c>
      <c r="AP259" s="74">
        <f>IV!AJ128*100</f>
        <v>76.7</v>
      </c>
      <c r="AQ259" s="74">
        <f>IV!AK128*100</f>
        <v>76.7</v>
      </c>
    </row>
    <row r="260" spans="1:43" x14ac:dyDescent="0.2">
      <c r="A260" s="70" t="s">
        <v>97</v>
      </c>
      <c r="B260" s="70" t="s">
        <v>110</v>
      </c>
      <c r="C260" s="70" t="s">
        <v>108</v>
      </c>
      <c r="D260" s="70" t="s">
        <v>82</v>
      </c>
      <c r="E260" s="70" t="s">
        <v>111</v>
      </c>
      <c r="F260" s="70" t="s">
        <v>104</v>
      </c>
      <c r="G260" s="71" t="str">
        <f>IV!B129</f>
        <v>%</v>
      </c>
      <c r="H260" s="70" t="s">
        <v>96</v>
      </c>
      <c r="I260" s="72">
        <v>4</v>
      </c>
      <c r="J260" s="74">
        <f>IV!D129*100</f>
        <v>63.2</v>
      </c>
      <c r="K260" s="74">
        <f>IV!E129*100</f>
        <v>63.2</v>
      </c>
      <c r="L260" s="74">
        <f>IV!F129*100</f>
        <v>63.2</v>
      </c>
      <c r="M260" s="74">
        <f>IV!G129*100</f>
        <v>63.2</v>
      </c>
      <c r="N260" s="74">
        <f>IV!H129*100</f>
        <v>63.252666666666656</v>
      </c>
      <c r="O260" s="74">
        <f>IV!I129*100</f>
        <v>63.305333333333337</v>
      </c>
      <c r="P260" s="74">
        <f>IV!J129*100</f>
        <v>63.35799999999999</v>
      </c>
      <c r="Q260" s="74">
        <f>IV!K129*100</f>
        <v>63.410666666666671</v>
      </c>
      <c r="R260" s="74">
        <f>IV!L129*100</f>
        <v>63.463333333333338</v>
      </c>
      <c r="S260" s="74">
        <f>IV!M129*100</f>
        <v>63.515999999999991</v>
      </c>
      <c r="T260" s="74">
        <f>IV!N129*100</f>
        <v>63.568666666666672</v>
      </c>
      <c r="U260" s="74">
        <f>IV!O129*100</f>
        <v>63.621333333333332</v>
      </c>
      <c r="V260" s="74">
        <f>IV!P129*100</f>
        <v>63.674000000000007</v>
      </c>
      <c r="W260" s="74">
        <f>IV!Q129*100</f>
        <v>63.726666666666667</v>
      </c>
      <c r="X260" s="74">
        <f>IV!R129*100</f>
        <v>63.779333333333341</v>
      </c>
      <c r="Y260" s="74">
        <f>IV!S129*100</f>
        <v>63.832000000000001</v>
      </c>
      <c r="Z260" s="74">
        <f>IV!T129*100</f>
        <v>63.884666666666668</v>
      </c>
      <c r="AA260" s="74">
        <f>IV!U129*100</f>
        <v>63.937333333333335</v>
      </c>
      <c r="AB260" s="74">
        <f>IV!V129*100</f>
        <v>63.99</v>
      </c>
      <c r="AC260" s="74">
        <f>IV!W129*100</f>
        <v>64.042666666666676</v>
      </c>
      <c r="AD260" s="74">
        <f>IV!X129*100</f>
        <v>64.095333333333343</v>
      </c>
      <c r="AE260" s="74">
        <f>IV!Y129*100</f>
        <v>64.147999999999996</v>
      </c>
      <c r="AF260" s="74">
        <f>IV!Z129*100</f>
        <v>64.200666666666677</v>
      </c>
      <c r="AG260" s="74">
        <f>IV!AA129*100</f>
        <v>64.25333333333333</v>
      </c>
      <c r="AH260" s="74">
        <f>IV!AB129*100</f>
        <v>64.306000000000012</v>
      </c>
      <c r="AI260" s="74">
        <f>IV!AC129*100</f>
        <v>64.358666666666664</v>
      </c>
      <c r="AJ260" s="74">
        <f>IV!AD129*100</f>
        <v>64.411333333333332</v>
      </c>
      <c r="AK260" s="74">
        <f>IV!AE129*100</f>
        <v>64.463999999999999</v>
      </c>
      <c r="AL260" s="74">
        <f>IV!AF129*100</f>
        <v>64.516666666666666</v>
      </c>
      <c r="AM260" s="74">
        <f>IV!AG129*100</f>
        <v>64.569333333333333</v>
      </c>
      <c r="AN260" s="74">
        <f>IV!AH129*100</f>
        <v>64.622</v>
      </c>
      <c r="AO260" s="74">
        <f>IV!AI129*100</f>
        <v>64.674666666666667</v>
      </c>
      <c r="AP260" s="74">
        <f>IV!AJ129*100</f>
        <v>64.727333333333334</v>
      </c>
      <c r="AQ260" s="74">
        <f>IV!AK129*100</f>
        <v>64.779999999999987</v>
      </c>
    </row>
    <row r="261" spans="1:43" x14ac:dyDescent="0.2">
      <c r="A261" s="70" t="s">
        <v>97</v>
      </c>
      <c r="B261" s="70" t="s">
        <v>110</v>
      </c>
      <c r="C261" s="70" t="s">
        <v>108</v>
      </c>
      <c r="D261" s="70" t="s">
        <v>82</v>
      </c>
      <c r="E261" s="70" t="s">
        <v>12</v>
      </c>
      <c r="F261" s="70" t="s">
        <v>104</v>
      </c>
      <c r="G261" s="71" t="str">
        <f>IV!B130</f>
        <v>%</v>
      </c>
      <c r="H261" s="70" t="s">
        <v>96</v>
      </c>
      <c r="I261" s="72">
        <v>4</v>
      </c>
      <c r="J261" s="74">
        <f>IV!D130*100</f>
        <v>81.8</v>
      </c>
      <c r="K261" s="74">
        <f>IV!E130*100</f>
        <v>81.8</v>
      </c>
      <c r="L261" s="74">
        <f>IV!F130*100</f>
        <v>81.8</v>
      </c>
      <c r="M261" s="74">
        <f>IV!G130*100</f>
        <v>81.819473029999997</v>
      </c>
      <c r="N261" s="74">
        <f>IV!H130*100</f>
        <v>81.887655924191662</v>
      </c>
      <c r="O261" s="74">
        <f>IV!I130*100</f>
        <v>81.955838818383342</v>
      </c>
      <c r="P261" s="74">
        <f>IV!J130*100</f>
        <v>82.024021712575006</v>
      </c>
      <c r="Q261" s="74">
        <f>IV!K130*100</f>
        <v>82.092204606766671</v>
      </c>
      <c r="R261" s="74">
        <f>IV!L130*100</f>
        <v>82.160387500958336</v>
      </c>
      <c r="S261" s="74">
        <f>IV!M130*100</f>
        <v>82.228570395149987</v>
      </c>
      <c r="T261" s="74">
        <f>IV!N130*100</f>
        <v>82.296753289341666</v>
      </c>
      <c r="U261" s="74">
        <f>IV!O130*100</f>
        <v>82.364936183533331</v>
      </c>
      <c r="V261" s="74">
        <f>IV!P130*100</f>
        <v>82.43311907772501</v>
      </c>
      <c r="W261" s="74">
        <f>IV!Q130*100</f>
        <v>82.501301971916661</v>
      </c>
      <c r="X261" s="74">
        <f>IV!R130*100</f>
        <v>82.56948486610834</v>
      </c>
      <c r="Y261" s="74">
        <f>IV!S130*100</f>
        <v>82.637667760300005</v>
      </c>
      <c r="Z261" s="74">
        <f>IV!T130*100</f>
        <v>82.70585065449167</v>
      </c>
      <c r="AA261" s="74">
        <f>IV!U130*100</f>
        <v>82.774033548683335</v>
      </c>
      <c r="AB261" s="74">
        <f>IV!V130*100</f>
        <v>82.842216442874999</v>
      </c>
      <c r="AC261" s="74">
        <f>IV!W130*100</f>
        <v>82.910399337066679</v>
      </c>
      <c r="AD261" s="74">
        <f>IV!X130*100</f>
        <v>82.978582231258329</v>
      </c>
      <c r="AE261" s="74">
        <f>IV!Y130*100</f>
        <v>83.046765125449994</v>
      </c>
      <c r="AF261" s="74">
        <f>IV!Z130*100</f>
        <v>83.114948019641659</v>
      </c>
      <c r="AG261" s="74">
        <f>IV!AA130*100</f>
        <v>83.183130913833324</v>
      </c>
      <c r="AH261" s="74">
        <f>IV!AB130*100</f>
        <v>83.251313808025003</v>
      </c>
      <c r="AI261" s="74">
        <f>IV!AC130*100</f>
        <v>83.319496702216668</v>
      </c>
      <c r="AJ261" s="74">
        <f>IV!AD130*100</f>
        <v>83.387679596408333</v>
      </c>
      <c r="AK261" s="74">
        <f>IV!AE130*100</f>
        <v>83.455862490599998</v>
      </c>
      <c r="AL261" s="74">
        <f>IV!AF130*100</f>
        <v>83.524045384791663</v>
      </c>
      <c r="AM261" s="74">
        <f>IV!AG130*100</f>
        <v>83.592228278983342</v>
      </c>
      <c r="AN261" s="74">
        <f>IV!AH130*100</f>
        <v>83.660411173174992</v>
      </c>
      <c r="AO261" s="74">
        <f>IV!AI130*100</f>
        <v>83.728594067366686</v>
      </c>
      <c r="AP261" s="74">
        <f>IV!AJ130*100</f>
        <v>83.796776961558336</v>
      </c>
      <c r="AQ261" s="74">
        <f>IV!AK130*100</f>
        <v>83.864959855750001</v>
      </c>
    </row>
    <row r="262" spans="1:43" x14ac:dyDescent="0.2">
      <c r="A262" s="70" t="s">
        <v>97</v>
      </c>
      <c r="B262" s="70" t="s">
        <v>110</v>
      </c>
      <c r="C262" s="70" t="s">
        <v>108</v>
      </c>
      <c r="D262" s="70" t="s">
        <v>82</v>
      </c>
      <c r="E262" s="70" t="s">
        <v>54</v>
      </c>
      <c r="F262" s="70" t="s">
        <v>104</v>
      </c>
      <c r="G262" s="71" t="str">
        <f>IV!B131</f>
        <v>%</v>
      </c>
      <c r="H262" s="70" t="s">
        <v>96</v>
      </c>
      <c r="I262" s="72">
        <v>4</v>
      </c>
      <c r="J262" s="74">
        <f>IV!D131*100</f>
        <v>50</v>
      </c>
      <c r="K262" s="74">
        <f>IV!E131*100</f>
        <v>50</v>
      </c>
      <c r="L262" s="74">
        <f>IV!F131*100</f>
        <v>50</v>
      </c>
      <c r="M262" s="74">
        <f>IV!G131*100</f>
        <v>50</v>
      </c>
      <c r="N262" s="74">
        <f>IV!H131*100</f>
        <v>50.041666666666664</v>
      </c>
      <c r="O262" s="74">
        <f>IV!I131*100</f>
        <v>50.083333333333336</v>
      </c>
      <c r="P262" s="74">
        <f>IV!J131*100</f>
        <v>50.125</v>
      </c>
      <c r="Q262" s="74">
        <f>IV!K131*100</f>
        <v>50.166666666666671</v>
      </c>
      <c r="R262" s="74">
        <f>IV!L131*100</f>
        <v>50.208333333333336</v>
      </c>
      <c r="S262" s="74">
        <f>IV!M131*100</f>
        <v>50.249999999999993</v>
      </c>
      <c r="T262" s="74">
        <f>IV!N131*100</f>
        <v>50.291666666666671</v>
      </c>
      <c r="U262" s="74">
        <f>IV!O131*100</f>
        <v>50.333333333333329</v>
      </c>
      <c r="V262" s="74">
        <f>IV!P131*100</f>
        <v>50.375</v>
      </c>
      <c r="W262" s="74">
        <f>IV!Q131*100</f>
        <v>50.416666666666664</v>
      </c>
      <c r="X262" s="74">
        <f>IV!R131*100</f>
        <v>50.458333333333336</v>
      </c>
      <c r="Y262" s="74">
        <f>IV!S131*100</f>
        <v>50.5</v>
      </c>
      <c r="Z262" s="74">
        <f>IV!T131*100</f>
        <v>50.541666666666664</v>
      </c>
      <c r="AA262" s="74">
        <f>IV!U131*100</f>
        <v>50.583333333333336</v>
      </c>
      <c r="AB262" s="74">
        <f>IV!V131*100</f>
        <v>50.625</v>
      </c>
      <c r="AC262" s="74">
        <f>IV!W131*100</f>
        <v>50.666666666666671</v>
      </c>
      <c r="AD262" s="74">
        <f>IV!X131*100</f>
        <v>50.708333333333336</v>
      </c>
      <c r="AE262" s="74">
        <f>IV!Y131*100</f>
        <v>50.749999999999993</v>
      </c>
      <c r="AF262" s="74">
        <f>IV!Z131*100</f>
        <v>50.791666666666671</v>
      </c>
      <c r="AG262" s="74">
        <f>IV!AA131*100</f>
        <v>50.833333333333329</v>
      </c>
      <c r="AH262" s="74">
        <f>IV!AB131*100</f>
        <v>50.875</v>
      </c>
      <c r="AI262" s="74">
        <f>IV!AC131*100</f>
        <v>50.916666666666664</v>
      </c>
      <c r="AJ262" s="74">
        <f>IV!AD131*100</f>
        <v>50.958333333333329</v>
      </c>
      <c r="AK262" s="74">
        <f>IV!AE131*100</f>
        <v>51</v>
      </c>
      <c r="AL262" s="74">
        <f>IV!AF131*100</f>
        <v>51.041666666666664</v>
      </c>
      <c r="AM262" s="74">
        <f>IV!AG131*100</f>
        <v>51.083333333333336</v>
      </c>
      <c r="AN262" s="74">
        <f>IV!AH131*100</f>
        <v>51.125</v>
      </c>
      <c r="AO262" s="74">
        <f>IV!AI131*100</f>
        <v>51.166666666666671</v>
      </c>
      <c r="AP262" s="74">
        <f>IV!AJ131*100</f>
        <v>51.208333333333336</v>
      </c>
      <c r="AQ262" s="74">
        <f>IV!AK131*100</f>
        <v>51.249999999999993</v>
      </c>
    </row>
    <row r="263" spans="1:43" x14ac:dyDescent="0.2">
      <c r="A263" s="70" t="s">
        <v>97</v>
      </c>
      <c r="B263" s="70" t="s">
        <v>110</v>
      </c>
      <c r="C263" s="70" t="s">
        <v>108</v>
      </c>
      <c r="D263" s="70" t="s">
        <v>82</v>
      </c>
      <c r="E263" s="70" t="s">
        <v>78</v>
      </c>
      <c r="F263" s="70" t="s">
        <v>104</v>
      </c>
      <c r="G263" s="71" t="str">
        <f>IV!B132</f>
        <v>%</v>
      </c>
      <c r="H263" s="70" t="s">
        <v>96</v>
      </c>
      <c r="I263" s="72">
        <v>4</v>
      </c>
      <c r="J263" s="74">
        <f>IV!D132*100</f>
        <v>50</v>
      </c>
      <c r="K263" s="74">
        <f>IV!E132*100</f>
        <v>50</v>
      </c>
      <c r="L263" s="74">
        <f>IV!F132*100</f>
        <v>50</v>
      </c>
      <c r="M263" s="74">
        <f>IV!G132*100</f>
        <v>50</v>
      </c>
      <c r="N263" s="74">
        <f>IV!H132*100</f>
        <v>50.041666666666664</v>
      </c>
      <c r="O263" s="74">
        <f>IV!I132*100</f>
        <v>50.083333333333336</v>
      </c>
      <c r="P263" s="74">
        <f>IV!J132*100</f>
        <v>50.125</v>
      </c>
      <c r="Q263" s="74">
        <f>IV!K132*100</f>
        <v>50.166666666666671</v>
      </c>
      <c r="R263" s="74">
        <f>IV!L132*100</f>
        <v>50.208333333333336</v>
      </c>
      <c r="S263" s="74">
        <f>IV!M132*100</f>
        <v>50.249999999999993</v>
      </c>
      <c r="T263" s="74">
        <f>IV!N132*100</f>
        <v>50.291666666666671</v>
      </c>
      <c r="U263" s="74">
        <f>IV!O132*100</f>
        <v>50.333333333333329</v>
      </c>
      <c r="V263" s="74">
        <f>IV!P132*100</f>
        <v>50.375</v>
      </c>
      <c r="W263" s="74">
        <f>IV!Q132*100</f>
        <v>50.416666666666664</v>
      </c>
      <c r="X263" s="74">
        <f>IV!R132*100</f>
        <v>50.458333333333336</v>
      </c>
      <c r="Y263" s="74">
        <f>IV!S132*100</f>
        <v>50.5</v>
      </c>
      <c r="Z263" s="74">
        <f>IV!T132*100</f>
        <v>50.541666666666664</v>
      </c>
      <c r="AA263" s="74">
        <f>IV!U132*100</f>
        <v>50.583333333333336</v>
      </c>
      <c r="AB263" s="74">
        <f>IV!V132*100</f>
        <v>50.625</v>
      </c>
      <c r="AC263" s="74">
        <f>IV!W132*100</f>
        <v>50.666666666666671</v>
      </c>
      <c r="AD263" s="74">
        <f>IV!X132*100</f>
        <v>50.708333333333336</v>
      </c>
      <c r="AE263" s="74">
        <f>IV!Y132*100</f>
        <v>50.749999999999993</v>
      </c>
      <c r="AF263" s="74">
        <f>IV!Z132*100</f>
        <v>50.791666666666671</v>
      </c>
      <c r="AG263" s="74">
        <f>IV!AA132*100</f>
        <v>50.833333333333329</v>
      </c>
      <c r="AH263" s="74">
        <f>IV!AB132*100</f>
        <v>50.875</v>
      </c>
      <c r="AI263" s="74">
        <f>IV!AC132*100</f>
        <v>50.916666666666664</v>
      </c>
      <c r="AJ263" s="74">
        <f>IV!AD132*100</f>
        <v>50.958333333333329</v>
      </c>
      <c r="AK263" s="74">
        <f>IV!AE132*100</f>
        <v>51</v>
      </c>
      <c r="AL263" s="74">
        <f>IV!AF132*100</f>
        <v>51.041666666666664</v>
      </c>
      <c r="AM263" s="74">
        <f>IV!AG132*100</f>
        <v>51.083333333333336</v>
      </c>
      <c r="AN263" s="74">
        <f>IV!AH132*100</f>
        <v>51.125</v>
      </c>
      <c r="AO263" s="74">
        <f>IV!AI132*100</f>
        <v>51.166666666666671</v>
      </c>
      <c r="AP263" s="74">
        <f>IV!AJ132*100</f>
        <v>51.208333333333336</v>
      </c>
      <c r="AQ263" s="74">
        <f>IV!AK132*100</f>
        <v>51.249999999999993</v>
      </c>
    </row>
    <row r="264" spans="1:43" x14ac:dyDescent="0.2">
      <c r="A264" s="70" t="s">
        <v>97</v>
      </c>
      <c r="B264" s="70" t="s">
        <v>110</v>
      </c>
      <c r="C264" s="70" t="s">
        <v>108</v>
      </c>
      <c r="D264" s="70" t="s">
        <v>82</v>
      </c>
      <c r="E264" s="70" t="s">
        <v>13</v>
      </c>
      <c r="F264" s="70" t="s">
        <v>104</v>
      </c>
      <c r="G264" s="71" t="str">
        <f>IV!B133</f>
        <v>%</v>
      </c>
      <c r="H264" s="70" t="s">
        <v>96</v>
      </c>
      <c r="I264" s="72">
        <v>4</v>
      </c>
      <c r="J264" s="74">
        <f>IV!D133*100</f>
        <v>76.7</v>
      </c>
      <c r="K264" s="74">
        <f>IV!E133*100</f>
        <v>76.7</v>
      </c>
      <c r="L264" s="74">
        <f>IV!F133*100</f>
        <v>76.7</v>
      </c>
      <c r="M264" s="74">
        <f>IV!G133*100</f>
        <v>76.7</v>
      </c>
      <c r="N264" s="74">
        <f>IV!H133*100</f>
        <v>76.76391666666666</v>
      </c>
      <c r="O264" s="74">
        <f>IV!I133*100</f>
        <v>76.827833333333345</v>
      </c>
      <c r="P264" s="74">
        <f>IV!J133*100</f>
        <v>76.891749999999988</v>
      </c>
      <c r="Q264" s="74">
        <f>IV!K133*100</f>
        <v>76.955666666666673</v>
      </c>
      <c r="R264" s="74">
        <f>IV!L133*100</f>
        <v>77.01958333333333</v>
      </c>
      <c r="S264" s="74">
        <f>IV!M133*100</f>
        <v>77.083499999999987</v>
      </c>
      <c r="T264" s="74">
        <f>IV!N133*100</f>
        <v>77.147416666666672</v>
      </c>
      <c r="U264" s="74">
        <f>IV!O133*100</f>
        <v>77.211333333333329</v>
      </c>
      <c r="V264" s="74">
        <f>IV!P133*100</f>
        <v>77.27525</v>
      </c>
      <c r="W264" s="74">
        <f>IV!Q133*100</f>
        <v>77.339166666666671</v>
      </c>
      <c r="X264" s="74">
        <f>IV!R133*100</f>
        <v>77.403083333333342</v>
      </c>
      <c r="Y264" s="74">
        <f>IV!S133*100</f>
        <v>77.466999999999999</v>
      </c>
      <c r="Z264" s="74">
        <f>IV!T133*100</f>
        <v>77.530916666666656</v>
      </c>
      <c r="AA264" s="74">
        <f>IV!U133*100</f>
        <v>77.594833333333341</v>
      </c>
      <c r="AB264" s="74">
        <f>IV!V133*100</f>
        <v>77.658749999999998</v>
      </c>
      <c r="AC264" s="74">
        <f>IV!W133*100</f>
        <v>77.722666666666669</v>
      </c>
      <c r="AD264" s="74">
        <f>IV!X133*100</f>
        <v>77.78658333333334</v>
      </c>
      <c r="AE264" s="74">
        <f>IV!Y133*100</f>
        <v>77.850499999999982</v>
      </c>
      <c r="AF264" s="74">
        <f>IV!Z133*100</f>
        <v>77.914416666666682</v>
      </c>
      <c r="AG264" s="74">
        <f>IV!AA133*100</f>
        <v>77.978333333333325</v>
      </c>
      <c r="AH264" s="74">
        <f>IV!AB133*100</f>
        <v>78.042249999999996</v>
      </c>
      <c r="AI264" s="74">
        <f>IV!AC133*100</f>
        <v>78.106166666666667</v>
      </c>
      <c r="AJ264" s="74">
        <f>IV!AD133*100</f>
        <v>78.170083333333324</v>
      </c>
      <c r="AK264" s="74">
        <f>IV!AE133*100</f>
        <v>78.234000000000009</v>
      </c>
      <c r="AL264" s="74">
        <f>IV!AF133*100</f>
        <v>78.297916666666666</v>
      </c>
      <c r="AM264" s="74">
        <f>IV!AG133*100</f>
        <v>78.361833333333337</v>
      </c>
      <c r="AN264" s="74">
        <f>IV!AH133*100</f>
        <v>78.425749999999994</v>
      </c>
      <c r="AO264" s="74">
        <f>IV!AI133*100</f>
        <v>78.489666666666679</v>
      </c>
      <c r="AP264" s="74">
        <f>IV!AJ133*100</f>
        <v>78.553583333333336</v>
      </c>
      <c r="AQ264" s="74">
        <f>IV!AK133*100</f>
        <v>78.617499999999993</v>
      </c>
    </row>
    <row r="265" spans="1:43" x14ac:dyDescent="0.2">
      <c r="A265" s="70" t="s">
        <v>97</v>
      </c>
      <c r="B265" s="70" t="s">
        <v>110</v>
      </c>
      <c r="C265" s="70" t="s">
        <v>108</v>
      </c>
      <c r="D265" s="70" t="s">
        <v>82</v>
      </c>
      <c r="E265" s="70" t="s">
        <v>55</v>
      </c>
      <c r="F265" s="70" t="s">
        <v>104</v>
      </c>
      <c r="G265" s="71" t="str">
        <f>IV!B134</f>
        <v>%</v>
      </c>
      <c r="H265" s="70" t="s">
        <v>96</v>
      </c>
      <c r="I265" s="72">
        <v>4</v>
      </c>
      <c r="J265" s="74">
        <f>IV!D134*100</f>
        <v>76.7</v>
      </c>
      <c r="K265" s="74">
        <f>IV!E134*100</f>
        <v>76.7</v>
      </c>
      <c r="L265" s="74">
        <f>IV!F134*100</f>
        <v>76.7</v>
      </c>
      <c r="M265" s="74">
        <f>IV!G134*100</f>
        <v>76.7</v>
      </c>
      <c r="N265" s="74">
        <f>IV!H134*100</f>
        <v>76.76391666666666</v>
      </c>
      <c r="O265" s="74">
        <f>IV!I134*100</f>
        <v>76.827833333333345</v>
      </c>
      <c r="P265" s="74">
        <f>IV!J134*100</f>
        <v>76.891749999999988</v>
      </c>
      <c r="Q265" s="74">
        <f>IV!K134*100</f>
        <v>76.955666666666673</v>
      </c>
      <c r="R265" s="74">
        <f>IV!L134*100</f>
        <v>77.01958333333333</v>
      </c>
      <c r="S265" s="74">
        <f>IV!M134*100</f>
        <v>77.083499999999987</v>
      </c>
      <c r="T265" s="74">
        <f>IV!N134*100</f>
        <v>77.147416666666672</v>
      </c>
      <c r="U265" s="74">
        <f>IV!O134*100</f>
        <v>77.211333333333329</v>
      </c>
      <c r="V265" s="74">
        <f>IV!P134*100</f>
        <v>77.27525</v>
      </c>
      <c r="W265" s="74">
        <f>IV!Q134*100</f>
        <v>77.339166666666671</v>
      </c>
      <c r="X265" s="74">
        <f>IV!R134*100</f>
        <v>77.403083333333342</v>
      </c>
      <c r="Y265" s="74">
        <f>IV!S134*100</f>
        <v>77.466999999999999</v>
      </c>
      <c r="Z265" s="74">
        <f>IV!T134*100</f>
        <v>77.530916666666656</v>
      </c>
      <c r="AA265" s="74">
        <f>IV!U134*100</f>
        <v>77.594833333333341</v>
      </c>
      <c r="AB265" s="74">
        <f>IV!V134*100</f>
        <v>77.658749999999998</v>
      </c>
      <c r="AC265" s="74">
        <f>IV!W134*100</f>
        <v>77.722666666666669</v>
      </c>
      <c r="AD265" s="74">
        <f>IV!X134*100</f>
        <v>77.78658333333334</v>
      </c>
      <c r="AE265" s="74">
        <f>IV!Y134*100</f>
        <v>77.850499999999982</v>
      </c>
      <c r="AF265" s="74">
        <f>IV!Z134*100</f>
        <v>77.914416666666682</v>
      </c>
      <c r="AG265" s="74">
        <f>IV!AA134*100</f>
        <v>77.978333333333325</v>
      </c>
      <c r="AH265" s="74">
        <f>IV!AB134*100</f>
        <v>78.042249999999996</v>
      </c>
      <c r="AI265" s="74">
        <f>IV!AC134*100</f>
        <v>78.106166666666667</v>
      </c>
      <c r="AJ265" s="74">
        <f>IV!AD134*100</f>
        <v>78.170083333333324</v>
      </c>
      <c r="AK265" s="74">
        <f>IV!AE134*100</f>
        <v>78.234000000000009</v>
      </c>
      <c r="AL265" s="74">
        <f>IV!AF134*100</f>
        <v>78.297916666666666</v>
      </c>
      <c r="AM265" s="74">
        <f>IV!AG134*100</f>
        <v>78.361833333333337</v>
      </c>
      <c r="AN265" s="74">
        <f>IV!AH134*100</f>
        <v>78.425749999999994</v>
      </c>
      <c r="AO265" s="74">
        <f>IV!AI134*100</f>
        <v>78.489666666666679</v>
      </c>
      <c r="AP265" s="74">
        <f>IV!AJ134*100</f>
        <v>78.553583333333336</v>
      </c>
      <c r="AQ265" s="74">
        <f>IV!AK134*100</f>
        <v>78.617499999999993</v>
      </c>
    </row>
    <row r="266" spans="1:43" x14ac:dyDescent="0.2">
      <c r="A266" s="70" t="s">
        <v>97</v>
      </c>
      <c r="B266" s="70" t="s">
        <v>110</v>
      </c>
      <c r="C266" s="70" t="s">
        <v>108</v>
      </c>
      <c r="D266" s="70" t="s">
        <v>82</v>
      </c>
      <c r="E266" s="70" t="s">
        <v>56</v>
      </c>
      <c r="F266" s="70" t="s">
        <v>104</v>
      </c>
      <c r="G266" s="71" t="str">
        <f>IV!B135</f>
        <v>%</v>
      </c>
      <c r="H266" s="70" t="s">
        <v>96</v>
      </c>
      <c r="I266" s="72">
        <v>4</v>
      </c>
      <c r="J266" s="74">
        <f>IV!D135*100</f>
        <v>73.400000000000006</v>
      </c>
      <c r="K266" s="74">
        <f>IV!E135*100</f>
        <v>73.400000000000006</v>
      </c>
      <c r="L266" s="74">
        <f>IV!F135*100</f>
        <v>73.400000000000006</v>
      </c>
      <c r="M266" s="74">
        <f>IV!G135*100</f>
        <v>73.400000000000006</v>
      </c>
      <c r="N266" s="74">
        <f>IV!H135*100</f>
        <v>73.461166666666671</v>
      </c>
      <c r="O266" s="74">
        <f>IV!I135*100</f>
        <v>73.52233333333335</v>
      </c>
      <c r="P266" s="74">
        <f>IV!J135*100</f>
        <v>73.583500000000001</v>
      </c>
      <c r="Q266" s="74">
        <f>IV!K135*100</f>
        <v>73.64466666666668</v>
      </c>
      <c r="R266" s="74">
        <f>IV!L135*100</f>
        <v>73.705833333333331</v>
      </c>
      <c r="S266" s="74">
        <f>IV!M135*100</f>
        <v>73.76700000000001</v>
      </c>
      <c r="T266" s="74">
        <f>IV!N135*100</f>
        <v>73.828166666666689</v>
      </c>
      <c r="U266" s="74">
        <f>IV!O135*100</f>
        <v>73.88933333333334</v>
      </c>
      <c r="V266" s="74">
        <f>IV!P135*100</f>
        <v>73.950500000000019</v>
      </c>
      <c r="W266" s="74">
        <f>IV!Q135*100</f>
        <v>74.01166666666667</v>
      </c>
      <c r="X266" s="74">
        <f>IV!R135*100</f>
        <v>74.07283333333335</v>
      </c>
      <c r="Y266" s="74">
        <f>IV!S135*100</f>
        <v>74.134000000000015</v>
      </c>
      <c r="Z266" s="74">
        <f>IV!T135*100</f>
        <v>74.195166666666665</v>
      </c>
      <c r="AA266" s="74">
        <f>IV!U135*100</f>
        <v>74.256333333333345</v>
      </c>
      <c r="AB266" s="74">
        <f>IV!V135*100</f>
        <v>74.31750000000001</v>
      </c>
      <c r="AC266" s="74">
        <f>IV!W135*100</f>
        <v>74.378666666666675</v>
      </c>
      <c r="AD266" s="74">
        <f>IV!X135*100</f>
        <v>74.43983333333334</v>
      </c>
      <c r="AE266" s="74">
        <f>IV!Y135*100</f>
        <v>74.501000000000005</v>
      </c>
      <c r="AF266" s="74">
        <f>IV!Z135*100</f>
        <v>74.56216666666667</v>
      </c>
      <c r="AG266" s="74">
        <f>IV!AA135*100</f>
        <v>74.623333333333335</v>
      </c>
      <c r="AH266" s="74">
        <f>IV!AB135*100</f>
        <v>74.684500000000014</v>
      </c>
      <c r="AI266" s="74">
        <f>IV!AC135*100</f>
        <v>74.745666666666679</v>
      </c>
      <c r="AJ266" s="74">
        <f>IV!AD135*100</f>
        <v>74.80683333333333</v>
      </c>
      <c r="AK266" s="74">
        <f>IV!AE135*100</f>
        <v>74.868000000000009</v>
      </c>
      <c r="AL266" s="74">
        <f>IV!AF135*100</f>
        <v>74.929166666666674</v>
      </c>
      <c r="AM266" s="74">
        <f>IV!AG135*100</f>
        <v>74.990333333333353</v>
      </c>
      <c r="AN266" s="74">
        <f>IV!AH135*100</f>
        <v>75.051500000000004</v>
      </c>
      <c r="AO266" s="74">
        <f>IV!AI135*100</f>
        <v>75.112666666666684</v>
      </c>
      <c r="AP266" s="74">
        <f>IV!AJ135*100</f>
        <v>75.173833333333334</v>
      </c>
      <c r="AQ266" s="74">
        <f>IV!AK135*100</f>
        <v>75.235000000000014</v>
      </c>
    </row>
    <row r="267" spans="1:43" x14ac:dyDescent="0.2">
      <c r="A267" s="70" t="s">
        <v>97</v>
      </c>
      <c r="B267" s="70" t="s">
        <v>110</v>
      </c>
      <c r="C267" s="70" t="s">
        <v>108</v>
      </c>
      <c r="D267" s="70" t="s">
        <v>82</v>
      </c>
      <c r="E267" s="70" t="s">
        <v>14</v>
      </c>
      <c r="F267" s="70" t="s">
        <v>104</v>
      </c>
      <c r="G267" s="71" t="str">
        <f>IV!B136</f>
        <v>%</v>
      </c>
      <c r="H267" s="70" t="s">
        <v>96</v>
      </c>
      <c r="I267" s="72">
        <v>4</v>
      </c>
      <c r="J267" s="74">
        <f>IV!D136*100</f>
        <v>100</v>
      </c>
      <c r="K267" s="74">
        <f>IV!E136*100</f>
        <v>100</v>
      </c>
      <c r="L267" s="74">
        <f>IV!F136*100</f>
        <v>100</v>
      </c>
      <c r="M267" s="74">
        <f>IV!G136*100</f>
        <v>100</v>
      </c>
      <c r="N267" s="74">
        <f>IV!H136*100</f>
        <v>100</v>
      </c>
      <c r="O267" s="74">
        <f>IV!I136*100</f>
        <v>100</v>
      </c>
      <c r="P267" s="74">
        <f>IV!J136*100</f>
        <v>100</v>
      </c>
      <c r="Q267" s="74">
        <f>IV!K136*100</f>
        <v>100</v>
      </c>
      <c r="R267" s="74">
        <f>IV!L136*100</f>
        <v>100</v>
      </c>
      <c r="S267" s="74">
        <f>IV!M136*100</f>
        <v>100</v>
      </c>
      <c r="T267" s="74">
        <f>IV!N136*100</f>
        <v>100</v>
      </c>
      <c r="U267" s="74">
        <f>IV!O136*100</f>
        <v>100</v>
      </c>
      <c r="V267" s="74">
        <f>IV!P136*100</f>
        <v>100</v>
      </c>
      <c r="W267" s="74">
        <f>IV!Q136*100</f>
        <v>100</v>
      </c>
      <c r="X267" s="74">
        <f>IV!R136*100</f>
        <v>100</v>
      </c>
      <c r="Y267" s="74">
        <f>IV!S136*100</f>
        <v>100</v>
      </c>
      <c r="Z267" s="74">
        <f>IV!T136*100</f>
        <v>100</v>
      </c>
      <c r="AA267" s="74">
        <f>IV!U136*100</f>
        <v>100</v>
      </c>
      <c r="AB267" s="74">
        <f>IV!V136*100</f>
        <v>100</v>
      </c>
      <c r="AC267" s="74">
        <f>IV!W136*100</f>
        <v>100</v>
      </c>
      <c r="AD267" s="74">
        <f>IV!X136*100</f>
        <v>100</v>
      </c>
      <c r="AE267" s="74">
        <f>IV!Y136*100</f>
        <v>100</v>
      </c>
      <c r="AF267" s="74">
        <f>IV!Z136*100</f>
        <v>100</v>
      </c>
      <c r="AG267" s="74">
        <f>IV!AA136*100</f>
        <v>100</v>
      </c>
      <c r="AH267" s="74">
        <f>IV!AB136*100</f>
        <v>100</v>
      </c>
      <c r="AI267" s="74">
        <f>IV!AC136*100</f>
        <v>100</v>
      </c>
      <c r="AJ267" s="74">
        <f>IV!AD136*100</f>
        <v>100</v>
      </c>
      <c r="AK267" s="74">
        <f>IV!AE136*100</f>
        <v>100</v>
      </c>
      <c r="AL267" s="74">
        <f>IV!AF136*100</f>
        <v>100</v>
      </c>
      <c r="AM267" s="74">
        <f>IV!AG136*100</f>
        <v>100</v>
      </c>
      <c r="AN267" s="74">
        <f>IV!AH136*100</f>
        <v>100</v>
      </c>
      <c r="AO267" s="74">
        <f>IV!AI136*100</f>
        <v>100</v>
      </c>
      <c r="AP267" s="74">
        <f>IV!AJ136*100</f>
        <v>100</v>
      </c>
      <c r="AQ267" s="74">
        <f>IV!AK136*100</f>
        <v>100</v>
      </c>
    </row>
    <row r="268" spans="1:43" x14ac:dyDescent="0.2">
      <c r="A268" s="70" t="s">
        <v>97</v>
      </c>
      <c r="B268" s="70" t="s">
        <v>110</v>
      </c>
      <c r="C268" s="70" t="s">
        <v>108</v>
      </c>
      <c r="D268" s="70" t="s">
        <v>82</v>
      </c>
      <c r="E268" s="70" t="s">
        <v>79</v>
      </c>
      <c r="F268" s="70" t="s">
        <v>104</v>
      </c>
      <c r="G268" s="71" t="str">
        <f>IV!B137</f>
        <v>%</v>
      </c>
      <c r="H268" s="70" t="s">
        <v>96</v>
      </c>
      <c r="I268" s="72">
        <v>4</v>
      </c>
      <c r="J268" s="74">
        <f>IV!D137*100</f>
        <v>100</v>
      </c>
      <c r="K268" s="74">
        <f>IV!E137*100</f>
        <v>100</v>
      </c>
      <c r="L268" s="74">
        <f>IV!F137*100</f>
        <v>100</v>
      </c>
      <c r="M268" s="74">
        <f>IV!G137*100</f>
        <v>100</v>
      </c>
      <c r="N268" s="74">
        <f>IV!H137*100</f>
        <v>100</v>
      </c>
      <c r="O268" s="74">
        <f>IV!I137*100</f>
        <v>100</v>
      </c>
      <c r="P268" s="74">
        <f>IV!J137*100</f>
        <v>100</v>
      </c>
      <c r="Q268" s="74">
        <f>IV!K137*100</f>
        <v>100</v>
      </c>
      <c r="R268" s="74">
        <f>IV!L137*100</f>
        <v>100</v>
      </c>
      <c r="S268" s="74">
        <f>IV!M137*100</f>
        <v>100</v>
      </c>
      <c r="T268" s="74">
        <f>IV!N137*100</f>
        <v>100</v>
      </c>
      <c r="U268" s="74">
        <f>IV!O137*100</f>
        <v>100</v>
      </c>
      <c r="V268" s="74">
        <f>IV!P137*100</f>
        <v>100</v>
      </c>
      <c r="W268" s="74">
        <f>IV!Q137*100</f>
        <v>100</v>
      </c>
      <c r="X268" s="74">
        <f>IV!R137*100</f>
        <v>100</v>
      </c>
      <c r="Y268" s="74">
        <f>IV!S137*100</f>
        <v>100</v>
      </c>
      <c r="Z268" s="74">
        <f>IV!T137*100</f>
        <v>100</v>
      </c>
      <c r="AA268" s="74">
        <f>IV!U137*100</f>
        <v>100</v>
      </c>
      <c r="AB268" s="74">
        <f>IV!V137*100</f>
        <v>100</v>
      </c>
      <c r="AC268" s="74">
        <f>IV!W137*100</f>
        <v>100</v>
      </c>
      <c r="AD268" s="74">
        <f>IV!X137*100</f>
        <v>100</v>
      </c>
      <c r="AE268" s="74">
        <f>IV!Y137*100</f>
        <v>100</v>
      </c>
      <c r="AF268" s="74">
        <f>IV!Z137*100</f>
        <v>100</v>
      </c>
      <c r="AG268" s="74">
        <f>IV!AA137*100</f>
        <v>100</v>
      </c>
      <c r="AH268" s="74">
        <f>IV!AB137*100</f>
        <v>100</v>
      </c>
      <c r="AI268" s="74">
        <f>IV!AC137*100</f>
        <v>100</v>
      </c>
      <c r="AJ268" s="74">
        <f>IV!AD137*100</f>
        <v>100</v>
      </c>
      <c r="AK268" s="74">
        <f>IV!AE137*100</f>
        <v>100</v>
      </c>
      <c r="AL268" s="74">
        <f>IV!AF137*100</f>
        <v>100</v>
      </c>
      <c r="AM268" s="74">
        <f>IV!AG137*100</f>
        <v>100</v>
      </c>
      <c r="AN268" s="74">
        <f>IV!AH137*100</f>
        <v>100</v>
      </c>
      <c r="AO268" s="74">
        <f>IV!AI137*100</f>
        <v>100</v>
      </c>
      <c r="AP268" s="74">
        <f>IV!AJ137*100</f>
        <v>100</v>
      </c>
      <c r="AQ268" s="74">
        <f>IV!AK137*100</f>
        <v>100</v>
      </c>
    </row>
    <row r="269" spans="1:43" x14ac:dyDescent="0.2">
      <c r="A269" s="70" t="s">
        <v>97</v>
      </c>
      <c r="B269" s="70" t="s">
        <v>110</v>
      </c>
      <c r="C269" s="70" t="s">
        <v>108</v>
      </c>
      <c r="D269" s="70" t="s">
        <v>83</v>
      </c>
      <c r="E269" s="70" t="s">
        <v>23</v>
      </c>
      <c r="F269" s="70" t="s">
        <v>104</v>
      </c>
      <c r="G269" s="71" t="str">
        <f>IV!B140</f>
        <v>%</v>
      </c>
      <c r="H269" s="70" t="s">
        <v>96</v>
      </c>
      <c r="I269" s="72">
        <v>4</v>
      </c>
      <c r="J269" s="74">
        <f>IV!D140*100</f>
        <v>100</v>
      </c>
      <c r="K269" s="74">
        <f>IV!E140*100</f>
        <v>100</v>
      </c>
      <c r="L269" s="74">
        <f>IV!F140*100</f>
        <v>100</v>
      </c>
      <c r="M269" s="74">
        <f>IV!G140*100</f>
        <v>100</v>
      </c>
      <c r="N269" s="74">
        <f>IV!H140*100</f>
        <v>100</v>
      </c>
      <c r="O269" s="74">
        <f>IV!I140*100</f>
        <v>100</v>
      </c>
      <c r="P269" s="74">
        <f>IV!J140*100</f>
        <v>100</v>
      </c>
      <c r="Q269" s="74">
        <f>IV!K140*100</f>
        <v>100</v>
      </c>
      <c r="R269" s="74">
        <f>IV!L140*100</f>
        <v>100</v>
      </c>
      <c r="S269" s="74">
        <f>IV!M140*100</f>
        <v>100</v>
      </c>
      <c r="T269" s="74">
        <f>IV!N140*100</f>
        <v>100</v>
      </c>
      <c r="U269" s="74">
        <f>IV!O140*100</f>
        <v>100</v>
      </c>
      <c r="V269" s="74">
        <f>IV!P140*100</f>
        <v>100</v>
      </c>
      <c r="W269" s="74">
        <f>IV!Q140*100</f>
        <v>100</v>
      </c>
      <c r="X269" s="74">
        <f>IV!R140*100</f>
        <v>100</v>
      </c>
      <c r="Y269" s="74">
        <f>IV!S140*100</f>
        <v>100</v>
      </c>
      <c r="Z269" s="74">
        <f>IV!T140*100</f>
        <v>100</v>
      </c>
      <c r="AA269" s="74">
        <f>IV!U140*100</f>
        <v>100</v>
      </c>
      <c r="AB269" s="74">
        <f>IV!V140*100</f>
        <v>100</v>
      </c>
      <c r="AC269" s="74">
        <f>IV!W140*100</f>
        <v>100</v>
      </c>
      <c r="AD269" s="74">
        <f>IV!X140*100</f>
        <v>100</v>
      </c>
      <c r="AE269" s="74">
        <f>IV!Y140*100</f>
        <v>100</v>
      </c>
      <c r="AF269" s="74">
        <f>IV!Z140*100</f>
        <v>100</v>
      </c>
      <c r="AG269" s="74">
        <f>IV!AA140*100</f>
        <v>100</v>
      </c>
      <c r="AH269" s="74">
        <f>IV!AB140*100</f>
        <v>100</v>
      </c>
      <c r="AI269" s="74">
        <f>IV!AC140*100</f>
        <v>100</v>
      </c>
      <c r="AJ269" s="74">
        <f>IV!AD140*100</f>
        <v>100</v>
      </c>
      <c r="AK269" s="74">
        <f>IV!AE140*100</f>
        <v>100</v>
      </c>
      <c r="AL269" s="74">
        <f>IV!AF140*100</f>
        <v>100</v>
      </c>
      <c r="AM269" s="74">
        <f>IV!AG140*100</f>
        <v>100</v>
      </c>
      <c r="AN269" s="74">
        <f>IV!AH140*100</f>
        <v>100</v>
      </c>
      <c r="AO269" s="74">
        <f>IV!AI140*100</f>
        <v>100</v>
      </c>
      <c r="AP269" s="74">
        <f>IV!AJ140*100</f>
        <v>100</v>
      </c>
      <c r="AQ269" s="74">
        <f>IV!AK140*100</f>
        <v>100</v>
      </c>
    </row>
    <row r="270" spans="1:43" x14ac:dyDescent="0.2">
      <c r="A270" s="70" t="s">
        <v>95</v>
      </c>
      <c r="B270" s="70" t="s">
        <v>110</v>
      </c>
      <c r="C270" s="70" t="s">
        <v>107</v>
      </c>
      <c r="D270" s="70"/>
      <c r="E270" s="70"/>
      <c r="F270" s="70" t="s">
        <v>107</v>
      </c>
      <c r="G270" s="71" t="str">
        <f>V!B11</f>
        <v>Miles Ton</v>
      </c>
      <c r="H270" s="70" t="s">
        <v>96</v>
      </c>
      <c r="I270" s="72">
        <v>5</v>
      </c>
      <c r="J270" s="74">
        <f>V!D11</f>
        <v>1152.4475054203294</v>
      </c>
      <c r="K270" s="74">
        <f>V!E11</f>
        <v>1192.6138552140851</v>
      </c>
      <c r="L270" s="74">
        <f>V!F11</f>
        <v>1168.3401411153045</v>
      </c>
      <c r="M270" s="74">
        <f>V!G11</f>
        <v>1016.5128765149553</v>
      </c>
      <c r="N270" s="74">
        <f>V!H11</f>
        <v>1146.6789333325119</v>
      </c>
      <c r="O270" s="74">
        <f>V!I11</f>
        <v>1171.4209179012223</v>
      </c>
      <c r="P270" s="74">
        <f>V!J11</f>
        <v>1191.0605848879518</v>
      </c>
      <c r="Q270" s="74">
        <f>V!K11</f>
        <v>1206.4343048286198</v>
      </c>
      <c r="R270" s="74">
        <f>V!L11</f>
        <v>1215.9323746376569</v>
      </c>
      <c r="S270" s="74">
        <f>V!M11</f>
        <v>1223.4997268804316</v>
      </c>
      <c r="T270" s="74">
        <f>V!N11</f>
        <v>1227.6183097827027</v>
      </c>
      <c r="U270" s="74">
        <f>V!O11</f>
        <v>1232.010946315939</v>
      </c>
      <c r="V270" s="74">
        <f>V!P11</f>
        <v>1237.0029095265907</v>
      </c>
      <c r="W270" s="74">
        <f>V!Q11</f>
        <v>1242.5061567441235</v>
      </c>
      <c r="X270" s="74">
        <f>V!R11</f>
        <v>1248.4280958850643</v>
      </c>
      <c r="Y270" s="74">
        <f>V!S11</f>
        <v>1254.6118654658628</v>
      </c>
      <c r="Z270" s="74">
        <f>V!T11</f>
        <v>1261.0886413902538</v>
      </c>
      <c r="AA270" s="74">
        <f>V!U11</f>
        <v>1267.7892078730436</v>
      </c>
      <c r="AB270" s="74">
        <f>V!V11</f>
        <v>1274.6932058021007</v>
      </c>
      <c r="AC270" s="74">
        <f>V!W11</f>
        <v>1280.3182524350766</v>
      </c>
      <c r="AD270" s="74">
        <f>V!X11</f>
        <v>1285.2159383460589</v>
      </c>
      <c r="AE270" s="74">
        <f>V!Y11</f>
        <v>1289.4400065070217</v>
      </c>
      <c r="AF270" s="74">
        <f>V!Z11</f>
        <v>1292.9515490989377</v>
      </c>
      <c r="AG270" s="74">
        <f>V!AA11</f>
        <v>1295.7097617683551</v>
      </c>
      <c r="AH270" s="74">
        <f>V!AB11</f>
        <v>1298.0245012151763</v>
      </c>
      <c r="AI270" s="74">
        <f>V!AC11</f>
        <v>1299.6825516481226</v>
      </c>
      <c r="AJ270" s="74">
        <f>V!AD11</f>
        <v>1300.7442397011876</v>
      </c>
      <c r="AK270" s="74">
        <f>V!AE11</f>
        <v>1301.3235697549082</v>
      </c>
      <c r="AL270" s="74">
        <f>V!AF11</f>
        <v>1301.4743892489093</v>
      </c>
      <c r="AM270" s="74">
        <f>V!AG11</f>
        <v>1301.4719701186673</v>
      </c>
      <c r="AN270" s="74">
        <f>V!AH11</f>
        <v>1301.3099121100058</v>
      </c>
      <c r="AO270" s="74">
        <f>V!AI11</f>
        <v>1300.965806222616</v>
      </c>
      <c r="AP270" s="74">
        <f>V!AJ11</f>
        <v>1300.3597619171612</v>
      </c>
      <c r="AQ270" s="74">
        <f>V!AK11</f>
        <v>1299.3741005112624</v>
      </c>
    </row>
    <row r="271" spans="1:43" x14ac:dyDescent="0.2">
      <c r="A271" s="70" t="s">
        <v>97</v>
      </c>
      <c r="B271" s="70" t="s">
        <v>110</v>
      </c>
      <c r="C271" s="70" t="s">
        <v>108</v>
      </c>
      <c r="D271" s="70" t="s">
        <v>16</v>
      </c>
      <c r="E271" s="70"/>
      <c r="F271" s="70" t="s">
        <v>98</v>
      </c>
      <c r="G271" s="71" t="str">
        <f>V!B45</f>
        <v>Mcal/Ton</v>
      </c>
      <c r="H271" s="70" t="s">
        <v>99</v>
      </c>
      <c r="I271" s="72">
        <v>5</v>
      </c>
      <c r="J271" s="74">
        <f>V!D45</f>
        <v>111.24135293484994</v>
      </c>
      <c r="K271" s="74">
        <f>V!E45</f>
        <v>0</v>
      </c>
      <c r="L271" s="74">
        <f>V!F45</f>
        <v>0</v>
      </c>
      <c r="M271" s="74">
        <f>V!G45</f>
        <v>0</v>
      </c>
      <c r="N271" s="74">
        <f>V!H45</f>
        <v>0</v>
      </c>
      <c r="O271" s="74">
        <f>V!I45</f>
        <v>0</v>
      </c>
      <c r="P271" s="74">
        <f>V!J45</f>
        <v>0</v>
      </c>
      <c r="Q271" s="74">
        <f>V!K45</f>
        <v>0</v>
      </c>
      <c r="R271" s="74">
        <f>V!L45</f>
        <v>0</v>
      </c>
      <c r="S271" s="74">
        <f>V!M45</f>
        <v>0</v>
      </c>
      <c r="T271" s="74">
        <f>V!N45</f>
        <v>0</v>
      </c>
      <c r="U271" s="74">
        <f>V!O45</f>
        <v>0</v>
      </c>
      <c r="V271" s="74">
        <f>V!P45</f>
        <v>0</v>
      </c>
      <c r="W271" s="74">
        <f>V!Q45</f>
        <v>0</v>
      </c>
      <c r="X271" s="74">
        <f>V!R45</f>
        <v>0</v>
      </c>
      <c r="Y271" s="74">
        <f>V!S45</f>
        <v>0</v>
      </c>
      <c r="Z271" s="74">
        <f>V!T45</f>
        <v>0</v>
      </c>
      <c r="AA271" s="74">
        <f>V!U45</f>
        <v>0</v>
      </c>
      <c r="AB271" s="74">
        <f>V!V45</f>
        <v>0</v>
      </c>
      <c r="AC271" s="74">
        <f>V!W45</f>
        <v>0</v>
      </c>
      <c r="AD271" s="74">
        <f>V!X45</f>
        <v>0</v>
      </c>
      <c r="AE271" s="74">
        <f>V!Y45</f>
        <v>0</v>
      </c>
      <c r="AF271" s="74">
        <f>V!Z45</f>
        <v>0</v>
      </c>
      <c r="AG271" s="74">
        <f>V!AA45</f>
        <v>0</v>
      </c>
      <c r="AH271" s="74">
        <f>V!AB45</f>
        <v>0</v>
      </c>
      <c r="AI271" s="74">
        <f>V!AC45</f>
        <v>0</v>
      </c>
      <c r="AJ271" s="74">
        <f>V!AD45</f>
        <v>0</v>
      </c>
      <c r="AK271" s="74">
        <f>V!AE45</f>
        <v>0</v>
      </c>
      <c r="AL271" s="74">
        <f>V!AF45</f>
        <v>0</v>
      </c>
      <c r="AM271" s="74">
        <f>V!AG45</f>
        <v>0</v>
      </c>
      <c r="AN271" s="74">
        <f>V!AH45</f>
        <v>0</v>
      </c>
      <c r="AO271" s="74">
        <f>V!AI45</f>
        <v>0</v>
      </c>
      <c r="AP271" s="74">
        <f>V!AJ45</f>
        <v>0</v>
      </c>
      <c r="AQ271" s="74">
        <f>V!AK45</f>
        <v>0</v>
      </c>
    </row>
    <row r="272" spans="1:43" x14ac:dyDescent="0.2">
      <c r="A272" s="70" t="s">
        <v>97</v>
      </c>
      <c r="B272" s="70" t="s">
        <v>110</v>
      </c>
      <c r="C272" s="70" t="s">
        <v>108</v>
      </c>
      <c r="D272" s="70" t="s">
        <v>82</v>
      </c>
      <c r="E272" s="70"/>
      <c r="F272" s="70" t="s">
        <v>98</v>
      </c>
      <c r="G272" s="71" t="str">
        <f>V!B46</f>
        <v>Mcal/Ton</v>
      </c>
      <c r="H272" s="70" t="s">
        <v>99</v>
      </c>
      <c r="I272" s="72">
        <v>5</v>
      </c>
      <c r="J272" s="74">
        <f>V!D46</f>
        <v>443.69317561931598</v>
      </c>
      <c r="K272" s="74">
        <f>V!E46</f>
        <v>0</v>
      </c>
      <c r="L272" s="74">
        <f>V!F46</f>
        <v>0</v>
      </c>
      <c r="M272" s="74">
        <f>V!G46</f>
        <v>0</v>
      </c>
      <c r="N272" s="74">
        <f>V!H46</f>
        <v>0</v>
      </c>
      <c r="O272" s="74">
        <f>V!I46</f>
        <v>0</v>
      </c>
      <c r="P272" s="74">
        <f>V!J46</f>
        <v>0</v>
      </c>
      <c r="Q272" s="74">
        <f>V!K46</f>
        <v>0</v>
      </c>
      <c r="R272" s="74">
        <f>V!L46</f>
        <v>0</v>
      </c>
      <c r="S272" s="74">
        <f>V!M46</f>
        <v>0</v>
      </c>
      <c r="T272" s="74">
        <f>V!N46</f>
        <v>0</v>
      </c>
      <c r="U272" s="74">
        <f>V!O46</f>
        <v>0</v>
      </c>
      <c r="V272" s="74">
        <f>V!P46</f>
        <v>0</v>
      </c>
      <c r="W272" s="74">
        <f>V!Q46</f>
        <v>0</v>
      </c>
      <c r="X272" s="74">
        <f>V!R46</f>
        <v>0</v>
      </c>
      <c r="Y272" s="74">
        <f>V!S46</f>
        <v>0</v>
      </c>
      <c r="Z272" s="74">
        <f>V!T46</f>
        <v>0</v>
      </c>
      <c r="AA272" s="74">
        <f>V!U46</f>
        <v>0</v>
      </c>
      <c r="AB272" s="74">
        <f>V!V46</f>
        <v>0</v>
      </c>
      <c r="AC272" s="74">
        <f>V!W46</f>
        <v>0</v>
      </c>
      <c r="AD272" s="74">
        <f>V!X46</f>
        <v>0</v>
      </c>
      <c r="AE272" s="74">
        <f>V!Y46</f>
        <v>0</v>
      </c>
      <c r="AF272" s="74">
        <f>V!Z46</f>
        <v>0</v>
      </c>
      <c r="AG272" s="74">
        <f>V!AA46</f>
        <v>0</v>
      </c>
      <c r="AH272" s="74">
        <f>V!AB46</f>
        <v>0</v>
      </c>
      <c r="AI272" s="74">
        <f>V!AC46</f>
        <v>0</v>
      </c>
      <c r="AJ272" s="74">
        <f>V!AD46</f>
        <v>0</v>
      </c>
      <c r="AK272" s="74">
        <f>V!AE46</f>
        <v>0</v>
      </c>
      <c r="AL272" s="74">
        <f>V!AF46</f>
        <v>0</v>
      </c>
      <c r="AM272" s="74">
        <f>V!AG46</f>
        <v>0</v>
      </c>
      <c r="AN272" s="74">
        <f>V!AH46</f>
        <v>0</v>
      </c>
      <c r="AO272" s="74">
        <f>V!AI46</f>
        <v>0</v>
      </c>
      <c r="AP272" s="74">
        <f>V!AJ46</f>
        <v>0</v>
      </c>
      <c r="AQ272" s="74">
        <f>V!AK46</f>
        <v>0</v>
      </c>
    </row>
    <row r="273" spans="1:43" x14ac:dyDescent="0.2">
      <c r="A273" s="70" t="s">
        <v>97</v>
      </c>
      <c r="B273" s="70" t="s">
        <v>110</v>
      </c>
      <c r="C273" s="70" t="s">
        <v>108</v>
      </c>
      <c r="D273" s="70" t="s">
        <v>83</v>
      </c>
      <c r="E273" s="70"/>
      <c r="F273" s="70" t="s">
        <v>98</v>
      </c>
      <c r="G273" s="71" t="str">
        <f>V!B47</f>
        <v>Mcal/Ton</v>
      </c>
      <c r="H273" s="70" t="s">
        <v>99</v>
      </c>
      <c r="I273" s="72">
        <v>5</v>
      </c>
      <c r="J273" s="74">
        <f>V!D47</f>
        <v>1.0920337780975182</v>
      </c>
      <c r="K273" s="74">
        <f>V!E47</f>
        <v>0</v>
      </c>
      <c r="L273" s="74">
        <f>V!F47</f>
        <v>0</v>
      </c>
      <c r="M273" s="74">
        <f>V!G47</f>
        <v>0</v>
      </c>
      <c r="N273" s="74">
        <f>V!H47</f>
        <v>0</v>
      </c>
      <c r="O273" s="74">
        <f>V!I47</f>
        <v>0</v>
      </c>
      <c r="P273" s="74">
        <f>V!J47</f>
        <v>0</v>
      </c>
      <c r="Q273" s="74">
        <f>V!K47</f>
        <v>0</v>
      </c>
      <c r="R273" s="74">
        <f>V!L47</f>
        <v>0</v>
      </c>
      <c r="S273" s="74">
        <f>V!M47</f>
        <v>0</v>
      </c>
      <c r="T273" s="74">
        <f>V!N47</f>
        <v>0</v>
      </c>
      <c r="U273" s="74">
        <f>V!O47</f>
        <v>0</v>
      </c>
      <c r="V273" s="74">
        <f>V!P47</f>
        <v>0</v>
      </c>
      <c r="W273" s="74">
        <f>V!Q47</f>
        <v>0</v>
      </c>
      <c r="X273" s="74">
        <f>V!R47</f>
        <v>0</v>
      </c>
      <c r="Y273" s="74">
        <f>V!S47</f>
        <v>0</v>
      </c>
      <c r="Z273" s="74">
        <f>V!T47</f>
        <v>0</v>
      </c>
      <c r="AA273" s="74">
        <f>V!U47</f>
        <v>0</v>
      </c>
      <c r="AB273" s="74">
        <f>V!V47</f>
        <v>0</v>
      </c>
      <c r="AC273" s="74">
        <f>V!W47</f>
        <v>0</v>
      </c>
      <c r="AD273" s="74">
        <f>V!X47</f>
        <v>0</v>
      </c>
      <c r="AE273" s="74">
        <f>V!Y47</f>
        <v>0</v>
      </c>
      <c r="AF273" s="74">
        <f>V!Z47</f>
        <v>0</v>
      </c>
      <c r="AG273" s="74">
        <f>V!AA47</f>
        <v>0</v>
      </c>
      <c r="AH273" s="74">
        <f>V!AB47</f>
        <v>0</v>
      </c>
      <c r="AI273" s="74">
        <f>V!AC47</f>
        <v>0</v>
      </c>
      <c r="AJ273" s="74">
        <f>V!AD47</f>
        <v>0</v>
      </c>
      <c r="AK273" s="74">
        <f>V!AE47</f>
        <v>0</v>
      </c>
      <c r="AL273" s="74">
        <f>V!AF47</f>
        <v>0</v>
      </c>
      <c r="AM273" s="74">
        <f>V!AG47</f>
        <v>0</v>
      </c>
      <c r="AN273" s="74">
        <f>V!AH47</f>
        <v>0</v>
      </c>
      <c r="AO273" s="74">
        <f>V!AI47</f>
        <v>0</v>
      </c>
      <c r="AP273" s="74">
        <f>V!AJ47</f>
        <v>0</v>
      </c>
      <c r="AQ273" s="74">
        <f>V!AK47</f>
        <v>0</v>
      </c>
    </row>
    <row r="274" spans="1:43" x14ac:dyDescent="0.2">
      <c r="A274" s="70" t="s">
        <v>97</v>
      </c>
      <c r="B274" s="70" t="s">
        <v>110</v>
      </c>
      <c r="C274" s="70" t="s">
        <v>108</v>
      </c>
      <c r="D274" s="70" t="s">
        <v>16</v>
      </c>
      <c r="E274" s="70" t="s">
        <v>7</v>
      </c>
      <c r="F274" s="70" t="s">
        <v>100</v>
      </c>
      <c r="G274" s="71" t="str">
        <f>V!B52</f>
        <v>%</v>
      </c>
      <c r="H274" s="70" t="s">
        <v>99</v>
      </c>
      <c r="I274" s="72">
        <v>5</v>
      </c>
      <c r="J274" s="74">
        <f>V!D52*100</f>
        <v>11.284721527930833</v>
      </c>
      <c r="K274" s="74">
        <f>V!E52*100</f>
        <v>11.284721527930833</v>
      </c>
      <c r="L274" s="74">
        <f>V!F52*100</f>
        <v>11.284721527930833</v>
      </c>
      <c r="M274" s="74">
        <f>V!G52*100</f>
        <v>11.284721527930833</v>
      </c>
      <c r="N274" s="74">
        <f>V!H52*100</f>
        <v>11.284721527930833</v>
      </c>
      <c r="O274" s="74">
        <f>V!I52*100</f>
        <v>11.284721527930833</v>
      </c>
      <c r="P274" s="74">
        <f>V!J52*100</f>
        <v>11.284721527930833</v>
      </c>
      <c r="Q274" s="74">
        <f>V!K52*100</f>
        <v>11.284721527930833</v>
      </c>
      <c r="R274" s="74">
        <f>V!L52*100</f>
        <v>11.284721527930833</v>
      </c>
      <c r="S274" s="74">
        <f>V!M52*100</f>
        <v>11.284721527930833</v>
      </c>
      <c r="T274" s="74">
        <f>V!N52*100</f>
        <v>11.284721527930833</v>
      </c>
      <c r="U274" s="74">
        <f>V!O52*100</f>
        <v>11.284721527930833</v>
      </c>
      <c r="V274" s="74">
        <f>V!P52*100</f>
        <v>11.284721527930833</v>
      </c>
      <c r="W274" s="74">
        <f>V!Q52*100</f>
        <v>11.284721527930833</v>
      </c>
      <c r="X274" s="74">
        <f>V!R52*100</f>
        <v>11.284721527930833</v>
      </c>
      <c r="Y274" s="74">
        <f>V!S52*100</f>
        <v>11.284721527930833</v>
      </c>
      <c r="Z274" s="74">
        <f>V!T52*100</f>
        <v>11.284721527930833</v>
      </c>
      <c r="AA274" s="74">
        <f>V!U52*100</f>
        <v>11.284721527930833</v>
      </c>
      <c r="AB274" s="74">
        <f>V!V52*100</f>
        <v>11.284721527930833</v>
      </c>
      <c r="AC274" s="74">
        <f>V!W52*100</f>
        <v>11.284721527930833</v>
      </c>
      <c r="AD274" s="74">
        <f>V!X52*100</f>
        <v>11.284721527930833</v>
      </c>
      <c r="AE274" s="74">
        <f>V!Y52*100</f>
        <v>11.284721527930833</v>
      </c>
      <c r="AF274" s="74">
        <f>V!Z52*100</f>
        <v>11.284721527930833</v>
      </c>
      <c r="AG274" s="74">
        <f>V!AA52*100</f>
        <v>11.284721527930833</v>
      </c>
      <c r="AH274" s="74">
        <f>V!AB52*100</f>
        <v>11.284721527930833</v>
      </c>
      <c r="AI274" s="74">
        <f>V!AC52*100</f>
        <v>11.284721527930833</v>
      </c>
      <c r="AJ274" s="74">
        <f>V!AD52*100</f>
        <v>11.284721527930833</v>
      </c>
      <c r="AK274" s="74">
        <f>V!AE52*100</f>
        <v>11.284721527930833</v>
      </c>
      <c r="AL274" s="74">
        <f>V!AF52*100</f>
        <v>11.284721527930833</v>
      </c>
      <c r="AM274" s="74">
        <f>V!AG52*100</f>
        <v>11.284721527930833</v>
      </c>
      <c r="AN274" s="74">
        <f>V!AH52*100</f>
        <v>11.284721527930833</v>
      </c>
      <c r="AO274" s="74">
        <f>V!AI52*100</f>
        <v>11.284721527930833</v>
      </c>
      <c r="AP274" s="74">
        <f>V!AJ52*100</f>
        <v>11.284721527930833</v>
      </c>
      <c r="AQ274" s="74">
        <f>V!AK52*100</f>
        <v>11.284721527930833</v>
      </c>
    </row>
    <row r="275" spans="1:43" x14ac:dyDescent="0.2">
      <c r="A275" s="70" t="s">
        <v>97</v>
      </c>
      <c r="B275" s="70" t="s">
        <v>110</v>
      </c>
      <c r="C275" s="70" t="s">
        <v>108</v>
      </c>
      <c r="D275" s="70" t="s">
        <v>16</v>
      </c>
      <c r="E275" s="70" t="s">
        <v>11</v>
      </c>
      <c r="F275" s="70" t="s">
        <v>100</v>
      </c>
      <c r="G275" s="71" t="str">
        <f>V!B53</f>
        <v>%</v>
      </c>
      <c r="H275" s="70" t="s">
        <v>99</v>
      </c>
      <c r="I275" s="72">
        <v>5</v>
      </c>
      <c r="J275" s="74">
        <f>V!D53*100</f>
        <v>0</v>
      </c>
      <c r="K275" s="74">
        <f>V!E53*100</f>
        <v>0</v>
      </c>
      <c r="L275" s="74">
        <f>V!F53*100</f>
        <v>0</v>
      </c>
      <c r="M275" s="74">
        <f>V!G53*100</f>
        <v>0</v>
      </c>
      <c r="N275" s="74">
        <f>V!H53*100</f>
        <v>0</v>
      </c>
      <c r="O275" s="74">
        <f>V!I53*100</f>
        <v>0</v>
      </c>
      <c r="P275" s="74">
        <f>V!J53*100</f>
        <v>0</v>
      </c>
      <c r="Q275" s="74">
        <f>V!K53*100</f>
        <v>0</v>
      </c>
      <c r="R275" s="74">
        <f>V!L53*100</f>
        <v>0</v>
      </c>
      <c r="S275" s="74">
        <f>V!M53*100</f>
        <v>0</v>
      </c>
      <c r="T275" s="74">
        <f>V!N53*100</f>
        <v>0</v>
      </c>
      <c r="U275" s="74">
        <f>V!O53*100</f>
        <v>0</v>
      </c>
      <c r="V275" s="74">
        <f>V!P53*100</f>
        <v>0</v>
      </c>
      <c r="W275" s="74">
        <f>V!Q53*100</f>
        <v>0</v>
      </c>
      <c r="X275" s="74">
        <f>V!R53*100</f>
        <v>0</v>
      </c>
      <c r="Y275" s="74">
        <f>V!S53*100</f>
        <v>0</v>
      </c>
      <c r="Z275" s="74">
        <f>V!T53*100</f>
        <v>0</v>
      </c>
      <c r="AA275" s="74">
        <f>V!U53*100</f>
        <v>0</v>
      </c>
      <c r="AB275" s="74">
        <f>V!V53*100</f>
        <v>0</v>
      </c>
      <c r="AC275" s="74">
        <f>V!W53*100</f>
        <v>0</v>
      </c>
      <c r="AD275" s="74">
        <f>V!X53*100</f>
        <v>0</v>
      </c>
      <c r="AE275" s="74">
        <f>V!Y53*100</f>
        <v>0</v>
      </c>
      <c r="AF275" s="74">
        <f>V!Z53*100</f>
        <v>0</v>
      </c>
      <c r="AG275" s="74">
        <f>V!AA53*100</f>
        <v>0</v>
      </c>
      <c r="AH275" s="74">
        <f>V!AB53*100</f>
        <v>0</v>
      </c>
      <c r="AI275" s="74">
        <f>V!AC53*100</f>
        <v>0</v>
      </c>
      <c r="AJ275" s="74">
        <f>V!AD53*100</f>
        <v>0</v>
      </c>
      <c r="AK275" s="74">
        <f>V!AE53*100</f>
        <v>0</v>
      </c>
      <c r="AL275" s="74">
        <f>V!AF53*100</f>
        <v>0</v>
      </c>
      <c r="AM275" s="74">
        <f>V!AG53*100</f>
        <v>0</v>
      </c>
      <c r="AN275" s="74">
        <f>V!AH53*100</f>
        <v>0</v>
      </c>
      <c r="AO275" s="74">
        <f>V!AI53*100</f>
        <v>0</v>
      </c>
      <c r="AP275" s="74">
        <f>V!AJ53*100</f>
        <v>0</v>
      </c>
      <c r="AQ275" s="74">
        <f>V!AK53*100</f>
        <v>0</v>
      </c>
    </row>
    <row r="276" spans="1:43" x14ac:dyDescent="0.2">
      <c r="A276" s="70" t="s">
        <v>97</v>
      </c>
      <c r="B276" s="70" t="s">
        <v>110</v>
      </c>
      <c r="C276" s="70" t="s">
        <v>108</v>
      </c>
      <c r="D276" s="70" t="s">
        <v>16</v>
      </c>
      <c r="E276" s="70" t="s">
        <v>12</v>
      </c>
      <c r="F276" s="70" t="s">
        <v>100</v>
      </c>
      <c r="G276" s="71" t="str">
        <f>V!B54</f>
        <v>%</v>
      </c>
      <c r="H276" s="70" t="s">
        <v>99</v>
      </c>
      <c r="I276" s="72">
        <v>5</v>
      </c>
      <c r="J276" s="74">
        <f>V!D54*100</f>
        <v>88.715278472069173</v>
      </c>
      <c r="K276" s="74">
        <f>V!E54*100</f>
        <v>88.715278472069173</v>
      </c>
      <c r="L276" s="74">
        <f>V!F54*100</f>
        <v>88.715278472069173</v>
      </c>
      <c r="M276" s="74">
        <f>V!G54*100</f>
        <v>88.715278472069173</v>
      </c>
      <c r="N276" s="74">
        <f>V!H54*100</f>
        <v>88.715278472069173</v>
      </c>
      <c r="O276" s="74">
        <f>V!I54*100</f>
        <v>88.715278472069173</v>
      </c>
      <c r="P276" s="74">
        <f>V!J54*100</f>
        <v>88.715278472069173</v>
      </c>
      <c r="Q276" s="74">
        <f>V!K54*100</f>
        <v>88.715278472069173</v>
      </c>
      <c r="R276" s="74">
        <f>V!L54*100</f>
        <v>88.715278472069173</v>
      </c>
      <c r="S276" s="74">
        <f>V!M54*100</f>
        <v>88.715278472069173</v>
      </c>
      <c r="T276" s="74">
        <f>V!N54*100</f>
        <v>88.715278472069173</v>
      </c>
      <c r="U276" s="74">
        <f>V!O54*100</f>
        <v>88.715278472069173</v>
      </c>
      <c r="V276" s="74">
        <f>V!P54*100</f>
        <v>88.715278472069173</v>
      </c>
      <c r="W276" s="74">
        <f>V!Q54*100</f>
        <v>88.715278472069173</v>
      </c>
      <c r="X276" s="74">
        <f>V!R54*100</f>
        <v>88.715278472069173</v>
      </c>
      <c r="Y276" s="74">
        <f>V!S54*100</f>
        <v>88.715278472069173</v>
      </c>
      <c r="Z276" s="74">
        <f>V!T54*100</f>
        <v>88.715278472069173</v>
      </c>
      <c r="AA276" s="74">
        <f>V!U54*100</f>
        <v>88.715278472069173</v>
      </c>
      <c r="AB276" s="74">
        <f>V!V54*100</f>
        <v>88.715278472069173</v>
      </c>
      <c r="AC276" s="74">
        <f>V!W54*100</f>
        <v>88.715278472069173</v>
      </c>
      <c r="AD276" s="74">
        <f>V!X54*100</f>
        <v>88.715278472069173</v>
      </c>
      <c r="AE276" s="74">
        <f>V!Y54*100</f>
        <v>88.715278472069173</v>
      </c>
      <c r="AF276" s="74">
        <f>V!Z54*100</f>
        <v>88.715278472069173</v>
      </c>
      <c r="AG276" s="74">
        <f>V!AA54*100</f>
        <v>88.715278472069173</v>
      </c>
      <c r="AH276" s="74">
        <f>V!AB54*100</f>
        <v>88.715278472069173</v>
      </c>
      <c r="AI276" s="74">
        <f>V!AC54*100</f>
        <v>88.715278472069173</v>
      </c>
      <c r="AJ276" s="74">
        <f>V!AD54*100</f>
        <v>88.715278472069173</v>
      </c>
      <c r="AK276" s="74">
        <f>V!AE54*100</f>
        <v>88.715278472069173</v>
      </c>
      <c r="AL276" s="74">
        <f>V!AF54*100</f>
        <v>88.715278472069173</v>
      </c>
      <c r="AM276" s="74">
        <f>V!AG54*100</f>
        <v>88.715278472069173</v>
      </c>
      <c r="AN276" s="74">
        <f>V!AH54*100</f>
        <v>88.715278472069173</v>
      </c>
      <c r="AO276" s="74">
        <f>V!AI54*100</f>
        <v>88.715278472069173</v>
      </c>
      <c r="AP276" s="74">
        <f>V!AJ54*100</f>
        <v>88.715278472069173</v>
      </c>
      <c r="AQ276" s="74">
        <f>V!AK54*100</f>
        <v>88.715278472069173</v>
      </c>
    </row>
    <row r="277" spans="1:43" x14ac:dyDescent="0.2">
      <c r="A277" s="70" t="s">
        <v>97</v>
      </c>
      <c r="B277" s="70" t="s">
        <v>110</v>
      </c>
      <c r="C277" s="70" t="s">
        <v>108</v>
      </c>
      <c r="D277" s="70" t="s">
        <v>16</v>
      </c>
      <c r="E277" s="70" t="s">
        <v>13</v>
      </c>
      <c r="F277" s="70" t="s">
        <v>100</v>
      </c>
      <c r="G277" s="71" t="str">
        <f>V!B55</f>
        <v>%</v>
      </c>
      <c r="H277" s="70" t="s">
        <v>99</v>
      </c>
      <c r="I277" s="72">
        <v>5</v>
      </c>
      <c r="J277" s="74">
        <f>V!D55*100</f>
        <v>0</v>
      </c>
      <c r="K277" s="74">
        <f>V!E55*100</f>
        <v>0</v>
      </c>
      <c r="L277" s="74">
        <f>V!F55*100</f>
        <v>0</v>
      </c>
      <c r="M277" s="74">
        <f>V!G55*100</f>
        <v>0</v>
      </c>
      <c r="N277" s="74">
        <f>V!H55*100</f>
        <v>0</v>
      </c>
      <c r="O277" s="74">
        <f>V!I55*100</f>
        <v>0</v>
      </c>
      <c r="P277" s="74">
        <f>V!J55*100</f>
        <v>0</v>
      </c>
      <c r="Q277" s="74">
        <f>V!K55*100</f>
        <v>0</v>
      </c>
      <c r="R277" s="74">
        <f>V!L55*100</f>
        <v>0</v>
      </c>
      <c r="S277" s="74">
        <f>V!M55*100</f>
        <v>0</v>
      </c>
      <c r="T277" s="74">
        <f>V!N55*100</f>
        <v>0</v>
      </c>
      <c r="U277" s="74">
        <f>V!O55*100</f>
        <v>0</v>
      </c>
      <c r="V277" s="74">
        <f>V!P55*100</f>
        <v>0</v>
      </c>
      <c r="W277" s="74">
        <f>V!Q55*100</f>
        <v>0</v>
      </c>
      <c r="X277" s="74">
        <f>V!R55*100</f>
        <v>0</v>
      </c>
      <c r="Y277" s="74">
        <f>V!S55*100</f>
        <v>0</v>
      </c>
      <c r="Z277" s="74">
        <f>V!T55*100</f>
        <v>0</v>
      </c>
      <c r="AA277" s="74">
        <f>V!U55*100</f>
        <v>0</v>
      </c>
      <c r="AB277" s="74">
        <f>V!V55*100</f>
        <v>0</v>
      </c>
      <c r="AC277" s="74">
        <f>V!W55*100</f>
        <v>0</v>
      </c>
      <c r="AD277" s="74">
        <f>V!X55*100</f>
        <v>0</v>
      </c>
      <c r="AE277" s="74">
        <f>V!Y55*100</f>
        <v>0</v>
      </c>
      <c r="AF277" s="74">
        <f>V!Z55*100</f>
        <v>0</v>
      </c>
      <c r="AG277" s="74">
        <f>V!AA55*100</f>
        <v>0</v>
      </c>
      <c r="AH277" s="74">
        <f>V!AB55*100</f>
        <v>0</v>
      </c>
      <c r="AI277" s="74">
        <f>V!AC55*100</f>
        <v>0</v>
      </c>
      <c r="AJ277" s="74">
        <f>V!AD55*100</f>
        <v>0</v>
      </c>
      <c r="AK277" s="74">
        <f>V!AE55*100</f>
        <v>0</v>
      </c>
      <c r="AL277" s="74">
        <f>V!AF55*100</f>
        <v>0</v>
      </c>
      <c r="AM277" s="74">
        <f>V!AG55*100</f>
        <v>0</v>
      </c>
      <c r="AN277" s="74">
        <f>V!AH55*100</f>
        <v>0</v>
      </c>
      <c r="AO277" s="74">
        <f>V!AI55*100</f>
        <v>0</v>
      </c>
      <c r="AP277" s="74">
        <f>V!AJ55*100</f>
        <v>0</v>
      </c>
      <c r="AQ277" s="74">
        <f>V!AK55*100</f>
        <v>0</v>
      </c>
    </row>
    <row r="278" spans="1:43" x14ac:dyDescent="0.2">
      <c r="A278" s="70" t="s">
        <v>97</v>
      </c>
      <c r="B278" s="70" t="s">
        <v>110</v>
      </c>
      <c r="C278" s="70" t="s">
        <v>108</v>
      </c>
      <c r="D278" s="70" t="s">
        <v>16</v>
      </c>
      <c r="E278" s="70" t="s">
        <v>55</v>
      </c>
      <c r="F278" s="70" t="s">
        <v>100</v>
      </c>
      <c r="G278" s="71" t="str">
        <f>V!B56</f>
        <v>%</v>
      </c>
      <c r="H278" s="70" t="s">
        <v>99</v>
      </c>
      <c r="I278" s="72">
        <v>5</v>
      </c>
      <c r="J278" s="74">
        <f>V!D56*100</f>
        <v>0</v>
      </c>
      <c r="K278" s="74">
        <f>V!E56*100</f>
        <v>0</v>
      </c>
      <c r="L278" s="74">
        <f>V!F56*100</f>
        <v>0</v>
      </c>
      <c r="M278" s="74">
        <f>V!G56*100</f>
        <v>0</v>
      </c>
      <c r="N278" s="74">
        <f>V!H56*100</f>
        <v>0</v>
      </c>
      <c r="O278" s="74">
        <f>V!I56*100</f>
        <v>0</v>
      </c>
      <c r="P278" s="74">
        <f>V!J56*100</f>
        <v>0</v>
      </c>
      <c r="Q278" s="74">
        <f>V!K56*100</f>
        <v>0</v>
      </c>
      <c r="R278" s="74">
        <f>V!L56*100</f>
        <v>0</v>
      </c>
      <c r="S278" s="74">
        <f>V!M56*100</f>
        <v>0</v>
      </c>
      <c r="T278" s="74">
        <f>V!N56*100</f>
        <v>0</v>
      </c>
      <c r="U278" s="74">
        <f>V!O56*100</f>
        <v>0</v>
      </c>
      <c r="V278" s="74">
        <f>V!P56*100</f>
        <v>0</v>
      </c>
      <c r="W278" s="74">
        <f>V!Q56*100</f>
        <v>0</v>
      </c>
      <c r="X278" s="74">
        <f>V!R56*100</f>
        <v>0</v>
      </c>
      <c r="Y278" s="74">
        <f>V!S56*100</f>
        <v>0</v>
      </c>
      <c r="Z278" s="74">
        <f>V!T56*100</f>
        <v>0</v>
      </c>
      <c r="AA278" s="74">
        <f>V!U56*100</f>
        <v>0</v>
      </c>
      <c r="AB278" s="74">
        <f>V!V56*100</f>
        <v>0</v>
      </c>
      <c r="AC278" s="74">
        <f>V!W56*100</f>
        <v>0</v>
      </c>
      <c r="AD278" s="74">
        <f>V!X56*100</f>
        <v>0</v>
      </c>
      <c r="AE278" s="74">
        <f>V!Y56*100</f>
        <v>0</v>
      </c>
      <c r="AF278" s="74">
        <f>V!Z56*100</f>
        <v>0</v>
      </c>
      <c r="AG278" s="74">
        <f>V!AA56*100</f>
        <v>0</v>
      </c>
      <c r="AH278" s="74">
        <f>V!AB56*100</f>
        <v>0</v>
      </c>
      <c r="AI278" s="74">
        <f>V!AC56*100</f>
        <v>0</v>
      </c>
      <c r="AJ278" s="74">
        <f>V!AD56*100</f>
        <v>0</v>
      </c>
      <c r="AK278" s="74">
        <f>V!AE56*100</f>
        <v>0</v>
      </c>
      <c r="AL278" s="74">
        <f>V!AF56*100</f>
        <v>0</v>
      </c>
      <c r="AM278" s="74">
        <f>V!AG56*100</f>
        <v>0</v>
      </c>
      <c r="AN278" s="74">
        <f>V!AH56*100</f>
        <v>0</v>
      </c>
      <c r="AO278" s="74">
        <f>V!AI56*100</f>
        <v>0</v>
      </c>
      <c r="AP278" s="74">
        <f>V!AJ56*100</f>
        <v>0</v>
      </c>
      <c r="AQ278" s="74">
        <f>V!AK56*100</f>
        <v>0</v>
      </c>
    </row>
    <row r="279" spans="1:43" x14ac:dyDescent="0.2">
      <c r="A279" s="70" t="s">
        <v>97</v>
      </c>
      <c r="B279" s="70" t="s">
        <v>110</v>
      </c>
      <c r="C279" s="70" t="s">
        <v>108</v>
      </c>
      <c r="D279" s="70" t="s">
        <v>16</v>
      </c>
      <c r="E279" s="70" t="s">
        <v>79</v>
      </c>
      <c r="F279" s="70" t="s">
        <v>100</v>
      </c>
      <c r="G279" s="71" t="str">
        <f>V!B57</f>
        <v>%</v>
      </c>
      <c r="H279" s="70" t="s">
        <v>99</v>
      </c>
      <c r="I279" s="72">
        <v>5</v>
      </c>
      <c r="J279" s="74">
        <f>V!D57*100</f>
        <v>0</v>
      </c>
      <c r="K279" s="74">
        <f>V!E57*100</f>
        <v>0</v>
      </c>
      <c r="L279" s="74">
        <f>V!F57*100</f>
        <v>0</v>
      </c>
      <c r="M279" s="74">
        <f>V!G57*100</f>
        <v>0</v>
      </c>
      <c r="N279" s="74">
        <f>V!H57*100</f>
        <v>0</v>
      </c>
      <c r="O279" s="74">
        <f>V!I57*100</f>
        <v>0</v>
      </c>
      <c r="P279" s="74">
        <f>V!J57*100</f>
        <v>0</v>
      </c>
      <c r="Q279" s="74">
        <f>V!K57*100</f>
        <v>0</v>
      </c>
      <c r="R279" s="74">
        <f>V!L57*100</f>
        <v>0</v>
      </c>
      <c r="S279" s="74">
        <f>V!M57*100</f>
        <v>0</v>
      </c>
      <c r="T279" s="74">
        <f>V!N57*100</f>
        <v>0</v>
      </c>
      <c r="U279" s="74">
        <f>V!O57*100</f>
        <v>0</v>
      </c>
      <c r="V279" s="74">
        <f>V!P57*100</f>
        <v>0</v>
      </c>
      <c r="W279" s="74">
        <f>V!Q57*100</f>
        <v>0</v>
      </c>
      <c r="X279" s="74">
        <f>V!R57*100</f>
        <v>0</v>
      </c>
      <c r="Y279" s="74">
        <f>V!S57*100</f>
        <v>0</v>
      </c>
      <c r="Z279" s="74">
        <f>V!T57*100</f>
        <v>0</v>
      </c>
      <c r="AA279" s="74">
        <f>V!U57*100</f>
        <v>0</v>
      </c>
      <c r="AB279" s="74">
        <f>V!V57*100</f>
        <v>0</v>
      </c>
      <c r="AC279" s="74">
        <f>V!W57*100</f>
        <v>0.17120768743109777</v>
      </c>
      <c r="AD279" s="74">
        <f>V!X57*100</f>
        <v>0.3424153748621554</v>
      </c>
      <c r="AE279" s="74">
        <f>V!Y57*100</f>
        <v>0.51362306229321308</v>
      </c>
      <c r="AF279" s="74">
        <f>V!Z57*100</f>
        <v>0.68483074972431079</v>
      </c>
      <c r="AG279" s="74">
        <f>V!AA57*100</f>
        <v>0.85603843715536843</v>
      </c>
      <c r="AH279" s="74">
        <f>V!AB57*100</f>
        <v>1.8133029025175704</v>
      </c>
      <c r="AI279" s="74">
        <f>V!AC57*100</f>
        <v>2.7705673678797726</v>
      </c>
      <c r="AJ279" s="74">
        <f>V!AD57*100</f>
        <v>3.7278318332416536</v>
      </c>
      <c r="AK279" s="74">
        <f>V!AE57*100</f>
        <v>4.6850962986035354</v>
      </c>
      <c r="AL279" s="74">
        <f>V!AF57*100</f>
        <v>5.6423607639657369</v>
      </c>
      <c r="AM279" s="74">
        <f>V!AG57*100</f>
        <v>6.5996252293272981</v>
      </c>
      <c r="AN279" s="74">
        <f>V!AH57*100</f>
        <v>7.5568896946895006</v>
      </c>
      <c r="AO279" s="74">
        <f>V!AI57*100</f>
        <v>8.5141541600513815</v>
      </c>
      <c r="AP279" s="74">
        <f>V!AJ57*100</f>
        <v>9.4714186254132624</v>
      </c>
      <c r="AQ279" s="74">
        <f>V!AK57*100</f>
        <v>10.428683090775465</v>
      </c>
    </row>
    <row r="280" spans="1:43" x14ac:dyDescent="0.2">
      <c r="A280" s="70" t="s">
        <v>97</v>
      </c>
      <c r="B280" s="70" t="s">
        <v>110</v>
      </c>
      <c r="C280" s="70" t="s">
        <v>108</v>
      </c>
      <c r="D280" s="70" t="s">
        <v>82</v>
      </c>
      <c r="E280" s="70" t="s">
        <v>7</v>
      </c>
      <c r="F280" s="70" t="s">
        <v>100</v>
      </c>
      <c r="G280" s="71" t="str">
        <f>V!B60</f>
        <v>%</v>
      </c>
      <c r="H280" s="70" t="s">
        <v>99</v>
      </c>
      <c r="I280" s="72">
        <v>5</v>
      </c>
      <c r="J280" s="74">
        <f>V!D60*100</f>
        <v>0.96854650335191816</v>
      </c>
      <c r="K280" s="74">
        <f>V!E60*100</f>
        <v>0.96854650335191816</v>
      </c>
      <c r="L280" s="74">
        <f>V!F60*100</f>
        <v>0.96854650335191816</v>
      </c>
      <c r="M280" s="74">
        <f>V!G60*100</f>
        <v>0.96854650335191816</v>
      </c>
      <c r="N280" s="74">
        <f>V!H60*100</f>
        <v>0.96854650335191816</v>
      </c>
      <c r="O280" s="74">
        <f>V!I60*100</f>
        <v>0.95943974301402091</v>
      </c>
      <c r="P280" s="74">
        <f>V!J60*100</f>
        <v>0.95033288535414429</v>
      </c>
      <c r="Q280" s="74">
        <f>V!K60*100</f>
        <v>0.94122557766007298</v>
      </c>
      <c r="R280" s="74">
        <f>V!L60*100</f>
        <v>0.93211519155074352</v>
      </c>
      <c r="S280" s="74">
        <f>V!M60*100</f>
        <v>0.92298441412475474</v>
      </c>
      <c r="T280" s="74">
        <f>V!N60*100</f>
        <v>0.91371859015001045</v>
      </c>
      <c r="U280" s="74">
        <f>V!O60*100</f>
        <v>0.90355947490643584</v>
      </c>
      <c r="V280" s="74">
        <f>V!P60*100</f>
        <v>0.88753869860725731</v>
      </c>
      <c r="W280" s="74">
        <f>V!Q60*100</f>
        <v>0.81554061528740651</v>
      </c>
      <c r="X280" s="74">
        <f>V!R60*100</f>
        <v>0.802346605113893</v>
      </c>
      <c r="Y280" s="74">
        <f>V!S60*100</f>
        <v>0.78891073752226493</v>
      </c>
      <c r="Z280" s="74">
        <f>V!T60*100</f>
        <v>0.7752187060123279</v>
      </c>
      <c r="AA280" s="74">
        <f>V!U60*100</f>
        <v>0.7612554341334673</v>
      </c>
      <c r="AB280" s="74">
        <f>V!V60*100</f>
        <v>0.74700505144741858</v>
      </c>
      <c r="AC280" s="74">
        <f>V!W60*100</f>
        <v>0.73245087216949756</v>
      </c>
      <c r="AD280" s="74">
        <f>V!X60*100</f>
        <v>0.7175753772732284</v>
      </c>
      <c r="AE280" s="74">
        <f>V!Y60*100</f>
        <v>0.70236020096206464</v>
      </c>
      <c r="AF280" s="74">
        <f>V!Z60*100</f>
        <v>0.68678612254062876</v>
      </c>
      <c r="AG280" s="74">
        <f>V!AA60*100</f>
        <v>0.67083306485563865</v>
      </c>
      <c r="AH280" s="74">
        <f>V!AB60*100</f>
        <v>0.6544801006218256</v>
      </c>
      <c r="AI280" s="74">
        <f>V!AC60*100</f>
        <v>0.63770546809824369</v>
      </c>
      <c r="AJ280" s="74">
        <f>V!AD60*100</f>
        <v>0.62048659773196702</v>
      </c>
      <c r="AK280" s="74">
        <f>V!AE60*100</f>
        <v>0.60280015153462585</v>
      </c>
      <c r="AL280" s="74">
        <f>V!AF60*100</f>
        <v>0.5846220770964865</v>
      </c>
      <c r="AM280" s="74">
        <f>V!AG60*100</f>
        <v>0.56592767826518742</v>
      </c>
      <c r="AN280" s="74">
        <f>V!AH60*100</f>
        <v>0.54669170461238781</v>
      </c>
      <c r="AO280" s="74">
        <f>V!AI60*100</f>
        <v>0.52688846187016924</v>
      </c>
      <c r="AP280" s="74">
        <f>V!AJ60*100</f>
        <v>0.50649194552681831</v>
      </c>
      <c r="AQ280" s="74">
        <f>V!AK60*100</f>
        <v>0.485475999713539</v>
      </c>
    </row>
    <row r="281" spans="1:43" x14ac:dyDescent="0.2">
      <c r="A281" s="70" t="s">
        <v>97</v>
      </c>
      <c r="B281" s="70" t="s">
        <v>110</v>
      </c>
      <c r="C281" s="70" t="s">
        <v>108</v>
      </c>
      <c r="D281" s="70" t="s">
        <v>82</v>
      </c>
      <c r="E281" s="70" t="s">
        <v>9</v>
      </c>
      <c r="F281" s="70" t="s">
        <v>100</v>
      </c>
      <c r="G281" s="71" t="str">
        <f>V!B61</f>
        <v>%</v>
      </c>
      <c r="H281" s="70" t="s">
        <v>99</v>
      </c>
      <c r="I281" s="72">
        <v>5</v>
      </c>
      <c r="J281" s="74">
        <f>V!D61*100</f>
        <v>0</v>
      </c>
      <c r="K281" s="74">
        <f>V!E61*100</f>
        <v>0</v>
      </c>
      <c r="L281" s="74">
        <f>V!F61*100</f>
        <v>0</v>
      </c>
      <c r="M281" s="74">
        <f>V!G61*100</f>
        <v>0</v>
      </c>
      <c r="N281" s="74">
        <f>V!H61*100</f>
        <v>0</v>
      </c>
      <c r="O281" s="74">
        <f>V!I61*100</f>
        <v>0</v>
      </c>
      <c r="P281" s="74">
        <f>V!J61*100</f>
        <v>0</v>
      </c>
      <c r="Q281" s="74">
        <f>V!K61*100</f>
        <v>0</v>
      </c>
      <c r="R281" s="74">
        <f>V!L61*100</f>
        <v>0</v>
      </c>
      <c r="S281" s="74">
        <f>V!M61*100</f>
        <v>0</v>
      </c>
      <c r="T281" s="74">
        <f>V!N61*100</f>
        <v>0</v>
      </c>
      <c r="U281" s="74">
        <f>V!O61*100</f>
        <v>0</v>
      </c>
      <c r="V281" s="74">
        <f>V!P61*100</f>
        <v>0</v>
      </c>
      <c r="W281" s="74">
        <f>V!Q61*100</f>
        <v>0</v>
      </c>
      <c r="X281" s="74">
        <f>V!R61*100</f>
        <v>0</v>
      </c>
      <c r="Y281" s="74">
        <f>V!S61*100</f>
        <v>0</v>
      </c>
      <c r="Z281" s="74">
        <f>V!T61*100</f>
        <v>0</v>
      </c>
      <c r="AA281" s="74">
        <f>V!U61*100</f>
        <v>0</v>
      </c>
      <c r="AB281" s="74">
        <f>V!V61*100</f>
        <v>0</v>
      </c>
      <c r="AC281" s="74">
        <f>V!W61*100</f>
        <v>0</v>
      </c>
      <c r="AD281" s="74">
        <f>V!X61*100</f>
        <v>0</v>
      </c>
      <c r="AE281" s="74">
        <f>V!Y61*100</f>
        <v>0</v>
      </c>
      <c r="AF281" s="74">
        <f>V!Z61*100</f>
        <v>0</v>
      </c>
      <c r="AG281" s="74">
        <f>V!AA61*100</f>
        <v>0</v>
      </c>
      <c r="AH281" s="74">
        <f>V!AB61*100</f>
        <v>0</v>
      </c>
      <c r="AI281" s="74">
        <f>V!AC61*100</f>
        <v>0</v>
      </c>
      <c r="AJ281" s="74">
        <f>V!AD61*100</f>
        <v>0</v>
      </c>
      <c r="AK281" s="74">
        <f>V!AE61*100</f>
        <v>0</v>
      </c>
      <c r="AL281" s="74">
        <f>V!AF61*100</f>
        <v>0</v>
      </c>
      <c r="AM281" s="74">
        <f>V!AG61*100</f>
        <v>0</v>
      </c>
      <c r="AN281" s="74">
        <f>V!AH61*100</f>
        <v>0</v>
      </c>
      <c r="AO281" s="74">
        <f>V!AI61*100</f>
        <v>0</v>
      </c>
      <c r="AP281" s="74">
        <f>V!AJ61*100</f>
        <v>0</v>
      </c>
      <c r="AQ281" s="74">
        <f>V!AK61*100</f>
        <v>0</v>
      </c>
    </row>
    <row r="282" spans="1:43" x14ac:dyDescent="0.2">
      <c r="A282" s="70" t="s">
        <v>97</v>
      </c>
      <c r="B282" s="70" t="s">
        <v>110</v>
      </c>
      <c r="C282" s="70" t="s">
        <v>108</v>
      </c>
      <c r="D282" s="70" t="s">
        <v>82</v>
      </c>
      <c r="E282" s="70" t="s">
        <v>10</v>
      </c>
      <c r="F282" s="70" t="s">
        <v>100</v>
      </c>
      <c r="G282" s="71" t="str">
        <f>V!B62</f>
        <v>%</v>
      </c>
      <c r="H282" s="70" t="s">
        <v>99</v>
      </c>
      <c r="I282" s="72">
        <v>5</v>
      </c>
      <c r="J282" s="74">
        <f>V!D62*100</f>
        <v>0.16089911969242823</v>
      </c>
      <c r="K282" s="74">
        <f>V!E62*100</f>
        <v>0.16089911969242823</v>
      </c>
      <c r="L282" s="74">
        <f>V!F62*100</f>
        <v>0.16089911969242823</v>
      </c>
      <c r="M282" s="74">
        <f>V!G62*100</f>
        <v>0.16089911969242823</v>
      </c>
      <c r="N282" s="74">
        <f>V!H62*100</f>
        <v>0.16089911969242823</v>
      </c>
      <c r="O282" s="74">
        <f>V!I62*100</f>
        <v>0.15938626541382972</v>
      </c>
      <c r="P282" s="74">
        <f>V!J62*100</f>
        <v>0.15787339496768449</v>
      </c>
      <c r="Q282" s="74">
        <f>V!K62*100</f>
        <v>0.15636044975991917</v>
      </c>
      <c r="R282" s="74">
        <f>V!L62*100</f>
        <v>0.1548469931525428</v>
      </c>
      <c r="S282" s="74">
        <f>V!M62*100</f>
        <v>0.15333014905175388</v>
      </c>
      <c r="T282" s="74">
        <f>V!N62*100</f>
        <v>0.15179087043621831</v>
      </c>
      <c r="U282" s="74">
        <f>V!O62*100</f>
        <v>0.15010319442490844</v>
      </c>
      <c r="V282" s="74">
        <f>V!P62*100</f>
        <v>0.1474417540145552</v>
      </c>
      <c r="W282" s="74">
        <f>V!Q62*100</f>
        <v>0.1354811220927889</v>
      </c>
      <c r="X282" s="74">
        <f>V!R62*100</f>
        <v>0.13328927625494383</v>
      </c>
      <c r="Y282" s="74">
        <f>V!S62*100</f>
        <v>0.13105725202036614</v>
      </c>
      <c r="Z282" s="74">
        <f>V!T62*100</f>
        <v>0.12878267273158067</v>
      </c>
      <c r="AA282" s="74">
        <f>V!U62*100</f>
        <v>0.12646303382362997</v>
      </c>
      <c r="AB282" s="74">
        <f>V!V62*100</f>
        <v>0.12409569883090597</v>
      </c>
      <c r="AC282" s="74">
        <f>V!W62*100</f>
        <v>0.12167789583893915</v>
      </c>
      <c r="AD282" s="74">
        <f>V!X62*100</f>
        <v>0.11920671451154216</v>
      </c>
      <c r="AE282" s="74">
        <f>V!Y62*100</f>
        <v>0.11667910384343383</v>
      </c>
      <c r="AF282" s="74">
        <f>V!Z62*100</f>
        <v>0.11409187080985445</v>
      </c>
      <c r="AG282" s="74">
        <f>V!AA62*100</f>
        <v>0.1114416801075658</v>
      </c>
      <c r="AH282" s="74">
        <f>V!AB62*100</f>
        <v>0.10872505520573984</v>
      </c>
      <c r="AI282" s="74">
        <f>V!AC62*100</f>
        <v>0.10593838095017483</v>
      </c>
      <c r="AJ282" s="74">
        <f>V!AD62*100</f>
        <v>0.10307790798946112</v>
      </c>
      <c r="AK282" s="74">
        <f>V!AE62*100</f>
        <v>0.10013975931638115</v>
      </c>
      <c r="AL282" s="74">
        <f>V!AF62*100</f>
        <v>9.7119939240961045E-2</v>
      </c>
      <c r="AM282" s="74">
        <f>V!AG62*100</f>
        <v>9.401434513192708E-2</v>
      </c>
      <c r="AN282" s="74">
        <f>V!AH62*100</f>
        <v>9.0818782279290744E-2</v>
      </c>
      <c r="AO282" s="74">
        <f>V!AI62*100</f>
        <v>8.7528982240519956E-2</v>
      </c>
      <c r="AP282" s="74">
        <f>V!AJ62*100</f>
        <v>8.4140625034046249E-2</v>
      </c>
      <c r="AQ282" s="74">
        <f>V!AK62*100</f>
        <v>8.0649365534210163E-2</v>
      </c>
    </row>
    <row r="283" spans="1:43" x14ac:dyDescent="0.2">
      <c r="A283" s="70" t="s">
        <v>97</v>
      </c>
      <c r="B283" s="70" t="s">
        <v>110</v>
      </c>
      <c r="C283" s="70" t="s">
        <v>108</v>
      </c>
      <c r="D283" s="70" t="s">
        <v>82</v>
      </c>
      <c r="E283" s="70" t="s">
        <v>11</v>
      </c>
      <c r="F283" s="70" t="s">
        <v>100</v>
      </c>
      <c r="G283" s="71" t="str">
        <f>V!B63</f>
        <v>%</v>
      </c>
      <c r="H283" s="70" t="s">
        <v>99</v>
      </c>
      <c r="I283" s="72">
        <v>5</v>
      </c>
      <c r="J283" s="74">
        <f>V!D63*100</f>
        <v>0.87186299056652028</v>
      </c>
      <c r="K283" s="74">
        <f>V!E63*100</f>
        <v>0.87186299056652028</v>
      </c>
      <c r="L283" s="74">
        <f>V!F63*100</f>
        <v>0.87186299056652028</v>
      </c>
      <c r="M283" s="74">
        <f>V!G63*100</f>
        <v>0.87186299056652028</v>
      </c>
      <c r="N283" s="74">
        <f>V!H63*100</f>
        <v>0.87186299056652028</v>
      </c>
      <c r="O283" s="74">
        <f>V!I63*100</f>
        <v>0.86366529714127571</v>
      </c>
      <c r="P283" s="74">
        <f>V!J63*100</f>
        <v>0.85546751610905325</v>
      </c>
      <c r="Q283" s="74">
        <f>V!K63*100</f>
        <v>0.84726932996653692</v>
      </c>
      <c r="R283" s="74">
        <f>V!L63*100</f>
        <v>0.83906837270634682</v>
      </c>
      <c r="S283" s="74">
        <f>V!M63*100</f>
        <v>0.83084905965811495</v>
      </c>
      <c r="T283" s="74">
        <f>V!N63*100</f>
        <v>0.82250818085392152</v>
      </c>
      <c r="U283" s="74">
        <f>V!O63*100</f>
        <v>0.81336318206747227</v>
      </c>
      <c r="V283" s="74">
        <f>V!P63*100</f>
        <v>0.79894165260341543</v>
      </c>
      <c r="W283" s="74">
        <f>V!Q63*100</f>
        <v>0.73413065589746329</v>
      </c>
      <c r="X283" s="74">
        <f>V!R63*100</f>
        <v>0.72225371542260319</v>
      </c>
      <c r="Y283" s="74">
        <f>V!S63*100</f>
        <v>0.71015906053638711</v>
      </c>
      <c r="Z283" s="74">
        <f>V!T63*100</f>
        <v>0.69783381286074997</v>
      </c>
      <c r="AA283" s="74">
        <f>V!U63*100</f>
        <v>0.68526440092620156</v>
      </c>
      <c r="AB283" s="74">
        <f>V!V63*100</f>
        <v>0.67243653853407281</v>
      </c>
      <c r="AC283" s="74">
        <f>V!W63*100</f>
        <v>0.65933520552984959</v>
      </c>
      <c r="AD283" s="74">
        <f>V!X63*100</f>
        <v>0.64594463169417526</v>
      </c>
      <c r="AE283" s="74">
        <f>V!Y63*100</f>
        <v>0.63224828456500892</v>
      </c>
      <c r="AF283" s="74">
        <f>V!Z63*100</f>
        <v>0.61822886212030581</v>
      </c>
      <c r="AG283" s="74">
        <f>V!AA63*100</f>
        <v>0.60386829137457476</v>
      </c>
      <c r="AH283" s="74">
        <f>V!AB63*100</f>
        <v>0.58914773407332233</v>
      </c>
      <c r="AI283" s="74">
        <f>V!AC63*100</f>
        <v>0.57404760080450135</v>
      </c>
      <c r="AJ283" s="74">
        <f>V!AD63*100</f>
        <v>0.55854757498254604</v>
      </c>
      <c r="AK283" s="74">
        <f>V!AE63*100</f>
        <v>0.54262664829421248</v>
      </c>
      <c r="AL283" s="74">
        <f>V!AF63*100</f>
        <v>0.52626316932079409</v>
      </c>
      <c r="AM283" s="74">
        <f>V!AG63*100</f>
        <v>0.50943490716147322</v>
      </c>
      <c r="AN283" s="74">
        <f>V!AH63*100</f>
        <v>0.49211913196911272</v>
      </c>
      <c r="AO283" s="74">
        <f>V!AI63*100</f>
        <v>0.47429271436253129</v>
      </c>
      <c r="AP283" s="74">
        <f>V!AJ63*100</f>
        <v>0.45593224568631385</v>
      </c>
      <c r="AQ283" s="74">
        <f>V!AK63*100</f>
        <v>0.43701418103692646</v>
      </c>
    </row>
    <row r="284" spans="1:43" x14ac:dyDescent="0.2">
      <c r="A284" s="70" t="s">
        <v>97</v>
      </c>
      <c r="B284" s="70" t="s">
        <v>110</v>
      </c>
      <c r="C284" s="70" t="s">
        <v>108</v>
      </c>
      <c r="D284" s="70" t="s">
        <v>82</v>
      </c>
      <c r="E284" s="70" t="s">
        <v>111</v>
      </c>
      <c r="F284" s="70" t="s">
        <v>100</v>
      </c>
      <c r="G284" s="71" t="str">
        <f>V!B64</f>
        <v>%</v>
      </c>
      <c r="H284" s="70" t="s">
        <v>99</v>
      </c>
      <c r="I284" s="72">
        <v>5</v>
      </c>
      <c r="J284" s="74">
        <f>V!D64*100</f>
        <v>87.94974286491221</v>
      </c>
      <c r="K284" s="74">
        <f>V!E64*100</f>
        <v>87.94974286491221</v>
      </c>
      <c r="L284" s="74">
        <f>V!F64*100</f>
        <v>87.94974286491221</v>
      </c>
      <c r="M284" s="74">
        <f>V!G64*100</f>
        <v>87.94974286491221</v>
      </c>
      <c r="N284" s="74">
        <f>V!H64*100</f>
        <v>87.94974286491221</v>
      </c>
      <c r="O284" s="74">
        <f>V!I64*100</f>
        <v>87.12279524053011</v>
      </c>
      <c r="P284" s="74">
        <f>V!J64*100</f>
        <v>86.295838778737505</v>
      </c>
      <c r="Q284" s="74">
        <f>V!K64*100</f>
        <v>85.468841451182058</v>
      </c>
      <c r="R284" s="74">
        <f>V!L64*100</f>
        <v>84.641564585339651</v>
      </c>
      <c r="S284" s="74">
        <f>V!M64*100</f>
        <v>83.812436067510831</v>
      </c>
      <c r="T284" s="74">
        <f>V!N64*100</f>
        <v>82.971044525452669</v>
      </c>
      <c r="U284" s="74">
        <f>V!O64*100</f>
        <v>82.048536860291293</v>
      </c>
      <c r="V284" s="74">
        <f>V!P64*100</f>
        <v>80.593755751554937</v>
      </c>
      <c r="W284" s="74">
        <f>V!Q64*100</f>
        <v>74.055904556147127</v>
      </c>
      <c r="X284" s="74">
        <f>V!R64*100</f>
        <v>72.857810506866443</v>
      </c>
      <c r="Y284" s="74">
        <f>V!S64*100</f>
        <v>71.637754375579846</v>
      </c>
      <c r="Z284" s="74">
        <f>V!T64*100</f>
        <v>70.39443704757366</v>
      </c>
      <c r="AA284" s="74">
        <f>V!U64*100</f>
        <v>69.126489492088609</v>
      </c>
      <c r="AB284" s="74">
        <f>V!V64*100</f>
        <v>67.832470579597441</v>
      </c>
      <c r="AC284" s="74">
        <f>V!W64*100</f>
        <v>66.510865142302407</v>
      </c>
      <c r="AD284" s="74">
        <f>V!X64*100</f>
        <v>65.160082349129894</v>
      </c>
      <c r="AE284" s="74">
        <f>V!Y64*100</f>
        <v>63.778454477282686</v>
      </c>
      <c r="AF284" s="74">
        <f>V!Z64*100</f>
        <v>62.364236174100625</v>
      </c>
      <c r="AG284" s="74">
        <f>V!AA64*100</f>
        <v>60.91560431548745</v>
      </c>
      <c r="AH284" s="74">
        <f>V!AB64*100</f>
        <v>59.430658580341486</v>
      </c>
      <c r="AI284" s="74">
        <f>V!AC64*100</f>
        <v>57.907422874057211</v>
      </c>
      <c r="AJ284" s="74">
        <f>V!AD64*100</f>
        <v>56.343847747930262</v>
      </c>
      <c r="AK284" s="74">
        <f>V!AE64*100</f>
        <v>54.737813974779506</v>
      </c>
      <c r="AL284" s="74">
        <f>V!AF64*100</f>
        <v>53.087137453744468</v>
      </c>
      <c r="AM284" s="74">
        <f>V!AG64*100</f>
        <v>51.389575628332082</v>
      </c>
      <c r="AN284" s="74">
        <f>V!AH64*100</f>
        <v>49.642835610516713</v>
      </c>
      <c r="AO284" s="74">
        <f>V!AI64*100</f>
        <v>47.844584209017682</v>
      </c>
      <c r="AP284" s="74">
        <f>V!AJ64*100</f>
        <v>45.992460060585451</v>
      </c>
      <c r="AQ284" s="74">
        <f>V!AK64*100</f>
        <v>44.084088057853378</v>
      </c>
    </row>
    <row r="285" spans="1:43" x14ac:dyDescent="0.2">
      <c r="A285" s="70" t="s">
        <v>97</v>
      </c>
      <c r="B285" s="70" t="s">
        <v>110</v>
      </c>
      <c r="C285" s="70" t="s">
        <v>108</v>
      </c>
      <c r="D285" s="70" t="s">
        <v>82</v>
      </c>
      <c r="E285" s="70" t="s">
        <v>12</v>
      </c>
      <c r="F285" s="70" t="s">
        <v>100</v>
      </c>
      <c r="G285" s="71" t="str">
        <f>V!B65</f>
        <v>%</v>
      </c>
      <c r="H285" s="70" t="s">
        <v>99</v>
      </c>
      <c r="I285" s="72">
        <v>5</v>
      </c>
      <c r="J285" s="74">
        <f>V!D65*100</f>
        <v>0.48018870089222676</v>
      </c>
      <c r="K285" s="74">
        <f>V!E65*100</f>
        <v>0.48018870089222676</v>
      </c>
      <c r="L285" s="74">
        <f>V!F65*100</f>
        <v>0.48018870089222676</v>
      </c>
      <c r="M285" s="74">
        <f>V!G65*100</f>
        <v>0.48018870089222676</v>
      </c>
      <c r="N285" s="74">
        <f>V!H65*100</f>
        <v>0.48018870089222676</v>
      </c>
      <c r="O285" s="74">
        <f>V!I65*100</f>
        <v>1.4159239157086829</v>
      </c>
      <c r="P285" s="74">
        <f>V!J65*100</f>
        <v>2.3516591305251393</v>
      </c>
      <c r="Q285" s="74">
        <f>V!K65*100</f>
        <v>3.2873943453415961</v>
      </c>
      <c r="R285" s="74">
        <f>V!L65*100</f>
        <v>4.2231295601580525</v>
      </c>
      <c r="S285" s="74">
        <f>V!M65*100</f>
        <v>5.1588647749745089</v>
      </c>
      <c r="T285" s="74">
        <f>V!N65*100</f>
        <v>6.0945999897909653</v>
      </c>
      <c r="U285" s="74">
        <f>V!O65*100</f>
        <v>7.0303352046074217</v>
      </c>
      <c r="V285" s="74">
        <f>V!P65*100</f>
        <v>7.9660704194238781</v>
      </c>
      <c r="W285" s="74">
        <f>V!Q65*100</f>
        <v>8.9018056342403344</v>
      </c>
      <c r="X285" s="74">
        <f>V!R65*100</f>
        <v>9.8375408490567899</v>
      </c>
      <c r="Y285" s="74">
        <f>V!S65*100</f>
        <v>10.773276063873247</v>
      </c>
      <c r="Z285" s="74">
        <f>V!T65*100</f>
        <v>11.709011278689703</v>
      </c>
      <c r="AA285" s="74">
        <f>V!U65*100</f>
        <v>12.64474649350616</v>
      </c>
      <c r="AB285" s="74">
        <f>V!V65*100</f>
        <v>13.580481708322617</v>
      </c>
      <c r="AC285" s="74">
        <f>V!W65*100</f>
        <v>14.516216923139075</v>
      </c>
      <c r="AD285" s="74">
        <f>V!X65*100</f>
        <v>15.451952137955532</v>
      </c>
      <c r="AE285" s="74">
        <f>V!Y65*100</f>
        <v>16.387687352771991</v>
      </c>
      <c r="AF285" s="74">
        <f>V!Z65*100</f>
        <v>17.323422567588448</v>
      </c>
      <c r="AG285" s="74">
        <f>V!AA65*100</f>
        <v>18.259157782404905</v>
      </c>
      <c r="AH285" s="74">
        <f>V!AB65*100</f>
        <v>19.194892997221363</v>
      </c>
      <c r="AI285" s="74">
        <f>V!AC65*100</f>
        <v>20.13062821203782</v>
      </c>
      <c r="AJ285" s="74">
        <f>V!AD65*100</f>
        <v>21.066363426854277</v>
      </c>
      <c r="AK285" s="74">
        <f>V!AE65*100</f>
        <v>22.002098641670738</v>
      </c>
      <c r="AL285" s="74">
        <f>V!AF65*100</f>
        <v>22.937833856487195</v>
      </c>
      <c r="AM285" s="74">
        <f>V!AG65*100</f>
        <v>23.873569071303653</v>
      </c>
      <c r="AN285" s="74">
        <f>V!AH65*100</f>
        <v>24.80930428612011</v>
      </c>
      <c r="AO285" s="74">
        <f>V!AI65*100</f>
        <v>25.745039500936567</v>
      </c>
      <c r="AP285" s="74">
        <f>V!AJ65*100</f>
        <v>26.680774715753024</v>
      </c>
      <c r="AQ285" s="74">
        <f>V!AK65*100</f>
        <v>27.61650993056946</v>
      </c>
    </row>
    <row r="286" spans="1:43" x14ac:dyDescent="0.2">
      <c r="A286" s="70" t="s">
        <v>97</v>
      </c>
      <c r="B286" s="70" t="s">
        <v>110</v>
      </c>
      <c r="C286" s="70" t="s">
        <v>108</v>
      </c>
      <c r="D286" s="70" t="s">
        <v>82</v>
      </c>
      <c r="E286" s="70" t="s">
        <v>54</v>
      </c>
      <c r="F286" s="70" t="s">
        <v>100</v>
      </c>
      <c r="G286" s="71" t="str">
        <f>V!B66</f>
        <v>%</v>
      </c>
      <c r="H286" s="70" t="s">
        <v>99</v>
      </c>
      <c r="I286" s="72">
        <v>5</v>
      </c>
      <c r="J286" s="74">
        <f>V!D66*100</f>
        <v>0</v>
      </c>
      <c r="K286" s="74">
        <f>V!E66*100</f>
        <v>0</v>
      </c>
      <c r="L286" s="74">
        <f>V!F66*100</f>
        <v>0</v>
      </c>
      <c r="M286" s="74">
        <f>V!G66*100</f>
        <v>0</v>
      </c>
      <c r="N286" s="74">
        <f>V!H66*100</f>
        <v>0</v>
      </c>
      <c r="O286" s="74">
        <f>V!I66*100</f>
        <v>0</v>
      </c>
      <c r="P286" s="74">
        <f>V!J66*100</f>
        <v>0</v>
      </c>
      <c r="Q286" s="74">
        <f>V!K66*100</f>
        <v>0</v>
      </c>
      <c r="R286" s="74">
        <f>V!L66*100</f>
        <v>0</v>
      </c>
      <c r="S286" s="74">
        <f>V!M66*100</f>
        <v>0</v>
      </c>
      <c r="T286" s="74">
        <f>V!N66*100</f>
        <v>0</v>
      </c>
      <c r="U286" s="74">
        <f>V!O66*100</f>
        <v>0</v>
      </c>
      <c r="V286" s="74">
        <f>V!P66*100</f>
        <v>0</v>
      </c>
      <c r="W286" s="74">
        <f>V!Q66*100</f>
        <v>0</v>
      </c>
      <c r="X286" s="74">
        <f>V!R66*100</f>
        <v>0</v>
      </c>
      <c r="Y286" s="74">
        <f>V!S66*100</f>
        <v>0</v>
      </c>
      <c r="Z286" s="74">
        <f>V!T66*100</f>
        <v>0</v>
      </c>
      <c r="AA286" s="74">
        <f>V!U66*100</f>
        <v>0</v>
      </c>
      <c r="AB286" s="74">
        <f>V!V66*100</f>
        <v>0</v>
      </c>
      <c r="AC286" s="74">
        <f>V!W66*100</f>
        <v>0</v>
      </c>
      <c r="AD286" s="74">
        <f>V!X66*100</f>
        <v>0</v>
      </c>
      <c r="AE286" s="74">
        <f>V!Y66*100</f>
        <v>0</v>
      </c>
      <c r="AF286" s="74">
        <f>V!Z66*100</f>
        <v>0</v>
      </c>
      <c r="AG286" s="74">
        <f>V!AA66*100</f>
        <v>0</v>
      </c>
      <c r="AH286" s="74">
        <f>V!AB66*100</f>
        <v>0</v>
      </c>
      <c r="AI286" s="74">
        <f>V!AC66*100</f>
        <v>0</v>
      </c>
      <c r="AJ286" s="74">
        <f>V!AD66*100</f>
        <v>0</v>
      </c>
      <c r="AK286" s="74">
        <f>V!AE66*100</f>
        <v>0</v>
      </c>
      <c r="AL286" s="74">
        <f>V!AF66*100</f>
        <v>0</v>
      </c>
      <c r="AM286" s="74">
        <f>V!AG66*100</f>
        <v>0</v>
      </c>
      <c r="AN286" s="74">
        <f>V!AH66*100</f>
        <v>0</v>
      </c>
      <c r="AO286" s="74">
        <f>V!AI66*100</f>
        <v>0</v>
      </c>
      <c r="AP286" s="74">
        <f>V!AJ66*100</f>
        <v>0</v>
      </c>
      <c r="AQ286" s="74">
        <f>V!AK66*100</f>
        <v>0</v>
      </c>
    </row>
    <row r="287" spans="1:43" x14ac:dyDescent="0.2">
      <c r="A287" s="70" t="s">
        <v>97</v>
      </c>
      <c r="B287" s="70" t="s">
        <v>110</v>
      </c>
      <c r="C287" s="70" t="s">
        <v>108</v>
      </c>
      <c r="D287" s="70" t="s">
        <v>82</v>
      </c>
      <c r="E287" s="70" t="s">
        <v>78</v>
      </c>
      <c r="F287" s="70" t="s">
        <v>100</v>
      </c>
      <c r="G287" s="71" t="str">
        <f>V!B67</f>
        <v>%</v>
      </c>
      <c r="H287" s="70" t="s">
        <v>99</v>
      </c>
      <c r="I287" s="72">
        <v>5</v>
      </c>
      <c r="J287" s="74">
        <f>V!D67*100</f>
        <v>0</v>
      </c>
      <c r="K287" s="74">
        <f>V!E67*100</f>
        <v>0</v>
      </c>
      <c r="L287" s="74">
        <f>V!F67*100</f>
        <v>0</v>
      </c>
      <c r="M287" s="74">
        <f>V!G67*100</f>
        <v>0</v>
      </c>
      <c r="N287" s="74">
        <f>V!H67*100</f>
        <v>0</v>
      </c>
      <c r="O287" s="74">
        <f>V!I67*100</f>
        <v>0</v>
      </c>
      <c r="P287" s="74">
        <f>V!J67*100</f>
        <v>0</v>
      </c>
      <c r="Q287" s="74">
        <f>V!K67*100</f>
        <v>0</v>
      </c>
      <c r="R287" s="74">
        <f>V!L67*100</f>
        <v>0</v>
      </c>
      <c r="S287" s="74">
        <f>V!M67*100</f>
        <v>0</v>
      </c>
      <c r="T287" s="74">
        <f>V!N67*100</f>
        <v>0</v>
      </c>
      <c r="U287" s="74">
        <f>V!O67*100</f>
        <v>0</v>
      </c>
      <c r="V287" s="74">
        <f>V!P67*100</f>
        <v>0</v>
      </c>
      <c r="W287" s="74">
        <f>V!Q67*100</f>
        <v>0</v>
      </c>
      <c r="X287" s="74">
        <f>V!R67*100</f>
        <v>0</v>
      </c>
      <c r="Y287" s="74">
        <f>V!S67*100</f>
        <v>0</v>
      </c>
      <c r="Z287" s="74">
        <f>V!T67*100</f>
        <v>0</v>
      </c>
      <c r="AA287" s="74">
        <f>V!U67*100</f>
        <v>0</v>
      </c>
      <c r="AB287" s="74">
        <f>V!V67*100</f>
        <v>0</v>
      </c>
      <c r="AC287" s="74">
        <f>V!W67*100</f>
        <v>0</v>
      </c>
      <c r="AD287" s="74">
        <f>V!X67*100</f>
        <v>0</v>
      </c>
      <c r="AE287" s="74">
        <f>V!Y67*100</f>
        <v>0</v>
      </c>
      <c r="AF287" s="74">
        <f>V!Z67*100</f>
        <v>0</v>
      </c>
      <c r="AG287" s="74">
        <f>V!AA67*100</f>
        <v>0</v>
      </c>
      <c r="AH287" s="74">
        <f>V!AB67*100</f>
        <v>0</v>
      </c>
      <c r="AI287" s="74">
        <f>V!AC67*100</f>
        <v>0</v>
      </c>
      <c r="AJ287" s="74">
        <f>V!AD67*100</f>
        <v>0</v>
      </c>
      <c r="AK287" s="74">
        <f>V!AE67*100</f>
        <v>0</v>
      </c>
      <c r="AL287" s="74">
        <f>V!AF67*100</f>
        <v>0</v>
      </c>
      <c r="AM287" s="74">
        <f>V!AG67*100</f>
        <v>0</v>
      </c>
      <c r="AN287" s="74">
        <f>V!AH67*100</f>
        <v>0</v>
      </c>
      <c r="AO287" s="74">
        <f>V!AI67*100</f>
        <v>0</v>
      </c>
      <c r="AP287" s="74">
        <f>V!AJ67*100</f>
        <v>0</v>
      </c>
      <c r="AQ287" s="74">
        <f>V!AK67*100</f>
        <v>0</v>
      </c>
    </row>
    <row r="288" spans="1:43" x14ac:dyDescent="0.2">
      <c r="A288" s="70" t="s">
        <v>97</v>
      </c>
      <c r="B288" s="70" t="s">
        <v>110</v>
      </c>
      <c r="C288" s="70" t="s">
        <v>108</v>
      </c>
      <c r="D288" s="70" t="s">
        <v>82</v>
      </c>
      <c r="E288" s="70" t="s">
        <v>13</v>
      </c>
      <c r="F288" s="70" t="s">
        <v>100</v>
      </c>
      <c r="G288" s="71" t="str">
        <f>V!B68</f>
        <v>%</v>
      </c>
      <c r="H288" s="70" t="s">
        <v>99</v>
      </c>
      <c r="I288" s="72">
        <v>5</v>
      </c>
      <c r="J288" s="74">
        <f>V!D68*100</f>
        <v>9.5605459966525341</v>
      </c>
      <c r="K288" s="74">
        <f>V!E68*100</f>
        <v>9.5605459966525341</v>
      </c>
      <c r="L288" s="74">
        <f>V!F68*100</f>
        <v>9.5605459966525341</v>
      </c>
      <c r="M288" s="74">
        <f>V!G68*100</f>
        <v>9.5605459966525341</v>
      </c>
      <c r="N288" s="74">
        <f>V!H68*100</f>
        <v>9.5605459966525341</v>
      </c>
      <c r="O288" s="74">
        <f>V!I68*100</f>
        <v>9.4706529447550309</v>
      </c>
      <c r="P288" s="74">
        <f>V!J68*100</f>
        <v>9.380758932189913</v>
      </c>
      <c r="Q288" s="74">
        <f>V!K68*100</f>
        <v>9.2908604773263583</v>
      </c>
      <c r="R288" s="74">
        <f>V!L68*100</f>
        <v>9.2009316353512194</v>
      </c>
      <c r="S288" s="74">
        <f>V!M68*100</f>
        <v>9.1108015101953761</v>
      </c>
      <c r="T288" s="74">
        <f>V!N68*100</f>
        <v>9.0193383372854008</v>
      </c>
      <c r="U288" s="74">
        <f>V!O68*100</f>
        <v>8.9190574646217176</v>
      </c>
      <c r="V288" s="74">
        <f>V!P68*100</f>
        <v>8.7609159936853196</v>
      </c>
      <c r="W288" s="74">
        <f>V!Q68*100</f>
        <v>8.0502211691538559</v>
      </c>
      <c r="X288" s="74">
        <f>V!R68*100</f>
        <v>7.9199827751194647</v>
      </c>
      <c r="Y288" s="74">
        <f>V!S68*100</f>
        <v>7.7873570006521131</v>
      </c>
      <c r="Z288" s="74">
        <f>V!T68*100</f>
        <v>7.6522026259418219</v>
      </c>
      <c r="AA288" s="74">
        <f>V!U68*100</f>
        <v>7.5143708309793587</v>
      </c>
      <c r="AB288" s="74">
        <f>V!V68*100</f>
        <v>7.3737049582841703</v>
      </c>
      <c r="AC288" s="74">
        <f>V!W68*100</f>
        <v>7.2300403020714441</v>
      </c>
      <c r="AD288" s="74">
        <f>V!X68*100</f>
        <v>7.0832039316064561</v>
      </c>
      <c r="AE288" s="74">
        <f>V!Y68*100</f>
        <v>6.9330145576666027</v>
      </c>
      <c r="AF288" s="74">
        <f>V!Z68*100</f>
        <v>6.7792824523022102</v>
      </c>
      <c r="AG288" s="74">
        <f>V!AA68*100</f>
        <v>6.6218094334468818</v>
      </c>
      <c r="AH288" s="74">
        <f>V!AB68*100</f>
        <v>6.4603889273607882</v>
      </c>
      <c r="AI288" s="74">
        <f>V!AC68*100</f>
        <v>6.2948061233718962</v>
      </c>
      <c r="AJ288" s="74">
        <f>V!AD68*100</f>
        <v>6.1248382368765473</v>
      </c>
      <c r="AK288" s="74">
        <f>V!AE68*100</f>
        <v>5.9502548980262064</v>
      </c>
      <c r="AL288" s="74">
        <f>V!AF68*100</f>
        <v>5.7708186849017471</v>
      </c>
      <c r="AM288" s="74">
        <f>V!AG68*100</f>
        <v>5.5862858211849682</v>
      </c>
      <c r="AN288" s="74">
        <f>V!AH68*100</f>
        <v>5.3964070592860525</v>
      </c>
      <c r="AO288" s="74">
        <f>V!AI68*100</f>
        <v>5.2009287704639569</v>
      </c>
      <c r="AP288" s="74">
        <f>V!AJ68*100</f>
        <v>4.9995942635536288</v>
      </c>
      <c r="AQ288" s="74">
        <f>V!AK68*100</f>
        <v>4.7921453533405796</v>
      </c>
    </row>
    <row r="289" spans="1:43" x14ac:dyDescent="0.2">
      <c r="A289" s="70" t="s">
        <v>97</v>
      </c>
      <c r="B289" s="70" t="s">
        <v>110</v>
      </c>
      <c r="C289" s="70" t="s">
        <v>108</v>
      </c>
      <c r="D289" s="70" t="s">
        <v>82</v>
      </c>
      <c r="E289" s="70" t="s">
        <v>55</v>
      </c>
      <c r="F289" s="70" t="s">
        <v>100</v>
      </c>
      <c r="G289" s="71" t="str">
        <f>V!B69</f>
        <v>%</v>
      </c>
      <c r="H289" s="70" t="s">
        <v>99</v>
      </c>
      <c r="I289" s="72">
        <v>5</v>
      </c>
      <c r="J289" s="74">
        <f>V!D69*100</f>
        <v>0</v>
      </c>
      <c r="K289" s="74">
        <f>V!E69*100</f>
        <v>0</v>
      </c>
      <c r="L289" s="74">
        <f>V!F69*100</f>
        <v>0</v>
      </c>
      <c r="M289" s="74">
        <f>V!G69*100</f>
        <v>0</v>
      </c>
      <c r="N289" s="74">
        <f>V!H69*100</f>
        <v>0</v>
      </c>
      <c r="O289" s="74">
        <f>V!I69*100</f>
        <v>0</v>
      </c>
      <c r="P289" s="74">
        <f>V!J69*100</f>
        <v>0</v>
      </c>
      <c r="Q289" s="74">
        <f>V!K69*100</f>
        <v>0</v>
      </c>
      <c r="R289" s="74">
        <f>V!L69*100</f>
        <v>0</v>
      </c>
      <c r="S289" s="74">
        <f>V!M69*100</f>
        <v>0</v>
      </c>
      <c r="T289" s="74">
        <f>V!N69*100</f>
        <v>0</v>
      </c>
      <c r="U289" s="74">
        <f>V!O69*100</f>
        <v>0</v>
      </c>
      <c r="V289" s="74">
        <f>V!P69*100</f>
        <v>0</v>
      </c>
      <c r="W289" s="74">
        <f>V!Q69*100</f>
        <v>0</v>
      </c>
      <c r="X289" s="74">
        <f>V!R69*100</f>
        <v>0</v>
      </c>
      <c r="Y289" s="74">
        <f>V!S69*100</f>
        <v>0</v>
      </c>
      <c r="Z289" s="74">
        <f>V!T69*100</f>
        <v>0</v>
      </c>
      <c r="AA289" s="74">
        <f>V!U69*100</f>
        <v>0</v>
      </c>
      <c r="AB289" s="74">
        <f>V!V69*100</f>
        <v>0</v>
      </c>
      <c r="AC289" s="74">
        <f>V!W69*100</f>
        <v>0</v>
      </c>
      <c r="AD289" s="74">
        <f>V!X69*100</f>
        <v>0</v>
      </c>
      <c r="AE289" s="74">
        <f>V!Y69*100</f>
        <v>0</v>
      </c>
      <c r="AF289" s="74">
        <f>V!Z69*100</f>
        <v>0</v>
      </c>
      <c r="AG289" s="74">
        <f>V!AA69*100</f>
        <v>0</v>
      </c>
      <c r="AH289" s="74">
        <f>V!AB69*100</f>
        <v>0</v>
      </c>
      <c r="AI289" s="74">
        <f>V!AC69*100</f>
        <v>0</v>
      </c>
      <c r="AJ289" s="74">
        <f>V!AD69*100</f>
        <v>0</v>
      </c>
      <c r="AK289" s="74">
        <f>V!AE69*100</f>
        <v>0</v>
      </c>
      <c r="AL289" s="74">
        <f>V!AF69*100</f>
        <v>0</v>
      </c>
      <c r="AM289" s="74">
        <f>V!AG69*100</f>
        <v>0</v>
      </c>
      <c r="AN289" s="74">
        <f>V!AH69*100</f>
        <v>0</v>
      </c>
      <c r="AO289" s="74">
        <f>V!AI69*100</f>
        <v>0</v>
      </c>
      <c r="AP289" s="74">
        <f>V!AJ69*100</f>
        <v>0</v>
      </c>
      <c r="AQ289" s="74">
        <f>V!AK69*100</f>
        <v>0</v>
      </c>
    </row>
    <row r="290" spans="1:43" x14ac:dyDescent="0.2">
      <c r="A290" s="70" t="s">
        <v>97</v>
      </c>
      <c r="B290" s="70" t="s">
        <v>110</v>
      </c>
      <c r="C290" s="70" t="s">
        <v>108</v>
      </c>
      <c r="D290" s="70" t="s">
        <v>82</v>
      </c>
      <c r="E290" s="70" t="s">
        <v>56</v>
      </c>
      <c r="F290" s="70" t="s">
        <v>100</v>
      </c>
      <c r="G290" s="71" t="str">
        <f>V!B70</f>
        <v>%</v>
      </c>
      <c r="H290" s="70" t="s">
        <v>99</v>
      </c>
      <c r="I290" s="72">
        <v>5</v>
      </c>
      <c r="J290" s="74">
        <f>V!D70*100</f>
        <v>8.213823932172782E-3</v>
      </c>
      <c r="K290" s="74">
        <f>V!E70*100</f>
        <v>8.213823932172782E-3</v>
      </c>
      <c r="L290" s="74">
        <f>V!F70*100</f>
        <v>8.213823932172782E-3</v>
      </c>
      <c r="M290" s="74">
        <f>V!G70*100</f>
        <v>8.213823932172782E-3</v>
      </c>
      <c r="N290" s="74">
        <f>V!H70*100</f>
        <v>8.213823932172782E-3</v>
      </c>
      <c r="O290" s="74">
        <f>V!I70*100</f>
        <v>8.1365934370451736E-3</v>
      </c>
      <c r="P290" s="74">
        <f>V!J70*100</f>
        <v>8.0593621165719539E-3</v>
      </c>
      <c r="Q290" s="74">
        <f>V!K70*100</f>
        <v>7.9821269795534045E-3</v>
      </c>
      <c r="R290" s="74">
        <f>V!L70*100</f>
        <v>7.9048657358266727E-3</v>
      </c>
      <c r="S290" s="74">
        <f>V!M70*100</f>
        <v>7.8274315621639987E-3</v>
      </c>
      <c r="T290" s="74">
        <f>V!N70*100</f>
        <v>7.7488521171382163E-3</v>
      </c>
      <c r="U290" s="74">
        <f>V!O70*100</f>
        <v>7.6626970552711926E-3</v>
      </c>
      <c r="V290" s="74">
        <f>V!P70*100</f>
        <v>7.5268317815618043E-3</v>
      </c>
      <c r="W290" s="74">
        <f>V!Q70*100</f>
        <v>6.9162471810325261E-3</v>
      </c>
      <c r="X290" s="74">
        <f>V!R70*100</f>
        <v>6.8043544880647842E-3</v>
      </c>
      <c r="Y290" s="74">
        <f>V!S70*100</f>
        <v>6.690410706953925E-3</v>
      </c>
      <c r="Z290" s="74">
        <f>V!T70*100</f>
        <v>6.574294510460342E-3</v>
      </c>
      <c r="AA290" s="74">
        <f>V!U70*100</f>
        <v>6.45587804172797E-3</v>
      </c>
      <c r="AB290" s="74">
        <f>V!V70*100</f>
        <v>6.3350267104349406E-3</v>
      </c>
      <c r="AC290" s="74">
        <f>V!W70*100</f>
        <v>6.2115990116590929E-3</v>
      </c>
      <c r="AD290" s="74">
        <f>V!X70*100</f>
        <v>6.0854463741150657E-3</v>
      </c>
      <c r="AE290" s="74">
        <f>V!Y70*100</f>
        <v>5.956413045426814E-3</v>
      </c>
      <c r="AF290" s="74">
        <f>V!Z70*100</f>
        <v>5.824336023191109E-3</v>
      </c>
      <c r="AG290" s="74">
        <f>V!AA70*100</f>
        <v>5.6890450417557102E-3</v>
      </c>
      <c r="AH290" s="74">
        <f>V!AB70*100</f>
        <v>5.5503626258667392E-3</v>
      </c>
      <c r="AI290" s="74">
        <f>V!AC70*100</f>
        <v>5.4081042236126791E-3</v>
      </c>
      <c r="AJ290" s="74">
        <f>V!AD70*100</f>
        <v>5.262078432378043E-3</v>
      </c>
      <c r="AK290" s="74">
        <f>V!AE70*100</f>
        <v>5.1120873327787477E-3</v>
      </c>
      <c r="AL290" s="74">
        <f>V!AF70*100</f>
        <v>4.9579269467321567E-3</v>
      </c>
      <c r="AM290" s="74">
        <f>V!AG70*100</f>
        <v>4.7993878368528713E-3</v>
      </c>
      <c r="AN290" s="74">
        <f>V!AH70*100</f>
        <v>4.6362558651806751E-3</v>
      </c>
      <c r="AO290" s="74">
        <f>V!AI70*100</f>
        <v>4.4683131297438812E-3</v>
      </c>
      <c r="AP290" s="74">
        <f>V!AJ70*100</f>
        <v>4.2953390975273859E-3</v>
      </c>
      <c r="AQ290" s="74">
        <f>V!AK70*100</f>
        <v>4.1171119519221328E-3</v>
      </c>
    </row>
    <row r="291" spans="1:43" x14ac:dyDescent="0.2">
      <c r="A291" s="70" t="s">
        <v>97</v>
      </c>
      <c r="B291" s="70" t="s">
        <v>110</v>
      </c>
      <c r="C291" s="70" t="s">
        <v>108</v>
      </c>
      <c r="D291" s="70" t="s">
        <v>82</v>
      </c>
      <c r="E291" s="70" t="s">
        <v>14</v>
      </c>
      <c r="F291" s="70" t="s">
        <v>100</v>
      </c>
      <c r="G291" s="71" t="str">
        <f>V!B71</f>
        <v>%</v>
      </c>
      <c r="H291" s="70" t="s">
        <v>99</v>
      </c>
      <c r="I291" s="72">
        <v>5</v>
      </c>
      <c r="J291" s="74">
        <f>V!D71*100</f>
        <v>0</v>
      </c>
      <c r="K291" s="74">
        <f>V!E71*100</f>
        <v>0</v>
      </c>
      <c r="L291" s="74">
        <f>V!F71*100</f>
        <v>0</v>
      </c>
      <c r="M291" s="74">
        <f>V!G71*100</f>
        <v>0</v>
      </c>
      <c r="N291" s="74">
        <f>V!H71*100</f>
        <v>0</v>
      </c>
      <c r="O291" s="74">
        <f>V!I71*100</f>
        <v>0</v>
      </c>
      <c r="P291" s="74">
        <f>V!J71*100</f>
        <v>9.9999999999999907E-6</v>
      </c>
      <c r="Q291" s="74">
        <f>V!K71*100</f>
        <v>6.6241783912806011E-5</v>
      </c>
      <c r="R291" s="74">
        <f>V!L71*100</f>
        <v>4.3879600562251735E-4</v>
      </c>
      <c r="S291" s="74">
        <f>V!M71*100</f>
        <v>2.9065929224896883E-3</v>
      </c>
      <c r="T291" s="74">
        <f>V!N71*100</f>
        <v>1.925065391366327E-2</v>
      </c>
      <c r="U291" s="74">
        <f>V!O71*100</f>
        <v>0.1273819220254718</v>
      </c>
      <c r="V291" s="74">
        <f>V!P71*100</f>
        <v>0.83779889832906673</v>
      </c>
      <c r="W291" s="74">
        <f>V!Q71*100</f>
        <v>5.2999999999999963</v>
      </c>
      <c r="X291" s="74">
        <f>V!R71*100</f>
        <v>5.5542399509892402</v>
      </c>
      <c r="Y291" s="74">
        <f>V!S71*100</f>
        <v>5.8199262290142393</v>
      </c>
      <c r="Z291" s="74">
        <f>V!T71*100</f>
        <v>6.0975010639593004</v>
      </c>
      <c r="AA291" s="74">
        <f>V!U71*100</f>
        <v>6.3874166578128149</v>
      </c>
      <c r="AB291" s="74">
        <f>V!V71*100</f>
        <v>6.6901346747900226</v>
      </c>
      <c r="AC291" s="74">
        <f>V!W71*100</f>
        <v>7.0061256381072914</v>
      </c>
      <c r="AD291" s="74">
        <f>V!X71*100</f>
        <v>7.3358682264357027</v>
      </c>
      <c r="AE291" s="74">
        <f>V!Y71*100</f>
        <v>7.6798484629974588</v>
      </c>
      <c r="AF291" s="74">
        <f>V!Z71*100</f>
        <v>8.0385587902734681</v>
      </c>
      <c r="AG291" s="74">
        <f>V!AA71*100</f>
        <v>8.4124970233759395</v>
      </c>
      <c r="AH291" s="74">
        <f>V!AB71*100</f>
        <v>8.8021651753181036</v>
      </c>
      <c r="AI291" s="74">
        <f>V!AC71*100</f>
        <v>9.2080681476971744</v>
      </c>
      <c r="AJ291" s="74">
        <f>V!AD71*100</f>
        <v>9.6307122807095489</v>
      </c>
      <c r="AK291" s="74">
        <f>V!AE71*100</f>
        <v>10.070603756952732</v>
      </c>
      <c r="AL291" s="74">
        <f>V!AF71*100</f>
        <v>10.528246854149909</v>
      </c>
      <c r="AM291" s="74">
        <f>V!AG71*100</f>
        <v>11.004142042773479</v>
      </c>
      <c r="AN291" s="74">
        <f>V!AH71*100</f>
        <v>11.498783925556323</v>
      </c>
      <c r="AO291" s="74">
        <f>V!AI71*100</f>
        <v>12.012659017074631</v>
      </c>
      <c r="AP291" s="74">
        <f>V!AJ71*100</f>
        <v>12.54624336297416</v>
      </c>
      <c r="AQ291" s="74">
        <f>V!AK71*100</f>
        <v>13.099999999999998</v>
      </c>
    </row>
    <row r="292" spans="1:43" x14ac:dyDescent="0.2">
      <c r="A292" s="70" t="s">
        <v>97</v>
      </c>
      <c r="B292" s="70" t="s">
        <v>110</v>
      </c>
      <c r="C292" s="70" t="s">
        <v>108</v>
      </c>
      <c r="D292" s="70" t="s">
        <v>82</v>
      </c>
      <c r="E292" s="70" t="s">
        <v>79</v>
      </c>
      <c r="F292" s="70" t="s">
        <v>100</v>
      </c>
      <c r="G292" s="71" t="str">
        <f>V!B72</f>
        <v>%</v>
      </c>
      <c r="H292" s="70" t="s">
        <v>99</v>
      </c>
      <c r="I292" s="72">
        <v>5</v>
      </c>
      <c r="J292" s="74">
        <f>V!D72*100</f>
        <v>0</v>
      </c>
      <c r="K292" s="74">
        <f>V!E72*100</f>
        <v>0</v>
      </c>
      <c r="L292" s="74">
        <f>V!F72*100</f>
        <v>0</v>
      </c>
      <c r="M292" s="74">
        <f>V!G72*100</f>
        <v>0</v>
      </c>
      <c r="N292" s="74">
        <f>V!H72*100</f>
        <v>0</v>
      </c>
      <c r="O292" s="74">
        <f>V!I72*100</f>
        <v>0</v>
      </c>
      <c r="P292" s="74">
        <f>V!J72*100</f>
        <v>0</v>
      </c>
      <c r="Q292" s="74">
        <f>V!K72*100</f>
        <v>0</v>
      </c>
      <c r="R292" s="74">
        <f>V!L72*100</f>
        <v>0</v>
      </c>
      <c r="S292" s="74">
        <f>V!M72*100</f>
        <v>0</v>
      </c>
      <c r="T292" s="74">
        <f>V!N72*100</f>
        <v>0</v>
      </c>
      <c r="U292" s="74">
        <f>V!O72*100</f>
        <v>0</v>
      </c>
      <c r="V292" s="74">
        <f>V!P72*100</f>
        <v>9.9999999999999907E-6</v>
      </c>
      <c r="W292" s="74">
        <f>V!Q72*100</f>
        <v>2.0000000000000004</v>
      </c>
      <c r="X292" s="74">
        <f>V!R72*100</f>
        <v>2.1657319666885626</v>
      </c>
      <c r="Y292" s="74">
        <f>V!S72*100</f>
        <v>2.3448688700945874</v>
      </c>
      <c r="Z292" s="74">
        <f>V!T72*100</f>
        <v>2.5384384977203913</v>
      </c>
      <c r="AA292" s="74">
        <f>V!U72*100</f>
        <v>2.7475377786880184</v>
      </c>
      <c r="AB292" s="74">
        <f>V!V72*100</f>
        <v>2.9733357634829227</v>
      </c>
      <c r="AC292" s="74">
        <f>V!W72*100</f>
        <v>3.2170764218298404</v>
      </c>
      <c r="AD292" s="74">
        <f>V!X72*100</f>
        <v>3.4800811850193569</v>
      </c>
      <c r="AE292" s="74">
        <f>V!Y72*100</f>
        <v>3.7637511468653218</v>
      </c>
      <c r="AF292" s="74">
        <f>V!Z72*100</f>
        <v>4.0695688242412587</v>
      </c>
      <c r="AG292" s="74">
        <f>V!AA72*100</f>
        <v>4.399099363905294</v>
      </c>
      <c r="AH292" s="74">
        <f>V!AB72*100</f>
        <v>4.7539910672315031</v>
      </c>
      <c r="AI292" s="74">
        <f>V!AC72*100</f>
        <v>5.1359750887593645</v>
      </c>
      <c r="AJ292" s="74">
        <f>V!AD72*100</f>
        <v>5.5468641484930163</v>
      </c>
      <c r="AK292" s="74">
        <f>V!AE72*100</f>
        <v>5.9885500820928312</v>
      </c>
      <c r="AL292" s="74">
        <f>V!AF72*100</f>
        <v>6.4630000381117076</v>
      </c>
      <c r="AM292" s="74">
        <f>V!AG72*100</f>
        <v>6.9722511180103792</v>
      </c>
      <c r="AN292" s="74">
        <f>V!AH72*100</f>
        <v>7.5184032437948387</v>
      </c>
      <c r="AO292" s="74">
        <f>V!AI72*100</f>
        <v>8.1036100309042087</v>
      </c>
      <c r="AP292" s="74">
        <f>V!AJ72*100</f>
        <v>8.7300674417890392</v>
      </c>
      <c r="AQ292" s="74">
        <f>V!AK72*100</f>
        <v>9.3999999999999968</v>
      </c>
    </row>
    <row r="293" spans="1:43" x14ac:dyDescent="0.2">
      <c r="A293" s="70" t="s">
        <v>97</v>
      </c>
      <c r="B293" s="70" t="s">
        <v>110</v>
      </c>
      <c r="C293" s="70" t="s">
        <v>108</v>
      </c>
      <c r="D293" s="70" t="s">
        <v>83</v>
      </c>
      <c r="E293" s="70" t="s">
        <v>12</v>
      </c>
      <c r="F293" s="70" t="s">
        <v>100</v>
      </c>
      <c r="G293" s="71" t="str">
        <f>V!B75</f>
        <v>%</v>
      </c>
      <c r="H293" s="70" t="s">
        <v>99</v>
      </c>
      <c r="I293" s="72">
        <v>5</v>
      </c>
      <c r="J293" s="74">
        <f>V!D75*100</f>
        <v>100</v>
      </c>
      <c r="K293" s="74">
        <f>V!E75*100</f>
        <v>100</v>
      </c>
      <c r="L293" s="74">
        <f>V!F75*100</f>
        <v>100</v>
      </c>
      <c r="M293" s="74">
        <f>V!G75*100</f>
        <v>100</v>
      </c>
      <c r="N293" s="74">
        <f>V!H75*100</f>
        <v>100</v>
      </c>
      <c r="O293" s="74">
        <f>V!I75*100</f>
        <v>100</v>
      </c>
      <c r="P293" s="74">
        <f>V!J75*100</f>
        <v>100</v>
      </c>
      <c r="Q293" s="74">
        <f>V!K75*100</f>
        <v>100</v>
      </c>
      <c r="R293" s="74">
        <f>V!L75*100</f>
        <v>100</v>
      </c>
      <c r="S293" s="74">
        <f>V!M75*100</f>
        <v>100</v>
      </c>
      <c r="T293" s="74">
        <f>V!N75*100</f>
        <v>100</v>
      </c>
      <c r="U293" s="74">
        <f>V!O75*100</f>
        <v>100</v>
      </c>
      <c r="V293" s="74">
        <f>V!P75*100</f>
        <v>100</v>
      </c>
      <c r="W293" s="74">
        <f>V!Q75*100</f>
        <v>100</v>
      </c>
      <c r="X293" s="74">
        <f>V!R75*100</f>
        <v>100</v>
      </c>
      <c r="Y293" s="74">
        <f>V!S75*100</f>
        <v>100</v>
      </c>
      <c r="Z293" s="74">
        <f>V!T75*100</f>
        <v>100</v>
      </c>
      <c r="AA293" s="74">
        <f>V!U75*100</f>
        <v>100</v>
      </c>
      <c r="AB293" s="74">
        <f>V!V75*100</f>
        <v>100</v>
      </c>
      <c r="AC293" s="74">
        <f>V!W75*100</f>
        <v>100</v>
      </c>
      <c r="AD293" s="74">
        <f>V!X75*100</f>
        <v>100</v>
      </c>
      <c r="AE293" s="74">
        <f>V!Y75*100</f>
        <v>100</v>
      </c>
      <c r="AF293" s="74">
        <f>V!Z75*100</f>
        <v>100</v>
      </c>
      <c r="AG293" s="74">
        <f>V!AA75*100</f>
        <v>100</v>
      </c>
      <c r="AH293" s="74">
        <f>V!AB75*100</f>
        <v>100</v>
      </c>
      <c r="AI293" s="74">
        <f>V!AC75*100</f>
        <v>100</v>
      </c>
      <c r="AJ293" s="74">
        <f>V!AD75*100</f>
        <v>100</v>
      </c>
      <c r="AK293" s="74">
        <f>V!AE75*100</f>
        <v>100</v>
      </c>
      <c r="AL293" s="74">
        <f>V!AF75*100</f>
        <v>100</v>
      </c>
      <c r="AM293" s="74">
        <f>V!AG75*100</f>
        <v>100</v>
      </c>
      <c r="AN293" s="74">
        <f>V!AH75*100</f>
        <v>100</v>
      </c>
      <c r="AO293" s="74">
        <f>V!AI75*100</f>
        <v>100</v>
      </c>
      <c r="AP293" s="74">
        <f>V!AJ75*100</f>
        <v>100</v>
      </c>
      <c r="AQ293" s="74">
        <f>V!AK75*100</f>
        <v>100</v>
      </c>
    </row>
    <row r="294" spans="1:43" x14ac:dyDescent="0.2">
      <c r="A294" s="70" t="s">
        <v>97</v>
      </c>
      <c r="B294" s="70" t="s">
        <v>110</v>
      </c>
      <c r="C294" s="70" t="s">
        <v>108</v>
      </c>
      <c r="D294" s="70" t="s">
        <v>16</v>
      </c>
      <c r="E294" s="70"/>
      <c r="F294" s="70" t="s">
        <v>101</v>
      </c>
      <c r="G294" s="71" t="str">
        <f>V!B83</f>
        <v>Mcal/Ton</v>
      </c>
      <c r="H294" s="70" t="s">
        <v>102</v>
      </c>
      <c r="I294" s="72">
        <v>5</v>
      </c>
      <c r="J294" s="74">
        <f>V!D83</f>
        <v>90.519319040223863</v>
      </c>
      <c r="K294" s="74">
        <f>V!E83</f>
        <v>90.519319040223863</v>
      </c>
      <c r="L294" s="74">
        <f>V!F83</f>
        <v>90.519319040223863</v>
      </c>
      <c r="M294" s="74">
        <f>V!G83</f>
        <v>90.519319040223863</v>
      </c>
      <c r="N294" s="74">
        <f>V!H83</f>
        <v>90.519319040223863</v>
      </c>
      <c r="O294" s="74">
        <f>V!I83</f>
        <v>90.519319040223863</v>
      </c>
      <c r="P294" s="74">
        <f>V!J83</f>
        <v>90.519319040223863</v>
      </c>
      <c r="Q294" s="74">
        <f>V!K83</f>
        <v>89.29821342637122</v>
      </c>
      <c r="R294" s="74">
        <f>V!L83</f>
        <v>88.093580527249458</v>
      </c>
      <c r="S294" s="74">
        <f>V!M83</f>
        <v>86.905198125936849</v>
      </c>
      <c r="T294" s="74">
        <f>V!N83</f>
        <v>85.732847003217941</v>
      </c>
      <c r="U294" s="74">
        <f>V!O83</f>
        <v>84.576310897144509</v>
      </c>
      <c r="V294" s="74">
        <f>V!P83</f>
        <v>83.43537646314202</v>
      </c>
      <c r="W294" s="74">
        <f>V!Q83</f>
        <v>82.309833234654221</v>
      </c>
      <c r="X294" s="74">
        <f>V!R83</f>
        <v>81.725433418688169</v>
      </c>
      <c r="Y294" s="74">
        <f>V!S83</f>
        <v>81.145182841415476</v>
      </c>
      <c r="Z294" s="74">
        <f>V!T83</f>
        <v>80.569052043241427</v>
      </c>
      <c r="AA294" s="74">
        <f>V!U83</f>
        <v>79.9970117737344</v>
      </c>
      <c r="AB294" s="74">
        <f>V!V83</f>
        <v>79.429032990140882</v>
      </c>
      <c r="AC294" s="74">
        <f>V!W83</f>
        <v>78.865086855910874</v>
      </c>
      <c r="AD294" s="74">
        <f>V!X83</f>
        <v>78.305144739233896</v>
      </c>
      <c r="AE294" s="74">
        <f>V!Y83</f>
        <v>77.749178211585331</v>
      </c>
      <c r="AF294" s="74">
        <f>V!Z83</f>
        <v>77.197159046283076</v>
      </c>
      <c r="AG294" s="74">
        <f>V!AA83</f>
        <v>76.649059217054457</v>
      </c>
      <c r="AH294" s="74">
        <f>V!AB83</f>
        <v>76.104850896613371</v>
      </c>
      <c r="AI294" s="74">
        <f>V!AC83</f>
        <v>75.564506455247411</v>
      </c>
      <c r="AJ294" s="74">
        <f>V!AD83</f>
        <v>75.027998459415144</v>
      </c>
      <c r="AK294" s="74">
        <f>V!AE83</f>
        <v>74.49529967035329</v>
      </c>
      <c r="AL294" s="74">
        <f>V!AF83</f>
        <v>74.177949693757597</v>
      </c>
      <c r="AM294" s="74">
        <f>V!AG83</f>
        <v>73.861951628062201</v>
      </c>
      <c r="AN294" s="74">
        <f>V!AH83</f>
        <v>73.54729971412668</v>
      </c>
      <c r="AO294" s="74">
        <f>V!AI83</f>
        <v>73.233988217344518</v>
      </c>
      <c r="AP294" s="74">
        <f>V!AJ83</f>
        <v>72.922011427538635</v>
      </c>
      <c r="AQ294" s="74">
        <f>V!AK83</f>
        <v>72.611363658857329</v>
      </c>
    </row>
    <row r="295" spans="1:43" x14ac:dyDescent="0.2">
      <c r="A295" s="70" t="s">
        <v>97</v>
      </c>
      <c r="B295" s="70" t="s">
        <v>110</v>
      </c>
      <c r="C295" s="70" t="s">
        <v>108</v>
      </c>
      <c r="D295" s="70" t="s">
        <v>82</v>
      </c>
      <c r="E295" s="70"/>
      <c r="F295" s="70" t="s">
        <v>101</v>
      </c>
      <c r="G295" s="71" t="str">
        <f>V!B84</f>
        <v>Mcal/Ton</v>
      </c>
      <c r="H295" s="70" t="s">
        <v>102</v>
      </c>
      <c r="I295" s="72">
        <v>5</v>
      </c>
      <c r="J295" s="74">
        <f>V!D84</f>
        <v>288.00507335457974</v>
      </c>
      <c r="K295" s="74">
        <f>V!E84</f>
        <v>288.00507335457974</v>
      </c>
      <c r="L295" s="74">
        <f>V!F84</f>
        <v>288.00507335457974</v>
      </c>
      <c r="M295" s="74">
        <f>V!G84</f>
        <v>288.00507335457974</v>
      </c>
      <c r="N295" s="74">
        <f>V!H84</f>
        <v>288.00507335457974</v>
      </c>
      <c r="O295" s="74">
        <f>V!I84</f>
        <v>288.00507335457974</v>
      </c>
      <c r="P295" s="74">
        <f>V!J84</f>
        <v>288.00507335457974</v>
      </c>
      <c r="Q295" s="74">
        <f>V!K84</f>
        <v>284.11988491502643</v>
      </c>
      <c r="R295" s="74">
        <f>V!L84</f>
        <v>280.28710766752272</v>
      </c>
      <c r="S295" s="74">
        <f>V!M84</f>
        <v>276.50603458508778</v>
      </c>
      <c r="T295" s="74">
        <f>V!N84</f>
        <v>272.77596817853492</v>
      </c>
      <c r="U295" s="74">
        <f>V!O84</f>
        <v>269.0962203678065</v>
      </c>
      <c r="V295" s="74">
        <f>V!P84</f>
        <v>265.46611235504474</v>
      </c>
      <c r="W295" s="74">
        <f>V!Q84</f>
        <v>261.88497449937518</v>
      </c>
      <c r="X295" s="74">
        <f>V!R84</f>
        <v>260.02559118042956</v>
      </c>
      <c r="Y295" s="74">
        <f>V!S84</f>
        <v>258.17940948304852</v>
      </c>
      <c r="Z295" s="74">
        <f>V!T84</f>
        <v>256.34633567571888</v>
      </c>
      <c r="AA295" s="74">
        <f>V!U84</f>
        <v>254.52627669242125</v>
      </c>
      <c r="AB295" s="74">
        <f>V!V84</f>
        <v>252.71914012790504</v>
      </c>
      <c r="AC295" s="74">
        <f>V!W84</f>
        <v>250.92483423299689</v>
      </c>
      <c r="AD295" s="74">
        <f>V!X84</f>
        <v>249.14326790994258</v>
      </c>
      <c r="AE295" s="74">
        <f>V!Y84</f>
        <v>247.37435070778196</v>
      </c>
      <c r="AF295" s="74">
        <f>V!Z84</f>
        <v>245.61799281775669</v>
      </c>
      <c r="AG295" s="74">
        <f>V!AA84</f>
        <v>243.87410506875059</v>
      </c>
      <c r="AH295" s="74">
        <f>V!AB84</f>
        <v>242.14259892276243</v>
      </c>
      <c r="AI295" s="74">
        <f>V!AC84</f>
        <v>240.42338647041078</v>
      </c>
      <c r="AJ295" s="74">
        <f>V!AD84</f>
        <v>238.71638042647083</v>
      </c>
      <c r="AK295" s="74">
        <f>V!AE84</f>
        <v>237.02149412544287</v>
      </c>
      <c r="AL295" s="74">
        <f>V!AF84</f>
        <v>236.0117825604685</v>
      </c>
      <c r="AM295" s="74">
        <f>V!AG84</f>
        <v>235.00637236676093</v>
      </c>
      <c r="AN295" s="74">
        <f>V!AH84</f>
        <v>234.00524522047857</v>
      </c>
      <c r="AO295" s="74">
        <f>V!AI84</f>
        <v>233.00838287583935</v>
      </c>
      <c r="AP295" s="74">
        <f>V!AJ84</f>
        <v>232.01576716478829</v>
      </c>
      <c r="AQ295" s="74">
        <f>V!AK84</f>
        <v>231.02737999666633</v>
      </c>
    </row>
    <row r="296" spans="1:43" x14ac:dyDescent="0.2">
      <c r="A296" s="70" t="s">
        <v>97</v>
      </c>
      <c r="B296" s="70" t="s">
        <v>110</v>
      </c>
      <c r="C296" s="70" t="s">
        <v>108</v>
      </c>
      <c r="D296" s="70" t="s">
        <v>83</v>
      </c>
      <c r="E296" s="70"/>
      <c r="F296" s="70" t="s">
        <v>101</v>
      </c>
      <c r="G296" s="71" t="str">
        <f>V!B85</f>
        <v>Mcal/Ton</v>
      </c>
      <c r="H296" s="70" t="s">
        <v>102</v>
      </c>
      <c r="I296" s="72">
        <v>5</v>
      </c>
      <c r="J296" s="74">
        <f>V!D85</f>
        <v>1.0920337780975182</v>
      </c>
      <c r="K296" s="74">
        <f>V!E85</f>
        <v>1.0920337780975182</v>
      </c>
      <c r="L296" s="74">
        <f>V!F85</f>
        <v>1.0920337780975182</v>
      </c>
      <c r="M296" s="74">
        <f>V!G85</f>
        <v>1.0920337780975182</v>
      </c>
      <c r="N296" s="74">
        <f>V!H85</f>
        <v>1.0920337780975182</v>
      </c>
      <c r="O296" s="74">
        <f>V!I85</f>
        <v>1.0920337780975182</v>
      </c>
      <c r="P296" s="74">
        <f>V!J85</f>
        <v>1.0920337780975182</v>
      </c>
      <c r="Q296" s="74">
        <f>V!K85</f>
        <v>1.0773022424309826</v>
      </c>
      <c r="R296" s="74">
        <f>V!L85</f>
        <v>1.0627694351805885</v>
      </c>
      <c r="S296" s="74">
        <f>V!M85</f>
        <v>1.0484326755000022</v>
      </c>
      <c r="T296" s="74">
        <f>V!N85</f>
        <v>1.0342893187075068</v>
      </c>
      <c r="U296" s="74">
        <f>V!O85</f>
        <v>1.0203367557981424</v>
      </c>
      <c r="V296" s="74">
        <f>V!P85</f>
        <v>1.0065724129624252</v>
      </c>
      <c r="W296" s="74">
        <f>V!Q85</f>
        <v>0.99299375111156185</v>
      </c>
      <c r="X296" s="74">
        <f>V!R85</f>
        <v>0.98594349547866966</v>
      </c>
      <c r="Y296" s="74">
        <f>V!S85</f>
        <v>0.97894329666077107</v>
      </c>
      <c r="Z296" s="74">
        <f>V!T85</f>
        <v>0.97199279925447946</v>
      </c>
      <c r="AA296" s="74">
        <f>V!U85</f>
        <v>0.96509165037977251</v>
      </c>
      <c r="AB296" s="74">
        <f>V!V85</f>
        <v>0.958239499662076</v>
      </c>
      <c r="AC296" s="74">
        <f>V!W85</f>
        <v>0.95143599921447508</v>
      </c>
      <c r="AD296" s="74">
        <f>V!X85</f>
        <v>0.94468080362005225</v>
      </c>
      <c r="AE296" s="74">
        <f>V!Y85</f>
        <v>0.93797356991434966</v>
      </c>
      <c r="AF296" s="74">
        <f>V!Z85</f>
        <v>0.93131395756795765</v>
      </c>
      <c r="AG296" s="74">
        <f>V!AA85</f>
        <v>0.92470162846922499</v>
      </c>
      <c r="AH296" s="74">
        <f>V!AB85</f>
        <v>0.91813624690709339</v>
      </c>
      <c r="AI296" s="74">
        <f>V!AC85</f>
        <v>0.91161747955405292</v>
      </c>
      <c r="AJ296" s="74">
        <f>V!AD85</f>
        <v>0.905144995449219</v>
      </c>
      <c r="AK296" s="74">
        <f>V!AE85</f>
        <v>0.89871846598152949</v>
      </c>
      <c r="AL296" s="74">
        <f>V!AF85</f>
        <v>0.8948899253164484</v>
      </c>
      <c r="AM296" s="74">
        <f>V!AG85</f>
        <v>0.89107769423460048</v>
      </c>
      <c r="AN296" s="74">
        <f>V!AH85</f>
        <v>0.88728170325716116</v>
      </c>
      <c r="AO296" s="74">
        <f>V!AI85</f>
        <v>0.88350188320128586</v>
      </c>
      <c r="AP296" s="74">
        <f>V!AJ85</f>
        <v>0.87973816517884851</v>
      </c>
      <c r="AQ296" s="74">
        <f>V!AK85</f>
        <v>0.8759904805951868</v>
      </c>
    </row>
    <row r="297" spans="1:43" x14ac:dyDescent="0.2">
      <c r="A297" s="70" t="s">
        <v>97</v>
      </c>
      <c r="B297" s="70" t="s">
        <v>110</v>
      </c>
      <c r="C297" s="70" t="s">
        <v>108</v>
      </c>
      <c r="D297" s="70" t="s">
        <v>16</v>
      </c>
      <c r="E297" s="70" t="s">
        <v>7</v>
      </c>
      <c r="F297" s="70" t="s">
        <v>103</v>
      </c>
      <c r="G297" s="71" t="str">
        <f>V!B90</f>
        <v>%</v>
      </c>
      <c r="H297" s="70" t="s">
        <v>102</v>
      </c>
      <c r="I297" s="72">
        <v>5</v>
      </c>
      <c r="J297" s="74">
        <f>V!D90*100</f>
        <v>4.1604191356175333</v>
      </c>
      <c r="K297" s="74">
        <f>V!E90*100</f>
        <v>4.1470880883226959</v>
      </c>
      <c r="L297" s="74">
        <f>V!F90*100</f>
        <v>4.1338422003278605</v>
      </c>
      <c r="M297" s="74">
        <f>V!G90*100</f>
        <v>4.1206806582291815</v>
      </c>
      <c r="N297" s="74">
        <f>V!H90*100</f>
        <v>4.1076026589489683</v>
      </c>
      <c r="O297" s="74">
        <f>V!I90*100</f>
        <v>4.0946074095723368</v>
      </c>
      <c r="P297" s="74">
        <f>V!J90*100</f>
        <v>4.0816941271869638</v>
      </c>
      <c r="Q297" s="74">
        <f>V!K90*100</f>
        <v>4.0688620387258432</v>
      </c>
      <c r="R297" s="74">
        <f>V!L90*100</f>
        <v>4.0561103808130206</v>
      </c>
      <c r="S297" s="74">
        <f>V!M90*100</f>
        <v>4.0434383996122101</v>
      </c>
      <c r="T297" s="74">
        <f>V!N90*100</f>
        <v>4.0308453506782387</v>
      </c>
      <c r="U297" s="74">
        <f>V!O90*100</f>
        <v>4.0183304988112596</v>
      </c>
      <c r="V297" s="74">
        <f>V!P90*100</f>
        <v>4.0058931179136756</v>
      </c>
      <c r="W297" s="74">
        <f>V!Q90*100</f>
        <v>3.9935324908497076</v>
      </c>
      <c r="X297" s="74">
        <f>V!R90*100</f>
        <v>3.9935324908497076</v>
      </c>
      <c r="Y297" s="74">
        <f>V!S90*100</f>
        <v>3.9935324908497076</v>
      </c>
      <c r="Z297" s="74">
        <f>V!T90*100</f>
        <v>3.9935324908497076</v>
      </c>
      <c r="AA297" s="74">
        <f>V!U90*100</f>
        <v>3.9935324908497076</v>
      </c>
      <c r="AB297" s="74">
        <f>V!V90*100</f>
        <v>3.9935324908497076</v>
      </c>
      <c r="AC297" s="74">
        <f>V!W90*100</f>
        <v>3.9854833526981617</v>
      </c>
      <c r="AD297" s="74">
        <f>V!X90*100</f>
        <v>3.9774665960552262</v>
      </c>
      <c r="AE297" s="74">
        <f>V!Y90*100</f>
        <v>3.9694820259080021</v>
      </c>
      <c r="AF297" s="74">
        <f>V!Z90*100</f>
        <v>3.9615294488063704</v>
      </c>
      <c r="AG297" s="74">
        <f>V!AA90*100</f>
        <v>3.9536086728473703</v>
      </c>
      <c r="AH297" s="74">
        <f>V!AB90*100</f>
        <v>3.9098988506769921</v>
      </c>
      <c r="AI297" s="74">
        <f>V!AC90*100</f>
        <v>3.8671449436064718</v>
      </c>
      <c r="AJ297" s="74">
        <f>V!AD90*100</f>
        <v>3.8253159326408466</v>
      </c>
      <c r="AK297" s="74">
        <f>V!AE90*100</f>
        <v>3.7843821264930062</v>
      </c>
      <c r="AL297" s="74">
        <f>V!AF90*100</f>
        <v>3.7443150912983771</v>
      </c>
      <c r="AM297" s="74">
        <f>V!AG90*100</f>
        <v>3.7050875847477265</v>
      </c>
      <c r="AN297" s="74">
        <f>V!AH90*100</f>
        <v>3.6666734943172004</v>
      </c>
      <c r="AO297" s="74">
        <f>V!AI90*100</f>
        <v>3.6290477793018168</v>
      </c>
      <c r="AP297" s="74">
        <f>V!AJ90*100</f>
        <v>3.5921864163813453</v>
      </c>
      <c r="AQ297" s="74">
        <f>V!AK90*100</f>
        <v>3.5560663484704449</v>
      </c>
    </row>
    <row r="298" spans="1:43" x14ac:dyDescent="0.2">
      <c r="A298" s="70" t="s">
        <v>97</v>
      </c>
      <c r="B298" s="70" t="s">
        <v>110</v>
      </c>
      <c r="C298" s="70" t="s">
        <v>108</v>
      </c>
      <c r="D298" s="70" t="s">
        <v>16</v>
      </c>
      <c r="E298" s="70" t="s">
        <v>11</v>
      </c>
      <c r="F298" s="70" t="s">
        <v>103</v>
      </c>
      <c r="G298" s="71" t="str">
        <f>V!B91</f>
        <v>%</v>
      </c>
      <c r="H298" s="70" t="s">
        <v>102</v>
      </c>
      <c r="I298" s="72">
        <v>5</v>
      </c>
      <c r="J298" s="74">
        <f>V!D91*100</f>
        <v>0</v>
      </c>
      <c r="K298" s="74">
        <f>V!E91*100</f>
        <v>0</v>
      </c>
      <c r="L298" s="74">
        <f>V!F91*100</f>
        <v>0</v>
      </c>
      <c r="M298" s="74">
        <f>V!G91*100</f>
        <v>0</v>
      </c>
      <c r="N298" s="74">
        <f>V!H91*100</f>
        <v>0</v>
      </c>
      <c r="O298" s="74">
        <f>V!I91*100</f>
        <v>0</v>
      </c>
      <c r="P298" s="74">
        <f>V!J91*100</f>
        <v>0</v>
      </c>
      <c r="Q298" s="74">
        <f>V!K91*100</f>
        <v>0</v>
      </c>
      <c r="R298" s="74">
        <f>V!L91*100</f>
        <v>0</v>
      </c>
      <c r="S298" s="74">
        <f>V!M91*100</f>
        <v>0</v>
      </c>
      <c r="T298" s="74">
        <f>V!N91*100</f>
        <v>0</v>
      </c>
      <c r="U298" s="74">
        <f>V!O91*100</f>
        <v>0</v>
      </c>
      <c r="V298" s="74">
        <f>V!P91*100</f>
        <v>0</v>
      </c>
      <c r="W298" s="74">
        <f>V!Q91*100</f>
        <v>0</v>
      </c>
      <c r="X298" s="74">
        <f>V!R91*100</f>
        <v>0</v>
      </c>
      <c r="Y298" s="74">
        <f>V!S91*100</f>
        <v>0</v>
      </c>
      <c r="Z298" s="74">
        <f>V!T91*100</f>
        <v>0</v>
      </c>
      <c r="AA298" s="74">
        <f>V!U91*100</f>
        <v>0</v>
      </c>
      <c r="AB298" s="74">
        <f>V!V91*100</f>
        <v>0</v>
      </c>
      <c r="AC298" s="74">
        <f>V!W91*100</f>
        <v>0</v>
      </c>
      <c r="AD298" s="74">
        <f>V!X91*100</f>
        <v>0</v>
      </c>
      <c r="AE298" s="74">
        <f>V!Y91*100</f>
        <v>0</v>
      </c>
      <c r="AF298" s="74">
        <f>V!Z91*100</f>
        <v>0</v>
      </c>
      <c r="AG298" s="74">
        <f>V!AA91*100</f>
        <v>0</v>
      </c>
      <c r="AH298" s="74">
        <f>V!AB91*100</f>
        <v>0</v>
      </c>
      <c r="AI298" s="74">
        <f>V!AC91*100</f>
        <v>0</v>
      </c>
      <c r="AJ298" s="74">
        <f>V!AD91*100</f>
        <v>0</v>
      </c>
      <c r="AK298" s="74">
        <f>V!AE91*100</f>
        <v>0</v>
      </c>
      <c r="AL298" s="74">
        <f>V!AF91*100</f>
        <v>0</v>
      </c>
      <c r="AM298" s="74">
        <f>V!AG91*100</f>
        <v>0</v>
      </c>
      <c r="AN298" s="74">
        <f>V!AH91*100</f>
        <v>0</v>
      </c>
      <c r="AO298" s="74">
        <f>V!AI91*100</f>
        <v>0</v>
      </c>
      <c r="AP298" s="74">
        <f>V!AJ91*100</f>
        <v>0</v>
      </c>
      <c r="AQ298" s="74">
        <f>V!AK91*100</f>
        <v>0</v>
      </c>
    </row>
    <row r="299" spans="1:43" x14ac:dyDescent="0.2">
      <c r="A299" s="70" t="s">
        <v>97</v>
      </c>
      <c r="B299" s="70" t="s">
        <v>110</v>
      </c>
      <c r="C299" s="70" t="s">
        <v>108</v>
      </c>
      <c r="D299" s="70" t="s">
        <v>16</v>
      </c>
      <c r="E299" s="70" t="s">
        <v>12</v>
      </c>
      <c r="F299" s="70" t="s">
        <v>103</v>
      </c>
      <c r="G299" s="71" t="str">
        <f>V!B92</f>
        <v>%</v>
      </c>
      <c r="H299" s="70" t="s">
        <v>102</v>
      </c>
      <c r="I299" s="72">
        <v>5</v>
      </c>
      <c r="J299" s="74">
        <f>V!D92*100</f>
        <v>95.839580864382469</v>
      </c>
      <c r="K299" s="74">
        <f>V!E92*100</f>
        <v>95.852911911677296</v>
      </c>
      <c r="L299" s="74">
        <f>V!F92*100</f>
        <v>95.866157799672138</v>
      </c>
      <c r="M299" s="74">
        <f>V!G92*100</f>
        <v>95.879319341770824</v>
      </c>
      <c r="N299" s="74">
        <f>V!H92*100</f>
        <v>95.892397341051023</v>
      </c>
      <c r="O299" s="74">
        <f>V!I92*100</f>
        <v>95.905392590427667</v>
      </c>
      <c r="P299" s="74">
        <f>V!J92*100</f>
        <v>95.918305872813036</v>
      </c>
      <c r="Q299" s="74">
        <f>V!K92*100</f>
        <v>95.931137961274146</v>
      </c>
      <c r="R299" s="74">
        <f>V!L92*100</f>
        <v>95.943889619186976</v>
      </c>
      <c r="S299" s="74">
        <f>V!M92*100</f>
        <v>95.956561600387786</v>
      </c>
      <c r="T299" s="74">
        <f>V!N92*100</f>
        <v>95.969154649321752</v>
      </c>
      <c r="U299" s="74">
        <f>V!O92*100</f>
        <v>95.981669501188733</v>
      </c>
      <c r="V299" s="74">
        <f>V!P92*100</f>
        <v>95.994106882086314</v>
      </c>
      <c r="W299" s="74">
        <f>V!Q92*100</f>
        <v>96.006467509150283</v>
      </c>
      <c r="X299" s="74">
        <f>V!R92*100</f>
        <v>96.006467509150283</v>
      </c>
      <c r="Y299" s="74">
        <f>V!S92*100</f>
        <v>96.006467509150283</v>
      </c>
      <c r="Z299" s="74">
        <f>V!T92*100</f>
        <v>96.006467509150283</v>
      </c>
      <c r="AA299" s="74">
        <f>V!U92*100</f>
        <v>96.006467509150283</v>
      </c>
      <c r="AB299" s="74">
        <f>V!V92*100</f>
        <v>96.006467509150283</v>
      </c>
      <c r="AC299" s="74">
        <f>V!W92*100</f>
        <v>95.812962304874716</v>
      </c>
      <c r="AD299" s="74">
        <f>V!X92*100</f>
        <v>95.620235567848709</v>
      </c>
      <c r="AE299" s="74">
        <f>V!Y92*100</f>
        <v>95.428282609867182</v>
      </c>
      <c r="AF299" s="74">
        <f>V!Z92*100</f>
        <v>95.237098780294929</v>
      </c>
      <c r="AG299" s="74">
        <f>V!AA92*100</f>
        <v>95.046679465691284</v>
      </c>
      <c r="AH299" s="74">
        <f>V!AB92*100</f>
        <v>93.995874036751786</v>
      </c>
      <c r="AI299" s="74">
        <f>V!AC92*100</f>
        <v>92.96804927272143</v>
      </c>
      <c r="AJ299" s="74">
        <f>V!AD92*100</f>
        <v>91.962459461842812</v>
      </c>
      <c r="AK299" s="74">
        <f>V!AE92*100</f>
        <v>90.9783908111024</v>
      </c>
      <c r="AL299" s="74">
        <f>V!AF92*100</f>
        <v>90.015159756537301</v>
      </c>
      <c r="AM299" s="74">
        <f>V!AG92*100</f>
        <v>89.072111379755796</v>
      </c>
      <c r="AN299" s="74">
        <f>V!AH92*100</f>
        <v>88.1486179229573</v>
      </c>
      <c r="AO299" s="74">
        <f>V!AI92*100</f>
        <v>87.24407739538934</v>
      </c>
      <c r="AP299" s="74">
        <f>V!AJ92*100</f>
        <v>86.357912264724732</v>
      </c>
      <c r="AQ299" s="74">
        <f>V!AK92*100</f>
        <v>85.489568227393917</v>
      </c>
    </row>
    <row r="300" spans="1:43" x14ac:dyDescent="0.2">
      <c r="A300" s="70" t="s">
        <v>97</v>
      </c>
      <c r="B300" s="70" t="s">
        <v>110</v>
      </c>
      <c r="C300" s="70" t="s">
        <v>108</v>
      </c>
      <c r="D300" s="70" t="s">
        <v>16</v>
      </c>
      <c r="E300" s="70" t="s">
        <v>13</v>
      </c>
      <c r="F300" s="70" t="s">
        <v>103</v>
      </c>
      <c r="G300" s="71" t="str">
        <f>V!B93</f>
        <v>%</v>
      </c>
      <c r="H300" s="70" t="s">
        <v>102</v>
      </c>
      <c r="I300" s="72">
        <v>5</v>
      </c>
      <c r="J300" s="74">
        <f>V!D93*100</f>
        <v>0</v>
      </c>
      <c r="K300" s="74">
        <f>V!E93*100</f>
        <v>0</v>
      </c>
      <c r="L300" s="74">
        <f>V!F93*100</f>
        <v>0</v>
      </c>
      <c r="M300" s="74">
        <f>V!G93*100</f>
        <v>0</v>
      </c>
      <c r="N300" s="74">
        <f>V!H93*100</f>
        <v>0</v>
      </c>
      <c r="O300" s="74">
        <f>V!I93*100</f>
        <v>0</v>
      </c>
      <c r="P300" s="74">
        <f>V!J93*100</f>
        <v>0</v>
      </c>
      <c r="Q300" s="74">
        <f>V!K93*100</f>
        <v>0</v>
      </c>
      <c r="R300" s="74">
        <f>V!L93*100</f>
        <v>0</v>
      </c>
      <c r="S300" s="74">
        <f>V!M93*100</f>
        <v>0</v>
      </c>
      <c r="T300" s="74">
        <f>V!N93*100</f>
        <v>0</v>
      </c>
      <c r="U300" s="74">
        <f>V!O93*100</f>
        <v>0</v>
      </c>
      <c r="V300" s="74">
        <f>V!P93*100</f>
        <v>0</v>
      </c>
      <c r="W300" s="74">
        <f>V!Q93*100</f>
        <v>0</v>
      </c>
      <c r="X300" s="74">
        <f>V!R93*100</f>
        <v>0</v>
      </c>
      <c r="Y300" s="74">
        <f>V!S93*100</f>
        <v>0</v>
      </c>
      <c r="Z300" s="74">
        <f>V!T93*100</f>
        <v>0</v>
      </c>
      <c r="AA300" s="74">
        <f>V!U93*100</f>
        <v>0</v>
      </c>
      <c r="AB300" s="74">
        <f>V!V93*100</f>
        <v>0</v>
      </c>
      <c r="AC300" s="74">
        <f>V!W93*100</f>
        <v>0</v>
      </c>
      <c r="AD300" s="74">
        <f>V!X93*100</f>
        <v>0</v>
      </c>
      <c r="AE300" s="74">
        <f>V!Y93*100</f>
        <v>0</v>
      </c>
      <c r="AF300" s="74">
        <f>V!Z93*100</f>
        <v>0</v>
      </c>
      <c r="AG300" s="74">
        <f>V!AA93*100</f>
        <v>0</v>
      </c>
      <c r="AH300" s="74">
        <f>V!AB93*100</f>
        <v>0</v>
      </c>
      <c r="AI300" s="74">
        <f>V!AC93*100</f>
        <v>0</v>
      </c>
      <c r="AJ300" s="74">
        <f>V!AD93*100</f>
        <v>0</v>
      </c>
      <c r="AK300" s="74">
        <f>V!AE93*100</f>
        <v>0</v>
      </c>
      <c r="AL300" s="74">
        <f>V!AF93*100</f>
        <v>0</v>
      </c>
      <c r="AM300" s="74">
        <f>V!AG93*100</f>
        <v>0</v>
      </c>
      <c r="AN300" s="74">
        <f>V!AH93*100</f>
        <v>0</v>
      </c>
      <c r="AO300" s="74">
        <f>V!AI93*100</f>
        <v>0</v>
      </c>
      <c r="AP300" s="74">
        <f>V!AJ93*100</f>
        <v>0</v>
      </c>
      <c r="AQ300" s="74">
        <f>V!AK93*100</f>
        <v>0</v>
      </c>
    </row>
    <row r="301" spans="1:43" x14ac:dyDescent="0.2">
      <c r="A301" s="70" t="s">
        <v>97</v>
      </c>
      <c r="B301" s="70" t="s">
        <v>110</v>
      </c>
      <c r="C301" s="70" t="s">
        <v>108</v>
      </c>
      <c r="D301" s="70" t="s">
        <v>16</v>
      </c>
      <c r="E301" s="70" t="s">
        <v>55</v>
      </c>
      <c r="F301" s="70" t="s">
        <v>103</v>
      </c>
      <c r="G301" s="71" t="str">
        <f>V!B94</f>
        <v>%</v>
      </c>
      <c r="H301" s="70" t="s">
        <v>102</v>
      </c>
      <c r="I301" s="72">
        <v>5</v>
      </c>
      <c r="J301" s="74">
        <f>V!D94*100</f>
        <v>0</v>
      </c>
      <c r="K301" s="74">
        <f>V!E94*100</f>
        <v>0</v>
      </c>
      <c r="L301" s="74">
        <f>V!F94*100</f>
        <v>0</v>
      </c>
      <c r="M301" s="74">
        <f>V!G94*100</f>
        <v>0</v>
      </c>
      <c r="N301" s="74">
        <f>V!H94*100</f>
        <v>0</v>
      </c>
      <c r="O301" s="74">
        <f>V!I94*100</f>
        <v>0</v>
      </c>
      <c r="P301" s="74">
        <f>V!J94*100</f>
        <v>0</v>
      </c>
      <c r="Q301" s="74">
        <f>V!K94*100</f>
        <v>0</v>
      </c>
      <c r="R301" s="74">
        <f>V!L94*100</f>
        <v>0</v>
      </c>
      <c r="S301" s="74">
        <f>V!M94*100</f>
        <v>0</v>
      </c>
      <c r="T301" s="74">
        <f>V!N94*100</f>
        <v>0</v>
      </c>
      <c r="U301" s="74">
        <f>V!O94*100</f>
        <v>0</v>
      </c>
      <c r="V301" s="74">
        <f>V!P94*100</f>
        <v>0</v>
      </c>
      <c r="W301" s="74">
        <f>V!Q94*100</f>
        <v>0</v>
      </c>
      <c r="X301" s="74">
        <f>V!R94*100</f>
        <v>0</v>
      </c>
      <c r="Y301" s="74">
        <f>V!S94*100</f>
        <v>0</v>
      </c>
      <c r="Z301" s="74">
        <f>V!T94*100</f>
        <v>0</v>
      </c>
      <c r="AA301" s="74">
        <f>V!U94*100</f>
        <v>0</v>
      </c>
      <c r="AB301" s="74">
        <f>V!V94*100</f>
        <v>0</v>
      </c>
      <c r="AC301" s="74">
        <f>V!W94*100</f>
        <v>0</v>
      </c>
      <c r="AD301" s="74">
        <f>V!X94*100</f>
        <v>0</v>
      </c>
      <c r="AE301" s="74">
        <f>V!Y94*100</f>
        <v>0</v>
      </c>
      <c r="AF301" s="74">
        <f>V!Z94*100</f>
        <v>0</v>
      </c>
      <c r="AG301" s="74">
        <f>V!AA94*100</f>
        <v>0</v>
      </c>
      <c r="AH301" s="74">
        <f>V!AB94*100</f>
        <v>0</v>
      </c>
      <c r="AI301" s="74">
        <f>V!AC94*100</f>
        <v>0</v>
      </c>
      <c r="AJ301" s="74">
        <f>V!AD94*100</f>
        <v>0</v>
      </c>
      <c r="AK301" s="74">
        <f>V!AE94*100</f>
        <v>0</v>
      </c>
      <c r="AL301" s="74">
        <f>V!AF94*100</f>
        <v>0</v>
      </c>
      <c r="AM301" s="74">
        <f>V!AG94*100</f>
        <v>0</v>
      </c>
      <c r="AN301" s="74">
        <f>V!AH94*100</f>
        <v>0</v>
      </c>
      <c r="AO301" s="74">
        <f>V!AI94*100</f>
        <v>0</v>
      </c>
      <c r="AP301" s="74">
        <f>V!AJ94*100</f>
        <v>0</v>
      </c>
      <c r="AQ301" s="74">
        <f>V!AK94*100</f>
        <v>0</v>
      </c>
    </row>
    <row r="302" spans="1:43" x14ac:dyDescent="0.2">
      <c r="A302" s="70" t="s">
        <v>97</v>
      </c>
      <c r="B302" s="70" t="s">
        <v>110</v>
      </c>
      <c r="C302" s="70" t="s">
        <v>108</v>
      </c>
      <c r="D302" s="70" t="s">
        <v>16</v>
      </c>
      <c r="E302" s="70" t="s">
        <v>79</v>
      </c>
      <c r="F302" s="70" t="s">
        <v>103</v>
      </c>
      <c r="G302" s="71" t="str">
        <f>V!B95</f>
        <v>%</v>
      </c>
      <c r="H302" s="70" t="s">
        <v>102</v>
      </c>
      <c r="I302" s="72">
        <v>5</v>
      </c>
      <c r="J302" s="74">
        <f>V!D95*100</f>
        <v>0</v>
      </c>
      <c r="K302" s="74">
        <f>V!E95*100</f>
        <v>0</v>
      </c>
      <c r="L302" s="74">
        <f>V!F95*100</f>
        <v>0</v>
      </c>
      <c r="M302" s="74">
        <f>V!G95*100</f>
        <v>0</v>
      </c>
      <c r="N302" s="74">
        <f>V!H95*100</f>
        <v>0</v>
      </c>
      <c r="O302" s="74">
        <f>V!I95*100</f>
        <v>0</v>
      </c>
      <c r="P302" s="74">
        <f>V!J95*100</f>
        <v>0</v>
      </c>
      <c r="Q302" s="74">
        <f>V!K95*100</f>
        <v>0</v>
      </c>
      <c r="R302" s="74">
        <f>V!L95*100</f>
        <v>0</v>
      </c>
      <c r="S302" s="74">
        <f>V!M95*100</f>
        <v>0</v>
      </c>
      <c r="T302" s="74">
        <f>V!N95*100</f>
        <v>0</v>
      </c>
      <c r="U302" s="74">
        <f>V!O95*100</f>
        <v>0</v>
      </c>
      <c r="V302" s="74">
        <f>V!P95*100</f>
        <v>0</v>
      </c>
      <c r="W302" s="74">
        <f>V!Q95*100</f>
        <v>0</v>
      </c>
      <c r="X302" s="74">
        <f>V!R95*100</f>
        <v>0</v>
      </c>
      <c r="Y302" s="74">
        <f>V!S95*100</f>
        <v>0</v>
      </c>
      <c r="Z302" s="74">
        <f>V!T95*100</f>
        <v>0</v>
      </c>
      <c r="AA302" s="74">
        <f>V!U95*100</f>
        <v>0</v>
      </c>
      <c r="AB302" s="74">
        <f>V!V95*100</f>
        <v>0</v>
      </c>
      <c r="AC302" s="74">
        <f>V!W95*100</f>
        <v>0.20155434242712333</v>
      </c>
      <c r="AD302" s="74">
        <f>V!X95*100</f>
        <v>0.40229783609605763</v>
      </c>
      <c r="AE302" s="74">
        <f>V!Y95*100</f>
        <v>0.60223536422482227</v>
      </c>
      <c r="AF302" s="74">
        <f>V!Z95*100</f>
        <v>0.80137177089870537</v>
      </c>
      <c r="AG302" s="74">
        <f>V!AA95*100</f>
        <v>0.99971186146133895</v>
      </c>
      <c r="AH302" s="74">
        <f>V!AB95*100</f>
        <v>2.094227112571232</v>
      </c>
      <c r="AI302" s="74">
        <f>V!AC95*100</f>
        <v>3.1648057836720964</v>
      </c>
      <c r="AJ302" s="74">
        <f>V!AD95*100</f>
        <v>4.2122246055163322</v>
      </c>
      <c r="AK302" s="74">
        <f>V!AE95*100</f>
        <v>5.2372270624046049</v>
      </c>
      <c r="AL302" s="74">
        <f>V!AF95*100</f>
        <v>6.2405251521643166</v>
      </c>
      <c r="AM302" s="74">
        <f>V!AG95*100</f>
        <v>7.2228010354964702</v>
      </c>
      <c r="AN302" s="74">
        <f>V!AH95*100</f>
        <v>8.1847085827254951</v>
      </c>
      <c r="AO302" s="74">
        <f>V!AI95*100</f>
        <v>9.126874825308839</v>
      </c>
      <c r="AP302" s="74">
        <f>V!AJ95*100</f>
        <v>10.049901318893916</v>
      </c>
      <c r="AQ302" s="74">
        <f>V!AK95*100</f>
        <v>10.954365424135638</v>
      </c>
    </row>
    <row r="303" spans="1:43" x14ac:dyDescent="0.2">
      <c r="A303" s="70" t="s">
        <v>97</v>
      </c>
      <c r="B303" s="70" t="s">
        <v>110</v>
      </c>
      <c r="C303" s="70" t="s">
        <v>108</v>
      </c>
      <c r="D303" s="70" t="s">
        <v>82</v>
      </c>
      <c r="E303" s="70" t="s">
        <v>7</v>
      </c>
      <c r="F303" s="70" t="s">
        <v>103</v>
      </c>
      <c r="G303" s="71" t="str">
        <f>V!B98</f>
        <v>%</v>
      </c>
      <c r="H303" s="70" t="s">
        <v>102</v>
      </c>
      <c r="I303" s="72">
        <v>5</v>
      </c>
      <c r="J303" s="74">
        <f>V!D98*100</f>
        <v>1.2235365315529019</v>
      </c>
      <c r="K303" s="74">
        <f>V!E98*100</f>
        <v>1.2235365315529019</v>
      </c>
      <c r="L303" s="74">
        <f>V!F98*100</f>
        <v>1.2235365315529019</v>
      </c>
      <c r="M303" s="74">
        <f>V!G98*100</f>
        <v>1.2235347689909311</v>
      </c>
      <c r="N303" s="74">
        <f>V!H98*100</f>
        <v>1.2225410163709105</v>
      </c>
      <c r="O303" s="74">
        <f>V!I98*100</f>
        <v>1.2071061864376322</v>
      </c>
      <c r="P303" s="74">
        <f>V!J98*100</f>
        <v>1.1917659880683849</v>
      </c>
      <c r="Q303" s="74">
        <f>V!K98*100</f>
        <v>1.1765190404228041</v>
      </c>
      <c r="R303" s="74">
        <f>V!L98*100</f>
        <v>1.1613597153154216</v>
      </c>
      <c r="S303" s="74">
        <f>V!M98*100</f>
        <v>1.1462551838478412</v>
      </c>
      <c r="T303" s="74">
        <f>V!N98*100</f>
        <v>1.1309937396703038</v>
      </c>
      <c r="U303" s="74">
        <f>V!O98*100</f>
        <v>1.1141916404663614</v>
      </c>
      <c r="V303" s="74">
        <f>V!P98*100</f>
        <v>1.086909511788654</v>
      </c>
      <c r="W303" s="74">
        <f>V!Q98*100</f>
        <v>0.96344778129711284</v>
      </c>
      <c r="X303" s="74">
        <f>V!R98*100</f>
        <v>0.94302330751839836</v>
      </c>
      <c r="Y303" s="74">
        <f>V!S98*100</f>
        <v>0.92241253895914488</v>
      </c>
      <c r="Z303" s="74">
        <f>V!T98*100</f>
        <v>0.90160313917954271</v>
      </c>
      <c r="AA303" s="74">
        <f>V!U98*100</f>
        <v>0.88058253429725708</v>
      </c>
      <c r="AB303" s="74">
        <f>V!V98*100</f>
        <v>0.85933794936951224</v>
      </c>
      <c r="AC303" s="74">
        <f>V!W98*100</f>
        <v>0.8378564522780928</v>
      </c>
      <c r="AD303" s="74">
        <f>V!X98*100</f>
        <v>0.81612500593351844</v>
      </c>
      <c r="AE303" s="74">
        <f>V!Y98*100</f>
        <v>0.79413052963948727</v>
      </c>
      <c r="AF303" s="74">
        <f>V!Z98*100</f>
        <v>0.77185997046899779</v>
      </c>
      <c r="AG303" s="74">
        <f>V!AA98*100</f>
        <v>0.74930038549495914</v>
      </c>
      <c r="AH303" s="74">
        <f>V!AB98*100</f>
        <v>0.72643903568549595</v>
      </c>
      <c r="AI303" s="74">
        <f>V!AC98*100</f>
        <v>0.70326349221189954</v>
      </c>
      <c r="AJ303" s="74">
        <f>V!AD98*100</f>
        <v>0.67976175581909259</v>
      </c>
      <c r="AK303" s="74">
        <f>V!AE98*100</f>
        <v>0.6559223897679971</v>
      </c>
      <c r="AL303" s="74">
        <f>V!AF98*100</f>
        <v>0.63173466666962574</v>
      </c>
      <c r="AM303" s="74">
        <f>V!AG98*100</f>
        <v>0.60718872928550693</v>
      </c>
      <c r="AN303" s="74">
        <f>V!AH98*100</f>
        <v>0.58227576506225065</v>
      </c>
      <c r="AO303" s="74">
        <f>V!AI98*100</f>
        <v>0.55698819379485254</v>
      </c>
      <c r="AP303" s="74">
        <f>V!AJ98*100</f>
        <v>0.53131986737066594</v>
      </c>
      <c r="AQ303" s="74">
        <f>V!AK98*100</f>
        <v>0.5052662800334301</v>
      </c>
    </row>
    <row r="304" spans="1:43" x14ac:dyDescent="0.2">
      <c r="A304" s="70" t="s">
        <v>97</v>
      </c>
      <c r="B304" s="70" t="s">
        <v>110</v>
      </c>
      <c r="C304" s="70" t="s">
        <v>108</v>
      </c>
      <c r="D304" s="70" t="s">
        <v>82</v>
      </c>
      <c r="E304" s="70" t="s">
        <v>9</v>
      </c>
      <c r="F304" s="70" t="s">
        <v>103</v>
      </c>
      <c r="G304" s="71" t="str">
        <f>V!B99</f>
        <v>%</v>
      </c>
      <c r="H304" s="70" t="s">
        <v>102</v>
      </c>
      <c r="I304" s="72">
        <v>5</v>
      </c>
      <c r="J304" s="74">
        <f>V!D99*100</f>
        <v>0</v>
      </c>
      <c r="K304" s="74">
        <f>V!E99*100</f>
        <v>0</v>
      </c>
      <c r="L304" s="74">
        <f>V!F99*100</f>
        <v>0</v>
      </c>
      <c r="M304" s="74">
        <f>V!G99*100</f>
        <v>0</v>
      </c>
      <c r="N304" s="74">
        <f>V!H99*100</f>
        <v>0</v>
      </c>
      <c r="O304" s="74">
        <f>V!I99*100</f>
        <v>0</v>
      </c>
      <c r="P304" s="74">
        <f>V!J99*100</f>
        <v>0</v>
      </c>
      <c r="Q304" s="74">
        <f>V!K99*100</f>
        <v>0</v>
      </c>
      <c r="R304" s="74">
        <f>V!L99*100</f>
        <v>0</v>
      </c>
      <c r="S304" s="74">
        <f>V!M99*100</f>
        <v>0</v>
      </c>
      <c r="T304" s="74">
        <f>V!N99*100</f>
        <v>0</v>
      </c>
      <c r="U304" s="74">
        <f>V!O99*100</f>
        <v>0</v>
      </c>
      <c r="V304" s="74">
        <f>V!P99*100</f>
        <v>0</v>
      </c>
      <c r="W304" s="74">
        <f>V!Q99*100</f>
        <v>0</v>
      </c>
      <c r="X304" s="74">
        <f>V!R99*100</f>
        <v>0</v>
      </c>
      <c r="Y304" s="74">
        <f>V!S99*100</f>
        <v>0</v>
      </c>
      <c r="Z304" s="74">
        <f>V!T99*100</f>
        <v>0</v>
      </c>
      <c r="AA304" s="74">
        <f>V!U99*100</f>
        <v>0</v>
      </c>
      <c r="AB304" s="74">
        <f>V!V99*100</f>
        <v>0</v>
      </c>
      <c r="AC304" s="74">
        <f>V!W99*100</f>
        <v>0</v>
      </c>
      <c r="AD304" s="74">
        <f>V!X99*100</f>
        <v>0</v>
      </c>
      <c r="AE304" s="74">
        <f>V!Y99*100</f>
        <v>0</v>
      </c>
      <c r="AF304" s="74">
        <f>V!Z99*100</f>
        <v>0</v>
      </c>
      <c r="AG304" s="74">
        <f>V!AA99*100</f>
        <v>0</v>
      </c>
      <c r="AH304" s="74">
        <f>V!AB99*100</f>
        <v>0</v>
      </c>
      <c r="AI304" s="74">
        <f>V!AC99*100</f>
        <v>0</v>
      </c>
      <c r="AJ304" s="74">
        <f>V!AD99*100</f>
        <v>0</v>
      </c>
      <c r="AK304" s="74">
        <f>V!AE99*100</f>
        <v>0</v>
      </c>
      <c r="AL304" s="74">
        <f>V!AF99*100</f>
        <v>0</v>
      </c>
      <c r="AM304" s="74">
        <f>V!AG99*100</f>
        <v>0</v>
      </c>
      <c r="AN304" s="74">
        <f>V!AH99*100</f>
        <v>0</v>
      </c>
      <c r="AO304" s="74">
        <f>V!AI99*100</f>
        <v>0</v>
      </c>
      <c r="AP304" s="74">
        <f>V!AJ99*100</f>
        <v>0</v>
      </c>
      <c r="AQ304" s="74">
        <f>V!AK99*100</f>
        <v>0</v>
      </c>
    </row>
    <row r="305" spans="1:43" x14ac:dyDescent="0.2">
      <c r="A305" s="70" t="s">
        <v>97</v>
      </c>
      <c r="B305" s="70" t="s">
        <v>110</v>
      </c>
      <c r="C305" s="70" t="s">
        <v>108</v>
      </c>
      <c r="D305" s="70" t="s">
        <v>82</v>
      </c>
      <c r="E305" s="70" t="s">
        <v>10</v>
      </c>
      <c r="F305" s="70" t="s">
        <v>103</v>
      </c>
      <c r="G305" s="71" t="str">
        <f>V!B100</f>
        <v>%</v>
      </c>
      <c r="H305" s="70" t="s">
        <v>102</v>
      </c>
      <c r="I305" s="72">
        <v>5</v>
      </c>
      <c r="J305" s="74">
        <f>V!D100*100</f>
        <v>0.20325916221583659</v>
      </c>
      <c r="K305" s="74">
        <f>V!E100*100</f>
        <v>0.20325916221583659</v>
      </c>
      <c r="L305" s="74">
        <f>V!F100*100</f>
        <v>0.20325916221583659</v>
      </c>
      <c r="M305" s="74">
        <f>V!G100*100</f>
        <v>0.20325886941144516</v>
      </c>
      <c r="N305" s="74">
        <f>V!H100*100</f>
        <v>0.20309378294301028</v>
      </c>
      <c r="O305" s="74">
        <f>V!I100*100</f>
        <v>0.20052968246846184</v>
      </c>
      <c r="P305" s="74">
        <f>V!J100*100</f>
        <v>0.19798130259720403</v>
      </c>
      <c r="Q305" s="74">
        <f>V!K100*100</f>
        <v>0.19544841393808404</v>
      </c>
      <c r="R305" s="74">
        <f>V!L100*100</f>
        <v>0.19293008151267343</v>
      </c>
      <c r="S305" s="74">
        <f>V!M100*100</f>
        <v>0.19042085164287412</v>
      </c>
      <c r="T305" s="74">
        <f>V!N100*100</f>
        <v>0.18788555475738355</v>
      </c>
      <c r="U305" s="74">
        <f>V!O100*100</f>
        <v>0.18509431761849227</v>
      </c>
      <c r="V305" s="74">
        <f>V!P100*100</f>
        <v>0.18056209281319177</v>
      </c>
      <c r="W305" s="74">
        <f>V!Q100*100</f>
        <v>0.16005209800855927</v>
      </c>
      <c r="X305" s="74">
        <f>V!R100*100</f>
        <v>0.15665909639242295</v>
      </c>
      <c r="Y305" s="74">
        <f>V!S100*100</f>
        <v>0.15323514668438984</v>
      </c>
      <c r="Z305" s="74">
        <f>V!T100*100</f>
        <v>0.14977819950190724</v>
      </c>
      <c r="AA305" s="74">
        <f>V!U100*100</f>
        <v>0.14628616601744665</v>
      </c>
      <c r="AB305" s="74">
        <f>V!V100*100</f>
        <v>0.1427569240024526</v>
      </c>
      <c r="AC305" s="74">
        <f>V!W100*100</f>
        <v>0.13918832511770809</v>
      </c>
      <c r="AD305" s="74">
        <f>V!X100*100</f>
        <v>0.13557820358571718</v>
      </c>
      <c r="AE305" s="74">
        <f>V!Y100*100</f>
        <v>0.13192438638483087</v>
      </c>
      <c r="AF305" s="74">
        <f>V!Z100*100</f>
        <v>0.12822470510655573</v>
      </c>
      <c r="AG305" s="74">
        <f>V!AA100*100</f>
        <v>0.12447700961605798</v>
      </c>
      <c r="AH305" s="74">
        <f>V!AB100*100</f>
        <v>0.12067918365045562</v>
      </c>
      <c r="AI305" s="74">
        <f>V!AC100*100</f>
        <v>0.11682916247915376</v>
      </c>
      <c r="AJ305" s="74">
        <f>V!AD100*100</f>
        <v>0.11292495273418068</v>
      </c>
      <c r="AK305" s="74">
        <f>V!AE100*100</f>
        <v>0.10896465449514701</v>
      </c>
      <c r="AL305" s="74">
        <f>V!AF100*100</f>
        <v>0.10494648568195779</v>
      </c>
      <c r="AM305" s="74">
        <f>V!AG100*100</f>
        <v>0.10086880876767215</v>
      </c>
      <c r="AN305" s="74">
        <f>V!AH100*100</f>
        <v>9.6730159772937793E-2</v>
      </c>
      <c r="AO305" s="74">
        <f>V!AI100*100</f>
        <v>9.2529279441427734E-2</v>
      </c>
      <c r="AP305" s="74">
        <f>V!AJ100*100</f>
        <v>8.8265146422170024E-2</v>
      </c>
      <c r="AQ305" s="74">
        <f>V!AK100*100</f>
        <v>8.3937012199514244E-2</v>
      </c>
    </row>
    <row r="306" spans="1:43" x14ac:dyDescent="0.2">
      <c r="A306" s="70" t="s">
        <v>97</v>
      </c>
      <c r="B306" s="70" t="s">
        <v>110</v>
      </c>
      <c r="C306" s="70" t="s">
        <v>108</v>
      </c>
      <c r="D306" s="70" t="s">
        <v>82</v>
      </c>
      <c r="E306" s="70" t="s">
        <v>11</v>
      </c>
      <c r="F306" s="70" t="s">
        <v>103</v>
      </c>
      <c r="G306" s="71" t="str">
        <f>V!B101</f>
        <v>%</v>
      </c>
      <c r="H306" s="70" t="s">
        <v>102</v>
      </c>
      <c r="I306" s="72">
        <v>5</v>
      </c>
      <c r="J306" s="74">
        <f>V!D101*100</f>
        <v>1.0302110827040463</v>
      </c>
      <c r="K306" s="74">
        <f>V!E101*100</f>
        <v>1.0302110827040463</v>
      </c>
      <c r="L306" s="74">
        <f>V!F101*100</f>
        <v>1.0302110827040463</v>
      </c>
      <c r="M306" s="74">
        <f>V!G101*100</f>
        <v>1.0302095986364854</v>
      </c>
      <c r="N306" s="74">
        <f>V!H101*100</f>
        <v>1.0293728643533562</v>
      </c>
      <c r="O306" s="74">
        <f>V!I101*100</f>
        <v>1.0163768217777136</v>
      </c>
      <c r="P306" s="74">
        <f>V!J101*100</f>
        <v>1.0034604584625786</v>
      </c>
      <c r="Q306" s="74">
        <f>V!K101*100</f>
        <v>0.99062261174790023</v>
      </c>
      <c r="R306" s="74">
        <f>V!L101*100</f>
        <v>0.97785854273222672</v>
      </c>
      <c r="S306" s="74">
        <f>V!M101*100</f>
        <v>0.96514060966225634</v>
      </c>
      <c r="T306" s="74">
        <f>V!N101*100</f>
        <v>0.952290556946778</v>
      </c>
      <c r="U306" s="74">
        <f>V!O101*100</f>
        <v>0.93814328110645229</v>
      </c>
      <c r="V306" s="74">
        <f>V!P101*100</f>
        <v>0.91517187763894858</v>
      </c>
      <c r="W306" s="74">
        <f>V!Q101*100</f>
        <v>0.81121777429822084</v>
      </c>
      <c r="X306" s="74">
        <f>V!R101*100</f>
        <v>0.79402047883330817</v>
      </c>
      <c r="Y306" s="74">
        <f>V!S101*100</f>
        <v>0.77666632417979575</v>
      </c>
      <c r="Z306" s="74">
        <f>V!T101*100</f>
        <v>0.75914492312268422</v>
      </c>
      <c r="AA306" s="74">
        <f>V!U101*100</f>
        <v>0.74144568852166415</v>
      </c>
      <c r="AB306" s="74">
        <f>V!V101*100</f>
        <v>0.72355786394463095</v>
      </c>
      <c r="AC306" s="74">
        <f>V!W101*100</f>
        <v>0.70547056061861801</v>
      </c>
      <c r="AD306" s="74">
        <f>V!X101*100</f>
        <v>0.68717280138542691</v>
      </c>
      <c r="AE306" s="74">
        <f>V!Y101*100</f>
        <v>0.66865357237015288</v>
      </c>
      <c r="AF306" s="74">
        <f>V!Z101*100</f>
        <v>0.64990188307949059</v>
      </c>
      <c r="AG306" s="74">
        <f>V!AA101*100</f>
        <v>0.63090683563945971</v>
      </c>
      <c r="AH306" s="74">
        <f>V!AB101*100</f>
        <v>0.61165770385473806</v>
      </c>
      <c r="AI306" s="74">
        <f>V!AC101*100</f>
        <v>0.59214402271937738</v>
      </c>
      <c r="AJ306" s="74">
        <f>V!AD101*100</f>
        <v>0.5723556889260828</v>
      </c>
      <c r="AK306" s="74">
        <f>V!AE101*100</f>
        <v>0.55228307280296107</v>
      </c>
      <c r="AL306" s="74">
        <f>V!AF101*100</f>
        <v>0.53191714194702455</v>
      </c>
      <c r="AM306" s="74">
        <f>V!AG101*100</f>
        <v>0.51124959661727132</v>
      </c>
      <c r="AN306" s="74">
        <f>V!AH101*100</f>
        <v>0.49027301669183698</v>
      </c>
      <c r="AO306" s="74">
        <f>V!AI101*100</f>
        <v>0.46898101967947359</v>
      </c>
      <c r="AP306" s="74">
        <f>V!AJ101*100</f>
        <v>0.44736842890288275</v>
      </c>
      <c r="AQ306" s="74">
        <f>V!AK101*100</f>
        <v>0.42543145053988102</v>
      </c>
    </row>
    <row r="307" spans="1:43" x14ac:dyDescent="0.2">
      <c r="A307" s="70" t="s">
        <v>97</v>
      </c>
      <c r="B307" s="70" t="s">
        <v>110</v>
      </c>
      <c r="C307" s="70" t="s">
        <v>108</v>
      </c>
      <c r="D307" s="70" t="s">
        <v>82</v>
      </c>
      <c r="E307" s="70" t="s">
        <v>111</v>
      </c>
      <c r="F307" s="70" t="s">
        <v>103</v>
      </c>
      <c r="G307" s="71" t="str">
        <f>V!B102</f>
        <v>%</v>
      </c>
      <c r="H307" s="70" t="s">
        <v>102</v>
      </c>
      <c r="I307" s="72">
        <v>5</v>
      </c>
      <c r="J307" s="74">
        <f>V!D102*100</f>
        <v>85.631640301801866</v>
      </c>
      <c r="K307" s="74">
        <f>V!E102*100</f>
        <v>85.631640301801866</v>
      </c>
      <c r="L307" s="74">
        <f>V!F102*100</f>
        <v>85.631640301801866</v>
      </c>
      <c r="M307" s="74">
        <f>V!G102*100</f>
        <v>85.63151694539296</v>
      </c>
      <c r="N307" s="74">
        <f>V!H102*100</f>
        <v>85.633268828979212</v>
      </c>
      <c r="O307" s="74">
        <f>V!I102*100</f>
        <v>84.622532768162188</v>
      </c>
      <c r="P307" s="74">
        <f>V!J102*100</f>
        <v>83.616635847709787</v>
      </c>
      <c r="Q307" s="74">
        <f>V!K102*100</f>
        <v>82.615497662069743</v>
      </c>
      <c r="R307" s="74">
        <f>V!L102*100</f>
        <v>81.61873898607071</v>
      </c>
      <c r="S307" s="74">
        <f>V!M102*100</f>
        <v>80.624066067009423</v>
      </c>
      <c r="T307" s="74">
        <f>V!N102*100</f>
        <v>79.61658537088779</v>
      </c>
      <c r="U307" s="74">
        <f>V!O102*100</f>
        <v>78.498779855539198</v>
      </c>
      <c r="V307" s="74">
        <f>V!P102*100</f>
        <v>76.640047737466659</v>
      </c>
      <c r="W307" s="74">
        <f>V!Q102*100</f>
        <v>67.990718021989807</v>
      </c>
      <c r="X307" s="74">
        <f>V!R102*100</f>
        <v>66.60435796575895</v>
      </c>
      <c r="Y307" s="74">
        <f>V!S102*100</f>
        <v>65.202446903835792</v>
      </c>
      <c r="Z307" s="74">
        <f>V!T102*100</f>
        <v>63.784079496994842</v>
      </c>
      <c r="AA307" s="74">
        <f>V!U102*100</f>
        <v>62.348330716279634</v>
      </c>
      <c r="AB307" s="74">
        <f>V!V102*100</f>
        <v>60.894258351862618</v>
      </c>
      <c r="AC307" s="74">
        <f>V!W102*100</f>
        <v>59.420906066744259</v>
      </c>
      <c r="AD307" s="74">
        <f>V!X102*100</f>
        <v>57.927307056291511</v>
      </c>
      <c r="AE307" s="74">
        <f>V!Y102*100</f>
        <v>56.41248837676013</v>
      </c>
      <c r="AF307" s="74">
        <f>V!Z102*100</f>
        <v>54.875476007072379</v>
      </c>
      <c r="AG307" s="74">
        <f>V!AA102*100</f>
        <v>53.315300707905692</v>
      </c>
      <c r="AH307" s="74">
        <f>V!AB102*100</f>
        <v>51.731004740220264</v>
      </c>
      <c r="AI307" s="74">
        <f>V!AC102*100</f>
        <v>50.121649501294272</v>
      </c>
      <c r="AJ307" s="74">
        <f>V!AD102*100</f>
        <v>48.486324129688249</v>
      </c>
      <c r="AK307" s="74">
        <f>V!AE102*100</f>
        <v>46.824155120835101</v>
      </c>
      <c r="AL307" s="74">
        <f>V!AF102*100</f>
        <v>45.1343169816463</v>
      </c>
      <c r="AM307" s="74">
        <f>V!AG102*100</f>
        <v>43.416043935140465</v>
      </c>
      <c r="AN307" s="74">
        <f>V!AH102*100</f>
        <v>41.668642664180062</v>
      </c>
      <c r="AO307" s="74">
        <f>V!AI102*100</f>
        <v>39.891506056564282</v>
      </c>
      <c r="AP307" s="74">
        <f>V!AJ102*100</f>
        <v>38.084127881714274</v>
      </c>
      <c r="AQ307" s="74">
        <f>V!AK102*100</f>
        <v>36.246118291929378</v>
      </c>
    </row>
    <row r="308" spans="1:43" x14ac:dyDescent="0.2">
      <c r="A308" s="70" t="s">
        <v>97</v>
      </c>
      <c r="B308" s="70" t="s">
        <v>110</v>
      </c>
      <c r="C308" s="70" t="s">
        <v>108</v>
      </c>
      <c r="D308" s="70" t="s">
        <v>82</v>
      </c>
      <c r="E308" s="70" t="s">
        <v>12</v>
      </c>
      <c r="F308" s="70" t="s">
        <v>103</v>
      </c>
      <c r="G308" s="71" t="str">
        <f>V!B103</f>
        <v>%</v>
      </c>
      <c r="H308" s="70" t="s">
        <v>102</v>
      </c>
      <c r="I308" s="72">
        <v>5</v>
      </c>
      <c r="J308" s="74">
        <f>V!D103*100</f>
        <v>0.60512883936061534</v>
      </c>
      <c r="K308" s="74">
        <f>V!E103*100</f>
        <v>0.60512883936061534</v>
      </c>
      <c r="L308" s="74">
        <f>V!F103*100</f>
        <v>0.60512883936061534</v>
      </c>
      <c r="M308" s="74">
        <f>V!G103*100</f>
        <v>0.60527202235146627</v>
      </c>
      <c r="N308" s="74">
        <f>V!H103*100</f>
        <v>0.60528440524691196</v>
      </c>
      <c r="O308" s="74">
        <f>V!I103*100</f>
        <v>1.7804662097140576</v>
      </c>
      <c r="P308" s="74">
        <f>V!J103*100</f>
        <v>2.9499646216356945</v>
      </c>
      <c r="Q308" s="74">
        <f>V!K103*100</f>
        <v>4.113818338360951</v>
      </c>
      <c r="R308" s="74">
        <f>V!L103*100</f>
        <v>5.2720582853597344</v>
      </c>
      <c r="S308" s="74">
        <f>V!M103*100</f>
        <v>6.4246574508123295</v>
      </c>
      <c r="T308" s="74">
        <f>V!N103*100</f>
        <v>7.5711490550172069</v>
      </c>
      <c r="U308" s="74">
        <f>V!O103*100</f>
        <v>8.7077850056488373</v>
      </c>
      <c r="V308" s="74">
        <f>V!P103*100</f>
        <v>9.807043750397872</v>
      </c>
      <c r="W308" s="74">
        <f>V!Q103*100</f>
        <v>10.580535382002941</v>
      </c>
      <c r="X308" s="74">
        <f>V!R103*100</f>
        <v>11.642672436654459</v>
      </c>
      <c r="Y308" s="74">
        <f>V!S103*100</f>
        <v>12.694316410073087</v>
      </c>
      <c r="Z308" s="74">
        <f>V!T103*100</f>
        <v>13.735161689509715</v>
      </c>
      <c r="AA308" s="74">
        <f>V!U103*100</f>
        <v>14.764884524057024</v>
      </c>
      <c r="AB308" s="74">
        <f>V!V103*100</f>
        <v>15.783142767894601</v>
      </c>
      <c r="AC308" s="74">
        <f>V!W103*100</f>
        <v>16.789575740890388</v>
      </c>
      <c r="AD308" s="74">
        <f>V!X103*100</f>
        <v>17.783804229932162</v>
      </c>
      <c r="AE308" s="74">
        <f>V!Y103*100</f>
        <v>18.765430656854136</v>
      </c>
      <c r="AF308" s="74">
        <f>V!Z103*100</f>
        <v>19.734039441304461</v>
      </c>
      <c r="AG308" s="74">
        <f>V!AA103*100</f>
        <v>20.68919758928908</v>
      </c>
      <c r="AH308" s="74">
        <f>V!AB103*100</f>
        <v>21.630455540322505</v>
      </c>
      <c r="AI308" s="74">
        <f>V!AC103*100</f>
        <v>22.557348307988683</v>
      </c>
      <c r="AJ308" s="74">
        <f>V!AD103*100</f>
        <v>23.469396950112888</v>
      </c>
      <c r="AK308" s="74">
        <f>V!AE103*100</f>
        <v>24.366110405484946</v>
      </c>
      <c r="AL308" s="74">
        <f>V!AF103*100</f>
        <v>25.246987733949215</v>
      </c>
      <c r="AM308" s="74">
        <f>V!AG103*100</f>
        <v>26.111520795451938</v>
      </c>
      <c r="AN308" s="74">
        <f>V!AH103*100</f>
        <v>26.959197401059416</v>
      </c>
      <c r="AO308" s="74">
        <f>V!AI103*100</f>
        <v>27.789504964763495</v>
      </c>
      <c r="AP308" s="74">
        <f>V!AJ103*100</f>
        <v>28.601934678805495</v>
      </c>
      <c r="AQ308" s="74">
        <f>V!AK103*100</f>
        <v>29.395986227023275</v>
      </c>
    </row>
    <row r="309" spans="1:43" x14ac:dyDescent="0.2">
      <c r="A309" s="70" t="s">
        <v>97</v>
      </c>
      <c r="B309" s="70" t="s">
        <v>110</v>
      </c>
      <c r="C309" s="70" t="s">
        <v>108</v>
      </c>
      <c r="D309" s="70" t="s">
        <v>82</v>
      </c>
      <c r="E309" s="70" t="s">
        <v>54</v>
      </c>
      <c r="F309" s="70" t="s">
        <v>103</v>
      </c>
      <c r="G309" s="71" t="str">
        <f>V!B104</f>
        <v>%</v>
      </c>
      <c r="H309" s="70" t="s">
        <v>102</v>
      </c>
      <c r="I309" s="72">
        <v>5</v>
      </c>
      <c r="J309" s="74">
        <f>V!D104*100</f>
        <v>0</v>
      </c>
      <c r="K309" s="74">
        <f>V!E104*100</f>
        <v>0</v>
      </c>
      <c r="L309" s="74">
        <f>V!F104*100</f>
        <v>0</v>
      </c>
      <c r="M309" s="74">
        <f>V!G104*100</f>
        <v>0</v>
      </c>
      <c r="N309" s="74">
        <f>V!H104*100</f>
        <v>0</v>
      </c>
      <c r="O309" s="74">
        <f>V!I104*100</f>
        <v>0</v>
      </c>
      <c r="P309" s="74">
        <f>V!J104*100</f>
        <v>0</v>
      </c>
      <c r="Q309" s="74">
        <f>V!K104*100</f>
        <v>0</v>
      </c>
      <c r="R309" s="74">
        <f>V!L104*100</f>
        <v>0</v>
      </c>
      <c r="S309" s="74">
        <f>V!M104*100</f>
        <v>0</v>
      </c>
      <c r="T309" s="74">
        <f>V!N104*100</f>
        <v>0</v>
      </c>
      <c r="U309" s="74">
        <f>V!O104*100</f>
        <v>0</v>
      </c>
      <c r="V309" s="74">
        <f>V!P104*100</f>
        <v>0</v>
      </c>
      <c r="W309" s="74">
        <f>V!Q104*100</f>
        <v>0</v>
      </c>
      <c r="X309" s="74">
        <f>V!R104*100</f>
        <v>0</v>
      </c>
      <c r="Y309" s="74">
        <f>V!S104*100</f>
        <v>0</v>
      </c>
      <c r="Z309" s="74">
        <f>V!T104*100</f>
        <v>0</v>
      </c>
      <c r="AA309" s="74">
        <f>V!U104*100</f>
        <v>0</v>
      </c>
      <c r="AB309" s="74">
        <f>V!V104*100</f>
        <v>0</v>
      </c>
      <c r="AC309" s="74">
        <f>V!W104*100</f>
        <v>0</v>
      </c>
      <c r="AD309" s="74">
        <f>V!X104*100</f>
        <v>0</v>
      </c>
      <c r="AE309" s="74">
        <f>V!Y104*100</f>
        <v>0</v>
      </c>
      <c r="AF309" s="74">
        <f>V!Z104*100</f>
        <v>0</v>
      </c>
      <c r="AG309" s="74">
        <f>V!AA104*100</f>
        <v>0</v>
      </c>
      <c r="AH309" s="74">
        <f>V!AB104*100</f>
        <v>0</v>
      </c>
      <c r="AI309" s="74">
        <f>V!AC104*100</f>
        <v>0</v>
      </c>
      <c r="AJ309" s="74">
        <f>V!AD104*100</f>
        <v>0</v>
      </c>
      <c r="AK309" s="74">
        <f>V!AE104*100</f>
        <v>0</v>
      </c>
      <c r="AL309" s="74">
        <f>V!AF104*100</f>
        <v>0</v>
      </c>
      <c r="AM309" s="74">
        <f>V!AG104*100</f>
        <v>0</v>
      </c>
      <c r="AN309" s="74">
        <f>V!AH104*100</f>
        <v>0</v>
      </c>
      <c r="AO309" s="74">
        <f>V!AI104*100</f>
        <v>0</v>
      </c>
      <c r="AP309" s="74">
        <f>V!AJ104*100</f>
        <v>0</v>
      </c>
      <c r="AQ309" s="74">
        <f>V!AK104*100</f>
        <v>0</v>
      </c>
    </row>
    <row r="310" spans="1:43" x14ac:dyDescent="0.2">
      <c r="A310" s="70" t="s">
        <v>97</v>
      </c>
      <c r="B310" s="70" t="s">
        <v>110</v>
      </c>
      <c r="C310" s="70" t="s">
        <v>108</v>
      </c>
      <c r="D310" s="70" t="s">
        <v>82</v>
      </c>
      <c r="E310" s="70" t="s">
        <v>78</v>
      </c>
      <c r="F310" s="70" t="s">
        <v>103</v>
      </c>
      <c r="G310" s="71" t="str">
        <f>V!B105</f>
        <v>%</v>
      </c>
      <c r="H310" s="70" t="s">
        <v>102</v>
      </c>
      <c r="I310" s="72">
        <v>5</v>
      </c>
      <c r="J310" s="74">
        <f>V!D105*100</f>
        <v>0</v>
      </c>
      <c r="K310" s="74">
        <f>V!E105*100</f>
        <v>0</v>
      </c>
      <c r="L310" s="74">
        <f>V!F105*100</f>
        <v>0</v>
      </c>
      <c r="M310" s="74">
        <f>V!G105*100</f>
        <v>0</v>
      </c>
      <c r="N310" s="74">
        <f>V!H105*100</f>
        <v>0</v>
      </c>
      <c r="O310" s="74">
        <f>V!I105*100</f>
        <v>0</v>
      </c>
      <c r="P310" s="74">
        <f>V!J105*100</f>
        <v>0</v>
      </c>
      <c r="Q310" s="74">
        <f>V!K105*100</f>
        <v>0</v>
      </c>
      <c r="R310" s="74">
        <f>V!L105*100</f>
        <v>0</v>
      </c>
      <c r="S310" s="74">
        <f>V!M105*100</f>
        <v>0</v>
      </c>
      <c r="T310" s="74">
        <f>V!N105*100</f>
        <v>0</v>
      </c>
      <c r="U310" s="74">
        <f>V!O105*100</f>
        <v>0</v>
      </c>
      <c r="V310" s="74">
        <f>V!P105*100</f>
        <v>0</v>
      </c>
      <c r="W310" s="74">
        <f>V!Q105*100</f>
        <v>0</v>
      </c>
      <c r="X310" s="74">
        <f>V!R105*100</f>
        <v>0</v>
      </c>
      <c r="Y310" s="74">
        <f>V!S105*100</f>
        <v>0</v>
      </c>
      <c r="Z310" s="74">
        <f>V!T105*100</f>
        <v>0</v>
      </c>
      <c r="AA310" s="74">
        <f>V!U105*100</f>
        <v>0</v>
      </c>
      <c r="AB310" s="74">
        <f>V!V105*100</f>
        <v>0</v>
      </c>
      <c r="AC310" s="74">
        <f>V!W105*100</f>
        <v>0</v>
      </c>
      <c r="AD310" s="74">
        <f>V!X105*100</f>
        <v>0</v>
      </c>
      <c r="AE310" s="74">
        <f>V!Y105*100</f>
        <v>0</v>
      </c>
      <c r="AF310" s="74">
        <f>V!Z105*100</f>
        <v>0</v>
      </c>
      <c r="AG310" s="74">
        <f>V!AA105*100</f>
        <v>0</v>
      </c>
      <c r="AH310" s="74">
        <f>V!AB105*100</f>
        <v>0</v>
      </c>
      <c r="AI310" s="74">
        <f>V!AC105*100</f>
        <v>0</v>
      </c>
      <c r="AJ310" s="74">
        <f>V!AD105*100</f>
        <v>0</v>
      </c>
      <c r="AK310" s="74">
        <f>V!AE105*100</f>
        <v>0</v>
      </c>
      <c r="AL310" s="74">
        <f>V!AF105*100</f>
        <v>0</v>
      </c>
      <c r="AM310" s="74">
        <f>V!AG105*100</f>
        <v>0</v>
      </c>
      <c r="AN310" s="74">
        <f>V!AH105*100</f>
        <v>0</v>
      </c>
      <c r="AO310" s="74">
        <f>V!AI105*100</f>
        <v>0</v>
      </c>
      <c r="AP310" s="74">
        <f>V!AJ105*100</f>
        <v>0</v>
      </c>
      <c r="AQ310" s="74">
        <f>V!AK105*100</f>
        <v>0</v>
      </c>
    </row>
    <row r="311" spans="1:43" x14ac:dyDescent="0.2">
      <c r="A311" s="70" t="s">
        <v>97</v>
      </c>
      <c r="B311" s="70" t="s">
        <v>110</v>
      </c>
      <c r="C311" s="70" t="s">
        <v>108</v>
      </c>
      <c r="D311" s="70" t="s">
        <v>82</v>
      </c>
      <c r="E311" s="70" t="s">
        <v>13</v>
      </c>
      <c r="F311" s="70" t="s">
        <v>103</v>
      </c>
      <c r="G311" s="71" t="str">
        <f>V!B106</f>
        <v>%</v>
      </c>
      <c r="H311" s="70" t="s">
        <v>102</v>
      </c>
      <c r="I311" s="72">
        <v>5</v>
      </c>
      <c r="J311" s="74">
        <f>V!D106*100</f>
        <v>11.296936042729946</v>
      </c>
      <c r="K311" s="74">
        <f>V!E106*100</f>
        <v>11.296936042729946</v>
      </c>
      <c r="L311" s="74">
        <f>V!F106*100</f>
        <v>11.296936042729946</v>
      </c>
      <c r="M311" s="74">
        <f>V!G106*100</f>
        <v>11.296919768961782</v>
      </c>
      <c r="N311" s="74">
        <f>V!H106*100</f>
        <v>11.297150885833521</v>
      </c>
      <c r="O311" s="74">
        <f>V!I106*100</f>
        <v>11.163809744698208</v>
      </c>
      <c r="P311" s="74">
        <f>V!J106*100</f>
        <v>11.031107006132418</v>
      </c>
      <c r="Q311" s="74">
        <f>V!K106*100</f>
        <v>10.899032062650665</v>
      </c>
      <c r="R311" s="74">
        <f>V!L106*100</f>
        <v>10.767534885052394</v>
      </c>
      <c r="S311" s="74">
        <f>V!M106*100</f>
        <v>10.636312870497171</v>
      </c>
      <c r="T311" s="74">
        <f>V!N106*100</f>
        <v>10.503401192661054</v>
      </c>
      <c r="U311" s="74">
        <f>V!O106*100</f>
        <v>10.355934936373098</v>
      </c>
      <c r="V311" s="74">
        <f>V!P106*100</f>
        <v>10.110722094666132</v>
      </c>
      <c r="W311" s="74">
        <f>V!Q106*100</f>
        <v>8.9696611005773654</v>
      </c>
      <c r="X311" s="74">
        <f>V!R106*100</f>
        <v>8.7867658432608238</v>
      </c>
      <c r="Y311" s="74">
        <f>V!S106*100</f>
        <v>8.601819022806092</v>
      </c>
      <c r="Z311" s="74">
        <f>V!T106*100</f>
        <v>8.4147012025272492</v>
      </c>
      <c r="AA311" s="74">
        <f>V!U106*100</f>
        <v>8.2252903481747879</v>
      </c>
      <c r="AB311" s="74">
        <f>V!V106*100</f>
        <v>8.0334621589163984</v>
      </c>
      <c r="AC311" s="74">
        <f>V!W106*100</f>
        <v>7.8390904701956154</v>
      </c>
      <c r="AD311" s="74">
        <f>V!X106*100</f>
        <v>7.6420477365156145</v>
      </c>
      <c r="AE311" s="74">
        <f>V!Y106*100</f>
        <v>7.4422056024786407</v>
      </c>
      <c r="AF311" s="74">
        <f>V!Z106*100</f>
        <v>7.2394355705599374</v>
      </c>
      <c r="AG311" s="74">
        <f>V!AA106*100</f>
        <v>7.0336097740667878</v>
      </c>
      <c r="AH311" s="74">
        <f>V!AB106*100</f>
        <v>6.824601863478855</v>
      </c>
      <c r="AI311" s="74">
        <f>V!AC106*100</f>
        <v>6.6122880138304962</v>
      </c>
      <c r="AJ311" s="74">
        <f>V!AD106*100</f>
        <v>6.3965480599188789</v>
      </c>
      <c r="AK311" s="74">
        <f>V!AE106*100</f>
        <v>6.1772667648386683</v>
      </c>
      <c r="AL311" s="74">
        <f>V!AF106*100</f>
        <v>5.9543352255886832</v>
      </c>
      <c r="AM311" s="74">
        <f>V!AG106*100</f>
        <v>5.727652417202556</v>
      </c>
      <c r="AN311" s="74">
        <f>V!AH106*100</f>
        <v>5.4971268739634942</v>
      </c>
      <c r="AO311" s="74">
        <f>V!AI106*100</f>
        <v>5.2626785027227658</v>
      </c>
      <c r="AP311" s="74">
        <f>V!AJ106*100</f>
        <v>5.0242405191182744</v>
      </c>
      <c r="AQ311" s="74">
        <f>V!AK106*100</f>
        <v>4.7817614925745406</v>
      </c>
    </row>
    <row r="312" spans="1:43" x14ac:dyDescent="0.2">
      <c r="A312" s="70" t="s">
        <v>97</v>
      </c>
      <c r="B312" s="70" t="s">
        <v>110</v>
      </c>
      <c r="C312" s="70" t="s">
        <v>108</v>
      </c>
      <c r="D312" s="70" t="s">
        <v>82</v>
      </c>
      <c r="E312" s="70" t="s">
        <v>55</v>
      </c>
      <c r="F312" s="70" t="s">
        <v>103</v>
      </c>
      <c r="G312" s="71" t="str">
        <f>V!B107</f>
        <v>%</v>
      </c>
      <c r="H312" s="70" t="s">
        <v>102</v>
      </c>
      <c r="I312" s="72">
        <v>5</v>
      </c>
      <c r="J312" s="74">
        <f>V!D107*100</f>
        <v>0</v>
      </c>
      <c r="K312" s="74">
        <f>V!E107*100</f>
        <v>0</v>
      </c>
      <c r="L312" s="74">
        <f>V!F107*100</f>
        <v>0</v>
      </c>
      <c r="M312" s="74">
        <f>V!G107*100</f>
        <v>0</v>
      </c>
      <c r="N312" s="74">
        <f>V!H107*100</f>
        <v>0</v>
      </c>
      <c r="O312" s="74">
        <f>V!I107*100</f>
        <v>0</v>
      </c>
      <c r="P312" s="74">
        <f>V!J107*100</f>
        <v>0</v>
      </c>
      <c r="Q312" s="74">
        <f>V!K107*100</f>
        <v>0</v>
      </c>
      <c r="R312" s="74">
        <f>V!L107*100</f>
        <v>0</v>
      </c>
      <c r="S312" s="74">
        <f>V!M107*100</f>
        <v>0</v>
      </c>
      <c r="T312" s="74">
        <f>V!N107*100</f>
        <v>0</v>
      </c>
      <c r="U312" s="74">
        <f>V!O107*100</f>
        <v>0</v>
      </c>
      <c r="V312" s="74">
        <f>V!P107*100</f>
        <v>0</v>
      </c>
      <c r="W312" s="74">
        <f>V!Q107*100</f>
        <v>0</v>
      </c>
      <c r="X312" s="74">
        <f>V!R107*100</f>
        <v>0</v>
      </c>
      <c r="Y312" s="74">
        <f>V!S107*100</f>
        <v>0</v>
      </c>
      <c r="Z312" s="74">
        <f>V!T107*100</f>
        <v>0</v>
      </c>
      <c r="AA312" s="74">
        <f>V!U107*100</f>
        <v>0</v>
      </c>
      <c r="AB312" s="74">
        <f>V!V107*100</f>
        <v>0</v>
      </c>
      <c r="AC312" s="74">
        <f>V!W107*100</f>
        <v>0</v>
      </c>
      <c r="AD312" s="74">
        <f>V!X107*100</f>
        <v>0</v>
      </c>
      <c r="AE312" s="74">
        <f>V!Y107*100</f>
        <v>0</v>
      </c>
      <c r="AF312" s="74">
        <f>V!Z107*100</f>
        <v>0</v>
      </c>
      <c r="AG312" s="74">
        <f>V!AA107*100</f>
        <v>0</v>
      </c>
      <c r="AH312" s="74">
        <f>V!AB107*100</f>
        <v>0</v>
      </c>
      <c r="AI312" s="74">
        <f>V!AC107*100</f>
        <v>0</v>
      </c>
      <c r="AJ312" s="74">
        <f>V!AD107*100</f>
        <v>0</v>
      </c>
      <c r="AK312" s="74">
        <f>V!AE107*100</f>
        <v>0</v>
      </c>
      <c r="AL312" s="74">
        <f>V!AF107*100</f>
        <v>0</v>
      </c>
      <c r="AM312" s="74">
        <f>V!AG107*100</f>
        <v>0</v>
      </c>
      <c r="AN312" s="74">
        <f>V!AH107*100</f>
        <v>0</v>
      </c>
      <c r="AO312" s="74">
        <f>V!AI107*100</f>
        <v>0</v>
      </c>
      <c r="AP312" s="74">
        <f>V!AJ107*100</f>
        <v>0</v>
      </c>
      <c r="AQ312" s="74">
        <f>V!AK107*100</f>
        <v>0</v>
      </c>
    </row>
    <row r="313" spans="1:43" x14ac:dyDescent="0.2">
      <c r="A313" s="70" t="s">
        <v>97</v>
      </c>
      <c r="B313" s="70" t="s">
        <v>110</v>
      </c>
      <c r="C313" s="70" t="s">
        <v>108</v>
      </c>
      <c r="D313" s="70" t="s">
        <v>82</v>
      </c>
      <c r="E313" s="70" t="s">
        <v>56</v>
      </c>
      <c r="F313" s="70" t="s">
        <v>103</v>
      </c>
      <c r="G313" s="71" t="str">
        <f>V!B108</f>
        <v>%</v>
      </c>
      <c r="H313" s="70" t="s">
        <v>102</v>
      </c>
      <c r="I313" s="72">
        <v>5</v>
      </c>
      <c r="J313" s="74">
        <f>V!D108*100</f>
        <v>9.2880396348029252E-3</v>
      </c>
      <c r="K313" s="74">
        <f>V!E108*100</f>
        <v>9.2880396348029252E-3</v>
      </c>
      <c r="L313" s="74">
        <f>V!F108*100</f>
        <v>9.2880396348029252E-3</v>
      </c>
      <c r="M313" s="74">
        <f>V!G108*100</f>
        <v>9.2880262549446049E-3</v>
      </c>
      <c r="N313" s="74">
        <f>V!H108*100</f>
        <v>9.2882162730749049E-3</v>
      </c>
      <c r="O313" s="74">
        <f>V!I108*100</f>
        <v>9.178586741746219E-3</v>
      </c>
      <c r="P313" s="74">
        <f>V!J108*100</f>
        <v>9.0694820879901987E-3</v>
      </c>
      <c r="Q313" s="74">
        <f>V!K108*100</f>
        <v>8.9608935906150787E-3</v>
      </c>
      <c r="R313" s="74">
        <f>V!L108*100</f>
        <v>8.852780116945954E-3</v>
      </c>
      <c r="S313" s="74">
        <f>V!M108*100</f>
        <v>8.7448928749949018E-3</v>
      </c>
      <c r="T313" s="74">
        <f>V!N108*100</f>
        <v>8.635616436941199E-3</v>
      </c>
      <c r="U313" s="74">
        <f>V!O108*100</f>
        <v>8.5143736125135958E-3</v>
      </c>
      <c r="V313" s="74">
        <f>V!P108*100</f>
        <v>8.3127661515062703E-3</v>
      </c>
      <c r="W313" s="74">
        <f>V!Q108*100</f>
        <v>7.3746162231772975E-3</v>
      </c>
      <c r="X313" s="74">
        <f>V!R108*100</f>
        <v>7.2242446186512451E-3</v>
      </c>
      <c r="Y313" s="74">
        <f>V!S108*100</f>
        <v>7.0721862736082284E-3</v>
      </c>
      <c r="Z313" s="74">
        <f>V!T108*100</f>
        <v>6.9183429903892993E-3</v>
      </c>
      <c r="AA313" s="74">
        <f>V!U108*100</f>
        <v>6.7626144356879806E-3</v>
      </c>
      <c r="AB313" s="74">
        <f>V!V108*100</f>
        <v>6.6048984126738479E-3</v>
      </c>
      <c r="AC313" s="74">
        <f>V!W108*100</f>
        <v>6.4450911922121533E-3</v>
      </c>
      <c r="AD313" s="74">
        <f>V!X108*100</f>
        <v>6.2830879097958078E-3</v>
      </c>
      <c r="AE313" s="74">
        <f>V!Y108*100</f>
        <v>6.1187830350387714E-3</v>
      </c>
      <c r="AF313" s="74">
        <f>V!Z108*100</f>
        <v>5.9520709207019655E-3</v>
      </c>
      <c r="AG313" s="74">
        <f>V!AA108*100</f>
        <v>5.7828464381996045E-3</v>
      </c>
      <c r="AH313" s="74">
        <f>V!AB108*100</f>
        <v>5.6110057063245783E-3</v>
      </c>
      <c r="AI313" s="74">
        <f>V!AC108*100</f>
        <v>5.4364469194913452E-3</v>
      </c>
      <c r="AJ313" s="74">
        <f>V!AD108*100</f>
        <v>5.2590712810737777E-3</v>
      </c>
      <c r="AK313" s="74">
        <f>V!AE108*100</f>
        <v>5.0787840463605554E-3</v>
      </c>
      <c r="AL313" s="74">
        <f>V!AF108*100</f>
        <v>4.8954956782074933E-3</v>
      </c>
      <c r="AM313" s="74">
        <f>V!AG108*100</f>
        <v>4.7091231165805984E-3</v>
      </c>
      <c r="AN313" s="74">
        <f>V!AH108*100</f>
        <v>4.5195911608060246E-3</v>
      </c>
      <c r="AO313" s="74">
        <f>V!AI108*100</f>
        <v>4.3268339604321899E-3</v>
      </c>
      <c r="AP313" s="74">
        <f>V!AJ108*100</f>
        <v>4.1307966071370732E-3</v>
      </c>
      <c r="AQ313" s="74">
        <f>V!AK108*100</f>
        <v>3.9314368160726634E-3</v>
      </c>
    </row>
    <row r="314" spans="1:43" x14ac:dyDescent="0.2">
      <c r="A314" s="70" t="s">
        <v>97</v>
      </c>
      <c r="B314" s="70" t="s">
        <v>110</v>
      </c>
      <c r="C314" s="70" t="s">
        <v>108</v>
      </c>
      <c r="D314" s="70" t="s">
        <v>82</v>
      </c>
      <c r="E314" s="70" t="s">
        <v>14</v>
      </c>
      <c r="F314" s="70" t="s">
        <v>103</v>
      </c>
      <c r="G314" s="71" t="str">
        <f>V!B109</f>
        <v>%</v>
      </c>
      <c r="H314" s="70" t="s">
        <v>102</v>
      </c>
      <c r="I314" s="72">
        <v>5</v>
      </c>
      <c r="J314" s="74">
        <f>V!D109*100</f>
        <v>0</v>
      </c>
      <c r="K314" s="74">
        <f>V!E109*100</f>
        <v>0</v>
      </c>
      <c r="L314" s="74">
        <f>V!F109*100</f>
        <v>0</v>
      </c>
      <c r="M314" s="74">
        <f>V!G109*100</f>
        <v>0</v>
      </c>
      <c r="N314" s="74">
        <f>V!H109*100</f>
        <v>0</v>
      </c>
      <c r="O314" s="74">
        <f>V!I109*100</f>
        <v>0</v>
      </c>
      <c r="P314" s="74">
        <f>V!J109*100</f>
        <v>1.5293305941310786E-5</v>
      </c>
      <c r="Q314" s="74">
        <f>V!K109*100</f>
        <v>1.0097721924913998E-4</v>
      </c>
      <c r="R314" s="74">
        <f>V!L109*100</f>
        <v>6.6672383987991142E-4</v>
      </c>
      <c r="S314" s="74">
        <f>V!M109*100</f>
        <v>4.4020736530921032E-3</v>
      </c>
      <c r="T314" s="74">
        <f>V!N109*100</f>
        <v>2.905891362254091E-2</v>
      </c>
      <c r="U314" s="74">
        <f>V!O109*100</f>
        <v>0.19155658963504674</v>
      </c>
      <c r="V314" s="74">
        <f>V!P109*100</f>
        <v>1.2512152345236893</v>
      </c>
      <c r="W314" s="74">
        <f>V!Q109*100</f>
        <v>7.6356252185883475</v>
      </c>
      <c r="X314" s="74">
        <f>V!R109*100</f>
        <v>7.9610654242784298</v>
      </c>
      <c r="Y314" s="74">
        <f>V!S109*100</f>
        <v>8.2985259853358162</v>
      </c>
      <c r="Z314" s="74">
        <f>V!T109*100</f>
        <v>8.6482692825426941</v>
      </c>
      <c r="AA314" s="74">
        <f>V!U109*100</f>
        <v>9.0105449113001281</v>
      </c>
      <c r="AB314" s="74">
        <f>V!V109*100</f>
        <v>9.3855874483016759</v>
      </c>
      <c r="AC314" s="74">
        <f>V!W109*100</f>
        <v>9.7736140841641319</v>
      </c>
      <c r="AD314" s="74">
        <f>V!X109*100</f>
        <v>10.174822130606206</v>
      </c>
      <c r="AE314" s="74">
        <f>V!Y109*100</f>
        <v>10.589386414405492</v>
      </c>
      <c r="AF314" s="74">
        <f>V!Z109*100</f>
        <v>11.017456574507245</v>
      </c>
      <c r="AG314" s="74">
        <f>V!AA109*100</f>
        <v>11.459154283308335</v>
      </c>
      <c r="AH314" s="74">
        <f>V!AB109*100</f>
        <v>11.914570418281354</v>
      </c>
      <c r="AI314" s="74">
        <f>V!AC109*100</f>
        <v>12.383762215697738</v>
      </c>
      <c r="AJ314" s="74">
        <f>V!AD109*100</f>
        <v>12.866750444187256</v>
      </c>
      <c r="AK314" s="74">
        <f>V!AE109*100</f>
        <v>13.363516642129209</v>
      </c>
      <c r="AL314" s="74">
        <f>V!AF109*100</f>
        <v>13.874000469262656</v>
      </c>
      <c r="AM314" s="74">
        <f>V!AG109*100</f>
        <v>14.398097229233686</v>
      </c>
      <c r="AN314" s="74">
        <f>V!AH109*100</f>
        <v>14.935655625821443</v>
      </c>
      <c r="AO314" s="74">
        <f>V!AI109*100</f>
        <v>15.486475820996571</v>
      </c>
      <c r="AP314" s="74">
        <f>V!AJ109*100</f>
        <v>16.050307867407689</v>
      </c>
      <c r="AQ314" s="74">
        <f>V!AK109*100</f>
        <v>16.62685059095018</v>
      </c>
    </row>
    <row r="315" spans="1:43" x14ac:dyDescent="0.2">
      <c r="A315" s="70" t="s">
        <v>97</v>
      </c>
      <c r="B315" s="70" t="s">
        <v>110</v>
      </c>
      <c r="C315" s="70" t="s">
        <v>108</v>
      </c>
      <c r="D315" s="70" t="s">
        <v>82</v>
      </c>
      <c r="E315" s="70" t="s">
        <v>79</v>
      </c>
      <c r="F315" s="70" t="s">
        <v>103</v>
      </c>
      <c r="G315" s="71" t="str">
        <f>V!B110</f>
        <v>%</v>
      </c>
      <c r="H315" s="70" t="s">
        <v>102</v>
      </c>
      <c r="I315" s="72">
        <v>5</v>
      </c>
      <c r="J315" s="74">
        <f>V!D110*100</f>
        <v>0</v>
      </c>
      <c r="K315" s="74">
        <f>V!E110*100</f>
        <v>0</v>
      </c>
      <c r="L315" s="74">
        <f>V!F110*100</f>
        <v>0</v>
      </c>
      <c r="M315" s="74">
        <f>V!G110*100</f>
        <v>0</v>
      </c>
      <c r="N315" s="74">
        <f>V!H110*100</f>
        <v>0</v>
      </c>
      <c r="O315" s="74">
        <f>V!I110*100</f>
        <v>0</v>
      </c>
      <c r="P315" s="74">
        <f>V!J110*100</f>
        <v>0</v>
      </c>
      <c r="Q315" s="74">
        <f>V!K110*100</f>
        <v>0</v>
      </c>
      <c r="R315" s="74">
        <f>V!L110*100</f>
        <v>0</v>
      </c>
      <c r="S315" s="74">
        <f>V!M110*100</f>
        <v>0</v>
      </c>
      <c r="T315" s="74">
        <f>V!N110*100</f>
        <v>0</v>
      </c>
      <c r="U315" s="74">
        <f>V!O110*100</f>
        <v>0</v>
      </c>
      <c r="V315" s="74">
        <f>V!P110*100</f>
        <v>1.4934553351874207E-5</v>
      </c>
      <c r="W315" s="74">
        <f>V!Q110*100</f>
        <v>2.8813680070144736</v>
      </c>
      <c r="X315" s="74">
        <f>V!R110*100</f>
        <v>3.104211202684541</v>
      </c>
      <c r="Y315" s="74">
        <f>V!S110*100</f>
        <v>3.3435054818522785</v>
      </c>
      <c r="Z315" s="74">
        <f>V!T110*100</f>
        <v>3.6003437236309783</v>
      </c>
      <c r="AA315" s="74">
        <f>V!U110*100</f>
        <v>3.8758724969163714</v>
      </c>
      <c r="AB315" s="74">
        <f>V!V110*100</f>
        <v>4.1712916372954298</v>
      </c>
      <c r="AC315" s="74">
        <f>V!W110*100</f>
        <v>4.4878532087989615</v>
      </c>
      <c r="AD315" s="74">
        <f>V!X110*100</f>
        <v>4.826859747840043</v>
      </c>
      <c r="AE315" s="74">
        <f>V!Y110*100</f>
        <v>5.1896616780720866</v>
      </c>
      <c r="AF315" s="74">
        <f>V!Z110*100</f>
        <v>5.577653776980247</v>
      </c>
      <c r="AG315" s="74">
        <f>V!AA110*100</f>
        <v>5.9922705682414357</v>
      </c>
      <c r="AH315" s="74">
        <f>V!AB110*100</f>
        <v>6.4349805088000158</v>
      </c>
      <c r="AI315" s="74">
        <f>V!AC110*100</f>
        <v>6.9072788368588807</v>
      </c>
      <c r="AJ315" s="74">
        <f>V!AD110*100</f>
        <v>7.4106789473322987</v>
      </c>
      <c r="AK315" s="74">
        <f>V!AE110*100</f>
        <v>7.9467021655996062</v>
      </c>
      <c r="AL315" s="74">
        <f>V!AF110*100</f>
        <v>8.5168657995763262</v>
      </c>
      <c r="AM315" s="74">
        <f>V!AG110*100</f>
        <v>9.1226693651843469</v>
      </c>
      <c r="AN315" s="74">
        <f>V!AH110*100</f>
        <v>9.7655789022877677</v>
      </c>
      <c r="AO315" s="74">
        <f>V!AI110*100</f>
        <v>10.447009328076694</v>
      </c>
      <c r="AP315" s="74">
        <f>V!AJ110*100</f>
        <v>11.168304813651407</v>
      </c>
      <c r="AQ315" s="74">
        <f>V!AK110*100</f>
        <v>11.930717217933717</v>
      </c>
    </row>
    <row r="316" spans="1:43" x14ac:dyDescent="0.2">
      <c r="A316" s="70" t="s">
        <v>97</v>
      </c>
      <c r="B316" s="70" t="s">
        <v>110</v>
      </c>
      <c r="C316" s="70" t="s">
        <v>108</v>
      </c>
      <c r="D316" s="70" t="s">
        <v>83</v>
      </c>
      <c r="E316" s="70" t="s">
        <v>12</v>
      </c>
      <c r="F316" s="70" t="s">
        <v>103</v>
      </c>
      <c r="G316" s="71" t="str">
        <f>V!B113</f>
        <v>%</v>
      </c>
      <c r="H316" s="70" t="s">
        <v>102</v>
      </c>
      <c r="I316" s="72">
        <v>5</v>
      </c>
      <c r="J316" s="74">
        <f>V!D113*100</f>
        <v>100</v>
      </c>
      <c r="K316" s="74">
        <f>V!E113*100</f>
        <v>100</v>
      </c>
      <c r="L316" s="74">
        <f>V!F113*100</f>
        <v>100</v>
      </c>
      <c r="M316" s="74">
        <f>V!G113*100</f>
        <v>100</v>
      </c>
      <c r="N316" s="74">
        <f>V!H113*100</f>
        <v>100</v>
      </c>
      <c r="O316" s="74">
        <f>V!I113*100</f>
        <v>100</v>
      </c>
      <c r="P316" s="74">
        <f>V!J113*100</f>
        <v>100</v>
      </c>
      <c r="Q316" s="74">
        <f>V!K113*100</f>
        <v>100</v>
      </c>
      <c r="R316" s="74">
        <f>V!L113*100</f>
        <v>100</v>
      </c>
      <c r="S316" s="74">
        <f>V!M113*100</f>
        <v>100</v>
      </c>
      <c r="T316" s="74">
        <f>V!N113*100</f>
        <v>100</v>
      </c>
      <c r="U316" s="74">
        <f>V!O113*100</f>
        <v>100</v>
      </c>
      <c r="V316" s="74">
        <f>V!P113*100</f>
        <v>100</v>
      </c>
      <c r="W316" s="74">
        <f>V!Q113*100</f>
        <v>100</v>
      </c>
      <c r="X316" s="74">
        <f>V!R113*100</f>
        <v>100</v>
      </c>
      <c r="Y316" s="74">
        <f>V!S113*100</f>
        <v>100</v>
      </c>
      <c r="Z316" s="74">
        <f>V!T113*100</f>
        <v>100</v>
      </c>
      <c r="AA316" s="74">
        <f>V!U113*100</f>
        <v>100</v>
      </c>
      <c r="AB316" s="74">
        <f>V!V113*100</f>
        <v>100</v>
      </c>
      <c r="AC316" s="74">
        <f>V!W113*100</f>
        <v>100</v>
      </c>
      <c r="AD316" s="74">
        <f>V!X113*100</f>
        <v>100</v>
      </c>
      <c r="AE316" s="74">
        <f>V!Y113*100</f>
        <v>100</v>
      </c>
      <c r="AF316" s="74">
        <f>V!Z113*100</f>
        <v>100</v>
      </c>
      <c r="AG316" s="74">
        <f>V!AA113*100</f>
        <v>100</v>
      </c>
      <c r="AH316" s="74">
        <f>V!AB113*100</f>
        <v>100</v>
      </c>
      <c r="AI316" s="74">
        <f>V!AC113*100</f>
        <v>100</v>
      </c>
      <c r="AJ316" s="74">
        <f>V!AD113*100</f>
        <v>100</v>
      </c>
      <c r="AK316" s="74">
        <f>V!AE113*100</f>
        <v>100</v>
      </c>
      <c r="AL316" s="74">
        <f>V!AF113*100</f>
        <v>100</v>
      </c>
      <c r="AM316" s="74">
        <f>V!AG113*100</f>
        <v>100</v>
      </c>
      <c r="AN316" s="74">
        <f>V!AH113*100</f>
        <v>100</v>
      </c>
      <c r="AO316" s="74">
        <f>V!AI113*100</f>
        <v>100</v>
      </c>
      <c r="AP316" s="74">
        <f>V!AJ113*100</f>
        <v>100</v>
      </c>
      <c r="AQ316" s="74">
        <f>V!AK113*100</f>
        <v>100</v>
      </c>
    </row>
    <row r="317" spans="1:43" x14ac:dyDescent="0.2">
      <c r="A317" s="70" t="s">
        <v>97</v>
      </c>
      <c r="B317" s="70" t="s">
        <v>110</v>
      </c>
      <c r="C317" s="70" t="s">
        <v>108</v>
      </c>
      <c r="D317" s="70" t="s">
        <v>16</v>
      </c>
      <c r="E317" s="70" t="s">
        <v>7</v>
      </c>
      <c r="F317" s="70" t="s">
        <v>104</v>
      </c>
      <c r="G317" s="71" t="str">
        <f>V!B117</f>
        <v>%</v>
      </c>
      <c r="H317" s="70" t="s">
        <v>96</v>
      </c>
      <c r="I317" s="72">
        <v>5</v>
      </c>
      <c r="J317" s="74">
        <f>V!D117*100</f>
        <v>30</v>
      </c>
      <c r="K317" s="74">
        <f>V!E117*100</f>
        <v>30</v>
      </c>
      <c r="L317" s="74">
        <f>V!F117*100</f>
        <v>30</v>
      </c>
      <c r="M317" s="74">
        <f>V!G117*100</f>
        <v>30</v>
      </c>
      <c r="N317" s="74">
        <f>V!H117*100</f>
        <v>30</v>
      </c>
      <c r="O317" s="74">
        <f>V!I117*100</f>
        <v>30</v>
      </c>
      <c r="P317" s="74">
        <f>V!J117*100</f>
        <v>30</v>
      </c>
      <c r="Q317" s="74">
        <f>V!K117*100</f>
        <v>30</v>
      </c>
      <c r="R317" s="74">
        <f>V!L117*100</f>
        <v>30</v>
      </c>
      <c r="S317" s="74">
        <f>V!M117*100</f>
        <v>30</v>
      </c>
      <c r="T317" s="74">
        <f>V!N117*100</f>
        <v>30</v>
      </c>
      <c r="U317" s="74">
        <f>V!O117*100</f>
        <v>30</v>
      </c>
      <c r="V317" s="74">
        <f>V!P117*100</f>
        <v>30</v>
      </c>
      <c r="W317" s="74">
        <f>V!Q117*100</f>
        <v>30</v>
      </c>
      <c r="X317" s="74">
        <f>V!R117*100</f>
        <v>30</v>
      </c>
      <c r="Y317" s="74">
        <f>V!S117*100</f>
        <v>30</v>
      </c>
      <c r="Z317" s="74">
        <f>V!T117*100</f>
        <v>30</v>
      </c>
      <c r="AA317" s="74">
        <f>V!U117*100</f>
        <v>30</v>
      </c>
      <c r="AB317" s="74">
        <f>V!V117*100</f>
        <v>30</v>
      </c>
      <c r="AC317" s="74">
        <f>V!W117*100</f>
        <v>30</v>
      </c>
      <c r="AD317" s="74">
        <f>V!X117*100</f>
        <v>30</v>
      </c>
      <c r="AE317" s="74">
        <f>V!Y117*100</f>
        <v>30</v>
      </c>
      <c r="AF317" s="74">
        <f>V!Z117*100</f>
        <v>30</v>
      </c>
      <c r="AG317" s="74">
        <f>V!AA117*100</f>
        <v>30</v>
      </c>
      <c r="AH317" s="74">
        <f>V!AB117*100</f>
        <v>30</v>
      </c>
      <c r="AI317" s="74">
        <f>V!AC117*100</f>
        <v>30</v>
      </c>
      <c r="AJ317" s="74">
        <f>V!AD117*100</f>
        <v>30</v>
      </c>
      <c r="AK317" s="74">
        <f>V!AE117*100</f>
        <v>30</v>
      </c>
      <c r="AL317" s="74">
        <f>V!AF117*100</f>
        <v>30</v>
      </c>
      <c r="AM317" s="74">
        <f>V!AG117*100</f>
        <v>30</v>
      </c>
      <c r="AN317" s="74">
        <f>V!AH117*100</f>
        <v>30</v>
      </c>
      <c r="AO317" s="74">
        <f>V!AI117*100</f>
        <v>30</v>
      </c>
      <c r="AP317" s="74">
        <f>V!AJ117*100</f>
        <v>30</v>
      </c>
      <c r="AQ317" s="74">
        <f>V!AK117*100</f>
        <v>30</v>
      </c>
    </row>
    <row r="318" spans="1:43" x14ac:dyDescent="0.2">
      <c r="A318" s="70" t="s">
        <v>97</v>
      </c>
      <c r="B318" s="70" t="s">
        <v>110</v>
      </c>
      <c r="C318" s="70" t="s">
        <v>108</v>
      </c>
      <c r="D318" s="70" t="s">
        <v>16</v>
      </c>
      <c r="E318" s="70" t="s">
        <v>11</v>
      </c>
      <c r="F318" s="70" t="s">
        <v>104</v>
      </c>
      <c r="G318" s="71" t="str">
        <f>V!B118</f>
        <v>%</v>
      </c>
      <c r="H318" s="70" t="s">
        <v>96</v>
      </c>
      <c r="I318" s="72">
        <v>5</v>
      </c>
      <c r="J318" s="74">
        <f>V!D118*100</f>
        <v>25</v>
      </c>
      <c r="K318" s="74">
        <f>V!E118*100</f>
        <v>25</v>
      </c>
      <c r="L318" s="74">
        <f>V!F118*100</f>
        <v>25</v>
      </c>
      <c r="M318" s="74">
        <f>V!G118*100</f>
        <v>25</v>
      </c>
      <c r="N318" s="74">
        <f>V!H118*100</f>
        <v>25</v>
      </c>
      <c r="O318" s="74">
        <f>V!I118*100</f>
        <v>25</v>
      </c>
      <c r="P318" s="74">
        <f>V!J118*100</f>
        <v>25</v>
      </c>
      <c r="Q318" s="74">
        <f>V!K118*100</f>
        <v>25</v>
      </c>
      <c r="R318" s="74">
        <f>V!L118*100</f>
        <v>25</v>
      </c>
      <c r="S318" s="74">
        <f>V!M118*100</f>
        <v>25</v>
      </c>
      <c r="T318" s="74">
        <f>V!N118*100</f>
        <v>25</v>
      </c>
      <c r="U318" s="74">
        <f>V!O118*100</f>
        <v>25</v>
      </c>
      <c r="V318" s="74">
        <f>V!P118*100</f>
        <v>25</v>
      </c>
      <c r="W318" s="74">
        <f>V!Q118*100</f>
        <v>25</v>
      </c>
      <c r="X318" s="74">
        <f>V!R118*100</f>
        <v>25</v>
      </c>
      <c r="Y318" s="74">
        <f>V!S118*100</f>
        <v>25</v>
      </c>
      <c r="Z318" s="74">
        <f>V!T118*100</f>
        <v>25</v>
      </c>
      <c r="AA318" s="74">
        <f>V!U118*100</f>
        <v>25</v>
      </c>
      <c r="AB318" s="74">
        <f>V!V118*100</f>
        <v>25</v>
      </c>
      <c r="AC318" s="74">
        <f>V!W118*100</f>
        <v>25</v>
      </c>
      <c r="AD318" s="74">
        <f>V!X118*100</f>
        <v>25</v>
      </c>
      <c r="AE318" s="74">
        <f>V!Y118*100</f>
        <v>25</v>
      </c>
      <c r="AF318" s="74">
        <f>V!Z118*100</f>
        <v>25</v>
      </c>
      <c r="AG318" s="74">
        <f>V!AA118*100</f>
        <v>25</v>
      </c>
      <c r="AH318" s="74">
        <f>V!AB118*100</f>
        <v>25</v>
      </c>
      <c r="AI318" s="74">
        <f>V!AC118*100</f>
        <v>25</v>
      </c>
      <c r="AJ318" s="74">
        <f>V!AD118*100</f>
        <v>25</v>
      </c>
      <c r="AK318" s="74">
        <f>V!AE118*100</f>
        <v>25</v>
      </c>
      <c r="AL318" s="74">
        <f>V!AF118*100</f>
        <v>25</v>
      </c>
      <c r="AM318" s="74">
        <f>V!AG118*100</f>
        <v>25</v>
      </c>
      <c r="AN318" s="74">
        <f>V!AH118*100</f>
        <v>25</v>
      </c>
      <c r="AO318" s="74">
        <f>V!AI118*100</f>
        <v>25</v>
      </c>
      <c r="AP318" s="74">
        <f>V!AJ118*100</f>
        <v>25</v>
      </c>
      <c r="AQ318" s="74">
        <f>V!AK118*100</f>
        <v>25</v>
      </c>
    </row>
    <row r="319" spans="1:43" x14ac:dyDescent="0.2">
      <c r="A319" s="70" t="s">
        <v>97</v>
      </c>
      <c r="B319" s="70" t="s">
        <v>110</v>
      </c>
      <c r="C319" s="70" t="s">
        <v>108</v>
      </c>
      <c r="D319" s="70" t="s">
        <v>16</v>
      </c>
      <c r="E319" s="70" t="s">
        <v>12</v>
      </c>
      <c r="F319" s="70" t="s">
        <v>104</v>
      </c>
      <c r="G319" s="71" t="str">
        <f>V!B119</f>
        <v>%</v>
      </c>
      <c r="H319" s="70" t="s">
        <v>96</v>
      </c>
      <c r="I319" s="72">
        <v>5</v>
      </c>
      <c r="J319" s="74">
        <f>V!D119*100</f>
        <v>87.906603773584905</v>
      </c>
      <c r="K319" s="74">
        <f>V!E119*100</f>
        <v>88.201451378809864</v>
      </c>
      <c r="L319" s="74">
        <f>V!F119*100</f>
        <v>88.496298984034823</v>
      </c>
      <c r="M319" s="74">
        <f>V!G119*100</f>
        <v>88.791146589259796</v>
      </c>
      <c r="N319" s="74">
        <f>V!H119*100</f>
        <v>89.085994194484755</v>
      </c>
      <c r="O319" s="74">
        <f>V!I119*100</f>
        <v>89.380841799709728</v>
      </c>
      <c r="P319" s="74">
        <f>V!J119*100</f>
        <v>89.675689404934687</v>
      </c>
      <c r="Q319" s="74">
        <f>V!K119*100</f>
        <v>89.970537010159646</v>
      </c>
      <c r="R319" s="74">
        <f>V!L119*100</f>
        <v>90.265384615384619</v>
      </c>
      <c r="S319" s="74">
        <f>V!M119*100</f>
        <v>90.560232220609578</v>
      </c>
      <c r="T319" s="74">
        <f>V!N119*100</f>
        <v>90.855079825834537</v>
      </c>
      <c r="U319" s="74">
        <f>V!O119*100</f>
        <v>91.14992743105951</v>
      </c>
      <c r="V319" s="74">
        <f>V!P119*100</f>
        <v>91.444775036284469</v>
      </c>
      <c r="W319" s="74">
        <f>V!Q119*100</f>
        <v>91.739622641509428</v>
      </c>
      <c r="X319" s="74">
        <f>V!R119*100</f>
        <v>91.739622641509428</v>
      </c>
      <c r="Y319" s="74">
        <f>V!S119*100</f>
        <v>91.739622641509428</v>
      </c>
      <c r="Z319" s="74">
        <f>V!T119*100</f>
        <v>91.739622641509428</v>
      </c>
      <c r="AA319" s="74">
        <f>V!U119*100</f>
        <v>91.739622641509428</v>
      </c>
      <c r="AB319" s="74">
        <f>V!V119*100</f>
        <v>91.739622641509428</v>
      </c>
      <c r="AC319" s="74">
        <f>V!W119*100</f>
        <v>91.739622641509428</v>
      </c>
      <c r="AD319" s="74">
        <f>V!X119*100</f>
        <v>91.739622641509428</v>
      </c>
      <c r="AE319" s="74">
        <f>V!Y119*100</f>
        <v>91.739622641509428</v>
      </c>
      <c r="AF319" s="74">
        <f>V!Z119*100</f>
        <v>91.739622641509428</v>
      </c>
      <c r="AG319" s="74">
        <f>V!AA119*100</f>
        <v>91.739622641509428</v>
      </c>
      <c r="AH319" s="74">
        <f>V!AB119*100</f>
        <v>91.739622641509428</v>
      </c>
      <c r="AI319" s="74">
        <f>V!AC119*100</f>
        <v>91.739622641509428</v>
      </c>
      <c r="AJ319" s="74">
        <f>V!AD119*100</f>
        <v>91.739622641509428</v>
      </c>
      <c r="AK319" s="74">
        <f>V!AE119*100</f>
        <v>91.739622641509428</v>
      </c>
      <c r="AL319" s="74">
        <f>V!AF119*100</f>
        <v>91.739622641509428</v>
      </c>
      <c r="AM319" s="74">
        <f>V!AG119*100</f>
        <v>91.739622641509428</v>
      </c>
      <c r="AN319" s="74">
        <f>V!AH119*100</f>
        <v>91.739622641509428</v>
      </c>
      <c r="AO319" s="74">
        <f>V!AI119*100</f>
        <v>91.739622641509428</v>
      </c>
      <c r="AP319" s="74">
        <f>V!AJ119*100</f>
        <v>91.739622641509428</v>
      </c>
      <c r="AQ319" s="74">
        <f>V!AK119*100</f>
        <v>91.739622641509428</v>
      </c>
    </row>
    <row r="320" spans="1:43" x14ac:dyDescent="0.2">
      <c r="A320" s="70" t="s">
        <v>97</v>
      </c>
      <c r="B320" s="70" t="s">
        <v>110</v>
      </c>
      <c r="C320" s="70" t="s">
        <v>108</v>
      </c>
      <c r="D320" s="70" t="s">
        <v>16</v>
      </c>
      <c r="E320" s="70" t="s">
        <v>13</v>
      </c>
      <c r="F320" s="70" t="s">
        <v>104</v>
      </c>
      <c r="G320" s="71" t="str">
        <f>V!B120</f>
        <v>%</v>
      </c>
      <c r="H320" s="70" t="s">
        <v>96</v>
      </c>
      <c r="I320" s="72">
        <v>5</v>
      </c>
      <c r="J320" s="74">
        <f>V!D120*100</f>
        <v>25</v>
      </c>
      <c r="K320" s="74">
        <f>V!E120*100</f>
        <v>25</v>
      </c>
      <c r="L320" s="74">
        <f>V!F120*100</f>
        <v>25</v>
      </c>
      <c r="M320" s="74">
        <f>V!G120*100</f>
        <v>25</v>
      </c>
      <c r="N320" s="74">
        <f>V!H120*100</f>
        <v>25</v>
      </c>
      <c r="O320" s="74">
        <f>V!I120*100</f>
        <v>25</v>
      </c>
      <c r="P320" s="74">
        <f>V!J120*100</f>
        <v>25</v>
      </c>
      <c r="Q320" s="74">
        <f>V!K120*100</f>
        <v>25</v>
      </c>
      <c r="R320" s="74">
        <f>V!L120*100</f>
        <v>25</v>
      </c>
      <c r="S320" s="74">
        <f>V!M120*100</f>
        <v>25</v>
      </c>
      <c r="T320" s="74">
        <f>V!N120*100</f>
        <v>25</v>
      </c>
      <c r="U320" s="74">
        <f>V!O120*100</f>
        <v>25</v>
      </c>
      <c r="V320" s="74">
        <f>V!P120*100</f>
        <v>25</v>
      </c>
      <c r="W320" s="74">
        <f>V!Q120*100</f>
        <v>25</v>
      </c>
      <c r="X320" s="74">
        <f>V!R120*100</f>
        <v>25</v>
      </c>
      <c r="Y320" s="74">
        <f>V!S120*100</f>
        <v>25</v>
      </c>
      <c r="Z320" s="74">
        <f>V!T120*100</f>
        <v>25</v>
      </c>
      <c r="AA320" s="74">
        <f>V!U120*100</f>
        <v>25</v>
      </c>
      <c r="AB320" s="74">
        <f>V!V120*100</f>
        <v>25</v>
      </c>
      <c r="AC320" s="74">
        <f>V!W120*100</f>
        <v>25</v>
      </c>
      <c r="AD320" s="74">
        <f>V!X120*100</f>
        <v>25</v>
      </c>
      <c r="AE320" s="74">
        <f>V!Y120*100</f>
        <v>25</v>
      </c>
      <c r="AF320" s="74">
        <f>V!Z120*100</f>
        <v>25</v>
      </c>
      <c r="AG320" s="74">
        <f>V!AA120*100</f>
        <v>25</v>
      </c>
      <c r="AH320" s="74">
        <f>V!AB120*100</f>
        <v>25</v>
      </c>
      <c r="AI320" s="74">
        <f>V!AC120*100</f>
        <v>25</v>
      </c>
      <c r="AJ320" s="74">
        <f>V!AD120*100</f>
        <v>25</v>
      </c>
      <c r="AK320" s="74">
        <f>V!AE120*100</f>
        <v>25</v>
      </c>
      <c r="AL320" s="74">
        <f>V!AF120*100</f>
        <v>25</v>
      </c>
      <c r="AM320" s="74">
        <f>V!AG120*100</f>
        <v>25</v>
      </c>
      <c r="AN320" s="74">
        <f>V!AH120*100</f>
        <v>25</v>
      </c>
      <c r="AO320" s="74">
        <f>V!AI120*100</f>
        <v>25</v>
      </c>
      <c r="AP320" s="74">
        <f>V!AJ120*100</f>
        <v>25</v>
      </c>
      <c r="AQ320" s="74">
        <f>V!AK120*100</f>
        <v>25</v>
      </c>
    </row>
    <row r="321" spans="1:43" x14ac:dyDescent="0.2">
      <c r="A321" s="70" t="s">
        <v>97</v>
      </c>
      <c r="B321" s="70" t="s">
        <v>110</v>
      </c>
      <c r="C321" s="70" t="s">
        <v>108</v>
      </c>
      <c r="D321" s="70" t="s">
        <v>16</v>
      </c>
      <c r="E321" s="70" t="s">
        <v>55</v>
      </c>
      <c r="F321" s="70" t="s">
        <v>104</v>
      </c>
      <c r="G321" s="71" t="str">
        <f>V!B121</f>
        <v>%</v>
      </c>
      <c r="H321" s="70" t="s">
        <v>96</v>
      </c>
      <c r="I321" s="72">
        <v>5</v>
      </c>
      <c r="J321" s="74">
        <f>V!D121*100</f>
        <v>25</v>
      </c>
      <c r="K321" s="74">
        <f>V!E121*100</f>
        <v>25</v>
      </c>
      <c r="L321" s="74">
        <f>V!F121*100</f>
        <v>25</v>
      </c>
      <c r="M321" s="74">
        <f>V!G121*100</f>
        <v>25</v>
      </c>
      <c r="N321" s="74">
        <f>V!H121*100</f>
        <v>25</v>
      </c>
      <c r="O321" s="74">
        <f>V!I121*100</f>
        <v>25</v>
      </c>
      <c r="P321" s="74">
        <f>V!J121*100</f>
        <v>25</v>
      </c>
      <c r="Q321" s="74">
        <f>V!K121*100</f>
        <v>25</v>
      </c>
      <c r="R321" s="74">
        <f>V!L121*100</f>
        <v>25</v>
      </c>
      <c r="S321" s="74">
        <f>V!M121*100</f>
        <v>25</v>
      </c>
      <c r="T321" s="74">
        <f>V!N121*100</f>
        <v>25</v>
      </c>
      <c r="U321" s="74">
        <f>V!O121*100</f>
        <v>25</v>
      </c>
      <c r="V321" s="74">
        <f>V!P121*100</f>
        <v>25</v>
      </c>
      <c r="W321" s="74">
        <f>V!Q121*100</f>
        <v>25</v>
      </c>
      <c r="X321" s="74">
        <f>V!R121*100</f>
        <v>25</v>
      </c>
      <c r="Y321" s="74">
        <f>V!S121*100</f>
        <v>25</v>
      </c>
      <c r="Z321" s="74">
        <f>V!T121*100</f>
        <v>25</v>
      </c>
      <c r="AA321" s="74">
        <f>V!U121*100</f>
        <v>25</v>
      </c>
      <c r="AB321" s="74">
        <f>V!V121*100</f>
        <v>25</v>
      </c>
      <c r="AC321" s="74">
        <f>V!W121*100</f>
        <v>25</v>
      </c>
      <c r="AD321" s="74">
        <f>V!X121*100</f>
        <v>25</v>
      </c>
      <c r="AE321" s="74">
        <f>V!Y121*100</f>
        <v>25</v>
      </c>
      <c r="AF321" s="74">
        <f>V!Z121*100</f>
        <v>25</v>
      </c>
      <c r="AG321" s="74">
        <f>V!AA121*100</f>
        <v>25</v>
      </c>
      <c r="AH321" s="74">
        <f>V!AB121*100</f>
        <v>25</v>
      </c>
      <c r="AI321" s="74">
        <f>V!AC121*100</f>
        <v>25</v>
      </c>
      <c r="AJ321" s="74">
        <f>V!AD121*100</f>
        <v>25</v>
      </c>
      <c r="AK321" s="74">
        <f>V!AE121*100</f>
        <v>25</v>
      </c>
      <c r="AL321" s="74">
        <f>V!AF121*100</f>
        <v>25</v>
      </c>
      <c r="AM321" s="74">
        <f>V!AG121*100</f>
        <v>25</v>
      </c>
      <c r="AN321" s="74">
        <f>V!AH121*100</f>
        <v>25</v>
      </c>
      <c r="AO321" s="74">
        <f>V!AI121*100</f>
        <v>25</v>
      </c>
      <c r="AP321" s="74">
        <f>V!AJ121*100</f>
        <v>25</v>
      </c>
      <c r="AQ321" s="74">
        <f>V!AK121*100</f>
        <v>25</v>
      </c>
    </row>
    <row r="322" spans="1:43" x14ac:dyDescent="0.2">
      <c r="A322" s="70" t="s">
        <v>97</v>
      </c>
      <c r="B322" s="70" t="s">
        <v>110</v>
      </c>
      <c r="C322" s="70" t="s">
        <v>108</v>
      </c>
      <c r="D322" s="70" t="s">
        <v>16</v>
      </c>
      <c r="E322" s="70" t="s">
        <v>79</v>
      </c>
      <c r="F322" s="70" t="s">
        <v>104</v>
      </c>
      <c r="G322" s="71" t="str">
        <f>V!B122</f>
        <v>%</v>
      </c>
      <c r="H322" s="70" t="s">
        <v>96</v>
      </c>
      <c r="I322" s="72">
        <v>5</v>
      </c>
      <c r="J322" s="74">
        <f>V!D122*100</f>
        <v>100</v>
      </c>
      <c r="K322" s="74">
        <f>V!E122*100</f>
        <v>100</v>
      </c>
      <c r="L322" s="74">
        <f>V!F122*100</f>
        <v>100</v>
      </c>
      <c r="M322" s="74">
        <f>V!G122*100</f>
        <v>100</v>
      </c>
      <c r="N322" s="74">
        <f>V!H122*100</f>
        <v>100</v>
      </c>
      <c r="O322" s="74">
        <f>V!I122*100</f>
        <v>100</v>
      </c>
      <c r="P322" s="74">
        <f>V!J122*100</f>
        <v>100</v>
      </c>
      <c r="Q322" s="74">
        <f>V!K122*100</f>
        <v>100</v>
      </c>
      <c r="R322" s="74">
        <f>V!L122*100</f>
        <v>100</v>
      </c>
      <c r="S322" s="74">
        <f>V!M122*100</f>
        <v>100</v>
      </c>
      <c r="T322" s="74">
        <f>V!N122*100</f>
        <v>100</v>
      </c>
      <c r="U322" s="74">
        <f>V!O122*100</f>
        <v>100</v>
      </c>
      <c r="V322" s="74">
        <f>V!P122*100</f>
        <v>100</v>
      </c>
      <c r="W322" s="74">
        <f>V!Q122*100</f>
        <v>100</v>
      </c>
      <c r="X322" s="74">
        <f>V!R122*100</f>
        <v>100</v>
      </c>
      <c r="Y322" s="74">
        <f>V!S122*100</f>
        <v>100</v>
      </c>
      <c r="Z322" s="74">
        <f>V!T122*100</f>
        <v>100</v>
      </c>
      <c r="AA322" s="74">
        <f>V!U122*100</f>
        <v>100</v>
      </c>
      <c r="AB322" s="74">
        <f>V!V122*100</f>
        <v>100</v>
      </c>
      <c r="AC322" s="74">
        <f>V!W122*100</f>
        <v>100</v>
      </c>
      <c r="AD322" s="74">
        <f>V!X122*100</f>
        <v>100</v>
      </c>
      <c r="AE322" s="74">
        <f>V!Y122*100</f>
        <v>100</v>
      </c>
      <c r="AF322" s="74">
        <f>V!Z122*100</f>
        <v>100</v>
      </c>
      <c r="AG322" s="74">
        <f>V!AA122*100</f>
        <v>100</v>
      </c>
      <c r="AH322" s="74">
        <f>V!AB122*100</f>
        <v>100</v>
      </c>
      <c r="AI322" s="74">
        <f>V!AC122*100</f>
        <v>100</v>
      </c>
      <c r="AJ322" s="74">
        <f>V!AD122*100</f>
        <v>100</v>
      </c>
      <c r="AK322" s="74">
        <f>V!AE122*100</f>
        <v>100</v>
      </c>
      <c r="AL322" s="74">
        <f>V!AF122*100</f>
        <v>100</v>
      </c>
      <c r="AM322" s="74">
        <f>V!AG122*100</f>
        <v>100</v>
      </c>
      <c r="AN322" s="74">
        <f>V!AH122*100</f>
        <v>100</v>
      </c>
      <c r="AO322" s="74">
        <f>V!AI122*100</f>
        <v>100</v>
      </c>
      <c r="AP322" s="74">
        <f>V!AJ122*100</f>
        <v>100</v>
      </c>
      <c r="AQ322" s="74">
        <f>V!AK122*100</f>
        <v>100</v>
      </c>
    </row>
    <row r="323" spans="1:43" x14ac:dyDescent="0.2">
      <c r="A323" s="70" t="s">
        <v>97</v>
      </c>
      <c r="B323" s="70" t="s">
        <v>110</v>
      </c>
      <c r="C323" s="70" t="s">
        <v>108</v>
      </c>
      <c r="D323" s="70" t="s">
        <v>82</v>
      </c>
      <c r="E323" s="70" t="s">
        <v>7</v>
      </c>
      <c r="F323" s="70" t="s">
        <v>104</v>
      </c>
      <c r="G323" s="71" t="str">
        <f>V!B125</f>
        <v>%</v>
      </c>
      <c r="H323" s="70" t="s">
        <v>96</v>
      </c>
      <c r="I323" s="72">
        <v>5</v>
      </c>
      <c r="J323" s="74">
        <f>V!D125*100</f>
        <v>82</v>
      </c>
      <c r="K323" s="74">
        <f>V!E125*100</f>
        <v>82</v>
      </c>
      <c r="L323" s="74">
        <f>V!F125*100</f>
        <v>82</v>
      </c>
      <c r="M323" s="74">
        <f>V!G125*100</f>
        <v>82</v>
      </c>
      <c r="N323" s="74">
        <f>V!H125*100</f>
        <v>82</v>
      </c>
      <c r="O323" s="74">
        <f>V!I125*100</f>
        <v>82</v>
      </c>
      <c r="P323" s="74">
        <f>V!J125*100</f>
        <v>82</v>
      </c>
      <c r="Q323" s="74">
        <f>V!K125*100</f>
        <v>82</v>
      </c>
      <c r="R323" s="74">
        <f>V!L125*100</f>
        <v>82</v>
      </c>
      <c r="S323" s="74">
        <f>V!M125*100</f>
        <v>82</v>
      </c>
      <c r="T323" s="74">
        <f>V!N125*100</f>
        <v>82</v>
      </c>
      <c r="U323" s="74">
        <f>V!O125*100</f>
        <v>82</v>
      </c>
      <c r="V323" s="74">
        <f>V!P125*100</f>
        <v>82</v>
      </c>
      <c r="W323" s="74">
        <f>V!Q125*100</f>
        <v>82</v>
      </c>
      <c r="X323" s="74">
        <f>V!R125*100</f>
        <v>82</v>
      </c>
      <c r="Y323" s="74">
        <f>V!S125*100</f>
        <v>82</v>
      </c>
      <c r="Z323" s="74">
        <f>V!T125*100</f>
        <v>82</v>
      </c>
      <c r="AA323" s="74">
        <f>V!U125*100</f>
        <v>82</v>
      </c>
      <c r="AB323" s="74">
        <f>V!V125*100</f>
        <v>82</v>
      </c>
      <c r="AC323" s="74">
        <f>V!W125*100</f>
        <v>82</v>
      </c>
      <c r="AD323" s="74">
        <f>V!X125*100</f>
        <v>82</v>
      </c>
      <c r="AE323" s="74">
        <f>V!Y125*100</f>
        <v>82</v>
      </c>
      <c r="AF323" s="74">
        <f>V!Z125*100</f>
        <v>82</v>
      </c>
      <c r="AG323" s="74">
        <f>V!AA125*100</f>
        <v>82</v>
      </c>
      <c r="AH323" s="74">
        <f>V!AB125*100</f>
        <v>82</v>
      </c>
      <c r="AI323" s="74">
        <f>V!AC125*100</f>
        <v>82</v>
      </c>
      <c r="AJ323" s="74">
        <f>V!AD125*100</f>
        <v>82</v>
      </c>
      <c r="AK323" s="74">
        <f>V!AE125*100</f>
        <v>82</v>
      </c>
      <c r="AL323" s="74">
        <f>V!AF125*100</f>
        <v>82</v>
      </c>
      <c r="AM323" s="74">
        <f>V!AG125*100</f>
        <v>82</v>
      </c>
      <c r="AN323" s="74">
        <f>V!AH125*100</f>
        <v>82</v>
      </c>
      <c r="AO323" s="74">
        <f>V!AI125*100</f>
        <v>82</v>
      </c>
      <c r="AP323" s="74">
        <f>V!AJ125*100</f>
        <v>82</v>
      </c>
      <c r="AQ323" s="74">
        <f>V!AK125*100</f>
        <v>82</v>
      </c>
    </row>
    <row r="324" spans="1:43" x14ac:dyDescent="0.2">
      <c r="A324" s="70" t="s">
        <v>97</v>
      </c>
      <c r="B324" s="70" t="s">
        <v>110</v>
      </c>
      <c r="C324" s="70" t="s">
        <v>108</v>
      </c>
      <c r="D324" s="70" t="s">
        <v>82</v>
      </c>
      <c r="E324" s="70" t="s">
        <v>9</v>
      </c>
      <c r="F324" s="70" t="s">
        <v>104</v>
      </c>
      <c r="G324" s="71" t="str">
        <f>V!B126</f>
        <v>%</v>
      </c>
      <c r="H324" s="70" t="s">
        <v>96</v>
      </c>
      <c r="I324" s="72">
        <v>5</v>
      </c>
      <c r="J324" s="74">
        <f>V!D126*100</f>
        <v>74.099999999999994</v>
      </c>
      <c r="K324" s="74">
        <f>V!E126*100</f>
        <v>74.099999999999994</v>
      </c>
      <c r="L324" s="74">
        <f>V!F126*100</f>
        <v>74.099999999999994</v>
      </c>
      <c r="M324" s="74">
        <f>V!G126*100</f>
        <v>74.099999999999994</v>
      </c>
      <c r="N324" s="74">
        <f>V!H126*100</f>
        <v>74.099999999999994</v>
      </c>
      <c r="O324" s="74">
        <f>V!I126*100</f>
        <v>74.099999999999994</v>
      </c>
      <c r="P324" s="74">
        <f>V!J126*100</f>
        <v>74.099999999999994</v>
      </c>
      <c r="Q324" s="74">
        <f>V!K126*100</f>
        <v>74.099999999999994</v>
      </c>
      <c r="R324" s="74">
        <f>V!L126*100</f>
        <v>74.099999999999994</v>
      </c>
      <c r="S324" s="74">
        <f>V!M126*100</f>
        <v>74.099999999999994</v>
      </c>
      <c r="T324" s="74">
        <f>V!N126*100</f>
        <v>74.099999999999994</v>
      </c>
      <c r="U324" s="74">
        <f>V!O126*100</f>
        <v>74.099999999999994</v>
      </c>
      <c r="V324" s="74">
        <f>V!P126*100</f>
        <v>74.099999999999994</v>
      </c>
      <c r="W324" s="74">
        <f>V!Q126*100</f>
        <v>74.099999999999994</v>
      </c>
      <c r="X324" s="74">
        <f>V!R126*100</f>
        <v>74.099999999999994</v>
      </c>
      <c r="Y324" s="74">
        <f>V!S126*100</f>
        <v>74.099999999999994</v>
      </c>
      <c r="Z324" s="74">
        <f>V!T126*100</f>
        <v>74.099999999999994</v>
      </c>
      <c r="AA324" s="74">
        <f>V!U126*100</f>
        <v>74.099999999999994</v>
      </c>
      <c r="AB324" s="74">
        <f>V!V126*100</f>
        <v>74.099999999999994</v>
      </c>
      <c r="AC324" s="74">
        <f>V!W126*100</f>
        <v>74.099999999999994</v>
      </c>
      <c r="AD324" s="74">
        <f>V!X126*100</f>
        <v>74.099999999999994</v>
      </c>
      <c r="AE324" s="74">
        <f>V!Y126*100</f>
        <v>74.099999999999994</v>
      </c>
      <c r="AF324" s="74">
        <f>V!Z126*100</f>
        <v>74.099999999999994</v>
      </c>
      <c r="AG324" s="74">
        <f>V!AA126*100</f>
        <v>74.099999999999994</v>
      </c>
      <c r="AH324" s="74">
        <f>V!AB126*100</f>
        <v>74.099999999999994</v>
      </c>
      <c r="AI324" s="74">
        <f>V!AC126*100</f>
        <v>74.099999999999994</v>
      </c>
      <c r="AJ324" s="74">
        <f>V!AD126*100</f>
        <v>74.099999999999994</v>
      </c>
      <c r="AK324" s="74">
        <f>V!AE126*100</f>
        <v>74.099999999999994</v>
      </c>
      <c r="AL324" s="74">
        <f>V!AF126*100</f>
        <v>74.099999999999994</v>
      </c>
      <c r="AM324" s="74">
        <f>V!AG126*100</f>
        <v>74.099999999999994</v>
      </c>
      <c r="AN324" s="74">
        <f>V!AH126*100</f>
        <v>74.099999999999994</v>
      </c>
      <c r="AO324" s="74">
        <f>V!AI126*100</f>
        <v>74.099999999999994</v>
      </c>
      <c r="AP324" s="74">
        <f>V!AJ126*100</f>
        <v>74.099999999999994</v>
      </c>
      <c r="AQ324" s="74">
        <f>V!AK126*100</f>
        <v>74.099999999999994</v>
      </c>
    </row>
    <row r="325" spans="1:43" x14ac:dyDescent="0.2">
      <c r="A325" s="70" t="s">
        <v>97</v>
      </c>
      <c r="B325" s="70" t="s">
        <v>110</v>
      </c>
      <c r="C325" s="70" t="s">
        <v>108</v>
      </c>
      <c r="D325" s="70" t="s">
        <v>82</v>
      </c>
      <c r="E325" s="70" t="s">
        <v>10</v>
      </c>
      <c r="F325" s="70" t="s">
        <v>104</v>
      </c>
      <c r="G325" s="71" t="str">
        <f>V!B127</f>
        <v>%</v>
      </c>
      <c r="H325" s="70" t="s">
        <v>96</v>
      </c>
      <c r="I325" s="72">
        <v>5</v>
      </c>
      <c r="J325" s="74">
        <f>V!D127*100</f>
        <v>82</v>
      </c>
      <c r="K325" s="74">
        <f>V!E127*100</f>
        <v>82</v>
      </c>
      <c r="L325" s="74">
        <f>V!F127*100</f>
        <v>82</v>
      </c>
      <c r="M325" s="74">
        <f>V!G127*100</f>
        <v>82</v>
      </c>
      <c r="N325" s="74">
        <f>V!H127*100</f>
        <v>82</v>
      </c>
      <c r="O325" s="74">
        <f>V!I127*100</f>
        <v>82</v>
      </c>
      <c r="P325" s="74">
        <f>V!J127*100</f>
        <v>82</v>
      </c>
      <c r="Q325" s="74">
        <f>V!K127*100</f>
        <v>82</v>
      </c>
      <c r="R325" s="74">
        <f>V!L127*100</f>
        <v>82</v>
      </c>
      <c r="S325" s="74">
        <f>V!M127*100</f>
        <v>82</v>
      </c>
      <c r="T325" s="74">
        <f>V!N127*100</f>
        <v>82</v>
      </c>
      <c r="U325" s="74">
        <f>V!O127*100</f>
        <v>82</v>
      </c>
      <c r="V325" s="74">
        <f>V!P127*100</f>
        <v>82</v>
      </c>
      <c r="W325" s="74">
        <f>V!Q127*100</f>
        <v>82</v>
      </c>
      <c r="X325" s="74">
        <f>V!R127*100</f>
        <v>82</v>
      </c>
      <c r="Y325" s="74">
        <f>V!S127*100</f>
        <v>82</v>
      </c>
      <c r="Z325" s="74">
        <f>V!T127*100</f>
        <v>82</v>
      </c>
      <c r="AA325" s="74">
        <f>V!U127*100</f>
        <v>82</v>
      </c>
      <c r="AB325" s="74">
        <f>V!V127*100</f>
        <v>82</v>
      </c>
      <c r="AC325" s="74">
        <f>V!W127*100</f>
        <v>82</v>
      </c>
      <c r="AD325" s="74">
        <f>V!X127*100</f>
        <v>82</v>
      </c>
      <c r="AE325" s="74">
        <f>V!Y127*100</f>
        <v>82</v>
      </c>
      <c r="AF325" s="74">
        <f>V!Z127*100</f>
        <v>82</v>
      </c>
      <c r="AG325" s="74">
        <f>V!AA127*100</f>
        <v>82</v>
      </c>
      <c r="AH325" s="74">
        <f>V!AB127*100</f>
        <v>82</v>
      </c>
      <c r="AI325" s="74">
        <f>V!AC127*100</f>
        <v>82</v>
      </c>
      <c r="AJ325" s="74">
        <f>V!AD127*100</f>
        <v>82</v>
      </c>
      <c r="AK325" s="74">
        <f>V!AE127*100</f>
        <v>82</v>
      </c>
      <c r="AL325" s="74">
        <f>V!AF127*100</f>
        <v>82</v>
      </c>
      <c r="AM325" s="74">
        <f>V!AG127*100</f>
        <v>82</v>
      </c>
      <c r="AN325" s="74">
        <f>V!AH127*100</f>
        <v>82</v>
      </c>
      <c r="AO325" s="74">
        <f>V!AI127*100</f>
        <v>82</v>
      </c>
      <c r="AP325" s="74">
        <f>V!AJ127*100</f>
        <v>82</v>
      </c>
      <c r="AQ325" s="74">
        <f>V!AK127*100</f>
        <v>82</v>
      </c>
    </row>
    <row r="326" spans="1:43" x14ac:dyDescent="0.2">
      <c r="A326" s="70" t="s">
        <v>97</v>
      </c>
      <c r="B326" s="70" t="s">
        <v>110</v>
      </c>
      <c r="C326" s="70" t="s">
        <v>108</v>
      </c>
      <c r="D326" s="70" t="s">
        <v>82</v>
      </c>
      <c r="E326" s="70" t="s">
        <v>11</v>
      </c>
      <c r="F326" s="70" t="s">
        <v>104</v>
      </c>
      <c r="G326" s="71" t="str">
        <f>V!B128</f>
        <v>%</v>
      </c>
      <c r="H326" s="70" t="s">
        <v>96</v>
      </c>
      <c r="I326" s="72">
        <v>5</v>
      </c>
      <c r="J326" s="74">
        <f>V!D128*100</f>
        <v>76.7</v>
      </c>
      <c r="K326" s="74">
        <f>V!E128*100</f>
        <v>76.7</v>
      </c>
      <c r="L326" s="74">
        <f>V!F128*100</f>
        <v>76.7</v>
      </c>
      <c r="M326" s="74">
        <f>V!G128*100</f>
        <v>76.7</v>
      </c>
      <c r="N326" s="74">
        <f>V!H128*100</f>
        <v>76.7</v>
      </c>
      <c r="O326" s="74">
        <f>V!I128*100</f>
        <v>76.7</v>
      </c>
      <c r="P326" s="74">
        <f>V!J128*100</f>
        <v>76.7</v>
      </c>
      <c r="Q326" s="74">
        <f>V!K128*100</f>
        <v>76.7</v>
      </c>
      <c r="R326" s="74">
        <f>V!L128*100</f>
        <v>76.7</v>
      </c>
      <c r="S326" s="74">
        <f>V!M128*100</f>
        <v>76.7</v>
      </c>
      <c r="T326" s="74">
        <f>V!N128*100</f>
        <v>76.7</v>
      </c>
      <c r="U326" s="74">
        <f>V!O128*100</f>
        <v>76.7</v>
      </c>
      <c r="V326" s="74">
        <f>V!P128*100</f>
        <v>76.7</v>
      </c>
      <c r="W326" s="74">
        <f>V!Q128*100</f>
        <v>76.7</v>
      </c>
      <c r="X326" s="74">
        <f>V!R128*100</f>
        <v>76.7</v>
      </c>
      <c r="Y326" s="74">
        <f>V!S128*100</f>
        <v>76.7</v>
      </c>
      <c r="Z326" s="74">
        <f>V!T128*100</f>
        <v>76.7</v>
      </c>
      <c r="AA326" s="74">
        <f>V!U128*100</f>
        <v>76.7</v>
      </c>
      <c r="AB326" s="74">
        <f>V!V128*100</f>
        <v>76.7</v>
      </c>
      <c r="AC326" s="74">
        <f>V!W128*100</f>
        <v>76.7</v>
      </c>
      <c r="AD326" s="74">
        <f>V!X128*100</f>
        <v>76.7</v>
      </c>
      <c r="AE326" s="74">
        <f>V!Y128*100</f>
        <v>76.7</v>
      </c>
      <c r="AF326" s="74">
        <f>V!Z128*100</f>
        <v>76.7</v>
      </c>
      <c r="AG326" s="74">
        <f>V!AA128*100</f>
        <v>76.7</v>
      </c>
      <c r="AH326" s="74">
        <f>V!AB128*100</f>
        <v>76.7</v>
      </c>
      <c r="AI326" s="74">
        <f>V!AC128*100</f>
        <v>76.7</v>
      </c>
      <c r="AJ326" s="74">
        <f>V!AD128*100</f>
        <v>76.7</v>
      </c>
      <c r="AK326" s="74">
        <f>V!AE128*100</f>
        <v>76.7</v>
      </c>
      <c r="AL326" s="74">
        <f>V!AF128*100</f>
        <v>76.7</v>
      </c>
      <c r="AM326" s="74">
        <f>V!AG128*100</f>
        <v>76.7</v>
      </c>
      <c r="AN326" s="74">
        <f>V!AH128*100</f>
        <v>76.7</v>
      </c>
      <c r="AO326" s="74">
        <f>V!AI128*100</f>
        <v>76.7</v>
      </c>
      <c r="AP326" s="74">
        <f>V!AJ128*100</f>
        <v>76.7</v>
      </c>
      <c r="AQ326" s="74">
        <f>V!AK128*100</f>
        <v>76.7</v>
      </c>
    </row>
    <row r="327" spans="1:43" x14ac:dyDescent="0.2">
      <c r="A327" s="70" t="s">
        <v>97</v>
      </c>
      <c r="B327" s="70" t="s">
        <v>110</v>
      </c>
      <c r="C327" s="70" t="s">
        <v>108</v>
      </c>
      <c r="D327" s="70" t="s">
        <v>82</v>
      </c>
      <c r="E327" s="70" t="s">
        <v>111</v>
      </c>
      <c r="F327" s="70" t="s">
        <v>104</v>
      </c>
      <c r="G327" s="71" t="str">
        <f>V!B129</f>
        <v>%</v>
      </c>
      <c r="H327" s="70" t="s">
        <v>96</v>
      </c>
      <c r="I327" s="72">
        <v>5</v>
      </c>
      <c r="J327" s="74">
        <f>V!D129*100</f>
        <v>63.2</v>
      </c>
      <c r="K327" s="74">
        <f>V!E129*100</f>
        <v>63.2</v>
      </c>
      <c r="L327" s="74">
        <f>V!F129*100</f>
        <v>63.2</v>
      </c>
      <c r="M327" s="74">
        <f>V!G129*100</f>
        <v>63.2</v>
      </c>
      <c r="N327" s="74">
        <f>V!H129*100</f>
        <v>63.252666666666656</v>
      </c>
      <c r="O327" s="74">
        <f>V!I129*100</f>
        <v>63.305333333333337</v>
      </c>
      <c r="P327" s="74">
        <f>V!J129*100</f>
        <v>63.35799999999999</v>
      </c>
      <c r="Q327" s="74">
        <f>V!K129*100</f>
        <v>63.410666666666671</v>
      </c>
      <c r="R327" s="74">
        <f>V!L129*100</f>
        <v>63.463333333333338</v>
      </c>
      <c r="S327" s="74">
        <f>V!M129*100</f>
        <v>63.515999999999991</v>
      </c>
      <c r="T327" s="74">
        <f>V!N129*100</f>
        <v>63.568666666666672</v>
      </c>
      <c r="U327" s="74">
        <f>V!O129*100</f>
        <v>63.621333333333332</v>
      </c>
      <c r="V327" s="74">
        <f>V!P129*100</f>
        <v>63.674000000000007</v>
      </c>
      <c r="W327" s="74">
        <f>V!Q129*100</f>
        <v>63.726666666666667</v>
      </c>
      <c r="X327" s="74">
        <f>V!R129*100</f>
        <v>63.779333333333341</v>
      </c>
      <c r="Y327" s="74">
        <f>V!S129*100</f>
        <v>63.832000000000001</v>
      </c>
      <c r="Z327" s="74">
        <f>V!T129*100</f>
        <v>63.884666666666668</v>
      </c>
      <c r="AA327" s="74">
        <f>V!U129*100</f>
        <v>63.937333333333335</v>
      </c>
      <c r="AB327" s="74">
        <f>V!V129*100</f>
        <v>63.99</v>
      </c>
      <c r="AC327" s="74">
        <f>V!W129*100</f>
        <v>64.042666666666676</v>
      </c>
      <c r="AD327" s="74">
        <f>V!X129*100</f>
        <v>64.095333333333343</v>
      </c>
      <c r="AE327" s="74">
        <f>V!Y129*100</f>
        <v>64.147999999999996</v>
      </c>
      <c r="AF327" s="74">
        <f>V!Z129*100</f>
        <v>64.200666666666677</v>
      </c>
      <c r="AG327" s="74">
        <f>V!AA129*100</f>
        <v>64.25333333333333</v>
      </c>
      <c r="AH327" s="74">
        <f>V!AB129*100</f>
        <v>64.306000000000012</v>
      </c>
      <c r="AI327" s="74">
        <f>V!AC129*100</f>
        <v>64.358666666666664</v>
      </c>
      <c r="AJ327" s="74">
        <f>V!AD129*100</f>
        <v>64.411333333333332</v>
      </c>
      <c r="AK327" s="74">
        <f>V!AE129*100</f>
        <v>64.463999999999999</v>
      </c>
      <c r="AL327" s="74">
        <f>V!AF129*100</f>
        <v>64.516666666666666</v>
      </c>
      <c r="AM327" s="74">
        <f>V!AG129*100</f>
        <v>64.569333333333333</v>
      </c>
      <c r="AN327" s="74">
        <f>V!AH129*100</f>
        <v>64.622</v>
      </c>
      <c r="AO327" s="74">
        <f>V!AI129*100</f>
        <v>64.674666666666667</v>
      </c>
      <c r="AP327" s="74">
        <f>V!AJ129*100</f>
        <v>64.727333333333334</v>
      </c>
      <c r="AQ327" s="74">
        <f>V!AK129*100</f>
        <v>64.779999999999987</v>
      </c>
    </row>
    <row r="328" spans="1:43" x14ac:dyDescent="0.2">
      <c r="A328" s="70" t="s">
        <v>97</v>
      </c>
      <c r="B328" s="70" t="s">
        <v>110</v>
      </c>
      <c r="C328" s="70" t="s">
        <v>108</v>
      </c>
      <c r="D328" s="70" t="s">
        <v>82</v>
      </c>
      <c r="E328" s="70" t="s">
        <v>12</v>
      </c>
      <c r="F328" s="70" t="s">
        <v>104</v>
      </c>
      <c r="G328" s="71" t="str">
        <f>V!B130</f>
        <v>%</v>
      </c>
      <c r="H328" s="70" t="s">
        <v>96</v>
      </c>
      <c r="I328" s="72">
        <v>5</v>
      </c>
      <c r="J328" s="74">
        <f>V!D130*100</f>
        <v>81.8</v>
      </c>
      <c r="K328" s="74">
        <f>V!E130*100</f>
        <v>81.8</v>
      </c>
      <c r="L328" s="74">
        <f>V!F130*100</f>
        <v>81.8</v>
      </c>
      <c r="M328" s="74">
        <f>V!G130*100</f>
        <v>81.819473029999997</v>
      </c>
      <c r="N328" s="74">
        <f>V!H130*100</f>
        <v>81.887655924191662</v>
      </c>
      <c r="O328" s="74">
        <f>V!I130*100</f>
        <v>81.955838818383342</v>
      </c>
      <c r="P328" s="74">
        <f>V!J130*100</f>
        <v>82.024021712575006</v>
      </c>
      <c r="Q328" s="74">
        <f>V!K130*100</f>
        <v>82.092204606766671</v>
      </c>
      <c r="R328" s="74">
        <f>V!L130*100</f>
        <v>82.160387500958336</v>
      </c>
      <c r="S328" s="74">
        <f>V!M130*100</f>
        <v>82.228570395149987</v>
      </c>
      <c r="T328" s="74">
        <f>V!N130*100</f>
        <v>82.296753289341666</v>
      </c>
      <c r="U328" s="74">
        <f>V!O130*100</f>
        <v>82.364936183533331</v>
      </c>
      <c r="V328" s="74">
        <f>V!P130*100</f>
        <v>82.43311907772501</v>
      </c>
      <c r="W328" s="74">
        <f>V!Q130*100</f>
        <v>82.501301971916661</v>
      </c>
      <c r="X328" s="74">
        <f>V!R130*100</f>
        <v>82.56948486610834</v>
      </c>
      <c r="Y328" s="74">
        <f>V!S130*100</f>
        <v>82.637667760300005</v>
      </c>
      <c r="Z328" s="74">
        <f>V!T130*100</f>
        <v>82.70585065449167</v>
      </c>
      <c r="AA328" s="74">
        <f>V!U130*100</f>
        <v>82.774033548683335</v>
      </c>
      <c r="AB328" s="74">
        <f>V!V130*100</f>
        <v>82.842216442874999</v>
      </c>
      <c r="AC328" s="74">
        <f>V!W130*100</f>
        <v>82.910399337066679</v>
      </c>
      <c r="AD328" s="74">
        <f>V!X130*100</f>
        <v>82.978582231258329</v>
      </c>
      <c r="AE328" s="74">
        <f>V!Y130*100</f>
        <v>83.046765125449994</v>
      </c>
      <c r="AF328" s="74">
        <f>V!Z130*100</f>
        <v>83.114948019641659</v>
      </c>
      <c r="AG328" s="74">
        <f>V!AA130*100</f>
        <v>83.183130913833324</v>
      </c>
      <c r="AH328" s="74">
        <f>V!AB130*100</f>
        <v>83.251313808025003</v>
      </c>
      <c r="AI328" s="74">
        <f>V!AC130*100</f>
        <v>83.319496702216668</v>
      </c>
      <c r="AJ328" s="74">
        <f>V!AD130*100</f>
        <v>83.387679596408333</v>
      </c>
      <c r="AK328" s="74">
        <f>V!AE130*100</f>
        <v>83.455862490599998</v>
      </c>
      <c r="AL328" s="74">
        <f>V!AF130*100</f>
        <v>83.524045384791663</v>
      </c>
      <c r="AM328" s="74">
        <f>V!AG130*100</f>
        <v>83.592228278983342</v>
      </c>
      <c r="AN328" s="74">
        <f>V!AH130*100</f>
        <v>83.660411173174992</v>
      </c>
      <c r="AO328" s="74">
        <f>V!AI130*100</f>
        <v>83.728594067366686</v>
      </c>
      <c r="AP328" s="74">
        <f>V!AJ130*100</f>
        <v>83.796776961558336</v>
      </c>
      <c r="AQ328" s="74">
        <f>V!AK130*100</f>
        <v>83.864959855750001</v>
      </c>
    </row>
    <row r="329" spans="1:43" x14ac:dyDescent="0.2">
      <c r="A329" s="70" t="s">
        <v>97</v>
      </c>
      <c r="B329" s="70" t="s">
        <v>110</v>
      </c>
      <c r="C329" s="70" t="s">
        <v>108</v>
      </c>
      <c r="D329" s="70" t="s">
        <v>82</v>
      </c>
      <c r="E329" s="70" t="s">
        <v>54</v>
      </c>
      <c r="F329" s="70" t="s">
        <v>104</v>
      </c>
      <c r="G329" s="71" t="str">
        <f>V!B131</f>
        <v>%</v>
      </c>
      <c r="H329" s="70" t="s">
        <v>96</v>
      </c>
      <c r="I329" s="72">
        <v>5</v>
      </c>
      <c r="J329" s="74">
        <f>V!D131*100</f>
        <v>50</v>
      </c>
      <c r="K329" s="74">
        <f>V!E131*100</f>
        <v>50</v>
      </c>
      <c r="L329" s="74">
        <f>V!F131*100</f>
        <v>50</v>
      </c>
      <c r="M329" s="74">
        <f>V!G131*100</f>
        <v>50</v>
      </c>
      <c r="N329" s="74">
        <f>V!H131*100</f>
        <v>50.041666666666664</v>
      </c>
      <c r="O329" s="74">
        <f>V!I131*100</f>
        <v>50.083333333333336</v>
      </c>
      <c r="P329" s="74">
        <f>V!J131*100</f>
        <v>50.125</v>
      </c>
      <c r="Q329" s="74">
        <f>V!K131*100</f>
        <v>50.166666666666671</v>
      </c>
      <c r="R329" s="74">
        <f>V!L131*100</f>
        <v>50.208333333333336</v>
      </c>
      <c r="S329" s="74">
        <f>V!M131*100</f>
        <v>50.249999999999993</v>
      </c>
      <c r="T329" s="74">
        <f>V!N131*100</f>
        <v>50.291666666666671</v>
      </c>
      <c r="U329" s="74">
        <f>V!O131*100</f>
        <v>50.333333333333329</v>
      </c>
      <c r="V329" s="74">
        <f>V!P131*100</f>
        <v>50.375</v>
      </c>
      <c r="W329" s="74">
        <f>V!Q131*100</f>
        <v>50.416666666666664</v>
      </c>
      <c r="X329" s="74">
        <f>V!R131*100</f>
        <v>50.458333333333336</v>
      </c>
      <c r="Y329" s="74">
        <f>V!S131*100</f>
        <v>50.5</v>
      </c>
      <c r="Z329" s="74">
        <f>V!T131*100</f>
        <v>50.541666666666664</v>
      </c>
      <c r="AA329" s="74">
        <f>V!U131*100</f>
        <v>50.583333333333336</v>
      </c>
      <c r="AB329" s="74">
        <f>V!V131*100</f>
        <v>50.625</v>
      </c>
      <c r="AC329" s="74">
        <f>V!W131*100</f>
        <v>50.666666666666671</v>
      </c>
      <c r="AD329" s="74">
        <f>V!X131*100</f>
        <v>50.708333333333336</v>
      </c>
      <c r="AE329" s="74">
        <f>V!Y131*100</f>
        <v>50.749999999999993</v>
      </c>
      <c r="AF329" s="74">
        <f>V!Z131*100</f>
        <v>50.791666666666671</v>
      </c>
      <c r="AG329" s="74">
        <f>V!AA131*100</f>
        <v>50.833333333333329</v>
      </c>
      <c r="AH329" s="74">
        <f>V!AB131*100</f>
        <v>50.875</v>
      </c>
      <c r="AI329" s="74">
        <f>V!AC131*100</f>
        <v>50.916666666666664</v>
      </c>
      <c r="AJ329" s="74">
        <f>V!AD131*100</f>
        <v>50.958333333333329</v>
      </c>
      <c r="AK329" s="74">
        <f>V!AE131*100</f>
        <v>51</v>
      </c>
      <c r="AL329" s="74">
        <f>V!AF131*100</f>
        <v>51.041666666666664</v>
      </c>
      <c r="AM329" s="74">
        <f>V!AG131*100</f>
        <v>51.083333333333336</v>
      </c>
      <c r="AN329" s="74">
        <f>V!AH131*100</f>
        <v>51.125</v>
      </c>
      <c r="AO329" s="74">
        <f>V!AI131*100</f>
        <v>51.166666666666671</v>
      </c>
      <c r="AP329" s="74">
        <f>V!AJ131*100</f>
        <v>51.208333333333336</v>
      </c>
      <c r="AQ329" s="74">
        <f>V!AK131*100</f>
        <v>51.249999999999993</v>
      </c>
    </row>
    <row r="330" spans="1:43" x14ac:dyDescent="0.2">
      <c r="A330" s="70" t="s">
        <v>97</v>
      </c>
      <c r="B330" s="70" t="s">
        <v>110</v>
      </c>
      <c r="C330" s="70" t="s">
        <v>108</v>
      </c>
      <c r="D330" s="70" t="s">
        <v>82</v>
      </c>
      <c r="E330" s="70" t="s">
        <v>78</v>
      </c>
      <c r="F330" s="70" t="s">
        <v>104</v>
      </c>
      <c r="G330" s="71" t="str">
        <f>V!B132</f>
        <v>%</v>
      </c>
      <c r="H330" s="70" t="s">
        <v>96</v>
      </c>
      <c r="I330" s="72">
        <v>5</v>
      </c>
      <c r="J330" s="74">
        <f>V!D132*100</f>
        <v>50</v>
      </c>
      <c r="K330" s="74">
        <f>V!E132*100</f>
        <v>50</v>
      </c>
      <c r="L330" s="74">
        <f>V!F132*100</f>
        <v>50</v>
      </c>
      <c r="M330" s="74">
        <f>V!G132*100</f>
        <v>50</v>
      </c>
      <c r="N330" s="74">
        <f>V!H132*100</f>
        <v>50.041666666666664</v>
      </c>
      <c r="O330" s="74">
        <f>V!I132*100</f>
        <v>50.083333333333336</v>
      </c>
      <c r="P330" s="74">
        <f>V!J132*100</f>
        <v>50.125</v>
      </c>
      <c r="Q330" s="74">
        <f>V!K132*100</f>
        <v>50.166666666666671</v>
      </c>
      <c r="R330" s="74">
        <f>V!L132*100</f>
        <v>50.208333333333336</v>
      </c>
      <c r="S330" s="74">
        <f>V!M132*100</f>
        <v>50.249999999999993</v>
      </c>
      <c r="T330" s="74">
        <f>V!N132*100</f>
        <v>50.291666666666671</v>
      </c>
      <c r="U330" s="74">
        <f>V!O132*100</f>
        <v>50.333333333333329</v>
      </c>
      <c r="V330" s="74">
        <f>V!P132*100</f>
        <v>50.375</v>
      </c>
      <c r="W330" s="74">
        <f>V!Q132*100</f>
        <v>50.416666666666664</v>
      </c>
      <c r="X330" s="74">
        <f>V!R132*100</f>
        <v>50.458333333333336</v>
      </c>
      <c r="Y330" s="74">
        <f>V!S132*100</f>
        <v>50.5</v>
      </c>
      <c r="Z330" s="74">
        <f>V!T132*100</f>
        <v>50.541666666666664</v>
      </c>
      <c r="AA330" s="74">
        <f>V!U132*100</f>
        <v>50.583333333333336</v>
      </c>
      <c r="AB330" s="74">
        <f>V!V132*100</f>
        <v>50.625</v>
      </c>
      <c r="AC330" s="74">
        <f>V!W132*100</f>
        <v>50.666666666666671</v>
      </c>
      <c r="AD330" s="74">
        <f>V!X132*100</f>
        <v>50.708333333333336</v>
      </c>
      <c r="AE330" s="74">
        <f>V!Y132*100</f>
        <v>50.749999999999993</v>
      </c>
      <c r="AF330" s="74">
        <f>V!Z132*100</f>
        <v>50.791666666666671</v>
      </c>
      <c r="AG330" s="74">
        <f>V!AA132*100</f>
        <v>50.833333333333329</v>
      </c>
      <c r="AH330" s="74">
        <f>V!AB132*100</f>
        <v>50.875</v>
      </c>
      <c r="AI330" s="74">
        <f>V!AC132*100</f>
        <v>50.916666666666664</v>
      </c>
      <c r="AJ330" s="74">
        <f>V!AD132*100</f>
        <v>50.958333333333329</v>
      </c>
      <c r="AK330" s="74">
        <f>V!AE132*100</f>
        <v>51</v>
      </c>
      <c r="AL330" s="74">
        <f>V!AF132*100</f>
        <v>51.041666666666664</v>
      </c>
      <c r="AM330" s="74">
        <f>V!AG132*100</f>
        <v>51.083333333333336</v>
      </c>
      <c r="AN330" s="74">
        <f>V!AH132*100</f>
        <v>51.125</v>
      </c>
      <c r="AO330" s="74">
        <f>V!AI132*100</f>
        <v>51.166666666666671</v>
      </c>
      <c r="AP330" s="74">
        <f>V!AJ132*100</f>
        <v>51.208333333333336</v>
      </c>
      <c r="AQ330" s="74">
        <f>V!AK132*100</f>
        <v>51.249999999999993</v>
      </c>
    </row>
    <row r="331" spans="1:43" x14ac:dyDescent="0.2">
      <c r="A331" s="70" t="s">
        <v>97</v>
      </c>
      <c r="B331" s="70" t="s">
        <v>110</v>
      </c>
      <c r="C331" s="70" t="s">
        <v>108</v>
      </c>
      <c r="D331" s="70" t="s">
        <v>82</v>
      </c>
      <c r="E331" s="70" t="s">
        <v>13</v>
      </c>
      <c r="F331" s="70" t="s">
        <v>104</v>
      </c>
      <c r="G331" s="71" t="str">
        <f>V!B133</f>
        <v>%</v>
      </c>
      <c r="H331" s="70" t="s">
        <v>96</v>
      </c>
      <c r="I331" s="72">
        <v>5</v>
      </c>
      <c r="J331" s="74">
        <f>V!D133*100</f>
        <v>76.7</v>
      </c>
      <c r="K331" s="74">
        <f>V!E133*100</f>
        <v>76.7</v>
      </c>
      <c r="L331" s="74">
        <f>V!F133*100</f>
        <v>76.7</v>
      </c>
      <c r="M331" s="74">
        <f>V!G133*100</f>
        <v>76.7</v>
      </c>
      <c r="N331" s="74">
        <f>V!H133*100</f>
        <v>76.76391666666666</v>
      </c>
      <c r="O331" s="74">
        <f>V!I133*100</f>
        <v>76.827833333333345</v>
      </c>
      <c r="P331" s="74">
        <f>V!J133*100</f>
        <v>76.891749999999988</v>
      </c>
      <c r="Q331" s="74">
        <f>V!K133*100</f>
        <v>76.955666666666673</v>
      </c>
      <c r="R331" s="74">
        <f>V!L133*100</f>
        <v>77.01958333333333</v>
      </c>
      <c r="S331" s="74">
        <f>V!M133*100</f>
        <v>77.083499999999987</v>
      </c>
      <c r="T331" s="74">
        <f>V!N133*100</f>
        <v>77.147416666666672</v>
      </c>
      <c r="U331" s="74">
        <f>V!O133*100</f>
        <v>77.211333333333329</v>
      </c>
      <c r="V331" s="74">
        <f>V!P133*100</f>
        <v>77.27525</v>
      </c>
      <c r="W331" s="74">
        <f>V!Q133*100</f>
        <v>77.339166666666671</v>
      </c>
      <c r="X331" s="74">
        <f>V!R133*100</f>
        <v>77.403083333333342</v>
      </c>
      <c r="Y331" s="74">
        <f>V!S133*100</f>
        <v>77.466999999999999</v>
      </c>
      <c r="Z331" s="74">
        <f>V!T133*100</f>
        <v>77.530916666666656</v>
      </c>
      <c r="AA331" s="74">
        <f>V!U133*100</f>
        <v>77.594833333333341</v>
      </c>
      <c r="AB331" s="74">
        <f>V!V133*100</f>
        <v>77.658749999999998</v>
      </c>
      <c r="AC331" s="74">
        <f>V!W133*100</f>
        <v>77.722666666666669</v>
      </c>
      <c r="AD331" s="74">
        <f>V!X133*100</f>
        <v>77.78658333333334</v>
      </c>
      <c r="AE331" s="74">
        <f>V!Y133*100</f>
        <v>77.850499999999982</v>
      </c>
      <c r="AF331" s="74">
        <f>V!Z133*100</f>
        <v>77.914416666666682</v>
      </c>
      <c r="AG331" s="74">
        <f>V!AA133*100</f>
        <v>77.978333333333325</v>
      </c>
      <c r="AH331" s="74">
        <f>V!AB133*100</f>
        <v>78.042249999999996</v>
      </c>
      <c r="AI331" s="74">
        <f>V!AC133*100</f>
        <v>78.106166666666667</v>
      </c>
      <c r="AJ331" s="74">
        <f>V!AD133*100</f>
        <v>78.170083333333324</v>
      </c>
      <c r="AK331" s="74">
        <f>V!AE133*100</f>
        <v>78.234000000000009</v>
      </c>
      <c r="AL331" s="74">
        <f>V!AF133*100</f>
        <v>78.297916666666666</v>
      </c>
      <c r="AM331" s="74">
        <f>V!AG133*100</f>
        <v>78.361833333333337</v>
      </c>
      <c r="AN331" s="74">
        <f>V!AH133*100</f>
        <v>78.425749999999994</v>
      </c>
      <c r="AO331" s="74">
        <f>V!AI133*100</f>
        <v>78.489666666666679</v>
      </c>
      <c r="AP331" s="74">
        <f>V!AJ133*100</f>
        <v>78.553583333333336</v>
      </c>
      <c r="AQ331" s="74">
        <f>V!AK133*100</f>
        <v>78.617499999999993</v>
      </c>
    </row>
    <row r="332" spans="1:43" x14ac:dyDescent="0.2">
      <c r="A332" s="70" t="s">
        <v>97</v>
      </c>
      <c r="B332" s="70" t="s">
        <v>110</v>
      </c>
      <c r="C332" s="70" t="s">
        <v>108</v>
      </c>
      <c r="D332" s="70" t="s">
        <v>82</v>
      </c>
      <c r="E332" s="70" t="s">
        <v>55</v>
      </c>
      <c r="F332" s="70" t="s">
        <v>104</v>
      </c>
      <c r="G332" s="71" t="str">
        <f>V!B134</f>
        <v>%</v>
      </c>
      <c r="H332" s="70" t="s">
        <v>96</v>
      </c>
      <c r="I332" s="72">
        <v>5</v>
      </c>
      <c r="J332" s="74">
        <f>V!D134*100</f>
        <v>76.7</v>
      </c>
      <c r="K332" s="74">
        <f>V!E134*100</f>
        <v>76.7</v>
      </c>
      <c r="L332" s="74">
        <f>V!F134*100</f>
        <v>76.7</v>
      </c>
      <c r="M332" s="74">
        <f>V!G134*100</f>
        <v>76.7</v>
      </c>
      <c r="N332" s="74">
        <f>V!H134*100</f>
        <v>76.76391666666666</v>
      </c>
      <c r="O332" s="74">
        <f>V!I134*100</f>
        <v>76.827833333333345</v>
      </c>
      <c r="P332" s="74">
        <f>V!J134*100</f>
        <v>76.891749999999988</v>
      </c>
      <c r="Q332" s="74">
        <f>V!K134*100</f>
        <v>76.955666666666673</v>
      </c>
      <c r="R332" s="74">
        <f>V!L134*100</f>
        <v>77.01958333333333</v>
      </c>
      <c r="S332" s="74">
        <f>V!M134*100</f>
        <v>77.083499999999987</v>
      </c>
      <c r="T332" s="74">
        <f>V!N134*100</f>
        <v>77.147416666666672</v>
      </c>
      <c r="U332" s="74">
        <f>V!O134*100</f>
        <v>77.211333333333329</v>
      </c>
      <c r="V332" s="74">
        <f>V!P134*100</f>
        <v>77.27525</v>
      </c>
      <c r="W332" s="74">
        <f>V!Q134*100</f>
        <v>77.339166666666671</v>
      </c>
      <c r="X332" s="74">
        <f>V!R134*100</f>
        <v>77.403083333333342</v>
      </c>
      <c r="Y332" s="74">
        <f>V!S134*100</f>
        <v>77.466999999999999</v>
      </c>
      <c r="Z332" s="74">
        <f>V!T134*100</f>
        <v>77.530916666666656</v>
      </c>
      <c r="AA332" s="74">
        <f>V!U134*100</f>
        <v>77.594833333333341</v>
      </c>
      <c r="AB332" s="74">
        <f>V!V134*100</f>
        <v>77.658749999999998</v>
      </c>
      <c r="AC332" s="74">
        <f>V!W134*100</f>
        <v>77.722666666666669</v>
      </c>
      <c r="AD332" s="74">
        <f>V!X134*100</f>
        <v>77.78658333333334</v>
      </c>
      <c r="AE332" s="74">
        <f>V!Y134*100</f>
        <v>77.850499999999982</v>
      </c>
      <c r="AF332" s="74">
        <f>V!Z134*100</f>
        <v>77.914416666666682</v>
      </c>
      <c r="AG332" s="74">
        <f>V!AA134*100</f>
        <v>77.978333333333325</v>
      </c>
      <c r="AH332" s="74">
        <f>V!AB134*100</f>
        <v>78.042249999999996</v>
      </c>
      <c r="AI332" s="74">
        <f>V!AC134*100</f>
        <v>78.106166666666667</v>
      </c>
      <c r="AJ332" s="74">
        <f>V!AD134*100</f>
        <v>78.170083333333324</v>
      </c>
      <c r="AK332" s="74">
        <f>V!AE134*100</f>
        <v>78.234000000000009</v>
      </c>
      <c r="AL332" s="74">
        <f>V!AF134*100</f>
        <v>78.297916666666666</v>
      </c>
      <c r="AM332" s="74">
        <f>V!AG134*100</f>
        <v>78.361833333333337</v>
      </c>
      <c r="AN332" s="74">
        <f>V!AH134*100</f>
        <v>78.425749999999994</v>
      </c>
      <c r="AO332" s="74">
        <f>V!AI134*100</f>
        <v>78.489666666666679</v>
      </c>
      <c r="AP332" s="74">
        <f>V!AJ134*100</f>
        <v>78.553583333333336</v>
      </c>
      <c r="AQ332" s="74">
        <f>V!AK134*100</f>
        <v>78.617499999999993</v>
      </c>
    </row>
    <row r="333" spans="1:43" x14ac:dyDescent="0.2">
      <c r="A333" s="70" t="s">
        <v>97</v>
      </c>
      <c r="B333" s="70" t="s">
        <v>110</v>
      </c>
      <c r="C333" s="70" t="s">
        <v>108</v>
      </c>
      <c r="D333" s="70" t="s">
        <v>82</v>
      </c>
      <c r="E333" s="70" t="s">
        <v>56</v>
      </c>
      <c r="F333" s="70" t="s">
        <v>104</v>
      </c>
      <c r="G333" s="71" t="str">
        <f>V!B135</f>
        <v>%</v>
      </c>
      <c r="H333" s="70" t="s">
        <v>96</v>
      </c>
      <c r="I333" s="72">
        <v>5</v>
      </c>
      <c r="J333" s="74">
        <f>V!D135*100</f>
        <v>73.400000000000006</v>
      </c>
      <c r="K333" s="74">
        <f>V!E135*100</f>
        <v>73.400000000000006</v>
      </c>
      <c r="L333" s="74">
        <f>V!F135*100</f>
        <v>73.400000000000006</v>
      </c>
      <c r="M333" s="74">
        <f>V!G135*100</f>
        <v>73.400000000000006</v>
      </c>
      <c r="N333" s="74">
        <f>V!H135*100</f>
        <v>73.461166666666671</v>
      </c>
      <c r="O333" s="74">
        <f>V!I135*100</f>
        <v>73.52233333333335</v>
      </c>
      <c r="P333" s="74">
        <f>V!J135*100</f>
        <v>73.583500000000001</v>
      </c>
      <c r="Q333" s="74">
        <f>V!K135*100</f>
        <v>73.64466666666668</v>
      </c>
      <c r="R333" s="74">
        <f>V!L135*100</f>
        <v>73.705833333333331</v>
      </c>
      <c r="S333" s="74">
        <f>V!M135*100</f>
        <v>73.76700000000001</v>
      </c>
      <c r="T333" s="74">
        <f>V!N135*100</f>
        <v>73.828166666666689</v>
      </c>
      <c r="U333" s="74">
        <f>V!O135*100</f>
        <v>73.88933333333334</v>
      </c>
      <c r="V333" s="74">
        <f>V!P135*100</f>
        <v>73.950500000000019</v>
      </c>
      <c r="W333" s="74">
        <f>V!Q135*100</f>
        <v>74.01166666666667</v>
      </c>
      <c r="X333" s="74">
        <f>V!R135*100</f>
        <v>74.07283333333335</v>
      </c>
      <c r="Y333" s="74">
        <f>V!S135*100</f>
        <v>74.134000000000015</v>
      </c>
      <c r="Z333" s="74">
        <f>V!T135*100</f>
        <v>74.195166666666665</v>
      </c>
      <c r="AA333" s="74">
        <f>V!U135*100</f>
        <v>74.256333333333345</v>
      </c>
      <c r="AB333" s="74">
        <f>V!V135*100</f>
        <v>74.31750000000001</v>
      </c>
      <c r="AC333" s="74">
        <f>V!W135*100</f>
        <v>74.378666666666675</v>
      </c>
      <c r="AD333" s="74">
        <f>V!X135*100</f>
        <v>74.43983333333334</v>
      </c>
      <c r="AE333" s="74">
        <f>V!Y135*100</f>
        <v>74.501000000000005</v>
      </c>
      <c r="AF333" s="74">
        <f>V!Z135*100</f>
        <v>74.56216666666667</v>
      </c>
      <c r="AG333" s="74">
        <f>V!AA135*100</f>
        <v>74.623333333333335</v>
      </c>
      <c r="AH333" s="74">
        <f>V!AB135*100</f>
        <v>74.684500000000014</v>
      </c>
      <c r="AI333" s="74">
        <f>V!AC135*100</f>
        <v>74.745666666666679</v>
      </c>
      <c r="AJ333" s="74">
        <f>V!AD135*100</f>
        <v>74.80683333333333</v>
      </c>
      <c r="AK333" s="74">
        <f>V!AE135*100</f>
        <v>74.868000000000009</v>
      </c>
      <c r="AL333" s="74">
        <f>V!AF135*100</f>
        <v>74.929166666666674</v>
      </c>
      <c r="AM333" s="74">
        <f>V!AG135*100</f>
        <v>74.990333333333353</v>
      </c>
      <c r="AN333" s="74">
        <f>V!AH135*100</f>
        <v>75.051500000000004</v>
      </c>
      <c r="AO333" s="74">
        <f>V!AI135*100</f>
        <v>75.112666666666684</v>
      </c>
      <c r="AP333" s="74">
        <f>V!AJ135*100</f>
        <v>75.173833333333334</v>
      </c>
      <c r="AQ333" s="74">
        <f>V!AK135*100</f>
        <v>75.235000000000014</v>
      </c>
    </row>
    <row r="334" spans="1:43" x14ac:dyDescent="0.2">
      <c r="A334" s="70" t="s">
        <v>97</v>
      </c>
      <c r="B334" s="70" t="s">
        <v>110</v>
      </c>
      <c r="C334" s="70" t="s">
        <v>108</v>
      </c>
      <c r="D334" s="70" t="s">
        <v>82</v>
      </c>
      <c r="E334" s="70" t="s">
        <v>14</v>
      </c>
      <c r="F334" s="70" t="s">
        <v>104</v>
      </c>
      <c r="G334" s="71" t="str">
        <f>V!B136</f>
        <v>%</v>
      </c>
      <c r="H334" s="70" t="s">
        <v>96</v>
      </c>
      <c r="I334" s="72">
        <v>5</v>
      </c>
      <c r="J334" s="74">
        <f>V!D136*100</f>
        <v>100</v>
      </c>
      <c r="K334" s="74">
        <f>V!E136*100</f>
        <v>100</v>
      </c>
      <c r="L334" s="74">
        <f>V!F136*100</f>
        <v>100</v>
      </c>
      <c r="M334" s="74">
        <f>V!G136*100</f>
        <v>100</v>
      </c>
      <c r="N334" s="74">
        <f>V!H136*100</f>
        <v>100</v>
      </c>
      <c r="O334" s="74">
        <f>V!I136*100</f>
        <v>100</v>
      </c>
      <c r="P334" s="74">
        <f>V!J136*100</f>
        <v>100</v>
      </c>
      <c r="Q334" s="74">
        <f>V!K136*100</f>
        <v>100</v>
      </c>
      <c r="R334" s="74">
        <f>V!L136*100</f>
        <v>100</v>
      </c>
      <c r="S334" s="74">
        <f>V!M136*100</f>
        <v>100</v>
      </c>
      <c r="T334" s="74">
        <f>V!N136*100</f>
        <v>100</v>
      </c>
      <c r="U334" s="74">
        <f>V!O136*100</f>
        <v>100</v>
      </c>
      <c r="V334" s="74">
        <f>V!P136*100</f>
        <v>100</v>
      </c>
      <c r="W334" s="74">
        <f>V!Q136*100</f>
        <v>100</v>
      </c>
      <c r="X334" s="74">
        <f>V!R136*100</f>
        <v>100</v>
      </c>
      <c r="Y334" s="74">
        <f>V!S136*100</f>
        <v>100</v>
      </c>
      <c r="Z334" s="74">
        <f>V!T136*100</f>
        <v>100</v>
      </c>
      <c r="AA334" s="74">
        <f>V!U136*100</f>
        <v>100</v>
      </c>
      <c r="AB334" s="74">
        <f>V!V136*100</f>
        <v>100</v>
      </c>
      <c r="AC334" s="74">
        <f>V!W136*100</f>
        <v>100</v>
      </c>
      <c r="AD334" s="74">
        <f>V!X136*100</f>
        <v>100</v>
      </c>
      <c r="AE334" s="74">
        <f>V!Y136*100</f>
        <v>100</v>
      </c>
      <c r="AF334" s="74">
        <f>V!Z136*100</f>
        <v>100</v>
      </c>
      <c r="AG334" s="74">
        <f>V!AA136*100</f>
        <v>100</v>
      </c>
      <c r="AH334" s="74">
        <f>V!AB136*100</f>
        <v>100</v>
      </c>
      <c r="AI334" s="74">
        <f>V!AC136*100</f>
        <v>100</v>
      </c>
      <c r="AJ334" s="74">
        <f>V!AD136*100</f>
        <v>100</v>
      </c>
      <c r="AK334" s="74">
        <f>V!AE136*100</f>
        <v>100</v>
      </c>
      <c r="AL334" s="74">
        <f>V!AF136*100</f>
        <v>100</v>
      </c>
      <c r="AM334" s="74">
        <f>V!AG136*100</f>
        <v>100</v>
      </c>
      <c r="AN334" s="74">
        <f>V!AH136*100</f>
        <v>100</v>
      </c>
      <c r="AO334" s="74">
        <f>V!AI136*100</f>
        <v>100</v>
      </c>
      <c r="AP334" s="74">
        <f>V!AJ136*100</f>
        <v>100</v>
      </c>
      <c r="AQ334" s="74">
        <f>V!AK136*100</f>
        <v>100</v>
      </c>
    </row>
    <row r="335" spans="1:43" x14ac:dyDescent="0.2">
      <c r="A335" s="70" t="s">
        <v>97</v>
      </c>
      <c r="B335" s="70" t="s">
        <v>110</v>
      </c>
      <c r="C335" s="70" t="s">
        <v>108</v>
      </c>
      <c r="D335" s="70" t="s">
        <v>82</v>
      </c>
      <c r="E335" s="70" t="s">
        <v>79</v>
      </c>
      <c r="F335" s="70" t="s">
        <v>104</v>
      </c>
      <c r="G335" s="71" t="str">
        <f>V!B137</f>
        <v>%</v>
      </c>
      <c r="H335" s="70" t="s">
        <v>96</v>
      </c>
      <c r="I335" s="72">
        <v>5</v>
      </c>
      <c r="J335" s="74">
        <f>V!D137*100</f>
        <v>100</v>
      </c>
      <c r="K335" s="74">
        <f>V!E137*100</f>
        <v>100</v>
      </c>
      <c r="L335" s="74">
        <f>V!F137*100</f>
        <v>100</v>
      </c>
      <c r="M335" s="74">
        <f>V!G137*100</f>
        <v>100</v>
      </c>
      <c r="N335" s="74">
        <f>V!H137*100</f>
        <v>100</v>
      </c>
      <c r="O335" s="74">
        <f>V!I137*100</f>
        <v>100</v>
      </c>
      <c r="P335" s="74">
        <f>V!J137*100</f>
        <v>100</v>
      </c>
      <c r="Q335" s="74">
        <f>V!K137*100</f>
        <v>100</v>
      </c>
      <c r="R335" s="74">
        <f>V!L137*100</f>
        <v>100</v>
      </c>
      <c r="S335" s="74">
        <f>V!M137*100</f>
        <v>100</v>
      </c>
      <c r="T335" s="74">
        <f>V!N137*100</f>
        <v>100</v>
      </c>
      <c r="U335" s="74">
        <f>V!O137*100</f>
        <v>100</v>
      </c>
      <c r="V335" s="74">
        <f>V!P137*100</f>
        <v>100</v>
      </c>
      <c r="W335" s="74">
        <f>V!Q137*100</f>
        <v>100</v>
      </c>
      <c r="X335" s="74">
        <f>V!R137*100</f>
        <v>100</v>
      </c>
      <c r="Y335" s="74">
        <f>V!S137*100</f>
        <v>100</v>
      </c>
      <c r="Z335" s="74">
        <f>V!T137*100</f>
        <v>100</v>
      </c>
      <c r="AA335" s="74">
        <f>V!U137*100</f>
        <v>100</v>
      </c>
      <c r="AB335" s="74">
        <f>V!V137*100</f>
        <v>100</v>
      </c>
      <c r="AC335" s="74">
        <f>V!W137*100</f>
        <v>100</v>
      </c>
      <c r="AD335" s="74">
        <f>V!X137*100</f>
        <v>100</v>
      </c>
      <c r="AE335" s="74">
        <f>V!Y137*100</f>
        <v>100</v>
      </c>
      <c r="AF335" s="74">
        <f>V!Z137*100</f>
        <v>100</v>
      </c>
      <c r="AG335" s="74">
        <f>V!AA137*100</f>
        <v>100</v>
      </c>
      <c r="AH335" s="74">
        <f>V!AB137*100</f>
        <v>100</v>
      </c>
      <c r="AI335" s="74">
        <f>V!AC137*100</f>
        <v>100</v>
      </c>
      <c r="AJ335" s="74">
        <f>V!AD137*100</f>
        <v>100</v>
      </c>
      <c r="AK335" s="74">
        <f>V!AE137*100</f>
        <v>100</v>
      </c>
      <c r="AL335" s="74">
        <f>V!AF137*100</f>
        <v>100</v>
      </c>
      <c r="AM335" s="74">
        <f>V!AG137*100</f>
        <v>100</v>
      </c>
      <c r="AN335" s="74">
        <f>V!AH137*100</f>
        <v>100</v>
      </c>
      <c r="AO335" s="74">
        <f>V!AI137*100</f>
        <v>100</v>
      </c>
      <c r="AP335" s="74">
        <f>V!AJ137*100</f>
        <v>100</v>
      </c>
      <c r="AQ335" s="74">
        <f>V!AK137*100</f>
        <v>100</v>
      </c>
    </row>
    <row r="336" spans="1:43" x14ac:dyDescent="0.2">
      <c r="A336" s="70" t="s">
        <v>97</v>
      </c>
      <c r="B336" s="70" t="s">
        <v>110</v>
      </c>
      <c r="C336" s="70" t="s">
        <v>108</v>
      </c>
      <c r="D336" s="70" t="s">
        <v>83</v>
      </c>
      <c r="E336" s="70" t="s">
        <v>23</v>
      </c>
      <c r="F336" s="70" t="s">
        <v>104</v>
      </c>
      <c r="G336" s="71" t="str">
        <f>V!B140</f>
        <v>%</v>
      </c>
      <c r="H336" s="70" t="s">
        <v>96</v>
      </c>
      <c r="I336" s="72">
        <v>5</v>
      </c>
      <c r="J336" s="74">
        <f>V!D140*100</f>
        <v>100</v>
      </c>
      <c r="K336" s="74">
        <f>V!E140*100</f>
        <v>100</v>
      </c>
      <c r="L336" s="74">
        <f>V!F140*100</f>
        <v>100</v>
      </c>
      <c r="M336" s="74">
        <f>V!G140*100</f>
        <v>100</v>
      </c>
      <c r="N336" s="74">
        <f>V!H140*100</f>
        <v>100</v>
      </c>
      <c r="O336" s="74">
        <f>V!I140*100</f>
        <v>100</v>
      </c>
      <c r="P336" s="74">
        <f>V!J140*100</f>
        <v>100</v>
      </c>
      <c r="Q336" s="74">
        <f>V!K140*100</f>
        <v>100</v>
      </c>
      <c r="R336" s="74">
        <f>V!L140*100</f>
        <v>100</v>
      </c>
      <c r="S336" s="74">
        <f>V!M140*100</f>
        <v>100</v>
      </c>
      <c r="T336" s="74">
        <f>V!N140*100</f>
        <v>100</v>
      </c>
      <c r="U336" s="74">
        <f>V!O140*100</f>
        <v>100</v>
      </c>
      <c r="V336" s="74">
        <f>V!P140*100</f>
        <v>100</v>
      </c>
      <c r="W336" s="74">
        <f>V!Q140*100</f>
        <v>100</v>
      </c>
      <c r="X336" s="74">
        <f>V!R140*100</f>
        <v>100</v>
      </c>
      <c r="Y336" s="74">
        <f>V!S140*100</f>
        <v>100</v>
      </c>
      <c r="Z336" s="74">
        <f>V!T140*100</f>
        <v>100</v>
      </c>
      <c r="AA336" s="74">
        <f>V!U140*100</f>
        <v>100</v>
      </c>
      <c r="AB336" s="74">
        <f>V!V140*100</f>
        <v>100</v>
      </c>
      <c r="AC336" s="74">
        <f>V!W140*100</f>
        <v>100</v>
      </c>
      <c r="AD336" s="74">
        <f>V!X140*100</f>
        <v>100</v>
      </c>
      <c r="AE336" s="74">
        <f>V!Y140*100</f>
        <v>100</v>
      </c>
      <c r="AF336" s="74">
        <f>V!Z140*100</f>
        <v>100</v>
      </c>
      <c r="AG336" s="74">
        <f>V!AA140*100</f>
        <v>100</v>
      </c>
      <c r="AH336" s="74">
        <f>V!AB140*100</f>
        <v>100</v>
      </c>
      <c r="AI336" s="74">
        <f>V!AC140*100</f>
        <v>100</v>
      </c>
      <c r="AJ336" s="74">
        <f>V!AD140*100</f>
        <v>100</v>
      </c>
      <c r="AK336" s="74">
        <f>V!AE140*100</f>
        <v>100</v>
      </c>
      <c r="AL336" s="74">
        <f>V!AF140*100</f>
        <v>100</v>
      </c>
      <c r="AM336" s="74">
        <f>V!AG140*100</f>
        <v>100</v>
      </c>
      <c r="AN336" s="74">
        <f>V!AH140*100</f>
        <v>100</v>
      </c>
      <c r="AO336" s="74">
        <f>V!AI140*100</f>
        <v>100</v>
      </c>
      <c r="AP336" s="74">
        <f>V!AJ140*100</f>
        <v>100</v>
      </c>
      <c r="AQ336" s="74">
        <f>V!AK140*100</f>
        <v>100</v>
      </c>
    </row>
    <row r="337" spans="1:43" x14ac:dyDescent="0.2">
      <c r="A337" s="70" t="s">
        <v>95</v>
      </c>
      <c r="B337" s="70" t="s">
        <v>110</v>
      </c>
      <c r="C337" s="70" t="s">
        <v>107</v>
      </c>
      <c r="D337" s="70"/>
      <c r="E337" s="70"/>
      <c r="F337" s="70" t="s">
        <v>107</v>
      </c>
      <c r="G337" s="71" t="str">
        <f>VI!B11</f>
        <v>Miles Ton</v>
      </c>
      <c r="H337" s="70" t="s">
        <v>96</v>
      </c>
      <c r="I337" s="72">
        <v>6</v>
      </c>
      <c r="J337" s="74">
        <f>VI!D11</f>
        <v>2.9900041954528693</v>
      </c>
      <c r="K337" s="74">
        <f>VI!E11</f>
        <v>3.0942150630494405</v>
      </c>
      <c r="L337" s="74">
        <f>VI!F11</f>
        <v>3.0312373511335249</v>
      </c>
      <c r="M337" s="74">
        <f>VI!G11</f>
        <v>2.6373242609458689</v>
      </c>
      <c r="N337" s="74">
        <f>VI!H11</f>
        <v>2.9750377395724721</v>
      </c>
      <c r="O337" s="74">
        <f>VI!I11</f>
        <v>3.0392303707477142</v>
      </c>
      <c r="P337" s="74">
        <f>VI!J11</f>
        <v>3.0901851312998661</v>
      </c>
      <c r="Q337" s="74">
        <f>VI!K11</f>
        <v>3.1300719694474739</v>
      </c>
      <c r="R337" s="74">
        <f>VI!L11</f>
        <v>3.1547145396679435</v>
      </c>
      <c r="S337" s="74">
        <f>VI!M11</f>
        <v>3.1743478981054833</v>
      </c>
      <c r="T337" s="74">
        <f>VI!N11</f>
        <v>3.1850334869060068</v>
      </c>
      <c r="U337" s="74">
        <f>VI!O11</f>
        <v>3.19643010289216</v>
      </c>
      <c r="V337" s="74">
        <f>VI!P11</f>
        <v>3.2093816610960637</v>
      </c>
      <c r="W337" s="74">
        <f>VI!Q11</f>
        <v>3.2236597364024409</v>
      </c>
      <c r="X337" s="74">
        <f>VI!R11</f>
        <v>3.2390241003264801</v>
      </c>
      <c r="Y337" s="74">
        <f>VI!S11</f>
        <v>3.2550677785880402</v>
      </c>
      <c r="Z337" s="74">
        <f>VI!T11</f>
        <v>3.2718716565051298</v>
      </c>
      <c r="AA337" s="74">
        <f>VI!U11</f>
        <v>3.2892561549757517</v>
      </c>
      <c r="AB337" s="74">
        <f>VI!V11</f>
        <v>3.3071684526519483</v>
      </c>
      <c r="AC337" s="74">
        <f>VI!W11</f>
        <v>3.3217625343373278</v>
      </c>
      <c r="AD337" s="74">
        <f>VI!X11</f>
        <v>3.3344694917934996</v>
      </c>
      <c r="AE337" s="74">
        <f>VI!Y11</f>
        <v>3.3454287601885935</v>
      </c>
      <c r="AF337" s="74">
        <f>VI!Z11</f>
        <v>3.3545393938903088</v>
      </c>
      <c r="AG337" s="74">
        <f>VI!AA11</f>
        <v>3.3616955267421051</v>
      </c>
      <c r="AH337" s="74">
        <f>VI!AB11</f>
        <v>3.3677010763439945</v>
      </c>
      <c r="AI337" s="74">
        <f>VI!AC11</f>
        <v>3.3720028581843517</v>
      </c>
      <c r="AJ337" s="74">
        <f>VI!AD11</f>
        <v>3.3747573886232618</v>
      </c>
      <c r="AK337" s="74">
        <f>VI!AE11</f>
        <v>3.3762604499627415</v>
      </c>
      <c r="AL337" s="74">
        <f>VI!AF11</f>
        <v>3.3766517484103487</v>
      </c>
      <c r="AM337" s="74">
        <f>VI!AG11</f>
        <v>3.3766454720207175</v>
      </c>
      <c r="AN337" s="74">
        <f>VI!AH11</f>
        <v>3.3762250154502222</v>
      </c>
      <c r="AO337" s="74">
        <f>VI!AI11</f>
        <v>3.3753322389531273</v>
      </c>
      <c r="AP337" s="74">
        <f>VI!AJ11</f>
        <v>3.3737598679710059</v>
      </c>
      <c r="AQ337" s="74">
        <f>VI!AK11</f>
        <v>3.3712025872922147</v>
      </c>
    </row>
    <row r="338" spans="1:43" x14ac:dyDescent="0.2">
      <c r="A338" s="70" t="s">
        <v>97</v>
      </c>
      <c r="B338" s="70" t="s">
        <v>110</v>
      </c>
      <c r="C338" s="70" t="s">
        <v>108</v>
      </c>
      <c r="D338" s="70" t="s">
        <v>16</v>
      </c>
      <c r="E338" s="70"/>
      <c r="F338" s="70" t="s">
        <v>98</v>
      </c>
      <c r="G338" s="71" t="str">
        <f>VI!B45</f>
        <v>Mcal/Ton</v>
      </c>
      <c r="H338" s="70" t="s">
        <v>99</v>
      </c>
      <c r="I338" s="72">
        <v>6</v>
      </c>
      <c r="J338" s="74">
        <f>VI!D45</f>
        <v>3456.1057888502105</v>
      </c>
      <c r="K338" s="74">
        <f>VI!E45</f>
        <v>0</v>
      </c>
      <c r="L338" s="74">
        <f>VI!F45</f>
        <v>0</v>
      </c>
      <c r="M338" s="74">
        <f>VI!G45</f>
        <v>0</v>
      </c>
      <c r="N338" s="74">
        <f>VI!H45</f>
        <v>0</v>
      </c>
      <c r="O338" s="74">
        <f>VI!I45</f>
        <v>0</v>
      </c>
      <c r="P338" s="74">
        <f>VI!J45</f>
        <v>0</v>
      </c>
      <c r="Q338" s="74">
        <f>VI!K45</f>
        <v>0</v>
      </c>
      <c r="R338" s="74">
        <f>VI!L45</f>
        <v>0</v>
      </c>
      <c r="S338" s="74">
        <f>VI!M45</f>
        <v>0</v>
      </c>
      <c r="T338" s="74">
        <f>VI!N45</f>
        <v>0</v>
      </c>
      <c r="U338" s="74">
        <f>VI!O45</f>
        <v>0</v>
      </c>
      <c r="V338" s="74">
        <f>VI!P45</f>
        <v>0</v>
      </c>
      <c r="W338" s="74">
        <f>VI!Q45</f>
        <v>0</v>
      </c>
      <c r="X338" s="74">
        <f>VI!R45</f>
        <v>0</v>
      </c>
      <c r="Y338" s="74">
        <f>VI!S45</f>
        <v>0</v>
      </c>
      <c r="Z338" s="74">
        <f>VI!T45</f>
        <v>0</v>
      </c>
      <c r="AA338" s="74">
        <f>VI!U45</f>
        <v>0</v>
      </c>
      <c r="AB338" s="74">
        <f>VI!V45</f>
        <v>0</v>
      </c>
      <c r="AC338" s="74">
        <f>VI!W45</f>
        <v>0</v>
      </c>
      <c r="AD338" s="74">
        <f>VI!X45</f>
        <v>0</v>
      </c>
      <c r="AE338" s="74">
        <f>VI!Y45</f>
        <v>0</v>
      </c>
      <c r="AF338" s="74">
        <f>VI!Z45</f>
        <v>0</v>
      </c>
      <c r="AG338" s="74">
        <f>VI!AA45</f>
        <v>0</v>
      </c>
      <c r="AH338" s="74">
        <f>VI!AB45</f>
        <v>0</v>
      </c>
      <c r="AI338" s="74">
        <f>VI!AC45</f>
        <v>0</v>
      </c>
      <c r="AJ338" s="74">
        <f>VI!AD45</f>
        <v>0</v>
      </c>
      <c r="AK338" s="74">
        <f>VI!AE45</f>
        <v>0</v>
      </c>
      <c r="AL338" s="74">
        <f>VI!AF45</f>
        <v>0</v>
      </c>
      <c r="AM338" s="74">
        <f>VI!AG45</f>
        <v>0</v>
      </c>
      <c r="AN338" s="74">
        <f>VI!AH45</f>
        <v>0</v>
      </c>
      <c r="AO338" s="74">
        <f>VI!AI45</f>
        <v>0</v>
      </c>
      <c r="AP338" s="74">
        <f>VI!AJ45</f>
        <v>0</v>
      </c>
      <c r="AQ338" s="74">
        <f>VI!AK45</f>
        <v>0</v>
      </c>
    </row>
    <row r="339" spans="1:43" x14ac:dyDescent="0.2">
      <c r="A339" s="70" t="s">
        <v>97</v>
      </c>
      <c r="B339" s="70" t="s">
        <v>110</v>
      </c>
      <c r="C339" s="70" t="s">
        <v>108</v>
      </c>
      <c r="D339" s="70" t="s">
        <v>82</v>
      </c>
      <c r="E339" s="70"/>
      <c r="F339" s="70" t="s">
        <v>98</v>
      </c>
      <c r="G339" s="71" t="str">
        <f>VI!B46</f>
        <v>Mcal/Ton</v>
      </c>
      <c r="H339" s="70" t="s">
        <v>99</v>
      </c>
      <c r="I339" s="72">
        <v>6</v>
      </c>
      <c r="J339" s="74">
        <f>VI!D46</f>
        <v>1183.7591053523035</v>
      </c>
      <c r="K339" s="74">
        <f>VI!E46</f>
        <v>0</v>
      </c>
      <c r="L339" s="74">
        <f>VI!F46</f>
        <v>0</v>
      </c>
      <c r="M339" s="74">
        <f>VI!G46</f>
        <v>0</v>
      </c>
      <c r="N339" s="74">
        <f>VI!H46</f>
        <v>0</v>
      </c>
      <c r="O339" s="74">
        <f>VI!I46</f>
        <v>0</v>
      </c>
      <c r="P339" s="74">
        <f>VI!J46</f>
        <v>0</v>
      </c>
      <c r="Q339" s="74">
        <f>VI!K46</f>
        <v>0</v>
      </c>
      <c r="R339" s="74">
        <f>VI!L46</f>
        <v>0</v>
      </c>
      <c r="S339" s="74">
        <f>VI!M46</f>
        <v>0</v>
      </c>
      <c r="T339" s="74">
        <f>VI!N46</f>
        <v>0</v>
      </c>
      <c r="U339" s="74">
        <f>VI!O46</f>
        <v>0</v>
      </c>
      <c r="V339" s="74">
        <f>VI!P46</f>
        <v>0</v>
      </c>
      <c r="W339" s="74">
        <f>VI!Q46</f>
        <v>0</v>
      </c>
      <c r="X339" s="74">
        <f>VI!R46</f>
        <v>0</v>
      </c>
      <c r="Y339" s="74">
        <f>VI!S46</f>
        <v>0</v>
      </c>
      <c r="Z339" s="74">
        <f>VI!T46</f>
        <v>0</v>
      </c>
      <c r="AA339" s="74">
        <f>VI!U46</f>
        <v>0</v>
      </c>
      <c r="AB339" s="74">
        <f>VI!V46</f>
        <v>0</v>
      </c>
      <c r="AC339" s="74">
        <f>VI!W46</f>
        <v>0</v>
      </c>
      <c r="AD339" s="74">
        <f>VI!X46</f>
        <v>0</v>
      </c>
      <c r="AE339" s="74">
        <f>VI!Y46</f>
        <v>0</v>
      </c>
      <c r="AF339" s="74">
        <f>VI!Z46</f>
        <v>0</v>
      </c>
      <c r="AG339" s="74">
        <f>VI!AA46</f>
        <v>0</v>
      </c>
      <c r="AH339" s="74">
        <f>VI!AB46</f>
        <v>0</v>
      </c>
      <c r="AI339" s="74">
        <f>VI!AC46</f>
        <v>0</v>
      </c>
      <c r="AJ339" s="74">
        <f>VI!AD46</f>
        <v>0</v>
      </c>
      <c r="AK339" s="74">
        <f>VI!AE46</f>
        <v>0</v>
      </c>
      <c r="AL339" s="74">
        <f>VI!AF46</f>
        <v>0</v>
      </c>
      <c r="AM339" s="74">
        <f>VI!AG46</f>
        <v>0</v>
      </c>
      <c r="AN339" s="74">
        <f>VI!AH46</f>
        <v>0</v>
      </c>
      <c r="AO339" s="74">
        <f>VI!AI46</f>
        <v>0</v>
      </c>
      <c r="AP339" s="74">
        <f>VI!AJ46</f>
        <v>0</v>
      </c>
      <c r="AQ339" s="74">
        <f>VI!AK46</f>
        <v>0</v>
      </c>
    </row>
    <row r="340" spans="1:43" x14ac:dyDescent="0.2">
      <c r="A340" s="70" t="s">
        <v>97</v>
      </c>
      <c r="B340" s="70" t="s">
        <v>110</v>
      </c>
      <c r="C340" s="70" t="s">
        <v>108</v>
      </c>
      <c r="D340" s="70" t="s">
        <v>83</v>
      </c>
      <c r="E340" s="70"/>
      <c r="F340" s="70" t="s">
        <v>98</v>
      </c>
      <c r="G340" s="71" t="str">
        <f>VI!B47</f>
        <v>Mcal/Ton</v>
      </c>
      <c r="H340" s="70" t="s">
        <v>99</v>
      </c>
      <c r="I340" s="72">
        <v>6</v>
      </c>
      <c r="J340" s="74">
        <f>VI!D47</f>
        <v>1E-3</v>
      </c>
      <c r="K340" s="74">
        <f>VI!E47</f>
        <v>0</v>
      </c>
      <c r="L340" s="74">
        <f>VI!F47</f>
        <v>0</v>
      </c>
      <c r="M340" s="74">
        <f>VI!G47</f>
        <v>0</v>
      </c>
      <c r="N340" s="74">
        <f>VI!H47</f>
        <v>0</v>
      </c>
      <c r="O340" s="74">
        <f>VI!I47</f>
        <v>0</v>
      </c>
      <c r="P340" s="74">
        <f>VI!J47</f>
        <v>0</v>
      </c>
      <c r="Q340" s="74">
        <f>VI!K47</f>
        <v>0</v>
      </c>
      <c r="R340" s="74">
        <f>VI!L47</f>
        <v>0</v>
      </c>
      <c r="S340" s="74">
        <f>VI!M47</f>
        <v>0</v>
      </c>
      <c r="T340" s="74">
        <f>VI!N47</f>
        <v>0</v>
      </c>
      <c r="U340" s="74">
        <f>VI!O47</f>
        <v>0</v>
      </c>
      <c r="V340" s="74">
        <f>VI!P47</f>
        <v>0</v>
      </c>
      <c r="W340" s="74">
        <f>VI!Q47</f>
        <v>0</v>
      </c>
      <c r="X340" s="74">
        <f>VI!R47</f>
        <v>0</v>
      </c>
      <c r="Y340" s="74">
        <f>VI!S47</f>
        <v>0</v>
      </c>
      <c r="Z340" s="74">
        <f>VI!T47</f>
        <v>0</v>
      </c>
      <c r="AA340" s="74">
        <f>VI!U47</f>
        <v>0</v>
      </c>
      <c r="AB340" s="74">
        <f>VI!V47</f>
        <v>0</v>
      </c>
      <c r="AC340" s="74">
        <f>VI!W47</f>
        <v>0</v>
      </c>
      <c r="AD340" s="74">
        <f>VI!X47</f>
        <v>0</v>
      </c>
      <c r="AE340" s="74">
        <f>VI!Y47</f>
        <v>0</v>
      </c>
      <c r="AF340" s="74">
        <f>VI!Z47</f>
        <v>0</v>
      </c>
      <c r="AG340" s="74">
        <f>VI!AA47</f>
        <v>0</v>
      </c>
      <c r="AH340" s="74">
        <f>VI!AB47</f>
        <v>0</v>
      </c>
      <c r="AI340" s="74">
        <f>VI!AC47</f>
        <v>0</v>
      </c>
      <c r="AJ340" s="74">
        <f>VI!AD47</f>
        <v>0</v>
      </c>
      <c r="AK340" s="74">
        <f>VI!AE47</f>
        <v>0</v>
      </c>
      <c r="AL340" s="74">
        <f>VI!AF47</f>
        <v>0</v>
      </c>
      <c r="AM340" s="74">
        <f>VI!AG47</f>
        <v>0</v>
      </c>
      <c r="AN340" s="74">
        <f>VI!AH47</f>
        <v>0</v>
      </c>
      <c r="AO340" s="74">
        <f>VI!AI47</f>
        <v>0</v>
      </c>
      <c r="AP340" s="74">
        <f>VI!AJ47</f>
        <v>0</v>
      </c>
      <c r="AQ340" s="74">
        <f>VI!AK47</f>
        <v>0</v>
      </c>
    </row>
    <row r="341" spans="1:43" x14ac:dyDescent="0.2">
      <c r="A341" s="70" t="s">
        <v>97</v>
      </c>
      <c r="B341" s="70" t="s">
        <v>110</v>
      </c>
      <c r="C341" s="70" t="s">
        <v>108</v>
      </c>
      <c r="D341" s="70" t="s">
        <v>16</v>
      </c>
      <c r="E341" s="70" t="s">
        <v>7</v>
      </c>
      <c r="F341" s="70" t="s">
        <v>100</v>
      </c>
      <c r="G341" s="71" t="str">
        <f>VI!B52</f>
        <v>%</v>
      </c>
      <c r="H341" s="70" t="s">
        <v>99</v>
      </c>
      <c r="I341" s="72">
        <v>6</v>
      </c>
      <c r="J341" s="74">
        <f>VI!D52*100</f>
        <v>100</v>
      </c>
      <c r="K341" s="74">
        <f>VI!E52*100</f>
        <v>100</v>
      </c>
      <c r="L341" s="74">
        <f>VI!F52*100</f>
        <v>100</v>
      </c>
      <c r="M341" s="74">
        <f>VI!G52*100</f>
        <v>100</v>
      </c>
      <c r="N341" s="74">
        <f>VI!H52*100</f>
        <v>100</v>
      </c>
      <c r="O341" s="74">
        <f>VI!I52*100</f>
        <v>100</v>
      </c>
      <c r="P341" s="74">
        <f>VI!J52*100</f>
        <v>100</v>
      </c>
      <c r="Q341" s="74">
        <f>VI!K52*100</f>
        <v>100</v>
      </c>
      <c r="R341" s="74">
        <f>VI!L52*100</f>
        <v>100</v>
      </c>
      <c r="S341" s="74">
        <f>VI!M52*100</f>
        <v>100</v>
      </c>
      <c r="T341" s="74">
        <f>VI!N52*100</f>
        <v>100</v>
      </c>
      <c r="U341" s="74">
        <f>VI!O52*100</f>
        <v>100</v>
      </c>
      <c r="V341" s="74">
        <f>VI!P52*100</f>
        <v>100</v>
      </c>
      <c r="W341" s="74">
        <f>VI!Q52*100</f>
        <v>100</v>
      </c>
      <c r="X341" s="74">
        <f>VI!R52*100</f>
        <v>100</v>
      </c>
      <c r="Y341" s="74">
        <f>VI!S52*100</f>
        <v>100</v>
      </c>
      <c r="Z341" s="74">
        <f>VI!T52*100</f>
        <v>100</v>
      </c>
      <c r="AA341" s="74">
        <f>VI!U52*100</f>
        <v>100</v>
      </c>
      <c r="AB341" s="74">
        <f>VI!V52*100</f>
        <v>100</v>
      </c>
      <c r="AC341" s="74">
        <f>VI!W52*100</f>
        <v>100</v>
      </c>
      <c r="AD341" s="74">
        <f>VI!X52*100</f>
        <v>100</v>
      </c>
      <c r="AE341" s="74">
        <f>VI!Y52*100</f>
        <v>100</v>
      </c>
      <c r="AF341" s="74">
        <f>VI!Z52*100</f>
        <v>100</v>
      </c>
      <c r="AG341" s="74">
        <f>VI!AA52*100</f>
        <v>100</v>
      </c>
      <c r="AH341" s="74">
        <f>VI!AB52*100</f>
        <v>100</v>
      </c>
      <c r="AI341" s="74">
        <f>VI!AC52*100</f>
        <v>100</v>
      </c>
      <c r="AJ341" s="74">
        <f>VI!AD52*100</f>
        <v>100</v>
      </c>
      <c r="AK341" s="74">
        <f>VI!AE52*100</f>
        <v>100</v>
      </c>
      <c r="AL341" s="74">
        <f>VI!AF52*100</f>
        <v>100</v>
      </c>
      <c r="AM341" s="74">
        <f>VI!AG52*100</f>
        <v>100</v>
      </c>
      <c r="AN341" s="74">
        <f>VI!AH52*100</f>
        <v>100</v>
      </c>
      <c r="AO341" s="74">
        <f>VI!AI52*100</f>
        <v>100</v>
      </c>
      <c r="AP341" s="74">
        <f>VI!AJ52*100</f>
        <v>100</v>
      </c>
      <c r="AQ341" s="74">
        <f>VI!AK52*100</f>
        <v>100</v>
      </c>
    </row>
    <row r="342" spans="1:43" x14ac:dyDescent="0.2">
      <c r="A342" s="70" t="s">
        <v>97</v>
      </c>
      <c r="B342" s="70" t="s">
        <v>110</v>
      </c>
      <c r="C342" s="70" t="s">
        <v>108</v>
      </c>
      <c r="D342" s="70" t="s">
        <v>16</v>
      </c>
      <c r="E342" s="70" t="s">
        <v>11</v>
      </c>
      <c r="F342" s="70" t="s">
        <v>100</v>
      </c>
      <c r="G342" s="71" t="str">
        <f>VI!B53</f>
        <v>%</v>
      </c>
      <c r="H342" s="70" t="s">
        <v>99</v>
      </c>
      <c r="I342" s="72">
        <v>6</v>
      </c>
      <c r="J342" s="74">
        <f>VI!D53*100</f>
        <v>0</v>
      </c>
      <c r="K342" s="74">
        <f>VI!E53*100</f>
        <v>0</v>
      </c>
      <c r="L342" s="74">
        <f>VI!F53*100</f>
        <v>0</v>
      </c>
      <c r="M342" s="74">
        <f>VI!G53*100</f>
        <v>0</v>
      </c>
      <c r="N342" s="74">
        <f>VI!H53*100</f>
        <v>0</v>
      </c>
      <c r="O342" s="74">
        <f>VI!I53*100</f>
        <v>0</v>
      </c>
      <c r="P342" s="74">
        <f>VI!J53*100</f>
        <v>0</v>
      </c>
      <c r="Q342" s="74">
        <f>VI!K53*100</f>
        <v>0</v>
      </c>
      <c r="R342" s="74">
        <f>VI!L53*100</f>
        <v>0</v>
      </c>
      <c r="S342" s="74">
        <f>VI!M53*100</f>
        <v>0</v>
      </c>
      <c r="T342" s="74">
        <f>VI!N53*100</f>
        <v>0</v>
      </c>
      <c r="U342" s="74">
        <f>VI!O53*100</f>
        <v>0</v>
      </c>
      <c r="V342" s="74">
        <f>VI!P53*100</f>
        <v>0</v>
      </c>
      <c r="W342" s="74">
        <f>VI!Q53*100</f>
        <v>0</v>
      </c>
      <c r="X342" s="74">
        <f>VI!R53*100</f>
        <v>0</v>
      </c>
      <c r="Y342" s="74">
        <f>VI!S53*100</f>
        <v>0</v>
      </c>
      <c r="Z342" s="74">
        <f>VI!T53*100</f>
        <v>0</v>
      </c>
      <c r="AA342" s="74">
        <f>VI!U53*100</f>
        <v>0</v>
      </c>
      <c r="AB342" s="74">
        <f>VI!V53*100</f>
        <v>0</v>
      </c>
      <c r="AC342" s="74">
        <f>VI!W53*100</f>
        <v>0</v>
      </c>
      <c r="AD342" s="74">
        <f>VI!X53*100</f>
        <v>0</v>
      </c>
      <c r="AE342" s="74">
        <f>VI!Y53*100</f>
        <v>0</v>
      </c>
      <c r="AF342" s="74">
        <f>VI!Z53*100</f>
        <v>0</v>
      </c>
      <c r="AG342" s="74">
        <f>VI!AA53*100</f>
        <v>0</v>
      </c>
      <c r="AH342" s="74">
        <f>VI!AB53*100</f>
        <v>0</v>
      </c>
      <c r="AI342" s="74">
        <f>VI!AC53*100</f>
        <v>0</v>
      </c>
      <c r="AJ342" s="74">
        <f>VI!AD53*100</f>
        <v>0</v>
      </c>
      <c r="AK342" s="74">
        <f>VI!AE53*100</f>
        <v>0</v>
      </c>
      <c r="AL342" s="74">
        <f>VI!AF53*100</f>
        <v>0</v>
      </c>
      <c r="AM342" s="74">
        <f>VI!AG53*100</f>
        <v>0</v>
      </c>
      <c r="AN342" s="74">
        <f>VI!AH53*100</f>
        <v>0</v>
      </c>
      <c r="AO342" s="74">
        <f>VI!AI53*100</f>
        <v>0</v>
      </c>
      <c r="AP342" s="74">
        <f>VI!AJ53*100</f>
        <v>0</v>
      </c>
      <c r="AQ342" s="74">
        <f>VI!AK53*100</f>
        <v>0</v>
      </c>
    </row>
    <row r="343" spans="1:43" x14ac:dyDescent="0.2">
      <c r="A343" s="70" t="s">
        <v>97</v>
      </c>
      <c r="B343" s="70" t="s">
        <v>110</v>
      </c>
      <c r="C343" s="70" t="s">
        <v>108</v>
      </c>
      <c r="D343" s="70" t="s">
        <v>16</v>
      </c>
      <c r="E343" s="70" t="s">
        <v>12</v>
      </c>
      <c r="F343" s="70" t="s">
        <v>100</v>
      </c>
      <c r="G343" s="71" t="str">
        <f>VI!B54</f>
        <v>%</v>
      </c>
      <c r="H343" s="70" t="s">
        <v>99</v>
      </c>
      <c r="I343" s="72">
        <v>6</v>
      </c>
      <c r="J343" s="74">
        <f>VI!D54*100</f>
        <v>0</v>
      </c>
      <c r="K343" s="74">
        <f>VI!E54*100</f>
        <v>0</v>
      </c>
      <c r="L343" s="74">
        <f>VI!F54*100</f>
        <v>0</v>
      </c>
      <c r="M343" s="74">
        <f>VI!G54*100</f>
        <v>0</v>
      </c>
      <c r="N343" s="74">
        <f>VI!H54*100</f>
        <v>0</v>
      </c>
      <c r="O343" s="74">
        <f>VI!I54*100</f>
        <v>0</v>
      </c>
      <c r="P343" s="74">
        <f>VI!J54*100</f>
        <v>0</v>
      </c>
      <c r="Q343" s="74">
        <f>VI!K54*100</f>
        <v>0</v>
      </c>
      <c r="R343" s="74">
        <f>VI!L54*100</f>
        <v>0</v>
      </c>
      <c r="S343" s="74">
        <f>VI!M54*100</f>
        <v>0</v>
      </c>
      <c r="T343" s="74">
        <f>VI!N54*100</f>
        <v>0</v>
      </c>
      <c r="U343" s="74">
        <f>VI!O54*100</f>
        <v>0</v>
      </c>
      <c r="V343" s="74">
        <f>VI!P54*100</f>
        <v>0</v>
      </c>
      <c r="W343" s="74">
        <f>VI!Q54*100</f>
        <v>0</v>
      </c>
      <c r="X343" s="74">
        <f>VI!R54*100</f>
        <v>0</v>
      </c>
      <c r="Y343" s="74">
        <f>VI!S54*100</f>
        <v>0</v>
      </c>
      <c r="Z343" s="74">
        <f>VI!T54*100</f>
        <v>0</v>
      </c>
      <c r="AA343" s="74">
        <f>VI!U54*100</f>
        <v>0</v>
      </c>
      <c r="AB343" s="74">
        <f>VI!V54*100</f>
        <v>0</v>
      </c>
      <c r="AC343" s="74">
        <f>VI!W54*100</f>
        <v>0</v>
      </c>
      <c r="AD343" s="74">
        <f>VI!X54*100</f>
        <v>0</v>
      </c>
      <c r="AE343" s="74">
        <f>VI!Y54*100</f>
        <v>0</v>
      </c>
      <c r="AF343" s="74">
        <f>VI!Z54*100</f>
        <v>0</v>
      </c>
      <c r="AG343" s="74">
        <f>VI!AA54*100</f>
        <v>0</v>
      </c>
      <c r="AH343" s="74">
        <f>VI!AB54*100</f>
        <v>0</v>
      </c>
      <c r="AI343" s="74">
        <f>VI!AC54*100</f>
        <v>0</v>
      </c>
      <c r="AJ343" s="74">
        <f>VI!AD54*100</f>
        <v>0</v>
      </c>
      <c r="AK343" s="74">
        <f>VI!AE54*100</f>
        <v>0</v>
      </c>
      <c r="AL343" s="74">
        <f>VI!AF54*100</f>
        <v>0</v>
      </c>
      <c r="AM343" s="74">
        <f>VI!AG54*100</f>
        <v>0</v>
      </c>
      <c r="AN343" s="74">
        <f>VI!AH54*100</f>
        <v>0</v>
      </c>
      <c r="AO343" s="74">
        <f>VI!AI54*100</f>
        <v>0</v>
      </c>
      <c r="AP343" s="74">
        <f>VI!AJ54*100</f>
        <v>0</v>
      </c>
      <c r="AQ343" s="74">
        <f>VI!AK54*100</f>
        <v>0</v>
      </c>
    </row>
    <row r="344" spans="1:43" x14ac:dyDescent="0.2">
      <c r="A344" s="70" t="s">
        <v>97</v>
      </c>
      <c r="B344" s="70" t="s">
        <v>110</v>
      </c>
      <c r="C344" s="70" t="s">
        <v>108</v>
      </c>
      <c r="D344" s="70" t="s">
        <v>16</v>
      </c>
      <c r="E344" s="70" t="s">
        <v>13</v>
      </c>
      <c r="F344" s="70" t="s">
        <v>100</v>
      </c>
      <c r="G344" s="71" t="str">
        <f>VI!B55</f>
        <v>%</v>
      </c>
      <c r="H344" s="70" t="s">
        <v>99</v>
      </c>
      <c r="I344" s="72">
        <v>6</v>
      </c>
      <c r="J344" s="74">
        <f>VI!D55*100</f>
        <v>0</v>
      </c>
      <c r="K344" s="74">
        <f>VI!E55*100</f>
        <v>0</v>
      </c>
      <c r="L344" s="74">
        <f>VI!F55*100</f>
        <v>0</v>
      </c>
      <c r="M344" s="74">
        <f>VI!G55*100</f>
        <v>0</v>
      </c>
      <c r="N344" s="74">
        <f>VI!H55*100</f>
        <v>0</v>
      </c>
      <c r="O344" s="74">
        <f>VI!I55*100</f>
        <v>0</v>
      </c>
      <c r="P344" s="74">
        <f>VI!J55*100</f>
        <v>0</v>
      </c>
      <c r="Q344" s="74">
        <f>VI!K55*100</f>
        <v>0</v>
      </c>
      <c r="R344" s="74">
        <f>VI!L55*100</f>
        <v>0</v>
      </c>
      <c r="S344" s="74">
        <f>VI!M55*100</f>
        <v>0</v>
      </c>
      <c r="T344" s="74">
        <f>VI!N55*100</f>
        <v>0</v>
      </c>
      <c r="U344" s="74">
        <f>VI!O55*100</f>
        <v>0</v>
      </c>
      <c r="V344" s="74">
        <f>VI!P55*100</f>
        <v>0</v>
      </c>
      <c r="W344" s="74">
        <f>VI!Q55*100</f>
        <v>0</v>
      </c>
      <c r="X344" s="74">
        <f>VI!R55*100</f>
        <v>0</v>
      </c>
      <c r="Y344" s="74">
        <f>VI!S55*100</f>
        <v>0</v>
      </c>
      <c r="Z344" s="74">
        <f>VI!T55*100</f>
        <v>0</v>
      </c>
      <c r="AA344" s="74">
        <f>VI!U55*100</f>
        <v>0</v>
      </c>
      <c r="AB344" s="74">
        <f>VI!V55*100</f>
        <v>0</v>
      </c>
      <c r="AC344" s="74">
        <f>VI!W55*100</f>
        <v>0</v>
      </c>
      <c r="AD344" s="74">
        <f>VI!X55*100</f>
        <v>0</v>
      </c>
      <c r="AE344" s="74">
        <f>VI!Y55*100</f>
        <v>0</v>
      </c>
      <c r="AF344" s="74">
        <f>VI!Z55*100</f>
        <v>0</v>
      </c>
      <c r="AG344" s="74">
        <f>VI!AA55*100</f>
        <v>0</v>
      </c>
      <c r="AH344" s="74">
        <f>VI!AB55*100</f>
        <v>0</v>
      </c>
      <c r="AI344" s="74">
        <f>VI!AC55*100</f>
        <v>0</v>
      </c>
      <c r="AJ344" s="74">
        <f>VI!AD55*100</f>
        <v>0</v>
      </c>
      <c r="AK344" s="74">
        <f>VI!AE55*100</f>
        <v>0</v>
      </c>
      <c r="AL344" s="74">
        <f>VI!AF55*100</f>
        <v>0</v>
      </c>
      <c r="AM344" s="74">
        <f>VI!AG55*100</f>
        <v>0</v>
      </c>
      <c r="AN344" s="74">
        <f>VI!AH55*100</f>
        <v>0</v>
      </c>
      <c r="AO344" s="74">
        <f>VI!AI55*100</f>
        <v>0</v>
      </c>
      <c r="AP344" s="74">
        <f>VI!AJ55*100</f>
        <v>0</v>
      </c>
      <c r="AQ344" s="74">
        <f>VI!AK55*100</f>
        <v>0</v>
      </c>
    </row>
    <row r="345" spans="1:43" x14ac:dyDescent="0.2">
      <c r="A345" s="70" t="s">
        <v>97</v>
      </c>
      <c r="B345" s="70" t="s">
        <v>110</v>
      </c>
      <c r="C345" s="70" t="s">
        <v>108</v>
      </c>
      <c r="D345" s="70" t="s">
        <v>16</v>
      </c>
      <c r="E345" s="70" t="s">
        <v>55</v>
      </c>
      <c r="F345" s="70" t="s">
        <v>100</v>
      </c>
      <c r="G345" s="71" t="str">
        <f>VI!B56</f>
        <v>%</v>
      </c>
      <c r="H345" s="70" t="s">
        <v>99</v>
      </c>
      <c r="I345" s="72">
        <v>6</v>
      </c>
      <c r="J345" s="74">
        <f>VI!D56*100</f>
        <v>0</v>
      </c>
      <c r="K345" s="74">
        <f>VI!E56*100</f>
        <v>0</v>
      </c>
      <c r="L345" s="74">
        <f>VI!F56*100</f>
        <v>0</v>
      </c>
      <c r="M345" s="74">
        <f>VI!G56*100</f>
        <v>0</v>
      </c>
      <c r="N345" s="74">
        <f>VI!H56*100</f>
        <v>0</v>
      </c>
      <c r="O345" s="74">
        <f>VI!I56*100</f>
        <v>0</v>
      </c>
      <c r="P345" s="74">
        <f>VI!J56*100</f>
        <v>0</v>
      </c>
      <c r="Q345" s="74">
        <f>VI!K56*100</f>
        <v>0</v>
      </c>
      <c r="R345" s="74">
        <f>VI!L56*100</f>
        <v>0</v>
      </c>
      <c r="S345" s="74">
        <f>VI!M56*100</f>
        <v>0</v>
      </c>
      <c r="T345" s="74">
        <f>VI!N56*100</f>
        <v>0</v>
      </c>
      <c r="U345" s="74">
        <f>VI!O56*100</f>
        <v>0</v>
      </c>
      <c r="V345" s="74">
        <f>VI!P56*100</f>
        <v>0</v>
      </c>
      <c r="W345" s="74">
        <f>VI!Q56*100</f>
        <v>0</v>
      </c>
      <c r="X345" s="74">
        <f>VI!R56*100</f>
        <v>0</v>
      </c>
      <c r="Y345" s="74">
        <f>VI!S56*100</f>
        <v>0</v>
      </c>
      <c r="Z345" s="74">
        <f>VI!T56*100</f>
        <v>0</v>
      </c>
      <c r="AA345" s="74">
        <f>VI!U56*100</f>
        <v>0</v>
      </c>
      <c r="AB345" s="74">
        <f>VI!V56*100</f>
        <v>0</v>
      </c>
      <c r="AC345" s="74">
        <f>VI!W56*100</f>
        <v>0</v>
      </c>
      <c r="AD345" s="74">
        <f>VI!X56*100</f>
        <v>0</v>
      </c>
      <c r="AE345" s="74">
        <f>VI!Y56*100</f>
        <v>0</v>
      </c>
      <c r="AF345" s="74">
        <f>VI!Z56*100</f>
        <v>0</v>
      </c>
      <c r="AG345" s="74">
        <f>VI!AA56*100</f>
        <v>0</v>
      </c>
      <c r="AH345" s="74">
        <f>VI!AB56*100</f>
        <v>0</v>
      </c>
      <c r="AI345" s="74">
        <f>VI!AC56*100</f>
        <v>0</v>
      </c>
      <c r="AJ345" s="74">
        <f>VI!AD56*100</f>
        <v>0</v>
      </c>
      <c r="AK345" s="74">
        <f>VI!AE56*100</f>
        <v>0</v>
      </c>
      <c r="AL345" s="74">
        <f>VI!AF56*100</f>
        <v>0</v>
      </c>
      <c r="AM345" s="74">
        <f>VI!AG56*100</f>
        <v>0</v>
      </c>
      <c r="AN345" s="74">
        <f>VI!AH56*100</f>
        <v>0</v>
      </c>
      <c r="AO345" s="74">
        <f>VI!AI56*100</f>
        <v>0</v>
      </c>
      <c r="AP345" s="74">
        <f>VI!AJ56*100</f>
        <v>0</v>
      </c>
      <c r="AQ345" s="74">
        <f>VI!AK56*100</f>
        <v>0</v>
      </c>
    </row>
    <row r="346" spans="1:43" x14ac:dyDescent="0.2">
      <c r="A346" s="70" t="s">
        <v>97</v>
      </c>
      <c r="B346" s="70" t="s">
        <v>110</v>
      </c>
      <c r="C346" s="70" t="s">
        <v>108</v>
      </c>
      <c r="D346" s="70" t="s">
        <v>16</v>
      </c>
      <c r="E346" s="70" t="s">
        <v>79</v>
      </c>
      <c r="F346" s="70" t="s">
        <v>100</v>
      </c>
      <c r="G346" s="71" t="str">
        <f>VI!B57</f>
        <v>%</v>
      </c>
      <c r="H346" s="70" t="s">
        <v>99</v>
      </c>
      <c r="I346" s="72">
        <v>6</v>
      </c>
      <c r="J346" s="74">
        <f>VI!D57*100</f>
        <v>0</v>
      </c>
      <c r="K346" s="74">
        <f>VI!E57*100</f>
        <v>0</v>
      </c>
      <c r="L346" s="74">
        <f>VI!F57*100</f>
        <v>0</v>
      </c>
      <c r="M346" s="74">
        <f>VI!G57*100</f>
        <v>0</v>
      </c>
      <c r="N346" s="74">
        <f>VI!H57*100</f>
        <v>0</v>
      </c>
      <c r="O346" s="74">
        <f>VI!I57*100</f>
        <v>0</v>
      </c>
      <c r="P346" s="74">
        <f>VI!J57*100</f>
        <v>0</v>
      </c>
      <c r="Q346" s="74">
        <f>VI!K57*100</f>
        <v>0</v>
      </c>
      <c r="R346" s="74">
        <f>VI!L57*100</f>
        <v>0</v>
      </c>
      <c r="S346" s="74">
        <f>VI!M57*100</f>
        <v>0</v>
      </c>
      <c r="T346" s="74">
        <f>VI!N57*100</f>
        <v>0</v>
      </c>
      <c r="U346" s="74">
        <f>VI!O57*100</f>
        <v>0</v>
      </c>
      <c r="V346" s="74">
        <f>VI!P57*100</f>
        <v>0</v>
      </c>
      <c r="W346" s="74">
        <f>VI!Q57*100</f>
        <v>0</v>
      </c>
      <c r="X346" s="74">
        <f>VI!R57*100</f>
        <v>0</v>
      </c>
      <c r="Y346" s="74">
        <f>VI!S57*100</f>
        <v>0</v>
      </c>
      <c r="Z346" s="74">
        <f>VI!T57*100</f>
        <v>0</v>
      </c>
      <c r="AA346" s="74">
        <f>VI!U57*100</f>
        <v>0</v>
      </c>
      <c r="AB346" s="74">
        <f>VI!V57*100</f>
        <v>0</v>
      </c>
      <c r="AC346" s="74">
        <f>VI!W57*100</f>
        <v>1.5171636004250644</v>
      </c>
      <c r="AD346" s="74">
        <f>VI!X57*100</f>
        <v>3.0343272008497735</v>
      </c>
      <c r="AE346" s="74">
        <f>VI!Y57*100</f>
        <v>4.5514908012744826</v>
      </c>
      <c r="AF346" s="74">
        <f>VI!Z57*100</f>
        <v>6.068654401699547</v>
      </c>
      <c r="AG346" s="74">
        <f>VI!AA57*100</f>
        <v>7.5858180021242561</v>
      </c>
      <c r="AH346" s="74">
        <f>VI!AB57*100</f>
        <v>16.06865440170111</v>
      </c>
      <c r="AI346" s="74">
        <f>VI!AC57*100</f>
        <v>24.551490801277964</v>
      </c>
      <c r="AJ346" s="74">
        <f>VI!AD57*100</f>
        <v>33.034327200851976</v>
      </c>
      <c r="AK346" s="74">
        <f>VI!AE57*100</f>
        <v>41.517163600425988</v>
      </c>
      <c r="AL346" s="74">
        <f>VI!AF57*100</f>
        <v>50.000000000002842</v>
      </c>
      <c r="AM346" s="74">
        <f>VI!AG57*100</f>
        <v>58.482836399574012</v>
      </c>
      <c r="AN346" s="74">
        <f>VI!AH57*100</f>
        <v>66.965672799150866</v>
      </c>
      <c r="AO346" s="74">
        <f>VI!AI57*100</f>
        <v>75.448509198724878</v>
      </c>
      <c r="AP346" s="74">
        <f>VI!AJ57*100</f>
        <v>83.93134559829889</v>
      </c>
      <c r="AQ346" s="74">
        <f>VI!AK57*100</f>
        <v>92.414181997875744</v>
      </c>
    </row>
    <row r="347" spans="1:43" x14ac:dyDescent="0.2">
      <c r="A347" s="70" t="s">
        <v>97</v>
      </c>
      <c r="B347" s="70" t="s">
        <v>110</v>
      </c>
      <c r="C347" s="70" t="s">
        <v>108</v>
      </c>
      <c r="D347" s="70" t="s">
        <v>82</v>
      </c>
      <c r="E347" s="70" t="s">
        <v>7</v>
      </c>
      <c r="F347" s="70" t="s">
        <v>100</v>
      </c>
      <c r="G347" s="71" t="str">
        <f>VI!B60</f>
        <v>%</v>
      </c>
      <c r="H347" s="70" t="s">
        <v>99</v>
      </c>
      <c r="I347" s="72">
        <v>6</v>
      </c>
      <c r="J347" s="74">
        <f>VI!D60*100</f>
        <v>99.947011461867092</v>
      </c>
      <c r="K347" s="74">
        <f>VI!E60*100</f>
        <v>99.947011461867092</v>
      </c>
      <c r="L347" s="74">
        <f>VI!F60*100</f>
        <v>99.947011461867092</v>
      </c>
      <c r="M347" s="74">
        <f>VI!G60*100</f>
        <v>99.947011461867092</v>
      </c>
      <c r="N347" s="74">
        <f>VI!H60*100</f>
        <v>99.947011461867092</v>
      </c>
      <c r="O347" s="74">
        <f>VI!I60*100</f>
        <v>98.995222622361098</v>
      </c>
      <c r="P347" s="74">
        <f>VI!J60*100</f>
        <v>98.043423788153959</v>
      </c>
      <c r="Q347" s="74">
        <f>VI!K60*100</f>
        <v>97.091578736665753</v>
      </c>
      <c r="R347" s="74">
        <f>VI!L60*100</f>
        <v>96.139417540349086</v>
      </c>
      <c r="S347" s="74">
        <f>VI!M60*100</f>
        <v>95.185162211575729</v>
      </c>
      <c r="T347" s="74">
        <f>VI!N60*100</f>
        <v>94.217037971557545</v>
      </c>
      <c r="U347" s="74">
        <f>VI!O60*100</f>
        <v>93.157175161117976</v>
      </c>
      <c r="V347" s="74">
        <f>VI!P60*100</f>
        <v>91.495335790177634</v>
      </c>
      <c r="W347" s="74">
        <f>VI!Q60*100</f>
        <v>84.084780069596832</v>
      </c>
      <c r="X347" s="74">
        <f>VI!R60*100</f>
        <v>82.713241849392773</v>
      </c>
      <c r="Y347" s="74">
        <f>VI!S60*100</f>
        <v>81.316865533756868</v>
      </c>
      <c r="Z347" s="74">
        <f>VI!T60*100</f>
        <v>79.894181884243224</v>
      </c>
      <c r="AA347" s="74">
        <f>VI!U60*100</f>
        <v>78.443642590603318</v>
      </c>
      <c r="AB347" s="74">
        <f>VI!V60*100</f>
        <v>76.963617802228342</v>
      </c>
      <c r="AC347" s="74">
        <f>VI!W60*100</f>
        <v>75.452393934661956</v>
      </c>
      <c r="AD347" s="74">
        <f>VI!X60*100</f>
        <v>73.908171831794419</v>
      </c>
      <c r="AE347" s="74">
        <f>VI!Y60*100</f>
        <v>72.329065376545429</v>
      </c>
      <c r="AF347" s="74">
        <f>VI!Z60*100</f>
        <v>70.713100656062636</v>
      </c>
      <c r="AG347" s="74">
        <f>VI!AA60*100</f>
        <v>69.058215801609052</v>
      </c>
      <c r="AH347" s="74">
        <f>VI!AB60*100</f>
        <v>67.362261638217504</v>
      </c>
      <c r="AI347" s="74">
        <f>VI!AC60*100</f>
        <v>65.623003294604786</v>
      </c>
      <c r="AJ347" s="74">
        <f>VI!AD60*100</f>
        <v>63.838122939406446</v>
      </c>
      <c r="AK347" s="74">
        <f>VI!AE60*100</f>
        <v>62.005223825039444</v>
      </c>
      <c r="AL347" s="74">
        <f>VI!AF60*100</f>
        <v>60.121835834800329</v>
      </c>
      <c r="AM347" s="74">
        <f>VI!AG60*100</f>
        <v>58.185422741378247</v>
      </c>
      <c r="AN347" s="74">
        <f>VI!AH60*100</f>
        <v>56.193391394835068</v>
      </c>
      <c r="AO347" s="74">
        <f>VI!AI60*100</f>
        <v>54.143103064121753</v>
      </c>
      <c r="AP347" s="74">
        <f>VI!AJ60*100</f>
        <v>52.031887157000035</v>
      </c>
      <c r="AQ347" s="74">
        <f>VI!AK60*100</f>
        <v>49.857057537273093</v>
      </c>
    </row>
    <row r="348" spans="1:43" x14ac:dyDescent="0.2">
      <c r="A348" s="70" t="s">
        <v>97</v>
      </c>
      <c r="B348" s="70" t="s">
        <v>110</v>
      </c>
      <c r="C348" s="70" t="s">
        <v>108</v>
      </c>
      <c r="D348" s="70" t="s">
        <v>82</v>
      </c>
      <c r="E348" s="70" t="s">
        <v>9</v>
      </c>
      <c r="F348" s="70" t="s">
        <v>100</v>
      </c>
      <c r="G348" s="71" t="str">
        <f>VI!B61</f>
        <v>%</v>
      </c>
      <c r="H348" s="70" t="s">
        <v>99</v>
      </c>
      <c r="I348" s="72">
        <v>6</v>
      </c>
      <c r="J348" s="74">
        <f>VI!D61*100</f>
        <v>0</v>
      </c>
      <c r="K348" s="74">
        <f>VI!E61*100</f>
        <v>0</v>
      </c>
      <c r="L348" s="74">
        <f>VI!F61*100</f>
        <v>0</v>
      </c>
      <c r="M348" s="74">
        <f>VI!G61*100</f>
        <v>0</v>
      </c>
      <c r="N348" s="74">
        <f>VI!H61*100</f>
        <v>0</v>
      </c>
      <c r="O348" s="74">
        <f>VI!I61*100</f>
        <v>0</v>
      </c>
      <c r="P348" s="74">
        <f>VI!J61*100</f>
        <v>0</v>
      </c>
      <c r="Q348" s="74">
        <f>VI!K61*100</f>
        <v>0</v>
      </c>
      <c r="R348" s="74">
        <f>VI!L61*100</f>
        <v>0</v>
      </c>
      <c r="S348" s="74">
        <f>VI!M61*100</f>
        <v>0</v>
      </c>
      <c r="T348" s="74">
        <f>VI!N61*100</f>
        <v>0</v>
      </c>
      <c r="U348" s="74">
        <f>VI!O61*100</f>
        <v>0</v>
      </c>
      <c r="V348" s="74">
        <f>VI!P61*100</f>
        <v>0</v>
      </c>
      <c r="W348" s="74">
        <f>VI!Q61*100</f>
        <v>0</v>
      </c>
      <c r="X348" s="74">
        <f>VI!R61*100</f>
        <v>0</v>
      </c>
      <c r="Y348" s="74">
        <f>VI!S61*100</f>
        <v>0</v>
      </c>
      <c r="Z348" s="74">
        <f>VI!T61*100</f>
        <v>0</v>
      </c>
      <c r="AA348" s="74">
        <f>VI!U61*100</f>
        <v>0</v>
      </c>
      <c r="AB348" s="74">
        <f>VI!V61*100</f>
        <v>0</v>
      </c>
      <c r="AC348" s="74">
        <f>VI!W61*100</f>
        <v>0</v>
      </c>
      <c r="AD348" s="74">
        <f>VI!X61*100</f>
        <v>0</v>
      </c>
      <c r="AE348" s="74">
        <f>VI!Y61*100</f>
        <v>0</v>
      </c>
      <c r="AF348" s="74">
        <f>VI!Z61*100</f>
        <v>0</v>
      </c>
      <c r="AG348" s="74">
        <f>VI!AA61*100</f>
        <v>0</v>
      </c>
      <c r="AH348" s="74">
        <f>VI!AB61*100</f>
        <v>0</v>
      </c>
      <c r="AI348" s="74">
        <f>VI!AC61*100</f>
        <v>0</v>
      </c>
      <c r="AJ348" s="74">
        <f>VI!AD61*100</f>
        <v>0</v>
      </c>
      <c r="AK348" s="74">
        <f>VI!AE61*100</f>
        <v>0</v>
      </c>
      <c r="AL348" s="74">
        <f>VI!AF61*100</f>
        <v>0</v>
      </c>
      <c r="AM348" s="74">
        <f>VI!AG61*100</f>
        <v>0</v>
      </c>
      <c r="AN348" s="74">
        <f>VI!AH61*100</f>
        <v>0</v>
      </c>
      <c r="AO348" s="74">
        <f>VI!AI61*100</f>
        <v>0</v>
      </c>
      <c r="AP348" s="74">
        <f>VI!AJ61*100</f>
        <v>0</v>
      </c>
      <c r="AQ348" s="74">
        <f>VI!AK61*100</f>
        <v>0</v>
      </c>
    </row>
    <row r="349" spans="1:43" x14ac:dyDescent="0.2">
      <c r="A349" s="70" t="s">
        <v>97</v>
      </c>
      <c r="B349" s="70" t="s">
        <v>110</v>
      </c>
      <c r="C349" s="70" t="s">
        <v>108</v>
      </c>
      <c r="D349" s="70" t="s">
        <v>82</v>
      </c>
      <c r="E349" s="70" t="s">
        <v>10</v>
      </c>
      <c r="F349" s="70" t="s">
        <v>100</v>
      </c>
      <c r="G349" s="71" t="str">
        <f>VI!B62</f>
        <v>%</v>
      </c>
      <c r="H349" s="70" t="s">
        <v>99</v>
      </c>
      <c r="I349" s="72">
        <v>6</v>
      </c>
      <c r="J349" s="74">
        <f>VI!D62*100</f>
        <v>0</v>
      </c>
      <c r="K349" s="74">
        <f>VI!E62*100</f>
        <v>0</v>
      </c>
      <c r="L349" s="74">
        <f>VI!F62*100</f>
        <v>0</v>
      </c>
      <c r="M349" s="74">
        <f>VI!G62*100</f>
        <v>0</v>
      </c>
      <c r="N349" s="74">
        <f>VI!H62*100</f>
        <v>0</v>
      </c>
      <c r="O349" s="74">
        <f>VI!I62*100</f>
        <v>0</v>
      </c>
      <c r="P349" s="74">
        <f>VI!J62*100</f>
        <v>0</v>
      </c>
      <c r="Q349" s="74">
        <f>VI!K62*100</f>
        <v>0</v>
      </c>
      <c r="R349" s="74">
        <f>VI!L62*100</f>
        <v>0</v>
      </c>
      <c r="S349" s="74">
        <f>VI!M62*100</f>
        <v>0</v>
      </c>
      <c r="T349" s="74">
        <f>VI!N62*100</f>
        <v>0</v>
      </c>
      <c r="U349" s="74">
        <f>VI!O62*100</f>
        <v>0</v>
      </c>
      <c r="V349" s="74">
        <f>VI!P62*100</f>
        <v>0</v>
      </c>
      <c r="W349" s="74">
        <f>VI!Q62*100</f>
        <v>0</v>
      </c>
      <c r="X349" s="74">
        <f>VI!R62*100</f>
        <v>0</v>
      </c>
      <c r="Y349" s="74">
        <f>VI!S62*100</f>
        <v>0</v>
      </c>
      <c r="Z349" s="74">
        <f>VI!T62*100</f>
        <v>0</v>
      </c>
      <c r="AA349" s="74">
        <f>VI!U62*100</f>
        <v>0</v>
      </c>
      <c r="AB349" s="74">
        <f>VI!V62*100</f>
        <v>0</v>
      </c>
      <c r="AC349" s="74">
        <f>VI!W62*100</f>
        <v>0</v>
      </c>
      <c r="AD349" s="74">
        <f>VI!X62*100</f>
        <v>0</v>
      </c>
      <c r="AE349" s="74">
        <f>VI!Y62*100</f>
        <v>0</v>
      </c>
      <c r="AF349" s="74">
        <f>VI!Z62*100</f>
        <v>0</v>
      </c>
      <c r="AG349" s="74">
        <f>VI!AA62*100</f>
        <v>0</v>
      </c>
      <c r="AH349" s="74">
        <f>VI!AB62*100</f>
        <v>0</v>
      </c>
      <c r="AI349" s="74">
        <f>VI!AC62*100</f>
        <v>0</v>
      </c>
      <c r="AJ349" s="74">
        <f>VI!AD62*100</f>
        <v>0</v>
      </c>
      <c r="AK349" s="74">
        <f>VI!AE62*100</f>
        <v>0</v>
      </c>
      <c r="AL349" s="74">
        <f>VI!AF62*100</f>
        <v>0</v>
      </c>
      <c r="AM349" s="74">
        <f>VI!AG62*100</f>
        <v>0</v>
      </c>
      <c r="AN349" s="74">
        <f>VI!AH62*100</f>
        <v>0</v>
      </c>
      <c r="AO349" s="74">
        <f>VI!AI62*100</f>
        <v>0</v>
      </c>
      <c r="AP349" s="74">
        <f>VI!AJ62*100</f>
        <v>0</v>
      </c>
      <c r="AQ349" s="74">
        <f>VI!AK62*100</f>
        <v>0</v>
      </c>
    </row>
    <row r="350" spans="1:43" x14ac:dyDescent="0.2">
      <c r="A350" s="70" t="s">
        <v>97</v>
      </c>
      <c r="B350" s="70" t="s">
        <v>110</v>
      </c>
      <c r="C350" s="70" t="s">
        <v>108</v>
      </c>
      <c r="D350" s="70" t="s">
        <v>82</v>
      </c>
      <c r="E350" s="70" t="s">
        <v>11</v>
      </c>
      <c r="F350" s="70" t="s">
        <v>100</v>
      </c>
      <c r="G350" s="71" t="str">
        <f>VI!B63</f>
        <v>%</v>
      </c>
      <c r="H350" s="70" t="s">
        <v>99</v>
      </c>
      <c r="I350" s="72">
        <v>6</v>
      </c>
      <c r="J350" s="74">
        <f>VI!D63*100</f>
        <v>5.2988538132896557E-2</v>
      </c>
      <c r="K350" s="74">
        <f>VI!E63*100</f>
        <v>5.2988538132896557E-2</v>
      </c>
      <c r="L350" s="74">
        <f>VI!F63*100</f>
        <v>5.2988538132896557E-2</v>
      </c>
      <c r="M350" s="74">
        <f>VI!G63*100</f>
        <v>5.2988538132896557E-2</v>
      </c>
      <c r="N350" s="74">
        <f>VI!H63*100</f>
        <v>5.2988538132896557E-2</v>
      </c>
      <c r="O350" s="74">
        <f>VI!I63*100</f>
        <v>5.2483931757188462E-2</v>
      </c>
      <c r="P350" s="74">
        <f>VI!J63*100</f>
        <v>5.1979320082626554E-2</v>
      </c>
      <c r="Q350" s="74">
        <f>VI!K63*100</f>
        <v>5.1474683905219337E-2</v>
      </c>
      <c r="R350" s="74">
        <f>VI!L63*100</f>
        <v>5.0969880118475398E-2</v>
      </c>
      <c r="S350" s="74">
        <f>VI!M63*100</f>
        <v>5.0463966093256964E-2</v>
      </c>
      <c r="T350" s="74">
        <f>VI!N63*100</f>
        <v>4.9950699238558084E-2</v>
      </c>
      <c r="U350" s="74">
        <f>VI!O63*100</f>
        <v>4.938879568461297E-2</v>
      </c>
      <c r="V350" s="74">
        <f>VI!P63*100</f>
        <v>4.8507744439659856E-2</v>
      </c>
      <c r="W350" s="74">
        <f>VI!Q63*100</f>
        <v>4.45789174678222E-2</v>
      </c>
      <c r="X350" s="74">
        <f>VI!R63*100</f>
        <v>4.3851774112367937E-2</v>
      </c>
      <c r="Y350" s="74">
        <f>VI!S63*100</f>
        <v>4.3111462435543292E-2</v>
      </c>
      <c r="Z350" s="74">
        <f>VI!T63*100</f>
        <v>4.23572034966248E-2</v>
      </c>
      <c r="AA350" s="74">
        <f>VI!U63*100</f>
        <v>4.1588176433683267E-2</v>
      </c>
      <c r="AB350" s="74">
        <f>VI!V63*100</f>
        <v>4.0803517154837689E-2</v>
      </c>
      <c r="AC350" s="74">
        <f>VI!W63*100</f>
        <v>4.0002317175342181E-2</v>
      </c>
      <c r="AD350" s="74">
        <f>VI!X63*100</f>
        <v>3.9183622643243265E-2</v>
      </c>
      <c r="AE350" s="74">
        <f>VI!Y63*100</f>
        <v>3.8346433602810683E-2</v>
      </c>
      <c r="AF350" s="74">
        <f>VI!Z63*100</f>
        <v>3.7489703551953808E-2</v>
      </c>
      <c r="AG350" s="74">
        <f>VI!AA63*100</f>
        <v>3.6612339357335308E-2</v>
      </c>
      <c r="AH350" s="74">
        <f>VI!AB63*100</f>
        <v>3.5713201598796089E-2</v>
      </c>
      <c r="AI350" s="74">
        <f>VI!AC63*100</f>
        <v>3.4791105422877479E-2</v>
      </c>
      <c r="AJ350" s="74">
        <f>VI!AD63*100</f>
        <v>3.3844821993480795E-2</v>
      </c>
      <c r="AK350" s="74">
        <f>VI!AE63*100</f>
        <v>3.287308063578704E-2</v>
      </c>
      <c r="AL350" s="74">
        <f>VI!AF63*100</f>
        <v>3.1874571777141467E-2</v>
      </c>
      <c r="AM350" s="74">
        <f>VI!AG63*100</f>
        <v>3.0847950795272649E-2</v>
      </c>
      <c r="AN350" s="74">
        <f>VI!AH63*100</f>
        <v>2.9791842889449964E-2</v>
      </c>
      <c r="AO350" s="74">
        <f>VI!AI63*100</f>
        <v>2.8704849093373477E-2</v>
      </c>
      <c r="AP350" s="74">
        <f>VI!AJ63*100</f>
        <v>2.7585553549014163E-2</v>
      </c>
      <c r="AQ350" s="74">
        <f>VI!AK63*100</f>
        <v>2.643253215745988E-2</v>
      </c>
    </row>
    <row r="351" spans="1:43" x14ac:dyDescent="0.2">
      <c r="A351" s="70" t="s">
        <v>97</v>
      </c>
      <c r="B351" s="70" t="s">
        <v>110</v>
      </c>
      <c r="C351" s="70" t="s">
        <v>108</v>
      </c>
      <c r="D351" s="70" t="s">
        <v>82</v>
      </c>
      <c r="E351" s="70" t="s">
        <v>111</v>
      </c>
      <c r="F351" s="70" t="s">
        <v>100</v>
      </c>
      <c r="G351" s="71" t="str">
        <f>VI!B64</f>
        <v>%</v>
      </c>
      <c r="H351" s="70" t="s">
        <v>99</v>
      </c>
      <c r="I351" s="72">
        <v>6</v>
      </c>
      <c r="J351" s="74">
        <f>VI!D64*100</f>
        <v>0</v>
      </c>
      <c r="K351" s="74">
        <f>VI!E64*100</f>
        <v>0</v>
      </c>
      <c r="L351" s="74">
        <f>VI!F64*100</f>
        <v>0</v>
      </c>
      <c r="M351" s="74">
        <f>VI!G64*100</f>
        <v>0</v>
      </c>
      <c r="N351" s="74">
        <f>VI!H64*100</f>
        <v>0</v>
      </c>
      <c r="O351" s="74">
        <f>VI!I64*100</f>
        <v>0</v>
      </c>
      <c r="P351" s="74">
        <f>VI!J64*100</f>
        <v>0</v>
      </c>
      <c r="Q351" s="74">
        <f>VI!K64*100</f>
        <v>0</v>
      </c>
      <c r="R351" s="74">
        <f>VI!L64*100</f>
        <v>0</v>
      </c>
      <c r="S351" s="74">
        <f>VI!M64*100</f>
        <v>0</v>
      </c>
      <c r="T351" s="74">
        <f>VI!N64*100</f>
        <v>0</v>
      </c>
      <c r="U351" s="74">
        <f>VI!O64*100</f>
        <v>0</v>
      </c>
      <c r="V351" s="74">
        <f>VI!P64*100</f>
        <v>0</v>
      </c>
      <c r="W351" s="74">
        <f>VI!Q64*100</f>
        <v>0</v>
      </c>
      <c r="X351" s="74">
        <f>VI!R64*100</f>
        <v>0</v>
      </c>
      <c r="Y351" s="74">
        <f>VI!S64*100</f>
        <v>0</v>
      </c>
      <c r="Z351" s="74">
        <f>VI!T64*100</f>
        <v>0</v>
      </c>
      <c r="AA351" s="74">
        <f>VI!U64*100</f>
        <v>0</v>
      </c>
      <c r="AB351" s="74">
        <f>VI!V64*100</f>
        <v>0</v>
      </c>
      <c r="AC351" s="74">
        <f>VI!W64*100</f>
        <v>0</v>
      </c>
      <c r="AD351" s="74">
        <f>VI!X64*100</f>
        <v>0</v>
      </c>
      <c r="AE351" s="74">
        <f>VI!Y64*100</f>
        <v>0</v>
      </c>
      <c r="AF351" s="74">
        <f>VI!Z64*100</f>
        <v>0</v>
      </c>
      <c r="AG351" s="74">
        <f>VI!AA64*100</f>
        <v>0</v>
      </c>
      <c r="AH351" s="74">
        <f>VI!AB64*100</f>
        <v>0</v>
      </c>
      <c r="AI351" s="74">
        <f>VI!AC64*100</f>
        <v>0</v>
      </c>
      <c r="AJ351" s="74">
        <f>VI!AD64*100</f>
        <v>0</v>
      </c>
      <c r="AK351" s="74">
        <f>VI!AE64*100</f>
        <v>0</v>
      </c>
      <c r="AL351" s="74">
        <f>VI!AF64*100</f>
        <v>0</v>
      </c>
      <c r="AM351" s="74">
        <f>VI!AG64*100</f>
        <v>0</v>
      </c>
      <c r="AN351" s="74">
        <f>VI!AH64*100</f>
        <v>0</v>
      </c>
      <c r="AO351" s="74">
        <f>VI!AI64*100</f>
        <v>0</v>
      </c>
      <c r="AP351" s="74">
        <f>VI!AJ64*100</f>
        <v>0</v>
      </c>
      <c r="AQ351" s="74">
        <f>VI!AK64*100</f>
        <v>0</v>
      </c>
    </row>
    <row r="352" spans="1:43" x14ac:dyDescent="0.2">
      <c r="A352" s="70" t="s">
        <v>97</v>
      </c>
      <c r="B352" s="70" t="s">
        <v>110</v>
      </c>
      <c r="C352" s="70" t="s">
        <v>108</v>
      </c>
      <c r="D352" s="70" t="s">
        <v>82</v>
      </c>
      <c r="E352" s="70" t="s">
        <v>12</v>
      </c>
      <c r="F352" s="70" t="s">
        <v>100</v>
      </c>
      <c r="G352" s="71" t="str">
        <f>VI!B65</f>
        <v>%</v>
      </c>
      <c r="H352" s="70" t="s">
        <v>99</v>
      </c>
      <c r="I352" s="72">
        <v>6</v>
      </c>
      <c r="J352" s="74">
        <f>VI!D65*100</f>
        <v>0</v>
      </c>
      <c r="K352" s="74">
        <f>VI!E65*100</f>
        <v>0</v>
      </c>
      <c r="L352" s="74">
        <f>VI!F65*100</f>
        <v>0</v>
      </c>
      <c r="M352" s="74">
        <f>VI!G65*100</f>
        <v>0</v>
      </c>
      <c r="N352" s="74">
        <f>VI!H65*100</f>
        <v>0</v>
      </c>
      <c r="O352" s="74">
        <f>VI!I65*100</f>
        <v>0.95229344588170561</v>
      </c>
      <c r="P352" s="74">
        <f>VI!J65*100</f>
        <v>1.9045868917634112</v>
      </c>
      <c r="Q352" s="74">
        <f>VI!K65*100</f>
        <v>2.8568803376451166</v>
      </c>
      <c r="R352" s="74">
        <f>VI!L65*100</f>
        <v>3.8091737835268225</v>
      </c>
      <c r="S352" s="74">
        <f>VI!M65*100</f>
        <v>4.7614672294085283</v>
      </c>
      <c r="T352" s="74">
        <f>VI!N65*100</f>
        <v>5.7137606752902341</v>
      </c>
      <c r="U352" s="74">
        <f>VI!O65*100</f>
        <v>6.66605412117194</v>
      </c>
      <c r="V352" s="74">
        <f>VI!P65*100</f>
        <v>7.6183475670536449</v>
      </c>
      <c r="W352" s="74">
        <f>VI!Q65*100</f>
        <v>8.570641012935349</v>
      </c>
      <c r="X352" s="74">
        <f>VI!R65*100</f>
        <v>9.5229344588170548</v>
      </c>
      <c r="Y352" s="74">
        <f>VI!S65*100</f>
        <v>10.475227904698761</v>
      </c>
      <c r="Z352" s="74">
        <f>VI!T65*100</f>
        <v>11.427521350580465</v>
      </c>
      <c r="AA352" s="74">
        <f>VI!U65*100</f>
        <v>12.379814796462171</v>
      </c>
      <c r="AB352" s="74">
        <f>VI!V65*100</f>
        <v>13.332108242343876</v>
      </c>
      <c r="AC352" s="74">
        <f>VI!W65*100</f>
        <v>14.284401688225582</v>
      </c>
      <c r="AD352" s="74">
        <f>VI!X65*100</f>
        <v>15.236695134107286</v>
      </c>
      <c r="AE352" s="74">
        <f>VI!Y65*100</f>
        <v>16.18898857998899</v>
      </c>
      <c r="AF352" s="74">
        <f>VI!Z65*100</f>
        <v>17.141282025870698</v>
      </c>
      <c r="AG352" s="74">
        <f>VI!AA65*100</f>
        <v>18.093575471752402</v>
      </c>
      <c r="AH352" s="74">
        <f>VI!AB65*100</f>
        <v>19.045868917634106</v>
      </c>
      <c r="AI352" s="74">
        <f>VI!AC65*100</f>
        <v>19.99816236351581</v>
      </c>
      <c r="AJ352" s="74">
        <f>VI!AD65*100</f>
        <v>20.950455809397518</v>
      </c>
      <c r="AK352" s="74">
        <f>VI!AE65*100</f>
        <v>21.902749255279222</v>
      </c>
      <c r="AL352" s="74">
        <f>VI!AF65*100</f>
        <v>22.855042701160926</v>
      </c>
      <c r="AM352" s="74">
        <f>VI!AG65*100</f>
        <v>23.807336147042633</v>
      </c>
      <c r="AN352" s="74">
        <f>VI!AH65*100</f>
        <v>24.759629592924338</v>
      </c>
      <c r="AO352" s="74">
        <f>VI!AI65*100</f>
        <v>25.711923038806045</v>
      </c>
      <c r="AP352" s="74">
        <f>VI!AJ65*100</f>
        <v>26.664216484687753</v>
      </c>
      <c r="AQ352" s="74">
        <f>VI!AK65*100</f>
        <v>27.61650993056946</v>
      </c>
    </row>
    <row r="353" spans="1:43" x14ac:dyDescent="0.2">
      <c r="A353" s="70" t="s">
        <v>97</v>
      </c>
      <c r="B353" s="70" t="s">
        <v>110</v>
      </c>
      <c r="C353" s="70" t="s">
        <v>108</v>
      </c>
      <c r="D353" s="70" t="s">
        <v>82</v>
      </c>
      <c r="E353" s="70" t="s">
        <v>54</v>
      </c>
      <c r="F353" s="70" t="s">
        <v>100</v>
      </c>
      <c r="G353" s="71" t="str">
        <f>VI!B66</f>
        <v>%</v>
      </c>
      <c r="H353" s="70" t="s">
        <v>99</v>
      </c>
      <c r="I353" s="72">
        <v>6</v>
      </c>
      <c r="J353" s="74">
        <f>VI!D66*100</f>
        <v>0</v>
      </c>
      <c r="K353" s="74">
        <f>VI!E66*100</f>
        <v>0</v>
      </c>
      <c r="L353" s="74">
        <f>VI!F66*100</f>
        <v>0</v>
      </c>
      <c r="M353" s="74">
        <f>VI!G66*100</f>
        <v>0</v>
      </c>
      <c r="N353" s="74">
        <f>VI!H66*100</f>
        <v>0</v>
      </c>
      <c r="O353" s="74">
        <f>VI!I66*100</f>
        <v>0</v>
      </c>
      <c r="P353" s="74">
        <f>VI!J66*100</f>
        <v>0</v>
      </c>
      <c r="Q353" s="74">
        <f>VI!K66*100</f>
        <v>0</v>
      </c>
      <c r="R353" s="74">
        <f>VI!L66*100</f>
        <v>0</v>
      </c>
      <c r="S353" s="74">
        <f>VI!M66*100</f>
        <v>0</v>
      </c>
      <c r="T353" s="74">
        <f>VI!N66*100</f>
        <v>0</v>
      </c>
      <c r="U353" s="74">
        <f>VI!O66*100</f>
        <v>0</v>
      </c>
      <c r="V353" s="74">
        <f>VI!P66*100</f>
        <v>0</v>
      </c>
      <c r="W353" s="74">
        <f>VI!Q66*100</f>
        <v>0</v>
      </c>
      <c r="X353" s="74">
        <f>VI!R66*100</f>
        <v>0</v>
      </c>
      <c r="Y353" s="74">
        <f>VI!S66*100</f>
        <v>0</v>
      </c>
      <c r="Z353" s="74">
        <f>VI!T66*100</f>
        <v>0</v>
      </c>
      <c r="AA353" s="74">
        <f>VI!U66*100</f>
        <v>0</v>
      </c>
      <c r="AB353" s="74">
        <f>VI!V66*100</f>
        <v>0</v>
      </c>
      <c r="AC353" s="74">
        <f>VI!W66*100</f>
        <v>0</v>
      </c>
      <c r="AD353" s="74">
        <f>VI!X66*100</f>
        <v>0</v>
      </c>
      <c r="AE353" s="74">
        <f>VI!Y66*100</f>
        <v>0</v>
      </c>
      <c r="AF353" s="74">
        <f>VI!Z66*100</f>
        <v>0</v>
      </c>
      <c r="AG353" s="74">
        <f>VI!AA66*100</f>
        <v>0</v>
      </c>
      <c r="AH353" s="74">
        <f>VI!AB66*100</f>
        <v>0</v>
      </c>
      <c r="AI353" s="74">
        <f>VI!AC66*100</f>
        <v>0</v>
      </c>
      <c r="AJ353" s="74">
        <f>VI!AD66*100</f>
        <v>0</v>
      </c>
      <c r="AK353" s="74">
        <f>VI!AE66*100</f>
        <v>0</v>
      </c>
      <c r="AL353" s="74">
        <f>VI!AF66*100</f>
        <v>0</v>
      </c>
      <c r="AM353" s="74">
        <f>VI!AG66*100</f>
        <v>0</v>
      </c>
      <c r="AN353" s="74">
        <f>VI!AH66*100</f>
        <v>0</v>
      </c>
      <c r="AO353" s="74">
        <f>VI!AI66*100</f>
        <v>0</v>
      </c>
      <c r="AP353" s="74">
        <f>VI!AJ66*100</f>
        <v>0</v>
      </c>
      <c r="AQ353" s="74">
        <f>VI!AK66*100</f>
        <v>0</v>
      </c>
    </row>
    <row r="354" spans="1:43" x14ac:dyDescent="0.2">
      <c r="A354" s="70" t="s">
        <v>97</v>
      </c>
      <c r="B354" s="70" t="s">
        <v>110</v>
      </c>
      <c r="C354" s="70" t="s">
        <v>108</v>
      </c>
      <c r="D354" s="70" t="s">
        <v>82</v>
      </c>
      <c r="E354" s="70" t="s">
        <v>78</v>
      </c>
      <c r="F354" s="70" t="s">
        <v>100</v>
      </c>
      <c r="G354" s="71" t="str">
        <f>VI!B67</f>
        <v>%</v>
      </c>
      <c r="H354" s="70" t="s">
        <v>99</v>
      </c>
      <c r="I354" s="72">
        <v>6</v>
      </c>
      <c r="J354" s="74">
        <f>VI!D67*100</f>
        <v>0</v>
      </c>
      <c r="K354" s="74">
        <f>VI!E67*100</f>
        <v>0</v>
      </c>
      <c r="L354" s="74">
        <f>VI!F67*100</f>
        <v>0</v>
      </c>
      <c r="M354" s="74">
        <f>VI!G67*100</f>
        <v>0</v>
      </c>
      <c r="N354" s="74">
        <f>VI!H67*100</f>
        <v>0</v>
      </c>
      <c r="O354" s="74">
        <f>VI!I67*100</f>
        <v>0</v>
      </c>
      <c r="P354" s="74">
        <f>VI!J67*100</f>
        <v>0</v>
      </c>
      <c r="Q354" s="74">
        <f>VI!K67*100</f>
        <v>0</v>
      </c>
      <c r="R354" s="74">
        <f>VI!L67*100</f>
        <v>0</v>
      </c>
      <c r="S354" s="74">
        <f>VI!M67*100</f>
        <v>0</v>
      </c>
      <c r="T354" s="74">
        <f>VI!N67*100</f>
        <v>0</v>
      </c>
      <c r="U354" s="74">
        <f>VI!O67*100</f>
        <v>0</v>
      </c>
      <c r="V354" s="74">
        <f>VI!P67*100</f>
        <v>0</v>
      </c>
      <c r="W354" s="74">
        <f>VI!Q67*100</f>
        <v>0</v>
      </c>
      <c r="X354" s="74">
        <f>VI!R67*100</f>
        <v>0</v>
      </c>
      <c r="Y354" s="74">
        <f>VI!S67*100</f>
        <v>0</v>
      </c>
      <c r="Z354" s="74">
        <f>VI!T67*100</f>
        <v>0</v>
      </c>
      <c r="AA354" s="74">
        <f>VI!U67*100</f>
        <v>0</v>
      </c>
      <c r="AB354" s="74">
        <f>VI!V67*100</f>
        <v>0</v>
      </c>
      <c r="AC354" s="74">
        <f>VI!W67*100</f>
        <v>0</v>
      </c>
      <c r="AD354" s="74">
        <f>VI!X67*100</f>
        <v>0</v>
      </c>
      <c r="AE354" s="74">
        <f>VI!Y67*100</f>
        <v>0</v>
      </c>
      <c r="AF354" s="74">
        <f>VI!Z67*100</f>
        <v>0</v>
      </c>
      <c r="AG354" s="74">
        <f>VI!AA67*100</f>
        <v>0</v>
      </c>
      <c r="AH354" s="74">
        <f>VI!AB67*100</f>
        <v>0</v>
      </c>
      <c r="AI354" s="74">
        <f>VI!AC67*100</f>
        <v>0</v>
      </c>
      <c r="AJ354" s="74">
        <f>VI!AD67*100</f>
        <v>0</v>
      </c>
      <c r="AK354" s="74">
        <f>VI!AE67*100</f>
        <v>0</v>
      </c>
      <c r="AL354" s="74">
        <f>VI!AF67*100</f>
        <v>0</v>
      </c>
      <c r="AM354" s="74">
        <f>VI!AG67*100</f>
        <v>0</v>
      </c>
      <c r="AN354" s="74">
        <f>VI!AH67*100</f>
        <v>0</v>
      </c>
      <c r="AO354" s="74">
        <f>VI!AI67*100</f>
        <v>0</v>
      </c>
      <c r="AP354" s="74">
        <f>VI!AJ67*100</f>
        <v>0</v>
      </c>
      <c r="AQ354" s="74">
        <f>VI!AK67*100</f>
        <v>0</v>
      </c>
    </row>
    <row r="355" spans="1:43" x14ac:dyDescent="0.2">
      <c r="A355" s="70" t="s">
        <v>97</v>
      </c>
      <c r="B355" s="70" t="s">
        <v>110</v>
      </c>
      <c r="C355" s="70" t="s">
        <v>108</v>
      </c>
      <c r="D355" s="70" t="s">
        <v>82</v>
      </c>
      <c r="E355" s="70" t="s">
        <v>13</v>
      </c>
      <c r="F355" s="70" t="s">
        <v>100</v>
      </c>
      <c r="G355" s="71" t="str">
        <f>VI!B68</f>
        <v>%</v>
      </c>
      <c r="H355" s="70" t="s">
        <v>99</v>
      </c>
      <c r="I355" s="72">
        <v>6</v>
      </c>
      <c r="J355" s="74">
        <f>VI!D68*100</f>
        <v>0</v>
      </c>
      <c r="K355" s="74">
        <f>VI!E68*100</f>
        <v>0</v>
      </c>
      <c r="L355" s="74">
        <f>VI!F68*100</f>
        <v>0</v>
      </c>
      <c r="M355" s="74">
        <f>VI!G68*100</f>
        <v>0</v>
      </c>
      <c r="N355" s="74">
        <f>VI!H68*100</f>
        <v>0</v>
      </c>
      <c r="O355" s="74">
        <f>VI!I68*100</f>
        <v>0</v>
      </c>
      <c r="P355" s="74">
        <f>VI!J68*100</f>
        <v>0</v>
      </c>
      <c r="Q355" s="74">
        <f>VI!K68*100</f>
        <v>0</v>
      </c>
      <c r="R355" s="74">
        <f>VI!L68*100</f>
        <v>0</v>
      </c>
      <c r="S355" s="74">
        <f>VI!M68*100</f>
        <v>0</v>
      </c>
      <c r="T355" s="74">
        <f>VI!N68*100</f>
        <v>0</v>
      </c>
      <c r="U355" s="74">
        <f>VI!O68*100</f>
        <v>0</v>
      </c>
      <c r="V355" s="74">
        <f>VI!P68*100</f>
        <v>0</v>
      </c>
      <c r="W355" s="74">
        <f>VI!Q68*100</f>
        <v>0</v>
      </c>
      <c r="X355" s="74">
        <f>VI!R68*100</f>
        <v>0</v>
      </c>
      <c r="Y355" s="74">
        <f>VI!S68*100</f>
        <v>0</v>
      </c>
      <c r="Z355" s="74">
        <f>VI!T68*100</f>
        <v>0</v>
      </c>
      <c r="AA355" s="74">
        <f>VI!U68*100</f>
        <v>0</v>
      </c>
      <c r="AB355" s="74">
        <f>VI!V68*100</f>
        <v>0</v>
      </c>
      <c r="AC355" s="74">
        <f>VI!W68*100</f>
        <v>0</v>
      </c>
      <c r="AD355" s="74">
        <f>VI!X68*100</f>
        <v>0</v>
      </c>
      <c r="AE355" s="74">
        <f>VI!Y68*100</f>
        <v>0</v>
      </c>
      <c r="AF355" s="74">
        <f>VI!Z68*100</f>
        <v>0</v>
      </c>
      <c r="AG355" s="74">
        <f>VI!AA68*100</f>
        <v>0</v>
      </c>
      <c r="AH355" s="74">
        <f>VI!AB68*100</f>
        <v>0</v>
      </c>
      <c r="AI355" s="74">
        <f>VI!AC68*100</f>
        <v>0</v>
      </c>
      <c r="AJ355" s="74">
        <f>VI!AD68*100</f>
        <v>0</v>
      </c>
      <c r="AK355" s="74">
        <f>VI!AE68*100</f>
        <v>0</v>
      </c>
      <c r="AL355" s="74">
        <f>VI!AF68*100</f>
        <v>0</v>
      </c>
      <c r="AM355" s="74">
        <f>VI!AG68*100</f>
        <v>0</v>
      </c>
      <c r="AN355" s="74">
        <f>VI!AH68*100</f>
        <v>0</v>
      </c>
      <c r="AO355" s="74">
        <f>VI!AI68*100</f>
        <v>0</v>
      </c>
      <c r="AP355" s="74">
        <f>VI!AJ68*100</f>
        <v>0</v>
      </c>
      <c r="AQ355" s="74">
        <f>VI!AK68*100</f>
        <v>0</v>
      </c>
    </row>
    <row r="356" spans="1:43" x14ac:dyDescent="0.2">
      <c r="A356" s="70" t="s">
        <v>97</v>
      </c>
      <c r="B356" s="70" t="s">
        <v>110</v>
      </c>
      <c r="C356" s="70" t="s">
        <v>108</v>
      </c>
      <c r="D356" s="70" t="s">
        <v>82</v>
      </c>
      <c r="E356" s="70" t="s">
        <v>55</v>
      </c>
      <c r="F356" s="70" t="s">
        <v>100</v>
      </c>
      <c r="G356" s="71" t="str">
        <f>VI!B69</f>
        <v>%</v>
      </c>
      <c r="H356" s="70" t="s">
        <v>99</v>
      </c>
      <c r="I356" s="72">
        <v>6</v>
      </c>
      <c r="J356" s="74">
        <f>VI!D69*100</f>
        <v>0</v>
      </c>
      <c r="K356" s="74">
        <f>VI!E69*100</f>
        <v>0</v>
      </c>
      <c r="L356" s="74">
        <f>VI!F69*100</f>
        <v>0</v>
      </c>
      <c r="M356" s="74">
        <f>VI!G69*100</f>
        <v>0</v>
      </c>
      <c r="N356" s="74">
        <f>VI!H69*100</f>
        <v>0</v>
      </c>
      <c r="O356" s="74">
        <f>VI!I69*100</f>
        <v>0</v>
      </c>
      <c r="P356" s="74">
        <f>VI!J69*100</f>
        <v>0</v>
      </c>
      <c r="Q356" s="74">
        <f>VI!K69*100</f>
        <v>0</v>
      </c>
      <c r="R356" s="74">
        <f>VI!L69*100</f>
        <v>0</v>
      </c>
      <c r="S356" s="74">
        <f>VI!M69*100</f>
        <v>0</v>
      </c>
      <c r="T356" s="74">
        <f>VI!N69*100</f>
        <v>0</v>
      </c>
      <c r="U356" s="74">
        <f>VI!O69*100</f>
        <v>0</v>
      </c>
      <c r="V356" s="74">
        <f>VI!P69*100</f>
        <v>0</v>
      </c>
      <c r="W356" s="74">
        <f>VI!Q69*100</f>
        <v>0</v>
      </c>
      <c r="X356" s="74">
        <f>VI!R69*100</f>
        <v>0</v>
      </c>
      <c r="Y356" s="74">
        <f>VI!S69*100</f>
        <v>0</v>
      </c>
      <c r="Z356" s="74">
        <f>VI!T69*100</f>
        <v>0</v>
      </c>
      <c r="AA356" s="74">
        <f>VI!U69*100</f>
        <v>0</v>
      </c>
      <c r="AB356" s="74">
        <f>VI!V69*100</f>
        <v>0</v>
      </c>
      <c r="AC356" s="74">
        <f>VI!W69*100</f>
        <v>0</v>
      </c>
      <c r="AD356" s="74">
        <f>VI!X69*100</f>
        <v>0</v>
      </c>
      <c r="AE356" s="74">
        <f>VI!Y69*100</f>
        <v>0</v>
      </c>
      <c r="AF356" s="74">
        <f>VI!Z69*100</f>
        <v>0</v>
      </c>
      <c r="AG356" s="74">
        <f>VI!AA69*100</f>
        <v>0</v>
      </c>
      <c r="AH356" s="74">
        <f>VI!AB69*100</f>
        <v>0</v>
      </c>
      <c r="AI356" s="74">
        <f>VI!AC69*100</f>
        <v>0</v>
      </c>
      <c r="AJ356" s="74">
        <f>VI!AD69*100</f>
        <v>0</v>
      </c>
      <c r="AK356" s="74">
        <f>VI!AE69*100</f>
        <v>0</v>
      </c>
      <c r="AL356" s="74">
        <f>VI!AF69*100</f>
        <v>0</v>
      </c>
      <c r="AM356" s="74">
        <f>VI!AG69*100</f>
        <v>0</v>
      </c>
      <c r="AN356" s="74">
        <f>VI!AH69*100</f>
        <v>0</v>
      </c>
      <c r="AO356" s="74">
        <f>VI!AI69*100</f>
        <v>0</v>
      </c>
      <c r="AP356" s="74">
        <f>VI!AJ69*100</f>
        <v>0</v>
      </c>
      <c r="AQ356" s="74">
        <f>VI!AK69*100</f>
        <v>0</v>
      </c>
    </row>
    <row r="357" spans="1:43" x14ac:dyDescent="0.2">
      <c r="A357" s="70" t="s">
        <v>97</v>
      </c>
      <c r="B357" s="70" t="s">
        <v>110</v>
      </c>
      <c r="C357" s="70" t="s">
        <v>108</v>
      </c>
      <c r="D357" s="70" t="s">
        <v>82</v>
      </c>
      <c r="E357" s="70" t="s">
        <v>56</v>
      </c>
      <c r="F357" s="70" t="s">
        <v>100</v>
      </c>
      <c r="G357" s="71" t="str">
        <f>VI!B70</f>
        <v>%</v>
      </c>
      <c r="H357" s="70" t="s">
        <v>99</v>
      </c>
      <c r="I357" s="72">
        <v>6</v>
      </c>
      <c r="J357" s="74">
        <f>VI!D70*100</f>
        <v>0</v>
      </c>
      <c r="K357" s="74">
        <f>VI!E70*100</f>
        <v>0</v>
      </c>
      <c r="L357" s="74">
        <f>VI!F70*100</f>
        <v>0</v>
      </c>
      <c r="M357" s="74">
        <f>VI!G70*100</f>
        <v>0</v>
      </c>
      <c r="N357" s="74">
        <f>VI!H70*100</f>
        <v>0</v>
      </c>
      <c r="O357" s="74">
        <f>VI!I70*100</f>
        <v>0</v>
      </c>
      <c r="P357" s="74">
        <f>VI!J70*100</f>
        <v>0</v>
      </c>
      <c r="Q357" s="74">
        <f>VI!K70*100</f>
        <v>0</v>
      </c>
      <c r="R357" s="74">
        <f>VI!L70*100</f>
        <v>0</v>
      </c>
      <c r="S357" s="74">
        <f>VI!M70*100</f>
        <v>0</v>
      </c>
      <c r="T357" s="74">
        <f>VI!N70*100</f>
        <v>0</v>
      </c>
      <c r="U357" s="74">
        <f>VI!O70*100</f>
        <v>0</v>
      </c>
      <c r="V357" s="74">
        <f>VI!P70*100</f>
        <v>0</v>
      </c>
      <c r="W357" s="74">
        <f>VI!Q70*100</f>
        <v>0</v>
      </c>
      <c r="X357" s="74">
        <f>VI!R70*100</f>
        <v>0</v>
      </c>
      <c r="Y357" s="74">
        <f>VI!S70*100</f>
        <v>0</v>
      </c>
      <c r="Z357" s="74">
        <f>VI!T70*100</f>
        <v>0</v>
      </c>
      <c r="AA357" s="74">
        <f>VI!U70*100</f>
        <v>0</v>
      </c>
      <c r="AB357" s="74">
        <f>VI!V70*100</f>
        <v>0</v>
      </c>
      <c r="AC357" s="74">
        <f>VI!W70*100</f>
        <v>0</v>
      </c>
      <c r="AD357" s="74">
        <f>VI!X70*100</f>
        <v>0</v>
      </c>
      <c r="AE357" s="74">
        <f>VI!Y70*100</f>
        <v>0</v>
      </c>
      <c r="AF357" s="74">
        <f>VI!Z70*100</f>
        <v>0</v>
      </c>
      <c r="AG357" s="74">
        <f>VI!AA70*100</f>
        <v>0</v>
      </c>
      <c r="AH357" s="74">
        <f>VI!AB70*100</f>
        <v>0</v>
      </c>
      <c r="AI357" s="74">
        <f>VI!AC70*100</f>
        <v>0</v>
      </c>
      <c r="AJ357" s="74">
        <f>VI!AD70*100</f>
        <v>0</v>
      </c>
      <c r="AK357" s="74">
        <f>VI!AE70*100</f>
        <v>0</v>
      </c>
      <c r="AL357" s="74">
        <f>VI!AF70*100</f>
        <v>0</v>
      </c>
      <c r="AM357" s="74">
        <f>VI!AG70*100</f>
        <v>0</v>
      </c>
      <c r="AN357" s="74">
        <f>VI!AH70*100</f>
        <v>0</v>
      </c>
      <c r="AO357" s="74">
        <f>VI!AI70*100</f>
        <v>0</v>
      </c>
      <c r="AP357" s="74">
        <f>VI!AJ70*100</f>
        <v>0</v>
      </c>
      <c r="AQ357" s="74">
        <f>VI!AK70*100</f>
        <v>0</v>
      </c>
    </row>
    <row r="358" spans="1:43" x14ac:dyDescent="0.2">
      <c r="A358" s="70" t="s">
        <v>97</v>
      </c>
      <c r="B358" s="70" t="s">
        <v>110</v>
      </c>
      <c r="C358" s="70" t="s">
        <v>108</v>
      </c>
      <c r="D358" s="70" t="s">
        <v>82</v>
      </c>
      <c r="E358" s="70" t="s">
        <v>14</v>
      </c>
      <c r="F358" s="70" t="s">
        <v>100</v>
      </c>
      <c r="G358" s="71" t="str">
        <f>VI!B71</f>
        <v>%</v>
      </c>
      <c r="H358" s="70" t="s">
        <v>99</v>
      </c>
      <c r="I358" s="72">
        <v>6</v>
      </c>
      <c r="J358" s="74">
        <f>VI!D71*100</f>
        <v>0</v>
      </c>
      <c r="K358" s="74">
        <f>VI!E71*100</f>
        <v>0</v>
      </c>
      <c r="L358" s="74">
        <f>VI!F71*100</f>
        <v>0</v>
      </c>
      <c r="M358" s="74">
        <f>VI!G71*100</f>
        <v>0</v>
      </c>
      <c r="N358" s="74">
        <f>VI!H71*100</f>
        <v>0</v>
      </c>
      <c r="O358" s="74">
        <f>VI!I71*100</f>
        <v>0</v>
      </c>
      <c r="P358" s="74">
        <f>VI!J71*100</f>
        <v>9.9999999999999907E-6</v>
      </c>
      <c r="Q358" s="74">
        <f>VI!K71*100</f>
        <v>6.6241783912806011E-5</v>
      </c>
      <c r="R358" s="74">
        <f>VI!L71*100</f>
        <v>4.3879600562251735E-4</v>
      </c>
      <c r="S358" s="74">
        <f>VI!M71*100</f>
        <v>2.9065929224896883E-3</v>
      </c>
      <c r="T358" s="74">
        <f>VI!N71*100</f>
        <v>1.925065391366327E-2</v>
      </c>
      <c r="U358" s="74">
        <f>VI!O71*100</f>
        <v>0.1273819220254718</v>
      </c>
      <c r="V358" s="74">
        <f>VI!P71*100</f>
        <v>0.83779889832906673</v>
      </c>
      <c r="W358" s="74">
        <f>VI!Q71*100</f>
        <v>5.2999999999999963</v>
      </c>
      <c r="X358" s="74">
        <f>VI!R71*100</f>
        <v>5.5542399509892402</v>
      </c>
      <c r="Y358" s="74">
        <f>VI!S71*100</f>
        <v>5.8199262290142393</v>
      </c>
      <c r="Z358" s="74">
        <f>VI!T71*100</f>
        <v>6.0975010639593004</v>
      </c>
      <c r="AA358" s="74">
        <f>VI!U71*100</f>
        <v>6.3874166578128149</v>
      </c>
      <c r="AB358" s="74">
        <f>VI!V71*100</f>
        <v>6.6901346747900226</v>
      </c>
      <c r="AC358" s="74">
        <f>VI!W71*100</f>
        <v>7.0061256381072914</v>
      </c>
      <c r="AD358" s="74">
        <f>VI!X71*100</f>
        <v>7.3358682264357027</v>
      </c>
      <c r="AE358" s="74">
        <f>VI!Y71*100</f>
        <v>7.6798484629974588</v>
      </c>
      <c r="AF358" s="74">
        <f>VI!Z71*100</f>
        <v>8.0385587902734681</v>
      </c>
      <c r="AG358" s="74">
        <f>VI!AA71*100</f>
        <v>8.4124970233759395</v>
      </c>
      <c r="AH358" s="74">
        <f>VI!AB71*100</f>
        <v>8.8021651753181036</v>
      </c>
      <c r="AI358" s="74">
        <f>VI!AC71*100</f>
        <v>9.2080681476971744</v>
      </c>
      <c r="AJ358" s="74">
        <f>VI!AD71*100</f>
        <v>9.6307122807095489</v>
      </c>
      <c r="AK358" s="74">
        <f>VI!AE71*100</f>
        <v>10.070603756952732</v>
      </c>
      <c r="AL358" s="74">
        <f>VI!AF71*100</f>
        <v>10.528246854149909</v>
      </c>
      <c r="AM358" s="74">
        <f>VI!AG71*100</f>
        <v>11.004142042773479</v>
      </c>
      <c r="AN358" s="74">
        <f>VI!AH71*100</f>
        <v>11.498783925556323</v>
      </c>
      <c r="AO358" s="74">
        <f>VI!AI71*100</f>
        <v>12.012659017074631</v>
      </c>
      <c r="AP358" s="74">
        <f>VI!AJ71*100</f>
        <v>12.54624336297416</v>
      </c>
      <c r="AQ358" s="74">
        <f>VI!AK71*100</f>
        <v>13.099999999999998</v>
      </c>
    </row>
    <row r="359" spans="1:43" x14ac:dyDescent="0.2">
      <c r="A359" s="70" t="s">
        <v>97</v>
      </c>
      <c r="B359" s="70" t="s">
        <v>110</v>
      </c>
      <c r="C359" s="70" t="s">
        <v>108</v>
      </c>
      <c r="D359" s="70" t="s">
        <v>82</v>
      </c>
      <c r="E359" s="70" t="s">
        <v>79</v>
      </c>
      <c r="F359" s="70" t="s">
        <v>100</v>
      </c>
      <c r="G359" s="71" t="str">
        <f>VI!B72</f>
        <v>%</v>
      </c>
      <c r="H359" s="70" t="s">
        <v>99</v>
      </c>
      <c r="I359" s="72">
        <v>6</v>
      </c>
      <c r="J359" s="74">
        <f>VI!D72*100</f>
        <v>0</v>
      </c>
      <c r="K359" s="74">
        <f>VI!E72*100</f>
        <v>0</v>
      </c>
      <c r="L359" s="74">
        <f>VI!F72*100</f>
        <v>0</v>
      </c>
      <c r="M359" s="74">
        <f>VI!G72*100</f>
        <v>0</v>
      </c>
      <c r="N359" s="74">
        <f>VI!H72*100</f>
        <v>0</v>
      </c>
      <c r="O359" s="74">
        <f>VI!I72*100</f>
        <v>0</v>
      </c>
      <c r="P359" s="74">
        <f>VI!J72*100</f>
        <v>0</v>
      </c>
      <c r="Q359" s="74">
        <f>VI!K72*100</f>
        <v>0</v>
      </c>
      <c r="R359" s="74">
        <f>VI!L72*100</f>
        <v>0</v>
      </c>
      <c r="S359" s="74">
        <f>VI!M72*100</f>
        <v>0</v>
      </c>
      <c r="T359" s="74">
        <f>VI!N72*100</f>
        <v>0</v>
      </c>
      <c r="U359" s="74">
        <f>VI!O72*100</f>
        <v>0</v>
      </c>
      <c r="V359" s="74">
        <f>VI!P72*100</f>
        <v>9.9999999999999907E-6</v>
      </c>
      <c r="W359" s="74">
        <f>VI!Q72*100</f>
        <v>2.0000000000000004</v>
      </c>
      <c r="X359" s="74">
        <f>VI!R72*100</f>
        <v>2.1657319666885626</v>
      </c>
      <c r="Y359" s="74">
        <f>VI!S72*100</f>
        <v>2.3448688700945874</v>
      </c>
      <c r="Z359" s="74">
        <f>VI!T72*100</f>
        <v>2.5384384977203913</v>
      </c>
      <c r="AA359" s="74">
        <f>VI!U72*100</f>
        <v>2.7475377786880184</v>
      </c>
      <c r="AB359" s="74">
        <f>VI!V72*100</f>
        <v>2.9733357634829227</v>
      </c>
      <c r="AC359" s="74">
        <f>VI!W72*100</f>
        <v>3.2170764218298404</v>
      </c>
      <c r="AD359" s="74">
        <f>VI!X72*100</f>
        <v>3.4800811850193569</v>
      </c>
      <c r="AE359" s="74">
        <f>VI!Y72*100</f>
        <v>3.7637511468653218</v>
      </c>
      <c r="AF359" s="74">
        <f>VI!Z72*100</f>
        <v>4.0695688242412587</v>
      </c>
      <c r="AG359" s="74">
        <f>VI!AA72*100</f>
        <v>4.399099363905294</v>
      </c>
      <c r="AH359" s="74">
        <f>VI!AB72*100</f>
        <v>4.7539910672315031</v>
      </c>
      <c r="AI359" s="74">
        <f>VI!AC72*100</f>
        <v>5.1359750887593645</v>
      </c>
      <c r="AJ359" s="74">
        <f>VI!AD72*100</f>
        <v>5.5468641484930163</v>
      </c>
      <c r="AK359" s="74">
        <f>VI!AE72*100</f>
        <v>5.9885500820928312</v>
      </c>
      <c r="AL359" s="74">
        <f>VI!AF72*100</f>
        <v>6.4630000381117076</v>
      </c>
      <c r="AM359" s="74">
        <f>VI!AG72*100</f>
        <v>6.9722511180103792</v>
      </c>
      <c r="AN359" s="74">
        <f>VI!AH72*100</f>
        <v>7.5184032437948387</v>
      </c>
      <c r="AO359" s="74">
        <f>VI!AI72*100</f>
        <v>8.1036100309042087</v>
      </c>
      <c r="AP359" s="74">
        <f>VI!AJ72*100</f>
        <v>8.7300674417890392</v>
      </c>
      <c r="AQ359" s="74">
        <f>VI!AK72*100</f>
        <v>9.3999999999999968</v>
      </c>
    </row>
    <row r="360" spans="1:43" x14ac:dyDescent="0.2">
      <c r="A360" s="70" t="s">
        <v>97</v>
      </c>
      <c r="B360" s="70" t="s">
        <v>110</v>
      </c>
      <c r="C360" s="70" t="s">
        <v>108</v>
      </c>
      <c r="D360" s="70" t="s">
        <v>83</v>
      </c>
      <c r="E360" s="70" t="s">
        <v>12</v>
      </c>
      <c r="F360" s="70" t="s">
        <v>100</v>
      </c>
      <c r="G360" s="71" t="str">
        <f>VI!B75</f>
        <v>%</v>
      </c>
      <c r="H360" s="70" t="s">
        <v>99</v>
      </c>
      <c r="I360" s="72">
        <v>6</v>
      </c>
      <c r="J360" s="74">
        <f>VI!D75*100</f>
        <v>100</v>
      </c>
      <c r="K360" s="74">
        <f>VI!E75*100</f>
        <v>100</v>
      </c>
      <c r="L360" s="74">
        <f>VI!F75*100</f>
        <v>100</v>
      </c>
      <c r="M360" s="74">
        <f>VI!G75*100</f>
        <v>100</v>
      </c>
      <c r="N360" s="74">
        <f>VI!H75*100</f>
        <v>100</v>
      </c>
      <c r="O360" s="74">
        <f>VI!I75*100</f>
        <v>100</v>
      </c>
      <c r="P360" s="74">
        <f>VI!J75*100</f>
        <v>100</v>
      </c>
      <c r="Q360" s="74">
        <f>VI!K75*100</f>
        <v>100</v>
      </c>
      <c r="R360" s="74">
        <f>VI!L75*100</f>
        <v>100</v>
      </c>
      <c r="S360" s="74">
        <f>VI!M75*100</f>
        <v>100</v>
      </c>
      <c r="T360" s="74">
        <f>VI!N75*100</f>
        <v>100</v>
      </c>
      <c r="U360" s="74">
        <f>VI!O75*100</f>
        <v>100</v>
      </c>
      <c r="V360" s="74">
        <f>VI!P75*100</f>
        <v>100</v>
      </c>
      <c r="W360" s="74">
        <f>VI!Q75*100</f>
        <v>100</v>
      </c>
      <c r="X360" s="74">
        <f>VI!R75*100</f>
        <v>100</v>
      </c>
      <c r="Y360" s="74">
        <f>VI!S75*100</f>
        <v>100</v>
      </c>
      <c r="Z360" s="74">
        <f>VI!T75*100</f>
        <v>100</v>
      </c>
      <c r="AA360" s="74">
        <f>VI!U75*100</f>
        <v>100</v>
      </c>
      <c r="AB360" s="74">
        <f>VI!V75*100</f>
        <v>100</v>
      </c>
      <c r="AC360" s="74">
        <f>VI!W75*100</f>
        <v>100</v>
      </c>
      <c r="AD360" s="74">
        <f>VI!X75*100</f>
        <v>100</v>
      </c>
      <c r="AE360" s="74">
        <f>VI!Y75*100</f>
        <v>100</v>
      </c>
      <c r="AF360" s="74">
        <f>VI!Z75*100</f>
        <v>100</v>
      </c>
      <c r="AG360" s="74">
        <f>VI!AA75*100</f>
        <v>100</v>
      </c>
      <c r="AH360" s="74">
        <f>VI!AB75*100</f>
        <v>100</v>
      </c>
      <c r="AI360" s="74">
        <f>VI!AC75*100</f>
        <v>100</v>
      </c>
      <c r="AJ360" s="74">
        <f>VI!AD75*100</f>
        <v>100</v>
      </c>
      <c r="AK360" s="74">
        <f>VI!AE75*100</f>
        <v>100</v>
      </c>
      <c r="AL360" s="74">
        <f>VI!AF75*100</f>
        <v>100</v>
      </c>
      <c r="AM360" s="74">
        <f>VI!AG75*100</f>
        <v>100</v>
      </c>
      <c r="AN360" s="74">
        <f>VI!AH75*100</f>
        <v>100</v>
      </c>
      <c r="AO360" s="74">
        <f>VI!AI75*100</f>
        <v>100</v>
      </c>
      <c r="AP360" s="74">
        <f>VI!AJ75*100</f>
        <v>100</v>
      </c>
      <c r="AQ360" s="74">
        <f>VI!AK75*100</f>
        <v>100</v>
      </c>
    </row>
    <row r="361" spans="1:43" x14ac:dyDescent="0.2">
      <c r="A361" s="70" t="s">
        <v>97</v>
      </c>
      <c r="B361" s="70" t="s">
        <v>110</v>
      </c>
      <c r="C361" s="70" t="s">
        <v>108</v>
      </c>
      <c r="D361" s="70" t="s">
        <v>16</v>
      </c>
      <c r="E361" s="70"/>
      <c r="F361" s="70" t="s">
        <v>101</v>
      </c>
      <c r="G361" s="71" t="str">
        <f>VI!B83</f>
        <v>Mcal/Ton</v>
      </c>
      <c r="H361" s="70" t="s">
        <v>102</v>
      </c>
      <c r="I361" s="72">
        <v>6</v>
      </c>
      <c r="J361" s="74">
        <f>VI!D83</f>
        <v>1036.8317366550632</v>
      </c>
      <c r="K361" s="74">
        <f>VI!E83</f>
        <v>1036.8317366550632</v>
      </c>
      <c r="L361" s="74">
        <f>VI!F83</f>
        <v>1036.8317366550632</v>
      </c>
      <c r="M361" s="74">
        <f>VI!G83</f>
        <v>1036.8317366550632</v>
      </c>
      <c r="N361" s="74">
        <f>VI!H83</f>
        <v>1036.8317366550632</v>
      </c>
      <c r="O361" s="74">
        <f>VI!I83</f>
        <v>1036.8317366550632</v>
      </c>
      <c r="P361" s="74">
        <f>VI!J83</f>
        <v>1036.8317366550632</v>
      </c>
      <c r="Q361" s="74">
        <f>VI!K83</f>
        <v>1022.8448765275862</v>
      </c>
      <c r="R361" s="74">
        <f>VI!L83</f>
        <v>1009.0466991432288</v>
      </c>
      <c r="S361" s="74">
        <f>VI!M83</f>
        <v>995.43465917178651</v>
      </c>
      <c r="T361" s="74">
        <f>VI!N83</f>
        <v>982.00624561955885</v>
      </c>
      <c r="U361" s="74">
        <f>VI!O83</f>
        <v>968.75898136615092</v>
      </c>
      <c r="V361" s="74">
        <f>VI!P83</f>
        <v>955.69042270752141</v>
      </c>
      <c r="W361" s="74">
        <f>VI!Q83</f>
        <v>942.79815890519683</v>
      </c>
      <c r="X361" s="74">
        <f>VI!R83</f>
        <v>936.10429197696988</v>
      </c>
      <c r="Y361" s="74">
        <f>VI!S83</f>
        <v>929.45795150393326</v>
      </c>
      <c r="Z361" s="74">
        <f>VI!T83</f>
        <v>922.85880004825526</v>
      </c>
      <c r="AA361" s="74">
        <f>VI!U83</f>
        <v>916.3065025679125</v>
      </c>
      <c r="AB361" s="74">
        <f>VI!V83</f>
        <v>909.80072639968023</v>
      </c>
      <c r="AC361" s="74">
        <f>VI!W83</f>
        <v>903.34114124224232</v>
      </c>
      <c r="AD361" s="74">
        <f>VI!X83</f>
        <v>896.92741913942234</v>
      </c>
      <c r="AE361" s="74">
        <f>VI!Y83</f>
        <v>890.55923446353233</v>
      </c>
      <c r="AF361" s="74">
        <f>VI!Z83</f>
        <v>884.23626389884123</v>
      </c>
      <c r="AG361" s="74">
        <f>VI!AA83</f>
        <v>877.9581864251594</v>
      </c>
      <c r="AH361" s="74">
        <f>VI!AB83</f>
        <v>871.72468330154072</v>
      </c>
      <c r="AI361" s="74">
        <f>VI!AC83</f>
        <v>865.53543805009963</v>
      </c>
      <c r="AJ361" s="74">
        <f>VI!AD83</f>
        <v>859.39013643994383</v>
      </c>
      <c r="AK361" s="74">
        <f>VI!AE83</f>
        <v>853.2884664712202</v>
      </c>
      <c r="AL361" s="74">
        <f>VI!AF83</f>
        <v>849.65345760405296</v>
      </c>
      <c r="AM361" s="74">
        <f>VI!AG83</f>
        <v>846.03393387465985</v>
      </c>
      <c r="AN361" s="74">
        <f>VI!AH83</f>
        <v>842.4298293163539</v>
      </c>
      <c r="AO361" s="74">
        <f>VI!AI83</f>
        <v>838.84107824346631</v>
      </c>
      <c r="AP361" s="74">
        <f>VI!AJ83</f>
        <v>835.26761525014933</v>
      </c>
      <c r="AQ361" s="74">
        <f>VI!AK83</f>
        <v>831.7093752091838</v>
      </c>
    </row>
    <row r="362" spans="1:43" x14ac:dyDescent="0.2">
      <c r="A362" s="70" t="s">
        <v>97</v>
      </c>
      <c r="B362" s="70" t="s">
        <v>110</v>
      </c>
      <c r="C362" s="70" t="s">
        <v>108</v>
      </c>
      <c r="D362" s="70" t="s">
        <v>82</v>
      </c>
      <c r="E362" s="70"/>
      <c r="F362" s="70" t="s">
        <v>101</v>
      </c>
      <c r="G362" s="71" t="str">
        <f>VI!B84</f>
        <v>Mcal/Ton</v>
      </c>
      <c r="H362" s="70" t="s">
        <v>102</v>
      </c>
      <c r="I362" s="72">
        <v>6</v>
      </c>
      <c r="J362" s="74">
        <f>VI!D84</f>
        <v>970.6492217867069</v>
      </c>
      <c r="K362" s="74">
        <f>VI!E84</f>
        <v>970.6492217867069</v>
      </c>
      <c r="L362" s="74">
        <f>VI!F84</f>
        <v>970.6492217867069</v>
      </c>
      <c r="M362" s="74">
        <f>VI!G84</f>
        <v>970.6492217867069</v>
      </c>
      <c r="N362" s="74">
        <f>VI!H84</f>
        <v>970.6492217867069</v>
      </c>
      <c r="O362" s="74">
        <f>VI!I84</f>
        <v>970.6492217867069</v>
      </c>
      <c r="P362" s="74">
        <f>VI!J84</f>
        <v>970.6492217867069</v>
      </c>
      <c r="Q362" s="74">
        <f>VI!K84</f>
        <v>957.55516378480399</v>
      </c>
      <c r="R362" s="74">
        <f>VI!L84</f>
        <v>944.63774462534684</v>
      </c>
      <c r="S362" s="74">
        <f>VI!M84</f>
        <v>931.89458145035076</v>
      </c>
      <c r="T362" s="74">
        <f>VI!N84</f>
        <v>919.32332354658547</v>
      </c>
      <c r="U362" s="74">
        <f>VI!O84</f>
        <v>906.92165191194192</v>
      </c>
      <c r="V362" s="74">
        <f>VI!P84</f>
        <v>894.68727882764972</v>
      </c>
      <c r="W362" s="74">
        <f>VI!Q84</f>
        <v>882.61794743626467</v>
      </c>
      <c r="X362" s="74">
        <f>VI!R84</f>
        <v>876.35136000946716</v>
      </c>
      <c r="Y362" s="74">
        <f>VI!S84</f>
        <v>870.12926535339977</v>
      </c>
      <c r="Z362" s="74">
        <f>VI!T84</f>
        <v>863.95134756939058</v>
      </c>
      <c r="AA362" s="74">
        <f>VI!U84</f>
        <v>857.81729300164784</v>
      </c>
      <c r="AB362" s="74">
        <f>VI!V84</f>
        <v>851.72679022133605</v>
      </c>
      <c r="AC362" s="74">
        <f>VI!W84</f>
        <v>845.67953001076444</v>
      </c>
      <c r="AD362" s="74">
        <f>VI!X84</f>
        <v>839.67520534768801</v>
      </c>
      <c r="AE362" s="74">
        <f>VI!Y84</f>
        <v>833.71351138971943</v>
      </c>
      <c r="AF362" s="74">
        <f>VI!Z84</f>
        <v>827.79414545885231</v>
      </c>
      <c r="AG362" s="74">
        <f>VI!AA84</f>
        <v>821.91680702609438</v>
      </c>
      <c r="AH362" s="74">
        <f>VI!AB84</f>
        <v>816.08119769620907</v>
      </c>
      <c r="AI362" s="74">
        <f>VI!AC84</f>
        <v>810.28702119256582</v>
      </c>
      <c r="AJ362" s="74">
        <f>VI!AD84</f>
        <v>804.53398334209851</v>
      </c>
      <c r="AK362" s="74">
        <f>VI!AE84</f>
        <v>798.82179206036949</v>
      </c>
      <c r="AL362" s="74">
        <f>VI!AF84</f>
        <v>795.41881122619247</v>
      </c>
      <c r="AM362" s="74">
        <f>VI!AG84</f>
        <v>792.03032709036893</v>
      </c>
      <c r="AN362" s="74">
        <f>VI!AH84</f>
        <v>788.65627789696407</v>
      </c>
      <c r="AO362" s="74">
        <f>VI!AI84</f>
        <v>785.2966021531231</v>
      </c>
      <c r="AP362" s="74">
        <f>VI!AJ84</f>
        <v>781.95123862795083</v>
      </c>
      <c r="AQ362" s="74">
        <f>VI!AK84</f>
        <v>778.62012635139581</v>
      </c>
    </row>
    <row r="363" spans="1:43" x14ac:dyDescent="0.2">
      <c r="A363" s="70" t="s">
        <v>97</v>
      </c>
      <c r="B363" s="70" t="s">
        <v>110</v>
      </c>
      <c r="C363" s="70" t="s">
        <v>108</v>
      </c>
      <c r="D363" s="70" t="s">
        <v>83</v>
      </c>
      <c r="E363" s="70"/>
      <c r="F363" s="70" t="s">
        <v>101</v>
      </c>
      <c r="G363" s="71" t="str">
        <f>VI!B85</f>
        <v>Mcal/Ton</v>
      </c>
      <c r="H363" s="70" t="s">
        <v>102</v>
      </c>
      <c r="I363" s="72">
        <v>6</v>
      </c>
      <c r="J363" s="74">
        <f>VI!D85</f>
        <v>1E-3</v>
      </c>
      <c r="K363" s="74">
        <f>VI!E85</f>
        <v>1E-3</v>
      </c>
      <c r="L363" s="74">
        <f>VI!F85</f>
        <v>1E-3</v>
      </c>
      <c r="M363" s="74">
        <f>VI!G85</f>
        <v>1E-3</v>
      </c>
      <c r="N363" s="74">
        <f>VI!H85</f>
        <v>1E-3</v>
      </c>
      <c r="O363" s="74">
        <f>VI!I85</f>
        <v>1E-3</v>
      </c>
      <c r="P363" s="74">
        <f>VI!J85</f>
        <v>1E-3</v>
      </c>
      <c r="Q363" s="74">
        <f>VI!K85</f>
        <v>9.865099999999999E-4</v>
      </c>
      <c r="R363" s="74">
        <f>VI!L85</f>
        <v>9.7320198009999978E-4</v>
      </c>
      <c r="S363" s="74">
        <f>VI!M85</f>
        <v>9.6007348538845066E-4</v>
      </c>
      <c r="T363" s="74">
        <f>VI!N85</f>
        <v>9.4712209407056026E-4</v>
      </c>
      <c r="U363" s="74">
        <f>VI!O85</f>
        <v>9.3434541702154821E-4</v>
      </c>
      <c r="V363" s="74">
        <f>VI!P85</f>
        <v>9.2174109734592744E-4</v>
      </c>
      <c r="W363" s="74">
        <f>VI!Q85</f>
        <v>9.0930680994273075E-4</v>
      </c>
      <c r="X363" s="74">
        <f>VI!R85</f>
        <v>9.0285073159213731E-4</v>
      </c>
      <c r="Y363" s="74">
        <f>VI!S85</f>
        <v>8.9644049139783299E-4</v>
      </c>
      <c r="Z363" s="74">
        <f>VI!T85</f>
        <v>8.9007576390890829E-4</v>
      </c>
      <c r="AA363" s="74">
        <f>VI!U85</f>
        <v>8.8375622598515493E-4</v>
      </c>
      <c r="AB363" s="74">
        <f>VI!V85</f>
        <v>8.7748155678066015E-4</v>
      </c>
      <c r="AC363" s="74">
        <f>VI!W85</f>
        <v>8.7125143772751729E-4</v>
      </c>
      <c r="AD363" s="74">
        <f>VI!X85</f>
        <v>8.6506555251965182E-4</v>
      </c>
      <c r="AE363" s="74">
        <f>VI!Y85</f>
        <v>8.589235870967622E-4</v>
      </c>
      <c r="AF363" s="74">
        <f>VI!Z85</f>
        <v>8.5282522962837511E-4</v>
      </c>
      <c r="AG363" s="74">
        <f>VI!AA85</f>
        <v>8.4677017049801355E-4</v>
      </c>
      <c r="AH363" s="74">
        <f>VI!AB85</f>
        <v>8.4075810228747747E-4</v>
      </c>
      <c r="AI363" s="74">
        <f>VI!AC85</f>
        <v>8.3478871976123623E-4</v>
      </c>
      <c r="AJ363" s="74">
        <f>VI!AD85</f>
        <v>8.2886171985093143E-4</v>
      </c>
      <c r="AK363" s="74">
        <f>VI!AE85</f>
        <v>8.2297680163998964E-4</v>
      </c>
      <c r="AL363" s="74">
        <f>VI!AF85</f>
        <v>8.1947092046500347E-4</v>
      </c>
      <c r="AM363" s="74">
        <f>VI!AG85</f>
        <v>8.1597997434382273E-4</v>
      </c>
      <c r="AN363" s="74">
        <f>VI!AH85</f>
        <v>8.1250389965311818E-4</v>
      </c>
      <c r="AO363" s="74">
        <f>VI!AI85</f>
        <v>8.0904263304059601E-4</v>
      </c>
      <c r="AP363" s="74">
        <f>VI!AJ85</f>
        <v>8.0559611142384314E-4</v>
      </c>
      <c r="AQ363" s="74">
        <f>VI!AK85</f>
        <v>8.0216427198917767E-4</v>
      </c>
    </row>
    <row r="364" spans="1:43" x14ac:dyDescent="0.2">
      <c r="A364" s="70" t="s">
        <v>97</v>
      </c>
      <c r="B364" s="70" t="s">
        <v>110</v>
      </c>
      <c r="C364" s="70" t="s">
        <v>108</v>
      </c>
      <c r="D364" s="70" t="s">
        <v>16</v>
      </c>
      <c r="E364" s="70" t="s">
        <v>7</v>
      </c>
      <c r="F364" s="70" t="s">
        <v>103</v>
      </c>
      <c r="G364" s="71" t="str">
        <f>VI!B90</f>
        <v>%</v>
      </c>
      <c r="H364" s="70" t="s">
        <v>102</v>
      </c>
      <c r="I364" s="72">
        <v>6</v>
      </c>
      <c r="J364" s="74">
        <f>VI!D90*100</f>
        <v>100</v>
      </c>
      <c r="K364" s="74">
        <f>VI!E90*100</f>
        <v>100</v>
      </c>
      <c r="L364" s="74">
        <f>VI!F90*100</f>
        <v>100</v>
      </c>
      <c r="M364" s="74">
        <f>VI!G90*100</f>
        <v>100</v>
      </c>
      <c r="N364" s="74">
        <f>VI!H90*100</f>
        <v>100</v>
      </c>
      <c r="O364" s="74">
        <f>VI!I90*100</f>
        <v>100</v>
      </c>
      <c r="P364" s="74">
        <f>VI!J90*100</f>
        <v>100</v>
      </c>
      <c r="Q364" s="74">
        <f>VI!K90*100</f>
        <v>100</v>
      </c>
      <c r="R364" s="74">
        <f>VI!L90*100</f>
        <v>100</v>
      </c>
      <c r="S364" s="74">
        <f>VI!M90*100</f>
        <v>100</v>
      </c>
      <c r="T364" s="74">
        <f>VI!N90*100</f>
        <v>100</v>
      </c>
      <c r="U364" s="74">
        <f>VI!O90*100</f>
        <v>100</v>
      </c>
      <c r="V364" s="74">
        <f>VI!P90*100</f>
        <v>100</v>
      </c>
      <c r="W364" s="74">
        <f>VI!Q90*100</f>
        <v>100</v>
      </c>
      <c r="X364" s="74">
        <f>VI!R90*100</f>
        <v>100</v>
      </c>
      <c r="Y364" s="74">
        <f>VI!S90*100</f>
        <v>100</v>
      </c>
      <c r="Z364" s="74">
        <f>VI!T90*100</f>
        <v>100</v>
      </c>
      <c r="AA364" s="74">
        <f>VI!U90*100</f>
        <v>100</v>
      </c>
      <c r="AB364" s="74">
        <f>VI!V90*100</f>
        <v>100</v>
      </c>
      <c r="AC364" s="74">
        <f>VI!W90*100</f>
        <v>95.186230526135915</v>
      </c>
      <c r="AD364" s="74">
        <f>VI!X90*100</f>
        <v>90.814623883813454</v>
      </c>
      <c r="AE364" s="74">
        <f>VI!Y90*100</f>
        <v>86.826933669945731</v>
      </c>
      <c r="AF364" s="74">
        <f>VI!Z90*100</f>
        <v>83.174713605579939</v>
      </c>
      <c r="AG364" s="74">
        <f>VI!AA90*100</f>
        <v>79.817339610127618</v>
      </c>
      <c r="AH364" s="74">
        <f>VI!AB90*100</f>
        <v>65.120200252456755</v>
      </c>
      <c r="AI364" s="74">
        <f>VI!AC90*100</f>
        <v>54.993914115537237</v>
      </c>
      <c r="AJ364" s="74">
        <f>VI!AD90*100</f>
        <v>47.593115263066558</v>
      </c>
      <c r="AK364" s="74">
        <f>VI!AE90*100</f>
        <v>41.947972332366525</v>
      </c>
      <c r="AL364" s="74">
        <f>VI!AF90*100</f>
        <v>37.499999999998664</v>
      </c>
      <c r="AM364" s="74">
        <f>VI!AG90*100</f>
        <v>33.904880562965801</v>
      </c>
      <c r="AN364" s="74">
        <f>VI!AH90*100</f>
        <v>30.938783936600199</v>
      </c>
      <c r="AO364" s="74">
        <f>VI!AI90*100</f>
        <v>28.449904344747978</v>
      </c>
      <c r="AP364" s="74">
        <f>VI!AJ90*100</f>
        <v>26.331647223560861</v>
      </c>
      <c r="AQ364" s="74">
        <f>VI!AK90*100</f>
        <v>24.506964397736684</v>
      </c>
    </row>
    <row r="365" spans="1:43" x14ac:dyDescent="0.2">
      <c r="A365" s="70" t="s">
        <v>97</v>
      </c>
      <c r="B365" s="70" t="s">
        <v>110</v>
      </c>
      <c r="C365" s="70" t="s">
        <v>108</v>
      </c>
      <c r="D365" s="70" t="s">
        <v>16</v>
      </c>
      <c r="E365" s="70" t="s">
        <v>11</v>
      </c>
      <c r="F365" s="70" t="s">
        <v>103</v>
      </c>
      <c r="G365" s="71" t="str">
        <f>VI!B91</f>
        <v>%</v>
      </c>
      <c r="H365" s="70" t="s">
        <v>102</v>
      </c>
      <c r="I365" s="72">
        <v>6</v>
      </c>
      <c r="J365" s="74">
        <f>VI!D91*100</f>
        <v>0</v>
      </c>
      <c r="K365" s="74">
        <f>VI!E91*100</f>
        <v>0</v>
      </c>
      <c r="L365" s="74">
        <f>VI!F91*100</f>
        <v>0</v>
      </c>
      <c r="M365" s="74">
        <f>VI!G91*100</f>
        <v>0</v>
      </c>
      <c r="N365" s="74">
        <f>VI!H91*100</f>
        <v>0</v>
      </c>
      <c r="O365" s="74">
        <f>VI!I91*100</f>
        <v>0</v>
      </c>
      <c r="P365" s="74">
        <f>VI!J91*100</f>
        <v>0</v>
      </c>
      <c r="Q365" s="74">
        <f>VI!K91*100</f>
        <v>0</v>
      </c>
      <c r="R365" s="74">
        <f>VI!L91*100</f>
        <v>0</v>
      </c>
      <c r="S365" s="74">
        <f>VI!M91*100</f>
        <v>0</v>
      </c>
      <c r="T365" s="74">
        <f>VI!N91*100</f>
        <v>0</v>
      </c>
      <c r="U365" s="74">
        <f>VI!O91*100</f>
        <v>0</v>
      </c>
      <c r="V365" s="74">
        <f>VI!P91*100</f>
        <v>0</v>
      </c>
      <c r="W365" s="74">
        <f>VI!Q91*100</f>
        <v>0</v>
      </c>
      <c r="X365" s="74">
        <f>VI!R91*100</f>
        <v>0</v>
      </c>
      <c r="Y365" s="74">
        <f>VI!S91*100</f>
        <v>0</v>
      </c>
      <c r="Z365" s="74">
        <f>VI!T91*100</f>
        <v>0</v>
      </c>
      <c r="AA365" s="74">
        <f>VI!U91*100</f>
        <v>0</v>
      </c>
      <c r="AB365" s="74">
        <f>VI!V91*100</f>
        <v>0</v>
      </c>
      <c r="AC365" s="74">
        <f>VI!W91*100</f>
        <v>0</v>
      </c>
      <c r="AD365" s="74">
        <f>VI!X91*100</f>
        <v>0</v>
      </c>
      <c r="AE365" s="74">
        <f>VI!Y91*100</f>
        <v>0</v>
      </c>
      <c r="AF365" s="74">
        <f>VI!Z91*100</f>
        <v>0</v>
      </c>
      <c r="AG365" s="74">
        <f>VI!AA91*100</f>
        <v>0</v>
      </c>
      <c r="AH365" s="74">
        <f>VI!AB91*100</f>
        <v>0</v>
      </c>
      <c r="AI365" s="74">
        <f>VI!AC91*100</f>
        <v>0</v>
      </c>
      <c r="AJ365" s="74">
        <f>VI!AD91*100</f>
        <v>0</v>
      </c>
      <c r="AK365" s="74">
        <f>VI!AE91*100</f>
        <v>0</v>
      </c>
      <c r="AL365" s="74">
        <f>VI!AF91*100</f>
        <v>0</v>
      </c>
      <c r="AM365" s="74">
        <f>VI!AG91*100</f>
        <v>0</v>
      </c>
      <c r="AN365" s="74">
        <f>VI!AH91*100</f>
        <v>0</v>
      </c>
      <c r="AO365" s="74">
        <f>VI!AI91*100</f>
        <v>0</v>
      </c>
      <c r="AP365" s="74">
        <f>VI!AJ91*100</f>
        <v>0</v>
      </c>
      <c r="AQ365" s="74">
        <f>VI!AK91*100</f>
        <v>0</v>
      </c>
    </row>
    <row r="366" spans="1:43" x14ac:dyDescent="0.2">
      <c r="A366" s="70" t="s">
        <v>97</v>
      </c>
      <c r="B366" s="70" t="s">
        <v>110</v>
      </c>
      <c r="C366" s="70" t="s">
        <v>108</v>
      </c>
      <c r="D366" s="70" t="s">
        <v>16</v>
      </c>
      <c r="E366" s="70" t="s">
        <v>12</v>
      </c>
      <c r="F366" s="70" t="s">
        <v>103</v>
      </c>
      <c r="G366" s="71" t="str">
        <f>VI!B92</f>
        <v>%</v>
      </c>
      <c r="H366" s="70" t="s">
        <v>102</v>
      </c>
      <c r="I366" s="72">
        <v>6</v>
      </c>
      <c r="J366" s="74">
        <f>VI!D92*100</f>
        <v>0</v>
      </c>
      <c r="K366" s="74">
        <f>VI!E92*100</f>
        <v>0</v>
      </c>
      <c r="L366" s="74">
        <f>VI!F92*100</f>
        <v>0</v>
      </c>
      <c r="M366" s="74">
        <f>VI!G92*100</f>
        <v>0</v>
      </c>
      <c r="N366" s="74">
        <f>VI!H92*100</f>
        <v>0</v>
      </c>
      <c r="O366" s="74">
        <f>VI!I92*100</f>
        <v>0</v>
      </c>
      <c r="P366" s="74">
        <f>VI!J92*100</f>
        <v>0</v>
      </c>
      <c r="Q366" s="74">
        <f>VI!K92*100</f>
        <v>0</v>
      </c>
      <c r="R366" s="74">
        <f>VI!L92*100</f>
        <v>0</v>
      </c>
      <c r="S366" s="74">
        <f>VI!M92*100</f>
        <v>0</v>
      </c>
      <c r="T366" s="74">
        <f>VI!N92*100</f>
        <v>0</v>
      </c>
      <c r="U366" s="74">
        <f>VI!O92*100</f>
        <v>0</v>
      </c>
      <c r="V366" s="74">
        <f>VI!P92*100</f>
        <v>0</v>
      </c>
      <c r="W366" s="74">
        <f>VI!Q92*100</f>
        <v>0</v>
      </c>
      <c r="X366" s="74">
        <f>VI!R92*100</f>
        <v>0</v>
      </c>
      <c r="Y366" s="74">
        <f>VI!S92*100</f>
        <v>0</v>
      </c>
      <c r="Z366" s="74">
        <f>VI!T92*100</f>
        <v>0</v>
      </c>
      <c r="AA366" s="74">
        <f>VI!U92*100</f>
        <v>0</v>
      </c>
      <c r="AB366" s="74">
        <f>VI!V92*100</f>
        <v>0</v>
      </c>
      <c r="AC366" s="74">
        <f>VI!W92*100</f>
        <v>0</v>
      </c>
      <c r="AD366" s="74">
        <f>VI!X92*100</f>
        <v>0</v>
      </c>
      <c r="AE366" s="74">
        <f>VI!Y92*100</f>
        <v>0</v>
      </c>
      <c r="AF366" s="74">
        <f>VI!Z92*100</f>
        <v>0</v>
      </c>
      <c r="AG366" s="74">
        <f>VI!AA92*100</f>
        <v>0</v>
      </c>
      <c r="AH366" s="74">
        <f>VI!AB92*100</f>
        <v>0</v>
      </c>
      <c r="AI366" s="74">
        <f>VI!AC92*100</f>
        <v>0</v>
      </c>
      <c r="AJ366" s="74">
        <f>VI!AD92*100</f>
        <v>0</v>
      </c>
      <c r="AK366" s="74">
        <f>VI!AE92*100</f>
        <v>0</v>
      </c>
      <c r="AL366" s="74">
        <f>VI!AF92*100</f>
        <v>0</v>
      </c>
      <c r="AM366" s="74">
        <f>VI!AG92*100</f>
        <v>0</v>
      </c>
      <c r="AN366" s="74">
        <f>VI!AH92*100</f>
        <v>0</v>
      </c>
      <c r="AO366" s="74">
        <f>VI!AI92*100</f>
        <v>0</v>
      </c>
      <c r="AP366" s="74">
        <f>VI!AJ92*100</f>
        <v>0</v>
      </c>
      <c r="AQ366" s="74">
        <f>VI!AK92*100</f>
        <v>0</v>
      </c>
    </row>
    <row r="367" spans="1:43" x14ac:dyDescent="0.2">
      <c r="A367" s="70" t="s">
        <v>97</v>
      </c>
      <c r="B367" s="70" t="s">
        <v>110</v>
      </c>
      <c r="C367" s="70" t="s">
        <v>108</v>
      </c>
      <c r="D367" s="70" t="s">
        <v>16</v>
      </c>
      <c r="E367" s="70" t="s">
        <v>13</v>
      </c>
      <c r="F367" s="70" t="s">
        <v>103</v>
      </c>
      <c r="G367" s="71" t="str">
        <f>VI!B93</f>
        <v>%</v>
      </c>
      <c r="H367" s="70" t="s">
        <v>102</v>
      </c>
      <c r="I367" s="72">
        <v>6</v>
      </c>
      <c r="J367" s="74">
        <f>VI!D93*100</f>
        <v>0</v>
      </c>
      <c r="K367" s="74">
        <f>VI!E93*100</f>
        <v>0</v>
      </c>
      <c r="L367" s="74">
        <f>VI!F93*100</f>
        <v>0</v>
      </c>
      <c r="M367" s="74">
        <f>VI!G93*100</f>
        <v>0</v>
      </c>
      <c r="N367" s="74">
        <f>VI!H93*100</f>
        <v>0</v>
      </c>
      <c r="O367" s="74">
        <f>VI!I93*100</f>
        <v>0</v>
      </c>
      <c r="P367" s="74">
        <f>VI!J93*100</f>
        <v>0</v>
      </c>
      <c r="Q367" s="74">
        <f>VI!K93*100</f>
        <v>0</v>
      </c>
      <c r="R367" s="74">
        <f>VI!L93*100</f>
        <v>0</v>
      </c>
      <c r="S367" s="74">
        <f>VI!M93*100</f>
        <v>0</v>
      </c>
      <c r="T367" s="74">
        <f>VI!N93*100</f>
        <v>0</v>
      </c>
      <c r="U367" s="74">
        <f>VI!O93*100</f>
        <v>0</v>
      </c>
      <c r="V367" s="74">
        <f>VI!P93*100</f>
        <v>0</v>
      </c>
      <c r="W367" s="74">
        <f>VI!Q93*100</f>
        <v>0</v>
      </c>
      <c r="X367" s="74">
        <f>VI!R93*100</f>
        <v>0</v>
      </c>
      <c r="Y367" s="74">
        <f>VI!S93*100</f>
        <v>0</v>
      </c>
      <c r="Z367" s="74">
        <f>VI!T93*100</f>
        <v>0</v>
      </c>
      <c r="AA367" s="74">
        <f>VI!U93*100</f>
        <v>0</v>
      </c>
      <c r="AB367" s="74">
        <f>VI!V93*100</f>
        <v>0</v>
      </c>
      <c r="AC367" s="74">
        <f>VI!W93*100</f>
        <v>0</v>
      </c>
      <c r="AD367" s="74">
        <f>VI!X93*100</f>
        <v>0</v>
      </c>
      <c r="AE367" s="74">
        <f>VI!Y93*100</f>
        <v>0</v>
      </c>
      <c r="AF367" s="74">
        <f>VI!Z93*100</f>
        <v>0</v>
      </c>
      <c r="AG367" s="74">
        <f>VI!AA93*100</f>
        <v>0</v>
      </c>
      <c r="AH367" s="74">
        <f>VI!AB93*100</f>
        <v>0</v>
      </c>
      <c r="AI367" s="74">
        <f>VI!AC93*100</f>
        <v>0</v>
      </c>
      <c r="AJ367" s="74">
        <f>VI!AD93*100</f>
        <v>0</v>
      </c>
      <c r="AK367" s="74">
        <f>VI!AE93*100</f>
        <v>0</v>
      </c>
      <c r="AL367" s="74">
        <f>VI!AF93*100</f>
        <v>0</v>
      </c>
      <c r="AM367" s="74">
        <f>VI!AG93*100</f>
        <v>0</v>
      </c>
      <c r="AN367" s="74">
        <f>VI!AH93*100</f>
        <v>0</v>
      </c>
      <c r="AO367" s="74">
        <f>VI!AI93*100</f>
        <v>0</v>
      </c>
      <c r="AP367" s="74">
        <f>VI!AJ93*100</f>
        <v>0</v>
      </c>
      <c r="AQ367" s="74">
        <f>VI!AK93*100</f>
        <v>0</v>
      </c>
    </row>
    <row r="368" spans="1:43" x14ac:dyDescent="0.2">
      <c r="A368" s="70" t="s">
        <v>97</v>
      </c>
      <c r="B368" s="70" t="s">
        <v>110</v>
      </c>
      <c r="C368" s="70" t="s">
        <v>108</v>
      </c>
      <c r="D368" s="70" t="s">
        <v>16</v>
      </c>
      <c r="E368" s="70" t="s">
        <v>55</v>
      </c>
      <c r="F368" s="70" t="s">
        <v>103</v>
      </c>
      <c r="G368" s="71" t="str">
        <f>VI!B94</f>
        <v>%</v>
      </c>
      <c r="H368" s="70" t="s">
        <v>102</v>
      </c>
      <c r="I368" s="72">
        <v>6</v>
      </c>
      <c r="J368" s="74">
        <f>VI!D94*100</f>
        <v>0</v>
      </c>
      <c r="K368" s="74">
        <f>VI!E94*100</f>
        <v>0</v>
      </c>
      <c r="L368" s="74">
        <f>VI!F94*100</f>
        <v>0</v>
      </c>
      <c r="M368" s="74">
        <f>VI!G94*100</f>
        <v>0</v>
      </c>
      <c r="N368" s="74">
        <f>VI!H94*100</f>
        <v>0</v>
      </c>
      <c r="O368" s="74">
        <f>VI!I94*100</f>
        <v>0</v>
      </c>
      <c r="P368" s="74">
        <f>VI!J94*100</f>
        <v>0</v>
      </c>
      <c r="Q368" s="74">
        <f>VI!K94*100</f>
        <v>0</v>
      </c>
      <c r="R368" s="74">
        <f>VI!L94*100</f>
        <v>0</v>
      </c>
      <c r="S368" s="74">
        <f>VI!M94*100</f>
        <v>0</v>
      </c>
      <c r="T368" s="74">
        <f>VI!N94*100</f>
        <v>0</v>
      </c>
      <c r="U368" s="74">
        <f>VI!O94*100</f>
        <v>0</v>
      </c>
      <c r="V368" s="74">
        <f>VI!P94*100</f>
        <v>0</v>
      </c>
      <c r="W368" s="74">
        <f>VI!Q94*100</f>
        <v>0</v>
      </c>
      <c r="X368" s="74">
        <f>VI!R94*100</f>
        <v>0</v>
      </c>
      <c r="Y368" s="74">
        <f>VI!S94*100</f>
        <v>0</v>
      </c>
      <c r="Z368" s="74">
        <f>VI!T94*100</f>
        <v>0</v>
      </c>
      <c r="AA368" s="74">
        <f>VI!U94*100</f>
        <v>0</v>
      </c>
      <c r="AB368" s="74">
        <f>VI!V94*100</f>
        <v>0</v>
      </c>
      <c r="AC368" s="74">
        <f>VI!W94*100</f>
        <v>0</v>
      </c>
      <c r="AD368" s="74">
        <f>VI!X94*100</f>
        <v>0</v>
      </c>
      <c r="AE368" s="74">
        <f>VI!Y94*100</f>
        <v>0</v>
      </c>
      <c r="AF368" s="74">
        <f>VI!Z94*100</f>
        <v>0</v>
      </c>
      <c r="AG368" s="74">
        <f>VI!AA94*100</f>
        <v>0</v>
      </c>
      <c r="AH368" s="74">
        <f>VI!AB94*100</f>
        <v>0</v>
      </c>
      <c r="AI368" s="74">
        <f>VI!AC94*100</f>
        <v>0</v>
      </c>
      <c r="AJ368" s="74">
        <f>VI!AD94*100</f>
        <v>0</v>
      </c>
      <c r="AK368" s="74">
        <f>VI!AE94*100</f>
        <v>0</v>
      </c>
      <c r="AL368" s="74">
        <f>VI!AF94*100</f>
        <v>0</v>
      </c>
      <c r="AM368" s="74">
        <f>VI!AG94*100</f>
        <v>0</v>
      </c>
      <c r="AN368" s="74">
        <f>VI!AH94*100</f>
        <v>0</v>
      </c>
      <c r="AO368" s="74">
        <f>VI!AI94*100</f>
        <v>0</v>
      </c>
      <c r="AP368" s="74">
        <f>VI!AJ94*100</f>
        <v>0</v>
      </c>
      <c r="AQ368" s="74">
        <f>VI!AK94*100</f>
        <v>0</v>
      </c>
    </row>
    <row r="369" spans="1:43" x14ac:dyDescent="0.2">
      <c r="A369" s="70" t="s">
        <v>97</v>
      </c>
      <c r="B369" s="70" t="s">
        <v>110</v>
      </c>
      <c r="C369" s="70" t="s">
        <v>108</v>
      </c>
      <c r="D369" s="70" t="s">
        <v>16</v>
      </c>
      <c r="E369" s="70" t="s">
        <v>79</v>
      </c>
      <c r="F369" s="70" t="s">
        <v>103</v>
      </c>
      <c r="G369" s="71" t="str">
        <f>VI!B95</f>
        <v>%</v>
      </c>
      <c r="H369" s="70" t="s">
        <v>102</v>
      </c>
      <c r="I369" s="72">
        <v>6</v>
      </c>
      <c r="J369" s="74">
        <f>VI!D95*100</f>
        <v>0</v>
      </c>
      <c r="K369" s="74">
        <f>VI!E95*100</f>
        <v>0</v>
      </c>
      <c r="L369" s="74">
        <f>VI!F95*100</f>
        <v>0</v>
      </c>
      <c r="M369" s="74">
        <f>VI!G95*100</f>
        <v>0</v>
      </c>
      <c r="N369" s="74">
        <f>VI!H95*100</f>
        <v>0</v>
      </c>
      <c r="O369" s="74">
        <f>VI!I95*100</f>
        <v>0</v>
      </c>
      <c r="P369" s="74">
        <f>VI!J95*100</f>
        <v>0</v>
      </c>
      <c r="Q369" s="74">
        <f>VI!K95*100</f>
        <v>0</v>
      </c>
      <c r="R369" s="74">
        <f>VI!L95*100</f>
        <v>0</v>
      </c>
      <c r="S369" s="74">
        <f>VI!M95*100</f>
        <v>0</v>
      </c>
      <c r="T369" s="74">
        <f>VI!N95*100</f>
        <v>0</v>
      </c>
      <c r="U369" s="74">
        <f>VI!O95*100</f>
        <v>0</v>
      </c>
      <c r="V369" s="74">
        <f>VI!P95*100</f>
        <v>0</v>
      </c>
      <c r="W369" s="74">
        <f>VI!Q95*100</f>
        <v>0</v>
      </c>
      <c r="X369" s="74">
        <f>VI!R95*100</f>
        <v>0</v>
      </c>
      <c r="Y369" s="74">
        <f>VI!S95*100</f>
        <v>0</v>
      </c>
      <c r="Z369" s="74">
        <f>VI!T95*100</f>
        <v>0</v>
      </c>
      <c r="AA369" s="74">
        <f>VI!U95*100</f>
        <v>0</v>
      </c>
      <c r="AB369" s="74">
        <f>VI!V95*100</f>
        <v>0</v>
      </c>
      <c r="AC369" s="74">
        <f>VI!W95*100</f>
        <v>4.8137694738640846</v>
      </c>
      <c r="AD369" s="74">
        <f>VI!X95*100</f>
        <v>9.1853761161865553</v>
      </c>
      <c r="AE369" s="74">
        <f>VI!Y95*100</f>
        <v>13.173066330054256</v>
      </c>
      <c r="AF369" s="74">
        <f>VI!Z95*100</f>
        <v>16.825286394420065</v>
      </c>
      <c r="AG369" s="74">
        <f>VI!AA95*100</f>
        <v>20.182660389872385</v>
      </c>
      <c r="AH369" s="74">
        <f>VI!AB95*100</f>
        <v>34.879799747543238</v>
      </c>
      <c r="AI369" s="74">
        <f>VI!AC95*100</f>
        <v>45.006085884462763</v>
      </c>
      <c r="AJ369" s="74">
        <f>VI!AD95*100</f>
        <v>52.406884736933435</v>
      </c>
      <c r="AK369" s="74">
        <f>VI!AE95*100</f>
        <v>58.052027667633467</v>
      </c>
      <c r="AL369" s="74">
        <f>VI!AF95*100</f>
        <v>62.500000000001336</v>
      </c>
      <c r="AM369" s="74">
        <f>VI!AG95*100</f>
        <v>66.095119437034185</v>
      </c>
      <c r="AN369" s="74">
        <f>VI!AH95*100</f>
        <v>69.061216063399797</v>
      </c>
      <c r="AO369" s="74">
        <f>VI!AI95*100</f>
        <v>71.550095655252022</v>
      </c>
      <c r="AP369" s="74">
        <f>VI!AJ95*100</f>
        <v>73.668352776439136</v>
      </c>
      <c r="AQ369" s="74">
        <f>VI!AK95*100</f>
        <v>75.493035602263319</v>
      </c>
    </row>
    <row r="370" spans="1:43" x14ac:dyDescent="0.2">
      <c r="A370" s="70" t="s">
        <v>97</v>
      </c>
      <c r="B370" s="70" t="s">
        <v>110</v>
      </c>
      <c r="C370" s="70" t="s">
        <v>108</v>
      </c>
      <c r="D370" s="70" t="s">
        <v>82</v>
      </c>
      <c r="E370" s="70" t="s">
        <v>7</v>
      </c>
      <c r="F370" s="70" t="s">
        <v>103</v>
      </c>
      <c r="G370" s="71" t="str">
        <f>VI!B98</f>
        <v>%</v>
      </c>
      <c r="H370" s="70" t="s">
        <v>102</v>
      </c>
      <c r="I370" s="72">
        <v>6</v>
      </c>
      <c r="J370" s="74">
        <f>VI!D98*100</f>
        <v>99.95043463324636</v>
      </c>
      <c r="K370" s="74">
        <f>VI!E98*100</f>
        <v>99.95043463324636</v>
      </c>
      <c r="L370" s="74">
        <f>VI!F98*100</f>
        <v>99.95043463324636</v>
      </c>
      <c r="M370" s="74">
        <f>VI!G98*100</f>
        <v>99.95043463324636</v>
      </c>
      <c r="N370" s="74">
        <f>VI!H98*100</f>
        <v>99.95043463324636</v>
      </c>
      <c r="O370" s="74">
        <f>VI!I98*100</f>
        <v>98.999088648353592</v>
      </c>
      <c r="P370" s="74">
        <f>VI!J98*100</f>
        <v>98.046168590136077</v>
      </c>
      <c r="Q370" s="74">
        <f>VI!K98*100</f>
        <v>97.091675898726905</v>
      </c>
      <c r="R370" s="74">
        <f>VI!L98*100</f>
        <v>96.135329422661215</v>
      </c>
      <c r="S370" s="74">
        <f>VI!M98*100</f>
        <v>95.175027346759009</v>
      </c>
      <c r="T370" s="74">
        <f>VI!N98*100</f>
        <v>94.196620850089644</v>
      </c>
      <c r="U370" s="74">
        <f>VI!O98*100</f>
        <v>93.106491185529791</v>
      </c>
      <c r="V370" s="74">
        <f>VI!P98*100</f>
        <v>91.293564534324986</v>
      </c>
      <c r="W370" s="74">
        <f>VI!Q98*100</f>
        <v>82.718311781109506</v>
      </c>
      <c r="X370" s="74">
        <f>VI!R98*100</f>
        <v>81.284320520834711</v>
      </c>
      <c r="Y370" s="74">
        <f>VI!S98*100</f>
        <v>79.823412931439876</v>
      </c>
      <c r="Z370" s="74">
        <f>VI!T98*100</f>
        <v>78.33429256121552</v>
      </c>
      <c r="AA370" s="74">
        <f>VI!U98*100</f>
        <v>76.815609247337207</v>
      </c>
      <c r="AB370" s="74">
        <f>VI!V98*100</f>
        <v>75.265959840927337</v>
      </c>
      <c r="AC370" s="74">
        <f>VI!W98*100</f>
        <v>73.68388951810509</v>
      </c>
      <c r="AD370" s="74">
        <f>VI!X98*100</f>
        <v>72.067893772602616</v>
      </c>
      <c r="AE370" s="74">
        <f>VI!Y98*100</f>
        <v>70.416421194619559</v>
      </c>
      <c r="AF370" s="74">
        <f>VI!Z98*100</f>
        <v>68.727877149474139</v>
      </c>
      <c r="AG370" s="74">
        <f>VI!AA98*100</f>
        <v>67.00062847793879</v>
      </c>
      <c r="AH370" s="74">
        <f>VI!AB98*100</f>
        <v>65.233009347494772</v>
      </c>
      <c r="AI370" s="74">
        <f>VI!AC98*100</f>
        <v>63.42332838956245</v>
      </c>
      <c r="AJ370" s="74">
        <f>VI!AD98*100</f>
        <v>61.569877261423542</v>
      </c>
      <c r="AK370" s="74">
        <f>VI!AE98*100</f>
        <v>59.670940772285789</v>
      </c>
      <c r="AL370" s="74">
        <f>VI!AF98*100</f>
        <v>57.724808709873841</v>
      </c>
      <c r="AM370" s="74">
        <f>VI!AG98*100</f>
        <v>55.729789496077984</v>
      </c>
      <c r="AN370" s="74">
        <f>VI!AH98*100</f>
        <v>53.684225786471195</v>
      </c>
      <c r="AO370" s="74">
        <f>VI!AI98*100</f>
        <v>51.586512107774837</v>
      </c>
      <c r="AP370" s="74">
        <f>VI!AJ98*100</f>
        <v>49.435114598445047</v>
      </c>
      <c r="AQ370" s="74">
        <f>VI!AK98*100</f>
        <v>47.228592879347552</v>
      </c>
    </row>
    <row r="371" spans="1:43" x14ac:dyDescent="0.2">
      <c r="A371" s="70" t="s">
        <v>97</v>
      </c>
      <c r="B371" s="70" t="s">
        <v>110</v>
      </c>
      <c r="C371" s="70" t="s">
        <v>108</v>
      </c>
      <c r="D371" s="70" t="s">
        <v>82</v>
      </c>
      <c r="E371" s="70" t="s">
        <v>9</v>
      </c>
      <c r="F371" s="70" t="s">
        <v>103</v>
      </c>
      <c r="G371" s="71" t="str">
        <f>VI!B99</f>
        <v>%</v>
      </c>
      <c r="H371" s="70" t="s">
        <v>102</v>
      </c>
      <c r="I371" s="72">
        <v>6</v>
      </c>
      <c r="J371" s="74">
        <f>VI!D99*100</f>
        <v>0</v>
      </c>
      <c r="K371" s="74">
        <f>VI!E99*100</f>
        <v>0</v>
      </c>
      <c r="L371" s="74">
        <f>VI!F99*100</f>
        <v>0</v>
      </c>
      <c r="M371" s="74">
        <f>VI!G99*100</f>
        <v>0</v>
      </c>
      <c r="N371" s="74">
        <f>VI!H99*100</f>
        <v>0</v>
      </c>
      <c r="O371" s="74">
        <f>VI!I99*100</f>
        <v>0</v>
      </c>
      <c r="P371" s="74">
        <f>VI!J99*100</f>
        <v>0</v>
      </c>
      <c r="Q371" s="74">
        <f>VI!K99*100</f>
        <v>0</v>
      </c>
      <c r="R371" s="74">
        <f>VI!L99*100</f>
        <v>0</v>
      </c>
      <c r="S371" s="74">
        <f>VI!M99*100</f>
        <v>0</v>
      </c>
      <c r="T371" s="74">
        <f>VI!N99*100</f>
        <v>0</v>
      </c>
      <c r="U371" s="74">
        <f>VI!O99*100</f>
        <v>0</v>
      </c>
      <c r="V371" s="74">
        <f>VI!P99*100</f>
        <v>0</v>
      </c>
      <c r="W371" s="74">
        <f>VI!Q99*100</f>
        <v>0</v>
      </c>
      <c r="X371" s="74">
        <f>VI!R99*100</f>
        <v>0</v>
      </c>
      <c r="Y371" s="74">
        <f>VI!S99*100</f>
        <v>0</v>
      </c>
      <c r="Z371" s="74">
        <f>VI!T99*100</f>
        <v>0</v>
      </c>
      <c r="AA371" s="74">
        <f>VI!U99*100</f>
        <v>0</v>
      </c>
      <c r="AB371" s="74">
        <f>VI!V99*100</f>
        <v>0</v>
      </c>
      <c r="AC371" s="74">
        <f>VI!W99*100</f>
        <v>0</v>
      </c>
      <c r="AD371" s="74">
        <f>VI!X99*100</f>
        <v>0</v>
      </c>
      <c r="AE371" s="74">
        <f>VI!Y99*100</f>
        <v>0</v>
      </c>
      <c r="AF371" s="74">
        <f>VI!Z99*100</f>
        <v>0</v>
      </c>
      <c r="AG371" s="74">
        <f>VI!AA99*100</f>
        <v>0</v>
      </c>
      <c r="AH371" s="74">
        <f>VI!AB99*100</f>
        <v>0</v>
      </c>
      <c r="AI371" s="74">
        <f>VI!AC99*100</f>
        <v>0</v>
      </c>
      <c r="AJ371" s="74">
        <f>VI!AD99*100</f>
        <v>0</v>
      </c>
      <c r="AK371" s="74">
        <f>VI!AE99*100</f>
        <v>0</v>
      </c>
      <c r="AL371" s="74">
        <f>VI!AF99*100</f>
        <v>0</v>
      </c>
      <c r="AM371" s="74">
        <f>VI!AG99*100</f>
        <v>0</v>
      </c>
      <c r="AN371" s="74">
        <f>VI!AH99*100</f>
        <v>0</v>
      </c>
      <c r="AO371" s="74">
        <f>VI!AI99*100</f>
        <v>0</v>
      </c>
      <c r="AP371" s="74">
        <f>VI!AJ99*100</f>
        <v>0</v>
      </c>
      <c r="AQ371" s="74">
        <f>VI!AK99*100</f>
        <v>0</v>
      </c>
    </row>
    <row r="372" spans="1:43" x14ac:dyDescent="0.2">
      <c r="A372" s="70" t="s">
        <v>97</v>
      </c>
      <c r="B372" s="70" t="s">
        <v>110</v>
      </c>
      <c r="C372" s="70" t="s">
        <v>108</v>
      </c>
      <c r="D372" s="70" t="s">
        <v>82</v>
      </c>
      <c r="E372" s="70" t="s">
        <v>10</v>
      </c>
      <c r="F372" s="70" t="s">
        <v>103</v>
      </c>
      <c r="G372" s="71" t="str">
        <f>VI!B100</f>
        <v>%</v>
      </c>
      <c r="H372" s="70" t="s">
        <v>102</v>
      </c>
      <c r="I372" s="72">
        <v>6</v>
      </c>
      <c r="J372" s="74">
        <f>VI!D100*100</f>
        <v>0</v>
      </c>
      <c r="K372" s="74">
        <f>VI!E100*100</f>
        <v>0</v>
      </c>
      <c r="L372" s="74">
        <f>VI!F100*100</f>
        <v>0</v>
      </c>
      <c r="M372" s="74">
        <f>VI!G100*100</f>
        <v>0</v>
      </c>
      <c r="N372" s="74">
        <f>VI!H100*100</f>
        <v>0</v>
      </c>
      <c r="O372" s="74">
        <f>VI!I100*100</f>
        <v>0</v>
      </c>
      <c r="P372" s="74">
        <f>VI!J100*100</f>
        <v>0</v>
      </c>
      <c r="Q372" s="74">
        <f>VI!K100*100</f>
        <v>0</v>
      </c>
      <c r="R372" s="74">
        <f>VI!L100*100</f>
        <v>0</v>
      </c>
      <c r="S372" s="74">
        <f>VI!M100*100</f>
        <v>0</v>
      </c>
      <c r="T372" s="74">
        <f>VI!N100*100</f>
        <v>0</v>
      </c>
      <c r="U372" s="74">
        <f>VI!O100*100</f>
        <v>0</v>
      </c>
      <c r="V372" s="74">
        <f>VI!P100*100</f>
        <v>0</v>
      </c>
      <c r="W372" s="74">
        <f>VI!Q100*100</f>
        <v>0</v>
      </c>
      <c r="X372" s="74">
        <f>VI!R100*100</f>
        <v>0</v>
      </c>
      <c r="Y372" s="74">
        <f>VI!S100*100</f>
        <v>0</v>
      </c>
      <c r="Z372" s="74">
        <f>VI!T100*100</f>
        <v>0</v>
      </c>
      <c r="AA372" s="74">
        <f>VI!U100*100</f>
        <v>0</v>
      </c>
      <c r="AB372" s="74">
        <f>VI!V100*100</f>
        <v>0</v>
      </c>
      <c r="AC372" s="74">
        <f>VI!W100*100</f>
        <v>0</v>
      </c>
      <c r="AD372" s="74">
        <f>VI!X100*100</f>
        <v>0</v>
      </c>
      <c r="AE372" s="74">
        <f>VI!Y100*100</f>
        <v>0</v>
      </c>
      <c r="AF372" s="74">
        <f>VI!Z100*100</f>
        <v>0</v>
      </c>
      <c r="AG372" s="74">
        <f>VI!AA100*100</f>
        <v>0</v>
      </c>
      <c r="AH372" s="74">
        <f>VI!AB100*100</f>
        <v>0</v>
      </c>
      <c r="AI372" s="74">
        <f>VI!AC100*100</f>
        <v>0</v>
      </c>
      <c r="AJ372" s="74">
        <f>VI!AD100*100</f>
        <v>0</v>
      </c>
      <c r="AK372" s="74">
        <f>VI!AE100*100</f>
        <v>0</v>
      </c>
      <c r="AL372" s="74">
        <f>VI!AF100*100</f>
        <v>0</v>
      </c>
      <c r="AM372" s="74">
        <f>VI!AG100*100</f>
        <v>0</v>
      </c>
      <c r="AN372" s="74">
        <f>VI!AH100*100</f>
        <v>0</v>
      </c>
      <c r="AO372" s="74">
        <f>VI!AI100*100</f>
        <v>0</v>
      </c>
      <c r="AP372" s="74">
        <f>VI!AJ100*100</f>
        <v>0</v>
      </c>
      <c r="AQ372" s="74">
        <f>VI!AK100*100</f>
        <v>0</v>
      </c>
    </row>
    <row r="373" spans="1:43" x14ac:dyDescent="0.2">
      <c r="A373" s="70" t="s">
        <v>97</v>
      </c>
      <c r="B373" s="70" t="s">
        <v>110</v>
      </c>
      <c r="C373" s="70" t="s">
        <v>108</v>
      </c>
      <c r="D373" s="70" t="s">
        <v>82</v>
      </c>
      <c r="E373" s="70" t="s">
        <v>11</v>
      </c>
      <c r="F373" s="70" t="s">
        <v>103</v>
      </c>
      <c r="G373" s="71" t="str">
        <f>VI!B101</f>
        <v>%</v>
      </c>
      <c r="H373" s="70" t="s">
        <v>102</v>
      </c>
      <c r="I373" s="72">
        <v>6</v>
      </c>
      <c r="J373" s="74">
        <f>VI!D101*100</f>
        <v>4.9565366753639768E-2</v>
      </c>
      <c r="K373" s="74">
        <f>VI!E101*100</f>
        <v>4.9565366753639768E-2</v>
      </c>
      <c r="L373" s="74">
        <f>VI!F101*100</f>
        <v>4.9565366753639768E-2</v>
      </c>
      <c r="M373" s="74">
        <f>VI!G101*100</f>
        <v>4.9565366753639768E-2</v>
      </c>
      <c r="N373" s="74">
        <f>VI!H101*100</f>
        <v>4.9565366753639768E-2</v>
      </c>
      <c r="O373" s="74">
        <f>VI!I101*100</f>
        <v>4.9093594791628427E-2</v>
      </c>
      <c r="P373" s="74">
        <f>VI!J101*100</f>
        <v>4.8621042247502314E-2</v>
      </c>
      <c r="Q373" s="74">
        <f>VI!K101*100</f>
        <v>4.8147709835422665E-2</v>
      </c>
      <c r="R373" s="74">
        <f>VI!L101*100</f>
        <v>4.7673458132529323E-2</v>
      </c>
      <c r="S373" s="74">
        <f>VI!M101*100</f>
        <v>4.7197244849805475E-2</v>
      </c>
      <c r="T373" s="74">
        <f>VI!N101*100</f>
        <v>4.6712053594564741E-2</v>
      </c>
      <c r="U373" s="74">
        <f>VI!O101*100</f>
        <v>4.6171458880482741E-2</v>
      </c>
      <c r="V373" s="74">
        <f>VI!P101*100</f>
        <v>4.527242952964363E-2</v>
      </c>
      <c r="W373" s="74">
        <f>VI!Q101*100</f>
        <v>4.101996630346666E-2</v>
      </c>
      <c r="X373" s="74">
        <f>VI!R101*100</f>
        <v>4.0308850809093501E-2</v>
      </c>
      <c r="Y373" s="74">
        <f>VI!S101*100</f>
        <v>3.9584387521592747E-2</v>
      </c>
      <c r="Z373" s="74">
        <f>VI!T101*100</f>
        <v>3.8845933531259272E-2</v>
      </c>
      <c r="AA373" s="74">
        <f>VI!U101*100</f>
        <v>3.8092819293074932E-2</v>
      </c>
      <c r="AB373" s="74">
        <f>VI!V101*100</f>
        <v>3.7324348986266305E-2</v>
      </c>
      <c r="AC373" s="74">
        <f>VI!W101*100</f>
        <v>3.6539801164453732E-2</v>
      </c>
      <c r="AD373" s="74">
        <f>VI!X101*100</f>
        <v>3.5738429743788498E-2</v>
      </c>
      <c r="AE373" s="74">
        <f>VI!Y101*100</f>
        <v>3.4919465380985393E-2</v>
      </c>
      <c r="AF373" s="74">
        <f>VI!Z101*100</f>
        <v>3.4082117297563774E-2</v>
      </c>
      <c r="AG373" s="74">
        <f>VI!AA101*100</f>
        <v>3.3225575610741423E-2</v>
      </c>
      <c r="AH373" s="74">
        <f>VI!AB101*100</f>
        <v>3.2349014235068682E-2</v>
      </c>
      <c r="AI373" s="74">
        <f>VI!AC101*100</f>
        <v>3.1451594421776967E-2</v>
      </c>
      <c r="AJ373" s="74">
        <f>VI!AD101*100</f>
        <v>3.053246900463151E-2</v>
      </c>
      <c r="AK373" s="74">
        <f>VI!AE101*100</f>
        <v>2.9590787421441337E-2</v>
      </c>
      <c r="AL373" s="74">
        <f>VI!AF101*100</f>
        <v>2.8625701578859318E-2</v>
      </c>
      <c r="AM373" s="74">
        <f>VI!AG101*100</f>
        <v>2.7636372624211057E-2</v>
      </c>
      <c r="AN373" s="74">
        <f>VI!AH101*100</f>
        <v>2.6621978681286958E-2</v>
      </c>
      <c r="AO373" s="74">
        <f>VI!AI101*100</f>
        <v>2.5581723596752013E-2</v>
      </c>
      <c r="AP373" s="74">
        <f>VI!AJ101*100</f>
        <v>2.4514846729491967E-2</v>
      </c>
      <c r="AQ373" s="74">
        <f>VI!AK101*100</f>
        <v>2.3420633796269158E-2</v>
      </c>
    </row>
    <row r="374" spans="1:43" x14ac:dyDescent="0.2">
      <c r="A374" s="70" t="s">
        <v>97</v>
      </c>
      <c r="B374" s="70" t="s">
        <v>110</v>
      </c>
      <c r="C374" s="70" t="s">
        <v>108</v>
      </c>
      <c r="D374" s="70" t="s">
        <v>82</v>
      </c>
      <c r="E374" s="70" t="s">
        <v>111</v>
      </c>
      <c r="F374" s="70" t="s">
        <v>103</v>
      </c>
      <c r="G374" s="71" t="str">
        <f>VI!B102</f>
        <v>%</v>
      </c>
      <c r="H374" s="70" t="s">
        <v>102</v>
      </c>
      <c r="I374" s="72">
        <v>6</v>
      </c>
      <c r="J374" s="74">
        <f>VI!D102*100</f>
        <v>0</v>
      </c>
      <c r="K374" s="74">
        <f>VI!E102*100</f>
        <v>0</v>
      </c>
      <c r="L374" s="74">
        <f>VI!F102*100</f>
        <v>0</v>
      </c>
      <c r="M374" s="74">
        <f>VI!G102*100</f>
        <v>0</v>
      </c>
      <c r="N374" s="74">
        <f>VI!H102*100</f>
        <v>0</v>
      </c>
      <c r="O374" s="74">
        <f>VI!I102*100</f>
        <v>0</v>
      </c>
      <c r="P374" s="74">
        <f>VI!J102*100</f>
        <v>0</v>
      </c>
      <c r="Q374" s="74">
        <f>VI!K102*100</f>
        <v>0</v>
      </c>
      <c r="R374" s="74">
        <f>VI!L102*100</f>
        <v>0</v>
      </c>
      <c r="S374" s="74">
        <f>VI!M102*100</f>
        <v>0</v>
      </c>
      <c r="T374" s="74">
        <f>VI!N102*100</f>
        <v>0</v>
      </c>
      <c r="U374" s="74">
        <f>VI!O102*100</f>
        <v>0</v>
      </c>
      <c r="V374" s="74">
        <f>VI!P102*100</f>
        <v>0</v>
      </c>
      <c r="W374" s="74">
        <f>VI!Q102*100</f>
        <v>0</v>
      </c>
      <c r="X374" s="74">
        <f>VI!R102*100</f>
        <v>0</v>
      </c>
      <c r="Y374" s="74">
        <f>VI!S102*100</f>
        <v>0</v>
      </c>
      <c r="Z374" s="74">
        <f>VI!T102*100</f>
        <v>0</v>
      </c>
      <c r="AA374" s="74">
        <f>VI!U102*100</f>
        <v>0</v>
      </c>
      <c r="AB374" s="74">
        <f>VI!V102*100</f>
        <v>0</v>
      </c>
      <c r="AC374" s="74">
        <f>VI!W102*100</f>
        <v>0</v>
      </c>
      <c r="AD374" s="74">
        <f>VI!X102*100</f>
        <v>0</v>
      </c>
      <c r="AE374" s="74">
        <f>VI!Y102*100</f>
        <v>0</v>
      </c>
      <c r="AF374" s="74">
        <f>VI!Z102*100</f>
        <v>0</v>
      </c>
      <c r="AG374" s="74">
        <f>VI!AA102*100</f>
        <v>0</v>
      </c>
      <c r="AH374" s="74">
        <f>VI!AB102*100</f>
        <v>0</v>
      </c>
      <c r="AI374" s="74">
        <f>VI!AC102*100</f>
        <v>0</v>
      </c>
      <c r="AJ374" s="74">
        <f>VI!AD102*100</f>
        <v>0</v>
      </c>
      <c r="AK374" s="74">
        <f>VI!AE102*100</f>
        <v>0</v>
      </c>
      <c r="AL374" s="74">
        <f>VI!AF102*100</f>
        <v>0</v>
      </c>
      <c r="AM374" s="74">
        <f>VI!AG102*100</f>
        <v>0</v>
      </c>
      <c r="AN374" s="74">
        <f>VI!AH102*100</f>
        <v>0</v>
      </c>
      <c r="AO374" s="74">
        <f>VI!AI102*100</f>
        <v>0</v>
      </c>
      <c r="AP374" s="74">
        <f>VI!AJ102*100</f>
        <v>0</v>
      </c>
      <c r="AQ374" s="74">
        <f>VI!AK102*100</f>
        <v>0</v>
      </c>
    </row>
    <row r="375" spans="1:43" x14ac:dyDescent="0.2">
      <c r="A375" s="70" t="s">
        <v>97</v>
      </c>
      <c r="B375" s="70" t="s">
        <v>110</v>
      </c>
      <c r="C375" s="70" t="s">
        <v>108</v>
      </c>
      <c r="D375" s="70" t="s">
        <v>82</v>
      </c>
      <c r="E375" s="70" t="s">
        <v>12</v>
      </c>
      <c r="F375" s="70" t="s">
        <v>103</v>
      </c>
      <c r="G375" s="71" t="str">
        <f>VI!B103</f>
        <v>%</v>
      </c>
      <c r="H375" s="70" t="s">
        <v>102</v>
      </c>
      <c r="I375" s="72">
        <v>6</v>
      </c>
      <c r="J375" s="74">
        <f>VI!D103*100</f>
        <v>0</v>
      </c>
      <c r="K375" s="74">
        <f>VI!E103*100</f>
        <v>0</v>
      </c>
      <c r="L375" s="74">
        <f>VI!F103*100</f>
        <v>0</v>
      </c>
      <c r="M375" s="74">
        <f>VI!G103*100</f>
        <v>0</v>
      </c>
      <c r="N375" s="74">
        <f>VI!H103*100</f>
        <v>0</v>
      </c>
      <c r="O375" s="74">
        <f>VI!I103*100</f>
        <v>0.95181775685477288</v>
      </c>
      <c r="P375" s="74">
        <f>VI!J103*100</f>
        <v>1.9051981721530615</v>
      </c>
      <c r="Q375" s="74">
        <f>VI!K103*100</f>
        <v>2.8600956086935265</v>
      </c>
      <c r="R375" s="74">
        <f>VI!L103*100</f>
        <v>3.8164620248809178</v>
      </c>
      <c r="S375" s="74">
        <f>VI!M103*100</f>
        <v>4.7742311602908671</v>
      </c>
      <c r="T375" s="74">
        <f>VI!N103*100</f>
        <v>5.7331957765135515</v>
      </c>
      <c r="U375" s="74">
        <f>VI!O103*100</f>
        <v>6.6920780660656316</v>
      </c>
      <c r="V375" s="74">
        <f>VI!P103*100</f>
        <v>7.6416980244702071</v>
      </c>
      <c r="W375" s="74">
        <f>VI!Q103*100</f>
        <v>8.4829034558864223</v>
      </c>
      <c r="X375" s="74">
        <f>VI!R103*100</f>
        <v>9.4234136417289296</v>
      </c>
      <c r="Y375" s="74">
        <f>VI!S103*100</f>
        <v>10.362805397381365</v>
      </c>
      <c r="Z375" s="74">
        <f>VI!T103*100</f>
        <v>11.300852163422418</v>
      </c>
      <c r="AA375" s="74">
        <f>VI!U103*100</f>
        <v>12.237315050997674</v>
      </c>
      <c r="AB375" s="74">
        <f>VI!V103*100</f>
        <v>13.171942272947923</v>
      </c>
      <c r="AC375" s="74">
        <f>VI!W103*100</f>
        <v>14.104468593116721</v>
      </c>
      <c r="AD375" s="74">
        <f>VI!X103*100</f>
        <v>15.034614804364848</v>
      </c>
      <c r="AE375" s="74">
        <f>VI!Y103*100</f>
        <v>15.962087247651427</v>
      </c>
      <c r="AF375" s="74">
        <f>VI!Z103*100</f>
        <v>16.886577386545703</v>
      </c>
      <c r="AG375" s="74">
        <f>VI!AA103*100</f>
        <v>17.807761453697371</v>
      </c>
      <c r="AH375" s="74">
        <f>VI!AB103*100</f>
        <v>18.72530018809347</v>
      </c>
      <c r="AI375" s="74">
        <f>VI!AC103*100</f>
        <v>19.63883868432935</v>
      </c>
      <c r="AJ375" s="74">
        <f>VI!AD103*100</f>
        <v>20.548006377568665</v>
      </c>
      <c r="AK375" s="74">
        <f>VI!AE103*100</f>
        <v>21.452417190289687</v>
      </c>
      <c r="AL375" s="74">
        <f>VI!AF103*100</f>
        <v>22.35166986922022</v>
      </c>
      <c r="AM375" s="74">
        <f>VI!AG103*100</f>
        <v>23.245348542932028</v>
      </c>
      <c r="AN375" s="74">
        <f>VI!AH103*100</f>
        <v>24.133023532251698</v>
      </c>
      <c r="AO375" s="74">
        <f>VI!AI103*100</f>
        <v>25.014252446776197</v>
      </c>
      <c r="AP375" s="74">
        <f>VI!AJ103*100</f>
        <v>25.88858160115398</v>
      </c>
      <c r="AQ375" s="74">
        <f>VI!AK103*100</f>
        <v>26.755547784181065</v>
      </c>
    </row>
    <row r="376" spans="1:43" x14ac:dyDescent="0.2">
      <c r="A376" s="70" t="s">
        <v>97</v>
      </c>
      <c r="B376" s="70" t="s">
        <v>110</v>
      </c>
      <c r="C376" s="70" t="s">
        <v>108</v>
      </c>
      <c r="D376" s="70" t="s">
        <v>82</v>
      </c>
      <c r="E376" s="70" t="s">
        <v>54</v>
      </c>
      <c r="F376" s="70" t="s">
        <v>103</v>
      </c>
      <c r="G376" s="71" t="str">
        <f>VI!B104</f>
        <v>%</v>
      </c>
      <c r="H376" s="70" t="s">
        <v>102</v>
      </c>
      <c r="I376" s="72">
        <v>6</v>
      </c>
      <c r="J376" s="74">
        <f>VI!D104*100</f>
        <v>0</v>
      </c>
      <c r="K376" s="74">
        <f>VI!E104*100</f>
        <v>0</v>
      </c>
      <c r="L376" s="74">
        <f>VI!F104*100</f>
        <v>0</v>
      </c>
      <c r="M376" s="74">
        <f>VI!G104*100</f>
        <v>0</v>
      </c>
      <c r="N376" s="74">
        <f>VI!H104*100</f>
        <v>0</v>
      </c>
      <c r="O376" s="74">
        <f>VI!I104*100</f>
        <v>0</v>
      </c>
      <c r="P376" s="74">
        <f>VI!J104*100</f>
        <v>0</v>
      </c>
      <c r="Q376" s="74">
        <f>VI!K104*100</f>
        <v>0</v>
      </c>
      <c r="R376" s="74">
        <f>VI!L104*100</f>
        <v>0</v>
      </c>
      <c r="S376" s="74">
        <f>VI!M104*100</f>
        <v>0</v>
      </c>
      <c r="T376" s="74">
        <f>VI!N104*100</f>
        <v>0</v>
      </c>
      <c r="U376" s="74">
        <f>VI!O104*100</f>
        <v>0</v>
      </c>
      <c r="V376" s="74">
        <f>VI!P104*100</f>
        <v>0</v>
      </c>
      <c r="W376" s="74">
        <f>VI!Q104*100</f>
        <v>0</v>
      </c>
      <c r="X376" s="74">
        <f>VI!R104*100</f>
        <v>0</v>
      </c>
      <c r="Y376" s="74">
        <f>VI!S104*100</f>
        <v>0</v>
      </c>
      <c r="Z376" s="74">
        <f>VI!T104*100</f>
        <v>0</v>
      </c>
      <c r="AA376" s="74">
        <f>VI!U104*100</f>
        <v>0</v>
      </c>
      <c r="AB376" s="74">
        <f>VI!V104*100</f>
        <v>0</v>
      </c>
      <c r="AC376" s="74">
        <f>VI!W104*100</f>
        <v>0</v>
      </c>
      <c r="AD376" s="74">
        <f>VI!X104*100</f>
        <v>0</v>
      </c>
      <c r="AE376" s="74">
        <f>VI!Y104*100</f>
        <v>0</v>
      </c>
      <c r="AF376" s="74">
        <f>VI!Z104*100</f>
        <v>0</v>
      </c>
      <c r="AG376" s="74">
        <f>VI!AA104*100</f>
        <v>0</v>
      </c>
      <c r="AH376" s="74">
        <f>VI!AB104*100</f>
        <v>0</v>
      </c>
      <c r="AI376" s="74">
        <f>VI!AC104*100</f>
        <v>0</v>
      </c>
      <c r="AJ376" s="74">
        <f>VI!AD104*100</f>
        <v>0</v>
      </c>
      <c r="AK376" s="74">
        <f>VI!AE104*100</f>
        <v>0</v>
      </c>
      <c r="AL376" s="74">
        <f>VI!AF104*100</f>
        <v>0</v>
      </c>
      <c r="AM376" s="74">
        <f>VI!AG104*100</f>
        <v>0</v>
      </c>
      <c r="AN376" s="74">
        <f>VI!AH104*100</f>
        <v>0</v>
      </c>
      <c r="AO376" s="74">
        <f>VI!AI104*100</f>
        <v>0</v>
      </c>
      <c r="AP376" s="74">
        <f>VI!AJ104*100</f>
        <v>0</v>
      </c>
      <c r="AQ376" s="74">
        <f>VI!AK104*100</f>
        <v>0</v>
      </c>
    </row>
    <row r="377" spans="1:43" x14ac:dyDescent="0.2">
      <c r="A377" s="70" t="s">
        <v>97</v>
      </c>
      <c r="B377" s="70" t="s">
        <v>110</v>
      </c>
      <c r="C377" s="70" t="s">
        <v>108</v>
      </c>
      <c r="D377" s="70" t="s">
        <v>82</v>
      </c>
      <c r="E377" s="70" t="s">
        <v>78</v>
      </c>
      <c r="F377" s="70" t="s">
        <v>103</v>
      </c>
      <c r="G377" s="71" t="str">
        <f>VI!B105</f>
        <v>%</v>
      </c>
      <c r="H377" s="70" t="s">
        <v>102</v>
      </c>
      <c r="I377" s="72">
        <v>6</v>
      </c>
      <c r="J377" s="74">
        <f>VI!D105*100</f>
        <v>0</v>
      </c>
      <c r="K377" s="74">
        <f>VI!E105*100</f>
        <v>0</v>
      </c>
      <c r="L377" s="74">
        <f>VI!F105*100</f>
        <v>0</v>
      </c>
      <c r="M377" s="74">
        <f>VI!G105*100</f>
        <v>0</v>
      </c>
      <c r="N377" s="74">
        <f>VI!H105*100</f>
        <v>0</v>
      </c>
      <c r="O377" s="74">
        <f>VI!I105*100</f>
        <v>0</v>
      </c>
      <c r="P377" s="74">
        <f>VI!J105*100</f>
        <v>0</v>
      </c>
      <c r="Q377" s="74">
        <f>VI!K105*100</f>
        <v>0</v>
      </c>
      <c r="R377" s="74">
        <f>VI!L105*100</f>
        <v>0</v>
      </c>
      <c r="S377" s="74">
        <f>VI!M105*100</f>
        <v>0</v>
      </c>
      <c r="T377" s="74">
        <f>VI!N105*100</f>
        <v>0</v>
      </c>
      <c r="U377" s="74">
        <f>VI!O105*100</f>
        <v>0</v>
      </c>
      <c r="V377" s="74">
        <f>VI!P105*100</f>
        <v>0</v>
      </c>
      <c r="W377" s="74">
        <f>VI!Q105*100</f>
        <v>0</v>
      </c>
      <c r="X377" s="74">
        <f>VI!R105*100</f>
        <v>0</v>
      </c>
      <c r="Y377" s="74">
        <f>VI!S105*100</f>
        <v>0</v>
      </c>
      <c r="Z377" s="74">
        <f>VI!T105*100</f>
        <v>0</v>
      </c>
      <c r="AA377" s="74">
        <f>VI!U105*100</f>
        <v>0</v>
      </c>
      <c r="AB377" s="74">
        <f>VI!V105*100</f>
        <v>0</v>
      </c>
      <c r="AC377" s="74">
        <f>VI!W105*100</f>
        <v>0</v>
      </c>
      <c r="AD377" s="74">
        <f>VI!X105*100</f>
        <v>0</v>
      </c>
      <c r="AE377" s="74">
        <f>VI!Y105*100</f>
        <v>0</v>
      </c>
      <c r="AF377" s="74">
        <f>VI!Z105*100</f>
        <v>0</v>
      </c>
      <c r="AG377" s="74">
        <f>VI!AA105*100</f>
        <v>0</v>
      </c>
      <c r="AH377" s="74">
        <f>VI!AB105*100</f>
        <v>0</v>
      </c>
      <c r="AI377" s="74">
        <f>VI!AC105*100</f>
        <v>0</v>
      </c>
      <c r="AJ377" s="74">
        <f>VI!AD105*100</f>
        <v>0</v>
      </c>
      <c r="AK377" s="74">
        <f>VI!AE105*100</f>
        <v>0</v>
      </c>
      <c r="AL377" s="74">
        <f>VI!AF105*100</f>
        <v>0</v>
      </c>
      <c r="AM377" s="74">
        <f>VI!AG105*100</f>
        <v>0</v>
      </c>
      <c r="AN377" s="74">
        <f>VI!AH105*100</f>
        <v>0</v>
      </c>
      <c r="AO377" s="74">
        <f>VI!AI105*100</f>
        <v>0</v>
      </c>
      <c r="AP377" s="74">
        <f>VI!AJ105*100</f>
        <v>0</v>
      </c>
      <c r="AQ377" s="74">
        <f>VI!AK105*100</f>
        <v>0</v>
      </c>
    </row>
    <row r="378" spans="1:43" x14ac:dyDescent="0.2">
      <c r="A378" s="70" t="s">
        <v>97</v>
      </c>
      <c r="B378" s="70" t="s">
        <v>110</v>
      </c>
      <c r="C378" s="70" t="s">
        <v>108</v>
      </c>
      <c r="D378" s="70" t="s">
        <v>82</v>
      </c>
      <c r="E378" s="70" t="s">
        <v>13</v>
      </c>
      <c r="F378" s="70" t="s">
        <v>103</v>
      </c>
      <c r="G378" s="71" t="str">
        <f>VI!B106</f>
        <v>%</v>
      </c>
      <c r="H378" s="70" t="s">
        <v>102</v>
      </c>
      <c r="I378" s="72">
        <v>6</v>
      </c>
      <c r="J378" s="74">
        <f>VI!D106*100</f>
        <v>0</v>
      </c>
      <c r="K378" s="74">
        <f>VI!E106*100</f>
        <v>0</v>
      </c>
      <c r="L378" s="74">
        <f>VI!F106*100</f>
        <v>0</v>
      </c>
      <c r="M378" s="74">
        <f>VI!G106*100</f>
        <v>0</v>
      </c>
      <c r="N378" s="74">
        <f>VI!H106*100</f>
        <v>0</v>
      </c>
      <c r="O378" s="74">
        <f>VI!I106*100</f>
        <v>0</v>
      </c>
      <c r="P378" s="74">
        <f>VI!J106*100</f>
        <v>0</v>
      </c>
      <c r="Q378" s="74">
        <f>VI!K106*100</f>
        <v>0</v>
      </c>
      <c r="R378" s="74">
        <f>VI!L106*100</f>
        <v>0</v>
      </c>
      <c r="S378" s="74">
        <f>VI!M106*100</f>
        <v>0</v>
      </c>
      <c r="T378" s="74">
        <f>VI!N106*100</f>
        <v>0</v>
      </c>
      <c r="U378" s="74">
        <f>VI!O106*100</f>
        <v>0</v>
      </c>
      <c r="V378" s="74">
        <f>VI!P106*100</f>
        <v>0</v>
      </c>
      <c r="W378" s="74">
        <f>VI!Q106*100</f>
        <v>0</v>
      </c>
      <c r="X378" s="74">
        <f>VI!R106*100</f>
        <v>0</v>
      </c>
      <c r="Y378" s="74">
        <f>VI!S106*100</f>
        <v>0</v>
      </c>
      <c r="Z378" s="74">
        <f>VI!T106*100</f>
        <v>0</v>
      </c>
      <c r="AA378" s="74">
        <f>VI!U106*100</f>
        <v>0</v>
      </c>
      <c r="AB378" s="74">
        <f>VI!V106*100</f>
        <v>0</v>
      </c>
      <c r="AC378" s="74">
        <f>VI!W106*100</f>
        <v>0</v>
      </c>
      <c r="AD378" s="74">
        <f>VI!X106*100</f>
        <v>0</v>
      </c>
      <c r="AE378" s="74">
        <f>VI!Y106*100</f>
        <v>0</v>
      </c>
      <c r="AF378" s="74">
        <f>VI!Z106*100</f>
        <v>0</v>
      </c>
      <c r="AG378" s="74">
        <f>VI!AA106*100</f>
        <v>0</v>
      </c>
      <c r="AH378" s="74">
        <f>VI!AB106*100</f>
        <v>0</v>
      </c>
      <c r="AI378" s="74">
        <f>VI!AC106*100</f>
        <v>0</v>
      </c>
      <c r="AJ378" s="74">
        <f>VI!AD106*100</f>
        <v>0</v>
      </c>
      <c r="AK378" s="74">
        <f>VI!AE106*100</f>
        <v>0</v>
      </c>
      <c r="AL378" s="74">
        <f>VI!AF106*100</f>
        <v>0</v>
      </c>
      <c r="AM378" s="74">
        <f>VI!AG106*100</f>
        <v>0</v>
      </c>
      <c r="AN378" s="74">
        <f>VI!AH106*100</f>
        <v>0</v>
      </c>
      <c r="AO378" s="74">
        <f>VI!AI106*100</f>
        <v>0</v>
      </c>
      <c r="AP378" s="74">
        <f>VI!AJ106*100</f>
        <v>0</v>
      </c>
      <c r="AQ378" s="74">
        <f>VI!AK106*100</f>
        <v>0</v>
      </c>
    </row>
    <row r="379" spans="1:43" x14ac:dyDescent="0.2">
      <c r="A379" s="70" t="s">
        <v>97</v>
      </c>
      <c r="B379" s="70" t="s">
        <v>110</v>
      </c>
      <c r="C379" s="70" t="s">
        <v>108</v>
      </c>
      <c r="D379" s="70" t="s">
        <v>82</v>
      </c>
      <c r="E379" s="70" t="s">
        <v>55</v>
      </c>
      <c r="F379" s="70" t="s">
        <v>103</v>
      </c>
      <c r="G379" s="71" t="str">
        <f>VI!B107</f>
        <v>%</v>
      </c>
      <c r="H379" s="70" t="s">
        <v>102</v>
      </c>
      <c r="I379" s="72">
        <v>6</v>
      </c>
      <c r="J379" s="74">
        <f>VI!D107*100</f>
        <v>0</v>
      </c>
      <c r="K379" s="74">
        <f>VI!E107*100</f>
        <v>0</v>
      </c>
      <c r="L379" s="74">
        <f>VI!F107*100</f>
        <v>0</v>
      </c>
      <c r="M379" s="74">
        <f>VI!G107*100</f>
        <v>0</v>
      </c>
      <c r="N379" s="74">
        <f>VI!H107*100</f>
        <v>0</v>
      </c>
      <c r="O379" s="74">
        <f>VI!I107*100</f>
        <v>0</v>
      </c>
      <c r="P379" s="74">
        <f>VI!J107*100</f>
        <v>0</v>
      </c>
      <c r="Q379" s="74">
        <f>VI!K107*100</f>
        <v>0</v>
      </c>
      <c r="R379" s="74">
        <f>VI!L107*100</f>
        <v>0</v>
      </c>
      <c r="S379" s="74">
        <f>VI!M107*100</f>
        <v>0</v>
      </c>
      <c r="T379" s="74">
        <f>VI!N107*100</f>
        <v>0</v>
      </c>
      <c r="U379" s="74">
        <f>VI!O107*100</f>
        <v>0</v>
      </c>
      <c r="V379" s="74">
        <f>VI!P107*100</f>
        <v>0</v>
      </c>
      <c r="W379" s="74">
        <f>VI!Q107*100</f>
        <v>0</v>
      </c>
      <c r="X379" s="74">
        <f>VI!R107*100</f>
        <v>0</v>
      </c>
      <c r="Y379" s="74">
        <f>VI!S107*100</f>
        <v>0</v>
      </c>
      <c r="Z379" s="74">
        <f>VI!T107*100</f>
        <v>0</v>
      </c>
      <c r="AA379" s="74">
        <f>VI!U107*100</f>
        <v>0</v>
      </c>
      <c r="AB379" s="74">
        <f>VI!V107*100</f>
        <v>0</v>
      </c>
      <c r="AC379" s="74">
        <f>VI!W107*100</f>
        <v>0</v>
      </c>
      <c r="AD379" s="74">
        <f>VI!X107*100</f>
        <v>0</v>
      </c>
      <c r="AE379" s="74">
        <f>VI!Y107*100</f>
        <v>0</v>
      </c>
      <c r="AF379" s="74">
        <f>VI!Z107*100</f>
        <v>0</v>
      </c>
      <c r="AG379" s="74">
        <f>VI!AA107*100</f>
        <v>0</v>
      </c>
      <c r="AH379" s="74">
        <f>VI!AB107*100</f>
        <v>0</v>
      </c>
      <c r="AI379" s="74">
        <f>VI!AC107*100</f>
        <v>0</v>
      </c>
      <c r="AJ379" s="74">
        <f>VI!AD107*100</f>
        <v>0</v>
      </c>
      <c r="AK379" s="74">
        <f>VI!AE107*100</f>
        <v>0</v>
      </c>
      <c r="AL379" s="74">
        <f>VI!AF107*100</f>
        <v>0</v>
      </c>
      <c r="AM379" s="74">
        <f>VI!AG107*100</f>
        <v>0</v>
      </c>
      <c r="AN379" s="74">
        <f>VI!AH107*100</f>
        <v>0</v>
      </c>
      <c r="AO379" s="74">
        <f>VI!AI107*100</f>
        <v>0</v>
      </c>
      <c r="AP379" s="74">
        <f>VI!AJ107*100</f>
        <v>0</v>
      </c>
      <c r="AQ379" s="74">
        <f>VI!AK107*100</f>
        <v>0</v>
      </c>
    </row>
    <row r="380" spans="1:43" x14ac:dyDescent="0.2">
      <c r="A380" s="70" t="s">
        <v>97</v>
      </c>
      <c r="B380" s="70" t="s">
        <v>110</v>
      </c>
      <c r="C380" s="70" t="s">
        <v>108</v>
      </c>
      <c r="D380" s="70" t="s">
        <v>82</v>
      </c>
      <c r="E380" s="70" t="s">
        <v>56</v>
      </c>
      <c r="F380" s="70" t="s">
        <v>103</v>
      </c>
      <c r="G380" s="71" t="str">
        <f>VI!B108</f>
        <v>%</v>
      </c>
      <c r="H380" s="70" t="s">
        <v>102</v>
      </c>
      <c r="I380" s="72">
        <v>6</v>
      </c>
      <c r="J380" s="74">
        <f>VI!D108*100</f>
        <v>0</v>
      </c>
      <c r="K380" s="74">
        <f>VI!E108*100</f>
        <v>0</v>
      </c>
      <c r="L380" s="74">
        <f>VI!F108*100</f>
        <v>0</v>
      </c>
      <c r="M380" s="74">
        <f>VI!G108*100</f>
        <v>0</v>
      </c>
      <c r="N380" s="74">
        <f>VI!H108*100</f>
        <v>0</v>
      </c>
      <c r="O380" s="74">
        <f>VI!I108*100</f>
        <v>0</v>
      </c>
      <c r="P380" s="74">
        <f>VI!J108*100</f>
        <v>0</v>
      </c>
      <c r="Q380" s="74">
        <f>VI!K108*100</f>
        <v>0</v>
      </c>
      <c r="R380" s="74">
        <f>VI!L108*100</f>
        <v>0</v>
      </c>
      <c r="S380" s="74">
        <f>VI!M108*100</f>
        <v>0</v>
      </c>
      <c r="T380" s="74">
        <f>VI!N108*100</f>
        <v>0</v>
      </c>
      <c r="U380" s="74">
        <f>VI!O108*100</f>
        <v>0</v>
      </c>
      <c r="V380" s="74">
        <f>VI!P108*100</f>
        <v>0</v>
      </c>
      <c r="W380" s="74">
        <f>VI!Q108*100</f>
        <v>0</v>
      </c>
      <c r="X380" s="74">
        <f>VI!R108*100</f>
        <v>0</v>
      </c>
      <c r="Y380" s="74">
        <f>VI!S108*100</f>
        <v>0</v>
      </c>
      <c r="Z380" s="74">
        <f>VI!T108*100</f>
        <v>0</v>
      </c>
      <c r="AA380" s="74">
        <f>VI!U108*100</f>
        <v>0</v>
      </c>
      <c r="AB380" s="74">
        <f>VI!V108*100</f>
        <v>0</v>
      </c>
      <c r="AC380" s="74">
        <f>VI!W108*100</f>
        <v>0</v>
      </c>
      <c r="AD380" s="74">
        <f>VI!X108*100</f>
        <v>0</v>
      </c>
      <c r="AE380" s="74">
        <f>VI!Y108*100</f>
        <v>0</v>
      </c>
      <c r="AF380" s="74">
        <f>VI!Z108*100</f>
        <v>0</v>
      </c>
      <c r="AG380" s="74">
        <f>VI!AA108*100</f>
        <v>0</v>
      </c>
      <c r="AH380" s="74">
        <f>VI!AB108*100</f>
        <v>0</v>
      </c>
      <c r="AI380" s="74">
        <f>VI!AC108*100</f>
        <v>0</v>
      </c>
      <c r="AJ380" s="74">
        <f>VI!AD108*100</f>
        <v>0</v>
      </c>
      <c r="AK380" s="74">
        <f>VI!AE108*100</f>
        <v>0</v>
      </c>
      <c r="AL380" s="74">
        <f>VI!AF108*100</f>
        <v>0</v>
      </c>
      <c r="AM380" s="74">
        <f>VI!AG108*100</f>
        <v>0</v>
      </c>
      <c r="AN380" s="74">
        <f>VI!AH108*100</f>
        <v>0</v>
      </c>
      <c r="AO380" s="74">
        <f>VI!AI108*100</f>
        <v>0</v>
      </c>
      <c r="AP380" s="74">
        <f>VI!AJ108*100</f>
        <v>0</v>
      </c>
      <c r="AQ380" s="74">
        <f>VI!AK108*100</f>
        <v>0</v>
      </c>
    </row>
    <row r="381" spans="1:43" x14ac:dyDescent="0.2">
      <c r="A381" s="70" t="s">
        <v>97</v>
      </c>
      <c r="B381" s="70" t="s">
        <v>110</v>
      </c>
      <c r="C381" s="70" t="s">
        <v>108</v>
      </c>
      <c r="D381" s="70" t="s">
        <v>82</v>
      </c>
      <c r="E381" s="70" t="s">
        <v>14</v>
      </c>
      <c r="F381" s="70" t="s">
        <v>103</v>
      </c>
      <c r="G381" s="71" t="str">
        <f>VI!B109</f>
        <v>%</v>
      </c>
      <c r="H381" s="70" t="s">
        <v>102</v>
      </c>
      <c r="I381" s="72">
        <v>6</v>
      </c>
      <c r="J381" s="74">
        <f>VI!D109*100</f>
        <v>0</v>
      </c>
      <c r="K381" s="74">
        <f>VI!E109*100</f>
        <v>0</v>
      </c>
      <c r="L381" s="74">
        <f>VI!F109*100</f>
        <v>0</v>
      </c>
      <c r="M381" s="74">
        <f>VI!G109*100</f>
        <v>0</v>
      </c>
      <c r="N381" s="74">
        <f>VI!H109*100</f>
        <v>0</v>
      </c>
      <c r="O381" s="74">
        <f>VI!I109*100</f>
        <v>0</v>
      </c>
      <c r="P381" s="74">
        <f>VI!J109*100</f>
        <v>1.219546336315322E-5</v>
      </c>
      <c r="Q381" s="74">
        <f>VI!K109*100</f>
        <v>8.0782744149606478E-5</v>
      </c>
      <c r="R381" s="74">
        <f>VI!L109*100</f>
        <v>5.3509432534830869E-4</v>
      </c>
      <c r="S381" s="74">
        <f>VI!M109*100</f>
        <v>3.5442481003108914E-3</v>
      </c>
      <c r="T381" s="74">
        <f>VI!N109*100</f>
        <v>2.3471319802245899E-2</v>
      </c>
      <c r="U381" s="74">
        <f>VI!O109*100</f>
        <v>0.15525928952408477</v>
      </c>
      <c r="V381" s="74">
        <f>VI!P109*100</f>
        <v>1.0194528434466616</v>
      </c>
      <c r="W381" s="74">
        <f>VI!Q109*100</f>
        <v>6.358377181166194</v>
      </c>
      <c r="X381" s="74">
        <f>VI!R109*100</f>
        <v>6.6564476746719503</v>
      </c>
      <c r="Y381" s="74">
        <f>VI!S109*100</f>
        <v>6.9671199887092072</v>
      </c>
      <c r="Z381" s="74">
        <f>VI!T109*100</f>
        <v>7.2907936071776662</v>
      </c>
      <c r="AA381" s="74">
        <f>VI!U109*100</f>
        <v>7.6278671631064219</v>
      </c>
      <c r="AB381" s="74">
        <f>VI!V109*100</f>
        <v>7.9787367853419235</v>
      </c>
      <c r="AC381" s="74">
        <f>VI!W109*100</f>
        <v>8.3437942811362866</v>
      </c>
      <c r="AD381" s="74">
        <f>VI!X109*100</f>
        <v>8.7234251502511597</v>
      </c>
      <c r="AE381" s="74">
        <f>VI!Y109*100</f>
        <v>9.118006427880804</v>
      </c>
      <c r="AF381" s="74">
        <f>VI!Z109*100</f>
        <v>9.527904355787264</v>
      </c>
      <c r="AG381" s="74">
        <f>VI!AA109*100</f>
        <v>9.9534718835717761</v>
      </c>
      <c r="AH381" s="74">
        <f>VI!AB109*100</f>
        <v>10.395046005018511</v>
      </c>
      <c r="AI381" s="74">
        <f>VI!AC109*100</f>
        <v>10.852944937970015</v>
      </c>
      <c r="AJ381" s="74">
        <f>VI!AD109*100</f>
        <v>11.327465160250522</v>
      </c>
      <c r="AK381" s="74">
        <f>VI!AE109*100</f>
        <v>11.818878318749713</v>
      </c>
      <c r="AL381" s="74">
        <f>VI!AF109*100</f>
        <v>12.327428033903745</v>
      </c>
      <c r="AM381" s="74">
        <f>VI!AG109*100</f>
        <v>12.853326627423392</v>
      </c>
      <c r="AN381" s="74">
        <f>VI!AH109*100</f>
        <v>13.396751807152677</v>
      </c>
      <c r="AO381" s="74">
        <f>VI!AI109*100</f>
        <v>13.957843349286433</v>
      </c>
      <c r="AP381" s="74">
        <f>VI!AJ109*100</f>
        <v>14.536699824680097</v>
      </c>
      <c r="AQ381" s="74">
        <f>VI!AK109*100</f>
        <v>15.133375422446397</v>
      </c>
    </row>
    <row r="382" spans="1:43" x14ac:dyDescent="0.2">
      <c r="A382" s="70" t="s">
        <v>97</v>
      </c>
      <c r="B382" s="70" t="s">
        <v>110</v>
      </c>
      <c r="C382" s="70" t="s">
        <v>108</v>
      </c>
      <c r="D382" s="70" t="s">
        <v>82</v>
      </c>
      <c r="E382" s="70" t="s">
        <v>79</v>
      </c>
      <c r="F382" s="70" t="s">
        <v>103</v>
      </c>
      <c r="G382" s="71" t="str">
        <f>VI!B110</f>
        <v>%</v>
      </c>
      <c r="H382" s="70" t="s">
        <v>102</v>
      </c>
      <c r="I382" s="72">
        <v>6</v>
      </c>
      <c r="J382" s="74">
        <f>VI!D110*100</f>
        <v>0</v>
      </c>
      <c r="K382" s="74">
        <f>VI!E110*100</f>
        <v>0</v>
      </c>
      <c r="L382" s="74">
        <f>VI!F110*100</f>
        <v>0</v>
      </c>
      <c r="M382" s="74">
        <f>VI!G110*100</f>
        <v>0</v>
      </c>
      <c r="N382" s="74">
        <f>VI!H110*100</f>
        <v>0</v>
      </c>
      <c r="O382" s="74">
        <f>VI!I110*100</f>
        <v>0</v>
      </c>
      <c r="P382" s="74">
        <f>VI!J110*100</f>
        <v>0</v>
      </c>
      <c r="Q382" s="74">
        <f>VI!K110*100</f>
        <v>0</v>
      </c>
      <c r="R382" s="74">
        <f>VI!L110*100</f>
        <v>0</v>
      </c>
      <c r="S382" s="74">
        <f>VI!M110*100</f>
        <v>0</v>
      </c>
      <c r="T382" s="74">
        <f>VI!N110*100</f>
        <v>0</v>
      </c>
      <c r="U382" s="74">
        <f>VI!O110*100</f>
        <v>0</v>
      </c>
      <c r="V382" s="74">
        <f>VI!P110*100</f>
        <v>1.2168228503043995E-5</v>
      </c>
      <c r="W382" s="74">
        <f>VI!Q110*100</f>
        <v>2.3993876155344149</v>
      </c>
      <c r="X382" s="74">
        <f>VI!R110*100</f>
        <v>2.5955093119553121</v>
      </c>
      <c r="Y382" s="74">
        <f>VI!S110*100</f>
        <v>2.8070772949479603</v>
      </c>
      <c r="Z382" s="74">
        <f>VI!T110*100</f>
        <v>3.0352157346531365</v>
      </c>
      <c r="AA382" s="74">
        <f>VI!U110*100</f>
        <v>3.2811157192656197</v>
      </c>
      <c r="AB382" s="74">
        <f>VI!V110*100</f>
        <v>3.5460367517965539</v>
      </c>
      <c r="AC382" s="74">
        <f>VI!W110*100</f>
        <v>3.8313078064774415</v>
      </c>
      <c r="AD382" s="74">
        <f>VI!X110*100</f>
        <v>4.1383278430375992</v>
      </c>
      <c r="AE382" s="74">
        <f>VI!Y110*100</f>
        <v>4.4685656644672136</v>
      </c>
      <c r="AF382" s="74">
        <f>VI!Z110*100</f>
        <v>4.8235589908953393</v>
      </c>
      <c r="AG382" s="74">
        <f>VI!AA110*100</f>
        <v>5.2049126091813305</v>
      </c>
      <c r="AH382" s="74">
        <f>VI!AB110*100</f>
        <v>5.614295445158195</v>
      </c>
      <c r="AI382" s="74">
        <f>VI!AC110*100</f>
        <v>6.0534363937164226</v>
      </c>
      <c r="AJ382" s="74">
        <f>VI!AD110*100</f>
        <v>6.5241187317526368</v>
      </c>
      <c r="AK382" s="74">
        <f>VI!AE110*100</f>
        <v>7.0281729312533807</v>
      </c>
      <c r="AL382" s="74">
        <f>VI!AF110*100</f>
        <v>7.5674676854233267</v>
      </c>
      <c r="AM382" s="74">
        <f>VI!AG110*100</f>
        <v>8.1438989609423817</v>
      </c>
      <c r="AN382" s="74">
        <f>VI!AH110*100</f>
        <v>8.7593768954431415</v>
      </c>
      <c r="AO382" s="74">
        <f>VI!AI110*100</f>
        <v>9.4158103725657778</v>
      </c>
      <c r="AP382" s="74">
        <f>VI!AJ110*100</f>
        <v>10.115089128991377</v>
      </c>
      <c r="AQ382" s="74">
        <f>VI!AK110*100</f>
        <v>10.85906328022871</v>
      </c>
    </row>
    <row r="383" spans="1:43" x14ac:dyDescent="0.2">
      <c r="A383" s="70" t="s">
        <v>97</v>
      </c>
      <c r="B383" s="70" t="s">
        <v>110</v>
      </c>
      <c r="C383" s="70" t="s">
        <v>108</v>
      </c>
      <c r="D383" s="70" t="s">
        <v>83</v>
      </c>
      <c r="E383" s="70" t="s">
        <v>12</v>
      </c>
      <c r="F383" s="70" t="s">
        <v>103</v>
      </c>
      <c r="G383" s="71" t="str">
        <f>VI!B113</f>
        <v>%</v>
      </c>
      <c r="H383" s="70" t="s">
        <v>102</v>
      </c>
      <c r="I383" s="72">
        <v>6</v>
      </c>
      <c r="J383" s="74">
        <f>VI!D113*100</f>
        <v>100</v>
      </c>
      <c r="K383" s="74">
        <f>VI!E113*100</f>
        <v>100</v>
      </c>
      <c r="L383" s="74">
        <f>VI!F113*100</f>
        <v>100</v>
      </c>
      <c r="M383" s="74">
        <f>VI!G113*100</f>
        <v>100</v>
      </c>
      <c r="N383" s="74">
        <f>VI!H113*100</f>
        <v>100</v>
      </c>
      <c r="O383" s="74">
        <f>VI!I113*100</f>
        <v>100</v>
      </c>
      <c r="P383" s="74">
        <f>VI!J113*100</f>
        <v>100</v>
      </c>
      <c r="Q383" s="74">
        <f>VI!K113*100</f>
        <v>100</v>
      </c>
      <c r="R383" s="74">
        <f>VI!L113*100</f>
        <v>100</v>
      </c>
      <c r="S383" s="74">
        <f>VI!M113*100</f>
        <v>100</v>
      </c>
      <c r="T383" s="74">
        <f>VI!N113*100</f>
        <v>100</v>
      </c>
      <c r="U383" s="74">
        <f>VI!O113*100</f>
        <v>100</v>
      </c>
      <c r="V383" s="74">
        <f>VI!P113*100</f>
        <v>100</v>
      </c>
      <c r="W383" s="74">
        <f>VI!Q113*100</f>
        <v>100</v>
      </c>
      <c r="X383" s="74">
        <f>VI!R113*100</f>
        <v>100</v>
      </c>
      <c r="Y383" s="74">
        <f>VI!S113*100</f>
        <v>100</v>
      </c>
      <c r="Z383" s="74">
        <f>VI!T113*100</f>
        <v>100</v>
      </c>
      <c r="AA383" s="74">
        <f>VI!U113*100</f>
        <v>100</v>
      </c>
      <c r="AB383" s="74">
        <f>VI!V113*100</f>
        <v>100</v>
      </c>
      <c r="AC383" s="74">
        <f>VI!W113*100</f>
        <v>100</v>
      </c>
      <c r="AD383" s="74">
        <f>VI!X113*100</f>
        <v>100</v>
      </c>
      <c r="AE383" s="74">
        <f>VI!Y113*100</f>
        <v>100</v>
      </c>
      <c r="AF383" s="74">
        <f>VI!Z113*100</f>
        <v>100</v>
      </c>
      <c r="AG383" s="74">
        <f>VI!AA113*100</f>
        <v>100</v>
      </c>
      <c r="AH383" s="74">
        <f>VI!AB113*100</f>
        <v>100</v>
      </c>
      <c r="AI383" s="74">
        <f>VI!AC113*100</f>
        <v>100</v>
      </c>
      <c r="AJ383" s="74">
        <f>VI!AD113*100</f>
        <v>100</v>
      </c>
      <c r="AK383" s="74">
        <f>VI!AE113*100</f>
        <v>100</v>
      </c>
      <c r="AL383" s="74">
        <f>VI!AF113*100</f>
        <v>100</v>
      </c>
      <c r="AM383" s="74">
        <f>VI!AG113*100</f>
        <v>100</v>
      </c>
      <c r="AN383" s="74">
        <f>VI!AH113*100</f>
        <v>100</v>
      </c>
      <c r="AO383" s="74">
        <f>VI!AI113*100</f>
        <v>100</v>
      </c>
      <c r="AP383" s="74">
        <f>VI!AJ113*100</f>
        <v>100</v>
      </c>
      <c r="AQ383" s="74">
        <f>VI!AK113*100</f>
        <v>100</v>
      </c>
    </row>
    <row r="384" spans="1:43" x14ac:dyDescent="0.2">
      <c r="A384" s="70" t="s">
        <v>97</v>
      </c>
      <c r="B384" s="70" t="s">
        <v>110</v>
      </c>
      <c r="C384" s="70" t="s">
        <v>108</v>
      </c>
      <c r="D384" s="70" t="s">
        <v>16</v>
      </c>
      <c r="E384" s="70" t="s">
        <v>7</v>
      </c>
      <c r="F384" s="70" t="s">
        <v>104</v>
      </c>
      <c r="G384" s="71" t="str">
        <f>VI!B117</f>
        <v>%</v>
      </c>
      <c r="H384" s="70" t="s">
        <v>96</v>
      </c>
      <c r="I384" s="72">
        <v>6</v>
      </c>
      <c r="J384" s="74">
        <f>VI!D117*100</f>
        <v>30</v>
      </c>
      <c r="K384" s="74">
        <f>VI!E117*100</f>
        <v>30</v>
      </c>
      <c r="L384" s="74">
        <f>VI!F117*100</f>
        <v>30</v>
      </c>
      <c r="M384" s="74">
        <f>VI!G117*100</f>
        <v>30</v>
      </c>
      <c r="N384" s="74">
        <f>VI!H117*100</f>
        <v>30</v>
      </c>
      <c r="O384" s="74">
        <f>VI!I117*100</f>
        <v>30</v>
      </c>
      <c r="P384" s="74">
        <f>VI!J117*100</f>
        <v>30</v>
      </c>
      <c r="Q384" s="74">
        <f>VI!K117*100</f>
        <v>30</v>
      </c>
      <c r="R384" s="74">
        <f>VI!L117*100</f>
        <v>30</v>
      </c>
      <c r="S384" s="74">
        <f>VI!M117*100</f>
        <v>30</v>
      </c>
      <c r="T384" s="74">
        <f>VI!N117*100</f>
        <v>30</v>
      </c>
      <c r="U384" s="74">
        <f>VI!O117*100</f>
        <v>30</v>
      </c>
      <c r="V384" s="74">
        <f>VI!P117*100</f>
        <v>30</v>
      </c>
      <c r="W384" s="74">
        <f>VI!Q117*100</f>
        <v>30</v>
      </c>
      <c r="X384" s="74">
        <f>VI!R117*100</f>
        <v>30</v>
      </c>
      <c r="Y384" s="74">
        <f>VI!S117*100</f>
        <v>30</v>
      </c>
      <c r="Z384" s="74">
        <f>VI!T117*100</f>
        <v>30</v>
      </c>
      <c r="AA384" s="74">
        <f>VI!U117*100</f>
        <v>30</v>
      </c>
      <c r="AB384" s="74">
        <f>VI!V117*100</f>
        <v>30</v>
      </c>
      <c r="AC384" s="74">
        <f>VI!W117*100</f>
        <v>30</v>
      </c>
      <c r="AD384" s="74">
        <f>VI!X117*100</f>
        <v>30</v>
      </c>
      <c r="AE384" s="74">
        <f>VI!Y117*100</f>
        <v>30</v>
      </c>
      <c r="AF384" s="74">
        <f>VI!Z117*100</f>
        <v>30</v>
      </c>
      <c r="AG384" s="74">
        <f>VI!AA117*100</f>
        <v>30</v>
      </c>
      <c r="AH384" s="74">
        <f>VI!AB117*100</f>
        <v>30</v>
      </c>
      <c r="AI384" s="74">
        <f>VI!AC117*100</f>
        <v>30</v>
      </c>
      <c r="AJ384" s="74">
        <f>VI!AD117*100</f>
        <v>30</v>
      </c>
      <c r="AK384" s="74">
        <f>VI!AE117*100</f>
        <v>30</v>
      </c>
      <c r="AL384" s="74">
        <f>VI!AF117*100</f>
        <v>30</v>
      </c>
      <c r="AM384" s="74">
        <f>VI!AG117*100</f>
        <v>30</v>
      </c>
      <c r="AN384" s="74">
        <f>VI!AH117*100</f>
        <v>30</v>
      </c>
      <c r="AO384" s="74">
        <f>VI!AI117*100</f>
        <v>30</v>
      </c>
      <c r="AP384" s="74">
        <f>VI!AJ117*100</f>
        <v>30</v>
      </c>
      <c r="AQ384" s="74">
        <f>VI!AK117*100</f>
        <v>30</v>
      </c>
    </row>
    <row r="385" spans="1:43" x14ac:dyDescent="0.2">
      <c r="A385" s="70" t="s">
        <v>97</v>
      </c>
      <c r="B385" s="70" t="s">
        <v>110</v>
      </c>
      <c r="C385" s="70" t="s">
        <v>108</v>
      </c>
      <c r="D385" s="70" t="s">
        <v>16</v>
      </c>
      <c r="E385" s="70" t="s">
        <v>11</v>
      </c>
      <c r="F385" s="70" t="s">
        <v>104</v>
      </c>
      <c r="G385" s="71" t="str">
        <f>VI!B118</f>
        <v>%</v>
      </c>
      <c r="H385" s="70" t="s">
        <v>96</v>
      </c>
      <c r="I385" s="72">
        <v>6</v>
      </c>
      <c r="J385" s="74">
        <f>VI!D118*100</f>
        <v>25</v>
      </c>
      <c r="K385" s="74">
        <f>VI!E118*100</f>
        <v>25</v>
      </c>
      <c r="L385" s="74">
        <f>VI!F118*100</f>
        <v>25</v>
      </c>
      <c r="M385" s="74">
        <f>VI!G118*100</f>
        <v>25</v>
      </c>
      <c r="N385" s="74">
        <f>VI!H118*100</f>
        <v>25</v>
      </c>
      <c r="O385" s="74">
        <f>VI!I118*100</f>
        <v>25</v>
      </c>
      <c r="P385" s="74">
        <f>VI!J118*100</f>
        <v>25</v>
      </c>
      <c r="Q385" s="74">
        <f>VI!K118*100</f>
        <v>25</v>
      </c>
      <c r="R385" s="74">
        <f>VI!L118*100</f>
        <v>25</v>
      </c>
      <c r="S385" s="74">
        <f>VI!M118*100</f>
        <v>25</v>
      </c>
      <c r="T385" s="74">
        <f>VI!N118*100</f>
        <v>25</v>
      </c>
      <c r="U385" s="74">
        <f>VI!O118*100</f>
        <v>25</v>
      </c>
      <c r="V385" s="74">
        <f>VI!P118*100</f>
        <v>25</v>
      </c>
      <c r="W385" s="74">
        <f>VI!Q118*100</f>
        <v>25</v>
      </c>
      <c r="X385" s="74">
        <f>VI!R118*100</f>
        <v>25</v>
      </c>
      <c r="Y385" s="74">
        <f>VI!S118*100</f>
        <v>25</v>
      </c>
      <c r="Z385" s="74">
        <f>VI!T118*100</f>
        <v>25</v>
      </c>
      <c r="AA385" s="74">
        <f>VI!U118*100</f>
        <v>25</v>
      </c>
      <c r="AB385" s="74">
        <f>VI!V118*100</f>
        <v>25</v>
      </c>
      <c r="AC385" s="74">
        <f>VI!W118*100</f>
        <v>25</v>
      </c>
      <c r="AD385" s="74">
        <f>VI!X118*100</f>
        <v>25</v>
      </c>
      <c r="AE385" s="74">
        <f>VI!Y118*100</f>
        <v>25</v>
      </c>
      <c r="AF385" s="74">
        <f>VI!Z118*100</f>
        <v>25</v>
      </c>
      <c r="AG385" s="74">
        <f>VI!AA118*100</f>
        <v>25</v>
      </c>
      <c r="AH385" s="74">
        <f>VI!AB118*100</f>
        <v>25</v>
      </c>
      <c r="AI385" s="74">
        <f>VI!AC118*100</f>
        <v>25</v>
      </c>
      <c r="AJ385" s="74">
        <f>VI!AD118*100</f>
        <v>25</v>
      </c>
      <c r="AK385" s="74">
        <f>VI!AE118*100</f>
        <v>25</v>
      </c>
      <c r="AL385" s="74">
        <f>VI!AF118*100</f>
        <v>25</v>
      </c>
      <c r="AM385" s="74">
        <f>VI!AG118*100</f>
        <v>25</v>
      </c>
      <c r="AN385" s="74">
        <f>VI!AH118*100</f>
        <v>25</v>
      </c>
      <c r="AO385" s="74">
        <f>VI!AI118*100</f>
        <v>25</v>
      </c>
      <c r="AP385" s="74">
        <f>VI!AJ118*100</f>
        <v>25</v>
      </c>
      <c r="AQ385" s="74">
        <f>VI!AK118*100</f>
        <v>25</v>
      </c>
    </row>
    <row r="386" spans="1:43" x14ac:dyDescent="0.2">
      <c r="A386" s="70" t="s">
        <v>97</v>
      </c>
      <c r="B386" s="70" t="s">
        <v>110</v>
      </c>
      <c r="C386" s="70" t="s">
        <v>108</v>
      </c>
      <c r="D386" s="70" t="s">
        <v>16</v>
      </c>
      <c r="E386" s="70" t="s">
        <v>12</v>
      </c>
      <c r="F386" s="70" t="s">
        <v>104</v>
      </c>
      <c r="G386" s="71" t="str">
        <f>VI!B119</f>
        <v>%</v>
      </c>
      <c r="H386" s="70" t="s">
        <v>96</v>
      </c>
      <c r="I386" s="72">
        <v>6</v>
      </c>
      <c r="J386" s="74">
        <f>VI!D119*100</f>
        <v>87.906603773584905</v>
      </c>
      <c r="K386" s="74">
        <f>VI!E119*100</f>
        <v>88.201451378809864</v>
      </c>
      <c r="L386" s="74">
        <f>VI!F119*100</f>
        <v>88.496298984034823</v>
      </c>
      <c r="M386" s="74">
        <f>VI!G119*100</f>
        <v>88.791146589259796</v>
      </c>
      <c r="N386" s="74">
        <f>VI!H119*100</f>
        <v>89.085994194484755</v>
      </c>
      <c r="O386" s="74">
        <f>VI!I119*100</f>
        <v>89.380841799709728</v>
      </c>
      <c r="P386" s="74">
        <f>VI!J119*100</f>
        <v>89.675689404934687</v>
      </c>
      <c r="Q386" s="74">
        <f>VI!K119*100</f>
        <v>89.970537010159646</v>
      </c>
      <c r="R386" s="74">
        <f>VI!L119*100</f>
        <v>90.265384615384619</v>
      </c>
      <c r="S386" s="74">
        <f>VI!M119*100</f>
        <v>90.560232220609578</v>
      </c>
      <c r="T386" s="74">
        <f>VI!N119*100</f>
        <v>90.855079825834537</v>
      </c>
      <c r="U386" s="74">
        <f>VI!O119*100</f>
        <v>91.14992743105951</v>
      </c>
      <c r="V386" s="74">
        <f>VI!P119*100</f>
        <v>91.444775036284469</v>
      </c>
      <c r="W386" s="74">
        <f>VI!Q119*100</f>
        <v>91.739622641509428</v>
      </c>
      <c r="X386" s="74">
        <f>VI!R119*100</f>
        <v>91.739622641509428</v>
      </c>
      <c r="Y386" s="74">
        <f>VI!S119*100</f>
        <v>91.739622641509428</v>
      </c>
      <c r="Z386" s="74">
        <f>VI!T119*100</f>
        <v>91.739622641509428</v>
      </c>
      <c r="AA386" s="74">
        <f>VI!U119*100</f>
        <v>91.739622641509428</v>
      </c>
      <c r="AB386" s="74">
        <f>VI!V119*100</f>
        <v>91.739622641509428</v>
      </c>
      <c r="AC386" s="74">
        <f>VI!W119*100</f>
        <v>91.739622641509428</v>
      </c>
      <c r="AD386" s="74">
        <f>VI!X119*100</f>
        <v>91.739622641509428</v>
      </c>
      <c r="AE386" s="74">
        <f>VI!Y119*100</f>
        <v>91.739622641509428</v>
      </c>
      <c r="AF386" s="74">
        <f>VI!Z119*100</f>
        <v>91.739622641509428</v>
      </c>
      <c r="AG386" s="74">
        <f>VI!AA119*100</f>
        <v>91.739622641509428</v>
      </c>
      <c r="AH386" s="74">
        <f>VI!AB119*100</f>
        <v>91.739622641509428</v>
      </c>
      <c r="AI386" s="74">
        <f>VI!AC119*100</f>
        <v>91.739622641509428</v>
      </c>
      <c r="AJ386" s="74">
        <f>VI!AD119*100</f>
        <v>91.739622641509428</v>
      </c>
      <c r="AK386" s="74">
        <f>VI!AE119*100</f>
        <v>91.739622641509428</v>
      </c>
      <c r="AL386" s="74">
        <f>VI!AF119*100</f>
        <v>91.739622641509428</v>
      </c>
      <c r="AM386" s="74">
        <f>VI!AG119*100</f>
        <v>91.739622641509428</v>
      </c>
      <c r="AN386" s="74">
        <f>VI!AH119*100</f>
        <v>91.739622641509428</v>
      </c>
      <c r="AO386" s="74">
        <f>VI!AI119*100</f>
        <v>91.739622641509428</v>
      </c>
      <c r="AP386" s="74">
        <f>VI!AJ119*100</f>
        <v>91.739622641509428</v>
      </c>
      <c r="AQ386" s="74">
        <f>VI!AK119*100</f>
        <v>91.739622641509428</v>
      </c>
    </row>
    <row r="387" spans="1:43" x14ac:dyDescent="0.2">
      <c r="A387" s="70" t="s">
        <v>97</v>
      </c>
      <c r="B387" s="70" t="s">
        <v>110</v>
      </c>
      <c r="C387" s="70" t="s">
        <v>108</v>
      </c>
      <c r="D387" s="70" t="s">
        <v>16</v>
      </c>
      <c r="E387" s="70" t="s">
        <v>13</v>
      </c>
      <c r="F387" s="70" t="s">
        <v>104</v>
      </c>
      <c r="G387" s="71" t="str">
        <f>VI!B120</f>
        <v>%</v>
      </c>
      <c r="H387" s="70" t="s">
        <v>96</v>
      </c>
      <c r="I387" s="72">
        <v>6</v>
      </c>
      <c r="J387" s="74">
        <f>VI!D120*100</f>
        <v>25</v>
      </c>
      <c r="K387" s="74">
        <f>VI!E120*100</f>
        <v>25</v>
      </c>
      <c r="L387" s="74">
        <f>VI!F120*100</f>
        <v>25</v>
      </c>
      <c r="M387" s="74">
        <f>VI!G120*100</f>
        <v>25</v>
      </c>
      <c r="N387" s="74">
        <f>VI!H120*100</f>
        <v>25</v>
      </c>
      <c r="O387" s="74">
        <f>VI!I120*100</f>
        <v>25</v>
      </c>
      <c r="P387" s="74">
        <f>VI!J120*100</f>
        <v>25</v>
      </c>
      <c r="Q387" s="74">
        <f>VI!K120*100</f>
        <v>25</v>
      </c>
      <c r="R387" s="74">
        <f>VI!L120*100</f>
        <v>25</v>
      </c>
      <c r="S387" s="74">
        <f>VI!M120*100</f>
        <v>25</v>
      </c>
      <c r="T387" s="74">
        <f>VI!N120*100</f>
        <v>25</v>
      </c>
      <c r="U387" s="74">
        <f>VI!O120*100</f>
        <v>25</v>
      </c>
      <c r="V387" s="74">
        <f>VI!P120*100</f>
        <v>25</v>
      </c>
      <c r="W387" s="74">
        <f>VI!Q120*100</f>
        <v>25</v>
      </c>
      <c r="X387" s="74">
        <f>VI!R120*100</f>
        <v>25</v>
      </c>
      <c r="Y387" s="74">
        <f>VI!S120*100</f>
        <v>25</v>
      </c>
      <c r="Z387" s="74">
        <f>VI!T120*100</f>
        <v>25</v>
      </c>
      <c r="AA387" s="74">
        <f>VI!U120*100</f>
        <v>25</v>
      </c>
      <c r="AB387" s="74">
        <f>VI!V120*100</f>
        <v>25</v>
      </c>
      <c r="AC387" s="74">
        <f>VI!W120*100</f>
        <v>25</v>
      </c>
      <c r="AD387" s="74">
        <f>VI!X120*100</f>
        <v>25</v>
      </c>
      <c r="AE387" s="74">
        <f>VI!Y120*100</f>
        <v>25</v>
      </c>
      <c r="AF387" s="74">
        <f>VI!Z120*100</f>
        <v>25</v>
      </c>
      <c r="AG387" s="74">
        <f>VI!AA120*100</f>
        <v>25</v>
      </c>
      <c r="AH387" s="74">
        <f>VI!AB120*100</f>
        <v>25</v>
      </c>
      <c r="AI387" s="74">
        <f>VI!AC120*100</f>
        <v>25</v>
      </c>
      <c r="AJ387" s="74">
        <f>VI!AD120*100</f>
        <v>25</v>
      </c>
      <c r="AK387" s="74">
        <f>VI!AE120*100</f>
        <v>25</v>
      </c>
      <c r="AL387" s="74">
        <f>VI!AF120*100</f>
        <v>25</v>
      </c>
      <c r="AM387" s="74">
        <f>VI!AG120*100</f>
        <v>25</v>
      </c>
      <c r="AN387" s="74">
        <f>VI!AH120*100</f>
        <v>25</v>
      </c>
      <c r="AO387" s="74">
        <f>VI!AI120*100</f>
        <v>25</v>
      </c>
      <c r="AP387" s="74">
        <f>VI!AJ120*100</f>
        <v>25</v>
      </c>
      <c r="AQ387" s="74">
        <f>VI!AK120*100</f>
        <v>25</v>
      </c>
    </row>
    <row r="388" spans="1:43" x14ac:dyDescent="0.2">
      <c r="A388" s="70" t="s">
        <v>97</v>
      </c>
      <c r="B388" s="70" t="s">
        <v>110</v>
      </c>
      <c r="C388" s="70" t="s">
        <v>108</v>
      </c>
      <c r="D388" s="70" t="s">
        <v>16</v>
      </c>
      <c r="E388" s="70" t="s">
        <v>55</v>
      </c>
      <c r="F388" s="70" t="s">
        <v>104</v>
      </c>
      <c r="G388" s="71" t="str">
        <f>VI!B121</f>
        <v>%</v>
      </c>
      <c r="H388" s="70" t="s">
        <v>96</v>
      </c>
      <c r="I388" s="72">
        <v>6</v>
      </c>
      <c r="J388" s="74">
        <f>VI!D121*100</f>
        <v>25</v>
      </c>
      <c r="K388" s="74">
        <f>VI!E121*100</f>
        <v>25</v>
      </c>
      <c r="L388" s="74">
        <f>VI!F121*100</f>
        <v>25</v>
      </c>
      <c r="M388" s="74">
        <f>VI!G121*100</f>
        <v>25</v>
      </c>
      <c r="N388" s="74">
        <f>VI!H121*100</f>
        <v>25</v>
      </c>
      <c r="O388" s="74">
        <f>VI!I121*100</f>
        <v>25</v>
      </c>
      <c r="P388" s="74">
        <f>VI!J121*100</f>
        <v>25</v>
      </c>
      <c r="Q388" s="74">
        <f>VI!K121*100</f>
        <v>25</v>
      </c>
      <c r="R388" s="74">
        <f>VI!L121*100</f>
        <v>25</v>
      </c>
      <c r="S388" s="74">
        <f>VI!M121*100</f>
        <v>25</v>
      </c>
      <c r="T388" s="74">
        <f>VI!N121*100</f>
        <v>25</v>
      </c>
      <c r="U388" s="74">
        <f>VI!O121*100</f>
        <v>25</v>
      </c>
      <c r="V388" s="74">
        <f>VI!P121*100</f>
        <v>25</v>
      </c>
      <c r="W388" s="74">
        <f>VI!Q121*100</f>
        <v>25</v>
      </c>
      <c r="X388" s="74">
        <f>VI!R121*100</f>
        <v>25</v>
      </c>
      <c r="Y388" s="74">
        <f>VI!S121*100</f>
        <v>25</v>
      </c>
      <c r="Z388" s="74">
        <f>VI!T121*100</f>
        <v>25</v>
      </c>
      <c r="AA388" s="74">
        <f>VI!U121*100</f>
        <v>25</v>
      </c>
      <c r="AB388" s="74">
        <f>VI!V121*100</f>
        <v>25</v>
      </c>
      <c r="AC388" s="74">
        <f>VI!W121*100</f>
        <v>25</v>
      </c>
      <c r="AD388" s="74">
        <f>VI!X121*100</f>
        <v>25</v>
      </c>
      <c r="AE388" s="74">
        <f>VI!Y121*100</f>
        <v>25</v>
      </c>
      <c r="AF388" s="74">
        <f>VI!Z121*100</f>
        <v>25</v>
      </c>
      <c r="AG388" s="74">
        <f>VI!AA121*100</f>
        <v>25</v>
      </c>
      <c r="AH388" s="74">
        <f>VI!AB121*100</f>
        <v>25</v>
      </c>
      <c r="AI388" s="74">
        <f>VI!AC121*100</f>
        <v>25</v>
      </c>
      <c r="AJ388" s="74">
        <f>VI!AD121*100</f>
        <v>25</v>
      </c>
      <c r="AK388" s="74">
        <f>VI!AE121*100</f>
        <v>25</v>
      </c>
      <c r="AL388" s="74">
        <f>VI!AF121*100</f>
        <v>25</v>
      </c>
      <c r="AM388" s="74">
        <f>VI!AG121*100</f>
        <v>25</v>
      </c>
      <c r="AN388" s="74">
        <f>VI!AH121*100</f>
        <v>25</v>
      </c>
      <c r="AO388" s="74">
        <f>VI!AI121*100</f>
        <v>25</v>
      </c>
      <c r="AP388" s="74">
        <f>VI!AJ121*100</f>
        <v>25</v>
      </c>
      <c r="AQ388" s="74">
        <f>VI!AK121*100</f>
        <v>25</v>
      </c>
    </row>
    <row r="389" spans="1:43" x14ac:dyDescent="0.2">
      <c r="A389" s="70" t="s">
        <v>97</v>
      </c>
      <c r="B389" s="70" t="s">
        <v>110</v>
      </c>
      <c r="C389" s="70" t="s">
        <v>108</v>
      </c>
      <c r="D389" s="70" t="s">
        <v>16</v>
      </c>
      <c r="E389" s="70" t="s">
        <v>79</v>
      </c>
      <c r="F389" s="70" t="s">
        <v>104</v>
      </c>
      <c r="G389" s="71" t="str">
        <f>VI!B122</f>
        <v>%</v>
      </c>
      <c r="H389" s="70" t="s">
        <v>96</v>
      </c>
      <c r="I389" s="72">
        <v>6</v>
      </c>
      <c r="J389" s="74">
        <f>VI!D122*100</f>
        <v>100</v>
      </c>
      <c r="K389" s="74">
        <f>VI!E122*100</f>
        <v>100</v>
      </c>
      <c r="L389" s="74">
        <f>VI!F122*100</f>
        <v>100</v>
      </c>
      <c r="M389" s="74">
        <f>VI!G122*100</f>
        <v>100</v>
      </c>
      <c r="N389" s="74">
        <f>VI!H122*100</f>
        <v>100</v>
      </c>
      <c r="O389" s="74">
        <f>VI!I122*100</f>
        <v>100</v>
      </c>
      <c r="P389" s="74">
        <f>VI!J122*100</f>
        <v>100</v>
      </c>
      <c r="Q389" s="74">
        <f>VI!K122*100</f>
        <v>100</v>
      </c>
      <c r="R389" s="74">
        <f>VI!L122*100</f>
        <v>100</v>
      </c>
      <c r="S389" s="74">
        <f>VI!M122*100</f>
        <v>100</v>
      </c>
      <c r="T389" s="74">
        <f>VI!N122*100</f>
        <v>100</v>
      </c>
      <c r="U389" s="74">
        <f>VI!O122*100</f>
        <v>100</v>
      </c>
      <c r="V389" s="74">
        <f>VI!P122*100</f>
        <v>100</v>
      </c>
      <c r="W389" s="74">
        <f>VI!Q122*100</f>
        <v>100</v>
      </c>
      <c r="X389" s="74">
        <f>VI!R122*100</f>
        <v>100</v>
      </c>
      <c r="Y389" s="74">
        <f>VI!S122*100</f>
        <v>100</v>
      </c>
      <c r="Z389" s="74">
        <f>VI!T122*100</f>
        <v>100</v>
      </c>
      <c r="AA389" s="74">
        <f>VI!U122*100</f>
        <v>100</v>
      </c>
      <c r="AB389" s="74">
        <f>VI!V122*100</f>
        <v>100</v>
      </c>
      <c r="AC389" s="74">
        <f>VI!W122*100</f>
        <v>100</v>
      </c>
      <c r="AD389" s="74">
        <f>VI!X122*100</f>
        <v>100</v>
      </c>
      <c r="AE389" s="74">
        <f>VI!Y122*100</f>
        <v>100</v>
      </c>
      <c r="AF389" s="74">
        <f>VI!Z122*100</f>
        <v>100</v>
      </c>
      <c r="AG389" s="74">
        <f>VI!AA122*100</f>
        <v>100</v>
      </c>
      <c r="AH389" s="74">
        <f>VI!AB122*100</f>
        <v>100</v>
      </c>
      <c r="AI389" s="74">
        <f>VI!AC122*100</f>
        <v>100</v>
      </c>
      <c r="AJ389" s="74">
        <f>VI!AD122*100</f>
        <v>100</v>
      </c>
      <c r="AK389" s="74">
        <f>VI!AE122*100</f>
        <v>100</v>
      </c>
      <c r="AL389" s="74">
        <f>VI!AF122*100</f>
        <v>100</v>
      </c>
      <c r="AM389" s="74">
        <f>VI!AG122*100</f>
        <v>100</v>
      </c>
      <c r="AN389" s="74">
        <f>VI!AH122*100</f>
        <v>100</v>
      </c>
      <c r="AO389" s="74">
        <f>VI!AI122*100</f>
        <v>100</v>
      </c>
      <c r="AP389" s="74">
        <f>VI!AJ122*100</f>
        <v>100</v>
      </c>
      <c r="AQ389" s="74">
        <f>VI!AK122*100</f>
        <v>100</v>
      </c>
    </row>
    <row r="390" spans="1:43" x14ac:dyDescent="0.2">
      <c r="A390" s="70" t="s">
        <v>97</v>
      </c>
      <c r="B390" s="70" t="s">
        <v>110</v>
      </c>
      <c r="C390" s="70" t="s">
        <v>108</v>
      </c>
      <c r="D390" s="70" t="s">
        <v>82</v>
      </c>
      <c r="E390" s="70" t="s">
        <v>7</v>
      </c>
      <c r="F390" s="70" t="s">
        <v>104</v>
      </c>
      <c r="G390" s="71" t="str">
        <f>VI!B125</f>
        <v>%</v>
      </c>
      <c r="H390" s="70" t="s">
        <v>96</v>
      </c>
      <c r="I390" s="72">
        <v>6</v>
      </c>
      <c r="J390" s="74">
        <f>VI!D125*100</f>
        <v>82</v>
      </c>
      <c r="K390" s="74">
        <f>VI!E125*100</f>
        <v>82</v>
      </c>
      <c r="L390" s="74">
        <f>VI!F125*100</f>
        <v>82</v>
      </c>
      <c r="M390" s="74">
        <f>VI!G125*100</f>
        <v>82</v>
      </c>
      <c r="N390" s="74">
        <f>VI!H125*100</f>
        <v>82</v>
      </c>
      <c r="O390" s="74">
        <f>VI!I125*100</f>
        <v>82</v>
      </c>
      <c r="P390" s="74">
        <f>VI!J125*100</f>
        <v>82</v>
      </c>
      <c r="Q390" s="74">
        <f>VI!K125*100</f>
        <v>82</v>
      </c>
      <c r="R390" s="74">
        <f>VI!L125*100</f>
        <v>82</v>
      </c>
      <c r="S390" s="74">
        <f>VI!M125*100</f>
        <v>82</v>
      </c>
      <c r="T390" s="74">
        <f>VI!N125*100</f>
        <v>82</v>
      </c>
      <c r="U390" s="74">
        <f>VI!O125*100</f>
        <v>82</v>
      </c>
      <c r="V390" s="74">
        <f>VI!P125*100</f>
        <v>82</v>
      </c>
      <c r="W390" s="74">
        <f>VI!Q125*100</f>
        <v>82</v>
      </c>
      <c r="X390" s="74">
        <f>VI!R125*100</f>
        <v>82</v>
      </c>
      <c r="Y390" s="74">
        <f>VI!S125*100</f>
        <v>82</v>
      </c>
      <c r="Z390" s="74">
        <f>VI!T125*100</f>
        <v>82</v>
      </c>
      <c r="AA390" s="74">
        <f>VI!U125*100</f>
        <v>82</v>
      </c>
      <c r="AB390" s="74">
        <f>VI!V125*100</f>
        <v>82</v>
      </c>
      <c r="AC390" s="74">
        <f>VI!W125*100</f>
        <v>82</v>
      </c>
      <c r="AD390" s="74">
        <f>VI!X125*100</f>
        <v>82</v>
      </c>
      <c r="AE390" s="74">
        <f>VI!Y125*100</f>
        <v>82</v>
      </c>
      <c r="AF390" s="74">
        <f>VI!Z125*100</f>
        <v>82</v>
      </c>
      <c r="AG390" s="74">
        <f>VI!AA125*100</f>
        <v>82</v>
      </c>
      <c r="AH390" s="74">
        <f>VI!AB125*100</f>
        <v>82</v>
      </c>
      <c r="AI390" s="74">
        <f>VI!AC125*100</f>
        <v>82</v>
      </c>
      <c r="AJ390" s="74">
        <f>VI!AD125*100</f>
        <v>82</v>
      </c>
      <c r="AK390" s="74">
        <f>VI!AE125*100</f>
        <v>82</v>
      </c>
      <c r="AL390" s="74">
        <f>VI!AF125*100</f>
        <v>82</v>
      </c>
      <c r="AM390" s="74">
        <f>VI!AG125*100</f>
        <v>82</v>
      </c>
      <c r="AN390" s="74">
        <f>VI!AH125*100</f>
        <v>82</v>
      </c>
      <c r="AO390" s="74">
        <f>VI!AI125*100</f>
        <v>82</v>
      </c>
      <c r="AP390" s="74">
        <f>VI!AJ125*100</f>
        <v>82</v>
      </c>
      <c r="AQ390" s="74">
        <f>VI!AK125*100</f>
        <v>82</v>
      </c>
    </row>
    <row r="391" spans="1:43" x14ac:dyDescent="0.2">
      <c r="A391" s="70" t="s">
        <v>97</v>
      </c>
      <c r="B391" s="70" t="s">
        <v>110</v>
      </c>
      <c r="C391" s="70" t="s">
        <v>108</v>
      </c>
      <c r="D391" s="70" t="s">
        <v>82</v>
      </c>
      <c r="E391" s="70" t="s">
        <v>9</v>
      </c>
      <c r="F391" s="70" t="s">
        <v>104</v>
      </c>
      <c r="G391" s="71" t="str">
        <f>VI!B126</f>
        <v>%</v>
      </c>
      <c r="H391" s="70" t="s">
        <v>96</v>
      </c>
      <c r="I391" s="72">
        <v>6</v>
      </c>
      <c r="J391" s="74">
        <f>VI!D126*100</f>
        <v>74.099999999999994</v>
      </c>
      <c r="K391" s="74">
        <f>VI!E126*100</f>
        <v>74.099999999999994</v>
      </c>
      <c r="L391" s="74">
        <f>VI!F126*100</f>
        <v>74.099999999999994</v>
      </c>
      <c r="M391" s="74">
        <f>VI!G126*100</f>
        <v>74.099999999999994</v>
      </c>
      <c r="N391" s="74">
        <f>VI!H126*100</f>
        <v>74.099999999999994</v>
      </c>
      <c r="O391" s="74">
        <f>VI!I126*100</f>
        <v>74.099999999999994</v>
      </c>
      <c r="P391" s="74">
        <f>VI!J126*100</f>
        <v>74.099999999999994</v>
      </c>
      <c r="Q391" s="74">
        <f>VI!K126*100</f>
        <v>74.099999999999994</v>
      </c>
      <c r="R391" s="74">
        <f>VI!L126*100</f>
        <v>74.099999999999994</v>
      </c>
      <c r="S391" s="74">
        <f>VI!M126*100</f>
        <v>74.099999999999994</v>
      </c>
      <c r="T391" s="74">
        <f>VI!N126*100</f>
        <v>74.099999999999994</v>
      </c>
      <c r="U391" s="74">
        <f>VI!O126*100</f>
        <v>74.099999999999994</v>
      </c>
      <c r="V391" s="74">
        <f>VI!P126*100</f>
        <v>74.099999999999994</v>
      </c>
      <c r="W391" s="74">
        <f>VI!Q126*100</f>
        <v>74.099999999999994</v>
      </c>
      <c r="X391" s="74">
        <f>VI!R126*100</f>
        <v>74.099999999999994</v>
      </c>
      <c r="Y391" s="74">
        <f>VI!S126*100</f>
        <v>74.099999999999994</v>
      </c>
      <c r="Z391" s="74">
        <f>VI!T126*100</f>
        <v>74.099999999999994</v>
      </c>
      <c r="AA391" s="74">
        <f>VI!U126*100</f>
        <v>74.099999999999994</v>
      </c>
      <c r="AB391" s="74">
        <f>VI!V126*100</f>
        <v>74.099999999999994</v>
      </c>
      <c r="AC391" s="74">
        <f>VI!W126*100</f>
        <v>74.099999999999994</v>
      </c>
      <c r="AD391" s="74">
        <f>VI!X126*100</f>
        <v>74.099999999999994</v>
      </c>
      <c r="AE391" s="74">
        <f>VI!Y126*100</f>
        <v>74.099999999999994</v>
      </c>
      <c r="AF391" s="74">
        <f>VI!Z126*100</f>
        <v>74.099999999999994</v>
      </c>
      <c r="AG391" s="74">
        <f>VI!AA126*100</f>
        <v>74.099999999999994</v>
      </c>
      <c r="AH391" s="74">
        <f>VI!AB126*100</f>
        <v>74.099999999999994</v>
      </c>
      <c r="AI391" s="74">
        <f>VI!AC126*100</f>
        <v>74.099999999999994</v>
      </c>
      <c r="AJ391" s="74">
        <f>VI!AD126*100</f>
        <v>74.099999999999994</v>
      </c>
      <c r="AK391" s="74">
        <f>VI!AE126*100</f>
        <v>74.099999999999994</v>
      </c>
      <c r="AL391" s="74">
        <f>VI!AF126*100</f>
        <v>74.099999999999994</v>
      </c>
      <c r="AM391" s="74">
        <f>VI!AG126*100</f>
        <v>74.099999999999994</v>
      </c>
      <c r="AN391" s="74">
        <f>VI!AH126*100</f>
        <v>74.099999999999994</v>
      </c>
      <c r="AO391" s="74">
        <f>VI!AI126*100</f>
        <v>74.099999999999994</v>
      </c>
      <c r="AP391" s="74">
        <f>VI!AJ126*100</f>
        <v>74.099999999999994</v>
      </c>
      <c r="AQ391" s="74">
        <f>VI!AK126*100</f>
        <v>74.099999999999994</v>
      </c>
    </row>
    <row r="392" spans="1:43" x14ac:dyDescent="0.2">
      <c r="A392" s="70" t="s">
        <v>97</v>
      </c>
      <c r="B392" s="70" t="s">
        <v>110</v>
      </c>
      <c r="C392" s="70" t="s">
        <v>108</v>
      </c>
      <c r="D392" s="70" t="s">
        <v>82</v>
      </c>
      <c r="E392" s="70" t="s">
        <v>10</v>
      </c>
      <c r="F392" s="70" t="s">
        <v>104</v>
      </c>
      <c r="G392" s="71" t="str">
        <f>VI!B127</f>
        <v>%</v>
      </c>
      <c r="H392" s="70" t="s">
        <v>96</v>
      </c>
      <c r="I392" s="72">
        <v>6</v>
      </c>
      <c r="J392" s="74">
        <f>VI!D127*100</f>
        <v>82</v>
      </c>
      <c r="K392" s="74">
        <f>VI!E127*100</f>
        <v>82</v>
      </c>
      <c r="L392" s="74">
        <f>VI!F127*100</f>
        <v>82</v>
      </c>
      <c r="M392" s="74">
        <f>VI!G127*100</f>
        <v>82</v>
      </c>
      <c r="N392" s="74">
        <f>VI!H127*100</f>
        <v>82</v>
      </c>
      <c r="O392" s="74">
        <f>VI!I127*100</f>
        <v>82</v>
      </c>
      <c r="P392" s="74">
        <f>VI!J127*100</f>
        <v>82</v>
      </c>
      <c r="Q392" s="74">
        <f>VI!K127*100</f>
        <v>82</v>
      </c>
      <c r="R392" s="74">
        <f>VI!L127*100</f>
        <v>82</v>
      </c>
      <c r="S392" s="74">
        <f>VI!M127*100</f>
        <v>82</v>
      </c>
      <c r="T392" s="74">
        <f>VI!N127*100</f>
        <v>82</v>
      </c>
      <c r="U392" s="74">
        <f>VI!O127*100</f>
        <v>82</v>
      </c>
      <c r="V392" s="74">
        <f>VI!P127*100</f>
        <v>82</v>
      </c>
      <c r="W392" s="74">
        <f>VI!Q127*100</f>
        <v>82</v>
      </c>
      <c r="X392" s="74">
        <f>VI!R127*100</f>
        <v>82</v>
      </c>
      <c r="Y392" s="74">
        <f>VI!S127*100</f>
        <v>82</v>
      </c>
      <c r="Z392" s="74">
        <f>VI!T127*100</f>
        <v>82</v>
      </c>
      <c r="AA392" s="74">
        <f>VI!U127*100</f>
        <v>82</v>
      </c>
      <c r="AB392" s="74">
        <f>VI!V127*100</f>
        <v>82</v>
      </c>
      <c r="AC392" s="74">
        <f>VI!W127*100</f>
        <v>82</v>
      </c>
      <c r="AD392" s="74">
        <f>VI!X127*100</f>
        <v>82</v>
      </c>
      <c r="AE392" s="74">
        <f>VI!Y127*100</f>
        <v>82</v>
      </c>
      <c r="AF392" s="74">
        <f>VI!Z127*100</f>
        <v>82</v>
      </c>
      <c r="AG392" s="74">
        <f>VI!AA127*100</f>
        <v>82</v>
      </c>
      <c r="AH392" s="74">
        <f>VI!AB127*100</f>
        <v>82</v>
      </c>
      <c r="AI392" s="74">
        <f>VI!AC127*100</f>
        <v>82</v>
      </c>
      <c r="AJ392" s="74">
        <f>VI!AD127*100</f>
        <v>82</v>
      </c>
      <c r="AK392" s="74">
        <f>VI!AE127*100</f>
        <v>82</v>
      </c>
      <c r="AL392" s="74">
        <f>VI!AF127*100</f>
        <v>82</v>
      </c>
      <c r="AM392" s="74">
        <f>VI!AG127*100</f>
        <v>82</v>
      </c>
      <c r="AN392" s="74">
        <f>VI!AH127*100</f>
        <v>82</v>
      </c>
      <c r="AO392" s="74">
        <f>VI!AI127*100</f>
        <v>82</v>
      </c>
      <c r="AP392" s="74">
        <f>VI!AJ127*100</f>
        <v>82</v>
      </c>
      <c r="AQ392" s="74">
        <f>VI!AK127*100</f>
        <v>82</v>
      </c>
    </row>
    <row r="393" spans="1:43" x14ac:dyDescent="0.2">
      <c r="A393" s="70" t="s">
        <v>97</v>
      </c>
      <c r="B393" s="70" t="s">
        <v>110</v>
      </c>
      <c r="C393" s="70" t="s">
        <v>108</v>
      </c>
      <c r="D393" s="70" t="s">
        <v>82</v>
      </c>
      <c r="E393" s="70" t="s">
        <v>11</v>
      </c>
      <c r="F393" s="70" t="s">
        <v>104</v>
      </c>
      <c r="G393" s="71" t="str">
        <f>VI!B128</f>
        <v>%</v>
      </c>
      <c r="H393" s="70" t="s">
        <v>96</v>
      </c>
      <c r="I393" s="72">
        <v>6</v>
      </c>
      <c r="J393" s="74">
        <f>VI!D128*100</f>
        <v>76.7</v>
      </c>
      <c r="K393" s="74">
        <f>VI!E128*100</f>
        <v>76.7</v>
      </c>
      <c r="L393" s="74">
        <f>VI!F128*100</f>
        <v>76.7</v>
      </c>
      <c r="M393" s="74">
        <f>VI!G128*100</f>
        <v>76.7</v>
      </c>
      <c r="N393" s="74">
        <f>VI!H128*100</f>
        <v>76.7</v>
      </c>
      <c r="O393" s="74">
        <f>VI!I128*100</f>
        <v>76.7</v>
      </c>
      <c r="P393" s="74">
        <f>VI!J128*100</f>
        <v>76.7</v>
      </c>
      <c r="Q393" s="74">
        <f>VI!K128*100</f>
        <v>76.7</v>
      </c>
      <c r="R393" s="74">
        <f>VI!L128*100</f>
        <v>76.7</v>
      </c>
      <c r="S393" s="74">
        <f>VI!M128*100</f>
        <v>76.7</v>
      </c>
      <c r="T393" s="74">
        <f>VI!N128*100</f>
        <v>76.7</v>
      </c>
      <c r="U393" s="74">
        <f>VI!O128*100</f>
        <v>76.7</v>
      </c>
      <c r="V393" s="74">
        <f>VI!P128*100</f>
        <v>76.7</v>
      </c>
      <c r="W393" s="74">
        <f>VI!Q128*100</f>
        <v>76.7</v>
      </c>
      <c r="X393" s="74">
        <f>VI!R128*100</f>
        <v>76.7</v>
      </c>
      <c r="Y393" s="74">
        <f>VI!S128*100</f>
        <v>76.7</v>
      </c>
      <c r="Z393" s="74">
        <f>VI!T128*100</f>
        <v>76.7</v>
      </c>
      <c r="AA393" s="74">
        <f>VI!U128*100</f>
        <v>76.7</v>
      </c>
      <c r="AB393" s="74">
        <f>VI!V128*100</f>
        <v>76.7</v>
      </c>
      <c r="AC393" s="74">
        <f>VI!W128*100</f>
        <v>76.7</v>
      </c>
      <c r="AD393" s="74">
        <f>VI!X128*100</f>
        <v>76.7</v>
      </c>
      <c r="AE393" s="74">
        <f>VI!Y128*100</f>
        <v>76.7</v>
      </c>
      <c r="AF393" s="74">
        <f>VI!Z128*100</f>
        <v>76.7</v>
      </c>
      <c r="AG393" s="74">
        <f>VI!AA128*100</f>
        <v>76.7</v>
      </c>
      <c r="AH393" s="74">
        <f>VI!AB128*100</f>
        <v>76.7</v>
      </c>
      <c r="AI393" s="74">
        <f>VI!AC128*100</f>
        <v>76.7</v>
      </c>
      <c r="AJ393" s="74">
        <f>VI!AD128*100</f>
        <v>76.7</v>
      </c>
      <c r="AK393" s="74">
        <f>VI!AE128*100</f>
        <v>76.7</v>
      </c>
      <c r="AL393" s="74">
        <f>VI!AF128*100</f>
        <v>76.7</v>
      </c>
      <c r="AM393" s="74">
        <f>VI!AG128*100</f>
        <v>76.7</v>
      </c>
      <c r="AN393" s="74">
        <f>VI!AH128*100</f>
        <v>76.7</v>
      </c>
      <c r="AO393" s="74">
        <f>VI!AI128*100</f>
        <v>76.7</v>
      </c>
      <c r="AP393" s="74">
        <f>VI!AJ128*100</f>
        <v>76.7</v>
      </c>
      <c r="AQ393" s="74">
        <f>VI!AK128*100</f>
        <v>76.7</v>
      </c>
    </row>
    <row r="394" spans="1:43" x14ac:dyDescent="0.2">
      <c r="A394" s="70" t="s">
        <v>97</v>
      </c>
      <c r="B394" s="70" t="s">
        <v>110</v>
      </c>
      <c r="C394" s="70" t="s">
        <v>108</v>
      </c>
      <c r="D394" s="70" t="s">
        <v>82</v>
      </c>
      <c r="E394" s="70" t="s">
        <v>111</v>
      </c>
      <c r="F394" s="70" t="s">
        <v>104</v>
      </c>
      <c r="G394" s="71" t="str">
        <f>VI!B129</f>
        <v>%</v>
      </c>
      <c r="H394" s="70" t="s">
        <v>96</v>
      </c>
      <c r="I394" s="72">
        <v>6</v>
      </c>
      <c r="J394" s="74">
        <f>VI!D129*100</f>
        <v>63.2</v>
      </c>
      <c r="K394" s="74">
        <f>VI!E129*100</f>
        <v>63.2</v>
      </c>
      <c r="L394" s="74">
        <f>VI!F129*100</f>
        <v>63.2</v>
      </c>
      <c r="M394" s="74">
        <f>VI!G129*100</f>
        <v>63.2</v>
      </c>
      <c r="N394" s="74">
        <f>VI!H129*100</f>
        <v>63.252666666666656</v>
      </c>
      <c r="O394" s="74">
        <f>VI!I129*100</f>
        <v>63.305333333333337</v>
      </c>
      <c r="P394" s="74">
        <f>VI!J129*100</f>
        <v>63.35799999999999</v>
      </c>
      <c r="Q394" s="74">
        <f>VI!K129*100</f>
        <v>63.410666666666671</v>
      </c>
      <c r="R394" s="74">
        <f>VI!L129*100</f>
        <v>63.463333333333338</v>
      </c>
      <c r="S394" s="74">
        <f>VI!M129*100</f>
        <v>63.515999999999991</v>
      </c>
      <c r="T394" s="74">
        <f>VI!N129*100</f>
        <v>63.568666666666672</v>
      </c>
      <c r="U394" s="74">
        <f>VI!O129*100</f>
        <v>63.621333333333332</v>
      </c>
      <c r="V394" s="74">
        <f>VI!P129*100</f>
        <v>63.674000000000007</v>
      </c>
      <c r="W394" s="74">
        <f>VI!Q129*100</f>
        <v>63.726666666666667</v>
      </c>
      <c r="X394" s="74">
        <f>VI!R129*100</f>
        <v>63.779333333333341</v>
      </c>
      <c r="Y394" s="74">
        <f>VI!S129*100</f>
        <v>63.832000000000001</v>
      </c>
      <c r="Z394" s="74">
        <f>VI!T129*100</f>
        <v>63.884666666666668</v>
      </c>
      <c r="AA394" s="74">
        <f>VI!U129*100</f>
        <v>63.937333333333335</v>
      </c>
      <c r="AB394" s="74">
        <f>VI!V129*100</f>
        <v>63.99</v>
      </c>
      <c r="AC394" s="74">
        <f>VI!W129*100</f>
        <v>64.042666666666676</v>
      </c>
      <c r="AD394" s="74">
        <f>VI!X129*100</f>
        <v>64.095333333333343</v>
      </c>
      <c r="AE394" s="74">
        <f>VI!Y129*100</f>
        <v>64.147999999999996</v>
      </c>
      <c r="AF394" s="74">
        <f>VI!Z129*100</f>
        <v>64.200666666666677</v>
      </c>
      <c r="AG394" s="74">
        <f>VI!AA129*100</f>
        <v>64.25333333333333</v>
      </c>
      <c r="AH394" s="74">
        <f>VI!AB129*100</f>
        <v>64.306000000000012</v>
      </c>
      <c r="AI394" s="74">
        <f>VI!AC129*100</f>
        <v>64.358666666666664</v>
      </c>
      <c r="AJ394" s="74">
        <f>VI!AD129*100</f>
        <v>64.411333333333332</v>
      </c>
      <c r="AK394" s="74">
        <f>VI!AE129*100</f>
        <v>64.463999999999999</v>
      </c>
      <c r="AL394" s="74">
        <f>VI!AF129*100</f>
        <v>64.516666666666666</v>
      </c>
      <c r="AM394" s="74">
        <f>VI!AG129*100</f>
        <v>64.569333333333333</v>
      </c>
      <c r="AN394" s="74">
        <f>VI!AH129*100</f>
        <v>64.622</v>
      </c>
      <c r="AO394" s="74">
        <f>VI!AI129*100</f>
        <v>64.674666666666667</v>
      </c>
      <c r="AP394" s="74">
        <f>VI!AJ129*100</f>
        <v>64.727333333333334</v>
      </c>
      <c r="AQ394" s="74">
        <f>VI!AK129*100</f>
        <v>64.779999999999987</v>
      </c>
    </row>
    <row r="395" spans="1:43" x14ac:dyDescent="0.2">
      <c r="A395" s="70" t="s">
        <v>97</v>
      </c>
      <c r="B395" s="70" t="s">
        <v>110</v>
      </c>
      <c r="C395" s="70" t="s">
        <v>108</v>
      </c>
      <c r="D395" s="70" t="s">
        <v>82</v>
      </c>
      <c r="E395" s="70" t="s">
        <v>12</v>
      </c>
      <c r="F395" s="70" t="s">
        <v>104</v>
      </c>
      <c r="G395" s="71" t="str">
        <f>VI!B130</f>
        <v>%</v>
      </c>
      <c r="H395" s="70" t="s">
        <v>96</v>
      </c>
      <c r="I395" s="72">
        <v>6</v>
      </c>
      <c r="J395" s="74">
        <f>VI!D130*100</f>
        <v>81.8</v>
      </c>
      <c r="K395" s="74">
        <f>VI!E130*100</f>
        <v>81.8</v>
      </c>
      <c r="L395" s="74">
        <f>VI!F130*100</f>
        <v>81.8</v>
      </c>
      <c r="M395" s="74">
        <f>VI!G130*100</f>
        <v>81.819473029999997</v>
      </c>
      <c r="N395" s="74">
        <f>VI!H130*100</f>
        <v>81.887655924191662</v>
      </c>
      <c r="O395" s="74">
        <f>VI!I130*100</f>
        <v>81.955838818383342</v>
      </c>
      <c r="P395" s="74">
        <f>VI!J130*100</f>
        <v>82.024021712575006</v>
      </c>
      <c r="Q395" s="74">
        <f>VI!K130*100</f>
        <v>82.092204606766671</v>
      </c>
      <c r="R395" s="74">
        <f>VI!L130*100</f>
        <v>82.160387500958336</v>
      </c>
      <c r="S395" s="74">
        <f>VI!M130*100</f>
        <v>82.228570395149987</v>
      </c>
      <c r="T395" s="74">
        <f>VI!N130*100</f>
        <v>82.296753289341666</v>
      </c>
      <c r="U395" s="74">
        <f>VI!O130*100</f>
        <v>82.364936183533331</v>
      </c>
      <c r="V395" s="74">
        <f>VI!P130*100</f>
        <v>82.43311907772501</v>
      </c>
      <c r="W395" s="74">
        <f>VI!Q130*100</f>
        <v>82.501301971916661</v>
      </c>
      <c r="X395" s="74">
        <f>VI!R130*100</f>
        <v>82.56948486610834</v>
      </c>
      <c r="Y395" s="74">
        <f>VI!S130*100</f>
        <v>82.637667760300005</v>
      </c>
      <c r="Z395" s="74">
        <f>VI!T130*100</f>
        <v>82.70585065449167</v>
      </c>
      <c r="AA395" s="74">
        <f>VI!U130*100</f>
        <v>82.774033548683335</v>
      </c>
      <c r="AB395" s="74">
        <f>VI!V130*100</f>
        <v>82.842216442874999</v>
      </c>
      <c r="AC395" s="74">
        <f>VI!W130*100</f>
        <v>82.910399337066679</v>
      </c>
      <c r="AD395" s="74">
        <f>VI!X130*100</f>
        <v>82.978582231258329</v>
      </c>
      <c r="AE395" s="74">
        <f>VI!Y130*100</f>
        <v>83.046765125449994</v>
      </c>
      <c r="AF395" s="74">
        <f>VI!Z130*100</f>
        <v>83.114948019641659</v>
      </c>
      <c r="AG395" s="74">
        <f>VI!AA130*100</f>
        <v>83.183130913833324</v>
      </c>
      <c r="AH395" s="74">
        <f>VI!AB130*100</f>
        <v>83.251313808025003</v>
      </c>
      <c r="AI395" s="74">
        <f>VI!AC130*100</f>
        <v>83.319496702216668</v>
      </c>
      <c r="AJ395" s="74">
        <f>VI!AD130*100</f>
        <v>83.387679596408333</v>
      </c>
      <c r="AK395" s="74">
        <f>VI!AE130*100</f>
        <v>83.455862490599998</v>
      </c>
      <c r="AL395" s="74">
        <f>VI!AF130*100</f>
        <v>83.524045384791663</v>
      </c>
      <c r="AM395" s="74">
        <f>VI!AG130*100</f>
        <v>83.592228278983342</v>
      </c>
      <c r="AN395" s="74">
        <f>VI!AH130*100</f>
        <v>83.660411173174992</v>
      </c>
      <c r="AO395" s="74">
        <f>VI!AI130*100</f>
        <v>83.728594067366686</v>
      </c>
      <c r="AP395" s="74">
        <f>VI!AJ130*100</f>
        <v>83.796776961558336</v>
      </c>
      <c r="AQ395" s="74">
        <f>VI!AK130*100</f>
        <v>83.864959855750001</v>
      </c>
    </row>
    <row r="396" spans="1:43" x14ac:dyDescent="0.2">
      <c r="A396" s="70" t="s">
        <v>97</v>
      </c>
      <c r="B396" s="70" t="s">
        <v>110</v>
      </c>
      <c r="C396" s="70" t="s">
        <v>108</v>
      </c>
      <c r="D396" s="70" t="s">
        <v>82</v>
      </c>
      <c r="E396" s="70" t="s">
        <v>54</v>
      </c>
      <c r="F396" s="70" t="s">
        <v>104</v>
      </c>
      <c r="G396" s="71" t="str">
        <f>VI!B131</f>
        <v>%</v>
      </c>
      <c r="H396" s="70" t="s">
        <v>96</v>
      </c>
      <c r="I396" s="72">
        <v>6</v>
      </c>
      <c r="J396" s="74">
        <f>VI!D131*100</f>
        <v>50</v>
      </c>
      <c r="K396" s="74">
        <f>VI!E131*100</f>
        <v>50</v>
      </c>
      <c r="L396" s="74">
        <f>VI!F131*100</f>
        <v>50</v>
      </c>
      <c r="M396" s="74">
        <f>VI!G131*100</f>
        <v>50</v>
      </c>
      <c r="N396" s="74">
        <f>VI!H131*100</f>
        <v>50.041666666666664</v>
      </c>
      <c r="O396" s="74">
        <f>VI!I131*100</f>
        <v>50.083333333333336</v>
      </c>
      <c r="P396" s="74">
        <f>VI!J131*100</f>
        <v>50.125</v>
      </c>
      <c r="Q396" s="74">
        <f>VI!K131*100</f>
        <v>50.166666666666671</v>
      </c>
      <c r="R396" s="74">
        <f>VI!L131*100</f>
        <v>50.208333333333336</v>
      </c>
      <c r="S396" s="74">
        <f>VI!M131*100</f>
        <v>50.249999999999993</v>
      </c>
      <c r="T396" s="74">
        <f>VI!N131*100</f>
        <v>50.291666666666671</v>
      </c>
      <c r="U396" s="74">
        <f>VI!O131*100</f>
        <v>50.333333333333329</v>
      </c>
      <c r="V396" s="74">
        <f>VI!P131*100</f>
        <v>50.375</v>
      </c>
      <c r="W396" s="74">
        <f>VI!Q131*100</f>
        <v>50.416666666666664</v>
      </c>
      <c r="X396" s="74">
        <f>VI!R131*100</f>
        <v>50.458333333333336</v>
      </c>
      <c r="Y396" s="74">
        <f>VI!S131*100</f>
        <v>50.5</v>
      </c>
      <c r="Z396" s="74">
        <f>VI!T131*100</f>
        <v>50.541666666666664</v>
      </c>
      <c r="AA396" s="74">
        <f>VI!U131*100</f>
        <v>50.583333333333336</v>
      </c>
      <c r="AB396" s="74">
        <f>VI!V131*100</f>
        <v>50.625</v>
      </c>
      <c r="AC396" s="74">
        <f>VI!W131*100</f>
        <v>50.666666666666671</v>
      </c>
      <c r="AD396" s="74">
        <f>VI!X131*100</f>
        <v>50.708333333333336</v>
      </c>
      <c r="AE396" s="74">
        <f>VI!Y131*100</f>
        <v>50.749999999999993</v>
      </c>
      <c r="AF396" s="74">
        <f>VI!Z131*100</f>
        <v>50.791666666666671</v>
      </c>
      <c r="AG396" s="74">
        <f>VI!AA131*100</f>
        <v>50.833333333333329</v>
      </c>
      <c r="AH396" s="74">
        <f>VI!AB131*100</f>
        <v>50.875</v>
      </c>
      <c r="AI396" s="74">
        <f>VI!AC131*100</f>
        <v>50.916666666666664</v>
      </c>
      <c r="AJ396" s="74">
        <f>VI!AD131*100</f>
        <v>50.958333333333329</v>
      </c>
      <c r="AK396" s="74">
        <f>VI!AE131*100</f>
        <v>51</v>
      </c>
      <c r="AL396" s="74">
        <f>VI!AF131*100</f>
        <v>51.041666666666664</v>
      </c>
      <c r="AM396" s="74">
        <f>VI!AG131*100</f>
        <v>51.083333333333336</v>
      </c>
      <c r="AN396" s="74">
        <f>VI!AH131*100</f>
        <v>51.125</v>
      </c>
      <c r="AO396" s="74">
        <f>VI!AI131*100</f>
        <v>51.166666666666671</v>
      </c>
      <c r="AP396" s="74">
        <f>VI!AJ131*100</f>
        <v>51.208333333333336</v>
      </c>
      <c r="AQ396" s="74">
        <f>VI!AK131*100</f>
        <v>51.249999999999993</v>
      </c>
    </row>
    <row r="397" spans="1:43" x14ac:dyDescent="0.2">
      <c r="A397" s="70" t="s">
        <v>97</v>
      </c>
      <c r="B397" s="70" t="s">
        <v>110</v>
      </c>
      <c r="C397" s="70" t="s">
        <v>108</v>
      </c>
      <c r="D397" s="70" t="s">
        <v>82</v>
      </c>
      <c r="E397" s="70" t="s">
        <v>78</v>
      </c>
      <c r="F397" s="70" t="s">
        <v>104</v>
      </c>
      <c r="G397" s="71" t="str">
        <f>VI!B132</f>
        <v>%</v>
      </c>
      <c r="H397" s="70" t="s">
        <v>96</v>
      </c>
      <c r="I397" s="72">
        <v>6</v>
      </c>
      <c r="J397" s="74">
        <f>VI!D132*100</f>
        <v>50</v>
      </c>
      <c r="K397" s="74">
        <f>VI!E132*100</f>
        <v>50</v>
      </c>
      <c r="L397" s="74">
        <f>VI!F132*100</f>
        <v>50</v>
      </c>
      <c r="M397" s="74">
        <f>VI!G132*100</f>
        <v>50</v>
      </c>
      <c r="N397" s="74">
        <f>VI!H132*100</f>
        <v>50.041666666666664</v>
      </c>
      <c r="O397" s="74">
        <f>VI!I132*100</f>
        <v>50.083333333333336</v>
      </c>
      <c r="P397" s="74">
        <f>VI!J132*100</f>
        <v>50.125</v>
      </c>
      <c r="Q397" s="74">
        <f>VI!K132*100</f>
        <v>50.166666666666671</v>
      </c>
      <c r="R397" s="74">
        <f>VI!L132*100</f>
        <v>50.208333333333336</v>
      </c>
      <c r="S397" s="74">
        <f>VI!M132*100</f>
        <v>50.249999999999993</v>
      </c>
      <c r="T397" s="74">
        <f>VI!N132*100</f>
        <v>50.291666666666671</v>
      </c>
      <c r="U397" s="74">
        <f>VI!O132*100</f>
        <v>50.333333333333329</v>
      </c>
      <c r="V397" s="74">
        <f>VI!P132*100</f>
        <v>50.375</v>
      </c>
      <c r="W397" s="74">
        <f>VI!Q132*100</f>
        <v>50.416666666666664</v>
      </c>
      <c r="X397" s="74">
        <f>VI!R132*100</f>
        <v>50.458333333333336</v>
      </c>
      <c r="Y397" s="74">
        <f>VI!S132*100</f>
        <v>50.5</v>
      </c>
      <c r="Z397" s="74">
        <f>VI!T132*100</f>
        <v>50.541666666666664</v>
      </c>
      <c r="AA397" s="74">
        <f>VI!U132*100</f>
        <v>50.583333333333336</v>
      </c>
      <c r="AB397" s="74">
        <f>VI!V132*100</f>
        <v>50.625</v>
      </c>
      <c r="AC397" s="74">
        <f>VI!W132*100</f>
        <v>50.666666666666671</v>
      </c>
      <c r="AD397" s="74">
        <f>VI!X132*100</f>
        <v>50.708333333333336</v>
      </c>
      <c r="AE397" s="74">
        <f>VI!Y132*100</f>
        <v>50.749999999999993</v>
      </c>
      <c r="AF397" s="74">
        <f>VI!Z132*100</f>
        <v>50.791666666666671</v>
      </c>
      <c r="AG397" s="74">
        <f>VI!AA132*100</f>
        <v>50.833333333333329</v>
      </c>
      <c r="AH397" s="74">
        <f>VI!AB132*100</f>
        <v>50.875</v>
      </c>
      <c r="AI397" s="74">
        <f>VI!AC132*100</f>
        <v>50.916666666666664</v>
      </c>
      <c r="AJ397" s="74">
        <f>VI!AD132*100</f>
        <v>50.958333333333329</v>
      </c>
      <c r="AK397" s="74">
        <f>VI!AE132*100</f>
        <v>51</v>
      </c>
      <c r="AL397" s="74">
        <f>VI!AF132*100</f>
        <v>51.041666666666664</v>
      </c>
      <c r="AM397" s="74">
        <f>VI!AG132*100</f>
        <v>51.083333333333336</v>
      </c>
      <c r="AN397" s="74">
        <f>VI!AH132*100</f>
        <v>51.125</v>
      </c>
      <c r="AO397" s="74">
        <f>VI!AI132*100</f>
        <v>51.166666666666671</v>
      </c>
      <c r="AP397" s="74">
        <f>VI!AJ132*100</f>
        <v>51.208333333333336</v>
      </c>
      <c r="AQ397" s="74">
        <f>VI!AK132*100</f>
        <v>51.249999999999993</v>
      </c>
    </row>
    <row r="398" spans="1:43" x14ac:dyDescent="0.2">
      <c r="A398" s="70" t="s">
        <v>97</v>
      </c>
      <c r="B398" s="70" t="s">
        <v>110</v>
      </c>
      <c r="C398" s="70" t="s">
        <v>108</v>
      </c>
      <c r="D398" s="70" t="s">
        <v>82</v>
      </c>
      <c r="E398" s="70" t="s">
        <v>13</v>
      </c>
      <c r="F398" s="70" t="s">
        <v>104</v>
      </c>
      <c r="G398" s="71" t="str">
        <f>VI!B133</f>
        <v>%</v>
      </c>
      <c r="H398" s="70" t="s">
        <v>96</v>
      </c>
      <c r="I398" s="72">
        <v>6</v>
      </c>
      <c r="J398" s="74">
        <f>VI!D133*100</f>
        <v>76.7</v>
      </c>
      <c r="K398" s="74">
        <f>VI!E133*100</f>
        <v>76.7</v>
      </c>
      <c r="L398" s="74">
        <f>VI!F133*100</f>
        <v>76.7</v>
      </c>
      <c r="M398" s="74">
        <f>VI!G133*100</f>
        <v>76.7</v>
      </c>
      <c r="N398" s="74">
        <f>VI!H133*100</f>
        <v>76.76391666666666</v>
      </c>
      <c r="O398" s="74">
        <f>VI!I133*100</f>
        <v>76.827833333333345</v>
      </c>
      <c r="P398" s="74">
        <f>VI!J133*100</f>
        <v>76.891749999999988</v>
      </c>
      <c r="Q398" s="74">
        <f>VI!K133*100</f>
        <v>76.955666666666673</v>
      </c>
      <c r="R398" s="74">
        <f>VI!L133*100</f>
        <v>77.01958333333333</v>
      </c>
      <c r="S398" s="74">
        <f>VI!M133*100</f>
        <v>77.083499999999987</v>
      </c>
      <c r="T398" s="74">
        <f>VI!N133*100</f>
        <v>77.147416666666672</v>
      </c>
      <c r="U398" s="74">
        <f>VI!O133*100</f>
        <v>77.211333333333329</v>
      </c>
      <c r="V398" s="74">
        <f>VI!P133*100</f>
        <v>77.27525</v>
      </c>
      <c r="W398" s="74">
        <f>VI!Q133*100</f>
        <v>77.339166666666671</v>
      </c>
      <c r="X398" s="74">
        <f>VI!R133*100</f>
        <v>77.403083333333342</v>
      </c>
      <c r="Y398" s="74">
        <f>VI!S133*100</f>
        <v>77.466999999999999</v>
      </c>
      <c r="Z398" s="74">
        <f>VI!T133*100</f>
        <v>77.530916666666656</v>
      </c>
      <c r="AA398" s="74">
        <f>VI!U133*100</f>
        <v>77.594833333333341</v>
      </c>
      <c r="AB398" s="74">
        <f>VI!V133*100</f>
        <v>77.658749999999998</v>
      </c>
      <c r="AC398" s="74">
        <f>VI!W133*100</f>
        <v>77.722666666666669</v>
      </c>
      <c r="AD398" s="74">
        <f>VI!X133*100</f>
        <v>77.78658333333334</v>
      </c>
      <c r="AE398" s="74">
        <f>VI!Y133*100</f>
        <v>77.850499999999982</v>
      </c>
      <c r="AF398" s="74">
        <f>VI!Z133*100</f>
        <v>77.914416666666682</v>
      </c>
      <c r="AG398" s="74">
        <f>VI!AA133*100</f>
        <v>77.978333333333325</v>
      </c>
      <c r="AH398" s="74">
        <f>VI!AB133*100</f>
        <v>78.042249999999996</v>
      </c>
      <c r="AI398" s="74">
        <f>VI!AC133*100</f>
        <v>78.106166666666667</v>
      </c>
      <c r="AJ398" s="74">
        <f>VI!AD133*100</f>
        <v>78.170083333333324</v>
      </c>
      <c r="AK398" s="74">
        <f>VI!AE133*100</f>
        <v>78.234000000000009</v>
      </c>
      <c r="AL398" s="74">
        <f>VI!AF133*100</f>
        <v>78.297916666666666</v>
      </c>
      <c r="AM398" s="74">
        <f>VI!AG133*100</f>
        <v>78.361833333333337</v>
      </c>
      <c r="AN398" s="74">
        <f>VI!AH133*100</f>
        <v>78.425749999999994</v>
      </c>
      <c r="AO398" s="74">
        <f>VI!AI133*100</f>
        <v>78.489666666666679</v>
      </c>
      <c r="AP398" s="74">
        <f>VI!AJ133*100</f>
        <v>78.553583333333336</v>
      </c>
      <c r="AQ398" s="74">
        <f>VI!AK133*100</f>
        <v>78.617499999999993</v>
      </c>
    </row>
    <row r="399" spans="1:43" x14ac:dyDescent="0.2">
      <c r="A399" s="70" t="s">
        <v>97</v>
      </c>
      <c r="B399" s="70" t="s">
        <v>110</v>
      </c>
      <c r="C399" s="70" t="s">
        <v>108</v>
      </c>
      <c r="D399" s="70" t="s">
        <v>82</v>
      </c>
      <c r="E399" s="70" t="s">
        <v>55</v>
      </c>
      <c r="F399" s="70" t="s">
        <v>104</v>
      </c>
      <c r="G399" s="71" t="str">
        <f>VI!B134</f>
        <v>%</v>
      </c>
      <c r="H399" s="70" t="s">
        <v>96</v>
      </c>
      <c r="I399" s="72">
        <v>6</v>
      </c>
      <c r="J399" s="74">
        <f>VI!D134*100</f>
        <v>76.7</v>
      </c>
      <c r="K399" s="74">
        <f>VI!E134*100</f>
        <v>76.7</v>
      </c>
      <c r="L399" s="74">
        <f>VI!F134*100</f>
        <v>76.7</v>
      </c>
      <c r="M399" s="74">
        <f>VI!G134*100</f>
        <v>76.7</v>
      </c>
      <c r="N399" s="74">
        <f>VI!H134*100</f>
        <v>76.76391666666666</v>
      </c>
      <c r="O399" s="74">
        <f>VI!I134*100</f>
        <v>76.827833333333345</v>
      </c>
      <c r="P399" s="74">
        <f>VI!J134*100</f>
        <v>76.891749999999988</v>
      </c>
      <c r="Q399" s="74">
        <f>VI!K134*100</f>
        <v>76.955666666666673</v>
      </c>
      <c r="R399" s="74">
        <f>VI!L134*100</f>
        <v>77.01958333333333</v>
      </c>
      <c r="S399" s="74">
        <f>VI!M134*100</f>
        <v>77.083499999999987</v>
      </c>
      <c r="T399" s="74">
        <f>VI!N134*100</f>
        <v>77.147416666666672</v>
      </c>
      <c r="U399" s="74">
        <f>VI!O134*100</f>
        <v>77.211333333333329</v>
      </c>
      <c r="V399" s="74">
        <f>VI!P134*100</f>
        <v>77.27525</v>
      </c>
      <c r="W399" s="74">
        <f>VI!Q134*100</f>
        <v>77.339166666666671</v>
      </c>
      <c r="X399" s="74">
        <f>VI!R134*100</f>
        <v>77.403083333333342</v>
      </c>
      <c r="Y399" s="74">
        <f>VI!S134*100</f>
        <v>77.466999999999999</v>
      </c>
      <c r="Z399" s="74">
        <f>VI!T134*100</f>
        <v>77.530916666666656</v>
      </c>
      <c r="AA399" s="74">
        <f>VI!U134*100</f>
        <v>77.594833333333341</v>
      </c>
      <c r="AB399" s="74">
        <f>VI!V134*100</f>
        <v>77.658749999999998</v>
      </c>
      <c r="AC399" s="74">
        <f>VI!W134*100</f>
        <v>77.722666666666669</v>
      </c>
      <c r="AD399" s="74">
        <f>VI!X134*100</f>
        <v>77.78658333333334</v>
      </c>
      <c r="AE399" s="74">
        <f>VI!Y134*100</f>
        <v>77.850499999999982</v>
      </c>
      <c r="AF399" s="74">
        <f>VI!Z134*100</f>
        <v>77.914416666666682</v>
      </c>
      <c r="AG399" s="74">
        <f>VI!AA134*100</f>
        <v>77.978333333333325</v>
      </c>
      <c r="AH399" s="74">
        <f>VI!AB134*100</f>
        <v>78.042249999999996</v>
      </c>
      <c r="AI399" s="74">
        <f>VI!AC134*100</f>
        <v>78.106166666666667</v>
      </c>
      <c r="AJ399" s="74">
        <f>VI!AD134*100</f>
        <v>78.170083333333324</v>
      </c>
      <c r="AK399" s="74">
        <f>VI!AE134*100</f>
        <v>78.234000000000009</v>
      </c>
      <c r="AL399" s="74">
        <f>VI!AF134*100</f>
        <v>78.297916666666666</v>
      </c>
      <c r="AM399" s="74">
        <f>VI!AG134*100</f>
        <v>78.361833333333337</v>
      </c>
      <c r="AN399" s="74">
        <f>VI!AH134*100</f>
        <v>78.425749999999994</v>
      </c>
      <c r="AO399" s="74">
        <f>VI!AI134*100</f>
        <v>78.489666666666679</v>
      </c>
      <c r="AP399" s="74">
        <f>VI!AJ134*100</f>
        <v>78.553583333333336</v>
      </c>
      <c r="AQ399" s="74">
        <f>VI!AK134*100</f>
        <v>78.617499999999993</v>
      </c>
    </row>
    <row r="400" spans="1:43" x14ac:dyDescent="0.2">
      <c r="A400" s="70" t="s">
        <v>97</v>
      </c>
      <c r="B400" s="70" t="s">
        <v>110</v>
      </c>
      <c r="C400" s="70" t="s">
        <v>108</v>
      </c>
      <c r="D400" s="70" t="s">
        <v>82</v>
      </c>
      <c r="E400" s="70" t="s">
        <v>56</v>
      </c>
      <c r="F400" s="70" t="s">
        <v>104</v>
      </c>
      <c r="G400" s="71" t="str">
        <f>VI!B135</f>
        <v>%</v>
      </c>
      <c r="H400" s="70" t="s">
        <v>96</v>
      </c>
      <c r="I400" s="72">
        <v>6</v>
      </c>
      <c r="J400" s="74">
        <f>VI!D135*100</f>
        <v>73.400000000000006</v>
      </c>
      <c r="K400" s="74">
        <f>VI!E135*100</f>
        <v>73.400000000000006</v>
      </c>
      <c r="L400" s="74">
        <f>VI!F135*100</f>
        <v>73.400000000000006</v>
      </c>
      <c r="M400" s="74">
        <f>VI!G135*100</f>
        <v>73.400000000000006</v>
      </c>
      <c r="N400" s="74">
        <f>VI!H135*100</f>
        <v>73.461166666666671</v>
      </c>
      <c r="O400" s="74">
        <f>VI!I135*100</f>
        <v>73.52233333333335</v>
      </c>
      <c r="P400" s="74">
        <f>VI!J135*100</f>
        <v>73.583500000000001</v>
      </c>
      <c r="Q400" s="74">
        <f>VI!K135*100</f>
        <v>73.64466666666668</v>
      </c>
      <c r="R400" s="74">
        <f>VI!L135*100</f>
        <v>73.705833333333331</v>
      </c>
      <c r="S400" s="74">
        <f>VI!M135*100</f>
        <v>73.76700000000001</v>
      </c>
      <c r="T400" s="74">
        <f>VI!N135*100</f>
        <v>73.828166666666689</v>
      </c>
      <c r="U400" s="74">
        <f>VI!O135*100</f>
        <v>73.88933333333334</v>
      </c>
      <c r="V400" s="74">
        <f>VI!P135*100</f>
        <v>73.950500000000019</v>
      </c>
      <c r="W400" s="74">
        <f>VI!Q135*100</f>
        <v>74.01166666666667</v>
      </c>
      <c r="X400" s="74">
        <f>VI!R135*100</f>
        <v>74.07283333333335</v>
      </c>
      <c r="Y400" s="74">
        <f>VI!S135*100</f>
        <v>74.134000000000015</v>
      </c>
      <c r="Z400" s="74">
        <f>VI!T135*100</f>
        <v>74.195166666666665</v>
      </c>
      <c r="AA400" s="74">
        <f>VI!U135*100</f>
        <v>74.256333333333345</v>
      </c>
      <c r="AB400" s="74">
        <f>VI!V135*100</f>
        <v>74.31750000000001</v>
      </c>
      <c r="AC400" s="74">
        <f>VI!W135*100</f>
        <v>74.378666666666675</v>
      </c>
      <c r="AD400" s="74">
        <f>VI!X135*100</f>
        <v>74.43983333333334</v>
      </c>
      <c r="AE400" s="74">
        <f>VI!Y135*100</f>
        <v>74.501000000000005</v>
      </c>
      <c r="AF400" s="74">
        <f>VI!Z135*100</f>
        <v>74.56216666666667</v>
      </c>
      <c r="AG400" s="74">
        <f>VI!AA135*100</f>
        <v>74.623333333333335</v>
      </c>
      <c r="AH400" s="74">
        <f>VI!AB135*100</f>
        <v>74.684500000000014</v>
      </c>
      <c r="AI400" s="74">
        <f>VI!AC135*100</f>
        <v>74.745666666666679</v>
      </c>
      <c r="AJ400" s="74">
        <f>VI!AD135*100</f>
        <v>74.80683333333333</v>
      </c>
      <c r="AK400" s="74">
        <f>VI!AE135*100</f>
        <v>74.868000000000009</v>
      </c>
      <c r="AL400" s="74">
        <f>VI!AF135*100</f>
        <v>74.929166666666674</v>
      </c>
      <c r="AM400" s="74">
        <f>VI!AG135*100</f>
        <v>74.990333333333353</v>
      </c>
      <c r="AN400" s="74">
        <f>VI!AH135*100</f>
        <v>75.051500000000004</v>
      </c>
      <c r="AO400" s="74">
        <f>VI!AI135*100</f>
        <v>75.112666666666684</v>
      </c>
      <c r="AP400" s="74">
        <f>VI!AJ135*100</f>
        <v>75.173833333333334</v>
      </c>
      <c r="AQ400" s="74">
        <f>VI!AK135*100</f>
        <v>75.235000000000014</v>
      </c>
    </row>
    <row r="401" spans="1:43" x14ac:dyDescent="0.2">
      <c r="A401" s="70" t="s">
        <v>97</v>
      </c>
      <c r="B401" s="70" t="s">
        <v>110</v>
      </c>
      <c r="C401" s="70" t="s">
        <v>108</v>
      </c>
      <c r="D401" s="70" t="s">
        <v>82</v>
      </c>
      <c r="E401" s="70" t="s">
        <v>14</v>
      </c>
      <c r="F401" s="70" t="s">
        <v>104</v>
      </c>
      <c r="G401" s="71" t="str">
        <f>VI!B136</f>
        <v>%</v>
      </c>
      <c r="H401" s="70" t="s">
        <v>96</v>
      </c>
      <c r="I401" s="72">
        <v>6</v>
      </c>
      <c r="J401" s="74">
        <f>VI!D136*100</f>
        <v>100</v>
      </c>
      <c r="K401" s="74">
        <f>VI!E136*100</f>
        <v>100</v>
      </c>
      <c r="L401" s="74">
        <f>VI!F136*100</f>
        <v>100</v>
      </c>
      <c r="M401" s="74">
        <f>VI!G136*100</f>
        <v>100</v>
      </c>
      <c r="N401" s="74">
        <f>VI!H136*100</f>
        <v>100</v>
      </c>
      <c r="O401" s="74">
        <f>VI!I136*100</f>
        <v>100</v>
      </c>
      <c r="P401" s="74">
        <f>VI!J136*100</f>
        <v>100</v>
      </c>
      <c r="Q401" s="74">
        <f>VI!K136*100</f>
        <v>100</v>
      </c>
      <c r="R401" s="74">
        <f>VI!L136*100</f>
        <v>100</v>
      </c>
      <c r="S401" s="74">
        <f>VI!M136*100</f>
        <v>100</v>
      </c>
      <c r="T401" s="74">
        <f>VI!N136*100</f>
        <v>100</v>
      </c>
      <c r="U401" s="74">
        <f>VI!O136*100</f>
        <v>100</v>
      </c>
      <c r="V401" s="74">
        <f>VI!P136*100</f>
        <v>100</v>
      </c>
      <c r="W401" s="74">
        <f>VI!Q136*100</f>
        <v>100</v>
      </c>
      <c r="X401" s="74">
        <f>VI!R136*100</f>
        <v>100</v>
      </c>
      <c r="Y401" s="74">
        <f>VI!S136*100</f>
        <v>100</v>
      </c>
      <c r="Z401" s="74">
        <f>VI!T136*100</f>
        <v>100</v>
      </c>
      <c r="AA401" s="74">
        <f>VI!U136*100</f>
        <v>100</v>
      </c>
      <c r="AB401" s="74">
        <f>VI!V136*100</f>
        <v>100</v>
      </c>
      <c r="AC401" s="74">
        <f>VI!W136*100</f>
        <v>100</v>
      </c>
      <c r="AD401" s="74">
        <f>VI!X136*100</f>
        <v>100</v>
      </c>
      <c r="AE401" s="74">
        <f>VI!Y136*100</f>
        <v>100</v>
      </c>
      <c r="AF401" s="74">
        <f>VI!Z136*100</f>
        <v>100</v>
      </c>
      <c r="AG401" s="74">
        <f>VI!AA136*100</f>
        <v>100</v>
      </c>
      <c r="AH401" s="74">
        <f>VI!AB136*100</f>
        <v>100</v>
      </c>
      <c r="AI401" s="74">
        <f>VI!AC136*100</f>
        <v>100</v>
      </c>
      <c r="AJ401" s="74">
        <f>VI!AD136*100</f>
        <v>100</v>
      </c>
      <c r="AK401" s="74">
        <f>VI!AE136*100</f>
        <v>100</v>
      </c>
      <c r="AL401" s="74">
        <f>VI!AF136*100</f>
        <v>100</v>
      </c>
      <c r="AM401" s="74">
        <f>VI!AG136*100</f>
        <v>100</v>
      </c>
      <c r="AN401" s="74">
        <f>VI!AH136*100</f>
        <v>100</v>
      </c>
      <c r="AO401" s="74">
        <f>VI!AI136*100</f>
        <v>100</v>
      </c>
      <c r="AP401" s="74">
        <f>VI!AJ136*100</f>
        <v>100</v>
      </c>
      <c r="AQ401" s="74">
        <f>VI!AK136*100</f>
        <v>100</v>
      </c>
    </row>
    <row r="402" spans="1:43" x14ac:dyDescent="0.2">
      <c r="A402" s="70" t="s">
        <v>97</v>
      </c>
      <c r="B402" s="70" t="s">
        <v>110</v>
      </c>
      <c r="C402" s="70" t="s">
        <v>108</v>
      </c>
      <c r="D402" s="70" t="s">
        <v>82</v>
      </c>
      <c r="E402" s="70" t="s">
        <v>79</v>
      </c>
      <c r="F402" s="70" t="s">
        <v>104</v>
      </c>
      <c r="G402" s="71" t="str">
        <f>VI!B137</f>
        <v>%</v>
      </c>
      <c r="H402" s="70" t="s">
        <v>96</v>
      </c>
      <c r="I402" s="72">
        <v>6</v>
      </c>
      <c r="J402" s="74">
        <f>VI!D137*100</f>
        <v>100</v>
      </c>
      <c r="K402" s="74">
        <f>VI!E137*100</f>
        <v>100</v>
      </c>
      <c r="L402" s="74">
        <f>VI!F137*100</f>
        <v>100</v>
      </c>
      <c r="M402" s="74">
        <f>VI!G137*100</f>
        <v>100</v>
      </c>
      <c r="N402" s="74">
        <f>VI!H137*100</f>
        <v>100</v>
      </c>
      <c r="O402" s="74">
        <f>VI!I137*100</f>
        <v>100</v>
      </c>
      <c r="P402" s="74">
        <f>VI!J137*100</f>
        <v>100</v>
      </c>
      <c r="Q402" s="74">
        <f>VI!K137*100</f>
        <v>100</v>
      </c>
      <c r="R402" s="74">
        <f>VI!L137*100</f>
        <v>100</v>
      </c>
      <c r="S402" s="74">
        <f>VI!M137*100</f>
        <v>100</v>
      </c>
      <c r="T402" s="74">
        <f>VI!N137*100</f>
        <v>100</v>
      </c>
      <c r="U402" s="74">
        <f>VI!O137*100</f>
        <v>100</v>
      </c>
      <c r="V402" s="74">
        <f>VI!P137*100</f>
        <v>100</v>
      </c>
      <c r="W402" s="74">
        <f>VI!Q137*100</f>
        <v>100</v>
      </c>
      <c r="X402" s="74">
        <f>VI!R137*100</f>
        <v>100</v>
      </c>
      <c r="Y402" s="74">
        <f>VI!S137*100</f>
        <v>100</v>
      </c>
      <c r="Z402" s="74">
        <f>VI!T137*100</f>
        <v>100</v>
      </c>
      <c r="AA402" s="74">
        <f>VI!U137*100</f>
        <v>100</v>
      </c>
      <c r="AB402" s="74">
        <f>VI!V137*100</f>
        <v>100</v>
      </c>
      <c r="AC402" s="74">
        <f>VI!W137*100</f>
        <v>100</v>
      </c>
      <c r="AD402" s="74">
        <f>VI!X137*100</f>
        <v>100</v>
      </c>
      <c r="AE402" s="74">
        <f>VI!Y137*100</f>
        <v>100</v>
      </c>
      <c r="AF402" s="74">
        <f>VI!Z137*100</f>
        <v>100</v>
      </c>
      <c r="AG402" s="74">
        <f>VI!AA137*100</f>
        <v>100</v>
      </c>
      <c r="AH402" s="74">
        <f>VI!AB137*100</f>
        <v>100</v>
      </c>
      <c r="AI402" s="74">
        <f>VI!AC137*100</f>
        <v>100</v>
      </c>
      <c r="AJ402" s="74">
        <f>VI!AD137*100</f>
        <v>100</v>
      </c>
      <c r="AK402" s="74">
        <f>VI!AE137*100</f>
        <v>100</v>
      </c>
      <c r="AL402" s="74">
        <f>VI!AF137*100</f>
        <v>100</v>
      </c>
      <c r="AM402" s="74">
        <f>VI!AG137*100</f>
        <v>100</v>
      </c>
      <c r="AN402" s="74">
        <f>VI!AH137*100</f>
        <v>100</v>
      </c>
      <c r="AO402" s="74">
        <f>VI!AI137*100</f>
        <v>100</v>
      </c>
      <c r="AP402" s="74">
        <f>VI!AJ137*100</f>
        <v>100</v>
      </c>
      <c r="AQ402" s="74">
        <f>VI!AK137*100</f>
        <v>100</v>
      </c>
    </row>
    <row r="403" spans="1:43" x14ac:dyDescent="0.2">
      <c r="A403" s="70" t="s">
        <v>97</v>
      </c>
      <c r="B403" s="70" t="s">
        <v>110</v>
      </c>
      <c r="C403" s="70" t="s">
        <v>108</v>
      </c>
      <c r="D403" s="70" t="s">
        <v>83</v>
      </c>
      <c r="E403" s="70" t="s">
        <v>23</v>
      </c>
      <c r="F403" s="70" t="s">
        <v>104</v>
      </c>
      <c r="G403" s="71" t="str">
        <f>VI!B140</f>
        <v>%</v>
      </c>
      <c r="H403" s="70" t="s">
        <v>96</v>
      </c>
      <c r="I403" s="72">
        <v>6</v>
      </c>
      <c r="J403" s="74">
        <f>VI!D140*100</f>
        <v>100</v>
      </c>
      <c r="K403" s="74">
        <f>VI!E140*100</f>
        <v>100</v>
      </c>
      <c r="L403" s="74">
        <f>VI!F140*100</f>
        <v>100</v>
      </c>
      <c r="M403" s="74">
        <f>VI!G140*100</f>
        <v>100</v>
      </c>
      <c r="N403" s="74">
        <f>VI!H140*100</f>
        <v>100</v>
      </c>
      <c r="O403" s="74">
        <f>VI!I140*100</f>
        <v>100</v>
      </c>
      <c r="P403" s="74">
        <f>VI!J140*100</f>
        <v>100</v>
      </c>
      <c r="Q403" s="74">
        <f>VI!K140*100</f>
        <v>100</v>
      </c>
      <c r="R403" s="74">
        <f>VI!L140*100</f>
        <v>100</v>
      </c>
      <c r="S403" s="74">
        <f>VI!M140*100</f>
        <v>100</v>
      </c>
      <c r="T403" s="74">
        <f>VI!N140*100</f>
        <v>100</v>
      </c>
      <c r="U403" s="74">
        <f>VI!O140*100</f>
        <v>100</v>
      </c>
      <c r="V403" s="74">
        <f>VI!P140*100</f>
        <v>100</v>
      </c>
      <c r="W403" s="74">
        <f>VI!Q140*100</f>
        <v>100</v>
      </c>
      <c r="X403" s="74">
        <f>VI!R140*100</f>
        <v>100</v>
      </c>
      <c r="Y403" s="74">
        <f>VI!S140*100</f>
        <v>100</v>
      </c>
      <c r="Z403" s="74">
        <f>VI!T140*100</f>
        <v>100</v>
      </c>
      <c r="AA403" s="74">
        <f>VI!U140*100</f>
        <v>100</v>
      </c>
      <c r="AB403" s="74">
        <f>VI!V140*100</f>
        <v>100</v>
      </c>
      <c r="AC403" s="74">
        <f>VI!W140*100</f>
        <v>100</v>
      </c>
      <c r="AD403" s="74">
        <f>VI!X140*100</f>
        <v>100</v>
      </c>
      <c r="AE403" s="74">
        <f>VI!Y140*100</f>
        <v>100</v>
      </c>
      <c r="AF403" s="74">
        <f>VI!Z140*100</f>
        <v>100</v>
      </c>
      <c r="AG403" s="74">
        <f>VI!AA140*100</f>
        <v>100</v>
      </c>
      <c r="AH403" s="74">
        <f>VI!AB140*100</f>
        <v>100</v>
      </c>
      <c r="AI403" s="74">
        <f>VI!AC140*100</f>
        <v>100</v>
      </c>
      <c r="AJ403" s="74">
        <f>VI!AD140*100</f>
        <v>100</v>
      </c>
      <c r="AK403" s="74">
        <f>VI!AE140*100</f>
        <v>100</v>
      </c>
      <c r="AL403" s="74">
        <f>VI!AF140*100</f>
        <v>100</v>
      </c>
      <c r="AM403" s="74">
        <f>VI!AG140*100</f>
        <v>100</v>
      </c>
      <c r="AN403" s="74">
        <f>VI!AH140*100</f>
        <v>100</v>
      </c>
      <c r="AO403" s="74">
        <f>VI!AI140*100</f>
        <v>100</v>
      </c>
      <c r="AP403" s="74">
        <f>VI!AJ140*100</f>
        <v>100</v>
      </c>
      <c r="AQ403" s="74">
        <f>VI!AK140*100</f>
        <v>100</v>
      </c>
    </row>
    <row r="404" spans="1:43" x14ac:dyDescent="0.2">
      <c r="A404" s="70" t="s">
        <v>95</v>
      </c>
      <c r="B404" s="70" t="s">
        <v>110</v>
      </c>
      <c r="C404" s="70" t="s">
        <v>107</v>
      </c>
      <c r="D404" s="70"/>
      <c r="E404" s="70"/>
      <c r="F404" s="70" t="s">
        <v>107</v>
      </c>
      <c r="G404" s="71" t="str">
        <f>VII!B11</f>
        <v>Miles Ton</v>
      </c>
      <c r="H404" s="70" t="s">
        <v>96</v>
      </c>
      <c r="I404" s="72">
        <v>7</v>
      </c>
      <c r="J404" s="74">
        <f>VII!D11</f>
        <v>661.74744357566749</v>
      </c>
      <c r="K404" s="74">
        <f>VII!E11</f>
        <v>684.8113828603374</v>
      </c>
      <c r="L404" s="74">
        <f>VII!F11</f>
        <v>670.87316166118956</v>
      </c>
      <c r="M404" s="74">
        <f>VII!G11</f>
        <v>583.69235408269356</v>
      </c>
      <c r="N404" s="74">
        <f>VII!H11</f>
        <v>658.43506898659416</v>
      </c>
      <c r="O404" s="74">
        <f>VII!I11</f>
        <v>672.64217600042832</v>
      </c>
      <c r="P404" s="74">
        <f>VII!J11</f>
        <v>683.91947874959374</v>
      </c>
      <c r="Q404" s="74">
        <f>VII!K11</f>
        <v>692.74722996701234</v>
      </c>
      <c r="R404" s="74">
        <f>VII!L11</f>
        <v>698.20112125964977</v>
      </c>
      <c r="S404" s="74">
        <f>VII!M11</f>
        <v>702.54637427789135</v>
      </c>
      <c r="T404" s="74">
        <f>VII!N11</f>
        <v>704.91130777283456</v>
      </c>
      <c r="U404" s="74">
        <f>VII!O11</f>
        <v>707.43360573673704</v>
      </c>
      <c r="V404" s="74">
        <f>VII!P11</f>
        <v>710.30004336407842</v>
      </c>
      <c r="W404" s="74">
        <f>VII!Q11</f>
        <v>713.46006563011565</v>
      </c>
      <c r="X404" s="74">
        <f>VII!R11</f>
        <v>716.86050518948537</v>
      </c>
      <c r="Y404" s="74">
        <f>VII!S11</f>
        <v>720.41129053329314</v>
      </c>
      <c r="Z404" s="74">
        <f>VII!T11</f>
        <v>724.13032319241199</v>
      </c>
      <c r="AA404" s="74">
        <f>VII!U11</f>
        <v>727.97785873710268</v>
      </c>
      <c r="AB404" s="74">
        <f>VII!V11</f>
        <v>731.94220675166935</v>
      </c>
      <c r="AC404" s="74">
        <f>VII!W11</f>
        <v>735.17216751939043</v>
      </c>
      <c r="AD404" s="74">
        <f>VII!X11</f>
        <v>737.98447013255543</v>
      </c>
      <c r="AE404" s="74">
        <f>VII!Y11</f>
        <v>740.40997436928592</v>
      </c>
      <c r="AF404" s="74">
        <f>VII!Z11</f>
        <v>742.42633895186179</v>
      </c>
      <c r="AG404" s="74">
        <f>VII!AA11</f>
        <v>744.01013359260708</v>
      </c>
      <c r="AH404" s="74">
        <f>VII!AB11</f>
        <v>745.33928125813918</v>
      </c>
      <c r="AI404" s="74">
        <f>VII!AC11</f>
        <v>746.29135120506623</v>
      </c>
      <c r="AJ404" s="74">
        <f>VII!AD11</f>
        <v>746.90098361928563</v>
      </c>
      <c r="AK404" s="74">
        <f>VII!AE11</f>
        <v>747.23364101169022</v>
      </c>
      <c r="AL404" s="74">
        <f>VII!AF11</f>
        <v>747.32024314682189</v>
      </c>
      <c r="AM404" s="74">
        <f>VII!AG11</f>
        <v>747.31885405686694</v>
      </c>
      <c r="AN404" s="74">
        <f>VII!AH11</f>
        <v>747.22579864875649</v>
      </c>
      <c r="AO404" s="74">
        <f>VII!AI11</f>
        <v>747.02820943950542</v>
      </c>
      <c r="AP404" s="74">
        <f>VII!AJ11</f>
        <v>746.68021244359693</v>
      </c>
      <c r="AQ404" s="74">
        <f>VII!AK11</f>
        <v>746.11423532748813</v>
      </c>
    </row>
    <row r="405" spans="1:43" x14ac:dyDescent="0.2">
      <c r="A405" s="70" t="s">
        <v>97</v>
      </c>
      <c r="B405" s="70" t="s">
        <v>110</v>
      </c>
      <c r="C405" s="70" t="s">
        <v>108</v>
      </c>
      <c r="D405" s="70" t="s">
        <v>16</v>
      </c>
      <c r="E405" s="70"/>
      <c r="F405" s="70" t="s">
        <v>98</v>
      </c>
      <c r="G405" s="71" t="str">
        <f>VII!B45</f>
        <v>Mcal/Ton</v>
      </c>
      <c r="H405" s="70" t="s">
        <v>99</v>
      </c>
      <c r="I405" s="72">
        <v>7</v>
      </c>
      <c r="J405" s="74">
        <f>VII!D45</f>
        <v>82.491557759351423</v>
      </c>
      <c r="K405" s="74">
        <f>VII!E45</f>
        <v>0</v>
      </c>
      <c r="L405" s="74">
        <f>VII!F45</f>
        <v>0</v>
      </c>
      <c r="M405" s="74">
        <f>VII!G45</f>
        <v>0</v>
      </c>
      <c r="N405" s="74">
        <f>VII!H45</f>
        <v>0</v>
      </c>
      <c r="O405" s="74">
        <f>VII!I45</f>
        <v>0</v>
      </c>
      <c r="P405" s="74">
        <f>VII!J45</f>
        <v>0</v>
      </c>
      <c r="Q405" s="74">
        <f>VII!K45</f>
        <v>0</v>
      </c>
      <c r="R405" s="74">
        <f>VII!L45</f>
        <v>0</v>
      </c>
      <c r="S405" s="74">
        <f>VII!M45</f>
        <v>0</v>
      </c>
      <c r="T405" s="74">
        <f>VII!N45</f>
        <v>0</v>
      </c>
      <c r="U405" s="74">
        <f>VII!O45</f>
        <v>0</v>
      </c>
      <c r="V405" s="74">
        <f>VII!P45</f>
        <v>0</v>
      </c>
      <c r="W405" s="74">
        <f>VII!Q45</f>
        <v>0</v>
      </c>
      <c r="X405" s="74">
        <f>VII!R45</f>
        <v>0</v>
      </c>
      <c r="Y405" s="74">
        <f>VII!S45</f>
        <v>0</v>
      </c>
      <c r="Z405" s="74">
        <f>VII!T45</f>
        <v>0</v>
      </c>
      <c r="AA405" s="74">
        <f>VII!U45</f>
        <v>0</v>
      </c>
      <c r="AB405" s="74">
        <f>VII!V45</f>
        <v>0</v>
      </c>
      <c r="AC405" s="74">
        <f>VII!W45</f>
        <v>0</v>
      </c>
      <c r="AD405" s="74">
        <f>VII!X45</f>
        <v>0</v>
      </c>
      <c r="AE405" s="74">
        <f>VII!Y45</f>
        <v>0</v>
      </c>
      <c r="AF405" s="74">
        <f>VII!Z45</f>
        <v>0</v>
      </c>
      <c r="AG405" s="74">
        <f>VII!AA45</f>
        <v>0</v>
      </c>
      <c r="AH405" s="74">
        <f>VII!AB45</f>
        <v>0</v>
      </c>
      <c r="AI405" s="74">
        <f>VII!AC45</f>
        <v>0</v>
      </c>
      <c r="AJ405" s="74">
        <f>VII!AD45</f>
        <v>0</v>
      </c>
      <c r="AK405" s="74">
        <f>VII!AE45</f>
        <v>0</v>
      </c>
      <c r="AL405" s="74">
        <f>VII!AF45</f>
        <v>0</v>
      </c>
      <c r="AM405" s="74">
        <f>VII!AG45</f>
        <v>0</v>
      </c>
      <c r="AN405" s="74">
        <f>VII!AH45</f>
        <v>0</v>
      </c>
      <c r="AO405" s="74">
        <f>VII!AI45</f>
        <v>0</v>
      </c>
      <c r="AP405" s="74">
        <f>VII!AJ45</f>
        <v>0</v>
      </c>
      <c r="AQ405" s="74">
        <f>VII!AK45</f>
        <v>0</v>
      </c>
    </row>
    <row r="406" spans="1:43" x14ac:dyDescent="0.2">
      <c r="A406" s="70" t="s">
        <v>97</v>
      </c>
      <c r="B406" s="70" t="s">
        <v>110</v>
      </c>
      <c r="C406" s="70" t="s">
        <v>108</v>
      </c>
      <c r="D406" s="70" t="s">
        <v>82</v>
      </c>
      <c r="E406" s="70"/>
      <c r="F406" s="70" t="s">
        <v>98</v>
      </c>
      <c r="G406" s="71" t="str">
        <f>VII!B46</f>
        <v>Mcal/Ton</v>
      </c>
      <c r="H406" s="70" t="s">
        <v>99</v>
      </c>
      <c r="I406" s="72">
        <v>7</v>
      </c>
      <c r="J406" s="74">
        <f>VII!D46</f>
        <v>2.9040152525239558</v>
      </c>
      <c r="K406" s="74">
        <f>VII!E46</f>
        <v>0</v>
      </c>
      <c r="L406" s="74">
        <f>VII!F46</f>
        <v>0</v>
      </c>
      <c r="M406" s="74">
        <f>VII!G46</f>
        <v>0</v>
      </c>
      <c r="N406" s="74">
        <f>VII!H46</f>
        <v>0</v>
      </c>
      <c r="O406" s="74">
        <f>VII!I46</f>
        <v>0</v>
      </c>
      <c r="P406" s="74">
        <f>VII!J46</f>
        <v>0</v>
      </c>
      <c r="Q406" s="74">
        <f>VII!K46</f>
        <v>0</v>
      </c>
      <c r="R406" s="74">
        <f>VII!L46</f>
        <v>0</v>
      </c>
      <c r="S406" s="74">
        <f>VII!M46</f>
        <v>0</v>
      </c>
      <c r="T406" s="74">
        <f>VII!N46</f>
        <v>0</v>
      </c>
      <c r="U406" s="74">
        <f>VII!O46</f>
        <v>0</v>
      </c>
      <c r="V406" s="74">
        <f>VII!P46</f>
        <v>0</v>
      </c>
      <c r="W406" s="74">
        <f>VII!Q46</f>
        <v>0</v>
      </c>
      <c r="X406" s="74">
        <f>VII!R46</f>
        <v>0</v>
      </c>
      <c r="Y406" s="74">
        <f>VII!S46</f>
        <v>0</v>
      </c>
      <c r="Z406" s="74">
        <f>VII!T46</f>
        <v>0</v>
      </c>
      <c r="AA406" s="74">
        <f>VII!U46</f>
        <v>0</v>
      </c>
      <c r="AB406" s="74">
        <f>VII!V46</f>
        <v>0</v>
      </c>
      <c r="AC406" s="74">
        <f>VII!W46</f>
        <v>0</v>
      </c>
      <c r="AD406" s="74">
        <f>VII!X46</f>
        <v>0</v>
      </c>
      <c r="AE406" s="74">
        <f>VII!Y46</f>
        <v>0</v>
      </c>
      <c r="AF406" s="74">
        <f>VII!Z46</f>
        <v>0</v>
      </c>
      <c r="AG406" s="74">
        <f>VII!AA46</f>
        <v>0</v>
      </c>
      <c r="AH406" s="74">
        <f>VII!AB46</f>
        <v>0</v>
      </c>
      <c r="AI406" s="74">
        <f>VII!AC46</f>
        <v>0</v>
      </c>
      <c r="AJ406" s="74">
        <f>VII!AD46</f>
        <v>0</v>
      </c>
      <c r="AK406" s="74">
        <f>VII!AE46</f>
        <v>0</v>
      </c>
      <c r="AL406" s="74">
        <f>VII!AF46</f>
        <v>0</v>
      </c>
      <c r="AM406" s="74">
        <f>VII!AG46</f>
        <v>0</v>
      </c>
      <c r="AN406" s="74">
        <f>VII!AH46</f>
        <v>0</v>
      </c>
      <c r="AO406" s="74">
        <f>VII!AI46</f>
        <v>0</v>
      </c>
      <c r="AP406" s="74">
        <f>VII!AJ46</f>
        <v>0</v>
      </c>
      <c r="AQ406" s="74">
        <f>VII!AK46</f>
        <v>0</v>
      </c>
    </row>
    <row r="407" spans="1:43" x14ac:dyDescent="0.2">
      <c r="A407" s="70" t="s">
        <v>97</v>
      </c>
      <c r="B407" s="70" t="s">
        <v>110</v>
      </c>
      <c r="C407" s="70" t="s">
        <v>108</v>
      </c>
      <c r="D407" s="70" t="s">
        <v>83</v>
      </c>
      <c r="E407" s="70"/>
      <c r="F407" s="70" t="s">
        <v>98</v>
      </c>
      <c r="G407" s="71" t="str">
        <f>VII!B47</f>
        <v>Mcal/Ton</v>
      </c>
      <c r="H407" s="70" t="s">
        <v>99</v>
      </c>
      <c r="I407" s="72">
        <v>7</v>
      </c>
      <c r="J407" s="74">
        <f>VII!D47</f>
        <v>0.87587247639429555</v>
      </c>
      <c r="K407" s="74">
        <f>VII!E47</f>
        <v>0</v>
      </c>
      <c r="L407" s="74">
        <f>VII!F47</f>
        <v>0</v>
      </c>
      <c r="M407" s="74">
        <f>VII!G47</f>
        <v>0</v>
      </c>
      <c r="N407" s="74">
        <f>VII!H47</f>
        <v>0</v>
      </c>
      <c r="O407" s="74">
        <f>VII!I47</f>
        <v>0</v>
      </c>
      <c r="P407" s="74">
        <f>VII!J47</f>
        <v>0</v>
      </c>
      <c r="Q407" s="74">
        <f>VII!K47</f>
        <v>0</v>
      </c>
      <c r="R407" s="74">
        <f>VII!L47</f>
        <v>0</v>
      </c>
      <c r="S407" s="74">
        <f>VII!M47</f>
        <v>0</v>
      </c>
      <c r="T407" s="74">
        <f>VII!N47</f>
        <v>0</v>
      </c>
      <c r="U407" s="74">
        <f>VII!O47</f>
        <v>0</v>
      </c>
      <c r="V407" s="74">
        <f>VII!P47</f>
        <v>0</v>
      </c>
      <c r="W407" s="74">
        <f>VII!Q47</f>
        <v>0</v>
      </c>
      <c r="X407" s="74">
        <f>VII!R47</f>
        <v>0</v>
      </c>
      <c r="Y407" s="74">
        <f>VII!S47</f>
        <v>0</v>
      </c>
      <c r="Z407" s="74">
        <f>VII!T47</f>
        <v>0</v>
      </c>
      <c r="AA407" s="74">
        <f>VII!U47</f>
        <v>0</v>
      </c>
      <c r="AB407" s="74">
        <f>VII!V47</f>
        <v>0</v>
      </c>
      <c r="AC407" s="74">
        <f>VII!W47</f>
        <v>0</v>
      </c>
      <c r="AD407" s="74">
        <f>VII!X47</f>
        <v>0</v>
      </c>
      <c r="AE407" s="74">
        <f>VII!Y47</f>
        <v>0</v>
      </c>
      <c r="AF407" s="74">
        <f>VII!Z47</f>
        <v>0</v>
      </c>
      <c r="AG407" s="74">
        <f>VII!AA47</f>
        <v>0</v>
      </c>
      <c r="AH407" s="74">
        <f>VII!AB47</f>
        <v>0</v>
      </c>
      <c r="AI407" s="74">
        <f>VII!AC47</f>
        <v>0</v>
      </c>
      <c r="AJ407" s="74">
        <f>VII!AD47</f>
        <v>0</v>
      </c>
      <c r="AK407" s="74">
        <f>VII!AE47</f>
        <v>0</v>
      </c>
      <c r="AL407" s="74">
        <f>VII!AF47</f>
        <v>0</v>
      </c>
      <c r="AM407" s="74">
        <f>VII!AG47</f>
        <v>0</v>
      </c>
      <c r="AN407" s="74">
        <f>VII!AH47</f>
        <v>0</v>
      </c>
      <c r="AO407" s="74">
        <f>VII!AI47</f>
        <v>0</v>
      </c>
      <c r="AP407" s="74">
        <f>VII!AJ47</f>
        <v>0</v>
      </c>
      <c r="AQ407" s="74">
        <f>VII!AK47</f>
        <v>0</v>
      </c>
    </row>
    <row r="408" spans="1:43" x14ac:dyDescent="0.2">
      <c r="A408" s="70" t="s">
        <v>97</v>
      </c>
      <c r="B408" s="70" t="s">
        <v>110</v>
      </c>
      <c r="C408" s="70" t="s">
        <v>108</v>
      </c>
      <c r="D408" s="70" t="s">
        <v>16</v>
      </c>
      <c r="E408" s="70" t="s">
        <v>7</v>
      </c>
      <c r="F408" s="70" t="s">
        <v>100</v>
      </c>
      <c r="G408" s="71" t="str">
        <f>VII!B52</f>
        <v>%</v>
      </c>
      <c r="H408" s="70" t="s">
        <v>99</v>
      </c>
      <c r="I408" s="72">
        <v>7</v>
      </c>
      <c r="J408" s="74">
        <f>VII!D52*100</f>
        <v>4.046684692970687</v>
      </c>
      <c r="K408" s="74">
        <f>VII!E52*100</f>
        <v>4.046684692970687</v>
      </c>
      <c r="L408" s="74">
        <f>VII!F52*100</f>
        <v>4.046684692970687</v>
      </c>
      <c r="M408" s="74">
        <f>VII!G52*100</f>
        <v>4.046684692970687</v>
      </c>
      <c r="N408" s="74">
        <f>VII!H52*100</f>
        <v>4.046684692970687</v>
      </c>
      <c r="O408" s="74">
        <f>VII!I52*100</f>
        <v>4.046684692970687</v>
      </c>
      <c r="P408" s="74">
        <f>VII!J52*100</f>
        <v>4.046684692970687</v>
      </c>
      <c r="Q408" s="74">
        <f>VII!K52*100</f>
        <v>4.046684692970687</v>
      </c>
      <c r="R408" s="74">
        <f>VII!L52*100</f>
        <v>4.046684692970687</v>
      </c>
      <c r="S408" s="74">
        <f>VII!M52*100</f>
        <v>4.046684692970687</v>
      </c>
      <c r="T408" s="74">
        <f>VII!N52*100</f>
        <v>4.046684692970687</v>
      </c>
      <c r="U408" s="74">
        <f>VII!O52*100</f>
        <v>4.046684692970687</v>
      </c>
      <c r="V408" s="74">
        <f>VII!P52*100</f>
        <v>4.046684692970687</v>
      </c>
      <c r="W408" s="74">
        <f>VII!Q52*100</f>
        <v>4.046684692970687</v>
      </c>
      <c r="X408" s="74">
        <f>VII!R52*100</f>
        <v>4.046684692970687</v>
      </c>
      <c r="Y408" s="74">
        <f>VII!S52*100</f>
        <v>4.046684692970687</v>
      </c>
      <c r="Z408" s="74">
        <f>VII!T52*100</f>
        <v>4.046684692970687</v>
      </c>
      <c r="AA408" s="74">
        <f>VII!U52*100</f>
        <v>4.046684692970687</v>
      </c>
      <c r="AB408" s="74">
        <f>VII!V52*100</f>
        <v>4.046684692970687</v>
      </c>
      <c r="AC408" s="74">
        <f>VII!W52*100</f>
        <v>4.046684692970687</v>
      </c>
      <c r="AD408" s="74">
        <f>VII!X52*100</f>
        <v>4.046684692970687</v>
      </c>
      <c r="AE408" s="74">
        <f>VII!Y52*100</f>
        <v>4.046684692970687</v>
      </c>
      <c r="AF408" s="74">
        <f>VII!Z52*100</f>
        <v>4.046684692970687</v>
      </c>
      <c r="AG408" s="74">
        <f>VII!AA52*100</f>
        <v>4.046684692970687</v>
      </c>
      <c r="AH408" s="74">
        <f>VII!AB52*100</f>
        <v>4.046684692970687</v>
      </c>
      <c r="AI408" s="74">
        <f>VII!AC52*100</f>
        <v>4.046684692970687</v>
      </c>
      <c r="AJ408" s="74">
        <f>VII!AD52*100</f>
        <v>4.046684692970687</v>
      </c>
      <c r="AK408" s="74">
        <f>VII!AE52*100</f>
        <v>4.046684692970687</v>
      </c>
      <c r="AL408" s="74">
        <f>VII!AF52*100</f>
        <v>4.046684692970687</v>
      </c>
      <c r="AM408" s="74">
        <f>VII!AG52*100</f>
        <v>4.046684692970687</v>
      </c>
      <c r="AN408" s="74">
        <f>VII!AH52*100</f>
        <v>4.046684692970687</v>
      </c>
      <c r="AO408" s="74">
        <f>VII!AI52*100</f>
        <v>4.046684692970687</v>
      </c>
      <c r="AP408" s="74">
        <f>VII!AJ52*100</f>
        <v>4.046684692970687</v>
      </c>
      <c r="AQ408" s="74">
        <f>VII!AK52*100</f>
        <v>4.046684692970687</v>
      </c>
    </row>
    <row r="409" spans="1:43" x14ac:dyDescent="0.2">
      <c r="A409" s="70" t="s">
        <v>97</v>
      </c>
      <c r="B409" s="70" t="s">
        <v>110</v>
      </c>
      <c r="C409" s="70" t="s">
        <v>108</v>
      </c>
      <c r="D409" s="70" t="s">
        <v>16</v>
      </c>
      <c r="E409" s="70" t="s">
        <v>11</v>
      </c>
      <c r="F409" s="70" t="s">
        <v>100</v>
      </c>
      <c r="G409" s="71" t="str">
        <f>VII!B53</f>
        <v>%</v>
      </c>
      <c r="H409" s="70" t="s">
        <v>99</v>
      </c>
      <c r="I409" s="72">
        <v>7</v>
      </c>
      <c r="J409" s="74">
        <f>VII!D53*100</f>
        <v>0</v>
      </c>
      <c r="K409" s="74">
        <f>VII!E53*100</f>
        <v>0</v>
      </c>
      <c r="L409" s="74">
        <f>VII!F53*100</f>
        <v>0</v>
      </c>
      <c r="M409" s="74">
        <f>VII!G53*100</f>
        <v>0</v>
      </c>
      <c r="N409" s="74">
        <f>VII!H53*100</f>
        <v>0</v>
      </c>
      <c r="O409" s="74">
        <f>VII!I53*100</f>
        <v>0</v>
      </c>
      <c r="P409" s="74">
        <f>VII!J53*100</f>
        <v>0</v>
      </c>
      <c r="Q409" s="74">
        <f>VII!K53*100</f>
        <v>0</v>
      </c>
      <c r="R409" s="74">
        <f>VII!L53*100</f>
        <v>0</v>
      </c>
      <c r="S409" s="74">
        <f>VII!M53*100</f>
        <v>0</v>
      </c>
      <c r="T409" s="74">
        <f>VII!N53*100</f>
        <v>0</v>
      </c>
      <c r="U409" s="74">
        <f>VII!O53*100</f>
        <v>0</v>
      </c>
      <c r="V409" s="74">
        <f>VII!P53*100</f>
        <v>0</v>
      </c>
      <c r="W409" s="74">
        <f>VII!Q53*100</f>
        <v>0</v>
      </c>
      <c r="X409" s="74">
        <f>VII!R53*100</f>
        <v>0</v>
      </c>
      <c r="Y409" s="74">
        <f>VII!S53*100</f>
        <v>0</v>
      </c>
      <c r="Z409" s="74">
        <f>VII!T53*100</f>
        <v>0</v>
      </c>
      <c r="AA409" s="74">
        <f>VII!U53*100</f>
        <v>0</v>
      </c>
      <c r="AB409" s="74">
        <f>VII!V53*100</f>
        <v>0</v>
      </c>
      <c r="AC409" s="74">
        <f>VII!W53*100</f>
        <v>0</v>
      </c>
      <c r="AD409" s="74">
        <f>VII!X53*100</f>
        <v>0</v>
      </c>
      <c r="AE409" s="74">
        <f>VII!Y53*100</f>
        <v>0</v>
      </c>
      <c r="AF409" s="74">
        <f>VII!Z53*100</f>
        <v>0</v>
      </c>
      <c r="AG409" s="74">
        <f>VII!AA53*100</f>
        <v>0</v>
      </c>
      <c r="AH409" s="74">
        <f>VII!AB53*100</f>
        <v>0</v>
      </c>
      <c r="AI409" s="74">
        <f>VII!AC53*100</f>
        <v>0</v>
      </c>
      <c r="AJ409" s="74">
        <f>VII!AD53*100</f>
        <v>0</v>
      </c>
      <c r="AK409" s="74">
        <f>VII!AE53*100</f>
        <v>0</v>
      </c>
      <c r="AL409" s="74">
        <f>VII!AF53*100</f>
        <v>0</v>
      </c>
      <c r="AM409" s="74">
        <f>VII!AG53*100</f>
        <v>0</v>
      </c>
      <c r="AN409" s="74">
        <f>VII!AH53*100</f>
        <v>0</v>
      </c>
      <c r="AO409" s="74">
        <f>VII!AI53*100</f>
        <v>0</v>
      </c>
      <c r="AP409" s="74">
        <f>VII!AJ53*100</f>
        <v>0</v>
      </c>
      <c r="AQ409" s="74">
        <f>VII!AK53*100</f>
        <v>0</v>
      </c>
    </row>
    <row r="410" spans="1:43" x14ac:dyDescent="0.2">
      <c r="A410" s="70" t="s">
        <v>97</v>
      </c>
      <c r="B410" s="70" t="s">
        <v>110</v>
      </c>
      <c r="C410" s="70" t="s">
        <v>108</v>
      </c>
      <c r="D410" s="70" t="s">
        <v>16</v>
      </c>
      <c r="E410" s="70" t="s">
        <v>12</v>
      </c>
      <c r="F410" s="70" t="s">
        <v>100</v>
      </c>
      <c r="G410" s="71" t="str">
        <f>VII!B54</f>
        <v>%</v>
      </c>
      <c r="H410" s="70" t="s">
        <v>99</v>
      </c>
      <c r="I410" s="72">
        <v>7</v>
      </c>
      <c r="J410" s="74">
        <f>VII!D54*100</f>
        <v>95.953315307029314</v>
      </c>
      <c r="K410" s="74">
        <f>VII!E54*100</f>
        <v>95.953315307029314</v>
      </c>
      <c r="L410" s="74">
        <f>VII!F54*100</f>
        <v>95.953315307029314</v>
      </c>
      <c r="M410" s="74">
        <f>VII!G54*100</f>
        <v>95.953315307029314</v>
      </c>
      <c r="N410" s="74">
        <f>VII!H54*100</f>
        <v>95.953315307029314</v>
      </c>
      <c r="O410" s="74">
        <f>VII!I54*100</f>
        <v>95.953315307029314</v>
      </c>
      <c r="P410" s="74">
        <f>VII!J54*100</f>
        <v>95.953315307029314</v>
      </c>
      <c r="Q410" s="74">
        <f>VII!K54*100</f>
        <v>95.953315307029314</v>
      </c>
      <c r="R410" s="74">
        <f>VII!L54*100</f>
        <v>95.953315307029314</v>
      </c>
      <c r="S410" s="74">
        <f>VII!M54*100</f>
        <v>95.953315307029314</v>
      </c>
      <c r="T410" s="74">
        <f>VII!N54*100</f>
        <v>95.953315307029314</v>
      </c>
      <c r="U410" s="74">
        <f>VII!O54*100</f>
        <v>95.953315307029314</v>
      </c>
      <c r="V410" s="74">
        <f>VII!P54*100</f>
        <v>95.953315307029314</v>
      </c>
      <c r="W410" s="74">
        <f>VII!Q54*100</f>
        <v>95.953315307029314</v>
      </c>
      <c r="X410" s="74">
        <f>VII!R54*100</f>
        <v>95.953315307029314</v>
      </c>
      <c r="Y410" s="74">
        <f>VII!S54*100</f>
        <v>95.953315307029314</v>
      </c>
      <c r="Z410" s="74">
        <f>VII!T54*100</f>
        <v>95.953315307029314</v>
      </c>
      <c r="AA410" s="74">
        <f>VII!U54*100</f>
        <v>95.953315307029314</v>
      </c>
      <c r="AB410" s="74">
        <f>VII!V54*100</f>
        <v>95.953315307029314</v>
      </c>
      <c r="AC410" s="74">
        <f>VII!W54*100</f>
        <v>95.953315307029314</v>
      </c>
      <c r="AD410" s="74">
        <f>VII!X54*100</f>
        <v>95.953315307029314</v>
      </c>
      <c r="AE410" s="74">
        <f>VII!Y54*100</f>
        <v>95.953315307029314</v>
      </c>
      <c r="AF410" s="74">
        <f>VII!Z54*100</f>
        <v>95.953315307029314</v>
      </c>
      <c r="AG410" s="74">
        <f>VII!AA54*100</f>
        <v>95.953315307029314</v>
      </c>
      <c r="AH410" s="74">
        <f>VII!AB54*100</f>
        <v>95.953315307029314</v>
      </c>
      <c r="AI410" s="74">
        <f>VII!AC54*100</f>
        <v>95.953315307029314</v>
      </c>
      <c r="AJ410" s="74">
        <f>VII!AD54*100</f>
        <v>95.953315307029314</v>
      </c>
      <c r="AK410" s="74">
        <f>VII!AE54*100</f>
        <v>95.953315307029314</v>
      </c>
      <c r="AL410" s="74">
        <f>VII!AF54*100</f>
        <v>95.953315307029314</v>
      </c>
      <c r="AM410" s="74">
        <f>VII!AG54*100</f>
        <v>95.953315307029314</v>
      </c>
      <c r="AN410" s="74">
        <f>VII!AH54*100</f>
        <v>95.953315307029314</v>
      </c>
      <c r="AO410" s="74">
        <f>VII!AI54*100</f>
        <v>95.953315307029314</v>
      </c>
      <c r="AP410" s="74">
        <f>VII!AJ54*100</f>
        <v>95.953315307029314</v>
      </c>
      <c r="AQ410" s="74">
        <f>VII!AK54*100</f>
        <v>95.953315307029314</v>
      </c>
    </row>
    <row r="411" spans="1:43" x14ac:dyDescent="0.2">
      <c r="A411" s="70" t="s">
        <v>97</v>
      </c>
      <c r="B411" s="70" t="s">
        <v>110</v>
      </c>
      <c r="C411" s="70" t="s">
        <v>108</v>
      </c>
      <c r="D411" s="70" t="s">
        <v>16</v>
      </c>
      <c r="E411" s="70" t="s">
        <v>13</v>
      </c>
      <c r="F411" s="70" t="s">
        <v>100</v>
      </c>
      <c r="G411" s="71" t="str">
        <f>VII!B55</f>
        <v>%</v>
      </c>
      <c r="H411" s="70" t="s">
        <v>99</v>
      </c>
      <c r="I411" s="72">
        <v>7</v>
      </c>
      <c r="J411" s="74">
        <f>VII!D55*100</f>
        <v>0</v>
      </c>
      <c r="K411" s="74">
        <f>VII!E55*100</f>
        <v>0</v>
      </c>
      <c r="L411" s="74">
        <f>VII!F55*100</f>
        <v>0</v>
      </c>
      <c r="M411" s="74">
        <f>VII!G55*100</f>
        <v>0</v>
      </c>
      <c r="N411" s="74">
        <f>VII!H55*100</f>
        <v>0</v>
      </c>
      <c r="O411" s="74">
        <f>VII!I55*100</f>
        <v>0</v>
      </c>
      <c r="P411" s="74">
        <f>VII!J55*100</f>
        <v>0</v>
      </c>
      <c r="Q411" s="74">
        <f>VII!K55*100</f>
        <v>0</v>
      </c>
      <c r="R411" s="74">
        <f>VII!L55*100</f>
        <v>0</v>
      </c>
      <c r="S411" s="74">
        <f>VII!M55*100</f>
        <v>0</v>
      </c>
      <c r="T411" s="74">
        <f>VII!N55*100</f>
        <v>0</v>
      </c>
      <c r="U411" s="74">
        <f>VII!O55*100</f>
        <v>0</v>
      </c>
      <c r="V411" s="74">
        <f>VII!P55*100</f>
        <v>0</v>
      </c>
      <c r="W411" s="74">
        <f>VII!Q55*100</f>
        <v>0</v>
      </c>
      <c r="X411" s="74">
        <f>VII!R55*100</f>
        <v>0</v>
      </c>
      <c r="Y411" s="74">
        <f>VII!S55*100</f>
        <v>0</v>
      </c>
      <c r="Z411" s="74">
        <f>VII!T55*100</f>
        <v>0</v>
      </c>
      <c r="AA411" s="74">
        <f>VII!U55*100</f>
        <v>0</v>
      </c>
      <c r="AB411" s="74">
        <f>VII!V55*100</f>
        <v>0</v>
      </c>
      <c r="AC411" s="74">
        <f>VII!W55*100</f>
        <v>0</v>
      </c>
      <c r="AD411" s="74">
        <f>VII!X55*100</f>
        <v>0</v>
      </c>
      <c r="AE411" s="74">
        <f>VII!Y55*100</f>
        <v>0</v>
      </c>
      <c r="AF411" s="74">
        <f>VII!Z55*100</f>
        <v>0</v>
      </c>
      <c r="AG411" s="74">
        <f>VII!AA55*100</f>
        <v>0</v>
      </c>
      <c r="AH411" s="74">
        <f>VII!AB55*100</f>
        <v>0</v>
      </c>
      <c r="AI411" s="74">
        <f>VII!AC55*100</f>
        <v>0</v>
      </c>
      <c r="AJ411" s="74">
        <f>VII!AD55*100</f>
        <v>0</v>
      </c>
      <c r="AK411" s="74">
        <f>VII!AE55*100</f>
        <v>0</v>
      </c>
      <c r="AL411" s="74">
        <f>VII!AF55*100</f>
        <v>0</v>
      </c>
      <c r="AM411" s="74">
        <f>VII!AG55*100</f>
        <v>0</v>
      </c>
      <c r="AN411" s="74">
        <f>VII!AH55*100</f>
        <v>0</v>
      </c>
      <c r="AO411" s="74">
        <f>VII!AI55*100</f>
        <v>0</v>
      </c>
      <c r="AP411" s="74">
        <f>VII!AJ55*100</f>
        <v>0</v>
      </c>
      <c r="AQ411" s="74">
        <f>VII!AK55*100</f>
        <v>0</v>
      </c>
    </row>
    <row r="412" spans="1:43" x14ac:dyDescent="0.2">
      <c r="A412" s="70" t="s">
        <v>97</v>
      </c>
      <c r="B412" s="70" t="s">
        <v>110</v>
      </c>
      <c r="C412" s="70" t="s">
        <v>108</v>
      </c>
      <c r="D412" s="70" t="s">
        <v>16</v>
      </c>
      <c r="E412" s="70" t="s">
        <v>55</v>
      </c>
      <c r="F412" s="70" t="s">
        <v>100</v>
      </c>
      <c r="G412" s="71" t="str">
        <f>VII!B56</f>
        <v>%</v>
      </c>
      <c r="H412" s="70" t="s">
        <v>99</v>
      </c>
      <c r="I412" s="72">
        <v>7</v>
      </c>
      <c r="J412" s="74">
        <f>VII!D56*100</f>
        <v>0</v>
      </c>
      <c r="K412" s="74">
        <f>VII!E56*100</f>
        <v>0</v>
      </c>
      <c r="L412" s="74">
        <f>VII!F56*100</f>
        <v>0</v>
      </c>
      <c r="M412" s="74">
        <f>VII!G56*100</f>
        <v>0</v>
      </c>
      <c r="N412" s="74">
        <f>VII!H56*100</f>
        <v>0</v>
      </c>
      <c r="O412" s="74">
        <f>VII!I56*100</f>
        <v>0</v>
      </c>
      <c r="P412" s="74">
        <f>VII!J56*100</f>
        <v>0</v>
      </c>
      <c r="Q412" s="74">
        <f>VII!K56*100</f>
        <v>0</v>
      </c>
      <c r="R412" s="74">
        <f>VII!L56*100</f>
        <v>0</v>
      </c>
      <c r="S412" s="74">
        <f>VII!M56*100</f>
        <v>0</v>
      </c>
      <c r="T412" s="74">
        <f>VII!N56*100</f>
        <v>0</v>
      </c>
      <c r="U412" s="74">
        <f>VII!O56*100</f>
        <v>0</v>
      </c>
      <c r="V412" s="74">
        <f>VII!P56*100</f>
        <v>0</v>
      </c>
      <c r="W412" s="74">
        <f>VII!Q56*100</f>
        <v>0</v>
      </c>
      <c r="X412" s="74">
        <f>VII!R56*100</f>
        <v>0</v>
      </c>
      <c r="Y412" s="74">
        <f>VII!S56*100</f>
        <v>0</v>
      </c>
      <c r="Z412" s="74">
        <f>VII!T56*100</f>
        <v>0</v>
      </c>
      <c r="AA412" s="74">
        <f>VII!U56*100</f>
        <v>0</v>
      </c>
      <c r="AB412" s="74">
        <f>VII!V56*100</f>
        <v>0</v>
      </c>
      <c r="AC412" s="74">
        <f>VII!W56*100</f>
        <v>0</v>
      </c>
      <c r="AD412" s="74">
        <f>VII!X56*100</f>
        <v>0</v>
      </c>
      <c r="AE412" s="74">
        <f>VII!Y56*100</f>
        <v>0</v>
      </c>
      <c r="AF412" s="74">
        <f>VII!Z56*100</f>
        <v>0</v>
      </c>
      <c r="AG412" s="74">
        <f>VII!AA56*100</f>
        <v>0</v>
      </c>
      <c r="AH412" s="74">
        <f>VII!AB56*100</f>
        <v>0</v>
      </c>
      <c r="AI412" s="74">
        <f>VII!AC56*100</f>
        <v>0</v>
      </c>
      <c r="AJ412" s="74">
        <f>VII!AD56*100</f>
        <v>0</v>
      </c>
      <c r="AK412" s="74">
        <f>VII!AE56*100</f>
        <v>0</v>
      </c>
      <c r="AL412" s="74">
        <f>VII!AF56*100</f>
        <v>0</v>
      </c>
      <c r="AM412" s="74">
        <f>VII!AG56*100</f>
        <v>0</v>
      </c>
      <c r="AN412" s="74">
        <f>VII!AH56*100</f>
        <v>0</v>
      </c>
      <c r="AO412" s="74">
        <f>VII!AI56*100</f>
        <v>0</v>
      </c>
      <c r="AP412" s="74">
        <f>VII!AJ56*100</f>
        <v>0</v>
      </c>
      <c r="AQ412" s="74">
        <f>VII!AK56*100</f>
        <v>0</v>
      </c>
    </row>
    <row r="413" spans="1:43" x14ac:dyDescent="0.2">
      <c r="A413" s="70" t="s">
        <v>97</v>
      </c>
      <c r="B413" s="70" t="s">
        <v>110</v>
      </c>
      <c r="C413" s="70" t="s">
        <v>108</v>
      </c>
      <c r="D413" s="70" t="s">
        <v>16</v>
      </c>
      <c r="E413" s="70" t="s">
        <v>79</v>
      </c>
      <c r="F413" s="70" t="s">
        <v>100</v>
      </c>
      <c r="G413" s="71" t="str">
        <f>VII!B57</f>
        <v>%</v>
      </c>
      <c r="H413" s="70" t="s">
        <v>99</v>
      </c>
      <c r="I413" s="72">
        <v>7</v>
      </c>
      <c r="J413" s="74">
        <f>VII!D57*100</f>
        <v>0</v>
      </c>
      <c r="K413" s="74">
        <f>VII!E57*100</f>
        <v>0</v>
      </c>
      <c r="L413" s="74">
        <f>VII!F57*100</f>
        <v>0</v>
      </c>
      <c r="M413" s="74">
        <f>VII!G57*100</f>
        <v>0</v>
      </c>
      <c r="N413" s="74">
        <f>VII!H57*100</f>
        <v>0</v>
      </c>
      <c r="O413" s="74">
        <f>VII!I57*100</f>
        <v>0</v>
      </c>
      <c r="P413" s="74">
        <f>VII!J57*100</f>
        <v>0</v>
      </c>
      <c r="Q413" s="74">
        <f>VII!K57*100</f>
        <v>0</v>
      </c>
      <c r="R413" s="74">
        <f>VII!L57*100</f>
        <v>0</v>
      </c>
      <c r="S413" s="74">
        <f>VII!M57*100</f>
        <v>0</v>
      </c>
      <c r="T413" s="74">
        <f>VII!N57*100</f>
        <v>0</v>
      </c>
      <c r="U413" s="74">
        <f>VII!O57*100</f>
        <v>0</v>
      </c>
      <c r="V413" s="74">
        <f>VII!P57*100</f>
        <v>0</v>
      </c>
      <c r="W413" s="74">
        <f>VII!Q57*100</f>
        <v>0</v>
      </c>
      <c r="X413" s="74">
        <f>VII!R57*100</f>
        <v>0</v>
      </c>
      <c r="Y413" s="74">
        <f>VII!S57*100</f>
        <v>0</v>
      </c>
      <c r="Z413" s="74">
        <f>VII!T57*100</f>
        <v>0</v>
      </c>
      <c r="AA413" s="74">
        <f>VII!U57*100</f>
        <v>0</v>
      </c>
      <c r="AB413" s="74">
        <f>VII!V57*100</f>
        <v>0</v>
      </c>
      <c r="AC413" s="74">
        <f>VII!W57*100</f>
        <v>6.1394827185724032E-2</v>
      </c>
      <c r="AD413" s="74">
        <f>VII!X57*100</f>
        <v>0.12278965437143369</v>
      </c>
      <c r="AE413" s="74">
        <f>VII!Y57*100</f>
        <v>0.18418448155714334</v>
      </c>
      <c r="AF413" s="74">
        <f>VII!Z57*100</f>
        <v>0.24557930874286737</v>
      </c>
      <c r="AG413" s="74">
        <f>VII!AA57*100</f>
        <v>0.30697413592857703</v>
      </c>
      <c r="AH413" s="74">
        <f>VII!AB57*100</f>
        <v>0.65024777803999934</v>
      </c>
      <c r="AI413" s="74">
        <f>VII!AC57*100</f>
        <v>0.99352142015142164</v>
      </c>
      <c r="AJ413" s="74">
        <f>VII!AD57*100</f>
        <v>1.3367950622627289</v>
      </c>
      <c r="AK413" s="74">
        <f>VII!AE57*100</f>
        <v>1.6800687043740361</v>
      </c>
      <c r="AL413" s="74">
        <f>VII!AF57*100</f>
        <v>2.0233423464854585</v>
      </c>
      <c r="AM413" s="74">
        <f>VII!AG57*100</f>
        <v>2.3666159885966507</v>
      </c>
      <c r="AN413" s="74">
        <f>VII!AH57*100</f>
        <v>2.7098896307080729</v>
      </c>
      <c r="AO413" s="74">
        <f>VII!AI57*100</f>
        <v>3.0531632728193805</v>
      </c>
      <c r="AP413" s="74">
        <f>VII!AJ57*100</f>
        <v>3.3964369149306872</v>
      </c>
      <c r="AQ413" s="74">
        <f>VII!AK57*100</f>
        <v>3.7397105570421099</v>
      </c>
    </row>
    <row r="414" spans="1:43" x14ac:dyDescent="0.2">
      <c r="A414" s="70" t="s">
        <v>97</v>
      </c>
      <c r="B414" s="70" t="s">
        <v>110</v>
      </c>
      <c r="C414" s="70" t="s">
        <v>108</v>
      </c>
      <c r="D414" s="70" t="s">
        <v>82</v>
      </c>
      <c r="E414" s="70" t="s">
        <v>7</v>
      </c>
      <c r="F414" s="70" t="s">
        <v>100</v>
      </c>
      <c r="G414" s="71" t="str">
        <f>VII!B60</f>
        <v>%</v>
      </c>
      <c r="H414" s="70" t="s">
        <v>99</v>
      </c>
      <c r="I414" s="72">
        <v>7</v>
      </c>
      <c r="J414" s="74">
        <f>VII!D60*100</f>
        <v>39.351029266458717</v>
      </c>
      <c r="K414" s="74">
        <f>VII!E60*100</f>
        <v>39.351029266458717</v>
      </c>
      <c r="L414" s="74">
        <f>VII!F60*100</f>
        <v>39.351029266458717</v>
      </c>
      <c r="M414" s="74">
        <f>VII!G60*100</f>
        <v>39.351029266458717</v>
      </c>
      <c r="N414" s="74">
        <f>VII!H60*100</f>
        <v>39.351029266458717</v>
      </c>
      <c r="O414" s="74">
        <f>VII!I60*100</f>
        <v>40.380601352350801</v>
      </c>
      <c r="P414" s="74">
        <f>VII!J60*100</f>
        <v>41.410163876860913</v>
      </c>
      <c r="Q414" s="74">
        <f>VII!K60*100</f>
        <v>42.439682187835068</v>
      </c>
      <c r="R414" s="74">
        <f>VII!L60*100</f>
        <v>43.46889806040496</v>
      </c>
      <c r="S414" s="74">
        <f>VII!M60*100</f>
        <v>44.496110591400004</v>
      </c>
      <c r="T414" s="74">
        <f>VII!N60*100</f>
        <v>45.510055496268571</v>
      </c>
      <c r="U414" s="74">
        <f>VII!O60*100</f>
        <v>46.436239146324667</v>
      </c>
      <c r="V414" s="74">
        <f>VII!P60*100</f>
        <v>46.786544863308833</v>
      </c>
      <c r="W414" s="74">
        <f>VII!Q60*100</f>
        <v>41.637369194350391</v>
      </c>
      <c r="X414" s="74">
        <f>VII!R60*100</f>
        <v>42.26539008767854</v>
      </c>
      <c r="Y414" s="74">
        <f>VII!S60*100</f>
        <v>42.86964973846456</v>
      </c>
      <c r="Z414" s="74">
        <f>VII!T60*100</f>
        <v>43.448742606933422</v>
      </c>
      <c r="AA414" s="74">
        <f>VII!U60*100</f>
        <v>44.001187509656802</v>
      </c>
      <c r="AB414" s="74">
        <f>VII!V60*100</f>
        <v>44.525425258019361</v>
      </c>
      <c r="AC414" s="74">
        <f>VII!W60*100</f>
        <v>45.019816559829998</v>
      </c>
      <c r="AD414" s="74">
        <f>VII!X60*100</f>
        <v>45.482640261193801</v>
      </c>
      <c r="AE414" s="74">
        <f>VII!Y60*100</f>
        <v>45.912092017428598</v>
      </c>
      <c r="AF414" s="74">
        <f>VII!Z60*100</f>
        <v>46.30628349445616</v>
      </c>
      <c r="AG414" s="74">
        <f>VII!AA60*100</f>
        <v>46.663242215631342</v>
      </c>
      <c r="AH414" s="74">
        <f>VII!AB60*100</f>
        <v>46.980912183230785</v>
      </c>
      <c r="AI414" s="74">
        <f>VII!AC60*100</f>
        <v>47.25715541856944</v>
      </c>
      <c r="AJ414" s="74">
        <f>VII!AD60*100</f>
        <v>47.489754579606171</v>
      </c>
      <c r="AK414" s="74">
        <f>VII!AE60*100</f>
        <v>47.676416829485206</v>
      </c>
      <c r="AL414" s="74">
        <f>VII!AF60*100</f>
        <v>47.814779143140555</v>
      </c>
      <c r="AM414" s="74">
        <f>VII!AG60*100</f>
        <v>47.902415251116835</v>
      </c>
      <c r="AN414" s="74">
        <f>VII!AH60*100</f>
        <v>47.936844429205671</v>
      </c>
      <c r="AO414" s="74">
        <f>VII!AI60*100</f>
        <v>47.915542348251812</v>
      </c>
      <c r="AP414" s="74">
        <f>VII!AJ60*100</f>
        <v>47.835954199249123</v>
      </c>
      <c r="AQ414" s="74">
        <f>VII!AK60*100</f>
        <v>47.69551030313945</v>
      </c>
    </row>
    <row r="415" spans="1:43" x14ac:dyDescent="0.2">
      <c r="A415" s="70" t="s">
        <v>97</v>
      </c>
      <c r="B415" s="70" t="s">
        <v>110</v>
      </c>
      <c r="C415" s="70" t="s">
        <v>108</v>
      </c>
      <c r="D415" s="70" t="s">
        <v>82</v>
      </c>
      <c r="E415" s="70" t="s">
        <v>9</v>
      </c>
      <c r="F415" s="70" t="s">
        <v>100</v>
      </c>
      <c r="G415" s="71" t="str">
        <f>VII!B61</f>
        <v>%</v>
      </c>
      <c r="H415" s="70" t="s">
        <v>99</v>
      </c>
      <c r="I415" s="72">
        <v>7</v>
      </c>
      <c r="J415" s="74">
        <f>VII!D61*100</f>
        <v>0</v>
      </c>
      <c r="K415" s="74">
        <f>VII!E61*100</f>
        <v>0</v>
      </c>
      <c r="L415" s="74">
        <f>VII!F61*100</f>
        <v>0</v>
      </c>
      <c r="M415" s="74">
        <f>VII!G61*100</f>
        <v>0</v>
      </c>
      <c r="N415" s="74">
        <f>VII!H61*100</f>
        <v>0</v>
      </c>
      <c r="O415" s="74">
        <f>VII!I61*100</f>
        <v>0</v>
      </c>
      <c r="P415" s="74">
        <f>VII!J61*100</f>
        <v>0</v>
      </c>
      <c r="Q415" s="74">
        <f>VII!K61*100</f>
        <v>0</v>
      </c>
      <c r="R415" s="74">
        <f>VII!L61*100</f>
        <v>0</v>
      </c>
      <c r="S415" s="74">
        <f>VII!M61*100</f>
        <v>0</v>
      </c>
      <c r="T415" s="74">
        <f>VII!N61*100</f>
        <v>0</v>
      </c>
      <c r="U415" s="74">
        <f>VII!O61*100</f>
        <v>0</v>
      </c>
      <c r="V415" s="74">
        <f>VII!P61*100</f>
        <v>0</v>
      </c>
      <c r="W415" s="74">
        <f>VII!Q61*100</f>
        <v>0</v>
      </c>
      <c r="X415" s="74">
        <f>VII!R61*100</f>
        <v>0</v>
      </c>
      <c r="Y415" s="74">
        <f>VII!S61*100</f>
        <v>0</v>
      </c>
      <c r="Z415" s="74">
        <f>VII!T61*100</f>
        <v>0</v>
      </c>
      <c r="AA415" s="74">
        <f>VII!U61*100</f>
        <v>0</v>
      </c>
      <c r="AB415" s="74">
        <f>VII!V61*100</f>
        <v>0</v>
      </c>
      <c r="AC415" s="74">
        <f>VII!W61*100</f>
        <v>0</v>
      </c>
      <c r="AD415" s="74">
        <f>VII!X61*100</f>
        <v>0</v>
      </c>
      <c r="AE415" s="74">
        <f>VII!Y61*100</f>
        <v>0</v>
      </c>
      <c r="AF415" s="74">
        <f>VII!Z61*100</f>
        <v>0</v>
      </c>
      <c r="AG415" s="74">
        <f>VII!AA61*100</f>
        <v>0</v>
      </c>
      <c r="AH415" s="74">
        <f>VII!AB61*100</f>
        <v>0</v>
      </c>
      <c r="AI415" s="74">
        <f>VII!AC61*100</f>
        <v>0</v>
      </c>
      <c r="AJ415" s="74">
        <f>VII!AD61*100</f>
        <v>0</v>
      </c>
      <c r="AK415" s="74">
        <f>VII!AE61*100</f>
        <v>0</v>
      </c>
      <c r="AL415" s="74">
        <f>VII!AF61*100</f>
        <v>0</v>
      </c>
      <c r="AM415" s="74">
        <f>VII!AG61*100</f>
        <v>0</v>
      </c>
      <c r="AN415" s="74">
        <f>VII!AH61*100</f>
        <v>0</v>
      </c>
      <c r="AO415" s="74">
        <f>VII!AI61*100</f>
        <v>0</v>
      </c>
      <c r="AP415" s="74">
        <f>VII!AJ61*100</f>
        <v>0</v>
      </c>
      <c r="AQ415" s="74">
        <f>VII!AK61*100</f>
        <v>0</v>
      </c>
    </row>
    <row r="416" spans="1:43" x14ac:dyDescent="0.2">
      <c r="A416" s="70" t="s">
        <v>97</v>
      </c>
      <c r="B416" s="70" t="s">
        <v>110</v>
      </c>
      <c r="C416" s="70" t="s">
        <v>108</v>
      </c>
      <c r="D416" s="70" t="s">
        <v>82</v>
      </c>
      <c r="E416" s="70" t="s">
        <v>10</v>
      </c>
      <c r="F416" s="70" t="s">
        <v>100</v>
      </c>
      <c r="G416" s="71" t="str">
        <f>VII!B62</f>
        <v>%</v>
      </c>
      <c r="H416" s="70" t="s">
        <v>99</v>
      </c>
      <c r="I416" s="72">
        <v>7</v>
      </c>
      <c r="J416" s="74">
        <f>VII!D62*100</f>
        <v>0</v>
      </c>
      <c r="K416" s="74">
        <f>VII!E62*100</f>
        <v>0</v>
      </c>
      <c r="L416" s="74">
        <f>VII!F62*100</f>
        <v>0</v>
      </c>
      <c r="M416" s="74">
        <f>VII!G62*100</f>
        <v>0</v>
      </c>
      <c r="N416" s="74">
        <f>VII!H62*100</f>
        <v>0</v>
      </c>
      <c r="O416" s="74">
        <f>VII!I62*100</f>
        <v>0</v>
      </c>
      <c r="P416" s="74">
        <f>VII!J62*100</f>
        <v>0</v>
      </c>
      <c r="Q416" s="74">
        <f>VII!K62*100</f>
        <v>0</v>
      </c>
      <c r="R416" s="74">
        <f>VII!L62*100</f>
        <v>0</v>
      </c>
      <c r="S416" s="74">
        <f>VII!M62*100</f>
        <v>0</v>
      </c>
      <c r="T416" s="74">
        <f>VII!N62*100</f>
        <v>0</v>
      </c>
      <c r="U416" s="74">
        <f>VII!O62*100</f>
        <v>0</v>
      </c>
      <c r="V416" s="74">
        <f>VII!P62*100</f>
        <v>0</v>
      </c>
      <c r="W416" s="74">
        <f>VII!Q62*100</f>
        <v>0</v>
      </c>
      <c r="X416" s="74">
        <f>VII!R62*100</f>
        <v>0</v>
      </c>
      <c r="Y416" s="74">
        <f>VII!S62*100</f>
        <v>0</v>
      </c>
      <c r="Z416" s="74">
        <f>VII!T62*100</f>
        <v>0</v>
      </c>
      <c r="AA416" s="74">
        <f>VII!U62*100</f>
        <v>0</v>
      </c>
      <c r="AB416" s="74">
        <f>VII!V62*100</f>
        <v>0</v>
      </c>
      <c r="AC416" s="74">
        <f>VII!W62*100</f>
        <v>0</v>
      </c>
      <c r="AD416" s="74">
        <f>VII!X62*100</f>
        <v>0</v>
      </c>
      <c r="AE416" s="74">
        <f>VII!Y62*100</f>
        <v>0</v>
      </c>
      <c r="AF416" s="74">
        <f>VII!Z62*100</f>
        <v>0</v>
      </c>
      <c r="AG416" s="74">
        <f>VII!AA62*100</f>
        <v>0</v>
      </c>
      <c r="AH416" s="74">
        <f>VII!AB62*100</f>
        <v>0</v>
      </c>
      <c r="AI416" s="74">
        <f>VII!AC62*100</f>
        <v>0</v>
      </c>
      <c r="AJ416" s="74">
        <f>VII!AD62*100</f>
        <v>0</v>
      </c>
      <c r="AK416" s="74">
        <f>VII!AE62*100</f>
        <v>0</v>
      </c>
      <c r="AL416" s="74">
        <f>VII!AF62*100</f>
        <v>0</v>
      </c>
      <c r="AM416" s="74">
        <f>VII!AG62*100</f>
        <v>0</v>
      </c>
      <c r="AN416" s="74">
        <f>VII!AH62*100</f>
        <v>0</v>
      </c>
      <c r="AO416" s="74">
        <f>VII!AI62*100</f>
        <v>0</v>
      </c>
      <c r="AP416" s="74">
        <f>VII!AJ62*100</f>
        <v>0</v>
      </c>
      <c r="AQ416" s="74">
        <f>VII!AK62*100</f>
        <v>0</v>
      </c>
    </row>
    <row r="417" spans="1:43" x14ac:dyDescent="0.2">
      <c r="A417" s="70" t="s">
        <v>97</v>
      </c>
      <c r="B417" s="70" t="s">
        <v>110</v>
      </c>
      <c r="C417" s="70" t="s">
        <v>108</v>
      </c>
      <c r="D417" s="70" t="s">
        <v>82</v>
      </c>
      <c r="E417" s="70" t="s">
        <v>11</v>
      </c>
      <c r="F417" s="70" t="s">
        <v>100</v>
      </c>
      <c r="G417" s="71" t="str">
        <f>VII!B63</f>
        <v>%</v>
      </c>
      <c r="H417" s="70" t="s">
        <v>99</v>
      </c>
      <c r="I417" s="72">
        <v>7</v>
      </c>
      <c r="J417" s="74">
        <f>VII!D63*100</f>
        <v>1.80518575586082</v>
      </c>
      <c r="K417" s="74">
        <f>VII!E63*100</f>
        <v>1.80518575586082</v>
      </c>
      <c r="L417" s="74">
        <f>VII!F63*100</f>
        <v>1.80518575586082</v>
      </c>
      <c r="M417" s="74">
        <f>VII!G63*100</f>
        <v>1.80518575586082</v>
      </c>
      <c r="N417" s="74">
        <f>VII!H63*100</f>
        <v>1.80518575586082</v>
      </c>
      <c r="O417" s="74">
        <f>VII!I63*100</f>
        <v>1.8524162578001546</v>
      </c>
      <c r="P417" s="74">
        <f>VII!J63*100</f>
        <v>1.8996463211214694</v>
      </c>
      <c r="Q417" s="74">
        <f>VII!K63*100</f>
        <v>1.9468743561948116</v>
      </c>
      <c r="R417" s="74">
        <f>VII!L63*100</f>
        <v>1.9940885172346263</v>
      </c>
      <c r="S417" s="74">
        <f>VII!M63*100</f>
        <v>2.0412107771541281</v>
      </c>
      <c r="T417" s="74">
        <f>VII!N63*100</f>
        <v>2.0877243991258032</v>
      </c>
      <c r="U417" s="74">
        <f>VII!O63*100</f>
        <v>2.1302120687893145</v>
      </c>
      <c r="V417" s="74">
        <f>VII!P63*100</f>
        <v>2.1462819633329735</v>
      </c>
      <c r="W417" s="74">
        <f>VII!Q63*100</f>
        <v>1.9100691184518928</v>
      </c>
      <c r="X417" s="74">
        <f>VII!R63*100</f>
        <v>1.9388788952773561</v>
      </c>
      <c r="Y417" s="74">
        <f>VII!S63*100</f>
        <v>1.9665986508917315</v>
      </c>
      <c r="Z417" s="74">
        <f>VII!T63*100</f>
        <v>1.9931639076834158</v>
      </c>
      <c r="AA417" s="74">
        <f>VII!U63*100</f>
        <v>2.0185067179703169</v>
      </c>
      <c r="AB417" s="74">
        <f>VII!V63*100</f>
        <v>2.0425555556670547</v>
      </c>
      <c r="AC417" s="74">
        <f>VII!W63*100</f>
        <v>2.0652352200236552</v>
      </c>
      <c r="AD417" s="74">
        <f>VII!X63*100</f>
        <v>2.086466754973336</v>
      </c>
      <c r="AE417" s="74">
        <f>VII!Y63*100</f>
        <v>2.1061673881622434</v>
      </c>
      <c r="AF417" s="74">
        <f>VII!Z63*100</f>
        <v>2.1242504943141434</v>
      </c>
      <c r="AG417" s="74">
        <f>VII!AA63*100</f>
        <v>2.1406255882038723</v>
      </c>
      <c r="AH417" s="74">
        <f>VII!AB63*100</f>
        <v>2.1551983531674583</v>
      </c>
      <c r="AI417" s="74">
        <f>VII!AC63*100</f>
        <v>2.1678707117532929</v>
      </c>
      <c r="AJ417" s="74">
        <f>VII!AD63*100</f>
        <v>2.1785409458019505</v>
      </c>
      <c r="AK417" s="74">
        <f>VII!AE63*100</f>
        <v>2.1871038739113247</v>
      </c>
      <c r="AL417" s="74">
        <f>VII!AF63*100</f>
        <v>2.1934510948713482</v>
      </c>
      <c r="AM417" s="74">
        <f>VII!AG63*100</f>
        <v>2.1974713062042373</v>
      </c>
      <c r="AN417" s="74">
        <f>VII!AH63*100</f>
        <v>2.1990507073795182</v>
      </c>
      <c r="AO417" s="74">
        <f>VII!AI63*100</f>
        <v>2.1980734975371097</v>
      </c>
      <c r="AP417" s="74">
        <f>VII!AJ63*100</f>
        <v>2.1944224775868526</v>
      </c>
      <c r="AQ417" s="74">
        <f>VII!AK63*100</f>
        <v>2.1879797662910931</v>
      </c>
    </row>
    <row r="418" spans="1:43" x14ac:dyDescent="0.2">
      <c r="A418" s="70" t="s">
        <v>97</v>
      </c>
      <c r="B418" s="70" t="s">
        <v>110</v>
      </c>
      <c r="C418" s="70" t="s">
        <v>108</v>
      </c>
      <c r="D418" s="70" t="s">
        <v>82</v>
      </c>
      <c r="E418" s="70" t="s">
        <v>111</v>
      </c>
      <c r="F418" s="70" t="s">
        <v>100</v>
      </c>
      <c r="G418" s="71" t="str">
        <f>VII!B64</f>
        <v>%</v>
      </c>
      <c r="H418" s="70" t="s">
        <v>99</v>
      </c>
      <c r="I418" s="72">
        <v>7</v>
      </c>
      <c r="J418" s="74">
        <f>VII!D64*100</f>
        <v>0</v>
      </c>
      <c r="K418" s="74">
        <f>VII!E64*100</f>
        <v>0</v>
      </c>
      <c r="L418" s="74">
        <f>VII!F64*100</f>
        <v>0</v>
      </c>
      <c r="M418" s="74">
        <f>VII!G64*100</f>
        <v>0</v>
      </c>
      <c r="N418" s="74">
        <f>VII!H64*100</f>
        <v>0</v>
      </c>
      <c r="O418" s="74">
        <f>VII!I64*100</f>
        <v>0</v>
      </c>
      <c r="P418" s="74">
        <f>VII!J64*100</f>
        <v>0</v>
      </c>
      <c r="Q418" s="74">
        <f>VII!K64*100</f>
        <v>0</v>
      </c>
      <c r="R418" s="74">
        <f>VII!L64*100</f>
        <v>0</v>
      </c>
      <c r="S418" s="74">
        <f>VII!M64*100</f>
        <v>0</v>
      </c>
      <c r="T418" s="74">
        <f>VII!N64*100</f>
        <v>0</v>
      </c>
      <c r="U418" s="74">
        <f>VII!O64*100</f>
        <v>0</v>
      </c>
      <c r="V418" s="74">
        <f>VII!P64*100</f>
        <v>0</v>
      </c>
      <c r="W418" s="74">
        <f>VII!Q64*100</f>
        <v>0</v>
      </c>
      <c r="X418" s="74">
        <f>VII!R64*100</f>
        <v>0</v>
      </c>
      <c r="Y418" s="74">
        <f>VII!S64*100</f>
        <v>0</v>
      </c>
      <c r="Z418" s="74">
        <f>VII!T64*100</f>
        <v>0</v>
      </c>
      <c r="AA418" s="74">
        <f>VII!U64*100</f>
        <v>0</v>
      </c>
      <c r="AB418" s="74">
        <f>VII!V64*100</f>
        <v>0</v>
      </c>
      <c r="AC418" s="74">
        <f>VII!W64*100</f>
        <v>0</v>
      </c>
      <c r="AD418" s="74">
        <f>VII!X64*100</f>
        <v>0</v>
      </c>
      <c r="AE418" s="74">
        <f>VII!Y64*100</f>
        <v>0</v>
      </c>
      <c r="AF418" s="74">
        <f>VII!Z64*100</f>
        <v>0</v>
      </c>
      <c r="AG418" s="74">
        <f>VII!AA64*100</f>
        <v>0</v>
      </c>
      <c r="AH418" s="74">
        <f>VII!AB64*100</f>
        <v>0</v>
      </c>
      <c r="AI418" s="74">
        <f>VII!AC64*100</f>
        <v>0</v>
      </c>
      <c r="AJ418" s="74">
        <f>VII!AD64*100</f>
        <v>0</v>
      </c>
      <c r="AK418" s="74">
        <f>VII!AE64*100</f>
        <v>0</v>
      </c>
      <c r="AL418" s="74">
        <f>VII!AF64*100</f>
        <v>0</v>
      </c>
      <c r="AM418" s="74">
        <f>VII!AG64*100</f>
        <v>0</v>
      </c>
      <c r="AN418" s="74">
        <f>VII!AH64*100</f>
        <v>0</v>
      </c>
      <c r="AO418" s="74">
        <f>VII!AI64*100</f>
        <v>0</v>
      </c>
      <c r="AP418" s="74">
        <f>VII!AJ64*100</f>
        <v>0</v>
      </c>
      <c r="AQ418" s="74">
        <f>VII!AK64*100</f>
        <v>0</v>
      </c>
    </row>
    <row r="419" spans="1:43" x14ac:dyDescent="0.2">
      <c r="A419" s="70" t="s">
        <v>97</v>
      </c>
      <c r="B419" s="70" t="s">
        <v>110</v>
      </c>
      <c r="C419" s="70" t="s">
        <v>108</v>
      </c>
      <c r="D419" s="70" t="s">
        <v>82</v>
      </c>
      <c r="E419" s="70" t="s">
        <v>12</v>
      </c>
      <c r="F419" s="70" t="s">
        <v>100</v>
      </c>
      <c r="G419" s="71" t="str">
        <f>VII!B65</f>
        <v>%</v>
      </c>
      <c r="H419" s="70" t="s">
        <v>99</v>
      </c>
      <c r="I419" s="72">
        <v>7</v>
      </c>
      <c r="J419" s="74">
        <f>VII!D65*100</f>
        <v>58.843784977680457</v>
      </c>
      <c r="K419" s="74">
        <f>VII!E65*100</f>
        <v>58.843784977680457</v>
      </c>
      <c r="L419" s="74">
        <f>VII!F65*100</f>
        <v>58.843784977680457</v>
      </c>
      <c r="M419" s="74">
        <f>VII!G65*100</f>
        <v>58.843784977680457</v>
      </c>
      <c r="N419" s="74">
        <f>VII!H65*100</f>
        <v>58.843784977680457</v>
      </c>
      <c r="O419" s="74">
        <f>VII!I65*100</f>
        <v>57.766982389849041</v>
      </c>
      <c r="P419" s="74">
        <f>VII!J65*100</f>
        <v>56.690179802017624</v>
      </c>
      <c r="Q419" s="74">
        <f>VII!K65*100</f>
        <v>55.613377214186208</v>
      </c>
      <c r="R419" s="74">
        <f>VII!L65*100</f>
        <v>54.536574626354792</v>
      </c>
      <c r="S419" s="74">
        <f>VII!M65*100</f>
        <v>53.459772038523376</v>
      </c>
      <c r="T419" s="74">
        <f>VII!N65*100</f>
        <v>52.382969450691959</v>
      </c>
      <c r="U419" s="74">
        <f>VII!O65*100</f>
        <v>51.30616686286055</v>
      </c>
      <c r="V419" s="74">
        <f>VII!P65*100</f>
        <v>50.229364275029134</v>
      </c>
      <c r="W419" s="74">
        <f>VII!Q65*100</f>
        <v>49.152561687197718</v>
      </c>
      <c r="X419" s="74">
        <f>VII!R65*100</f>
        <v>48.075759099366302</v>
      </c>
      <c r="Y419" s="74">
        <f>VII!S65*100</f>
        <v>46.998956511534885</v>
      </c>
      <c r="Z419" s="74">
        <f>VII!T65*100</f>
        <v>45.922153923703469</v>
      </c>
      <c r="AA419" s="74">
        <f>VII!U65*100</f>
        <v>44.845351335872053</v>
      </c>
      <c r="AB419" s="74">
        <f>VII!V65*100</f>
        <v>43.768548748040637</v>
      </c>
      <c r="AC419" s="74">
        <f>VII!W65*100</f>
        <v>42.69174616020922</v>
      </c>
      <c r="AD419" s="74">
        <f>VII!X65*100</f>
        <v>41.614943572377804</v>
      </c>
      <c r="AE419" s="74">
        <f>VII!Y65*100</f>
        <v>40.538140984546388</v>
      </c>
      <c r="AF419" s="74">
        <f>VII!Z65*100</f>
        <v>39.461338396714972</v>
      </c>
      <c r="AG419" s="74">
        <f>VII!AA65*100</f>
        <v>38.384535808883555</v>
      </c>
      <c r="AH419" s="74">
        <f>VII!AB65*100</f>
        <v>37.307733221052139</v>
      </c>
      <c r="AI419" s="74">
        <f>VII!AC65*100</f>
        <v>36.230930633220723</v>
      </c>
      <c r="AJ419" s="74">
        <f>VII!AD65*100</f>
        <v>35.154128045389314</v>
      </c>
      <c r="AK419" s="74">
        <f>VII!AE65*100</f>
        <v>34.077325457557897</v>
      </c>
      <c r="AL419" s="74">
        <f>VII!AF65*100</f>
        <v>33.000522869726481</v>
      </c>
      <c r="AM419" s="74">
        <f>VII!AG65*100</f>
        <v>31.923720281895061</v>
      </c>
      <c r="AN419" s="74">
        <f>VII!AH65*100</f>
        <v>30.846917694063649</v>
      </c>
      <c r="AO419" s="74">
        <f>VII!AI65*100</f>
        <v>29.770115106232232</v>
      </c>
      <c r="AP419" s="74">
        <f>VII!AJ65*100</f>
        <v>28.693312518400816</v>
      </c>
      <c r="AQ419" s="74">
        <f>VII!AK65*100</f>
        <v>27.61650993056946</v>
      </c>
    </row>
    <row r="420" spans="1:43" x14ac:dyDescent="0.2">
      <c r="A420" s="70" t="s">
        <v>97</v>
      </c>
      <c r="B420" s="70" t="s">
        <v>110</v>
      </c>
      <c r="C420" s="70" t="s">
        <v>108</v>
      </c>
      <c r="D420" s="70" t="s">
        <v>82</v>
      </c>
      <c r="E420" s="70" t="s">
        <v>54</v>
      </c>
      <c r="F420" s="70" t="s">
        <v>100</v>
      </c>
      <c r="G420" s="71" t="str">
        <f>VII!B66</f>
        <v>%</v>
      </c>
      <c r="H420" s="70" t="s">
        <v>99</v>
      </c>
      <c r="I420" s="72">
        <v>7</v>
      </c>
      <c r="J420" s="74">
        <f>VII!D66*100</f>
        <v>0</v>
      </c>
      <c r="K420" s="74">
        <f>VII!E66*100</f>
        <v>0</v>
      </c>
      <c r="L420" s="74">
        <f>VII!F66*100</f>
        <v>0</v>
      </c>
      <c r="M420" s="74">
        <f>VII!G66*100</f>
        <v>0</v>
      </c>
      <c r="N420" s="74">
        <f>VII!H66*100</f>
        <v>0</v>
      </c>
      <c r="O420" s="74">
        <f>VII!I66*100</f>
        <v>0</v>
      </c>
      <c r="P420" s="74">
        <f>VII!J66*100</f>
        <v>0</v>
      </c>
      <c r="Q420" s="74">
        <f>VII!K66*100</f>
        <v>0</v>
      </c>
      <c r="R420" s="74">
        <f>VII!L66*100</f>
        <v>0</v>
      </c>
      <c r="S420" s="74">
        <f>VII!M66*100</f>
        <v>0</v>
      </c>
      <c r="T420" s="74">
        <f>VII!N66*100</f>
        <v>0</v>
      </c>
      <c r="U420" s="74">
        <f>VII!O66*100</f>
        <v>0</v>
      </c>
      <c r="V420" s="74">
        <f>VII!P66*100</f>
        <v>0</v>
      </c>
      <c r="W420" s="74">
        <f>VII!Q66*100</f>
        <v>0</v>
      </c>
      <c r="X420" s="74">
        <f>VII!R66*100</f>
        <v>0</v>
      </c>
      <c r="Y420" s="74">
        <f>VII!S66*100</f>
        <v>0</v>
      </c>
      <c r="Z420" s="74">
        <f>VII!T66*100</f>
        <v>0</v>
      </c>
      <c r="AA420" s="74">
        <f>VII!U66*100</f>
        <v>0</v>
      </c>
      <c r="AB420" s="74">
        <f>VII!V66*100</f>
        <v>0</v>
      </c>
      <c r="AC420" s="74">
        <f>VII!W66*100</f>
        <v>0</v>
      </c>
      <c r="AD420" s="74">
        <f>VII!X66*100</f>
        <v>0</v>
      </c>
      <c r="AE420" s="74">
        <f>VII!Y66*100</f>
        <v>0</v>
      </c>
      <c r="AF420" s="74">
        <f>VII!Z66*100</f>
        <v>0</v>
      </c>
      <c r="AG420" s="74">
        <f>VII!AA66*100</f>
        <v>0</v>
      </c>
      <c r="AH420" s="74">
        <f>VII!AB66*100</f>
        <v>0</v>
      </c>
      <c r="AI420" s="74">
        <f>VII!AC66*100</f>
        <v>0</v>
      </c>
      <c r="AJ420" s="74">
        <f>VII!AD66*100</f>
        <v>0</v>
      </c>
      <c r="AK420" s="74">
        <f>VII!AE66*100</f>
        <v>0</v>
      </c>
      <c r="AL420" s="74">
        <f>VII!AF66*100</f>
        <v>0</v>
      </c>
      <c r="AM420" s="74">
        <f>VII!AG66*100</f>
        <v>0</v>
      </c>
      <c r="AN420" s="74">
        <f>VII!AH66*100</f>
        <v>0</v>
      </c>
      <c r="AO420" s="74">
        <f>VII!AI66*100</f>
        <v>0</v>
      </c>
      <c r="AP420" s="74">
        <f>VII!AJ66*100</f>
        <v>0</v>
      </c>
      <c r="AQ420" s="74">
        <f>VII!AK66*100</f>
        <v>0</v>
      </c>
    </row>
    <row r="421" spans="1:43" x14ac:dyDescent="0.2">
      <c r="A421" s="70" t="s">
        <v>97</v>
      </c>
      <c r="B421" s="70" t="s">
        <v>110</v>
      </c>
      <c r="C421" s="70" t="s">
        <v>108</v>
      </c>
      <c r="D421" s="70" t="s">
        <v>82</v>
      </c>
      <c r="E421" s="70" t="s">
        <v>78</v>
      </c>
      <c r="F421" s="70" t="s">
        <v>100</v>
      </c>
      <c r="G421" s="71" t="str">
        <f>VII!B67</f>
        <v>%</v>
      </c>
      <c r="H421" s="70" t="s">
        <v>99</v>
      </c>
      <c r="I421" s="72">
        <v>7</v>
      </c>
      <c r="J421" s="74">
        <f>VII!D67*100</f>
        <v>0</v>
      </c>
      <c r="K421" s="74">
        <f>VII!E67*100</f>
        <v>0</v>
      </c>
      <c r="L421" s="74">
        <f>VII!F67*100</f>
        <v>0</v>
      </c>
      <c r="M421" s="74">
        <f>VII!G67*100</f>
        <v>0</v>
      </c>
      <c r="N421" s="74">
        <f>VII!H67*100</f>
        <v>0</v>
      </c>
      <c r="O421" s="74">
        <f>VII!I67*100</f>
        <v>0</v>
      </c>
      <c r="P421" s="74">
        <f>VII!J67*100</f>
        <v>0</v>
      </c>
      <c r="Q421" s="74">
        <f>VII!K67*100</f>
        <v>0</v>
      </c>
      <c r="R421" s="74">
        <f>VII!L67*100</f>
        <v>0</v>
      </c>
      <c r="S421" s="74">
        <f>VII!M67*100</f>
        <v>0</v>
      </c>
      <c r="T421" s="74">
        <f>VII!N67*100</f>
        <v>0</v>
      </c>
      <c r="U421" s="74">
        <f>VII!O67*100</f>
        <v>0</v>
      </c>
      <c r="V421" s="74">
        <f>VII!P67*100</f>
        <v>0</v>
      </c>
      <c r="W421" s="74">
        <f>VII!Q67*100</f>
        <v>0</v>
      </c>
      <c r="X421" s="74">
        <f>VII!R67*100</f>
        <v>0</v>
      </c>
      <c r="Y421" s="74">
        <f>VII!S67*100</f>
        <v>0</v>
      </c>
      <c r="Z421" s="74">
        <f>VII!T67*100</f>
        <v>0</v>
      </c>
      <c r="AA421" s="74">
        <f>VII!U67*100</f>
        <v>0</v>
      </c>
      <c r="AB421" s="74">
        <f>VII!V67*100</f>
        <v>0</v>
      </c>
      <c r="AC421" s="74">
        <f>VII!W67*100</f>
        <v>0</v>
      </c>
      <c r="AD421" s="74">
        <f>VII!X67*100</f>
        <v>0</v>
      </c>
      <c r="AE421" s="74">
        <f>VII!Y67*100</f>
        <v>0</v>
      </c>
      <c r="AF421" s="74">
        <f>VII!Z67*100</f>
        <v>0</v>
      </c>
      <c r="AG421" s="74">
        <f>VII!AA67*100</f>
        <v>0</v>
      </c>
      <c r="AH421" s="74">
        <f>VII!AB67*100</f>
        <v>0</v>
      </c>
      <c r="AI421" s="74">
        <f>VII!AC67*100</f>
        <v>0</v>
      </c>
      <c r="AJ421" s="74">
        <f>VII!AD67*100</f>
        <v>0</v>
      </c>
      <c r="AK421" s="74">
        <f>VII!AE67*100</f>
        <v>0</v>
      </c>
      <c r="AL421" s="74">
        <f>VII!AF67*100</f>
        <v>0</v>
      </c>
      <c r="AM421" s="74">
        <f>VII!AG67*100</f>
        <v>0</v>
      </c>
      <c r="AN421" s="74">
        <f>VII!AH67*100</f>
        <v>0</v>
      </c>
      <c r="AO421" s="74">
        <f>VII!AI67*100</f>
        <v>0</v>
      </c>
      <c r="AP421" s="74">
        <f>VII!AJ67*100</f>
        <v>0</v>
      </c>
      <c r="AQ421" s="74">
        <f>VII!AK67*100</f>
        <v>0</v>
      </c>
    </row>
    <row r="422" spans="1:43" x14ac:dyDescent="0.2">
      <c r="A422" s="70" t="s">
        <v>97</v>
      </c>
      <c r="B422" s="70" t="s">
        <v>110</v>
      </c>
      <c r="C422" s="70" t="s">
        <v>108</v>
      </c>
      <c r="D422" s="70" t="s">
        <v>82</v>
      </c>
      <c r="E422" s="70" t="s">
        <v>13</v>
      </c>
      <c r="F422" s="70" t="s">
        <v>100</v>
      </c>
      <c r="G422" s="71" t="str">
        <f>VII!B68</f>
        <v>%</v>
      </c>
      <c r="H422" s="70" t="s">
        <v>99</v>
      </c>
      <c r="I422" s="72">
        <v>7</v>
      </c>
      <c r="J422" s="74">
        <f>VII!D68*100</f>
        <v>0</v>
      </c>
      <c r="K422" s="74">
        <f>VII!E68*100</f>
        <v>0</v>
      </c>
      <c r="L422" s="74">
        <f>VII!F68*100</f>
        <v>0</v>
      </c>
      <c r="M422" s="74">
        <f>VII!G68*100</f>
        <v>0</v>
      </c>
      <c r="N422" s="74">
        <f>VII!H68*100</f>
        <v>0</v>
      </c>
      <c r="O422" s="74">
        <f>VII!I68*100</f>
        <v>0</v>
      </c>
      <c r="P422" s="74">
        <f>VII!J68*100</f>
        <v>0</v>
      </c>
      <c r="Q422" s="74">
        <f>VII!K68*100</f>
        <v>0</v>
      </c>
      <c r="R422" s="74">
        <f>VII!L68*100</f>
        <v>0</v>
      </c>
      <c r="S422" s="74">
        <f>VII!M68*100</f>
        <v>0</v>
      </c>
      <c r="T422" s="74">
        <f>VII!N68*100</f>
        <v>0</v>
      </c>
      <c r="U422" s="74">
        <f>VII!O68*100</f>
        <v>0</v>
      </c>
      <c r="V422" s="74">
        <f>VII!P68*100</f>
        <v>0</v>
      </c>
      <c r="W422" s="74">
        <f>VII!Q68*100</f>
        <v>0</v>
      </c>
      <c r="X422" s="74">
        <f>VII!R68*100</f>
        <v>0</v>
      </c>
      <c r="Y422" s="74">
        <f>VII!S68*100</f>
        <v>0</v>
      </c>
      <c r="Z422" s="74">
        <f>VII!T68*100</f>
        <v>0</v>
      </c>
      <c r="AA422" s="74">
        <f>VII!U68*100</f>
        <v>0</v>
      </c>
      <c r="AB422" s="74">
        <f>VII!V68*100</f>
        <v>0</v>
      </c>
      <c r="AC422" s="74">
        <f>VII!W68*100</f>
        <v>0</v>
      </c>
      <c r="AD422" s="74">
        <f>VII!X68*100</f>
        <v>0</v>
      </c>
      <c r="AE422" s="74">
        <f>VII!Y68*100</f>
        <v>0</v>
      </c>
      <c r="AF422" s="74">
        <f>VII!Z68*100</f>
        <v>0</v>
      </c>
      <c r="AG422" s="74">
        <f>VII!AA68*100</f>
        <v>0</v>
      </c>
      <c r="AH422" s="74">
        <f>VII!AB68*100</f>
        <v>0</v>
      </c>
      <c r="AI422" s="74">
        <f>VII!AC68*100</f>
        <v>0</v>
      </c>
      <c r="AJ422" s="74">
        <f>VII!AD68*100</f>
        <v>0</v>
      </c>
      <c r="AK422" s="74">
        <f>VII!AE68*100</f>
        <v>0</v>
      </c>
      <c r="AL422" s="74">
        <f>VII!AF68*100</f>
        <v>0</v>
      </c>
      <c r="AM422" s="74">
        <f>VII!AG68*100</f>
        <v>0</v>
      </c>
      <c r="AN422" s="74">
        <f>VII!AH68*100</f>
        <v>0</v>
      </c>
      <c r="AO422" s="74">
        <f>VII!AI68*100</f>
        <v>0</v>
      </c>
      <c r="AP422" s="74">
        <f>VII!AJ68*100</f>
        <v>0</v>
      </c>
      <c r="AQ422" s="74">
        <f>VII!AK68*100</f>
        <v>0</v>
      </c>
    </row>
    <row r="423" spans="1:43" x14ac:dyDescent="0.2">
      <c r="A423" s="70" t="s">
        <v>97</v>
      </c>
      <c r="B423" s="70" t="s">
        <v>110</v>
      </c>
      <c r="C423" s="70" t="s">
        <v>108</v>
      </c>
      <c r="D423" s="70" t="s">
        <v>82</v>
      </c>
      <c r="E423" s="70" t="s">
        <v>55</v>
      </c>
      <c r="F423" s="70" t="s">
        <v>100</v>
      </c>
      <c r="G423" s="71" t="str">
        <f>VII!B69</f>
        <v>%</v>
      </c>
      <c r="H423" s="70" t="s">
        <v>99</v>
      </c>
      <c r="I423" s="72">
        <v>7</v>
      </c>
      <c r="J423" s="74">
        <f>VII!D69*100</f>
        <v>0</v>
      </c>
      <c r="K423" s="74">
        <f>VII!E69*100</f>
        <v>0</v>
      </c>
      <c r="L423" s="74">
        <f>VII!F69*100</f>
        <v>0</v>
      </c>
      <c r="M423" s="74">
        <f>VII!G69*100</f>
        <v>0</v>
      </c>
      <c r="N423" s="74">
        <f>VII!H69*100</f>
        <v>0</v>
      </c>
      <c r="O423" s="74">
        <f>VII!I69*100</f>
        <v>0</v>
      </c>
      <c r="P423" s="74">
        <f>VII!J69*100</f>
        <v>0</v>
      </c>
      <c r="Q423" s="74">
        <f>VII!K69*100</f>
        <v>0</v>
      </c>
      <c r="R423" s="74">
        <f>VII!L69*100</f>
        <v>0</v>
      </c>
      <c r="S423" s="74">
        <f>VII!M69*100</f>
        <v>0</v>
      </c>
      <c r="T423" s="74">
        <f>VII!N69*100</f>
        <v>0</v>
      </c>
      <c r="U423" s="74">
        <f>VII!O69*100</f>
        <v>0</v>
      </c>
      <c r="V423" s="74">
        <f>VII!P69*100</f>
        <v>0</v>
      </c>
      <c r="W423" s="74">
        <f>VII!Q69*100</f>
        <v>0</v>
      </c>
      <c r="X423" s="74">
        <f>VII!R69*100</f>
        <v>0</v>
      </c>
      <c r="Y423" s="74">
        <f>VII!S69*100</f>
        <v>0</v>
      </c>
      <c r="Z423" s="74">
        <f>VII!T69*100</f>
        <v>0</v>
      </c>
      <c r="AA423" s="74">
        <f>VII!U69*100</f>
        <v>0</v>
      </c>
      <c r="AB423" s="74">
        <f>VII!V69*100</f>
        <v>0</v>
      </c>
      <c r="AC423" s="74">
        <f>VII!W69*100</f>
        <v>0</v>
      </c>
      <c r="AD423" s="74">
        <f>VII!X69*100</f>
        <v>0</v>
      </c>
      <c r="AE423" s="74">
        <f>VII!Y69*100</f>
        <v>0</v>
      </c>
      <c r="AF423" s="74">
        <f>VII!Z69*100</f>
        <v>0</v>
      </c>
      <c r="AG423" s="74">
        <f>VII!AA69*100</f>
        <v>0</v>
      </c>
      <c r="AH423" s="74">
        <f>VII!AB69*100</f>
        <v>0</v>
      </c>
      <c r="AI423" s="74">
        <f>VII!AC69*100</f>
        <v>0</v>
      </c>
      <c r="AJ423" s="74">
        <f>VII!AD69*100</f>
        <v>0</v>
      </c>
      <c r="AK423" s="74">
        <f>VII!AE69*100</f>
        <v>0</v>
      </c>
      <c r="AL423" s="74">
        <f>VII!AF69*100</f>
        <v>0</v>
      </c>
      <c r="AM423" s="74">
        <f>VII!AG69*100</f>
        <v>0</v>
      </c>
      <c r="AN423" s="74">
        <f>VII!AH69*100</f>
        <v>0</v>
      </c>
      <c r="AO423" s="74">
        <f>VII!AI69*100</f>
        <v>0</v>
      </c>
      <c r="AP423" s="74">
        <f>VII!AJ69*100</f>
        <v>0</v>
      </c>
      <c r="AQ423" s="74">
        <f>VII!AK69*100</f>
        <v>0</v>
      </c>
    </row>
    <row r="424" spans="1:43" x14ac:dyDescent="0.2">
      <c r="A424" s="70" t="s">
        <v>97</v>
      </c>
      <c r="B424" s="70" t="s">
        <v>110</v>
      </c>
      <c r="C424" s="70" t="s">
        <v>108</v>
      </c>
      <c r="D424" s="70" t="s">
        <v>82</v>
      </c>
      <c r="E424" s="70" t="s">
        <v>56</v>
      </c>
      <c r="F424" s="70" t="s">
        <v>100</v>
      </c>
      <c r="G424" s="71" t="str">
        <f>VII!B70</f>
        <v>%</v>
      </c>
      <c r="H424" s="70" t="s">
        <v>99</v>
      </c>
      <c r="I424" s="72">
        <v>7</v>
      </c>
      <c r="J424" s="74">
        <f>VII!D70*100</f>
        <v>0</v>
      </c>
      <c r="K424" s="74">
        <f>VII!E70*100</f>
        <v>0</v>
      </c>
      <c r="L424" s="74">
        <f>VII!F70*100</f>
        <v>0</v>
      </c>
      <c r="M424" s="74">
        <f>VII!G70*100</f>
        <v>0</v>
      </c>
      <c r="N424" s="74">
        <f>VII!H70*100</f>
        <v>0</v>
      </c>
      <c r="O424" s="74">
        <f>VII!I70*100</f>
        <v>0</v>
      </c>
      <c r="P424" s="74">
        <f>VII!J70*100</f>
        <v>0</v>
      </c>
      <c r="Q424" s="74">
        <f>VII!K70*100</f>
        <v>0</v>
      </c>
      <c r="R424" s="74">
        <f>VII!L70*100</f>
        <v>0</v>
      </c>
      <c r="S424" s="74">
        <f>VII!M70*100</f>
        <v>0</v>
      </c>
      <c r="T424" s="74">
        <f>VII!N70*100</f>
        <v>0</v>
      </c>
      <c r="U424" s="74">
        <f>VII!O70*100</f>
        <v>0</v>
      </c>
      <c r="V424" s="74">
        <f>VII!P70*100</f>
        <v>0</v>
      </c>
      <c r="W424" s="74">
        <f>VII!Q70*100</f>
        <v>0</v>
      </c>
      <c r="X424" s="74">
        <f>VII!R70*100</f>
        <v>0</v>
      </c>
      <c r="Y424" s="74">
        <f>VII!S70*100</f>
        <v>0</v>
      </c>
      <c r="Z424" s="74">
        <f>VII!T70*100</f>
        <v>0</v>
      </c>
      <c r="AA424" s="74">
        <f>VII!U70*100</f>
        <v>0</v>
      </c>
      <c r="AB424" s="74">
        <f>VII!V70*100</f>
        <v>0</v>
      </c>
      <c r="AC424" s="74">
        <f>VII!W70*100</f>
        <v>0</v>
      </c>
      <c r="AD424" s="74">
        <f>VII!X70*100</f>
        <v>0</v>
      </c>
      <c r="AE424" s="74">
        <f>VII!Y70*100</f>
        <v>0</v>
      </c>
      <c r="AF424" s="74">
        <f>VII!Z70*100</f>
        <v>0</v>
      </c>
      <c r="AG424" s="74">
        <f>VII!AA70*100</f>
        <v>0</v>
      </c>
      <c r="AH424" s="74">
        <f>VII!AB70*100</f>
        <v>0</v>
      </c>
      <c r="AI424" s="74">
        <f>VII!AC70*100</f>
        <v>0</v>
      </c>
      <c r="AJ424" s="74">
        <f>VII!AD70*100</f>
        <v>0</v>
      </c>
      <c r="AK424" s="74">
        <f>VII!AE70*100</f>
        <v>0</v>
      </c>
      <c r="AL424" s="74">
        <f>VII!AF70*100</f>
        <v>0</v>
      </c>
      <c r="AM424" s="74">
        <f>VII!AG70*100</f>
        <v>0</v>
      </c>
      <c r="AN424" s="74">
        <f>VII!AH70*100</f>
        <v>0</v>
      </c>
      <c r="AO424" s="74">
        <f>VII!AI70*100</f>
        <v>0</v>
      </c>
      <c r="AP424" s="74">
        <f>VII!AJ70*100</f>
        <v>0</v>
      </c>
      <c r="AQ424" s="74">
        <f>VII!AK70*100</f>
        <v>0</v>
      </c>
    </row>
    <row r="425" spans="1:43" x14ac:dyDescent="0.2">
      <c r="A425" s="70" t="s">
        <v>97</v>
      </c>
      <c r="B425" s="70" t="s">
        <v>110</v>
      </c>
      <c r="C425" s="70" t="s">
        <v>108</v>
      </c>
      <c r="D425" s="70" t="s">
        <v>82</v>
      </c>
      <c r="E425" s="70" t="s">
        <v>14</v>
      </c>
      <c r="F425" s="70" t="s">
        <v>100</v>
      </c>
      <c r="G425" s="71" t="str">
        <f>VII!B71</f>
        <v>%</v>
      </c>
      <c r="H425" s="70" t="s">
        <v>99</v>
      </c>
      <c r="I425" s="72">
        <v>7</v>
      </c>
      <c r="J425" s="74">
        <f>VII!D71*100</f>
        <v>0</v>
      </c>
      <c r="K425" s="74">
        <f>VII!E71*100</f>
        <v>0</v>
      </c>
      <c r="L425" s="74">
        <f>VII!F71*100</f>
        <v>0</v>
      </c>
      <c r="M425" s="74">
        <f>VII!G71*100</f>
        <v>0</v>
      </c>
      <c r="N425" s="74">
        <f>VII!H71*100</f>
        <v>0</v>
      </c>
      <c r="O425" s="74">
        <f>VII!I71*100</f>
        <v>0</v>
      </c>
      <c r="P425" s="74">
        <f>VII!J71*100</f>
        <v>9.9999999999999907E-6</v>
      </c>
      <c r="Q425" s="74">
        <f>VII!K71*100</f>
        <v>6.6241783912806011E-5</v>
      </c>
      <c r="R425" s="74">
        <f>VII!L71*100</f>
        <v>4.3879600562251735E-4</v>
      </c>
      <c r="S425" s="74">
        <f>VII!M71*100</f>
        <v>2.9065929224896883E-3</v>
      </c>
      <c r="T425" s="74">
        <f>VII!N71*100</f>
        <v>1.925065391366327E-2</v>
      </c>
      <c r="U425" s="74">
        <f>VII!O71*100</f>
        <v>0.1273819220254718</v>
      </c>
      <c r="V425" s="74">
        <f>VII!P71*100</f>
        <v>0.83779889832906673</v>
      </c>
      <c r="W425" s="74">
        <f>VII!Q71*100</f>
        <v>5.2999999999999963</v>
      </c>
      <c r="X425" s="74">
        <f>VII!R71*100</f>
        <v>5.5542399509892402</v>
      </c>
      <c r="Y425" s="74">
        <f>VII!S71*100</f>
        <v>5.8199262290142393</v>
      </c>
      <c r="Z425" s="74">
        <f>VII!T71*100</f>
        <v>6.0975010639593004</v>
      </c>
      <c r="AA425" s="74">
        <f>VII!U71*100</f>
        <v>6.3874166578128149</v>
      </c>
      <c r="AB425" s="74">
        <f>VII!V71*100</f>
        <v>6.6901346747900226</v>
      </c>
      <c r="AC425" s="74">
        <f>VII!W71*100</f>
        <v>7.0061256381072914</v>
      </c>
      <c r="AD425" s="74">
        <f>VII!X71*100</f>
        <v>7.3358682264357027</v>
      </c>
      <c r="AE425" s="74">
        <f>VII!Y71*100</f>
        <v>7.6798484629974588</v>
      </c>
      <c r="AF425" s="74">
        <f>VII!Z71*100</f>
        <v>8.0385587902734681</v>
      </c>
      <c r="AG425" s="74">
        <f>VII!AA71*100</f>
        <v>8.4124970233759395</v>
      </c>
      <c r="AH425" s="74">
        <f>VII!AB71*100</f>
        <v>8.8021651753181036</v>
      </c>
      <c r="AI425" s="74">
        <f>VII!AC71*100</f>
        <v>9.2080681476971744</v>
      </c>
      <c r="AJ425" s="74">
        <f>VII!AD71*100</f>
        <v>9.6307122807095489</v>
      </c>
      <c r="AK425" s="74">
        <f>VII!AE71*100</f>
        <v>10.070603756952732</v>
      </c>
      <c r="AL425" s="74">
        <f>VII!AF71*100</f>
        <v>10.528246854149909</v>
      </c>
      <c r="AM425" s="74">
        <f>VII!AG71*100</f>
        <v>11.004142042773479</v>
      </c>
      <c r="AN425" s="74">
        <f>VII!AH71*100</f>
        <v>11.498783925556323</v>
      </c>
      <c r="AO425" s="74">
        <f>VII!AI71*100</f>
        <v>12.012659017074631</v>
      </c>
      <c r="AP425" s="74">
        <f>VII!AJ71*100</f>
        <v>12.54624336297416</v>
      </c>
      <c r="AQ425" s="74">
        <f>VII!AK71*100</f>
        <v>13.099999999999998</v>
      </c>
    </row>
    <row r="426" spans="1:43" x14ac:dyDescent="0.2">
      <c r="A426" s="70" t="s">
        <v>97</v>
      </c>
      <c r="B426" s="70" t="s">
        <v>110</v>
      </c>
      <c r="C426" s="70" t="s">
        <v>108</v>
      </c>
      <c r="D426" s="70" t="s">
        <v>82</v>
      </c>
      <c r="E426" s="70" t="s">
        <v>79</v>
      </c>
      <c r="F426" s="70" t="s">
        <v>100</v>
      </c>
      <c r="G426" s="71" t="str">
        <f>VII!B72</f>
        <v>%</v>
      </c>
      <c r="H426" s="70" t="s">
        <v>99</v>
      </c>
      <c r="I426" s="72">
        <v>7</v>
      </c>
      <c r="J426" s="74">
        <f>VII!D72*100</f>
        <v>0</v>
      </c>
      <c r="K426" s="74">
        <f>VII!E72*100</f>
        <v>0</v>
      </c>
      <c r="L426" s="74">
        <f>VII!F72*100</f>
        <v>0</v>
      </c>
      <c r="M426" s="74">
        <f>VII!G72*100</f>
        <v>0</v>
      </c>
      <c r="N426" s="74">
        <f>VII!H72*100</f>
        <v>0</v>
      </c>
      <c r="O426" s="74">
        <f>VII!I72*100</f>
        <v>0</v>
      </c>
      <c r="P426" s="74">
        <f>VII!J72*100</f>
        <v>0</v>
      </c>
      <c r="Q426" s="74">
        <f>VII!K72*100</f>
        <v>0</v>
      </c>
      <c r="R426" s="74">
        <f>VII!L72*100</f>
        <v>0</v>
      </c>
      <c r="S426" s="74">
        <f>VII!M72*100</f>
        <v>0</v>
      </c>
      <c r="T426" s="74">
        <f>VII!N72*100</f>
        <v>0</v>
      </c>
      <c r="U426" s="74">
        <f>VII!O72*100</f>
        <v>0</v>
      </c>
      <c r="V426" s="74">
        <f>VII!P72*100</f>
        <v>9.9999999999999907E-6</v>
      </c>
      <c r="W426" s="74">
        <f>VII!Q72*100</f>
        <v>2.0000000000000004</v>
      </c>
      <c r="X426" s="74">
        <f>VII!R72*100</f>
        <v>2.1657319666885626</v>
      </c>
      <c r="Y426" s="74">
        <f>VII!S72*100</f>
        <v>2.3448688700945874</v>
      </c>
      <c r="Z426" s="74">
        <f>VII!T72*100</f>
        <v>2.5384384977203913</v>
      </c>
      <c r="AA426" s="74">
        <f>VII!U72*100</f>
        <v>2.7475377786880184</v>
      </c>
      <c r="AB426" s="74">
        <f>VII!V72*100</f>
        <v>2.9733357634829227</v>
      </c>
      <c r="AC426" s="74">
        <f>VII!W72*100</f>
        <v>3.2170764218298404</v>
      </c>
      <c r="AD426" s="74">
        <f>VII!X72*100</f>
        <v>3.4800811850193569</v>
      </c>
      <c r="AE426" s="74">
        <f>VII!Y72*100</f>
        <v>3.7637511468653218</v>
      </c>
      <c r="AF426" s="74">
        <f>VII!Z72*100</f>
        <v>4.0695688242412587</v>
      </c>
      <c r="AG426" s="74">
        <f>VII!AA72*100</f>
        <v>4.399099363905294</v>
      </c>
      <c r="AH426" s="74">
        <f>VII!AB72*100</f>
        <v>4.7539910672315031</v>
      </c>
      <c r="AI426" s="74">
        <f>VII!AC72*100</f>
        <v>5.1359750887593645</v>
      </c>
      <c r="AJ426" s="74">
        <f>VII!AD72*100</f>
        <v>5.5468641484930163</v>
      </c>
      <c r="AK426" s="74">
        <f>VII!AE72*100</f>
        <v>5.9885500820928312</v>
      </c>
      <c r="AL426" s="74">
        <f>VII!AF72*100</f>
        <v>6.4630000381117076</v>
      </c>
      <c r="AM426" s="74">
        <f>VII!AG72*100</f>
        <v>6.9722511180103792</v>
      </c>
      <c r="AN426" s="74">
        <f>VII!AH72*100</f>
        <v>7.5184032437948387</v>
      </c>
      <c r="AO426" s="74">
        <f>VII!AI72*100</f>
        <v>8.1036100309042087</v>
      </c>
      <c r="AP426" s="74">
        <f>VII!AJ72*100</f>
        <v>8.7300674417890392</v>
      </c>
      <c r="AQ426" s="74">
        <f>VII!AK72*100</f>
        <v>9.3999999999999968</v>
      </c>
    </row>
    <row r="427" spans="1:43" x14ac:dyDescent="0.2">
      <c r="A427" s="70" t="s">
        <v>97</v>
      </c>
      <c r="B427" s="70" t="s">
        <v>110</v>
      </c>
      <c r="C427" s="70" t="s">
        <v>108</v>
      </c>
      <c r="D427" s="70" t="s">
        <v>83</v>
      </c>
      <c r="E427" s="70" t="s">
        <v>12</v>
      </c>
      <c r="F427" s="70" t="s">
        <v>100</v>
      </c>
      <c r="G427" s="71" t="str">
        <f>VII!B75</f>
        <v>%</v>
      </c>
      <c r="H427" s="70" t="s">
        <v>99</v>
      </c>
      <c r="I427" s="72">
        <v>7</v>
      </c>
      <c r="J427" s="74">
        <f>VII!D75*100</f>
        <v>100</v>
      </c>
      <c r="K427" s="74">
        <f>VII!E75*100</f>
        <v>100</v>
      </c>
      <c r="L427" s="74">
        <f>VII!F75*100</f>
        <v>100</v>
      </c>
      <c r="M427" s="74">
        <f>VII!G75*100</f>
        <v>100</v>
      </c>
      <c r="N427" s="74">
        <f>VII!H75*100</f>
        <v>100</v>
      </c>
      <c r="O427" s="74">
        <f>VII!I75*100</f>
        <v>100</v>
      </c>
      <c r="P427" s="74">
        <f>VII!J75*100</f>
        <v>100</v>
      </c>
      <c r="Q427" s="74">
        <f>VII!K75*100</f>
        <v>100</v>
      </c>
      <c r="R427" s="74">
        <f>VII!L75*100</f>
        <v>100</v>
      </c>
      <c r="S427" s="74">
        <f>VII!M75*100</f>
        <v>100</v>
      </c>
      <c r="T427" s="74">
        <f>VII!N75*100</f>
        <v>100</v>
      </c>
      <c r="U427" s="74">
        <f>VII!O75*100</f>
        <v>100</v>
      </c>
      <c r="V427" s="74">
        <f>VII!P75*100</f>
        <v>100</v>
      </c>
      <c r="W427" s="74">
        <f>VII!Q75*100</f>
        <v>100</v>
      </c>
      <c r="X427" s="74">
        <f>VII!R75*100</f>
        <v>100</v>
      </c>
      <c r="Y427" s="74">
        <f>VII!S75*100</f>
        <v>100</v>
      </c>
      <c r="Z427" s="74">
        <f>VII!T75*100</f>
        <v>100</v>
      </c>
      <c r="AA427" s="74">
        <f>VII!U75*100</f>
        <v>100</v>
      </c>
      <c r="AB427" s="74">
        <f>VII!V75*100</f>
        <v>100</v>
      </c>
      <c r="AC427" s="74">
        <f>VII!W75*100</f>
        <v>100</v>
      </c>
      <c r="AD427" s="74">
        <f>VII!X75*100</f>
        <v>100</v>
      </c>
      <c r="AE427" s="74">
        <f>VII!Y75*100</f>
        <v>100</v>
      </c>
      <c r="AF427" s="74">
        <f>VII!Z75*100</f>
        <v>100</v>
      </c>
      <c r="AG427" s="74">
        <f>VII!AA75*100</f>
        <v>100</v>
      </c>
      <c r="AH427" s="74">
        <f>VII!AB75*100</f>
        <v>100</v>
      </c>
      <c r="AI427" s="74">
        <f>VII!AC75*100</f>
        <v>100</v>
      </c>
      <c r="AJ427" s="74">
        <f>VII!AD75*100</f>
        <v>100</v>
      </c>
      <c r="AK427" s="74">
        <f>VII!AE75*100</f>
        <v>100</v>
      </c>
      <c r="AL427" s="74">
        <f>VII!AF75*100</f>
        <v>100</v>
      </c>
      <c r="AM427" s="74">
        <f>VII!AG75*100</f>
        <v>100</v>
      </c>
      <c r="AN427" s="74">
        <f>VII!AH75*100</f>
        <v>100</v>
      </c>
      <c r="AO427" s="74">
        <f>VII!AI75*100</f>
        <v>100</v>
      </c>
      <c r="AP427" s="74">
        <f>VII!AJ75*100</f>
        <v>100</v>
      </c>
      <c r="AQ427" s="74">
        <f>VII!AK75*100</f>
        <v>100</v>
      </c>
    </row>
    <row r="428" spans="1:43" x14ac:dyDescent="0.2">
      <c r="A428" s="70" t="s">
        <v>97</v>
      </c>
      <c r="B428" s="70" t="s">
        <v>110</v>
      </c>
      <c r="C428" s="70" t="s">
        <v>108</v>
      </c>
      <c r="D428" s="70" t="s">
        <v>16</v>
      </c>
      <c r="E428" s="70"/>
      <c r="F428" s="70" t="s">
        <v>101</v>
      </c>
      <c r="G428" s="71" t="str">
        <f>VII!B83</f>
        <v>Mcal/Ton</v>
      </c>
      <c r="H428" s="70" t="s">
        <v>102</v>
      </c>
      <c r="I428" s="72">
        <v>7</v>
      </c>
      <c r="J428" s="74">
        <f>VII!D83</f>
        <v>70.582504074321506</v>
      </c>
      <c r="K428" s="74">
        <f>VII!E83</f>
        <v>70.582504074321506</v>
      </c>
      <c r="L428" s="74">
        <f>VII!F83</f>
        <v>70.582504074321506</v>
      </c>
      <c r="M428" s="74">
        <f>VII!G83</f>
        <v>70.582504074321506</v>
      </c>
      <c r="N428" s="74">
        <f>VII!H83</f>
        <v>70.582504074321506</v>
      </c>
      <c r="O428" s="74">
        <f>VII!I83</f>
        <v>70.582504074321506</v>
      </c>
      <c r="P428" s="74">
        <f>VII!J83</f>
        <v>70.582504074321506</v>
      </c>
      <c r="Q428" s="74">
        <f>VII!K83</f>
        <v>69.630346094358899</v>
      </c>
      <c r="R428" s="74">
        <f>VII!L83</f>
        <v>68.691032725545995</v>
      </c>
      <c r="S428" s="74">
        <f>VII!M83</f>
        <v>67.764390694078358</v>
      </c>
      <c r="T428" s="74">
        <f>VII!N83</f>
        <v>66.850249063615223</v>
      </c>
      <c r="U428" s="74">
        <f>VII!O83</f>
        <v>65.948439203747043</v>
      </c>
      <c r="V428" s="74">
        <f>VII!P83</f>
        <v>65.058794758888482</v>
      </c>
      <c r="W428" s="74">
        <f>VII!Q83</f>
        <v>64.18115161759107</v>
      </c>
      <c r="X428" s="74">
        <f>VII!R83</f>
        <v>63.725465441106167</v>
      </c>
      <c r="Y428" s="74">
        <f>VII!S83</f>
        <v>63.273014636474301</v>
      </c>
      <c r="Z428" s="74">
        <f>VII!T83</f>
        <v>62.823776232555325</v>
      </c>
      <c r="AA428" s="74">
        <f>VII!U83</f>
        <v>62.377727421304179</v>
      </c>
      <c r="AB428" s="74">
        <f>VII!V83</f>
        <v>61.934845556612913</v>
      </c>
      <c r="AC428" s="74">
        <f>VII!W83</f>
        <v>61.495108153160956</v>
      </c>
      <c r="AD428" s="74">
        <f>VII!X83</f>
        <v>61.058492885273502</v>
      </c>
      <c r="AE428" s="74">
        <f>VII!Y83</f>
        <v>60.624977585788052</v>
      </c>
      <c r="AF428" s="74">
        <f>VII!Z83</f>
        <v>60.194540244928952</v>
      </c>
      <c r="AG428" s="74">
        <f>VII!AA83</f>
        <v>59.767159009189946</v>
      </c>
      <c r="AH428" s="74">
        <f>VII!AB83</f>
        <v>59.342812180224691</v>
      </c>
      <c r="AI428" s="74">
        <f>VII!AC83</f>
        <v>58.92147821374509</v>
      </c>
      <c r="AJ428" s="74">
        <f>VII!AD83</f>
        <v>58.503135718427494</v>
      </c>
      <c r="AK428" s="74">
        <f>VII!AE83</f>
        <v>58.087763454826657</v>
      </c>
      <c r="AL428" s="74">
        <f>VII!AF83</f>
        <v>57.840309582509107</v>
      </c>
      <c r="AM428" s="74">
        <f>VII!AG83</f>
        <v>57.593909863687628</v>
      </c>
      <c r="AN428" s="74">
        <f>VII!AH83</f>
        <v>57.348559807668323</v>
      </c>
      <c r="AO428" s="74">
        <f>VII!AI83</f>
        <v>57.104254942887664</v>
      </c>
      <c r="AP428" s="74">
        <f>VII!AJ83</f>
        <v>56.860990816830977</v>
      </c>
      <c r="AQ428" s="74">
        <f>VII!AK83</f>
        <v>56.618762995951286</v>
      </c>
    </row>
    <row r="429" spans="1:43" x14ac:dyDescent="0.2">
      <c r="A429" s="70" t="s">
        <v>97</v>
      </c>
      <c r="B429" s="70" t="s">
        <v>110</v>
      </c>
      <c r="C429" s="70" t="s">
        <v>108</v>
      </c>
      <c r="D429" s="70" t="s">
        <v>82</v>
      </c>
      <c r="E429" s="70"/>
      <c r="F429" s="70" t="s">
        <v>101</v>
      </c>
      <c r="G429" s="71" t="str">
        <f>VII!B84</f>
        <v>Mcal/Ton</v>
      </c>
      <c r="H429" s="70" t="s">
        <v>102</v>
      </c>
      <c r="I429" s="72">
        <v>7</v>
      </c>
      <c r="J429" s="74">
        <f>VII!D84</f>
        <v>2.3750964299944259</v>
      </c>
      <c r="K429" s="74">
        <f>VII!E84</f>
        <v>2.3750964299944259</v>
      </c>
      <c r="L429" s="74">
        <f>VII!F84</f>
        <v>2.3750964299944259</v>
      </c>
      <c r="M429" s="74">
        <f>VII!G84</f>
        <v>2.3750964299944259</v>
      </c>
      <c r="N429" s="74">
        <f>VII!H84</f>
        <v>2.3750964299944259</v>
      </c>
      <c r="O429" s="74">
        <f>VII!I84</f>
        <v>2.3750964299944259</v>
      </c>
      <c r="P429" s="74">
        <f>VII!J84</f>
        <v>2.3750964299944259</v>
      </c>
      <c r="Q429" s="74">
        <f>VII!K84</f>
        <v>2.3430563791538006</v>
      </c>
      <c r="R429" s="74">
        <f>VII!L84</f>
        <v>2.3114485485990155</v>
      </c>
      <c r="S429" s="74">
        <f>VII!M84</f>
        <v>2.2802671076784145</v>
      </c>
      <c r="T429" s="74">
        <f>VII!N84</f>
        <v>2.2495063043958323</v>
      </c>
      <c r="U429" s="74">
        <f>VII!O84</f>
        <v>2.2191604643495322</v>
      </c>
      <c r="V429" s="74">
        <f>VII!P84</f>
        <v>2.1892239896854564</v>
      </c>
      <c r="W429" s="74">
        <f>VII!Q84</f>
        <v>2.1596913580645993</v>
      </c>
      <c r="X429" s="74">
        <f>VII!R84</f>
        <v>2.1443575494223404</v>
      </c>
      <c r="Y429" s="74">
        <f>VII!S84</f>
        <v>2.1291326108214417</v>
      </c>
      <c r="Z429" s="74">
        <f>VII!T84</f>
        <v>2.1140157692846091</v>
      </c>
      <c r="AA429" s="74">
        <f>VII!U84</f>
        <v>2.0990062573226878</v>
      </c>
      <c r="AB429" s="74">
        <f>VII!V84</f>
        <v>2.0841033128956963</v>
      </c>
      <c r="AC429" s="74">
        <f>VII!W84</f>
        <v>2.0693061793741365</v>
      </c>
      <c r="AD429" s="74">
        <f>VII!X84</f>
        <v>2.0546141055005798</v>
      </c>
      <c r="AE429" s="74">
        <f>VII!Y84</f>
        <v>2.0400263453515253</v>
      </c>
      <c r="AF429" s="74">
        <f>VII!Z84</f>
        <v>2.0255421582995292</v>
      </c>
      <c r="AG429" s="74">
        <f>VII!AA84</f>
        <v>2.0111608089756023</v>
      </c>
      <c r="AH429" s="74">
        <f>VII!AB84</f>
        <v>1.9968815672318754</v>
      </c>
      <c r="AI429" s="74">
        <f>VII!AC84</f>
        <v>1.9827037081045289</v>
      </c>
      <c r="AJ429" s="74">
        <f>VII!AD84</f>
        <v>1.9686265117769866</v>
      </c>
      <c r="AK429" s="74">
        <f>VII!AE84</f>
        <v>1.9546492635433697</v>
      </c>
      <c r="AL429" s="74">
        <f>VII!AF84</f>
        <v>1.9463224576806752</v>
      </c>
      <c r="AM429" s="74">
        <f>VII!AG84</f>
        <v>1.9380311240109558</v>
      </c>
      <c r="AN429" s="74">
        <f>VII!AH84</f>
        <v>1.9297751114226693</v>
      </c>
      <c r="AO429" s="74">
        <f>VII!AI84</f>
        <v>1.921554269448009</v>
      </c>
      <c r="AP429" s="74">
        <f>VII!AJ84</f>
        <v>1.9133684482601607</v>
      </c>
      <c r="AQ429" s="74">
        <f>VII!AK84</f>
        <v>1.9052174986705728</v>
      </c>
    </row>
    <row r="430" spans="1:43" x14ac:dyDescent="0.2">
      <c r="A430" s="70" t="s">
        <v>97</v>
      </c>
      <c r="B430" s="70" t="s">
        <v>110</v>
      </c>
      <c r="C430" s="70" t="s">
        <v>108</v>
      </c>
      <c r="D430" s="70" t="s">
        <v>83</v>
      </c>
      <c r="E430" s="70"/>
      <c r="F430" s="70" t="s">
        <v>101</v>
      </c>
      <c r="G430" s="71" t="str">
        <f>VII!B85</f>
        <v>Mcal/Ton</v>
      </c>
      <c r="H430" s="70" t="s">
        <v>102</v>
      </c>
      <c r="I430" s="72">
        <v>7</v>
      </c>
      <c r="J430" s="74">
        <f>VII!D85</f>
        <v>0.87587247639429555</v>
      </c>
      <c r="K430" s="74">
        <f>VII!E85</f>
        <v>0.87587247639429555</v>
      </c>
      <c r="L430" s="74">
        <f>VII!F85</f>
        <v>0.87587247639429555</v>
      </c>
      <c r="M430" s="74">
        <f>VII!G85</f>
        <v>0.87587247639429555</v>
      </c>
      <c r="N430" s="74">
        <f>VII!H85</f>
        <v>0.87587247639429555</v>
      </c>
      <c r="O430" s="74">
        <f>VII!I85</f>
        <v>0.87587247639429555</v>
      </c>
      <c r="P430" s="74">
        <f>VII!J85</f>
        <v>0.87587247639429555</v>
      </c>
      <c r="Q430" s="74">
        <f>VII!K85</f>
        <v>0.8640569566877363</v>
      </c>
      <c r="R430" s="74">
        <f>VII!L85</f>
        <v>0.85240082834201858</v>
      </c>
      <c r="S430" s="74">
        <f>VII!M85</f>
        <v>0.84090194116768457</v>
      </c>
      <c r="T430" s="74">
        <f>VII!N85</f>
        <v>0.82955817398133236</v>
      </c>
      <c r="U430" s="74">
        <f>VII!O85</f>
        <v>0.81836743421432412</v>
      </c>
      <c r="V430" s="74">
        <f>VII!P85</f>
        <v>0.80732765752677282</v>
      </c>
      <c r="W430" s="74">
        <f>VII!Q85</f>
        <v>0.7964368074267365</v>
      </c>
      <c r="X430" s="74">
        <f>VII!R85</f>
        <v>0.79078210609400668</v>
      </c>
      <c r="Y430" s="74">
        <f>VII!S85</f>
        <v>0.78516755314073916</v>
      </c>
      <c r="Z430" s="74">
        <f>VII!T85</f>
        <v>0.77959286351343982</v>
      </c>
      <c r="AA430" s="74">
        <f>VII!U85</f>
        <v>0.77405775418249434</v>
      </c>
      <c r="AB430" s="74">
        <f>VII!V85</f>
        <v>0.76856194412779855</v>
      </c>
      <c r="AC430" s="74">
        <f>VII!W85</f>
        <v>0.76310515432449111</v>
      </c>
      <c r="AD430" s="74">
        <f>VII!X85</f>
        <v>0.75768710772878722</v>
      </c>
      <c r="AE430" s="74">
        <f>VII!Y85</f>
        <v>0.75230752926391276</v>
      </c>
      <c r="AF430" s="74">
        <f>VII!Z85</f>
        <v>0.74696614580613885</v>
      </c>
      <c r="AG430" s="74">
        <f>VII!AA85</f>
        <v>0.74166268617091524</v>
      </c>
      <c r="AH430" s="74">
        <f>VII!AB85</f>
        <v>0.73639688109910162</v>
      </c>
      <c r="AI430" s="74">
        <f>VII!AC85</f>
        <v>0.73116846324329787</v>
      </c>
      <c r="AJ430" s="74">
        <f>VII!AD85</f>
        <v>0.72597716715427041</v>
      </c>
      <c r="AK430" s="74">
        <f>VII!AE85</f>
        <v>0.72082272926747504</v>
      </c>
      <c r="AL430" s="74">
        <f>VII!AF85</f>
        <v>0.71775202444079567</v>
      </c>
      <c r="AM430" s="74">
        <f>VII!AG85</f>
        <v>0.71469440081667801</v>
      </c>
      <c r="AN430" s="74">
        <f>VII!AH85</f>
        <v>0.71164980266919908</v>
      </c>
      <c r="AO430" s="74">
        <f>VII!AI85</f>
        <v>0.70861817450982834</v>
      </c>
      <c r="AP430" s="74">
        <f>VII!AJ85</f>
        <v>0.70559946108641658</v>
      </c>
      <c r="AQ430" s="74">
        <f>VII!AK85</f>
        <v>0.70259360738218857</v>
      </c>
    </row>
    <row r="431" spans="1:43" x14ac:dyDescent="0.2">
      <c r="A431" s="70" t="s">
        <v>97</v>
      </c>
      <c r="B431" s="70" t="s">
        <v>110</v>
      </c>
      <c r="C431" s="70" t="s">
        <v>108</v>
      </c>
      <c r="D431" s="70" t="s">
        <v>16</v>
      </c>
      <c r="E431" s="70" t="s">
        <v>7</v>
      </c>
      <c r="F431" s="70" t="s">
        <v>103</v>
      </c>
      <c r="G431" s="71" t="str">
        <f>VII!B90</f>
        <v>%</v>
      </c>
      <c r="H431" s="70" t="s">
        <v>102</v>
      </c>
      <c r="I431" s="72">
        <v>7</v>
      </c>
      <c r="J431" s="74">
        <f>VII!D90*100</f>
        <v>1.4188388261171943</v>
      </c>
      <c r="K431" s="74">
        <f>VII!E90*100</f>
        <v>1.4141628803448218</v>
      </c>
      <c r="L431" s="74">
        <f>VII!F90*100</f>
        <v>1.4095176535636362</v>
      </c>
      <c r="M431" s="74">
        <f>VII!G90*100</f>
        <v>1.4049028440485212</v>
      </c>
      <c r="N431" s="74">
        <f>VII!H90*100</f>
        <v>1.4003181540128986</v>
      </c>
      <c r="O431" s="74">
        <f>VII!I90*100</f>
        <v>1.3957632895446748</v>
      </c>
      <c r="P431" s="74">
        <f>VII!J90*100</f>
        <v>1.3912379605434306</v>
      </c>
      <c r="Q431" s="74">
        <f>VII!K90*100</f>
        <v>1.3867418806588303</v>
      </c>
      <c r="R431" s="74">
        <f>VII!L90*100</f>
        <v>1.3822747672302209</v>
      </c>
      <c r="S431" s="74">
        <f>VII!M90*100</f>
        <v>1.377836341227396</v>
      </c>
      <c r="T431" s="74">
        <f>VII!N90*100</f>
        <v>1.3734263271924945</v>
      </c>
      <c r="U431" s="74">
        <f>VII!O90*100</f>
        <v>1.3690444531830146</v>
      </c>
      <c r="V431" s="74">
        <f>VII!P90*100</f>
        <v>1.3646904507159134</v>
      </c>
      <c r="W431" s="74">
        <f>VII!Q90*100</f>
        <v>1.3603640547127716</v>
      </c>
      <c r="X431" s="74">
        <f>VII!R90*100</f>
        <v>1.3603640547127716</v>
      </c>
      <c r="Y431" s="74">
        <f>VII!S90*100</f>
        <v>1.3603640547127716</v>
      </c>
      <c r="Z431" s="74">
        <f>VII!T90*100</f>
        <v>1.3603640547127716</v>
      </c>
      <c r="AA431" s="74">
        <f>VII!U90*100</f>
        <v>1.3603640547127716</v>
      </c>
      <c r="AB431" s="74">
        <f>VII!V90*100</f>
        <v>1.3603640547127716</v>
      </c>
      <c r="AC431" s="74">
        <f>VII!W90*100</f>
        <v>1.3594288153461536</v>
      </c>
      <c r="AD431" s="74">
        <f>VII!X90*100</f>
        <v>1.3584948610351832</v>
      </c>
      <c r="AE431" s="74">
        <f>VII!Y90*100</f>
        <v>1.3575621891331033</v>
      </c>
      <c r="AF431" s="74">
        <f>VII!Z90*100</f>
        <v>1.3566307970004201</v>
      </c>
      <c r="AG431" s="74">
        <f>VII!AA90*100</f>
        <v>1.3557006820048791</v>
      </c>
      <c r="AH431" s="74">
        <f>VII!AB90*100</f>
        <v>1.3505235906830984</v>
      </c>
      <c r="AI431" s="74">
        <f>VII!AC90*100</f>
        <v>1.3453858890480028</v>
      </c>
      <c r="AJ431" s="74">
        <f>VII!AD90*100</f>
        <v>1.3402871292610545</v>
      </c>
      <c r="AK431" s="74">
        <f>VII!AE90*100</f>
        <v>1.3352268702469769</v>
      </c>
      <c r="AL431" s="74">
        <f>VII!AF90*100</f>
        <v>1.3302046775665639</v>
      </c>
      <c r="AM431" s="74">
        <f>VII!AG90*100</f>
        <v>1.3252201232923533</v>
      </c>
      <c r="AN431" s="74">
        <f>VII!AH90*100</f>
        <v>1.3202727858870598</v>
      </c>
      <c r="AO431" s="74">
        <f>VII!AI90*100</f>
        <v>1.3153622500847613</v>
      </c>
      <c r="AP431" s="74">
        <f>VII!AJ90*100</f>
        <v>1.3104881067746879</v>
      </c>
      <c r="AQ431" s="74">
        <f>VII!AK90*100</f>
        <v>1.3056499528876071</v>
      </c>
    </row>
    <row r="432" spans="1:43" x14ac:dyDescent="0.2">
      <c r="A432" s="70" t="s">
        <v>97</v>
      </c>
      <c r="B432" s="70" t="s">
        <v>110</v>
      </c>
      <c r="C432" s="70" t="s">
        <v>108</v>
      </c>
      <c r="D432" s="70" t="s">
        <v>16</v>
      </c>
      <c r="E432" s="70" t="s">
        <v>11</v>
      </c>
      <c r="F432" s="70" t="s">
        <v>103</v>
      </c>
      <c r="G432" s="71" t="str">
        <f>VII!B91</f>
        <v>%</v>
      </c>
      <c r="H432" s="70" t="s">
        <v>102</v>
      </c>
      <c r="I432" s="72">
        <v>7</v>
      </c>
      <c r="J432" s="74">
        <f>VII!D91*100</f>
        <v>0</v>
      </c>
      <c r="K432" s="74">
        <f>VII!E91*100</f>
        <v>0</v>
      </c>
      <c r="L432" s="74">
        <f>VII!F91*100</f>
        <v>0</v>
      </c>
      <c r="M432" s="74">
        <f>VII!G91*100</f>
        <v>0</v>
      </c>
      <c r="N432" s="74">
        <f>VII!H91*100</f>
        <v>0</v>
      </c>
      <c r="O432" s="74">
        <f>VII!I91*100</f>
        <v>0</v>
      </c>
      <c r="P432" s="74">
        <f>VII!J91*100</f>
        <v>0</v>
      </c>
      <c r="Q432" s="74">
        <f>VII!K91*100</f>
        <v>0</v>
      </c>
      <c r="R432" s="74">
        <f>VII!L91*100</f>
        <v>0</v>
      </c>
      <c r="S432" s="74">
        <f>VII!M91*100</f>
        <v>0</v>
      </c>
      <c r="T432" s="74">
        <f>VII!N91*100</f>
        <v>0</v>
      </c>
      <c r="U432" s="74">
        <f>VII!O91*100</f>
        <v>0</v>
      </c>
      <c r="V432" s="74">
        <f>VII!P91*100</f>
        <v>0</v>
      </c>
      <c r="W432" s="74">
        <f>VII!Q91*100</f>
        <v>0</v>
      </c>
      <c r="X432" s="74">
        <f>VII!R91*100</f>
        <v>0</v>
      </c>
      <c r="Y432" s="74">
        <f>VII!S91*100</f>
        <v>0</v>
      </c>
      <c r="Z432" s="74">
        <f>VII!T91*100</f>
        <v>0</v>
      </c>
      <c r="AA432" s="74">
        <f>VII!U91*100</f>
        <v>0</v>
      </c>
      <c r="AB432" s="74">
        <f>VII!V91*100</f>
        <v>0</v>
      </c>
      <c r="AC432" s="74">
        <f>VII!W91*100</f>
        <v>0</v>
      </c>
      <c r="AD432" s="74">
        <f>VII!X91*100</f>
        <v>0</v>
      </c>
      <c r="AE432" s="74">
        <f>VII!Y91*100</f>
        <v>0</v>
      </c>
      <c r="AF432" s="74">
        <f>VII!Z91*100</f>
        <v>0</v>
      </c>
      <c r="AG432" s="74">
        <f>VII!AA91*100</f>
        <v>0</v>
      </c>
      <c r="AH432" s="74">
        <f>VII!AB91*100</f>
        <v>0</v>
      </c>
      <c r="AI432" s="74">
        <f>VII!AC91*100</f>
        <v>0</v>
      </c>
      <c r="AJ432" s="74">
        <f>VII!AD91*100</f>
        <v>0</v>
      </c>
      <c r="AK432" s="74">
        <f>VII!AE91*100</f>
        <v>0</v>
      </c>
      <c r="AL432" s="74">
        <f>VII!AF91*100</f>
        <v>0</v>
      </c>
      <c r="AM432" s="74">
        <f>VII!AG91*100</f>
        <v>0</v>
      </c>
      <c r="AN432" s="74">
        <f>VII!AH91*100</f>
        <v>0</v>
      </c>
      <c r="AO432" s="74">
        <f>VII!AI91*100</f>
        <v>0</v>
      </c>
      <c r="AP432" s="74">
        <f>VII!AJ91*100</f>
        <v>0</v>
      </c>
      <c r="AQ432" s="74">
        <f>VII!AK91*100</f>
        <v>0</v>
      </c>
    </row>
    <row r="433" spans="1:43" x14ac:dyDescent="0.2">
      <c r="A433" s="70" t="s">
        <v>97</v>
      </c>
      <c r="B433" s="70" t="s">
        <v>110</v>
      </c>
      <c r="C433" s="70" t="s">
        <v>108</v>
      </c>
      <c r="D433" s="70" t="s">
        <v>16</v>
      </c>
      <c r="E433" s="70" t="s">
        <v>12</v>
      </c>
      <c r="F433" s="70" t="s">
        <v>103</v>
      </c>
      <c r="G433" s="71" t="str">
        <f>VII!B92</f>
        <v>%</v>
      </c>
      <c r="H433" s="70" t="s">
        <v>102</v>
      </c>
      <c r="I433" s="72">
        <v>7</v>
      </c>
      <c r="J433" s="74">
        <f>VII!D92*100</f>
        <v>98.581161173882805</v>
      </c>
      <c r="K433" s="74">
        <f>VII!E92*100</f>
        <v>98.585837119655181</v>
      </c>
      <c r="L433" s="74">
        <f>VII!F92*100</f>
        <v>98.59048234643636</v>
      </c>
      <c r="M433" s="74">
        <f>VII!G92*100</f>
        <v>98.595097155951478</v>
      </c>
      <c r="N433" s="74">
        <f>VII!H92*100</f>
        <v>98.599681845987092</v>
      </c>
      <c r="O433" s="74">
        <f>VII!I92*100</f>
        <v>98.604236710455325</v>
      </c>
      <c r="P433" s="74">
        <f>VII!J92*100</f>
        <v>98.608762039456565</v>
      </c>
      <c r="Q433" s="74">
        <f>VII!K92*100</f>
        <v>98.613258119341168</v>
      </c>
      <c r="R433" s="74">
        <f>VII!L92*100</f>
        <v>98.617725232769786</v>
      </c>
      <c r="S433" s="74">
        <f>VII!M92*100</f>
        <v>98.622163658772592</v>
      </c>
      <c r="T433" s="74">
        <f>VII!N92*100</f>
        <v>98.62657367280751</v>
      </c>
      <c r="U433" s="74">
        <f>VII!O92*100</f>
        <v>98.630955546816992</v>
      </c>
      <c r="V433" s="74">
        <f>VII!P92*100</f>
        <v>98.635309549284088</v>
      </c>
      <c r="W433" s="74">
        <f>VII!Q92*100</f>
        <v>98.639635945287225</v>
      </c>
      <c r="X433" s="74">
        <f>VII!R92*100</f>
        <v>98.639635945287225</v>
      </c>
      <c r="Y433" s="74">
        <f>VII!S92*100</f>
        <v>98.639635945287225</v>
      </c>
      <c r="Z433" s="74">
        <f>VII!T92*100</f>
        <v>98.639635945287225</v>
      </c>
      <c r="AA433" s="74">
        <f>VII!U92*100</f>
        <v>98.639635945287225</v>
      </c>
      <c r="AB433" s="74">
        <f>VII!V92*100</f>
        <v>98.639635945287225</v>
      </c>
      <c r="AC433" s="74">
        <f>VII!W92*100</f>
        <v>98.571821987453447</v>
      </c>
      <c r="AD433" s="74">
        <f>VII!X92*100</f>
        <v>98.50410120866303</v>
      </c>
      <c r="AE433" s="74">
        <f>VII!Y92*100</f>
        <v>98.436473417000315</v>
      </c>
      <c r="AF433" s="74">
        <f>VII!Z92*100</f>
        <v>98.368938421076308</v>
      </c>
      <c r="AG433" s="74">
        <f>VII!AA92*100</f>
        <v>98.301496030026968</v>
      </c>
      <c r="AH433" s="74">
        <f>VII!AB92*100</f>
        <v>97.926106514649192</v>
      </c>
      <c r="AI433" s="74">
        <f>VII!AC92*100</f>
        <v>97.553573134980951</v>
      </c>
      <c r="AJ433" s="74">
        <f>VII!AD92*100</f>
        <v>97.183863418368929</v>
      </c>
      <c r="AK433" s="74">
        <f>VII!AE92*100</f>
        <v>96.816945382562068</v>
      </c>
      <c r="AL433" s="74">
        <f>VII!AF92*100</f>
        <v>96.452787526489033</v>
      </c>
      <c r="AM433" s="74">
        <f>VII!AG92*100</f>
        <v>96.091358821243318</v>
      </c>
      <c r="AN433" s="74">
        <f>VII!AH92*100</f>
        <v>95.732628701268396</v>
      </c>
      <c r="AO433" s="74">
        <f>VII!AI92*100</f>
        <v>95.376567055742726</v>
      </c>
      <c r="AP433" s="74">
        <f>VII!AJ92*100</f>
        <v>95.023144220153085</v>
      </c>
      <c r="AQ433" s="74">
        <f>VII!AK92*100</f>
        <v>94.672330968056613</v>
      </c>
    </row>
    <row r="434" spans="1:43" x14ac:dyDescent="0.2">
      <c r="A434" s="70" t="s">
        <v>97</v>
      </c>
      <c r="B434" s="70" t="s">
        <v>110</v>
      </c>
      <c r="C434" s="70" t="s">
        <v>108</v>
      </c>
      <c r="D434" s="70" t="s">
        <v>16</v>
      </c>
      <c r="E434" s="70" t="s">
        <v>13</v>
      </c>
      <c r="F434" s="70" t="s">
        <v>103</v>
      </c>
      <c r="G434" s="71" t="str">
        <f>VII!B93</f>
        <v>%</v>
      </c>
      <c r="H434" s="70" t="s">
        <v>102</v>
      </c>
      <c r="I434" s="72">
        <v>7</v>
      </c>
      <c r="J434" s="74">
        <f>VII!D93*100</f>
        <v>0</v>
      </c>
      <c r="K434" s="74">
        <f>VII!E93*100</f>
        <v>0</v>
      </c>
      <c r="L434" s="74">
        <f>VII!F93*100</f>
        <v>0</v>
      </c>
      <c r="M434" s="74">
        <f>VII!G93*100</f>
        <v>0</v>
      </c>
      <c r="N434" s="74">
        <f>VII!H93*100</f>
        <v>0</v>
      </c>
      <c r="O434" s="74">
        <f>VII!I93*100</f>
        <v>0</v>
      </c>
      <c r="P434" s="74">
        <f>VII!J93*100</f>
        <v>0</v>
      </c>
      <c r="Q434" s="74">
        <f>VII!K93*100</f>
        <v>0</v>
      </c>
      <c r="R434" s="74">
        <f>VII!L93*100</f>
        <v>0</v>
      </c>
      <c r="S434" s="74">
        <f>VII!M93*100</f>
        <v>0</v>
      </c>
      <c r="T434" s="74">
        <f>VII!N93*100</f>
        <v>0</v>
      </c>
      <c r="U434" s="74">
        <f>VII!O93*100</f>
        <v>0</v>
      </c>
      <c r="V434" s="74">
        <f>VII!P93*100</f>
        <v>0</v>
      </c>
      <c r="W434" s="74">
        <f>VII!Q93*100</f>
        <v>0</v>
      </c>
      <c r="X434" s="74">
        <f>VII!R93*100</f>
        <v>0</v>
      </c>
      <c r="Y434" s="74">
        <f>VII!S93*100</f>
        <v>0</v>
      </c>
      <c r="Z434" s="74">
        <f>VII!T93*100</f>
        <v>0</v>
      </c>
      <c r="AA434" s="74">
        <f>VII!U93*100</f>
        <v>0</v>
      </c>
      <c r="AB434" s="74">
        <f>VII!V93*100</f>
        <v>0</v>
      </c>
      <c r="AC434" s="74">
        <f>VII!W93*100</f>
        <v>0</v>
      </c>
      <c r="AD434" s="74">
        <f>VII!X93*100</f>
        <v>0</v>
      </c>
      <c r="AE434" s="74">
        <f>VII!Y93*100</f>
        <v>0</v>
      </c>
      <c r="AF434" s="74">
        <f>VII!Z93*100</f>
        <v>0</v>
      </c>
      <c r="AG434" s="74">
        <f>VII!AA93*100</f>
        <v>0</v>
      </c>
      <c r="AH434" s="74">
        <f>VII!AB93*100</f>
        <v>0</v>
      </c>
      <c r="AI434" s="74">
        <f>VII!AC93*100</f>
        <v>0</v>
      </c>
      <c r="AJ434" s="74">
        <f>VII!AD93*100</f>
        <v>0</v>
      </c>
      <c r="AK434" s="74">
        <f>VII!AE93*100</f>
        <v>0</v>
      </c>
      <c r="AL434" s="74">
        <f>VII!AF93*100</f>
        <v>0</v>
      </c>
      <c r="AM434" s="74">
        <f>VII!AG93*100</f>
        <v>0</v>
      </c>
      <c r="AN434" s="74">
        <f>VII!AH93*100</f>
        <v>0</v>
      </c>
      <c r="AO434" s="74">
        <f>VII!AI93*100</f>
        <v>0</v>
      </c>
      <c r="AP434" s="74">
        <f>VII!AJ93*100</f>
        <v>0</v>
      </c>
      <c r="AQ434" s="74">
        <f>VII!AK93*100</f>
        <v>0</v>
      </c>
    </row>
    <row r="435" spans="1:43" x14ac:dyDescent="0.2">
      <c r="A435" s="70" t="s">
        <v>97</v>
      </c>
      <c r="B435" s="70" t="s">
        <v>110</v>
      </c>
      <c r="C435" s="70" t="s">
        <v>108</v>
      </c>
      <c r="D435" s="70" t="s">
        <v>16</v>
      </c>
      <c r="E435" s="70" t="s">
        <v>55</v>
      </c>
      <c r="F435" s="70" t="s">
        <v>103</v>
      </c>
      <c r="G435" s="71" t="str">
        <f>VII!B94</f>
        <v>%</v>
      </c>
      <c r="H435" s="70" t="s">
        <v>102</v>
      </c>
      <c r="I435" s="72">
        <v>7</v>
      </c>
      <c r="J435" s="74">
        <f>VII!D94*100</f>
        <v>0</v>
      </c>
      <c r="K435" s="74">
        <f>VII!E94*100</f>
        <v>0</v>
      </c>
      <c r="L435" s="74">
        <f>VII!F94*100</f>
        <v>0</v>
      </c>
      <c r="M435" s="74">
        <f>VII!G94*100</f>
        <v>0</v>
      </c>
      <c r="N435" s="74">
        <f>VII!H94*100</f>
        <v>0</v>
      </c>
      <c r="O435" s="74">
        <f>VII!I94*100</f>
        <v>0</v>
      </c>
      <c r="P435" s="74">
        <f>VII!J94*100</f>
        <v>0</v>
      </c>
      <c r="Q435" s="74">
        <f>VII!K94*100</f>
        <v>0</v>
      </c>
      <c r="R435" s="74">
        <f>VII!L94*100</f>
        <v>0</v>
      </c>
      <c r="S435" s="74">
        <f>VII!M94*100</f>
        <v>0</v>
      </c>
      <c r="T435" s="74">
        <f>VII!N94*100</f>
        <v>0</v>
      </c>
      <c r="U435" s="74">
        <f>VII!O94*100</f>
        <v>0</v>
      </c>
      <c r="V435" s="74">
        <f>VII!P94*100</f>
        <v>0</v>
      </c>
      <c r="W435" s="74">
        <f>VII!Q94*100</f>
        <v>0</v>
      </c>
      <c r="X435" s="74">
        <f>VII!R94*100</f>
        <v>0</v>
      </c>
      <c r="Y435" s="74">
        <f>VII!S94*100</f>
        <v>0</v>
      </c>
      <c r="Z435" s="74">
        <f>VII!T94*100</f>
        <v>0</v>
      </c>
      <c r="AA435" s="74">
        <f>VII!U94*100</f>
        <v>0</v>
      </c>
      <c r="AB435" s="74">
        <f>VII!V94*100</f>
        <v>0</v>
      </c>
      <c r="AC435" s="74">
        <f>VII!W94*100</f>
        <v>0</v>
      </c>
      <c r="AD435" s="74">
        <f>VII!X94*100</f>
        <v>0</v>
      </c>
      <c r="AE435" s="74">
        <f>VII!Y94*100</f>
        <v>0</v>
      </c>
      <c r="AF435" s="74">
        <f>VII!Z94*100</f>
        <v>0</v>
      </c>
      <c r="AG435" s="74">
        <f>VII!AA94*100</f>
        <v>0</v>
      </c>
      <c r="AH435" s="74">
        <f>VII!AB94*100</f>
        <v>0</v>
      </c>
      <c r="AI435" s="74">
        <f>VII!AC94*100</f>
        <v>0</v>
      </c>
      <c r="AJ435" s="74">
        <f>VII!AD94*100</f>
        <v>0</v>
      </c>
      <c r="AK435" s="74">
        <f>VII!AE94*100</f>
        <v>0</v>
      </c>
      <c r="AL435" s="74">
        <f>VII!AF94*100</f>
        <v>0</v>
      </c>
      <c r="AM435" s="74">
        <f>VII!AG94*100</f>
        <v>0</v>
      </c>
      <c r="AN435" s="74">
        <f>VII!AH94*100</f>
        <v>0</v>
      </c>
      <c r="AO435" s="74">
        <f>VII!AI94*100</f>
        <v>0</v>
      </c>
      <c r="AP435" s="74">
        <f>VII!AJ94*100</f>
        <v>0</v>
      </c>
      <c r="AQ435" s="74">
        <f>VII!AK94*100</f>
        <v>0</v>
      </c>
    </row>
    <row r="436" spans="1:43" x14ac:dyDescent="0.2">
      <c r="A436" s="70" t="s">
        <v>97</v>
      </c>
      <c r="B436" s="70" t="s">
        <v>110</v>
      </c>
      <c r="C436" s="70" t="s">
        <v>108</v>
      </c>
      <c r="D436" s="70" t="s">
        <v>16</v>
      </c>
      <c r="E436" s="70" t="s">
        <v>79</v>
      </c>
      <c r="F436" s="70" t="s">
        <v>103</v>
      </c>
      <c r="G436" s="71" t="str">
        <f>VII!B95</f>
        <v>%</v>
      </c>
      <c r="H436" s="70" t="s">
        <v>102</v>
      </c>
      <c r="I436" s="72">
        <v>7</v>
      </c>
      <c r="J436" s="74">
        <f>VII!D95*100</f>
        <v>0</v>
      </c>
      <c r="K436" s="74">
        <f>VII!E95*100</f>
        <v>0</v>
      </c>
      <c r="L436" s="74">
        <f>VII!F95*100</f>
        <v>0</v>
      </c>
      <c r="M436" s="74">
        <f>VII!G95*100</f>
        <v>0</v>
      </c>
      <c r="N436" s="74">
        <f>VII!H95*100</f>
        <v>0</v>
      </c>
      <c r="O436" s="74">
        <f>VII!I95*100</f>
        <v>0</v>
      </c>
      <c r="P436" s="74">
        <f>VII!J95*100</f>
        <v>0</v>
      </c>
      <c r="Q436" s="74">
        <f>VII!K95*100</f>
        <v>0</v>
      </c>
      <c r="R436" s="74">
        <f>VII!L95*100</f>
        <v>0</v>
      </c>
      <c r="S436" s="74">
        <f>VII!M95*100</f>
        <v>0</v>
      </c>
      <c r="T436" s="74">
        <f>VII!N95*100</f>
        <v>0</v>
      </c>
      <c r="U436" s="74">
        <f>VII!O95*100</f>
        <v>0</v>
      </c>
      <c r="V436" s="74">
        <f>VII!P95*100</f>
        <v>0</v>
      </c>
      <c r="W436" s="74">
        <f>VII!Q95*100</f>
        <v>0</v>
      </c>
      <c r="X436" s="74">
        <f>VII!R95*100</f>
        <v>0</v>
      </c>
      <c r="Y436" s="74">
        <f>VII!S95*100</f>
        <v>0</v>
      </c>
      <c r="Z436" s="74">
        <f>VII!T95*100</f>
        <v>0</v>
      </c>
      <c r="AA436" s="74">
        <f>VII!U95*100</f>
        <v>0</v>
      </c>
      <c r="AB436" s="74">
        <f>VII!V95*100</f>
        <v>0</v>
      </c>
      <c r="AC436" s="74">
        <f>VII!W95*100</f>
        <v>6.874919720040501E-2</v>
      </c>
      <c r="AD436" s="74">
        <f>VII!X95*100</f>
        <v>0.13740393030178966</v>
      </c>
      <c r="AE436" s="74">
        <f>VII!Y95*100</f>
        <v>0.205964393866579</v>
      </c>
      <c r="AF436" s="74">
        <f>VII!Z95*100</f>
        <v>0.27443078192325882</v>
      </c>
      <c r="AG436" s="74">
        <f>VII!AA95*100</f>
        <v>0.34280328796815812</v>
      </c>
      <c r="AH436" s="74">
        <f>VII!AB95*100</f>
        <v>0.72336989466770518</v>
      </c>
      <c r="AI436" s="74">
        <f>VII!AC95*100</f>
        <v>1.1010409759710404</v>
      </c>
      <c r="AJ436" s="74">
        <f>VII!AD95*100</f>
        <v>1.4758494523700088</v>
      </c>
      <c r="AK436" s="74">
        <f>VII!AE95*100</f>
        <v>1.8478277471909499</v>
      </c>
      <c r="AL436" s="74">
        <f>VII!AF95*100</f>
        <v>2.2170077959443995</v>
      </c>
      <c r="AM436" s="74">
        <f>VII!AG95*100</f>
        <v>2.5834210554643335</v>
      </c>
      <c r="AN436" s="74">
        <f>VII!AH95*100</f>
        <v>2.9470985128445402</v>
      </c>
      <c r="AO436" s="74">
        <f>VII!AI95*100</f>
        <v>3.3080706941725184</v>
      </c>
      <c r="AP436" s="74">
        <f>VII!AJ95*100</f>
        <v>3.6663676730722248</v>
      </c>
      <c r="AQ436" s="74">
        <f>VII!AK95*100</f>
        <v>4.0220190790557737</v>
      </c>
    </row>
    <row r="437" spans="1:43" x14ac:dyDescent="0.2">
      <c r="A437" s="70" t="s">
        <v>97</v>
      </c>
      <c r="B437" s="70" t="s">
        <v>110</v>
      </c>
      <c r="C437" s="70" t="s">
        <v>108</v>
      </c>
      <c r="D437" s="70" t="s">
        <v>82</v>
      </c>
      <c r="E437" s="70" t="s">
        <v>7</v>
      </c>
      <c r="F437" s="70" t="s">
        <v>103</v>
      </c>
      <c r="G437" s="71" t="str">
        <f>VII!B98</f>
        <v>%</v>
      </c>
      <c r="H437" s="70" t="s">
        <v>102</v>
      </c>
      <c r="I437" s="72">
        <v>7</v>
      </c>
      <c r="J437" s="74">
        <f>VII!D98*100</f>
        <v>39.453686997422807</v>
      </c>
      <c r="K437" s="74">
        <f>VII!E98*100</f>
        <v>39.453686997422807</v>
      </c>
      <c r="L437" s="74">
        <f>VII!F98*100</f>
        <v>39.453686997422807</v>
      </c>
      <c r="M437" s="74">
        <f>VII!G98*100</f>
        <v>39.448160136560304</v>
      </c>
      <c r="N437" s="74">
        <f>VII!H98*100</f>
        <v>39.428820575094186</v>
      </c>
      <c r="O437" s="74">
        <f>VII!I98*100</f>
        <v>40.441603389804065</v>
      </c>
      <c r="P437" s="74">
        <f>VII!J98*100</f>
        <v>41.454176839543827</v>
      </c>
      <c r="Q437" s="74">
        <f>VII!K98*100</f>
        <v>42.46655747064095</v>
      </c>
      <c r="R437" s="74">
        <f>VII!L98*100</f>
        <v>43.478515221109603</v>
      </c>
      <c r="S437" s="74">
        <f>VII!M98*100</f>
        <v>44.488226286085791</v>
      </c>
      <c r="T437" s="74">
        <f>VII!N98*100</f>
        <v>45.483284750698793</v>
      </c>
      <c r="U437" s="74">
        <f>VII!O98*100</f>
        <v>46.381225202241225</v>
      </c>
      <c r="V437" s="74">
        <f>VII!P98*100</f>
        <v>46.641724800894544</v>
      </c>
      <c r="W437" s="74">
        <f>VII!Q98*100</f>
        <v>40.90939690448603</v>
      </c>
      <c r="X437" s="74">
        <f>VII!R98*100</f>
        <v>41.476021215587387</v>
      </c>
      <c r="Y437" s="74">
        <f>VII!S98*100</f>
        <v>42.016444055861413</v>
      </c>
      <c r="Z437" s="74">
        <f>VII!T98*100</f>
        <v>42.529192354138644</v>
      </c>
      <c r="AA437" s="74">
        <f>VII!U98*100</f>
        <v>43.012719029127943</v>
      </c>
      <c r="AB437" s="74">
        <f>VII!V98*100</f>
        <v>43.465402084491103</v>
      </c>
      <c r="AC437" s="74">
        <f>VII!W98*100</f>
        <v>43.885544212962849</v>
      </c>
      <c r="AD437" s="74">
        <f>VII!X98*100</f>
        <v>44.271373012385098</v>
      </c>
      <c r="AE437" s="74">
        <f>VII!Y98*100</f>
        <v>44.621041928483599</v>
      </c>
      <c r="AF437" s="74">
        <f>VII!Z98*100</f>
        <v>44.932632051451691</v>
      </c>
      <c r="AG437" s="74">
        <f>VII!AA98*100</f>
        <v>45.204154905611347</v>
      </c>
      <c r="AH437" s="74">
        <f>VII!AB98*100</f>
        <v>45.433556383189014</v>
      </c>
      <c r="AI437" s="74">
        <f>VII!AC98*100</f>
        <v>45.618721984050445</v>
      </c>
      <c r="AJ437" s="74">
        <f>VII!AD98*100</f>
        <v>45.757483532431465</v>
      </c>
      <c r="AK437" s="74">
        <f>VII!AE98*100</f>
        <v>45.847627548487935</v>
      </c>
      <c r="AL437" s="74">
        <f>VII!AF98*100</f>
        <v>45.886905455920456</v>
      </c>
      <c r="AM437" s="74">
        <f>VII!AG98*100</f>
        <v>45.873045805910323</v>
      </c>
      <c r="AN437" s="74">
        <f>VII!AH98*100</f>
        <v>45.80376869088991</v>
      </c>
      <c r="AO437" s="74">
        <f>VII!AI98*100</f>
        <v>45.67680250789217</v>
      </c>
      <c r="AP437" s="74">
        <f>VII!AJ98*100</f>
        <v>45.489903208925874</v>
      </c>
      <c r="AQ437" s="74">
        <f>VII!AK98*100</f>
        <v>45.240876143516111</v>
      </c>
    </row>
    <row r="438" spans="1:43" x14ac:dyDescent="0.2">
      <c r="A438" s="70" t="s">
        <v>97</v>
      </c>
      <c r="B438" s="70" t="s">
        <v>110</v>
      </c>
      <c r="C438" s="70" t="s">
        <v>108</v>
      </c>
      <c r="D438" s="70" t="s">
        <v>82</v>
      </c>
      <c r="E438" s="70" t="s">
        <v>9</v>
      </c>
      <c r="F438" s="70" t="s">
        <v>103</v>
      </c>
      <c r="G438" s="71" t="str">
        <f>VII!B99</f>
        <v>%</v>
      </c>
      <c r="H438" s="70" t="s">
        <v>102</v>
      </c>
      <c r="I438" s="72">
        <v>7</v>
      </c>
      <c r="J438" s="74">
        <f>VII!D99*100</f>
        <v>0</v>
      </c>
      <c r="K438" s="74">
        <f>VII!E99*100</f>
        <v>0</v>
      </c>
      <c r="L438" s="74">
        <f>VII!F99*100</f>
        <v>0</v>
      </c>
      <c r="M438" s="74">
        <f>VII!G99*100</f>
        <v>0</v>
      </c>
      <c r="N438" s="74">
        <f>VII!H99*100</f>
        <v>0</v>
      </c>
      <c r="O438" s="74">
        <f>VII!I99*100</f>
        <v>0</v>
      </c>
      <c r="P438" s="74">
        <f>VII!J99*100</f>
        <v>0</v>
      </c>
      <c r="Q438" s="74">
        <f>VII!K99*100</f>
        <v>0</v>
      </c>
      <c r="R438" s="74">
        <f>VII!L99*100</f>
        <v>0</v>
      </c>
      <c r="S438" s="74">
        <f>VII!M99*100</f>
        <v>0</v>
      </c>
      <c r="T438" s="74">
        <f>VII!N99*100</f>
        <v>0</v>
      </c>
      <c r="U438" s="74">
        <f>VII!O99*100</f>
        <v>0</v>
      </c>
      <c r="V438" s="74">
        <f>VII!P99*100</f>
        <v>0</v>
      </c>
      <c r="W438" s="74">
        <f>VII!Q99*100</f>
        <v>0</v>
      </c>
      <c r="X438" s="74">
        <f>VII!R99*100</f>
        <v>0</v>
      </c>
      <c r="Y438" s="74">
        <f>VII!S99*100</f>
        <v>0</v>
      </c>
      <c r="Z438" s="74">
        <f>VII!T99*100</f>
        <v>0</v>
      </c>
      <c r="AA438" s="74">
        <f>VII!U99*100</f>
        <v>0</v>
      </c>
      <c r="AB438" s="74">
        <f>VII!V99*100</f>
        <v>0</v>
      </c>
      <c r="AC438" s="74">
        <f>VII!W99*100</f>
        <v>0</v>
      </c>
      <c r="AD438" s="74">
        <f>VII!X99*100</f>
        <v>0</v>
      </c>
      <c r="AE438" s="74">
        <f>VII!Y99*100</f>
        <v>0</v>
      </c>
      <c r="AF438" s="74">
        <f>VII!Z99*100</f>
        <v>0</v>
      </c>
      <c r="AG438" s="74">
        <f>VII!AA99*100</f>
        <v>0</v>
      </c>
      <c r="AH438" s="74">
        <f>VII!AB99*100</f>
        <v>0</v>
      </c>
      <c r="AI438" s="74">
        <f>VII!AC99*100</f>
        <v>0</v>
      </c>
      <c r="AJ438" s="74">
        <f>VII!AD99*100</f>
        <v>0</v>
      </c>
      <c r="AK438" s="74">
        <f>VII!AE99*100</f>
        <v>0</v>
      </c>
      <c r="AL438" s="74">
        <f>VII!AF99*100</f>
        <v>0</v>
      </c>
      <c r="AM438" s="74">
        <f>VII!AG99*100</f>
        <v>0</v>
      </c>
      <c r="AN438" s="74">
        <f>VII!AH99*100</f>
        <v>0</v>
      </c>
      <c r="AO438" s="74">
        <f>VII!AI99*100</f>
        <v>0</v>
      </c>
      <c r="AP438" s="74">
        <f>VII!AJ99*100</f>
        <v>0</v>
      </c>
      <c r="AQ438" s="74">
        <f>VII!AK99*100</f>
        <v>0</v>
      </c>
    </row>
    <row r="439" spans="1:43" x14ac:dyDescent="0.2">
      <c r="A439" s="70" t="s">
        <v>97</v>
      </c>
      <c r="B439" s="70" t="s">
        <v>110</v>
      </c>
      <c r="C439" s="70" t="s">
        <v>108</v>
      </c>
      <c r="D439" s="70" t="s">
        <v>82</v>
      </c>
      <c r="E439" s="70" t="s">
        <v>10</v>
      </c>
      <c r="F439" s="70" t="s">
        <v>103</v>
      </c>
      <c r="G439" s="71" t="str">
        <f>VII!B100</f>
        <v>%</v>
      </c>
      <c r="H439" s="70" t="s">
        <v>102</v>
      </c>
      <c r="I439" s="72">
        <v>7</v>
      </c>
      <c r="J439" s="74">
        <f>VII!D100*100</f>
        <v>0</v>
      </c>
      <c r="K439" s="74">
        <f>VII!E100*100</f>
        <v>0</v>
      </c>
      <c r="L439" s="74">
        <f>VII!F100*100</f>
        <v>0</v>
      </c>
      <c r="M439" s="74">
        <f>VII!G100*100</f>
        <v>0</v>
      </c>
      <c r="N439" s="74">
        <f>VII!H100*100</f>
        <v>0</v>
      </c>
      <c r="O439" s="74">
        <f>VII!I100*100</f>
        <v>0</v>
      </c>
      <c r="P439" s="74">
        <f>VII!J100*100</f>
        <v>0</v>
      </c>
      <c r="Q439" s="74">
        <f>VII!K100*100</f>
        <v>0</v>
      </c>
      <c r="R439" s="74">
        <f>VII!L100*100</f>
        <v>0</v>
      </c>
      <c r="S439" s="74">
        <f>VII!M100*100</f>
        <v>0</v>
      </c>
      <c r="T439" s="74">
        <f>VII!N100*100</f>
        <v>0</v>
      </c>
      <c r="U439" s="74">
        <f>VII!O100*100</f>
        <v>0</v>
      </c>
      <c r="V439" s="74">
        <f>VII!P100*100</f>
        <v>0</v>
      </c>
      <c r="W439" s="74">
        <f>VII!Q100*100</f>
        <v>0</v>
      </c>
      <c r="X439" s="74">
        <f>VII!R100*100</f>
        <v>0</v>
      </c>
      <c r="Y439" s="74">
        <f>VII!S100*100</f>
        <v>0</v>
      </c>
      <c r="Z439" s="74">
        <f>VII!T100*100</f>
        <v>0</v>
      </c>
      <c r="AA439" s="74">
        <f>VII!U100*100</f>
        <v>0</v>
      </c>
      <c r="AB439" s="74">
        <f>VII!V100*100</f>
        <v>0</v>
      </c>
      <c r="AC439" s="74">
        <f>VII!W100*100</f>
        <v>0</v>
      </c>
      <c r="AD439" s="74">
        <f>VII!X100*100</f>
        <v>0</v>
      </c>
      <c r="AE439" s="74">
        <f>VII!Y100*100</f>
        <v>0</v>
      </c>
      <c r="AF439" s="74">
        <f>VII!Z100*100</f>
        <v>0</v>
      </c>
      <c r="AG439" s="74">
        <f>VII!AA100*100</f>
        <v>0</v>
      </c>
      <c r="AH439" s="74">
        <f>VII!AB100*100</f>
        <v>0</v>
      </c>
      <c r="AI439" s="74">
        <f>VII!AC100*100</f>
        <v>0</v>
      </c>
      <c r="AJ439" s="74">
        <f>VII!AD100*100</f>
        <v>0</v>
      </c>
      <c r="AK439" s="74">
        <f>VII!AE100*100</f>
        <v>0</v>
      </c>
      <c r="AL439" s="74">
        <f>VII!AF100*100</f>
        <v>0</v>
      </c>
      <c r="AM439" s="74">
        <f>VII!AG100*100</f>
        <v>0</v>
      </c>
      <c r="AN439" s="74">
        <f>VII!AH100*100</f>
        <v>0</v>
      </c>
      <c r="AO439" s="74">
        <f>VII!AI100*100</f>
        <v>0</v>
      </c>
      <c r="AP439" s="74">
        <f>VII!AJ100*100</f>
        <v>0</v>
      </c>
      <c r="AQ439" s="74">
        <f>VII!AK100*100</f>
        <v>0</v>
      </c>
    </row>
    <row r="440" spans="1:43" x14ac:dyDescent="0.2">
      <c r="A440" s="70" t="s">
        <v>97</v>
      </c>
      <c r="B440" s="70" t="s">
        <v>110</v>
      </c>
      <c r="C440" s="70" t="s">
        <v>108</v>
      </c>
      <c r="D440" s="70" t="s">
        <v>82</v>
      </c>
      <c r="E440" s="70" t="s">
        <v>11</v>
      </c>
      <c r="F440" s="70" t="s">
        <v>103</v>
      </c>
      <c r="G440" s="71" t="str">
        <f>VII!B101</f>
        <v>%</v>
      </c>
      <c r="H440" s="70" t="s">
        <v>102</v>
      </c>
      <c r="I440" s="72">
        <v>7</v>
      </c>
      <c r="J440" s="74">
        <f>VII!D101*100</f>
        <v>1.6929140451660489</v>
      </c>
      <c r="K440" s="74">
        <f>VII!E101*100</f>
        <v>1.6929140451660489</v>
      </c>
      <c r="L440" s="74">
        <f>VII!F101*100</f>
        <v>1.6929140451660489</v>
      </c>
      <c r="M440" s="74">
        <f>VII!G101*100</f>
        <v>1.6926768936830858</v>
      </c>
      <c r="N440" s="74">
        <f>VII!H101*100</f>
        <v>1.6918470545039113</v>
      </c>
      <c r="O440" s="74">
        <f>VII!I101*100</f>
        <v>1.7353044442235881</v>
      </c>
      <c r="P440" s="74">
        <f>VII!J101*100</f>
        <v>1.7787528503241046</v>
      </c>
      <c r="Q440" s="74">
        <f>VII!K101*100</f>
        <v>1.82219298279006</v>
      </c>
      <c r="R440" s="74">
        <f>VII!L101*100</f>
        <v>1.8656149699162552</v>
      </c>
      <c r="S440" s="74">
        <f>VII!M101*100</f>
        <v>1.9089405542544033</v>
      </c>
      <c r="T440" s="74">
        <f>VII!N101*100</f>
        <v>1.9516374117271857</v>
      </c>
      <c r="U440" s="74">
        <f>VII!O101*100</f>
        <v>1.99016704274084</v>
      </c>
      <c r="V440" s="74">
        <f>VII!P101*100</f>
        <v>2.0013447922208605</v>
      </c>
      <c r="W440" s="74">
        <f>VII!Q101*100</f>
        <v>1.7553769462256046</v>
      </c>
      <c r="X440" s="74">
        <f>VII!R101*100</f>
        <v>1.7796901683246873</v>
      </c>
      <c r="Y440" s="74">
        <f>VII!S101*100</f>
        <v>1.8028791143080678</v>
      </c>
      <c r="Z440" s="74">
        <f>VII!T101*100</f>
        <v>1.8248805763221294</v>
      </c>
      <c r="AA440" s="74">
        <f>VII!U101*100</f>
        <v>1.8456281708208466</v>
      </c>
      <c r="AB440" s="74">
        <f>VII!V101*100</f>
        <v>1.8650522997364292</v>
      </c>
      <c r="AC440" s="74">
        <f>VII!W101*100</f>
        <v>1.8830801334925553</v>
      </c>
      <c r="AD440" s="74">
        <f>VII!X101*100</f>
        <v>1.8996356202741622</v>
      </c>
      <c r="AE440" s="74">
        <f>VII!Y101*100</f>
        <v>1.9146395264809459</v>
      </c>
      <c r="AF440" s="74">
        <f>VII!Z101*100</f>
        <v>1.9280095138167852</v>
      </c>
      <c r="AG440" s="74">
        <f>VII!AA101*100</f>
        <v>1.9396602589910061</v>
      </c>
      <c r="AH440" s="74">
        <f>VII!AB101*100</f>
        <v>1.9495036225123534</v>
      </c>
      <c r="AI440" s="74">
        <f>VII!AC101*100</f>
        <v>1.9574488735202098</v>
      </c>
      <c r="AJ440" s="74">
        <f>VII!AD101*100</f>
        <v>1.9634029779920819</v>
      </c>
      <c r="AK440" s="74">
        <f>VII!AE101*100</f>
        <v>1.9672709579575449</v>
      </c>
      <c r="AL440" s="74">
        <f>VII!AF101*100</f>
        <v>1.9689563294961181</v>
      </c>
      <c r="AM440" s="74">
        <f>VII!AG101*100</f>
        <v>1.9683616272528335</v>
      </c>
      <c r="AN440" s="74">
        <f>VII!AH101*100</f>
        <v>1.9653890229171651</v>
      </c>
      <c r="AO440" s="74">
        <f>VII!AI101*100</f>
        <v>1.9599410445198095</v>
      </c>
      <c r="AP440" s="74">
        <f>VII!AJ101*100</f>
        <v>1.9519214024449789</v>
      </c>
      <c r="AQ440" s="74">
        <f>VII!AK101*100</f>
        <v>1.9412359266696422</v>
      </c>
    </row>
    <row r="441" spans="1:43" x14ac:dyDescent="0.2">
      <c r="A441" s="70" t="s">
        <v>97</v>
      </c>
      <c r="B441" s="70" t="s">
        <v>110</v>
      </c>
      <c r="C441" s="70" t="s">
        <v>108</v>
      </c>
      <c r="D441" s="70" t="s">
        <v>82</v>
      </c>
      <c r="E441" s="70" t="s">
        <v>111</v>
      </c>
      <c r="F441" s="70" t="s">
        <v>103</v>
      </c>
      <c r="G441" s="71" t="str">
        <f>VII!B102</f>
        <v>%</v>
      </c>
      <c r="H441" s="70" t="s">
        <v>102</v>
      </c>
      <c r="I441" s="72">
        <v>7</v>
      </c>
      <c r="J441" s="74">
        <f>VII!D102*100</f>
        <v>0</v>
      </c>
      <c r="K441" s="74">
        <f>VII!E102*100</f>
        <v>0</v>
      </c>
      <c r="L441" s="74">
        <f>VII!F102*100</f>
        <v>0</v>
      </c>
      <c r="M441" s="74">
        <f>VII!G102*100</f>
        <v>0</v>
      </c>
      <c r="N441" s="74">
        <f>VII!H102*100</f>
        <v>0</v>
      </c>
      <c r="O441" s="74">
        <f>VII!I102*100</f>
        <v>0</v>
      </c>
      <c r="P441" s="74">
        <f>VII!J102*100</f>
        <v>0</v>
      </c>
      <c r="Q441" s="74">
        <f>VII!K102*100</f>
        <v>0</v>
      </c>
      <c r="R441" s="74">
        <f>VII!L102*100</f>
        <v>0</v>
      </c>
      <c r="S441" s="74">
        <f>VII!M102*100</f>
        <v>0</v>
      </c>
      <c r="T441" s="74">
        <f>VII!N102*100</f>
        <v>0</v>
      </c>
      <c r="U441" s="74">
        <f>VII!O102*100</f>
        <v>0</v>
      </c>
      <c r="V441" s="74">
        <f>VII!P102*100</f>
        <v>0</v>
      </c>
      <c r="W441" s="74">
        <f>VII!Q102*100</f>
        <v>0</v>
      </c>
      <c r="X441" s="74">
        <f>VII!R102*100</f>
        <v>0</v>
      </c>
      <c r="Y441" s="74">
        <f>VII!S102*100</f>
        <v>0</v>
      </c>
      <c r="Z441" s="74">
        <f>VII!T102*100</f>
        <v>0</v>
      </c>
      <c r="AA441" s="74">
        <f>VII!U102*100</f>
        <v>0</v>
      </c>
      <c r="AB441" s="74">
        <f>VII!V102*100</f>
        <v>0</v>
      </c>
      <c r="AC441" s="74">
        <f>VII!W102*100</f>
        <v>0</v>
      </c>
      <c r="AD441" s="74">
        <f>VII!X102*100</f>
        <v>0</v>
      </c>
      <c r="AE441" s="74">
        <f>VII!Y102*100</f>
        <v>0</v>
      </c>
      <c r="AF441" s="74">
        <f>VII!Z102*100</f>
        <v>0</v>
      </c>
      <c r="AG441" s="74">
        <f>VII!AA102*100</f>
        <v>0</v>
      </c>
      <c r="AH441" s="74">
        <f>VII!AB102*100</f>
        <v>0</v>
      </c>
      <c r="AI441" s="74">
        <f>VII!AC102*100</f>
        <v>0</v>
      </c>
      <c r="AJ441" s="74">
        <f>VII!AD102*100</f>
        <v>0</v>
      </c>
      <c r="AK441" s="74">
        <f>VII!AE102*100</f>
        <v>0</v>
      </c>
      <c r="AL441" s="74">
        <f>VII!AF102*100</f>
        <v>0</v>
      </c>
      <c r="AM441" s="74">
        <f>VII!AG102*100</f>
        <v>0</v>
      </c>
      <c r="AN441" s="74">
        <f>VII!AH102*100</f>
        <v>0</v>
      </c>
      <c r="AO441" s="74">
        <f>VII!AI102*100</f>
        <v>0</v>
      </c>
      <c r="AP441" s="74">
        <f>VII!AJ102*100</f>
        <v>0</v>
      </c>
      <c r="AQ441" s="74">
        <f>VII!AK102*100</f>
        <v>0</v>
      </c>
    </row>
    <row r="442" spans="1:43" x14ac:dyDescent="0.2">
      <c r="A442" s="70" t="s">
        <v>97</v>
      </c>
      <c r="B442" s="70" t="s">
        <v>110</v>
      </c>
      <c r="C442" s="70" t="s">
        <v>108</v>
      </c>
      <c r="D442" s="70" t="s">
        <v>82</v>
      </c>
      <c r="E442" s="70" t="s">
        <v>12</v>
      </c>
      <c r="F442" s="70" t="s">
        <v>103</v>
      </c>
      <c r="G442" s="71" t="str">
        <f>VII!B103</f>
        <v>%</v>
      </c>
      <c r="H442" s="70" t="s">
        <v>102</v>
      </c>
      <c r="I442" s="72">
        <v>7</v>
      </c>
      <c r="J442" s="74">
        <f>VII!D103*100</f>
        <v>58.853398957411152</v>
      </c>
      <c r="K442" s="74">
        <f>VII!E103*100</f>
        <v>58.853398957411137</v>
      </c>
      <c r="L442" s="74">
        <f>VII!F103*100</f>
        <v>58.853398957411137</v>
      </c>
      <c r="M442" s="74">
        <f>VII!G103*100</f>
        <v>58.859162969756603</v>
      </c>
      <c r="N442" s="74">
        <f>VII!H103*100</f>
        <v>58.879332370401904</v>
      </c>
      <c r="O442" s="74">
        <f>VII!I103*100</f>
        <v>57.823092165972348</v>
      </c>
      <c r="P442" s="74">
        <f>VII!J103*100</f>
        <v>56.767058102048487</v>
      </c>
      <c r="Q442" s="74">
        <f>VII!K103*100</f>
        <v>55.71116871274937</v>
      </c>
      <c r="R442" s="74">
        <f>VII!L103*100</f>
        <v>54.655334573503566</v>
      </c>
      <c r="S442" s="74">
        <f>VII!M103*100</f>
        <v>53.599289162219911</v>
      </c>
      <c r="T442" s="74">
        <f>VII!N103*100</f>
        <v>52.541615240077867</v>
      </c>
      <c r="U442" s="74">
        <f>VII!O103*100</f>
        <v>51.473447986594756</v>
      </c>
      <c r="V442" s="74">
        <f>VII!P103*100</f>
        <v>50.338374798909555</v>
      </c>
      <c r="W442" s="74">
        <f>VII!Q103*100</f>
        <v>48.588434060508142</v>
      </c>
      <c r="X442" s="74">
        <f>VII!R103*100</f>
        <v>47.505520338726036</v>
      </c>
      <c r="Y442" s="74">
        <f>VII!S103*100</f>
        <v>46.421778418695169</v>
      </c>
      <c r="Z442" s="74">
        <f>VII!T103*100</f>
        <v>45.33718520946362</v>
      </c>
      <c r="AA442" s="74">
        <f>VII!U103*100</f>
        <v>44.251724186778588</v>
      </c>
      <c r="AB442" s="74">
        <f>VII!V103*100</f>
        <v>43.165386086389724</v>
      </c>
      <c r="AC442" s="74">
        <f>VII!W103*100</f>
        <v>42.078169650356628</v>
      </c>
      <c r="AD442" s="74">
        <f>VII!X103*100</f>
        <v>40.990082426993958</v>
      </c>
      <c r="AE442" s="74">
        <f>VII!Y103*100</f>
        <v>39.901141624272881</v>
      </c>
      <c r="AF442" s="74">
        <f>VII!Z103*100</f>
        <v>38.811375015476983</v>
      </c>
      <c r="AG442" s="74">
        <f>VII!AA103*100</f>
        <v>37.720821894654158</v>
      </c>
      <c r="AH442" s="74">
        <f>VII!AB103*100</f>
        <v>36.629534077887364</v>
      </c>
      <c r="AI442" s="74">
        <f>VII!AC103*100</f>
        <v>35.537576944596744</v>
      </c>
      <c r="AJ442" s="74">
        <f>VII!AD103*100</f>
        <v>34.445030510963647</v>
      </c>
      <c r="AK442" s="74">
        <f>VII!AE103*100</f>
        <v>33.351990525113251</v>
      </c>
      <c r="AL442" s="74">
        <f>VII!AF103*100</f>
        <v>32.258569570901152</v>
      </c>
      <c r="AM442" s="74">
        <f>VII!AG103*100</f>
        <v>31.164898164022759</v>
      </c>
      <c r="AN442" s="74">
        <f>VII!AH103*100</f>
        <v>30.07112582072611</v>
      </c>
      <c r="AO442" s="74">
        <f>VII!AI103*100</f>
        <v>28.977422075701959</v>
      </c>
      <c r="AP442" s="74">
        <f>VII!AJ103*100</f>
        <v>27.883977421818933</v>
      </c>
      <c r="AQ442" s="74">
        <f>VII!AK103*100</f>
        <v>26.791004140372294</v>
      </c>
    </row>
    <row r="443" spans="1:43" x14ac:dyDescent="0.2">
      <c r="A443" s="70" t="s">
        <v>97</v>
      </c>
      <c r="B443" s="70" t="s">
        <v>110</v>
      </c>
      <c r="C443" s="70" t="s">
        <v>108</v>
      </c>
      <c r="D443" s="70" t="s">
        <v>82</v>
      </c>
      <c r="E443" s="70" t="s">
        <v>54</v>
      </c>
      <c r="F443" s="70" t="s">
        <v>103</v>
      </c>
      <c r="G443" s="71" t="str">
        <f>VII!B104</f>
        <v>%</v>
      </c>
      <c r="H443" s="70" t="s">
        <v>102</v>
      </c>
      <c r="I443" s="72">
        <v>7</v>
      </c>
      <c r="J443" s="74">
        <f>VII!D104*100</f>
        <v>0</v>
      </c>
      <c r="K443" s="74">
        <f>VII!E104*100</f>
        <v>0</v>
      </c>
      <c r="L443" s="74">
        <f>VII!F104*100</f>
        <v>0</v>
      </c>
      <c r="M443" s="74">
        <f>VII!G104*100</f>
        <v>0</v>
      </c>
      <c r="N443" s="74">
        <f>VII!H104*100</f>
        <v>0</v>
      </c>
      <c r="O443" s="74">
        <f>VII!I104*100</f>
        <v>0</v>
      </c>
      <c r="P443" s="74">
        <f>VII!J104*100</f>
        <v>0</v>
      </c>
      <c r="Q443" s="74">
        <f>VII!K104*100</f>
        <v>0</v>
      </c>
      <c r="R443" s="74">
        <f>VII!L104*100</f>
        <v>0</v>
      </c>
      <c r="S443" s="74">
        <f>VII!M104*100</f>
        <v>0</v>
      </c>
      <c r="T443" s="74">
        <f>VII!N104*100</f>
        <v>0</v>
      </c>
      <c r="U443" s="74">
        <f>VII!O104*100</f>
        <v>0</v>
      </c>
      <c r="V443" s="74">
        <f>VII!P104*100</f>
        <v>0</v>
      </c>
      <c r="W443" s="74">
        <f>VII!Q104*100</f>
        <v>0</v>
      </c>
      <c r="X443" s="74">
        <f>VII!R104*100</f>
        <v>0</v>
      </c>
      <c r="Y443" s="74">
        <f>VII!S104*100</f>
        <v>0</v>
      </c>
      <c r="Z443" s="74">
        <f>VII!T104*100</f>
        <v>0</v>
      </c>
      <c r="AA443" s="74">
        <f>VII!U104*100</f>
        <v>0</v>
      </c>
      <c r="AB443" s="74">
        <f>VII!V104*100</f>
        <v>0</v>
      </c>
      <c r="AC443" s="74">
        <f>VII!W104*100</f>
        <v>0</v>
      </c>
      <c r="AD443" s="74">
        <f>VII!X104*100</f>
        <v>0</v>
      </c>
      <c r="AE443" s="74">
        <f>VII!Y104*100</f>
        <v>0</v>
      </c>
      <c r="AF443" s="74">
        <f>VII!Z104*100</f>
        <v>0</v>
      </c>
      <c r="AG443" s="74">
        <f>VII!AA104*100</f>
        <v>0</v>
      </c>
      <c r="AH443" s="74">
        <f>VII!AB104*100</f>
        <v>0</v>
      </c>
      <c r="AI443" s="74">
        <f>VII!AC104*100</f>
        <v>0</v>
      </c>
      <c r="AJ443" s="74">
        <f>VII!AD104*100</f>
        <v>0</v>
      </c>
      <c r="AK443" s="74">
        <f>VII!AE104*100</f>
        <v>0</v>
      </c>
      <c r="AL443" s="74">
        <f>VII!AF104*100</f>
        <v>0</v>
      </c>
      <c r="AM443" s="74">
        <f>VII!AG104*100</f>
        <v>0</v>
      </c>
      <c r="AN443" s="74">
        <f>VII!AH104*100</f>
        <v>0</v>
      </c>
      <c r="AO443" s="74">
        <f>VII!AI104*100</f>
        <v>0</v>
      </c>
      <c r="AP443" s="74">
        <f>VII!AJ104*100</f>
        <v>0</v>
      </c>
      <c r="AQ443" s="74">
        <f>VII!AK104*100</f>
        <v>0</v>
      </c>
    </row>
    <row r="444" spans="1:43" x14ac:dyDescent="0.2">
      <c r="A444" s="70" t="s">
        <v>97</v>
      </c>
      <c r="B444" s="70" t="s">
        <v>110</v>
      </c>
      <c r="C444" s="70" t="s">
        <v>108</v>
      </c>
      <c r="D444" s="70" t="s">
        <v>82</v>
      </c>
      <c r="E444" s="70" t="s">
        <v>78</v>
      </c>
      <c r="F444" s="70" t="s">
        <v>103</v>
      </c>
      <c r="G444" s="71" t="str">
        <f>VII!B105</f>
        <v>%</v>
      </c>
      <c r="H444" s="70" t="s">
        <v>102</v>
      </c>
      <c r="I444" s="72">
        <v>7</v>
      </c>
      <c r="J444" s="74">
        <f>VII!D105*100</f>
        <v>0</v>
      </c>
      <c r="K444" s="74">
        <f>VII!E105*100</f>
        <v>0</v>
      </c>
      <c r="L444" s="74">
        <f>VII!F105*100</f>
        <v>0</v>
      </c>
      <c r="M444" s="74">
        <f>VII!G105*100</f>
        <v>0</v>
      </c>
      <c r="N444" s="74">
        <f>VII!H105*100</f>
        <v>0</v>
      </c>
      <c r="O444" s="74">
        <f>VII!I105*100</f>
        <v>0</v>
      </c>
      <c r="P444" s="74">
        <f>VII!J105*100</f>
        <v>0</v>
      </c>
      <c r="Q444" s="74">
        <f>VII!K105*100</f>
        <v>0</v>
      </c>
      <c r="R444" s="74">
        <f>VII!L105*100</f>
        <v>0</v>
      </c>
      <c r="S444" s="74">
        <f>VII!M105*100</f>
        <v>0</v>
      </c>
      <c r="T444" s="74">
        <f>VII!N105*100</f>
        <v>0</v>
      </c>
      <c r="U444" s="74">
        <f>VII!O105*100</f>
        <v>0</v>
      </c>
      <c r="V444" s="74">
        <f>VII!P105*100</f>
        <v>0</v>
      </c>
      <c r="W444" s="74">
        <f>VII!Q105*100</f>
        <v>0</v>
      </c>
      <c r="X444" s="74">
        <f>VII!R105*100</f>
        <v>0</v>
      </c>
      <c r="Y444" s="74">
        <f>VII!S105*100</f>
        <v>0</v>
      </c>
      <c r="Z444" s="74">
        <f>VII!T105*100</f>
        <v>0</v>
      </c>
      <c r="AA444" s="74">
        <f>VII!U105*100</f>
        <v>0</v>
      </c>
      <c r="AB444" s="74">
        <f>VII!V105*100</f>
        <v>0</v>
      </c>
      <c r="AC444" s="74">
        <f>VII!W105*100</f>
        <v>0</v>
      </c>
      <c r="AD444" s="74">
        <f>VII!X105*100</f>
        <v>0</v>
      </c>
      <c r="AE444" s="74">
        <f>VII!Y105*100</f>
        <v>0</v>
      </c>
      <c r="AF444" s="74">
        <f>VII!Z105*100</f>
        <v>0</v>
      </c>
      <c r="AG444" s="74">
        <f>VII!AA105*100</f>
        <v>0</v>
      </c>
      <c r="AH444" s="74">
        <f>VII!AB105*100</f>
        <v>0</v>
      </c>
      <c r="AI444" s="74">
        <f>VII!AC105*100</f>
        <v>0</v>
      </c>
      <c r="AJ444" s="74">
        <f>VII!AD105*100</f>
        <v>0</v>
      </c>
      <c r="AK444" s="74">
        <f>VII!AE105*100</f>
        <v>0</v>
      </c>
      <c r="AL444" s="74">
        <f>VII!AF105*100</f>
        <v>0</v>
      </c>
      <c r="AM444" s="74">
        <f>VII!AG105*100</f>
        <v>0</v>
      </c>
      <c r="AN444" s="74">
        <f>VII!AH105*100</f>
        <v>0</v>
      </c>
      <c r="AO444" s="74">
        <f>VII!AI105*100</f>
        <v>0</v>
      </c>
      <c r="AP444" s="74">
        <f>VII!AJ105*100</f>
        <v>0</v>
      </c>
      <c r="AQ444" s="74">
        <f>VII!AK105*100</f>
        <v>0</v>
      </c>
    </row>
    <row r="445" spans="1:43" x14ac:dyDescent="0.2">
      <c r="A445" s="70" t="s">
        <v>97</v>
      </c>
      <c r="B445" s="70" t="s">
        <v>110</v>
      </c>
      <c r="C445" s="70" t="s">
        <v>108</v>
      </c>
      <c r="D445" s="70" t="s">
        <v>82</v>
      </c>
      <c r="E445" s="70" t="s">
        <v>13</v>
      </c>
      <c r="F445" s="70" t="s">
        <v>103</v>
      </c>
      <c r="G445" s="71" t="str">
        <f>VII!B106</f>
        <v>%</v>
      </c>
      <c r="H445" s="70" t="s">
        <v>102</v>
      </c>
      <c r="I445" s="72">
        <v>7</v>
      </c>
      <c r="J445" s="74">
        <f>VII!D106*100</f>
        <v>0</v>
      </c>
      <c r="K445" s="74">
        <f>VII!E106*100</f>
        <v>0</v>
      </c>
      <c r="L445" s="74">
        <f>VII!F106*100</f>
        <v>0</v>
      </c>
      <c r="M445" s="74">
        <f>VII!G106*100</f>
        <v>0</v>
      </c>
      <c r="N445" s="74">
        <f>VII!H106*100</f>
        <v>0</v>
      </c>
      <c r="O445" s="74">
        <f>VII!I106*100</f>
        <v>0</v>
      </c>
      <c r="P445" s="74">
        <f>VII!J106*100</f>
        <v>0</v>
      </c>
      <c r="Q445" s="74">
        <f>VII!K106*100</f>
        <v>0</v>
      </c>
      <c r="R445" s="74">
        <f>VII!L106*100</f>
        <v>0</v>
      </c>
      <c r="S445" s="74">
        <f>VII!M106*100</f>
        <v>0</v>
      </c>
      <c r="T445" s="74">
        <f>VII!N106*100</f>
        <v>0</v>
      </c>
      <c r="U445" s="74">
        <f>VII!O106*100</f>
        <v>0</v>
      </c>
      <c r="V445" s="74">
        <f>VII!P106*100</f>
        <v>0</v>
      </c>
      <c r="W445" s="74">
        <f>VII!Q106*100</f>
        <v>0</v>
      </c>
      <c r="X445" s="74">
        <f>VII!R106*100</f>
        <v>0</v>
      </c>
      <c r="Y445" s="74">
        <f>VII!S106*100</f>
        <v>0</v>
      </c>
      <c r="Z445" s="74">
        <f>VII!T106*100</f>
        <v>0</v>
      </c>
      <c r="AA445" s="74">
        <f>VII!U106*100</f>
        <v>0</v>
      </c>
      <c r="AB445" s="74">
        <f>VII!V106*100</f>
        <v>0</v>
      </c>
      <c r="AC445" s="74">
        <f>VII!W106*100</f>
        <v>0</v>
      </c>
      <c r="AD445" s="74">
        <f>VII!X106*100</f>
        <v>0</v>
      </c>
      <c r="AE445" s="74">
        <f>VII!Y106*100</f>
        <v>0</v>
      </c>
      <c r="AF445" s="74">
        <f>VII!Z106*100</f>
        <v>0</v>
      </c>
      <c r="AG445" s="74">
        <f>VII!AA106*100</f>
        <v>0</v>
      </c>
      <c r="AH445" s="74">
        <f>VII!AB106*100</f>
        <v>0</v>
      </c>
      <c r="AI445" s="74">
        <f>VII!AC106*100</f>
        <v>0</v>
      </c>
      <c r="AJ445" s="74">
        <f>VII!AD106*100</f>
        <v>0</v>
      </c>
      <c r="AK445" s="74">
        <f>VII!AE106*100</f>
        <v>0</v>
      </c>
      <c r="AL445" s="74">
        <f>VII!AF106*100</f>
        <v>0</v>
      </c>
      <c r="AM445" s="74">
        <f>VII!AG106*100</f>
        <v>0</v>
      </c>
      <c r="AN445" s="74">
        <f>VII!AH106*100</f>
        <v>0</v>
      </c>
      <c r="AO445" s="74">
        <f>VII!AI106*100</f>
        <v>0</v>
      </c>
      <c r="AP445" s="74">
        <f>VII!AJ106*100</f>
        <v>0</v>
      </c>
      <c r="AQ445" s="74">
        <f>VII!AK106*100</f>
        <v>0</v>
      </c>
    </row>
    <row r="446" spans="1:43" x14ac:dyDescent="0.2">
      <c r="A446" s="70" t="s">
        <v>97</v>
      </c>
      <c r="B446" s="70" t="s">
        <v>110</v>
      </c>
      <c r="C446" s="70" t="s">
        <v>108</v>
      </c>
      <c r="D446" s="70" t="s">
        <v>82</v>
      </c>
      <c r="E446" s="70" t="s">
        <v>55</v>
      </c>
      <c r="F446" s="70" t="s">
        <v>103</v>
      </c>
      <c r="G446" s="71" t="str">
        <f>VII!B107</f>
        <v>%</v>
      </c>
      <c r="H446" s="70" t="s">
        <v>102</v>
      </c>
      <c r="I446" s="72">
        <v>7</v>
      </c>
      <c r="J446" s="74">
        <f>VII!D107*100</f>
        <v>0</v>
      </c>
      <c r="K446" s="74">
        <f>VII!E107*100</f>
        <v>0</v>
      </c>
      <c r="L446" s="74">
        <f>VII!F107*100</f>
        <v>0</v>
      </c>
      <c r="M446" s="74">
        <f>VII!G107*100</f>
        <v>0</v>
      </c>
      <c r="N446" s="74">
        <f>VII!H107*100</f>
        <v>0</v>
      </c>
      <c r="O446" s="74">
        <f>VII!I107*100</f>
        <v>0</v>
      </c>
      <c r="P446" s="74">
        <f>VII!J107*100</f>
        <v>0</v>
      </c>
      <c r="Q446" s="74">
        <f>VII!K107*100</f>
        <v>0</v>
      </c>
      <c r="R446" s="74">
        <f>VII!L107*100</f>
        <v>0</v>
      </c>
      <c r="S446" s="74">
        <f>VII!M107*100</f>
        <v>0</v>
      </c>
      <c r="T446" s="74">
        <f>VII!N107*100</f>
        <v>0</v>
      </c>
      <c r="U446" s="74">
        <f>VII!O107*100</f>
        <v>0</v>
      </c>
      <c r="V446" s="74">
        <f>VII!P107*100</f>
        <v>0</v>
      </c>
      <c r="W446" s="74">
        <f>VII!Q107*100</f>
        <v>0</v>
      </c>
      <c r="X446" s="74">
        <f>VII!R107*100</f>
        <v>0</v>
      </c>
      <c r="Y446" s="74">
        <f>VII!S107*100</f>
        <v>0</v>
      </c>
      <c r="Z446" s="74">
        <f>VII!T107*100</f>
        <v>0</v>
      </c>
      <c r="AA446" s="74">
        <f>VII!U107*100</f>
        <v>0</v>
      </c>
      <c r="AB446" s="74">
        <f>VII!V107*100</f>
        <v>0</v>
      </c>
      <c r="AC446" s="74">
        <f>VII!W107*100</f>
        <v>0</v>
      </c>
      <c r="AD446" s="74">
        <f>VII!X107*100</f>
        <v>0</v>
      </c>
      <c r="AE446" s="74">
        <f>VII!Y107*100</f>
        <v>0</v>
      </c>
      <c r="AF446" s="74">
        <f>VII!Z107*100</f>
        <v>0</v>
      </c>
      <c r="AG446" s="74">
        <f>VII!AA107*100</f>
        <v>0</v>
      </c>
      <c r="AH446" s="74">
        <f>VII!AB107*100</f>
        <v>0</v>
      </c>
      <c r="AI446" s="74">
        <f>VII!AC107*100</f>
        <v>0</v>
      </c>
      <c r="AJ446" s="74">
        <f>VII!AD107*100</f>
        <v>0</v>
      </c>
      <c r="AK446" s="74">
        <f>VII!AE107*100</f>
        <v>0</v>
      </c>
      <c r="AL446" s="74">
        <f>VII!AF107*100</f>
        <v>0</v>
      </c>
      <c r="AM446" s="74">
        <f>VII!AG107*100</f>
        <v>0</v>
      </c>
      <c r="AN446" s="74">
        <f>VII!AH107*100</f>
        <v>0</v>
      </c>
      <c r="AO446" s="74">
        <f>VII!AI107*100</f>
        <v>0</v>
      </c>
      <c r="AP446" s="74">
        <f>VII!AJ107*100</f>
        <v>0</v>
      </c>
      <c r="AQ446" s="74">
        <f>VII!AK107*100</f>
        <v>0</v>
      </c>
    </row>
    <row r="447" spans="1:43" x14ac:dyDescent="0.2">
      <c r="A447" s="70" t="s">
        <v>97</v>
      </c>
      <c r="B447" s="70" t="s">
        <v>110</v>
      </c>
      <c r="C447" s="70" t="s">
        <v>108</v>
      </c>
      <c r="D447" s="70" t="s">
        <v>82</v>
      </c>
      <c r="E447" s="70" t="s">
        <v>56</v>
      </c>
      <c r="F447" s="70" t="s">
        <v>103</v>
      </c>
      <c r="G447" s="71" t="str">
        <f>VII!B108</f>
        <v>%</v>
      </c>
      <c r="H447" s="70" t="s">
        <v>102</v>
      </c>
      <c r="I447" s="72">
        <v>7</v>
      </c>
      <c r="J447" s="74">
        <f>VII!D108*100</f>
        <v>0</v>
      </c>
      <c r="K447" s="74">
        <f>VII!E108*100</f>
        <v>0</v>
      </c>
      <c r="L447" s="74">
        <f>VII!F108*100</f>
        <v>0</v>
      </c>
      <c r="M447" s="74">
        <f>VII!G108*100</f>
        <v>0</v>
      </c>
      <c r="N447" s="74">
        <f>VII!H108*100</f>
        <v>0</v>
      </c>
      <c r="O447" s="74">
        <f>VII!I108*100</f>
        <v>0</v>
      </c>
      <c r="P447" s="74">
        <f>VII!J108*100</f>
        <v>0</v>
      </c>
      <c r="Q447" s="74">
        <f>VII!K108*100</f>
        <v>0</v>
      </c>
      <c r="R447" s="74">
        <f>VII!L108*100</f>
        <v>0</v>
      </c>
      <c r="S447" s="74">
        <f>VII!M108*100</f>
        <v>0</v>
      </c>
      <c r="T447" s="74">
        <f>VII!N108*100</f>
        <v>0</v>
      </c>
      <c r="U447" s="74">
        <f>VII!O108*100</f>
        <v>0</v>
      </c>
      <c r="V447" s="74">
        <f>VII!P108*100</f>
        <v>0</v>
      </c>
      <c r="W447" s="74">
        <f>VII!Q108*100</f>
        <v>0</v>
      </c>
      <c r="X447" s="74">
        <f>VII!R108*100</f>
        <v>0</v>
      </c>
      <c r="Y447" s="74">
        <f>VII!S108*100</f>
        <v>0</v>
      </c>
      <c r="Z447" s="74">
        <f>VII!T108*100</f>
        <v>0</v>
      </c>
      <c r="AA447" s="74">
        <f>VII!U108*100</f>
        <v>0</v>
      </c>
      <c r="AB447" s="74">
        <f>VII!V108*100</f>
        <v>0</v>
      </c>
      <c r="AC447" s="74">
        <f>VII!W108*100</f>
        <v>0</v>
      </c>
      <c r="AD447" s="74">
        <f>VII!X108*100</f>
        <v>0</v>
      </c>
      <c r="AE447" s="74">
        <f>VII!Y108*100</f>
        <v>0</v>
      </c>
      <c r="AF447" s="74">
        <f>VII!Z108*100</f>
        <v>0</v>
      </c>
      <c r="AG447" s="74">
        <f>VII!AA108*100</f>
        <v>0</v>
      </c>
      <c r="AH447" s="74">
        <f>VII!AB108*100</f>
        <v>0</v>
      </c>
      <c r="AI447" s="74">
        <f>VII!AC108*100</f>
        <v>0</v>
      </c>
      <c r="AJ447" s="74">
        <f>VII!AD108*100</f>
        <v>0</v>
      </c>
      <c r="AK447" s="74">
        <f>VII!AE108*100</f>
        <v>0</v>
      </c>
      <c r="AL447" s="74">
        <f>VII!AF108*100</f>
        <v>0</v>
      </c>
      <c r="AM447" s="74">
        <f>VII!AG108*100</f>
        <v>0</v>
      </c>
      <c r="AN447" s="74">
        <f>VII!AH108*100</f>
        <v>0</v>
      </c>
      <c r="AO447" s="74">
        <f>VII!AI108*100</f>
        <v>0</v>
      </c>
      <c r="AP447" s="74">
        <f>VII!AJ108*100</f>
        <v>0</v>
      </c>
      <c r="AQ447" s="74">
        <f>VII!AK108*100</f>
        <v>0</v>
      </c>
    </row>
    <row r="448" spans="1:43" x14ac:dyDescent="0.2">
      <c r="A448" s="70" t="s">
        <v>97</v>
      </c>
      <c r="B448" s="70" t="s">
        <v>110</v>
      </c>
      <c r="C448" s="70" t="s">
        <v>108</v>
      </c>
      <c r="D448" s="70" t="s">
        <v>82</v>
      </c>
      <c r="E448" s="70" t="s">
        <v>14</v>
      </c>
      <c r="F448" s="70" t="s">
        <v>103</v>
      </c>
      <c r="G448" s="71" t="str">
        <f>VII!B109</f>
        <v>%</v>
      </c>
      <c r="H448" s="70" t="s">
        <v>102</v>
      </c>
      <c r="I448" s="72">
        <v>7</v>
      </c>
      <c r="J448" s="74">
        <f>VII!D109*100</f>
        <v>0</v>
      </c>
      <c r="K448" s="74">
        <f>VII!E109*100</f>
        <v>0</v>
      </c>
      <c r="L448" s="74">
        <f>VII!F109*100</f>
        <v>0</v>
      </c>
      <c r="M448" s="74">
        <f>VII!G109*100</f>
        <v>0</v>
      </c>
      <c r="N448" s="74">
        <f>VII!H109*100</f>
        <v>0</v>
      </c>
      <c r="O448" s="74">
        <f>VII!I109*100</f>
        <v>0</v>
      </c>
      <c r="P448" s="74">
        <f>VII!J109*100</f>
        <v>1.2208083586651534E-5</v>
      </c>
      <c r="Q448" s="74">
        <f>VII!K109*100</f>
        <v>8.0833819603783446E-5</v>
      </c>
      <c r="R448" s="74">
        <f>VII!L109*100</f>
        <v>5.3523547058217989E-4</v>
      </c>
      <c r="S448" s="74">
        <f>VII!M109*100</f>
        <v>3.5439974398913665E-3</v>
      </c>
      <c r="T448" s="74">
        <f>VII!N109*100</f>
        <v>2.3462597496162165E-2</v>
      </c>
      <c r="U448" s="74">
        <f>VII!O109*100</f>
        <v>0.15515976842318743</v>
      </c>
      <c r="V448" s="74">
        <f>VII!P109*100</f>
        <v>1.0185434506010793</v>
      </c>
      <c r="W448" s="74">
        <f>VII!Q109*100</f>
        <v>6.3504106945938652</v>
      </c>
      <c r="X448" s="74">
        <f>VII!R109*100</f>
        <v>6.6469588764373366</v>
      </c>
      <c r="Y448" s="74">
        <f>VII!S109*100</f>
        <v>6.956214839420924</v>
      </c>
      <c r="Z448" s="74">
        <f>VII!T109*100</f>
        <v>7.2786017098603963</v>
      </c>
      <c r="AA448" s="74">
        <f>VII!U109*100</f>
        <v>7.6145438830951093</v>
      </c>
      <c r="AB448" s="74">
        <f>VII!V109*100</f>
        <v>7.9644654643963069</v>
      </c>
      <c r="AC448" s="74">
        <f>VII!W109*100</f>
        <v>8.3287885405111677</v>
      </c>
      <c r="AD448" s="74">
        <f>VII!X109*100</f>
        <v>8.7079312758102674</v>
      </c>
      <c r="AE448" s="74">
        <f>VII!Y109*100</f>
        <v>9.1023058285355312</v>
      </c>
      <c r="AF448" s="74">
        <f>VII!Z109*100</f>
        <v>9.51231608458375</v>
      </c>
      <c r="AG448" s="74">
        <f>VII!AA109*100</f>
        <v>9.9383552086547802</v>
      </c>
      <c r="AH448" s="74">
        <f>VII!AB109*100</f>
        <v>10.380803015489803</v>
      </c>
      <c r="AI448" s="74">
        <f>VII!AC109*100</f>
        <v>10.840023167362874</v>
      </c>
      <c r="AJ448" s="74">
        <f>VII!AD109*100</f>
        <v>11.316360208000848</v>
      </c>
      <c r="AK448" s="74">
        <f>VII!AE109*100</f>
        <v>11.81013644770989</v>
      </c>
      <c r="AL448" s="74">
        <f>VII!AF109*100</f>
        <v>12.321648719681628</v>
      </c>
      <c r="AM448" s="74">
        <f>VII!AG109*100</f>
        <v>12.851165033212439</v>
      </c>
      <c r="AN448" s="74">
        <f>VII!AH109*100</f>
        <v>13.398921155840387</v>
      </c>
      <c r="AO448" s="74">
        <f>VII!AI109*100</f>
        <v>13.965117163089277</v>
      </c>
      <c r="AP448" s="74">
        <f>VII!AJ109*100</f>
        <v>14.549914001467723</v>
      </c>
      <c r="AQ448" s="74">
        <f>VII!AK109*100</f>
        <v>15.153430117408428</v>
      </c>
    </row>
    <row r="449" spans="1:43" x14ac:dyDescent="0.2">
      <c r="A449" s="70" t="s">
        <v>97</v>
      </c>
      <c r="B449" s="70" t="s">
        <v>110</v>
      </c>
      <c r="C449" s="70" t="s">
        <v>108</v>
      </c>
      <c r="D449" s="70" t="s">
        <v>82</v>
      </c>
      <c r="E449" s="70" t="s">
        <v>79</v>
      </c>
      <c r="F449" s="70" t="s">
        <v>103</v>
      </c>
      <c r="G449" s="71" t="str">
        <f>VII!B110</f>
        <v>%</v>
      </c>
      <c r="H449" s="70" t="s">
        <v>102</v>
      </c>
      <c r="I449" s="72">
        <v>7</v>
      </c>
      <c r="J449" s="74">
        <f>VII!D110*100</f>
        <v>0</v>
      </c>
      <c r="K449" s="74">
        <f>VII!E110*100</f>
        <v>0</v>
      </c>
      <c r="L449" s="74">
        <f>VII!F110*100</f>
        <v>0</v>
      </c>
      <c r="M449" s="74">
        <f>VII!G110*100</f>
        <v>0</v>
      </c>
      <c r="N449" s="74">
        <f>VII!H110*100</f>
        <v>0</v>
      </c>
      <c r="O449" s="74">
        <f>VII!I110*100</f>
        <v>0</v>
      </c>
      <c r="P449" s="74">
        <f>VII!J110*100</f>
        <v>0</v>
      </c>
      <c r="Q449" s="74">
        <f>VII!K110*100</f>
        <v>0</v>
      </c>
      <c r="R449" s="74">
        <f>VII!L110*100</f>
        <v>0</v>
      </c>
      <c r="S449" s="74">
        <f>VII!M110*100</f>
        <v>0</v>
      </c>
      <c r="T449" s="74">
        <f>VII!N110*100</f>
        <v>0</v>
      </c>
      <c r="U449" s="74">
        <f>VII!O110*100</f>
        <v>0</v>
      </c>
      <c r="V449" s="74">
        <f>VII!P110*100</f>
        <v>1.2157373954925154E-5</v>
      </c>
      <c r="W449" s="74">
        <f>VII!Q110*100</f>
        <v>2.3963813941863665</v>
      </c>
      <c r="X449" s="74">
        <f>VII!R110*100</f>
        <v>2.5918094009245509</v>
      </c>
      <c r="Y449" s="74">
        <f>VII!S110*100</f>
        <v>2.8026835717144336</v>
      </c>
      <c r="Z449" s="74">
        <f>VII!T110*100</f>
        <v>3.0301401502152197</v>
      </c>
      <c r="AA449" s="74">
        <f>VII!U110*100</f>
        <v>3.275384730177513</v>
      </c>
      <c r="AB449" s="74">
        <f>VII!V110*100</f>
        <v>3.5396940649864304</v>
      </c>
      <c r="AC449" s="74">
        <f>VII!W110*100</f>
        <v>3.8244174626767831</v>
      </c>
      <c r="AD449" s="74">
        <f>VII!X110*100</f>
        <v>4.1309776645365055</v>
      </c>
      <c r="AE449" s="74">
        <f>VII!Y110*100</f>
        <v>4.4608710922270252</v>
      </c>
      <c r="AF449" s="74">
        <f>VII!Z110*100</f>
        <v>4.8156673346707928</v>
      </c>
      <c r="AG449" s="74">
        <f>VII!AA110*100</f>
        <v>5.1970077320887222</v>
      </c>
      <c r="AH449" s="74">
        <f>VII!AB110*100</f>
        <v>5.6066029009214651</v>
      </c>
      <c r="AI449" s="74">
        <f>VII!AC110*100</f>
        <v>6.0462290304697097</v>
      </c>
      <c r="AJ449" s="74">
        <f>VII!AD110*100</f>
        <v>6.5177227706119609</v>
      </c>
      <c r="AK449" s="74">
        <f>VII!AE110*100</f>
        <v>7.0229745207313661</v>
      </c>
      <c r="AL449" s="74">
        <f>VII!AF110*100</f>
        <v>7.5639199240006283</v>
      </c>
      <c r="AM449" s="74">
        <f>VII!AG110*100</f>
        <v>8.1425293696016467</v>
      </c>
      <c r="AN449" s="74">
        <f>VII!AH110*100</f>
        <v>8.7607953096264328</v>
      </c>
      <c r="AO449" s="74">
        <f>VII!AI110*100</f>
        <v>9.4207172087967805</v>
      </c>
      <c r="AP449" s="74">
        <f>VII!AJ110*100</f>
        <v>10.124283965342485</v>
      </c>
      <c r="AQ449" s="74">
        <f>VII!AK110*100</f>
        <v>10.873453672033527</v>
      </c>
    </row>
    <row r="450" spans="1:43" x14ac:dyDescent="0.2">
      <c r="A450" s="70" t="s">
        <v>97</v>
      </c>
      <c r="B450" s="70" t="s">
        <v>110</v>
      </c>
      <c r="C450" s="70" t="s">
        <v>108</v>
      </c>
      <c r="D450" s="70" t="s">
        <v>83</v>
      </c>
      <c r="E450" s="70" t="s">
        <v>12</v>
      </c>
      <c r="F450" s="70" t="s">
        <v>103</v>
      </c>
      <c r="G450" s="71" t="str">
        <f>VII!B113</f>
        <v>%</v>
      </c>
      <c r="H450" s="70" t="s">
        <v>102</v>
      </c>
      <c r="I450" s="72">
        <v>7</v>
      </c>
      <c r="J450" s="74">
        <f>VII!D113*100</f>
        <v>100</v>
      </c>
      <c r="K450" s="74">
        <f>VII!E113*100</f>
        <v>100</v>
      </c>
      <c r="L450" s="74">
        <f>VII!F113*100</f>
        <v>100</v>
      </c>
      <c r="M450" s="74">
        <f>VII!G113*100</f>
        <v>100</v>
      </c>
      <c r="N450" s="74">
        <f>VII!H113*100</f>
        <v>100</v>
      </c>
      <c r="O450" s="74">
        <f>VII!I113*100</f>
        <v>100</v>
      </c>
      <c r="P450" s="74">
        <f>VII!J113*100</f>
        <v>100</v>
      </c>
      <c r="Q450" s="74">
        <f>VII!K113*100</f>
        <v>100</v>
      </c>
      <c r="R450" s="74">
        <f>VII!L113*100</f>
        <v>100</v>
      </c>
      <c r="S450" s="74">
        <f>VII!M113*100</f>
        <v>100</v>
      </c>
      <c r="T450" s="74">
        <f>VII!N113*100</f>
        <v>100</v>
      </c>
      <c r="U450" s="74">
        <f>VII!O113*100</f>
        <v>100</v>
      </c>
      <c r="V450" s="74">
        <f>VII!P113*100</f>
        <v>100</v>
      </c>
      <c r="W450" s="74">
        <f>VII!Q113*100</f>
        <v>100</v>
      </c>
      <c r="X450" s="74">
        <f>VII!R113*100</f>
        <v>100</v>
      </c>
      <c r="Y450" s="74">
        <f>VII!S113*100</f>
        <v>100</v>
      </c>
      <c r="Z450" s="74">
        <f>VII!T113*100</f>
        <v>100</v>
      </c>
      <c r="AA450" s="74">
        <f>VII!U113*100</f>
        <v>100</v>
      </c>
      <c r="AB450" s="74">
        <f>VII!V113*100</f>
        <v>100</v>
      </c>
      <c r="AC450" s="74">
        <f>VII!W113*100</f>
        <v>100</v>
      </c>
      <c r="AD450" s="74">
        <f>VII!X113*100</f>
        <v>100</v>
      </c>
      <c r="AE450" s="74">
        <f>VII!Y113*100</f>
        <v>100</v>
      </c>
      <c r="AF450" s="74">
        <f>VII!Z113*100</f>
        <v>100</v>
      </c>
      <c r="AG450" s="74">
        <f>VII!AA113*100</f>
        <v>100</v>
      </c>
      <c r="AH450" s="74">
        <f>VII!AB113*100</f>
        <v>100</v>
      </c>
      <c r="AI450" s="74">
        <f>VII!AC113*100</f>
        <v>100</v>
      </c>
      <c r="AJ450" s="74">
        <f>VII!AD113*100</f>
        <v>100</v>
      </c>
      <c r="AK450" s="74">
        <f>VII!AE113*100</f>
        <v>100</v>
      </c>
      <c r="AL450" s="74">
        <f>VII!AF113*100</f>
        <v>100</v>
      </c>
      <c r="AM450" s="74">
        <f>VII!AG113*100</f>
        <v>100</v>
      </c>
      <c r="AN450" s="74">
        <f>VII!AH113*100</f>
        <v>100</v>
      </c>
      <c r="AO450" s="74">
        <f>VII!AI113*100</f>
        <v>100</v>
      </c>
      <c r="AP450" s="74">
        <f>VII!AJ113*100</f>
        <v>100</v>
      </c>
      <c r="AQ450" s="74">
        <f>VII!AK113*100</f>
        <v>100</v>
      </c>
    </row>
    <row r="451" spans="1:43" x14ac:dyDescent="0.2">
      <c r="A451" s="70" t="s">
        <v>97</v>
      </c>
      <c r="B451" s="70" t="s">
        <v>110</v>
      </c>
      <c r="C451" s="70" t="s">
        <v>108</v>
      </c>
      <c r="D451" s="70" t="s">
        <v>16</v>
      </c>
      <c r="E451" s="70" t="s">
        <v>7</v>
      </c>
      <c r="F451" s="70" t="s">
        <v>104</v>
      </c>
      <c r="G451" s="71" t="str">
        <f>VII!B117</f>
        <v>%</v>
      </c>
      <c r="H451" s="70" t="s">
        <v>96</v>
      </c>
      <c r="I451" s="72">
        <v>7</v>
      </c>
      <c r="J451" s="74">
        <f>VII!D117*100</f>
        <v>30</v>
      </c>
      <c r="K451" s="74">
        <f>VII!E117*100</f>
        <v>30</v>
      </c>
      <c r="L451" s="74">
        <f>VII!F117*100</f>
        <v>30</v>
      </c>
      <c r="M451" s="74">
        <f>VII!G117*100</f>
        <v>30</v>
      </c>
      <c r="N451" s="74">
        <f>VII!H117*100</f>
        <v>30</v>
      </c>
      <c r="O451" s="74">
        <f>VII!I117*100</f>
        <v>30</v>
      </c>
      <c r="P451" s="74">
        <f>VII!J117*100</f>
        <v>30</v>
      </c>
      <c r="Q451" s="74">
        <f>VII!K117*100</f>
        <v>30</v>
      </c>
      <c r="R451" s="74">
        <f>VII!L117*100</f>
        <v>30</v>
      </c>
      <c r="S451" s="74">
        <f>VII!M117*100</f>
        <v>30</v>
      </c>
      <c r="T451" s="74">
        <f>VII!N117*100</f>
        <v>30</v>
      </c>
      <c r="U451" s="74">
        <f>VII!O117*100</f>
        <v>30</v>
      </c>
      <c r="V451" s="74">
        <f>VII!P117*100</f>
        <v>30</v>
      </c>
      <c r="W451" s="74">
        <f>VII!Q117*100</f>
        <v>30</v>
      </c>
      <c r="X451" s="74">
        <f>VII!R117*100</f>
        <v>30</v>
      </c>
      <c r="Y451" s="74">
        <f>VII!S117*100</f>
        <v>30</v>
      </c>
      <c r="Z451" s="74">
        <f>VII!T117*100</f>
        <v>30</v>
      </c>
      <c r="AA451" s="74">
        <f>VII!U117*100</f>
        <v>30</v>
      </c>
      <c r="AB451" s="74">
        <f>VII!V117*100</f>
        <v>30</v>
      </c>
      <c r="AC451" s="74">
        <f>VII!W117*100</f>
        <v>30</v>
      </c>
      <c r="AD451" s="74">
        <f>VII!X117*100</f>
        <v>30</v>
      </c>
      <c r="AE451" s="74">
        <f>VII!Y117*100</f>
        <v>30</v>
      </c>
      <c r="AF451" s="74">
        <f>VII!Z117*100</f>
        <v>30</v>
      </c>
      <c r="AG451" s="74">
        <f>VII!AA117*100</f>
        <v>30</v>
      </c>
      <c r="AH451" s="74">
        <f>VII!AB117*100</f>
        <v>30</v>
      </c>
      <c r="AI451" s="74">
        <f>VII!AC117*100</f>
        <v>30</v>
      </c>
      <c r="AJ451" s="74">
        <f>VII!AD117*100</f>
        <v>30</v>
      </c>
      <c r="AK451" s="74">
        <f>VII!AE117*100</f>
        <v>30</v>
      </c>
      <c r="AL451" s="74">
        <f>VII!AF117*100</f>
        <v>30</v>
      </c>
      <c r="AM451" s="74">
        <f>VII!AG117*100</f>
        <v>30</v>
      </c>
      <c r="AN451" s="74">
        <f>VII!AH117*100</f>
        <v>30</v>
      </c>
      <c r="AO451" s="74">
        <f>VII!AI117*100</f>
        <v>30</v>
      </c>
      <c r="AP451" s="74">
        <f>VII!AJ117*100</f>
        <v>30</v>
      </c>
      <c r="AQ451" s="74">
        <f>VII!AK117*100</f>
        <v>30</v>
      </c>
    </row>
    <row r="452" spans="1:43" x14ac:dyDescent="0.2">
      <c r="A452" s="70" t="s">
        <v>97</v>
      </c>
      <c r="B452" s="70" t="s">
        <v>110</v>
      </c>
      <c r="C452" s="70" t="s">
        <v>108</v>
      </c>
      <c r="D452" s="70" t="s">
        <v>16</v>
      </c>
      <c r="E452" s="70" t="s">
        <v>11</v>
      </c>
      <c r="F452" s="70" t="s">
        <v>104</v>
      </c>
      <c r="G452" s="71" t="str">
        <f>VII!B118</f>
        <v>%</v>
      </c>
      <c r="H452" s="70" t="s">
        <v>96</v>
      </c>
      <c r="I452" s="72">
        <v>7</v>
      </c>
      <c r="J452" s="74">
        <f>VII!D118*100</f>
        <v>25</v>
      </c>
      <c r="K452" s="74">
        <f>VII!E118*100</f>
        <v>25</v>
      </c>
      <c r="L452" s="74">
        <f>VII!F118*100</f>
        <v>25</v>
      </c>
      <c r="M452" s="74">
        <f>VII!G118*100</f>
        <v>25</v>
      </c>
      <c r="N452" s="74">
        <f>VII!H118*100</f>
        <v>25</v>
      </c>
      <c r="O452" s="74">
        <f>VII!I118*100</f>
        <v>25</v>
      </c>
      <c r="P452" s="74">
        <f>VII!J118*100</f>
        <v>25</v>
      </c>
      <c r="Q452" s="74">
        <f>VII!K118*100</f>
        <v>25</v>
      </c>
      <c r="R452" s="74">
        <f>VII!L118*100</f>
        <v>25</v>
      </c>
      <c r="S452" s="74">
        <f>VII!M118*100</f>
        <v>25</v>
      </c>
      <c r="T452" s="74">
        <f>VII!N118*100</f>
        <v>25</v>
      </c>
      <c r="U452" s="74">
        <f>VII!O118*100</f>
        <v>25</v>
      </c>
      <c r="V452" s="74">
        <f>VII!P118*100</f>
        <v>25</v>
      </c>
      <c r="W452" s="74">
        <f>VII!Q118*100</f>
        <v>25</v>
      </c>
      <c r="X452" s="74">
        <f>VII!R118*100</f>
        <v>25</v>
      </c>
      <c r="Y452" s="74">
        <f>VII!S118*100</f>
        <v>25</v>
      </c>
      <c r="Z452" s="74">
        <f>VII!T118*100</f>
        <v>25</v>
      </c>
      <c r="AA452" s="74">
        <f>VII!U118*100</f>
        <v>25</v>
      </c>
      <c r="AB452" s="74">
        <f>VII!V118*100</f>
        <v>25</v>
      </c>
      <c r="AC452" s="74">
        <f>VII!W118*100</f>
        <v>25</v>
      </c>
      <c r="AD452" s="74">
        <f>VII!X118*100</f>
        <v>25</v>
      </c>
      <c r="AE452" s="74">
        <f>VII!Y118*100</f>
        <v>25</v>
      </c>
      <c r="AF452" s="74">
        <f>VII!Z118*100</f>
        <v>25</v>
      </c>
      <c r="AG452" s="74">
        <f>VII!AA118*100</f>
        <v>25</v>
      </c>
      <c r="AH452" s="74">
        <f>VII!AB118*100</f>
        <v>25</v>
      </c>
      <c r="AI452" s="74">
        <f>VII!AC118*100</f>
        <v>25</v>
      </c>
      <c r="AJ452" s="74">
        <f>VII!AD118*100</f>
        <v>25</v>
      </c>
      <c r="AK452" s="74">
        <f>VII!AE118*100</f>
        <v>25</v>
      </c>
      <c r="AL452" s="74">
        <f>VII!AF118*100</f>
        <v>25</v>
      </c>
      <c r="AM452" s="74">
        <f>VII!AG118*100</f>
        <v>25</v>
      </c>
      <c r="AN452" s="74">
        <f>VII!AH118*100</f>
        <v>25</v>
      </c>
      <c r="AO452" s="74">
        <f>VII!AI118*100</f>
        <v>25</v>
      </c>
      <c r="AP452" s="74">
        <f>VII!AJ118*100</f>
        <v>25</v>
      </c>
      <c r="AQ452" s="74">
        <f>VII!AK118*100</f>
        <v>25</v>
      </c>
    </row>
    <row r="453" spans="1:43" x14ac:dyDescent="0.2">
      <c r="A453" s="70" t="s">
        <v>97</v>
      </c>
      <c r="B453" s="70" t="s">
        <v>110</v>
      </c>
      <c r="C453" s="70" t="s">
        <v>108</v>
      </c>
      <c r="D453" s="70" t="s">
        <v>16</v>
      </c>
      <c r="E453" s="70" t="s">
        <v>12</v>
      </c>
      <c r="F453" s="70" t="s">
        <v>104</v>
      </c>
      <c r="G453" s="71" t="str">
        <f>VII!B119</f>
        <v>%</v>
      </c>
      <c r="H453" s="70" t="s">
        <v>96</v>
      </c>
      <c r="I453" s="72">
        <v>7</v>
      </c>
      <c r="J453" s="74">
        <f>VII!D119*100</f>
        <v>87.906603773584905</v>
      </c>
      <c r="K453" s="74">
        <f>VII!E119*100</f>
        <v>88.201451378809864</v>
      </c>
      <c r="L453" s="74">
        <f>VII!F119*100</f>
        <v>88.496298984034823</v>
      </c>
      <c r="M453" s="74">
        <f>VII!G119*100</f>
        <v>88.791146589259796</v>
      </c>
      <c r="N453" s="74">
        <f>VII!H119*100</f>
        <v>89.085994194484755</v>
      </c>
      <c r="O453" s="74">
        <f>VII!I119*100</f>
        <v>89.380841799709728</v>
      </c>
      <c r="P453" s="74">
        <f>VII!J119*100</f>
        <v>89.675689404934687</v>
      </c>
      <c r="Q453" s="74">
        <f>VII!K119*100</f>
        <v>89.970537010159646</v>
      </c>
      <c r="R453" s="74">
        <f>VII!L119*100</f>
        <v>90.265384615384619</v>
      </c>
      <c r="S453" s="74">
        <f>VII!M119*100</f>
        <v>90.560232220609578</v>
      </c>
      <c r="T453" s="74">
        <f>VII!N119*100</f>
        <v>90.855079825834537</v>
      </c>
      <c r="U453" s="74">
        <f>VII!O119*100</f>
        <v>91.14992743105951</v>
      </c>
      <c r="V453" s="74">
        <f>VII!P119*100</f>
        <v>91.444775036284469</v>
      </c>
      <c r="W453" s="74">
        <f>VII!Q119*100</f>
        <v>91.739622641509428</v>
      </c>
      <c r="X453" s="74">
        <f>VII!R119*100</f>
        <v>91.739622641509428</v>
      </c>
      <c r="Y453" s="74">
        <f>VII!S119*100</f>
        <v>91.739622641509428</v>
      </c>
      <c r="Z453" s="74">
        <f>VII!T119*100</f>
        <v>91.739622641509428</v>
      </c>
      <c r="AA453" s="74">
        <f>VII!U119*100</f>
        <v>91.739622641509428</v>
      </c>
      <c r="AB453" s="74">
        <f>VII!V119*100</f>
        <v>91.739622641509428</v>
      </c>
      <c r="AC453" s="74">
        <f>VII!W119*100</f>
        <v>91.739622641509428</v>
      </c>
      <c r="AD453" s="74">
        <f>VII!X119*100</f>
        <v>91.739622641509428</v>
      </c>
      <c r="AE453" s="74">
        <f>VII!Y119*100</f>
        <v>91.739622641509428</v>
      </c>
      <c r="AF453" s="74">
        <f>VII!Z119*100</f>
        <v>91.739622641509428</v>
      </c>
      <c r="AG453" s="74">
        <f>VII!AA119*100</f>
        <v>91.739622641509428</v>
      </c>
      <c r="AH453" s="74">
        <f>VII!AB119*100</f>
        <v>91.739622641509428</v>
      </c>
      <c r="AI453" s="74">
        <f>VII!AC119*100</f>
        <v>91.739622641509428</v>
      </c>
      <c r="AJ453" s="74">
        <f>VII!AD119*100</f>
        <v>91.739622641509428</v>
      </c>
      <c r="AK453" s="74">
        <f>VII!AE119*100</f>
        <v>91.739622641509428</v>
      </c>
      <c r="AL453" s="74">
        <f>VII!AF119*100</f>
        <v>91.739622641509428</v>
      </c>
      <c r="AM453" s="74">
        <f>VII!AG119*100</f>
        <v>91.739622641509428</v>
      </c>
      <c r="AN453" s="74">
        <f>VII!AH119*100</f>
        <v>91.739622641509428</v>
      </c>
      <c r="AO453" s="74">
        <f>VII!AI119*100</f>
        <v>91.739622641509428</v>
      </c>
      <c r="AP453" s="74">
        <f>VII!AJ119*100</f>
        <v>91.739622641509428</v>
      </c>
      <c r="AQ453" s="74">
        <f>VII!AK119*100</f>
        <v>91.739622641509428</v>
      </c>
    </row>
    <row r="454" spans="1:43" x14ac:dyDescent="0.2">
      <c r="A454" s="70" t="s">
        <v>97</v>
      </c>
      <c r="B454" s="70" t="s">
        <v>110</v>
      </c>
      <c r="C454" s="70" t="s">
        <v>108</v>
      </c>
      <c r="D454" s="70" t="s">
        <v>16</v>
      </c>
      <c r="E454" s="70" t="s">
        <v>13</v>
      </c>
      <c r="F454" s="70" t="s">
        <v>104</v>
      </c>
      <c r="G454" s="71" t="str">
        <f>VII!B120</f>
        <v>%</v>
      </c>
      <c r="H454" s="70" t="s">
        <v>96</v>
      </c>
      <c r="I454" s="72">
        <v>7</v>
      </c>
      <c r="J454" s="74">
        <f>VII!D120*100</f>
        <v>25</v>
      </c>
      <c r="K454" s="74">
        <f>VII!E120*100</f>
        <v>25</v>
      </c>
      <c r="L454" s="74">
        <f>VII!F120*100</f>
        <v>25</v>
      </c>
      <c r="M454" s="74">
        <f>VII!G120*100</f>
        <v>25</v>
      </c>
      <c r="N454" s="74">
        <f>VII!H120*100</f>
        <v>25</v>
      </c>
      <c r="O454" s="74">
        <f>VII!I120*100</f>
        <v>25</v>
      </c>
      <c r="P454" s="74">
        <f>VII!J120*100</f>
        <v>25</v>
      </c>
      <c r="Q454" s="74">
        <f>VII!K120*100</f>
        <v>25</v>
      </c>
      <c r="R454" s="74">
        <f>VII!L120*100</f>
        <v>25</v>
      </c>
      <c r="S454" s="74">
        <f>VII!M120*100</f>
        <v>25</v>
      </c>
      <c r="T454" s="74">
        <f>VII!N120*100</f>
        <v>25</v>
      </c>
      <c r="U454" s="74">
        <f>VII!O120*100</f>
        <v>25</v>
      </c>
      <c r="V454" s="74">
        <f>VII!P120*100</f>
        <v>25</v>
      </c>
      <c r="W454" s="74">
        <f>VII!Q120*100</f>
        <v>25</v>
      </c>
      <c r="X454" s="74">
        <f>VII!R120*100</f>
        <v>25</v>
      </c>
      <c r="Y454" s="74">
        <f>VII!S120*100</f>
        <v>25</v>
      </c>
      <c r="Z454" s="74">
        <f>VII!T120*100</f>
        <v>25</v>
      </c>
      <c r="AA454" s="74">
        <f>VII!U120*100</f>
        <v>25</v>
      </c>
      <c r="AB454" s="74">
        <f>VII!V120*100</f>
        <v>25</v>
      </c>
      <c r="AC454" s="74">
        <f>VII!W120*100</f>
        <v>25</v>
      </c>
      <c r="AD454" s="74">
        <f>VII!X120*100</f>
        <v>25</v>
      </c>
      <c r="AE454" s="74">
        <f>VII!Y120*100</f>
        <v>25</v>
      </c>
      <c r="AF454" s="74">
        <f>VII!Z120*100</f>
        <v>25</v>
      </c>
      <c r="AG454" s="74">
        <f>VII!AA120*100</f>
        <v>25</v>
      </c>
      <c r="AH454" s="74">
        <f>VII!AB120*100</f>
        <v>25</v>
      </c>
      <c r="AI454" s="74">
        <f>VII!AC120*100</f>
        <v>25</v>
      </c>
      <c r="AJ454" s="74">
        <f>VII!AD120*100</f>
        <v>25</v>
      </c>
      <c r="AK454" s="74">
        <f>VII!AE120*100</f>
        <v>25</v>
      </c>
      <c r="AL454" s="74">
        <f>VII!AF120*100</f>
        <v>25</v>
      </c>
      <c r="AM454" s="74">
        <f>VII!AG120*100</f>
        <v>25</v>
      </c>
      <c r="AN454" s="74">
        <f>VII!AH120*100</f>
        <v>25</v>
      </c>
      <c r="AO454" s="74">
        <f>VII!AI120*100</f>
        <v>25</v>
      </c>
      <c r="AP454" s="74">
        <f>VII!AJ120*100</f>
        <v>25</v>
      </c>
      <c r="AQ454" s="74">
        <f>VII!AK120*100</f>
        <v>25</v>
      </c>
    </row>
    <row r="455" spans="1:43" x14ac:dyDescent="0.2">
      <c r="A455" s="70" t="s">
        <v>97</v>
      </c>
      <c r="B455" s="70" t="s">
        <v>110</v>
      </c>
      <c r="C455" s="70" t="s">
        <v>108</v>
      </c>
      <c r="D455" s="70" t="s">
        <v>16</v>
      </c>
      <c r="E455" s="70" t="s">
        <v>55</v>
      </c>
      <c r="F455" s="70" t="s">
        <v>104</v>
      </c>
      <c r="G455" s="71" t="str">
        <f>VII!B121</f>
        <v>%</v>
      </c>
      <c r="H455" s="70" t="s">
        <v>96</v>
      </c>
      <c r="I455" s="72">
        <v>7</v>
      </c>
      <c r="J455" s="74">
        <f>VII!D121*100</f>
        <v>25</v>
      </c>
      <c r="K455" s="74">
        <f>VII!E121*100</f>
        <v>25</v>
      </c>
      <c r="L455" s="74">
        <f>VII!F121*100</f>
        <v>25</v>
      </c>
      <c r="M455" s="74">
        <f>VII!G121*100</f>
        <v>25</v>
      </c>
      <c r="N455" s="74">
        <f>VII!H121*100</f>
        <v>25</v>
      </c>
      <c r="O455" s="74">
        <f>VII!I121*100</f>
        <v>25</v>
      </c>
      <c r="P455" s="74">
        <f>VII!J121*100</f>
        <v>25</v>
      </c>
      <c r="Q455" s="74">
        <f>VII!K121*100</f>
        <v>25</v>
      </c>
      <c r="R455" s="74">
        <f>VII!L121*100</f>
        <v>25</v>
      </c>
      <c r="S455" s="74">
        <f>VII!M121*100</f>
        <v>25</v>
      </c>
      <c r="T455" s="74">
        <f>VII!N121*100</f>
        <v>25</v>
      </c>
      <c r="U455" s="74">
        <f>VII!O121*100</f>
        <v>25</v>
      </c>
      <c r="V455" s="74">
        <f>VII!P121*100</f>
        <v>25</v>
      </c>
      <c r="W455" s="74">
        <f>VII!Q121*100</f>
        <v>25</v>
      </c>
      <c r="X455" s="74">
        <f>VII!R121*100</f>
        <v>25</v>
      </c>
      <c r="Y455" s="74">
        <f>VII!S121*100</f>
        <v>25</v>
      </c>
      <c r="Z455" s="74">
        <f>VII!T121*100</f>
        <v>25</v>
      </c>
      <c r="AA455" s="74">
        <f>VII!U121*100</f>
        <v>25</v>
      </c>
      <c r="AB455" s="74">
        <f>VII!V121*100</f>
        <v>25</v>
      </c>
      <c r="AC455" s="74">
        <f>VII!W121*100</f>
        <v>25</v>
      </c>
      <c r="AD455" s="74">
        <f>VII!X121*100</f>
        <v>25</v>
      </c>
      <c r="AE455" s="74">
        <f>VII!Y121*100</f>
        <v>25</v>
      </c>
      <c r="AF455" s="74">
        <f>VII!Z121*100</f>
        <v>25</v>
      </c>
      <c r="AG455" s="74">
        <f>VII!AA121*100</f>
        <v>25</v>
      </c>
      <c r="AH455" s="74">
        <f>VII!AB121*100</f>
        <v>25</v>
      </c>
      <c r="AI455" s="74">
        <f>VII!AC121*100</f>
        <v>25</v>
      </c>
      <c r="AJ455" s="74">
        <f>VII!AD121*100</f>
        <v>25</v>
      </c>
      <c r="AK455" s="74">
        <f>VII!AE121*100</f>
        <v>25</v>
      </c>
      <c r="AL455" s="74">
        <f>VII!AF121*100</f>
        <v>25</v>
      </c>
      <c r="AM455" s="74">
        <f>VII!AG121*100</f>
        <v>25</v>
      </c>
      <c r="AN455" s="74">
        <f>VII!AH121*100</f>
        <v>25</v>
      </c>
      <c r="AO455" s="74">
        <f>VII!AI121*100</f>
        <v>25</v>
      </c>
      <c r="AP455" s="74">
        <f>VII!AJ121*100</f>
        <v>25</v>
      </c>
      <c r="AQ455" s="74">
        <f>VII!AK121*100</f>
        <v>25</v>
      </c>
    </row>
    <row r="456" spans="1:43" x14ac:dyDescent="0.2">
      <c r="A456" s="70" t="s">
        <v>97</v>
      </c>
      <c r="B456" s="70" t="s">
        <v>110</v>
      </c>
      <c r="C456" s="70" t="s">
        <v>108</v>
      </c>
      <c r="D456" s="70" t="s">
        <v>16</v>
      </c>
      <c r="E456" s="70" t="s">
        <v>79</v>
      </c>
      <c r="F456" s="70" t="s">
        <v>104</v>
      </c>
      <c r="G456" s="71" t="str">
        <f>VII!B122</f>
        <v>%</v>
      </c>
      <c r="H456" s="70" t="s">
        <v>96</v>
      </c>
      <c r="I456" s="72">
        <v>7</v>
      </c>
      <c r="J456" s="74">
        <f>VII!D122*100</f>
        <v>100</v>
      </c>
      <c r="K456" s="74">
        <f>VII!E122*100</f>
        <v>100</v>
      </c>
      <c r="L456" s="74">
        <f>VII!F122*100</f>
        <v>100</v>
      </c>
      <c r="M456" s="74">
        <f>VII!G122*100</f>
        <v>100</v>
      </c>
      <c r="N456" s="74">
        <f>VII!H122*100</f>
        <v>100</v>
      </c>
      <c r="O456" s="74">
        <f>VII!I122*100</f>
        <v>100</v>
      </c>
      <c r="P456" s="74">
        <f>VII!J122*100</f>
        <v>100</v>
      </c>
      <c r="Q456" s="74">
        <f>VII!K122*100</f>
        <v>100</v>
      </c>
      <c r="R456" s="74">
        <f>VII!L122*100</f>
        <v>100</v>
      </c>
      <c r="S456" s="74">
        <f>VII!M122*100</f>
        <v>100</v>
      </c>
      <c r="T456" s="74">
        <f>VII!N122*100</f>
        <v>100</v>
      </c>
      <c r="U456" s="74">
        <f>VII!O122*100</f>
        <v>100</v>
      </c>
      <c r="V456" s="74">
        <f>VII!P122*100</f>
        <v>100</v>
      </c>
      <c r="W456" s="74">
        <f>VII!Q122*100</f>
        <v>100</v>
      </c>
      <c r="X456" s="74">
        <f>VII!R122*100</f>
        <v>100</v>
      </c>
      <c r="Y456" s="74">
        <f>VII!S122*100</f>
        <v>100</v>
      </c>
      <c r="Z456" s="74">
        <f>VII!T122*100</f>
        <v>100</v>
      </c>
      <c r="AA456" s="74">
        <f>VII!U122*100</f>
        <v>100</v>
      </c>
      <c r="AB456" s="74">
        <f>VII!V122*100</f>
        <v>100</v>
      </c>
      <c r="AC456" s="74">
        <f>VII!W122*100</f>
        <v>100</v>
      </c>
      <c r="AD456" s="74">
        <f>VII!X122*100</f>
        <v>100</v>
      </c>
      <c r="AE456" s="74">
        <f>VII!Y122*100</f>
        <v>100</v>
      </c>
      <c r="AF456" s="74">
        <f>VII!Z122*100</f>
        <v>100</v>
      </c>
      <c r="AG456" s="74">
        <f>VII!AA122*100</f>
        <v>100</v>
      </c>
      <c r="AH456" s="74">
        <f>VII!AB122*100</f>
        <v>100</v>
      </c>
      <c r="AI456" s="74">
        <f>VII!AC122*100</f>
        <v>100</v>
      </c>
      <c r="AJ456" s="74">
        <f>VII!AD122*100</f>
        <v>100</v>
      </c>
      <c r="AK456" s="74">
        <f>VII!AE122*100</f>
        <v>100</v>
      </c>
      <c r="AL456" s="74">
        <f>VII!AF122*100</f>
        <v>100</v>
      </c>
      <c r="AM456" s="74">
        <f>VII!AG122*100</f>
        <v>100</v>
      </c>
      <c r="AN456" s="74">
        <f>VII!AH122*100</f>
        <v>100</v>
      </c>
      <c r="AO456" s="74">
        <f>VII!AI122*100</f>
        <v>100</v>
      </c>
      <c r="AP456" s="74">
        <f>VII!AJ122*100</f>
        <v>100</v>
      </c>
      <c r="AQ456" s="74">
        <f>VII!AK122*100</f>
        <v>100</v>
      </c>
    </row>
    <row r="457" spans="1:43" x14ac:dyDescent="0.2">
      <c r="A457" s="70" t="s">
        <v>97</v>
      </c>
      <c r="B457" s="70" t="s">
        <v>110</v>
      </c>
      <c r="C457" s="70" t="s">
        <v>108</v>
      </c>
      <c r="D457" s="70" t="s">
        <v>82</v>
      </c>
      <c r="E457" s="70" t="s">
        <v>7</v>
      </c>
      <c r="F457" s="70" t="s">
        <v>104</v>
      </c>
      <c r="G457" s="71" t="str">
        <f>VII!B125</f>
        <v>%</v>
      </c>
      <c r="H457" s="70" t="s">
        <v>96</v>
      </c>
      <c r="I457" s="72">
        <v>7</v>
      </c>
      <c r="J457" s="74">
        <f>VII!D125*100</f>
        <v>82</v>
      </c>
      <c r="K457" s="74">
        <f>VII!E125*100</f>
        <v>82</v>
      </c>
      <c r="L457" s="74">
        <f>VII!F125*100</f>
        <v>82</v>
      </c>
      <c r="M457" s="74">
        <f>VII!G125*100</f>
        <v>82</v>
      </c>
      <c r="N457" s="74">
        <f>VII!H125*100</f>
        <v>82</v>
      </c>
      <c r="O457" s="74">
        <f>VII!I125*100</f>
        <v>82</v>
      </c>
      <c r="P457" s="74">
        <f>VII!J125*100</f>
        <v>82</v>
      </c>
      <c r="Q457" s="74">
        <f>VII!K125*100</f>
        <v>82</v>
      </c>
      <c r="R457" s="74">
        <f>VII!L125*100</f>
        <v>82</v>
      </c>
      <c r="S457" s="74">
        <f>VII!M125*100</f>
        <v>82</v>
      </c>
      <c r="T457" s="74">
        <f>VII!N125*100</f>
        <v>82</v>
      </c>
      <c r="U457" s="74">
        <f>VII!O125*100</f>
        <v>82</v>
      </c>
      <c r="V457" s="74">
        <f>VII!P125*100</f>
        <v>82</v>
      </c>
      <c r="W457" s="74">
        <f>VII!Q125*100</f>
        <v>82</v>
      </c>
      <c r="X457" s="74">
        <f>VII!R125*100</f>
        <v>82</v>
      </c>
      <c r="Y457" s="74">
        <f>VII!S125*100</f>
        <v>82</v>
      </c>
      <c r="Z457" s="74">
        <f>VII!T125*100</f>
        <v>82</v>
      </c>
      <c r="AA457" s="74">
        <f>VII!U125*100</f>
        <v>82</v>
      </c>
      <c r="AB457" s="74">
        <f>VII!V125*100</f>
        <v>82</v>
      </c>
      <c r="AC457" s="74">
        <f>VII!W125*100</f>
        <v>82</v>
      </c>
      <c r="AD457" s="74">
        <f>VII!X125*100</f>
        <v>82</v>
      </c>
      <c r="AE457" s="74">
        <f>VII!Y125*100</f>
        <v>82</v>
      </c>
      <c r="AF457" s="74">
        <f>VII!Z125*100</f>
        <v>82</v>
      </c>
      <c r="AG457" s="74">
        <f>VII!AA125*100</f>
        <v>82</v>
      </c>
      <c r="AH457" s="74">
        <f>VII!AB125*100</f>
        <v>82</v>
      </c>
      <c r="AI457" s="74">
        <f>VII!AC125*100</f>
        <v>82</v>
      </c>
      <c r="AJ457" s="74">
        <f>VII!AD125*100</f>
        <v>82</v>
      </c>
      <c r="AK457" s="74">
        <f>VII!AE125*100</f>
        <v>82</v>
      </c>
      <c r="AL457" s="74">
        <f>VII!AF125*100</f>
        <v>82</v>
      </c>
      <c r="AM457" s="74">
        <f>VII!AG125*100</f>
        <v>82</v>
      </c>
      <c r="AN457" s="74">
        <f>VII!AH125*100</f>
        <v>82</v>
      </c>
      <c r="AO457" s="74">
        <f>VII!AI125*100</f>
        <v>82</v>
      </c>
      <c r="AP457" s="74">
        <f>VII!AJ125*100</f>
        <v>82</v>
      </c>
      <c r="AQ457" s="74">
        <f>VII!AK125*100</f>
        <v>82</v>
      </c>
    </row>
    <row r="458" spans="1:43" x14ac:dyDescent="0.2">
      <c r="A458" s="70" t="s">
        <v>97</v>
      </c>
      <c r="B458" s="70" t="s">
        <v>110</v>
      </c>
      <c r="C458" s="70" t="s">
        <v>108</v>
      </c>
      <c r="D458" s="70" t="s">
        <v>82</v>
      </c>
      <c r="E458" s="70" t="s">
        <v>9</v>
      </c>
      <c r="F458" s="70" t="s">
        <v>104</v>
      </c>
      <c r="G458" s="71" t="str">
        <f>VII!B126</f>
        <v>%</v>
      </c>
      <c r="H458" s="70" t="s">
        <v>96</v>
      </c>
      <c r="I458" s="72">
        <v>7</v>
      </c>
      <c r="J458" s="74">
        <f>VII!D126*100</f>
        <v>74.099999999999994</v>
      </c>
      <c r="K458" s="74">
        <f>VII!E126*100</f>
        <v>74.099999999999994</v>
      </c>
      <c r="L458" s="74">
        <f>VII!F126*100</f>
        <v>74.099999999999994</v>
      </c>
      <c r="M458" s="74">
        <f>VII!G126*100</f>
        <v>74.099999999999994</v>
      </c>
      <c r="N458" s="74">
        <f>VII!H126*100</f>
        <v>74.099999999999994</v>
      </c>
      <c r="O458" s="74">
        <f>VII!I126*100</f>
        <v>74.099999999999994</v>
      </c>
      <c r="P458" s="74">
        <f>VII!J126*100</f>
        <v>74.099999999999994</v>
      </c>
      <c r="Q458" s="74">
        <f>VII!K126*100</f>
        <v>74.099999999999994</v>
      </c>
      <c r="R458" s="74">
        <f>VII!L126*100</f>
        <v>74.099999999999994</v>
      </c>
      <c r="S458" s="74">
        <f>VII!M126*100</f>
        <v>74.099999999999994</v>
      </c>
      <c r="T458" s="74">
        <f>VII!N126*100</f>
        <v>74.099999999999994</v>
      </c>
      <c r="U458" s="74">
        <f>VII!O126*100</f>
        <v>74.099999999999994</v>
      </c>
      <c r="V458" s="74">
        <f>VII!P126*100</f>
        <v>74.099999999999994</v>
      </c>
      <c r="W458" s="74">
        <f>VII!Q126*100</f>
        <v>74.099999999999994</v>
      </c>
      <c r="X458" s="74">
        <f>VII!R126*100</f>
        <v>74.099999999999994</v>
      </c>
      <c r="Y458" s="74">
        <f>VII!S126*100</f>
        <v>74.099999999999994</v>
      </c>
      <c r="Z458" s="74">
        <f>VII!T126*100</f>
        <v>74.099999999999994</v>
      </c>
      <c r="AA458" s="74">
        <f>VII!U126*100</f>
        <v>74.099999999999994</v>
      </c>
      <c r="AB458" s="74">
        <f>VII!V126*100</f>
        <v>74.099999999999994</v>
      </c>
      <c r="AC458" s="74">
        <f>VII!W126*100</f>
        <v>74.099999999999994</v>
      </c>
      <c r="AD458" s="74">
        <f>VII!X126*100</f>
        <v>74.099999999999994</v>
      </c>
      <c r="AE458" s="74">
        <f>VII!Y126*100</f>
        <v>74.099999999999994</v>
      </c>
      <c r="AF458" s="74">
        <f>VII!Z126*100</f>
        <v>74.099999999999994</v>
      </c>
      <c r="AG458" s="74">
        <f>VII!AA126*100</f>
        <v>74.099999999999994</v>
      </c>
      <c r="AH458" s="74">
        <f>VII!AB126*100</f>
        <v>74.099999999999994</v>
      </c>
      <c r="AI458" s="74">
        <f>VII!AC126*100</f>
        <v>74.099999999999994</v>
      </c>
      <c r="AJ458" s="74">
        <f>VII!AD126*100</f>
        <v>74.099999999999994</v>
      </c>
      <c r="AK458" s="74">
        <f>VII!AE126*100</f>
        <v>74.099999999999994</v>
      </c>
      <c r="AL458" s="74">
        <f>VII!AF126*100</f>
        <v>74.099999999999994</v>
      </c>
      <c r="AM458" s="74">
        <f>VII!AG126*100</f>
        <v>74.099999999999994</v>
      </c>
      <c r="AN458" s="74">
        <f>VII!AH126*100</f>
        <v>74.099999999999994</v>
      </c>
      <c r="AO458" s="74">
        <f>VII!AI126*100</f>
        <v>74.099999999999994</v>
      </c>
      <c r="AP458" s="74">
        <f>VII!AJ126*100</f>
        <v>74.099999999999994</v>
      </c>
      <c r="AQ458" s="74">
        <f>VII!AK126*100</f>
        <v>74.099999999999994</v>
      </c>
    </row>
    <row r="459" spans="1:43" x14ac:dyDescent="0.2">
      <c r="A459" s="70" t="s">
        <v>97</v>
      </c>
      <c r="B459" s="70" t="s">
        <v>110</v>
      </c>
      <c r="C459" s="70" t="s">
        <v>108</v>
      </c>
      <c r="D459" s="70" t="s">
        <v>82</v>
      </c>
      <c r="E459" s="70" t="s">
        <v>10</v>
      </c>
      <c r="F459" s="70" t="s">
        <v>104</v>
      </c>
      <c r="G459" s="71" t="str">
        <f>VII!B127</f>
        <v>%</v>
      </c>
      <c r="H459" s="70" t="s">
        <v>96</v>
      </c>
      <c r="I459" s="72">
        <v>7</v>
      </c>
      <c r="J459" s="74">
        <f>VII!D127*100</f>
        <v>82</v>
      </c>
      <c r="K459" s="74">
        <f>VII!E127*100</f>
        <v>82</v>
      </c>
      <c r="L459" s="74">
        <f>VII!F127*100</f>
        <v>82</v>
      </c>
      <c r="M459" s="74">
        <f>VII!G127*100</f>
        <v>82</v>
      </c>
      <c r="N459" s="74">
        <f>VII!H127*100</f>
        <v>82</v>
      </c>
      <c r="O459" s="74">
        <f>VII!I127*100</f>
        <v>82</v>
      </c>
      <c r="P459" s="74">
        <f>VII!J127*100</f>
        <v>82</v>
      </c>
      <c r="Q459" s="74">
        <f>VII!K127*100</f>
        <v>82</v>
      </c>
      <c r="R459" s="74">
        <f>VII!L127*100</f>
        <v>82</v>
      </c>
      <c r="S459" s="74">
        <f>VII!M127*100</f>
        <v>82</v>
      </c>
      <c r="T459" s="74">
        <f>VII!N127*100</f>
        <v>82</v>
      </c>
      <c r="U459" s="74">
        <f>VII!O127*100</f>
        <v>82</v>
      </c>
      <c r="V459" s="74">
        <f>VII!P127*100</f>
        <v>82</v>
      </c>
      <c r="W459" s="74">
        <f>VII!Q127*100</f>
        <v>82</v>
      </c>
      <c r="X459" s="74">
        <f>VII!R127*100</f>
        <v>82</v>
      </c>
      <c r="Y459" s="74">
        <f>VII!S127*100</f>
        <v>82</v>
      </c>
      <c r="Z459" s="74">
        <f>VII!T127*100</f>
        <v>82</v>
      </c>
      <c r="AA459" s="74">
        <f>VII!U127*100</f>
        <v>82</v>
      </c>
      <c r="AB459" s="74">
        <f>VII!V127*100</f>
        <v>82</v>
      </c>
      <c r="AC459" s="74">
        <f>VII!W127*100</f>
        <v>82</v>
      </c>
      <c r="AD459" s="74">
        <f>VII!X127*100</f>
        <v>82</v>
      </c>
      <c r="AE459" s="74">
        <f>VII!Y127*100</f>
        <v>82</v>
      </c>
      <c r="AF459" s="74">
        <f>VII!Z127*100</f>
        <v>82</v>
      </c>
      <c r="AG459" s="74">
        <f>VII!AA127*100</f>
        <v>82</v>
      </c>
      <c r="AH459" s="74">
        <f>VII!AB127*100</f>
        <v>82</v>
      </c>
      <c r="AI459" s="74">
        <f>VII!AC127*100</f>
        <v>82</v>
      </c>
      <c r="AJ459" s="74">
        <f>VII!AD127*100</f>
        <v>82</v>
      </c>
      <c r="AK459" s="74">
        <f>VII!AE127*100</f>
        <v>82</v>
      </c>
      <c r="AL459" s="74">
        <f>VII!AF127*100</f>
        <v>82</v>
      </c>
      <c r="AM459" s="74">
        <f>VII!AG127*100</f>
        <v>82</v>
      </c>
      <c r="AN459" s="74">
        <f>VII!AH127*100</f>
        <v>82</v>
      </c>
      <c r="AO459" s="74">
        <f>VII!AI127*100</f>
        <v>82</v>
      </c>
      <c r="AP459" s="74">
        <f>VII!AJ127*100</f>
        <v>82</v>
      </c>
      <c r="AQ459" s="74">
        <f>VII!AK127*100</f>
        <v>82</v>
      </c>
    </row>
    <row r="460" spans="1:43" x14ac:dyDescent="0.2">
      <c r="A460" s="70" t="s">
        <v>97</v>
      </c>
      <c r="B460" s="70" t="s">
        <v>110</v>
      </c>
      <c r="C460" s="70" t="s">
        <v>108</v>
      </c>
      <c r="D460" s="70" t="s">
        <v>82</v>
      </c>
      <c r="E460" s="70" t="s">
        <v>11</v>
      </c>
      <c r="F460" s="70" t="s">
        <v>104</v>
      </c>
      <c r="G460" s="71" t="str">
        <f>VII!B128</f>
        <v>%</v>
      </c>
      <c r="H460" s="70" t="s">
        <v>96</v>
      </c>
      <c r="I460" s="72">
        <v>7</v>
      </c>
      <c r="J460" s="74">
        <f>VII!D128*100</f>
        <v>76.7</v>
      </c>
      <c r="K460" s="74">
        <f>VII!E128*100</f>
        <v>76.7</v>
      </c>
      <c r="L460" s="74">
        <f>VII!F128*100</f>
        <v>76.7</v>
      </c>
      <c r="M460" s="74">
        <f>VII!G128*100</f>
        <v>76.7</v>
      </c>
      <c r="N460" s="74">
        <f>VII!H128*100</f>
        <v>76.7</v>
      </c>
      <c r="O460" s="74">
        <f>VII!I128*100</f>
        <v>76.7</v>
      </c>
      <c r="P460" s="74">
        <f>VII!J128*100</f>
        <v>76.7</v>
      </c>
      <c r="Q460" s="74">
        <f>VII!K128*100</f>
        <v>76.7</v>
      </c>
      <c r="R460" s="74">
        <f>VII!L128*100</f>
        <v>76.7</v>
      </c>
      <c r="S460" s="74">
        <f>VII!M128*100</f>
        <v>76.7</v>
      </c>
      <c r="T460" s="74">
        <f>VII!N128*100</f>
        <v>76.7</v>
      </c>
      <c r="U460" s="74">
        <f>VII!O128*100</f>
        <v>76.7</v>
      </c>
      <c r="V460" s="74">
        <f>VII!P128*100</f>
        <v>76.7</v>
      </c>
      <c r="W460" s="74">
        <f>VII!Q128*100</f>
        <v>76.7</v>
      </c>
      <c r="X460" s="74">
        <f>VII!R128*100</f>
        <v>76.7</v>
      </c>
      <c r="Y460" s="74">
        <f>VII!S128*100</f>
        <v>76.7</v>
      </c>
      <c r="Z460" s="74">
        <f>VII!T128*100</f>
        <v>76.7</v>
      </c>
      <c r="AA460" s="74">
        <f>VII!U128*100</f>
        <v>76.7</v>
      </c>
      <c r="AB460" s="74">
        <f>VII!V128*100</f>
        <v>76.7</v>
      </c>
      <c r="AC460" s="74">
        <f>VII!W128*100</f>
        <v>76.7</v>
      </c>
      <c r="AD460" s="74">
        <f>VII!X128*100</f>
        <v>76.7</v>
      </c>
      <c r="AE460" s="74">
        <f>VII!Y128*100</f>
        <v>76.7</v>
      </c>
      <c r="AF460" s="74">
        <f>VII!Z128*100</f>
        <v>76.7</v>
      </c>
      <c r="AG460" s="74">
        <f>VII!AA128*100</f>
        <v>76.7</v>
      </c>
      <c r="AH460" s="74">
        <f>VII!AB128*100</f>
        <v>76.7</v>
      </c>
      <c r="AI460" s="74">
        <f>VII!AC128*100</f>
        <v>76.7</v>
      </c>
      <c r="AJ460" s="74">
        <f>VII!AD128*100</f>
        <v>76.7</v>
      </c>
      <c r="AK460" s="74">
        <f>VII!AE128*100</f>
        <v>76.7</v>
      </c>
      <c r="AL460" s="74">
        <f>VII!AF128*100</f>
        <v>76.7</v>
      </c>
      <c r="AM460" s="74">
        <f>VII!AG128*100</f>
        <v>76.7</v>
      </c>
      <c r="AN460" s="74">
        <f>VII!AH128*100</f>
        <v>76.7</v>
      </c>
      <c r="AO460" s="74">
        <f>VII!AI128*100</f>
        <v>76.7</v>
      </c>
      <c r="AP460" s="74">
        <f>VII!AJ128*100</f>
        <v>76.7</v>
      </c>
      <c r="AQ460" s="74">
        <f>VII!AK128*100</f>
        <v>76.7</v>
      </c>
    </row>
    <row r="461" spans="1:43" x14ac:dyDescent="0.2">
      <c r="A461" s="70" t="s">
        <v>97</v>
      </c>
      <c r="B461" s="70" t="s">
        <v>110</v>
      </c>
      <c r="C461" s="70" t="s">
        <v>108</v>
      </c>
      <c r="D461" s="70" t="s">
        <v>82</v>
      </c>
      <c r="E461" s="70" t="s">
        <v>111</v>
      </c>
      <c r="F461" s="70" t="s">
        <v>104</v>
      </c>
      <c r="G461" s="71" t="str">
        <f>VII!B129</f>
        <v>%</v>
      </c>
      <c r="H461" s="70" t="s">
        <v>96</v>
      </c>
      <c r="I461" s="72">
        <v>7</v>
      </c>
      <c r="J461" s="74">
        <f>VII!D129*100</f>
        <v>63.2</v>
      </c>
      <c r="K461" s="74">
        <f>VII!E129*100</f>
        <v>63.2</v>
      </c>
      <c r="L461" s="74">
        <f>VII!F129*100</f>
        <v>63.2</v>
      </c>
      <c r="M461" s="74">
        <f>VII!G129*100</f>
        <v>63.2</v>
      </c>
      <c r="N461" s="74">
        <f>VII!H129*100</f>
        <v>63.252666666666656</v>
      </c>
      <c r="O461" s="74">
        <f>VII!I129*100</f>
        <v>63.305333333333337</v>
      </c>
      <c r="P461" s="74">
        <f>VII!J129*100</f>
        <v>63.35799999999999</v>
      </c>
      <c r="Q461" s="74">
        <f>VII!K129*100</f>
        <v>63.410666666666671</v>
      </c>
      <c r="R461" s="74">
        <f>VII!L129*100</f>
        <v>63.463333333333338</v>
      </c>
      <c r="S461" s="74">
        <f>VII!M129*100</f>
        <v>63.515999999999991</v>
      </c>
      <c r="T461" s="74">
        <f>VII!N129*100</f>
        <v>63.568666666666672</v>
      </c>
      <c r="U461" s="74">
        <f>VII!O129*100</f>
        <v>63.621333333333332</v>
      </c>
      <c r="V461" s="74">
        <f>VII!P129*100</f>
        <v>63.674000000000007</v>
      </c>
      <c r="W461" s="74">
        <f>VII!Q129*100</f>
        <v>63.726666666666667</v>
      </c>
      <c r="X461" s="74">
        <f>VII!R129*100</f>
        <v>63.779333333333341</v>
      </c>
      <c r="Y461" s="74">
        <f>VII!S129*100</f>
        <v>63.832000000000001</v>
      </c>
      <c r="Z461" s="74">
        <f>VII!T129*100</f>
        <v>63.884666666666668</v>
      </c>
      <c r="AA461" s="74">
        <f>VII!U129*100</f>
        <v>63.937333333333335</v>
      </c>
      <c r="AB461" s="74">
        <f>VII!V129*100</f>
        <v>63.99</v>
      </c>
      <c r="AC461" s="74">
        <f>VII!W129*100</f>
        <v>64.042666666666676</v>
      </c>
      <c r="AD461" s="74">
        <f>VII!X129*100</f>
        <v>64.095333333333343</v>
      </c>
      <c r="AE461" s="74">
        <f>VII!Y129*100</f>
        <v>64.147999999999996</v>
      </c>
      <c r="AF461" s="74">
        <f>VII!Z129*100</f>
        <v>64.200666666666677</v>
      </c>
      <c r="AG461" s="74">
        <f>VII!AA129*100</f>
        <v>64.25333333333333</v>
      </c>
      <c r="AH461" s="74">
        <f>VII!AB129*100</f>
        <v>64.306000000000012</v>
      </c>
      <c r="AI461" s="74">
        <f>VII!AC129*100</f>
        <v>64.358666666666664</v>
      </c>
      <c r="AJ461" s="74">
        <f>VII!AD129*100</f>
        <v>64.411333333333332</v>
      </c>
      <c r="AK461" s="74">
        <f>VII!AE129*100</f>
        <v>64.463999999999999</v>
      </c>
      <c r="AL461" s="74">
        <f>VII!AF129*100</f>
        <v>64.516666666666666</v>
      </c>
      <c r="AM461" s="74">
        <f>VII!AG129*100</f>
        <v>64.569333333333333</v>
      </c>
      <c r="AN461" s="74">
        <f>VII!AH129*100</f>
        <v>64.622</v>
      </c>
      <c r="AO461" s="74">
        <f>VII!AI129*100</f>
        <v>64.674666666666667</v>
      </c>
      <c r="AP461" s="74">
        <f>VII!AJ129*100</f>
        <v>64.727333333333334</v>
      </c>
      <c r="AQ461" s="74">
        <f>VII!AK129*100</f>
        <v>64.779999999999987</v>
      </c>
    </row>
    <row r="462" spans="1:43" x14ac:dyDescent="0.2">
      <c r="A462" s="70" t="s">
        <v>97</v>
      </c>
      <c r="B462" s="70" t="s">
        <v>110</v>
      </c>
      <c r="C462" s="70" t="s">
        <v>108</v>
      </c>
      <c r="D462" s="70" t="s">
        <v>82</v>
      </c>
      <c r="E462" s="70" t="s">
        <v>12</v>
      </c>
      <c r="F462" s="70" t="s">
        <v>104</v>
      </c>
      <c r="G462" s="71" t="str">
        <f>VII!B130</f>
        <v>%</v>
      </c>
      <c r="H462" s="70" t="s">
        <v>96</v>
      </c>
      <c r="I462" s="72">
        <v>7</v>
      </c>
      <c r="J462" s="74">
        <f>VII!D130*100</f>
        <v>81.8</v>
      </c>
      <c r="K462" s="74">
        <f>VII!E130*100</f>
        <v>81.8</v>
      </c>
      <c r="L462" s="74">
        <f>VII!F130*100</f>
        <v>81.8</v>
      </c>
      <c r="M462" s="74">
        <f>VII!G130*100</f>
        <v>81.819473029999997</v>
      </c>
      <c r="N462" s="74">
        <f>VII!H130*100</f>
        <v>81.887655924191662</v>
      </c>
      <c r="O462" s="74">
        <f>VII!I130*100</f>
        <v>81.955838818383342</v>
      </c>
      <c r="P462" s="74">
        <f>VII!J130*100</f>
        <v>82.024021712575006</v>
      </c>
      <c r="Q462" s="74">
        <f>VII!K130*100</f>
        <v>82.092204606766671</v>
      </c>
      <c r="R462" s="74">
        <f>VII!L130*100</f>
        <v>82.160387500958336</v>
      </c>
      <c r="S462" s="74">
        <f>VII!M130*100</f>
        <v>82.228570395149987</v>
      </c>
      <c r="T462" s="74">
        <f>VII!N130*100</f>
        <v>82.296753289341666</v>
      </c>
      <c r="U462" s="74">
        <f>VII!O130*100</f>
        <v>82.364936183533331</v>
      </c>
      <c r="V462" s="74">
        <f>VII!P130*100</f>
        <v>82.43311907772501</v>
      </c>
      <c r="W462" s="74">
        <f>VII!Q130*100</f>
        <v>82.501301971916661</v>
      </c>
      <c r="X462" s="74">
        <f>VII!R130*100</f>
        <v>82.56948486610834</v>
      </c>
      <c r="Y462" s="74">
        <f>VII!S130*100</f>
        <v>82.637667760300005</v>
      </c>
      <c r="Z462" s="74">
        <f>VII!T130*100</f>
        <v>82.70585065449167</v>
      </c>
      <c r="AA462" s="74">
        <f>VII!U130*100</f>
        <v>82.774033548683335</v>
      </c>
      <c r="AB462" s="74">
        <f>VII!V130*100</f>
        <v>82.842216442874999</v>
      </c>
      <c r="AC462" s="74">
        <f>VII!W130*100</f>
        <v>82.910399337066679</v>
      </c>
      <c r="AD462" s="74">
        <f>VII!X130*100</f>
        <v>82.978582231258329</v>
      </c>
      <c r="AE462" s="74">
        <f>VII!Y130*100</f>
        <v>83.046765125449994</v>
      </c>
      <c r="AF462" s="74">
        <f>VII!Z130*100</f>
        <v>83.114948019641659</v>
      </c>
      <c r="AG462" s="74">
        <f>VII!AA130*100</f>
        <v>83.183130913833324</v>
      </c>
      <c r="AH462" s="74">
        <f>VII!AB130*100</f>
        <v>83.251313808025003</v>
      </c>
      <c r="AI462" s="74">
        <f>VII!AC130*100</f>
        <v>83.319496702216668</v>
      </c>
      <c r="AJ462" s="74">
        <f>VII!AD130*100</f>
        <v>83.387679596408333</v>
      </c>
      <c r="AK462" s="74">
        <f>VII!AE130*100</f>
        <v>83.455862490599998</v>
      </c>
      <c r="AL462" s="74">
        <f>VII!AF130*100</f>
        <v>83.524045384791663</v>
      </c>
      <c r="AM462" s="74">
        <f>VII!AG130*100</f>
        <v>83.592228278983342</v>
      </c>
      <c r="AN462" s="74">
        <f>VII!AH130*100</f>
        <v>83.660411173174992</v>
      </c>
      <c r="AO462" s="74">
        <f>VII!AI130*100</f>
        <v>83.728594067366686</v>
      </c>
      <c r="AP462" s="74">
        <f>VII!AJ130*100</f>
        <v>83.796776961558336</v>
      </c>
      <c r="AQ462" s="74">
        <f>VII!AK130*100</f>
        <v>83.864959855750001</v>
      </c>
    </row>
    <row r="463" spans="1:43" x14ac:dyDescent="0.2">
      <c r="A463" s="70" t="s">
        <v>97</v>
      </c>
      <c r="B463" s="70" t="s">
        <v>110</v>
      </c>
      <c r="C463" s="70" t="s">
        <v>108</v>
      </c>
      <c r="D463" s="70" t="s">
        <v>82</v>
      </c>
      <c r="E463" s="70" t="s">
        <v>54</v>
      </c>
      <c r="F463" s="70" t="s">
        <v>104</v>
      </c>
      <c r="G463" s="71" t="str">
        <f>VII!B131</f>
        <v>%</v>
      </c>
      <c r="H463" s="70" t="s">
        <v>96</v>
      </c>
      <c r="I463" s="72">
        <v>7</v>
      </c>
      <c r="J463" s="74">
        <f>VII!D131*100</f>
        <v>50</v>
      </c>
      <c r="K463" s="74">
        <f>VII!E131*100</f>
        <v>50</v>
      </c>
      <c r="L463" s="74">
        <f>VII!F131*100</f>
        <v>50</v>
      </c>
      <c r="M463" s="74">
        <f>VII!G131*100</f>
        <v>50</v>
      </c>
      <c r="N463" s="74">
        <f>VII!H131*100</f>
        <v>50.041666666666664</v>
      </c>
      <c r="O463" s="74">
        <f>VII!I131*100</f>
        <v>50.083333333333336</v>
      </c>
      <c r="P463" s="74">
        <f>VII!J131*100</f>
        <v>50.125</v>
      </c>
      <c r="Q463" s="74">
        <f>VII!K131*100</f>
        <v>50.166666666666671</v>
      </c>
      <c r="R463" s="74">
        <f>VII!L131*100</f>
        <v>50.208333333333336</v>
      </c>
      <c r="S463" s="74">
        <f>VII!M131*100</f>
        <v>50.249999999999993</v>
      </c>
      <c r="T463" s="74">
        <f>VII!N131*100</f>
        <v>50.291666666666671</v>
      </c>
      <c r="U463" s="74">
        <f>VII!O131*100</f>
        <v>50.333333333333329</v>
      </c>
      <c r="V463" s="74">
        <f>VII!P131*100</f>
        <v>50.375</v>
      </c>
      <c r="W463" s="74">
        <f>VII!Q131*100</f>
        <v>50.416666666666664</v>
      </c>
      <c r="X463" s="74">
        <f>VII!R131*100</f>
        <v>50.458333333333336</v>
      </c>
      <c r="Y463" s="74">
        <f>VII!S131*100</f>
        <v>50.5</v>
      </c>
      <c r="Z463" s="74">
        <f>VII!T131*100</f>
        <v>50.541666666666664</v>
      </c>
      <c r="AA463" s="74">
        <f>VII!U131*100</f>
        <v>50.583333333333336</v>
      </c>
      <c r="AB463" s="74">
        <f>VII!V131*100</f>
        <v>50.625</v>
      </c>
      <c r="AC463" s="74">
        <f>VII!W131*100</f>
        <v>50.666666666666671</v>
      </c>
      <c r="AD463" s="74">
        <f>VII!X131*100</f>
        <v>50.708333333333336</v>
      </c>
      <c r="AE463" s="74">
        <f>VII!Y131*100</f>
        <v>50.749999999999993</v>
      </c>
      <c r="AF463" s="74">
        <f>VII!Z131*100</f>
        <v>50.791666666666671</v>
      </c>
      <c r="AG463" s="74">
        <f>VII!AA131*100</f>
        <v>50.833333333333329</v>
      </c>
      <c r="AH463" s="74">
        <f>VII!AB131*100</f>
        <v>50.875</v>
      </c>
      <c r="AI463" s="74">
        <f>VII!AC131*100</f>
        <v>50.916666666666664</v>
      </c>
      <c r="AJ463" s="74">
        <f>VII!AD131*100</f>
        <v>50.958333333333329</v>
      </c>
      <c r="AK463" s="74">
        <f>VII!AE131*100</f>
        <v>51</v>
      </c>
      <c r="AL463" s="74">
        <f>VII!AF131*100</f>
        <v>51.041666666666664</v>
      </c>
      <c r="AM463" s="74">
        <f>VII!AG131*100</f>
        <v>51.083333333333336</v>
      </c>
      <c r="AN463" s="74">
        <f>VII!AH131*100</f>
        <v>51.125</v>
      </c>
      <c r="AO463" s="74">
        <f>VII!AI131*100</f>
        <v>51.166666666666671</v>
      </c>
      <c r="AP463" s="74">
        <f>VII!AJ131*100</f>
        <v>51.208333333333336</v>
      </c>
      <c r="AQ463" s="74">
        <f>VII!AK131*100</f>
        <v>51.249999999999993</v>
      </c>
    </row>
    <row r="464" spans="1:43" x14ac:dyDescent="0.2">
      <c r="A464" s="70" t="s">
        <v>97</v>
      </c>
      <c r="B464" s="70" t="s">
        <v>110</v>
      </c>
      <c r="C464" s="70" t="s">
        <v>108</v>
      </c>
      <c r="D464" s="70" t="s">
        <v>82</v>
      </c>
      <c r="E464" s="70" t="s">
        <v>78</v>
      </c>
      <c r="F464" s="70" t="s">
        <v>104</v>
      </c>
      <c r="G464" s="71" t="str">
        <f>VII!B132</f>
        <v>%</v>
      </c>
      <c r="H464" s="70" t="s">
        <v>96</v>
      </c>
      <c r="I464" s="72">
        <v>7</v>
      </c>
      <c r="J464" s="74">
        <f>VII!D132*100</f>
        <v>50</v>
      </c>
      <c r="K464" s="74">
        <f>VII!E132*100</f>
        <v>50</v>
      </c>
      <c r="L464" s="74">
        <f>VII!F132*100</f>
        <v>50</v>
      </c>
      <c r="M464" s="74">
        <f>VII!G132*100</f>
        <v>50</v>
      </c>
      <c r="N464" s="74">
        <f>VII!H132*100</f>
        <v>50.041666666666664</v>
      </c>
      <c r="O464" s="74">
        <f>VII!I132*100</f>
        <v>50.083333333333336</v>
      </c>
      <c r="P464" s="74">
        <f>VII!J132*100</f>
        <v>50.125</v>
      </c>
      <c r="Q464" s="74">
        <f>VII!K132*100</f>
        <v>50.166666666666671</v>
      </c>
      <c r="R464" s="74">
        <f>VII!L132*100</f>
        <v>50.208333333333336</v>
      </c>
      <c r="S464" s="74">
        <f>VII!M132*100</f>
        <v>50.249999999999993</v>
      </c>
      <c r="T464" s="74">
        <f>VII!N132*100</f>
        <v>50.291666666666671</v>
      </c>
      <c r="U464" s="74">
        <f>VII!O132*100</f>
        <v>50.333333333333329</v>
      </c>
      <c r="V464" s="74">
        <f>VII!P132*100</f>
        <v>50.375</v>
      </c>
      <c r="W464" s="74">
        <f>VII!Q132*100</f>
        <v>50.416666666666664</v>
      </c>
      <c r="X464" s="74">
        <f>VII!R132*100</f>
        <v>50.458333333333336</v>
      </c>
      <c r="Y464" s="74">
        <f>VII!S132*100</f>
        <v>50.5</v>
      </c>
      <c r="Z464" s="74">
        <f>VII!T132*100</f>
        <v>50.541666666666664</v>
      </c>
      <c r="AA464" s="74">
        <f>VII!U132*100</f>
        <v>50.583333333333336</v>
      </c>
      <c r="AB464" s="74">
        <f>VII!V132*100</f>
        <v>50.625</v>
      </c>
      <c r="AC464" s="74">
        <f>VII!W132*100</f>
        <v>50.666666666666671</v>
      </c>
      <c r="AD464" s="74">
        <f>VII!X132*100</f>
        <v>50.708333333333336</v>
      </c>
      <c r="AE464" s="74">
        <f>VII!Y132*100</f>
        <v>50.749999999999993</v>
      </c>
      <c r="AF464" s="74">
        <f>VII!Z132*100</f>
        <v>50.791666666666671</v>
      </c>
      <c r="AG464" s="74">
        <f>VII!AA132*100</f>
        <v>50.833333333333329</v>
      </c>
      <c r="AH464" s="74">
        <f>VII!AB132*100</f>
        <v>50.875</v>
      </c>
      <c r="AI464" s="74">
        <f>VII!AC132*100</f>
        <v>50.916666666666664</v>
      </c>
      <c r="AJ464" s="74">
        <f>VII!AD132*100</f>
        <v>50.958333333333329</v>
      </c>
      <c r="AK464" s="74">
        <f>VII!AE132*100</f>
        <v>51</v>
      </c>
      <c r="AL464" s="74">
        <f>VII!AF132*100</f>
        <v>51.041666666666664</v>
      </c>
      <c r="AM464" s="74">
        <f>VII!AG132*100</f>
        <v>51.083333333333336</v>
      </c>
      <c r="AN464" s="74">
        <f>VII!AH132*100</f>
        <v>51.125</v>
      </c>
      <c r="AO464" s="74">
        <f>VII!AI132*100</f>
        <v>51.166666666666671</v>
      </c>
      <c r="AP464" s="74">
        <f>VII!AJ132*100</f>
        <v>51.208333333333336</v>
      </c>
      <c r="AQ464" s="74">
        <f>VII!AK132*100</f>
        <v>51.249999999999993</v>
      </c>
    </row>
    <row r="465" spans="1:43" x14ac:dyDescent="0.2">
      <c r="A465" s="70" t="s">
        <v>97</v>
      </c>
      <c r="B465" s="70" t="s">
        <v>110</v>
      </c>
      <c r="C465" s="70" t="s">
        <v>108</v>
      </c>
      <c r="D465" s="70" t="s">
        <v>82</v>
      </c>
      <c r="E465" s="70" t="s">
        <v>13</v>
      </c>
      <c r="F465" s="70" t="s">
        <v>104</v>
      </c>
      <c r="G465" s="71" t="str">
        <f>VII!B133</f>
        <v>%</v>
      </c>
      <c r="H465" s="70" t="s">
        <v>96</v>
      </c>
      <c r="I465" s="72">
        <v>7</v>
      </c>
      <c r="J465" s="74">
        <f>VII!D133*100</f>
        <v>76.7</v>
      </c>
      <c r="K465" s="74">
        <f>VII!E133*100</f>
        <v>76.7</v>
      </c>
      <c r="L465" s="74">
        <f>VII!F133*100</f>
        <v>76.7</v>
      </c>
      <c r="M465" s="74">
        <f>VII!G133*100</f>
        <v>76.7</v>
      </c>
      <c r="N465" s="74">
        <f>VII!H133*100</f>
        <v>76.76391666666666</v>
      </c>
      <c r="O465" s="74">
        <f>VII!I133*100</f>
        <v>76.827833333333345</v>
      </c>
      <c r="P465" s="74">
        <f>VII!J133*100</f>
        <v>76.891749999999988</v>
      </c>
      <c r="Q465" s="74">
        <f>VII!K133*100</f>
        <v>76.955666666666673</v>
      </c>
      <c r="R465" s="74">
        <f>VII!L133*100</f>
        <v>77.01958333333333</v>
      </c>
      <c r="S465" s="74">
        <f>VII!M133*100</f>
        <v>77.083499999999987</v>
      </c>
      <c r="T465" s="74">
        <f>VII!N133*100</f>
        <v>77.147416666666672</v>
      </c>
      <c r="U465" s="74">
        <f>VII!O133*100</f>
        <v>77.211333333333329</v>
      </c>
      <c r="V465" s="74">
        <f>VII!P133*100</f>
        <v>77.27525</v>
      </c>
      <c r="W465" s="74">
        <f>VII!Q133*100</f>
        <v>77.339166666666671</v>
      </c>
      <c r="X465" s="74">
        <f>VII!R133*100</f>
        <v>77.403083333333342</v>
      </c>
      <c r="Y465" s="74">
        <f>VII!S133*100</f>
        <v>77.466999999999999</v>
      </c>
      <c r="Z465" s="74">
        <f>VII!T133*100</f>
        <v>77.530916666666656</v>
      </c>
      <c r="AA465" s="74">
        <f>VII!U133*100</f>
        <v>77.594833333333341</v>
      </c>
      <c r="AB465" s="74">
        <f>VII!V133*100</f>
        <v>77.658749999999998</v>
      </c>
      <c r="AC465" s="74">
        <f>VII!W133*100</f>
        <v>77.722666666666669</v>
      </c>
      <c r="AD465" s="74">
        <f>VII!X133*100</f>
        <v>77.78658333333334</v>
      </c>
      <c r="AE465" s="74">
        <f>VII!Y133*100</f>
        <v>77.850499999999982</v>
      </c>
      <c r="AF465" s="74">
        <f>VII!Z133*100</f>
        <v>77.914416666666682</v>
      </c>
      <c r="AG465" s="74">
        <f>VII!AA133*100</f>
        <v>77.978333333333325</v>
      </c>
      <c r="AH465" s="74">
        <f>VII!AB133*100</f>
        <v>78.042249999999996</v>
      </c>
      <c r="AI465" s="74">
        <f>VII!AC133*100</f>
        <v>78.106166666666667</v>
      </c>
      <c r="AJ465" s="74">
        <f>VII!AD133*100</f>
        <v>78.170083333333324</v>
      </c>
      <c r="AK465" s="74">
        <f>VII!AE133*100</f>
        <v>78.234000000000009</v>
      </c>
      <c r="AL465" s="74">
        <f>VII!AF133*100</f>
        <v>78.297916666666666</v>
      </c>
      <c r="AM465" s="74">
        <f>VII!AG133*100</f>
        <v>78.361833333333337</v>
      </c>
      <c r="AN465" s="74">
        <f>VII!AH133*100</f>
        <v>78.425749999999994</v>
      </c>
      <c r="AO465" s="74">
        <f>VII!AI133*100</f>
        <v>78.489666666666679</v>
      </c>
      <c r="AP465" s="74">
        <f>VII!AJ133*100</f>
        <v>78.553583333333336</v>
      </c>
      <c r="AQ465" s="74">
        <f>VII!AK133*100</f>
        <v>78.617499999999993</v>
      </c>
    </row>
    <row r="466" spans="1:43" x14ac:dyDescent="0.2">
      <c r="A466" s="70" t="s">
        <v>97</v>
      </c>
      <c r="B466" s="70" t="s">
        <v>110</v>
      </c>
      <c r="C466" s="70" t="s">
        <v>108</v>
      </c>
      <c r="D466" s="70" t="s">
        <v>82</v>
      </c>
      <c r="E466" s="70" t="s">
        <v>55</v>
      </c>
      <c r="F466" s="70" t="s">
        <v>104</v>
      </c>
      <c r="G466" s="71" t="str">
        <f>VII!B134</f>
        <v>%</v>
      </c>
      <c r="H466" s="70" t="s">
        <v>96</v>
      </c>
      <c r="I466" s="72">
        <v>7</v>
      </c>
      <c r="J466" s="74">
        <f>VII!D134*100</f>
        <v>76.7</v>
      </c>
      <c r="K466" s="74">
        <f>VII!E134*100</f>
        <v>76.7</v>
      </c>
      <c r="L466" s="74">
        <f>VII!F134*100</f>
        <v>76.7</v>
      </c>
      <c r="M466" s="74">
        <f>VII!G134*100</f>
        <v>76.7</v>
      </c>
      <c r="N466" s="74">
        <f>VII!H134*100</f>
        <v>76.76391666666666</v>
      </c>
      <c r="O466" s="74">
        <f>VII!I134*100</f>
        <v>76.827833333333345</v>
      </c>
      <c r="P466" s="74">
        <f>VII!J134*100</f>
        <v>76.891749999999988</v>
      </c>
      <c r="Q466" s="74">
        <f>VII!K134*100</f>
        <v>76.955666666666673</v>
      </c>
      <c r="R466" s="74">
        <f>VII!L134*100</f>
        <v>77.01958333333333</v>
      </c>
      <c r="S466" s="74">
        <f>VII!M134*100</f>
        <v>77.083499999999987</v>
      </c>
      <c r="T466" s="74">
        <f>VII!N134*100</f>
        <v>77.147416666666672</v>
      </c>
      <c r="U466" s="74">
        <f>VII!O134*100</f>
        <v>77.211333333333329</v>
      </c>
      <c r="V466" s="74">
        <f>VII!P134*100</f>
        <v>77.27525</v>
      </c>
      <c r="W466" s="74">
        <f>VII!Q134*100</f>
        <v>77.339166666666671</v>
      </c>
      <c r="X466" s="74">
        <f>VII!R134*100</f>
        <v>77.403083333333342</v>
      </c>
      <c r="Y466" s="74">
        <f>VII!S134*100</f>
        <v>77.466999999999999</v>
      </c>
      <c r="Z466" s="74">
        <f>VII!T134*100</f>
        <v>77.530916666666656</v>
      </c>
      <c r="AA466" s="74">
        <f>VII!U134*100</f>
        <v>77.594833333333341</v>
      </c>
      <c r="AB466" s="74">
        <f>VII!V134*100</f>
        <v>77.658749999999998</v>
      </c>
      <c r="AC466" s="74">
        <f>VII!W134*100</f>
        <v>77.722666666666669</v>
      </c>
      <c r="AD466" s="74">
        <f>VII!X134*100</f>
        <v>77.78658333333334</v>
      </c>
      <c r="AE466" s="74">
        <f>VII!Y134*100</f>
        <v>77.850499999999982</v>
      </c>
      <c r="AF466" s="74">
        <f>VII!Z134*100</f>
        <v>77.914416666666682</v>
      </c>
      <c r="AG466" s="74">
        <f>VII!AA134*100</f>
        <v>77.978333333333325</v>
      </c>
      <c r="AH466" s="74">
        <f>VII!AB134*100</f>
        <v>78.042249999999996</v>
      </c>
      <c r="AI466" s="74">
        <f>VII!AC134*100</f>
        <v>78.106166666666667</v>
      </c>
      <c r="AJ466" s="74">
        <f>VII!AD134*100</f>
        <v>78.170083333333324</v>
      </c>
      <c r="AK466" s="74">
        <f>VII!AE134*100</f>
        <v>78.234000000000009</v>
      </c>
      <c r="AL466" s="74">
        <f>VII!AF134*100</f>
        <v>78.297916666666666</v>
      </c>
      <c r="AM466" s="74">
        <f>VII!AG134*100</f>
        <v>78.361833333333337</v>
      </c>
      <c r="AN466" s="74">
        <f>VII!AH134*100</f>
        <v>78.425749999999994</v>
      </c>
      <c r="AO466" s="74">
        <f>VII!AI134*100</f>
        <v>78.489666666666679</v>
      </c>
      <c r="AP466" s="74">
        <f>VII!AJ134*100</f>
        <v>78.553583333333336</v>
      </c>
      <c r="AQ466" s="74">
        <f>VII!AK134*100</f>
        <v>78.617499999999993</v>
      </c>
    </row>
    <row r="467" spans="1:43" x14ac:dyDescent="0.2">
      <c r="A467" s="70" t="s">
        <v>97</v>
      </c>
      <c r="B467" s="70" t="s">
        <v>110</v>
      </c>
      <c r="C467" s="70" t="s">
        <v>108</v>
      </c>
      <c r="D467" s="70" t="s">
        <v>82</v>
      </c>
      <c r="E467" s="70" t="s">
        <v>56</v>
      </c>
      <c r="F467" s="70" t="s">
        <v>104</v>
      </c>
      <c r="G467" s="71" t="str">
        <f>VII!B135</f>
        <v>%</v>
      </c>
      <c r="H467" s="70" t="s">
        <v>96</v>
      </c>
      <c r="I467" s="72">
        <v>7</v>
      </c>
      <c r="J467" s="74">
        <f>VII!D135*100</f>
        <v>73.400000000000006</v>
      </c>
      <c r="K467" s="74">
        <f>VII!E135*100</f>
        <v>73.400000000000006</v>
      </c>
      <c r="L467" s="74">
        <f>VII!F135*100</f>
        <v>73.400000000000006</v>
      </c>
      <c r="M467" s="74">
        <f>VII!G135*100</f>
        <v>73.400000000000006</v>
      </c>
      <c r="N467" s="74">
        <f>VII!H135*100</f>
        <v>73.461166666666671</v>
      </c>
      <c r="O467" s="74">
        <f>VII!I135*100</f>
        <v>73.52233333333335</v>
      </c>
      <c r="P467" s="74">
        <f>VII!J135*100</f>
        <v>73.583500000000001</v>
      </c>
      <c r="Q467" s="74">
        <f>VII!K135*100</f>
        <v>73.64466666666668</v>
      </c>
      <c r="R467" s="74">
        <f>VII!L135*100</f>
        <v>73.705833333333331</v>
      </c>
      <c r="S467" s="74">
        <f>VII!M135*100</f>
        <v>73.76700000000001</v>
      </c>
      <c r="T467" s="74">
        <f>VII!N135*100</f>
        <v>73.828166666666689</v>
      </c>
      <c r="U467" s="74">
        <f>VII!O135*100</f>
        <v>73.88933333333334</v>
      </c>
      <c r="V467" s="74">
        <f>VII!P135*100</f>
        <v>73.950500000000019</v>
      </c>
      <c r="W467" s="74">
        <f>VII!Q135*100</f>
        <v>74.01166666666667</v>
      </c>
      <c r="X467" s="74">
        <f>VII!R135*100</f>
        <v>74.07283333333335</v>
      </c>
      <c r="Y467" s="74">
        <f>VII!S135*100</f>
        <v>74.134000000000015</v>
      </c>
      <c r="Z467" s="74">
        <f>VII!T135*100</f>
        <v>74.195166666666665</v>
      </c>
      <c r="AA467" s="74">
        <f>VII!U135*100</f>
        <v>74.256333333333345</v>
      </c>
      <c r="AB467" s="74">
        <f>VII!V135*100</f>
        <v>74.31750000000001</v>
      </c>
      <c r="AC467" s="74">
        <f>VII!W135*100</f>
        <v>74.378666666666675</v>
      </c>
      <c r="AD467" s="74">
        <f>VII!X135*100</f>
        <v>74.43983333333334</v>
      </c>
      <c r="AE467" s="74">
        <f>VII!Y135*100</f>
        <v>74.501000000000005</v>
      </c>
      <c r="AF467" s="74">
        <f>VII!Z135*100</f>
        <v>74.56216666666667</v>
      </c>
      <c r="AG467" s="74">
        <f>VII!AA135*100</f>
        <v>74.623333333333335</v>
      </c>
      <c r="AH467" s="74">
        <f>VII!AB135*100</f>
        <v>74.684500000000014</v>
      </c>
      <c r="AI467" s="74">
        <f>VII!AC135*100</f>
        <v>74.745666666666679</v>
      </c>
      <c r="AJ467" s="74">
        <f>VII!AD135*100</f>
        <v>74.80683333333333</v>
      </c>
      <c r="AK467" s="74">
        <f>VII!AE135*100</f>
        <v>74.868000000000009</v>
      </c>
      <c r="AL467" s="74">
        <f>VII!AF135*100</f>
        <v>74.929166666666674</v>
      </c>
      <c r="AM467" s="74">
        <f>VII!AG135*100</f>
        <v>74.990333333333353</v>
      </c>
      <c r="AN467" s="74">
        <f>VII!AH135*100</f>
        <v>75.051500000000004</v>
      </c>
      <c r="AO467" s="74">
        <f>VII!AI135*100</f>
        <v>75.112666666666684</v>
      </c>
      <c r="AP467" s="74">
        <f>VII!AJ135*100</f>
        <v>75.173833333333334</v>
      </c>
      <c r="AQ467" s="74">
        <f>VII!AK135*100</f>
        <v>75.235000000000014</v>
      </c>
    </row>
    <row r="468" spans="1:43" x14ac:dyDescent="0.2">
      <c r="A468" s="70" t="s">
        <v>97</v>
      </c>
      <c r="B468" s="70" t="s">
        <v>110</v>
      </c>
      <c r="C468" s="70" t="s">
        <v>108</v>
      </c>
      <c r="D468" s="70" t="s">
        <v>82</v>
      </c>
      <c r="E468" s="70" t="s">
        <v>14</v>
      </c>
      <c r="F468" s="70" t="s">
        <v>104</v>
      </c>
      <c r="G468" s="71" t="str">
        <f>VII!B136</f>
        <v>%</v>
      </c>
      <c r="H468" s="70" t="s">
        <v>96</v>
      </c>
      <c r="I468" s="72">
        <v>7</v>
      </c>
      <c r="J468" s="74">
        <f>VII!D136*100</f>
        <v>100</v>
      </c>
      <c r="K468" s="74">
        <f>VII!E136*100</f>
        <v>100</v>
      </c>
      <c r="L468" s="74">
        <f>VII!F136*100</f>
        <v>100</v>
      </c>
      <c r="M468" s="74">
        <f>VII!G136*100</f>
        <v>100</v>
      </c>
      <c r="N468" s="74">
        <f>VII!H136*100</f>
        <v>100</v>
      </c>
      <c r="O468" s="74">
        <f>VII!I136*100</f>
        <v>100</v>
      </c>
      <c r="P468" s="74">
        <f>VII!J136*100</f>
        <v>100</v>
      </c>
      <c r="Q468" s="74">
        <f>VII!K136*100</f>
        <v>100</v>
      </c>
      <c r="R468" s="74">
        <f>VII!L136*100</f>
        <v>100</v>
      </c>
      <c r="S468" s="74">
        <f>VII!M136*100</f>
        <v>100</v>
      </c>
      <c r="T468" s="74">
        <f>VII!N136*100</f>
        <v>100</v>
      </c>
      <c r="U468" s="74">
        <f>VII!O136*100</f>
        <v>100</v>
      </c>
      <c r="V468" s="74">
        <f>VII!P136*100</f>
        <v>100</v>
      </c>
      <c r="W468" s="74">
        <f>VII!Q136*100</f>
        <v>100</v>
      </c>
      <c r="X468" s="74">
        <f>VII!R136*100</f>
        <v>100</v>
      </c>
      <c r="Y468" s="74">
        <f>VII!S136*100</f>
        <v>100</v>
      </c>
      <c r="Z468" s="74">
        <f>VII!T136*100</f>
        <v>100</v>
      </c>
      <c r="AA468" s="74">
        <f>VII!U136*100</f>
        <v>100</v>
      </c>
      <c r="AB468" s="74">
        <f>VII!V136*100</f>
        <v>100</v>
      </c>
      <c r="AC468" s="74">
        <f>VII!W136*100</f>
        <v>100</v>
      </c>
      <c r="AD468" s="74">
        <f>VII!X136*100</f>
        <v>100</v>
      </c>
      <c r="AE468" s="74">
        <f>VII!Y136*100</f>
        <v>100</v>
      </c>
      <c r="AF468" s="74">
        <f>VII!Z136*100</f>
        <v>100</v>
      </c>
      <c r="AG468" s="74">
        <f>VII!AA136*100</f>
        <v>100</v>
      </c>
      <c r="AH468" s="74">
        <f>VII!AB136*100</f>
        <v>100</v>
      </c>
      <c r="AI468" s="74">
        <f>VII!AC136*100</f>
        <v>100</v>
      </c>
      <c r="AJ468" s="74">
        <f>VII!AD136*100</f>
        <v>100</v>
      </c>
      <c r="AK468" s="74">
        <f>VII!AE136*100</f>
        <v>100</v>
      </c>
      <c r="AL468" s="74">
        <f>VII!AF136*100</f>
        <v>100</v>
      </c>
      <c r="AM468" s="74">
        <f>VII!AG136*100</f>
        <v>100</v>
      </c>
      <c r="AN468" s="74">
        <f>VII!AH136*100</f>
        <v>100</v>
      </c>
      <c r="AO468" s="74">
        <f>VII!AI136*100</f>
        <v>100</v>
      </c>
      <c r="AP468" s="74">
        <f>VII!AJ136*100</f>
        <v>100</v>
      </c>
      <c r="AQ468" s="74">
        <f>VII!AK136*100</f>
        <v>100</v>
      </c>
    </row>
    <row r="469" spans="1:43" x14ac:dyDescent="0.2">
      <c r="A469" s="70" t="s">
        <v>97</v>
      </c>
      <c r="B469" s="70" t="s">
        <v>110</v>
      </c>
      <c r="C469" s="70" t="s">
        <v>108</v>
      </c>
      <c r="D469" s="70" t="s">
        <v>82</v>
      </c>
      <c r="E469" s="70" t="s">
        <v>79</v>
      </c>
      <c r="F469" s="70" t="s">
        <v>104</v>
      </c>
      <c r="G469" s="71" t="str">
        <f>VII!B137</f>
        <v>%</v>
      </c>
      <c r="H469" s="70" t="s">
        <v>96</v>
      </c>
      <c r="I469" s="72">
        <v>7</v>
      </c>
      <c r="J469" s="74">
        <f>VII!D137*100</f>
        <v>100</v>
      </c>
      <c r="K469" s="74">
        <f>VII!E137*100</f>
        <v>100</v>
      </c>
      <c r="L469" s="74">
        <f>VII!F137*100</f>
        <v>100</v>
      </c>
      <c r="M469" s="74">
        <f>VII!G137*100</f>
        <v>100</v>
      </c>
      <c r="N469" s="74">
        <f>VII!H137*100</f>
        <v>100</v>
      </c>
      <c r="O469" s="74">
        <f>VII!I137*100</f>
        <v>100</v>
      </c>
      <c r="P469" s="74">
        <f>VII!J137*100</f>
        <v>100</v>
      </c>
      <c r="Q469" s="74">
        <f>VII!K137*100</f>
        <v>100</v>
      </c>
      <c r="R469" s="74">
        <f>VII!L137*100</f>
        <v>100</v>
      </c>
      <c r="S469" s="74">
        <f>VII!M137*100</f>
        <v>100</v>
      </c>
      <c r="T469" s="74">
        <f>VII!N137*100</f>
        <v>100</v>
      </c>
      <c r="U469" s="74">
        <f>VII!O137*100</f>
        <v>100</v>
      </c>
      <c r="V469" s="74">
        <f>VII!P137*100</f>
        <v>100</v>
      </c>
      <c r="W469" s="74">
        <f>VII!Q137*100</f>
        <v>100</v>
      </c>
      <c r="X469" s="74">
        <f>VII!R137*100</f>
        <v>100</v>
      </c>
      <c r="Y469" s="74">
        <f>VII!S137*100</f>
        <v>100</v>
      </c>
      <c r="Z469" s="74">
        <f>VII!T137*100</f>
        <v>100</v>
      </c>
      <c r="AA469" s="74">
        <f>VII!U137*100</f>
        <v>100</v>
      </c>
      <c r="AB469" s="74">
        <f>VII!V137*100</f>
        <v>100</v>
      </c>
      <c r="AC469" s="74">
        <f>VII!W137*100</f>
        <v>100</v>
      </c>
      <c r="AD469" s="74">
        <f>VII!X137*100</f>
        <v>100</v>
      </c>
      <c r="AE469" s="74">
        <f>VII!Y137*100</f>
        <v>100</v>
      </c>
      <c r="AF469" s="74">
        <f>VII!Z137*100</f>
        <v>100</v>
      </c>
      <c r="AG469" s="74">
        <f>VII!AA137*100</f>
        <v>100</v>
      </c>
      <c r="AH469" s="74">
        <f>VII!AB137*100</f>
        <v>100</v>
      </c>
      <c r="AI469" s="74">
        <f>VII!AC137*100</f>
        <v>100</v>
      </c>
      <c r="AJ469" s="74">
        <f>VII!AD137*100</f>
        <v>100</v>
      </c>
      <c r="AK469" s="74">
        <f>VII!AE137*100</f>
        <v>100</v>
      </c>
      <c r="AL469" s="74">
        <f>VII!AF137*100</f>
        <v>100</v>
      </c>
      <c r="AM469" s="74">
        <f>VII!AG137*100</f>
        <v>100</v>
      </c>
      <c r="AN469" s="74">
        <f>VII!AH137*100</f>
        <v>100</v>
      </c>
      <c r="AO469" s="74">
        <f>VII!AI137*100</f>
        <v>100</v>
      </c>
      <c r="AP469" s="74">
        <f>VII!AJ137*100</f>
        <v>100</v>
      </c>
      <c r="AQ469" s="74">
        <f>VII!AK137*100</f>
        <v>100</v>
      </c>
    </row>
    <row r="470" spans="1:43" x14ac:dyDescent="0.2">
      <c r="A470" s="70" t="s">
        <v>97</v>
      </c>
      <c r="B470" s="70" t="s">
        <v>110</v>
      </c>
      <c r="C470" s="70" t="s">
        <v>108</v>
      </c>
      <c r="D470" s="70" t="s">
        <v>83</v>
      </c>
      <c r="E470" s="70" t="s">
        <v>23</v>
      </c>
      <c r="F470" s="70" t="s">
        <v>104</v>
      </c>
      <c r="G470" s="71" t="str">
        <f>VII!B140</f>
        <v>%</v>
      </c>
      <c r="H470" s="70" t="s">
        <v>96</v>
      </c>
      <c r="I470" s="72">
        <v>7</v>
      </c>
      <c r="J470" s="74">
        <f>VII!D140*100</f>
        <v>100</v>
      </c>
      <c r="K470" s="74">
        <f>VII!E140*100</f>
        <v>100</v>
      </c>
      <c r="L470" s="74">
        <f>VII!F140*100</f>
        <v>100</v>
      </c>
      <c r="M470" s="74">
        <f>VII!G140*100</f>
        <v>100</v>
      </c>
      <c r="N470" s="74">
        <f>VII!H140*100</f>
        <v>100</v>
      </c>
      <c r="O470" s="74">
        <f>VII!I140*100</f>
        <v>100</v>
      </c>
      <c r="P470" s="74">
        <f>VII!J140*100</f>
        <v>100</v>
      </c>
      <c r="Q470" s="74">
        <f>VII!K140*100</f>
        <v>100</v>
      </c>
      <c r="R470" s="74">
        <f>VII!L140*100</f>
        <v>100</v>
      </c>
      <c r="S470" s="74">
        <f>VII!M140*100</f>
        <v>100</v>
      </c>
      <c r="T470" s="74">
        <f>VII!N140*100</f>
        <v>100</v>
      </c>
      <c r="U470" s="74">
        <f>VII!O140*100</f>
        <v>100</v>
      </c>
      <c r="V470" s="74">
        <f>VII!P140*100</f>
        <v>100</v>
      </c>
      <c r="W470" s="74">
        <f>VII!Q140*100</f>
        <v>100</v>
      </c>
      <c r="X470" s="74">
        <f>VII!R140*100</f>
        <v>100</v>
      </c>
      <c r="Y470" s="74">
        <f>VII!S140*100</f>
        <v>100</v>
      </c>
      <c r="Z470" s="74">
        <f>VII!T140*100</f>
        <v>100</v>
      </c>
      <c r="AA470" s="74">
        <f>VII!U140*100</f>
        <v>100</v>
      </c>
      <c r="AB470" s="74">
        <f>VII!V140*100</f>
        <v>100</v>
      </c>
      <c r="AC470" s="74">
        <f>VII!W140*100</f>
        <v>100</v>
      </c>
      <c r="AD470" s="74">
        <f>VII!X140*100</f>
        <v>100</v>
      </c>
      <c r="AE470" s="74">
        <f>VII!Y140*100</f>
        <v>100</v>
      </c>
      <c r="AF470" s="74">
        <f>VII!Z140*100</f>
        <v>100</v>
      </c>
      <c r="AG470" s="74">
        <f>VII!AA140*100</f>
        <v>100</v>
      </c>
      <c r="AH470" s="74">
        <f>VII!AB140*100</f>
        <v>100</v>
      </c>
      <c r="AI470" s="74">
        <f>VII!AC140*100</f>
        <v>100</v>
      </c>
      <c r="AJ470" s="74">
        <f>VII!AD140*100</f>
        <v>100</v>
      </c>
      <c r="AK470" s="74">
        <f>VII!AE140*100</f>
        <v>100</v>
      </c>
      <c r="AL470" s="74">
        <f>VII!AF140*100</f>
        <v>100</v>
      </c>
      <c r="AM470" s="74">
        <f>VII!AG140*100</f>
        <v>100</v>
      </c>
      <c r="AN470" s="74">
        <f>VII!AH140*100</f>
        <v>100</v>
      </c>
      <c r="AO470" s="74">
        <f>VII!AI140*100</f>
        <v>100</v>
      </c>
      <c r="AP470" s="74">
        <f>VII!AJ140*100</f>
        <v>100</v>
      </c>
      <c r="AQ470" s="74">
        <f>VII!AK140*100</f>
        <v>100</v>
      </c>
    </row>
    <row r="471" spans="1:43" x14ac:dyDescent="0.2">
      <c r="A471" s="70" t="s">
        <v>95</v>
      </c>
      <c r="B471" s="70" t="s">
        <v>110</v>
      </c>
      <c r="C471" s="70" t="s">
        <v>107</v>
      </c>
      <c r="D471" s="70"/>
      <c r="E471" s="70"/>
      <c r="F471" s="70" t="s">
        <v>107</v>
      </c>
      <c r="G471" s="71" t="str">
        <f>VIII!B11</f>
        <v>Miles Ton</v>
      </c>
      <c r="H471" s="70" t="s">
        <v>96</v>
      </c>
      <c r="I471" s="72">
        <v>8</v>
      </c>
      <c r="J471" s="74">
        <f>VIII!D11</f>
        <v>677.63690721253727</v>
      </c>
      <c r="K471" s="74">
        <f>VIII!E11</f>
        <v>701.2546433091851</v>
      </c>
      <c r="L471" s="74">
        <f>VIII!F11</f>
        <v>686.98174630424978</v>
      </c>
      <c r="M471" s="74">
        <f>VIII!G11</f>
        <v>597.70760797653861</v>
      </c>
      <c r="N471" s="74">
        <f>VIII!H11</f>
        <v>674.24499796700889</v>
      </c>
      <c r="O471" s="74">
        <f>VIII!I11</f>
        <v>688.79323710378958</v>
      </c>
      <c r="P471" s="74">
        <f>VIII!J11</f>
        <v>700.34132335759034</v>
      </c>
      <c r="Q471" s="74">
        <f>VIII!K11</f>
        <v>709.38104098806616</v>
      </c>
      <c r="R471" s="74">
        <f>VIII!L11</f>
        <v>714.96588769007474</v>
      </c>
      <c r="S471" s="74">
        <f>VIII!M11</f>
        <v>719.41547619233916</v>
      </c>
      <c r="T471" s="74">
        <f>VIII!N11</f>
        <v>721.83719498375217</v>
      </c>
      <c r="U471" s="74">
        <f>VIII!O11</f>
        <v>724.42005678083274</v>
      </c>
      <c r="V471" s="74">
        <f>VIII!P11</f>
        <v>727.35532150662254</v>
      </c>
      <c r="W471" s="74">
        <f>VIII!Q11</f>
        <v>730.59122024090368</v>
      </c>
      <c r="X471" s="74">
        <f>VIII!R11</f>
        <v>734.07330901743694</v>
      </c>
      <c r="Y471" s="74">
        <f>VIII!S11</f>
        <v>737.70935358687609</v>
      </c>
      <c r="Z471" s="74">
        <f>VIII!T11</f>
        <v>741.51768532040023</v>
      </c>
      <c r="AA471" s="74">
        <f>VIII!U11</f>
        <v>745.45760547000702</v>
      </c>
      <c r="AB471" s="74">
        <f>VIII!V11</f>
        <v>749.5171429170872</v>
      </c>
      <c r="AC471" s="74">
        <f>VIII!W11</f>
        <v>752.82465947239086</v>
      </c>
      <c r="AD471" s="74">
        <f>VIII!X11</f>
        <v>755.70448932807358</v>
      </c>
      <c r="AE471" s="74">
        <f>VIII!Y11</f>
        <v>758.18823324785046</v>
      </c>
      <c r="AF471" s="74">
        <f>VIII!Z11</f>
        <v>760.25301350928464</v>
      </c>
      <c r="AG471" s="74">
        <f>VIII!AA11</f>
        <v>761.87483723136097</v>
      </c>
      <c r="AH471" s="74">
        <f>VIII!AB11</f>
        <v>763.23589955512796</v>
      </c>
      <c r="AI471" s="74">
        <f>VIII!AC11</f>
        <v>764.21083000714395</v>
      </c>
      <c r="AJ471" s="74">
        <f>VIII!AD11</f>
        <v>764.83510053167515</v>
      </c>
      <c r="AK471" s="74">
        <f>VIII!AE11</f>
        <v>765.17574548427581</v>
      </c>
      <c r="AL471" s="74">
        <f>VIII!AF11</f>
        <v>765.26442705543775</v>
      </c>
      <c r="AM471" s="74">
        <f>VIII!AG11</f>
        <v>765.26300461152789</v>
      </c>
      <c r="AN471" s="74">
        <f>VIII!AH11</f>
        <v>765.16771481545311</v>
      </c>
      <c r="AO471" s="74">
        <f>VIII!AI11</f>
        <v>764.9653812183152</v>
      </c>
      <c r="AP471" s="74">
        <f>VIII!AJ11</f>
        <v>764.60902833729392</v>
      </c>
      <c r="AQ471" s="74">
        <f>VIII!AK11</f>
        <v>764.02946133444959</v>
      </c>
    </row>
    <row r="472" spans="1:43" x14ac:dyDescent="0.2">
      <c r="A472" s="70" t="s">
        <v>97</v>
      </c>
      <c r="B472" s="70" t="s">
        <v>110</v>
      </c>
      <c r="C472" s="70" t="s">
        <v>108</v>
      </c>
      <c r="D472" s="70" t="s">
        <v>16</v>
      </c>
      <c r="E472" s="70"/>
      <c r="F472" s="70" t="s">
        <v>98</v>
      </c>
      <c r="G472" s="71" t="str">
        <f>VIII!B45</f>
        <v>Mcal/Ton</v>
      </c>
      <c r="H472" s="70" t="s">
        <v>99</v>
      </c>
      <c r="I472" s="72">
        <v>8</v>
      </c>
      <c r="J472" s="74">
        <f>VIII!D45</f>
        <v>76.323631979302704</v>
      </c>
      <c r="K472" s="74">
        <f>VIII!E45</f>
        <v>0</v>
      </c>
      <c r="L472" s="74">
        <f>VIII!F45</f>
        <v>0</v>
      </c>
      <c r="M472" s="74">
        <f>VIII!G45</f>
        <v>0</v>
      </c>
      <c r="N472" s="74">
        <f>VIII!H45</f>
        <v>0</v>
      </c>
      <c r="O472" s="74">
        <f>VIII!I45</f>
        <v>0</v>
      </c>
      <c r="P472" s="74">
        <f>VIII!J45</f>
        <v>0</v>
      </c>
      <c r="Q472" s="74">
        <f>VIII!K45</f>
        <v>0</v>
      </c>
      <c r="R472" s="74">
        <f>VIII!L45</f>
        <v>0</v>
      </c>
      <c r="S472" s="74">
        <f>VIII!M45</f>
        <v>0</v>
      </c>
      <c r="T472" s="74">
        <f>VIII!N45</f>
        <v>0</v>
      </c>
      <c r="U472" s="74">
        <f>VIII!O45</f>
        <v>0</v>
      </c>
      <c r="V472" s="74">
        <f>VIII!P45</f>
        <v>0</v>
      </c>
      <c r="W472" s="74">
        <f>VIII!Q45</f>
        <v>0</v>
      </c>
      <c r="X472" s="74">
        <f>VIII!R45</f>
        <v>0</v>
      </c>
      <c r="Y472" s="74">
        <f>VIII!S45</f>
        <v>0</v>
      </c>
      <c r="Z472" s="74">
        <f>VIII!T45</f>
        <v>0</v>
      </c>
      <c r="AA472" s="74">
        <f>VIII!U45</f>
        <v>0</v>
      </c>
      <c r="AB472" s="74">
        <f>VIII!V45</f>
        <v>0</v>
      </c>
      <c r="AC472" s="74">
        <f>VIII!W45</f>
        <v>0</v>
      </c>
      <c r="AD472" s="74">
        <f>VIII!X45</f>
        <v>0</v>
      </c>
      <c r="AE472" s="74">
        <f>VIII!Y45</f>
        <v>0</v>
      </c>
      <c r="AF472" s="74">
        <f>VIII!Z45</f>
        <v>0</v>
      </c>
      <c r="AG472" s="74">
        <f>VIII!AA45</f>
        <v>0</v>
      </c>
      <c r="AH472" s="74">
        <f>VIII!AB45</f>
        <v>0</v>
      </c>
      <c r="AI472" s="74">
        <f>VIII!AC45</f>
        <v>0</v>
      </c>
      <c r="AJ472" s="74">
        <f>VIII!AD45</f>
        <v>0</v>
      </c>
      <c r="AK472" s="74">
        <f>VIII!AE45</f>
        <v>0</v>
      </c>
      <c r="AL472" s="74">
        <f>VIII!AF45</f>
        <v>0</v>
      </c>
      <c r="AM472" s="74">
        <f>VIII!AG45</f>
        <v>0</v>
      </c>
      <c r="AN472" s="74">
        <f>VIII!AH45</f>
        <v>0</v>
      </c>
      <c r="AO472" s="74">
        <f>VIII!AI45</f>
        <v>0</v>
      </c>
      <c r="AP472" s="74">
        <f>VIII!AJ45</f>
        <v>0</v>
      </c>
      <c r="AQ472" s="74">
        <f>VIII!AK45</f>
        <v>0</v>
      </c>
    </row>
    <row r="473" spans="1:43" x14ac:dyDescent="0.2">
      <c r="A473" s="70" t="s">
        <v>97</v>
      </c>
      <c r="B473" s="70" t="s">
        <v>110</v>
      </c>
      <c r="C473" s="70" t="s">
        <v>108</v>
      </c>
      <c r="D473" s="70" t="s">
        <v>82</v>
      </c>
      <c r="E473" s="70"/>
      <c r="F473" s="70" t="s">
        <v>98</v>
      </c>
      <c r="G473" s="71" t="str">
        <f>VIII!B46</f>
        <v>Mcal/Ton</v>
      </c>
      <c r="H473" s="70" t="s">
        <v>99</v>
      </c>
      <c r="I473" s="72">
        <v>8</v>
      </c>
      <c r="J473" s="74">
        <f>VIII!D46</f>
        <v>215.22191201846547</v>
      </c>
      <c r="K473" s="74">
        <f>VIII!E46</f>
        <v>0</v>
      </c>
      <c r="L473" s="74">
        <f>VIII!F46</f>
        <v>0</v>
      </c>
      <c r="M473" s="74">
        <f>VIII!G46</f>
        <v>0</v>
      </c>
      <c r="N473" s="74">
        <f>VIII!H46</f>
        <v>0</v>
      </c>
      <c r="O473" s="74">
        <f>VIII!I46</f>
        <v>0</v>
      </c>
      <c r="P473" s="74">
        <f>VIII!J46</f>
        <v>0</v>
      </c>
      <c r="Q473" s="74">
        <f>VIII!K46</f>
        <v>0</v>
      </c>
      <c r="R473" s="74">
        <f>VIII!L46</f>
        <v>0</v>
      </c>
      <c r="S473" s="74">
        <f>VIII!M46</f>
        <v>0</v>
      </c>
      <c r="T473" s="74">
        <f>VIII!N46</f>
        <v>0</v>
      </c>
      <c r="U473" s="74">
        <f>VIII!O46</f>
        <v>0</v>
      </c>
      <c r="V473" s="74">
        <f>VIII!P46</f>
        <v>0</v>
      </c>
      <c r="W473" s="74">
        <f>VIII!Q46</f>
        <v>0</v>
      </c>
      <c r="X473" s="74">
        <f>VIII!R46</f>
        <v>0</v>
      </c>
      <c r="Y473" s="74">
        <f>VIII!S46</f>
        <v>0</v>
      </c>
      <c r="Z473" s="74">
        <f>VIII!T46</f>
        <v>0</v>
      </c>
      <c r="AA473" s="74">
        <f>VIII!U46</f>
        <v>0</v>
      </c>
      <c r="AB473" s="74">
        <f>VIII!V46</f>
        <v>0</v>
      </c>
      <c r="AC473" s="74">
        <f>VIII!W46</f>
        <v>0</v>
      </c>
      <c r="AD473" s="74">
        <f>VIII!X46</f>
        <v>0</v>
      </c>
      <c r="AE473" s="74">
        <f>VIII!Y46</f>
        <v>0</v>
      </c>
      <c r="AF473" s="74">
        <f>VIII!Z46</f>
        <v>0</v>
      </c>
      <c r="AG473" s="74">
        <f>VIII!AA46</f>
        <v>0</v>
      </c>
      <c r="AH473" s="74">
        <f>VIII!AB46</f>
        <v>0</v>
      </c>
      <c r="AI473" s="74">
        <f>VIII!AC46</f>
        <v>0</v>
      </c>
      <c r="AJ473" s="74">
        <f>VIII!AD46</f>
        <v>0</v>
      </c>
      <c r="AK473" s="74">
        <f>VIII!AE46</f>
        <v>0</v>
      </c>
      <c r="AL473" s="74">
        <f>VIII!AF46</f>
        <v>0</v>
      </c>
      <c r="AM473" s="74">
        <f>VIII!AG46</f>
        <v>0</v>
      </c>
      <c r="AN473" s="74">
        <f>VIII!AH46</f>
        <v>0</v>
      </c>
      <c r="AO473" s="74">
        <f>VIII!AI46</f>
        <v>0</v>
      </c>
      <c r="AP473" s="74">
        <f>VIII!AJ46</f>
        <v>0</v>
      </c>
      <c r="AQ473" s="74">
        <f>VIII!AK46</f>
        <v>0</v>
      </c>
    </row>
    <row r="474" spans="1:43" x14ac:dyDescent="0.2">
      <c r="A474" s="70" t="s">
        <v>97</v>
      </c>
      <c r="B474" s="70" t="s">
        <v>110</v>
      </c>
      <c r="C474" s="70" t="s">
        <v>108</v>
      </c>
      <c r="D474" s="70" t="s">
        <v>83</v>
      </c>
      <c r="E474" s="70"/>
      <c r="F474" s="70" t="s">
        <v>98</v>
      </c>
      <c r="G474" s="71" t="str">
        <f>VIII!B47</f>
        <v>Mcal/Ton</v>
      </c>
      <c r="H474" s="70" t="s">
        <v>99</v>
      </c>
      <c r="I474" s="72">
        <v>8</v>
      </c>
      <c r="J474" s="74">
        <f>VIII!D47</f>
        <v>0.84455982464635282</v>
      </c>
      <c r="K474" s="74">
        <f>VIII!E47</f>
        <v>0</v>
      </c>
      <c r="L474" s="74">
        <f>VIII!F47</f>
        <v>0</v>
      </c>
      <c r="M474" s="74">
        <f>VIII!G47</f>
        <v>0</v>
      </c>
      <c r="N474" s="74">
        <f>VIII!H47</f>
        <v>0</v>
      </c>
      <c r="O474" s="74">
        <f>VIII!I47</f>
        <v>0</v>
      </c>
      <c r="P474" s="74">
        <f>VIII!J47</f>
        <v>0</v>
      </c>
      <c r="Q474" s="74">
        <f>VIII!K47</f>
        <v>0</v>
      </c>
      <c r="R474" s="74">
        <f>VIII!L47</f>
        <v>0</v>
      </c>
      <c r="S474" s="74">
        <f>VIII!M47</f>
        <v>0</v>
      </c>
      <c r="T474" s="74">
        <f>VIII!N47</f>
        <v>0</v>
      </c>
      <c r="U474" s="74">
        <f>VIII!O47</f>
        <v>0</v>
      </c>
      <c r="V474" s="74">
        <f>VIII!P47</f>
        <v>0</v>
      </c>
      <c r="W474" s="74">
        <f>VIII!Q47</f>
        <v>0</v>
      </c>
      <c r="X474" s="74">
        <f>VIII!R47</f>
        <v>0</v>
      </c>
      <c r="Y474" s="74">
        <f>VIII!S47</f>
        <v>0</v>
      </c>
      <c r="Z474" s="74">
        <f>VIII!T47</f>
        <v>0</v>
      </c>
      <c r="AA474" s="74">
        <f>VIII!U47</f>
        <v>0</v>
      </c>
      <c r="AB474" s="74">
        <f>VIII!V47</f>
        <v>0</v>
      </c>
      <c r="AC474" s="74">
        <f>VIII!W47</f>
        <v>0</v>
      </c>
      <c r="AD474" s="74">
        <f>VIII!X47</f>
        <v>0</v>
      </c>
      <c r="AE474" s="74">
        <f>VIII!Y47</f>
        <v>0</v>
      </c>
      <c r="AF474" s="74">
        <f>VIII!Z47</f>
        <v>0</v>
      </c>
      <c r="AG474" s="74">
        <f>VIII!AA47</f>
        <v>0</v>
      </c>
      <c r="AH474" s="74">
        <f>VIII!AB47</f>
        <v>0</v>
      </c>
      <c r="AI474" s="74">
        <f>VIII!AC47</f>
        <v>0</v>
      </c>
      <c r="AJ474" s="74">
        <f>VIII!AD47</f>
        <v>0</v>
      </c>
      <c r="AK474" s="74">
        <f>VIII!AE47</f>
        <v>0</v>
      </c>
      <c r="AL474" s="74">
        <f>VIII!AF47</f>
        <v>0</v>
      </c>
      <c r="AM474" s="74">
        <f>VIII!AG47</f>
        <v>0</v>
      </c>
      <c r="AN474" s="74">
        <f>VIII!AH47</f>
        <v>0</v>
      </c>
      <c r="AO474" s="74">
        <f>VIII!AI47</f>
        <v>0</v>
      </c>
      <c r="AP474" s="74">
        <f>VIII!AJ47</f>
        <v>0</v>
      </c>
      <c r="AQ474" s="74">
        <f>VIII!AK47</f>
        <v>0</v>
      </c>
    </row>
    <row r="475" spans="1:43" x14ac:dyDescent="0.2">
      <c r="A475" s="70" t="s">
        <v>97</v>
      </c>
      <c r="B475" s="70" t="s">
        <v>110</v>
      </c>
      <c r="C475" s="70" t="s">
        <v>108</v>
      </c>
      <c r="D475" s="70" t="s">
        <v>16</v>
      </c>
      <c r="E475" s="70" t="s">
        <v>7</v>
      </c>
      <c r="F475" s="70" t="s">
        <v>100</v>
      </c>
      <c r="G475" s="71" t="str">
        <f>VIII!B52</f>
        <v>%</v>
      </c>
      <c r="H475" s="70" t="s">
        <v>99</v>
      </c>
      <c r="I475" s="72">
        <v>8</v>
      </c>
      <c r="J475" s="74">
        <f>VIII!D52*100</f>
        <v>0</v>
      </c>
      <c r="K475" s="74">
        <f>VIII!E52*100</f>
        <v>0</v>
      </c>
      <c r="L475" s="74">
        <f>VIII!F52*100</f>
        <v>0</v>
      </c>
      <c r="M475" s="74">
        <f>VIII!G52*100</f>
        <v>0</v>
      </c>
      <c r="N475" s="74">
        <f>VIII!H52*100</f>
        <v>0</v>
      </c>
      <c r="O475" s="74">
        <f>VIII!I52*100</f>
        <v>0</v>
      </c>
      <c r="P475" s="74">
        <f>VIII!J52*100</f>
        <v>0</v>
      </c>
      <c r="Q475" s="74">
        <f>VIII!K52*100</f>
        <v>0</v>
      </c>
      <c r="R475" s="74">
        <f>VIII!L52*100</f>
        <v>0</v>
      </c>
      <c r="S475" s="74">
        <f>VIII!M52*100</f>
        <v>0</v>
      </c>
      <c r="T475" s="74">
        <f>VIII!N52*100</f>
        <v>0</v>
      </c>
      <c r="U475" s="74">
        <f>VIII!O52*100</f>
        <v>0</v>
      </c>
      <c r="V475" s="74">
        <f>VIII!P52*100</f>
        <v>0</v>
      </c>
      <c r="W475" s="74">
        <f>VIII!Q52*100</f>
        <v>0</v>
      </c>
      <c r="X475" s="74">
        <f>VIII!R52*100</f>
        <v>0</v>
      </c>
      <c r="Y475" s="74">
        <f>VIII!S52*100</f>
        <v>0</v>
      </c>
      <c r="Z475" s="74">
        <f>VIII!T52*100</f>
        <v>0</v>
      </c>
      <c r="AA475" s="74">
        <f>VIII!U52*100</f>
        <v>0</v>
      </c>
      <c r="AB475" s="74">
        <f>VIII!V52*100</f>
        <v>0</v>
      </c>
      <c r="AC475" s="74">
        <f>VIII!W52*100</f>
        <v>0</v>
      </c>
      <c r="AD475" s="74">
        <f>VIII!X52*100</f>
        <v>0</v>
      </c>
      <c r="AE475" s="74">
        <f>VIII!Y52*100</f>
        <v>0</v>
      </c>
      <c r="AF475" s="74">
        <f>VIII!Z52*100</f>
        <v>0</v>
      </c>
      <c r="AG475" s="74">
        <f>VIII!AA52*100</f>
        <v>0</v>
      </c>
      <c r="AH475" s="74">
        <f>VIII!AB52*100</f>
        <v>0</v>
      </c>
      <c r="AI475" s="74">
        <f>VIII!AC52*100</f>
        <v>0</v>
      </c>
      <c r="AJ475" s="74">
        <f>VIII!AD52*100</f>
        <v>0</v>
      </c>
      <c r="AK475" s="74">
        <f>VIII!AE52*100</f>
        <v>0</v>
      </c>
      <c r="AL475" s="74">
        <f>VIII!AF52*100</f>
        <v>0</v>
      </c>
      <c r="AM475" s="74">
        <f>VIII!AG52*100</f>
        <v>0</v>
      </c>
      <c r="AN475" s="74">
        <f>VIII!AH52*100</f>
        <v>0</v>
      </c>
      <c r="AO475" s="74">
        <f>VIII!AI52*100</f>
        <v>0</v>
      </c>
      <c r="AP475" s="74">
        <f>VIII!AJ52*100</f>
        <v>0</v>
      </c>
      <c r="AQ475" s="74">
        <f>VIII!AK52*100</f>
        <v>0</v>
      </c>
    </row>
    <row r="476" spans="1:43" x14ac:dyDescent="0.2">
      <c r="A476" s="70" t="s">
        <v>97</v>
      </c>
      <c r="B476" s="70" t="s">
        <v>110</v>
      </c>
      <c r="C476" s="70" t="s">
        <v>108</v>
      </c>
      <c r="D476" s="70" t="s">
        <v>16</v>
      </c>
      <c r="E476" s="70" t="s">
        <v>11</v>
      </c>
      <c r="F476" s="70" t="s">
        <v>100</v>
      </c>
      <c r="G476" s="71" t="str">
        <f>VIII!B53</f>
        <v>%</v>
      </c>
      <c r="H476" s="70" t="s">
        <v>99</v>
      </c>
      <c r="I476" s="72">
        <v>8</v>
      </c>
      <c r="J476" s="74">
        <f>VIII!D53*100</f>
        <v>0</v>
      </c>
      <c r="K476" s="74">
        <f>VIII!E53*100</f>
        <v>0</v>
      </c>
      <c r="L476" s="74">
        <f>VIII!F53*100</f>
        <v>0</v>
      </c>
      <c r="M476" s="74">
        <f>VIII!G53*100</f>
        <v>0</v>
      </c>
      <c r="N476" s="74">
        <f>VIII!H53*100</f>
        <v>0</v>
      </c>
      <c r="O476" s="74">
        <f>VIII!I53*100</f>
        <v>0</v>
      </c>
      <c r="P476" s="74">
        <f>VIII!J53*100</f>
        <v>0</v>
      </c>
      <c r="Q476" s="74">
        <f>VIII!K53*100</f>
        <v>0</v>
      </c>
      <c r="R476" s="74">
        <f>VIII!L53*100</f>
        <v>0</v>
      </c>
      <c r="S476" s="74">
        <f>VIII!M53*100</f>
        <v>0</v>
      </c>
      <c r="T476" s="74">
        <f>VIII!N53*100</f>
        <v>0</v>
      </c>
      <c r="U476" s="74">
        <f>VIII!O53*100</f>
        <v>0</v>
      </c>
      <c r="V476" s="74">
        <f>VIII!P53*100</f>
        <v>0</v>
      </c>
      <c r="W476" s="74">
        <f>VIII!Q53*100</f>
        <v>0</v>
      </c>
      <c r="X476" s="74">
        <f>VIII!R53*100</f>
        <v>0</v>
      </c>
      <c r="Y476" s="74">
        <f>VIII!S53*100</f>
        <v>0</v>
      </c>
      <c r="Z476" s="74">
        <f>VIII!T53*100</f>
        <v>0</v>
      </c>
      <c r="AA476" s="74">
        <f>VIII!U53*100</f>
        <v>0</v>
      </c>
      <c r="AB476" s="74">
        <f>VIII!V53*100</f>
        <v>0</v>
      </c>
      <c r="AC476" s="74">
        <f>VIII!W53*100</f>
        <v>0</v>
      </c>
      <c r="AD476" s="74">
        <f>VIII!X53*100</f>
        <v>0</v>
      </c>
      <c r="AE476" s="74">
        <f>VIII!Y53*100</f>
        <v>0</v>
      </c>
      <c r="AF476" s="74">
        <f>VIII!Z53*100</f>
        <v>0</v>
      </c>
      <c r="AG476" s="74">
        <f>VIII!AA53*100</f>
        <v>0</v>
      </c>
      <c r="AH476" s="74">
        <f>VIII!AB53*100</f>
        <v>0</v>
      </c>
      <c r="AI476" s="74">
        <f>VIII!AC53*100</f>
        <v>0</v>
      </c>
      <c r="AJ476" s="74">
        <f>VIII!AD53*100</f>
        <v>0</v>
      </c>
      <c r="AK476" s="74">
        <f>VIII!AE53*100</f>
        <v>0</v>
      </c>
      <c r="AL476" s="74">
        <f>VIII!AF53*100</f>
        <v>0</v>
      </c>
      <c r="AM476" s="74">
        <f>VIII!AG53*100</f>
        <v>0</v>
      </c>
      <c r="AN476" s="74">
        <f>VIII!AH53*100</f>
        <v>0</v>
      </c>
      <c r="AO476" s="74">
        <f>VIII!AI53*100</f>
        <v>0</v>
      </c>
      <c r="AP476" s="74">
        <f>VIII!AJ53*100</f>
        <v>0</v>
      </c>
      <c r="AQ476" s="74">
        <f>VIII!AK53*100</f>
        <v>0</v>
      </c>
    </row>
    <row r="477" spans="1:43" x14ac:dyDescent="0.2">
      <c r="A477" s="70" t="s">
        <v>97</v>
      </c>
      <c r="B477" s="70" t="s">
        <v>110</v>
      </c>
      <c r="C477" s="70" t="s">
        <v>108</v>
      </c>
      <c r="D477" s="70" t="s">
        <v>16</v>
      </c>
      <c r="E477" s="70" t="s">
        <v>12</v>
      </c>
      <c r="F477" s="70" t="s">
        <v>100</v>
      </c>
      <c r="G477" s="71" t="str">
        <f>VIII!B54</f>
        <v>%</v>
      </c>
      <c r="H477" s="70" t="s">
        <v>99</v>
      </c>
      <c r="I477" s="72">
        <v>8</v>
      </c>
      <c r="J477" s="74">
        <f>VIII!D54*100</f>
        <v>100</v>
      </c>
      <c r="K477" s="74">
        <f>VIII!E54*100</f>
        <v>100</v>
      </c>
      <c r="L477" s="74">
        <f>VIII!F54*100</f>
        <v>100</v>
      </c>
      <c r="M477" s="74">
        <f>VIII!G54*100</f>
        <v>100</v>
      </c>
      <c r="N477" s="74">
        <f>VIII!H54*100</f>
        <v>100</v>
      </c>
      <c r="O477" s="74">
        <f>VIII!I54*100</f>
        <v>100</v>
      </c>
      <c r="P477" s="74">
        <f>VIII!J54*100</f>
        <v>100</v>
      </c>
      <c r="Q477" s="74">
        <f>VIII!K54*100</f>
        <v>100</v>
      </c>
      <c r="R477" s="74">
        <f>VIII!L54*100</f>
        <v>100</v>
      </c>
      <c r="S477" s="74">
        <f>VIII!M54*100</f>
        <v>100</v>
      </c>
      <c r="T477" s="74">
        <f>VIII!N54*100</f>
        <v>100</v>
      </c>
      <c r="U477" s="74">
        <f>VIII!O54*100</f>
        <v>100</v>
      </c>
      <c r="V477" s="74">
        <f>VIII!P54*100</f>
        <v>100</v>
      </c>
      <c r="W477" s="74">
        <f>VIII!Q54*100</f>
        <v>100</v>
      </c>
      <c r="X477" s="74">
        <f>VIII!R54*100</f>
        <v>100</v>
      </c>
      <c r="Y477" s="74">
        <f>VIII!S54*100</f>
        <v>100</v>
      </c>
      <c r="Z477" s="74">
        <f>VIII!T54*100</f>
        <v>100</v>
      </c>
      <c r="AA477" s="74">
        <f>VIII!U54*100</f>
        <v>100</v>
      </c>
      <c r="AB477" s="74">
        <f>VIII!V54*100</f>
        <v>100</v>
      </c>
      <c r="AC477" s="74">
        <f>VIII!W54*100</f>
        <v>100</v>
      </c>
      <c r="AD477" s="74">
        <f>VIII!X54*100</f>
        <v>100</v>
      </c>
      <c r="AE477" s="74">
        <f>VIII!Y54*100</f>
        <v>100</v>
      </c>
      <c r="AF477" s="74">
        <f>VIII!Z54*100</f>
        <v>100</v>
      </c>
      <c r="AG477" s="74">
        <f>VIII!AA54*100</f>
        <v>100</v>
      </c>
      <c r="AH477" s="74">
        <f>VIII!AB54*100</f>
        <v>100</v>
      </c>
      <c r="AI477" s="74">
        <f>VIII!AC54*100</f>
        <v>100</v>
      </c>
      <c r="AJ477" s="74">
        <f>VIII!AD54*100</f>
        <v>100</v>
      </c>
      <c r="AK477" s="74">
        <f>VIII!AE54*100</f>
        <v>100</v>
      </c>
      <c r="AL477" s="74">
        <f>VIII!AF54*100</f>
        <v>100</v>
      </c>
      <c r="AM477" s="74">
        <f>VIII!AG54*100</f>
        <v>100</v>
      </c>
      <c r="AN477" s="74">
        <f>VIII!AH54*100</f>
        <v>100</v>
      </c>
      <c r="AO477" s="74">
        <f>VIII!AI54*100</f>
        <v>100</v>
      </c>
      <c r="AP477" s="74">
        <f>VIII!AJ54*100</f>
        <v>100</v>
      </c>
      <c r="AQ477" s="74">
        <f>VIII!AK54*100</f>
        <v>100</v>
      </c>
    </row>
    <row r="478" spans="1:43" x14ac:dyDescent="0.2">
      <c r="A478" s="70" t="s">
        <v>97</v>
      </c>
      <c r="B478" s="70" t="s">
        <v>110</v>
      </c>
      <c r="C478" s="70" t="s">
        <v>108</v>
      </c>
      <c r="D478" s="70" t="s">
        <v>16</v>
      </c>
      <c r="E478" s="70" t="s">
        <v>13</v>
      </c>
      <c r="F478" s="70" t="s">
        <v>100</v>
      </c>
      <c r="G478" s="71" t="str">
        <f>VIII!B55</f>
        <v>%</v>
      </c>
      <c r="H478" s="70" t="s">
        <v>99</v>
      </c>
      <c r="I478" s="72">
        <v>8</v>
      </c>
      <c r="J478" s="74">
        <f>VIII!D55*100</f>
        <v>0</v>
      </c>
      <c r="K478" s="74">
        <f>VIII!E55*100</f>
        <v>0</v>
      </c>
      <c r="L478" s="74">
        <f>VIII!F55*100</f>
        <v>0</v>
      </c>
      <c r="M478" s="74">
        <f>VIII!G55*100</f>
        <v>0</v>
      </c>
      <c r="N478" s="74">
        <f>VIII!H55*100</f>
        <v>0</v>
      </c>
      <c r="O478" s="74">
        <f>VIII!I55*100</f>
        <v>0</v>
      </c>
      <c r="P478" s="74">
        <f>VIII!J55*100</f>
        <v>0</v>
      </c>
      <c r="Q478" s="74">
        <f>VIII!K55*100</f>
        <v>0</v>
      </c>
      <c r="R478" s="74">
        <f>VIII!L55*100</f>
        <v>0</v>
      </c>
      <c r="S478" s="74">
        <f>VIII!M55*100</f>
        <v>0</v>
      </c>
      <c r="T478" s="74">
        <f>VIII!N55*100</f>
        <v>0</v>
      </c>
      <c r="U478" s="74">
        <f>VIII!O55*100</f>
        <v>0</v>
      </c>
      <c r="V478" s="74">
        <f>VIII!P55*100</f>
        <v>0</v>
      </c>
      <c r="W478" s="74">
        <f>VIII!Q55*100</f>
        <v>0</v>
      </c>
      <c r="X478" s="74">
        <f>VIII!R55*100</f>
        <v>0</v>
      </c>
      <c r="Y478" s="74">
        <f>VIII!S55*100</f>
        <v>0</v>
      </c>
      <c r="Z478" s="74">
        <f>VIII!T55*100</f>
        <v>0</v>
      </c>
      <c r="AA478" s="74">
        <f>VIII!U55*100</f>
        <v>0</v>
      </c>
      <c r="AB478" s="74">
        <f>VIII!V55*100</f>
        <v>0</v>
      </c>
      <c r="AC478" s="74">
        <f>VIII!W55*100</f>
        <v>0</v>
      </c>
      <c r="AD478" s="74">
        <f>VIII!X55*100</f>
        <v>0</v>
      </c>
      <c r="AE478" s="74">
        <f>VIII!Y55*100</f>
        <v>0</v>
      </c>
      <c r="AF478" s="74">
        <f>VIII!Z55*100</f>
        <v>0</v>
      </c>
      <c r="AG478" s="74">
        <f>VIII!AA55*100</f>
        <v>0</v>
      </c>
      <c r="AH478" s="74">
        <f>VIII!AB55*100</f>
        <v>0</v>
      </c>
      <c r="AI478" s="74">
        <f>VIII!AC55*100</f>
        <v>0</v>
      </c>
      <c r="AJ478" s="74">
        <f>VIII!AD55*100</f>
        <v>0</v>
      </c>
      <c r="AK478" s="74">
        <f>VIII!AE55*100</f>
        <v>0</v>
      </c>
      <c r="AL478" s="74">
        <f>VIII!AF55*100</f>
        <v>0</v>
      </c>
      <c r="AM478" s="74">
        <f>VIII!AG55*100</f>
        <v>0</v>
      </c>
      <c r="AN478" s="74">
        <f>VIII!AH55*100</f>
        <v>0</v>
      </c>
      <c r="AO478" s="74">
        <f>VIII!AI55*100</f>
        <v>0</v>
      </c>
      <c r="AP478" s="74">
        <f>VIII!AJ55*100</f>
        <v>0</v>
      </c>
      <c r="AQ478" s="74">
        <f>VIII!AK55*100</f>
        <v>0</v>
      </c>
    </row>
    <row r="479" spans="1:43" x14ac:dyDescent="0.2">
      <c r="A479" s="70" t="s">
        <v>97</v>
      </c>
      <c r="B479" s="70" t="s">
        <v>110</v>
      </c>
      <c r="C479" s="70" t="s">
        <v>108</v>
      </c>
      <c r="D479" s="70" t="s">
        <v>16</v>
      </c>
      <c r="E479" s="70" t="s">
        <v>55</v>
      </c>
      <c r="F479" s="70" t="s">
        <v>100</v>
      </c>
      <c r="G479" s="71" t="str">
        <f>VIII!B56</f>
        <v>%</v>
      </c>
      <c r="H479" s="70" t="s">
        <v>99</v>
      </c>
      <c r="I479" s="72">
        <v>8</v>
      </c>
      <c r="J479" s="74">
        <f>VIII!D56*100</f>
        <v>0</v>
      </c>
      <c r="K479" s="74">
        <f>VIII!E56*100</f>
        <v>0</v>
      </c>
      <c r="L479" s="74">
        <f>VIII!F56*100</f>
        <v>0</v>
      </c>
      <c r="M479" s="74">
        <f>VIII!G56*100</f>
        <v>0</v>
      </c>
      <c r="N479" s="74">
        <f>VIII!H56*100</f>
        <v>0</v>
      </c>
      <c r="O479" s="74">
        <f>VIII!I56*100</f>
        <v>0</v>
      </c>
      <c r="P479" s="74">
        <f>VIII!J56*100</f>
        <v>0</v>
      </c>
      <c r="Q479" s="74">
        <f>VIII!K56*100</f>
        <v>0</v>
      </c>
      <c r="R479" s="74">
        <f>VIII!L56*100</f>
        <v>0</v>
      </c>
      <c r="S479" s="74">
        <f>VIII!M56*100</f>
        <v>0</v>
      </c>
      <c r="T479" s="74">
        <f>VIII!N56*100</f>
        <v>0</v>
      </c>
      <c r="U479" s="74">
        <f>VIII!O56*100</f>
        <v>0</v>
      </c>
      <c r="V479" s="74">
        <f>VIII!P56*100</f>
        <v>0</v>
      </c>
      <c r="W479" s="74">
        <f>VIII!Q56*100</f>
        <v>0</v>
      </c>
      <c r="X479" s="74">
        <f>VIII!R56*100</f>
        <v>0</v>
      </c>
      <c r="Y479" s="74">
        <f>VIII!S56*100</f>
        <v>0</v>
      </c>
      <c r="Z479" s="74">
        <f>VIII!T56*100</f>
        <v>0</v>
      </c>
      <c r="AA479" s="74">
        <f>VIII!U56*100</f>
        <v>0</v>
      </c>
      <c r="AB479" s="74">
        <f>VIII!V56*100</f>
        <v>0</v>
      </c>
      <c r="AC479" s="74">
        <f>VIII!W56*100</f>
        <v>0</v>
      </c>
      <c r="AD479" s="74">
        <f>VIII!X56*100</f>
        <v>0</v>
      </c>
      <c r="AE479" s="74">
        <f>VIII!Y56*100</f>
        <v>0</v>
      </c>
      <c r="AF479" s="74">
        <f>VIII!Z56*100</f>
        <v>0</v>
      </c>
      <c r="AG479" s="74">
        <f>VIII!AA56*100</f>
        <v>0</v>
      </c>
      <c r="AH479" s="74">
        <f>VIII!AB56*100</f>
        <v>0</v>
      </c>
      <c r="AI479" s="74">
        <f>VIII!AC56*100</f>
        <v>0</v>
      </c>
      <c r="AJ479" s="74">
        <f>VIII!AD56*100</f>
        <v>0</v>
      </c>
      <c r="AK479" s="74">
        <f>VIII!AE56*100</f>
        <v>0</v>
      </c>
      <c r="AL479" s="74">
        <f>VIII!AF56*100</f>
        <v>0</v>
      </c>
      <c r="AM479" s="74">
        <f>VIII!AG56*100</f>
        <v>0</v>
      </c>
      <c r="AN479" s="74">
        <f>VIII!AH56*100</f>
        <v>0</v>
      </c>
      <c r="AO479" s="74">
        <f>VIII!AI56*100</f>
        <v>0</v>
      </c>
      <c r="AP479" s="74">
        <f>VIII!AJ56*100</f>
        <v>0</v>
      </c>
      <c r="AQ479" s="74">
        <f>VIII!AK56*100</f>
        <v>0</v>
      </c>
    </row>
    <row r="480" spans="1:43" x14ac:dyDescent="0.2">
      <c r="A480" s="70" t="s">
        <v>97</v>
      </c>
      <c r="B480" s="70" t="s">
        <v>110</v>
      </c>
      <c r="C480" s="70" t="s">
        <v>108</v>
      </c>
      <c r="D480" s="70" t="s">
        <v>16</v>
      </c>
      <c r="E480" s="70" t="s">
        <v>79</v>
      </c>
      <c r="F480" s="70" t="s">
        <v>100</v>
      </c>
      <c r="G480" s="71" t="str">
        <f>VIII!B57</f>
        <v>%</v>
      </c>
      <c r="H480" s="70" t="s">
        <v>99</v>
      </c>
      <c r="I480" s="72">
        <v>8</v>
      </c>
      <c r="J480" s="74">
        <f>VIII!D57*100</f>
        <v>0</v>
      </c>
      <c r="K480" s="74">
        <f>VIII!E57*100</f>
        <v>0</v>
      </c>
      <c r="L480" s="74">
        <f>VIII!F57*100</f>
        <v>0</v>
      </c>
      <c r="M480" s="74">
        <f>VIII!G57*100</f>
        <v>0</v>
      </c>
      <c r="N480" s="74">
        <f>VIII!H57*100</f>
        <v>0</v>
      </c>
      <c r="O480" s="74">
        <f>VIII!I57*100</f>
        <v>0</v>
      </c>
      <c r="P480" s="74">
        <f>VIII!J57*100</f>
        <v>0</v>
      </c>
      <c r="Q480" s="74">
        <f>VIII!K57*100</f>
        <v>0</v>
      </c>
      <c r="R480" s="74">
        <f>VIII!L57*100</f>
        <v>0</v>
      </c>
      <c r="S480" s="74">
        <f>VIII!M57*100</f>
        <v>0</v>
      </c>
      <c r="T480" s="74">
        <f>VIII!N57*100</f>
        <v>0</v>
      </c>
      <c r="U480" s="74">
        <f>VIII!O57*100</f>
        <v>0</v>
      </c>
      <c r="V480" s="74">
        <f>VIII!P57*100</f>
        <v>0</v>
      </c>
      <c r="W480" s="74">
        <f>VIII!Q57*100</f>
        <v>0</v>
      </c>
      <c r="X480" s="74">
        <f>VIII!R57*100</f>
        <v>0</v>
      </c>
      <c r="Y480" s="74">
        <f>VIII!S57*100</f>
        <v>0</v>
      </c>
      <c r="Z480" s="74">
        <f>VIII!T57*100</f>
        <v>0</v>
      </c>
      <c r="AA480" s="74">
        <f>VIII!U57*100</f>
        <v>0</v>
      </c>
      <c r="AB480" s="74">
        <f>VIII!V57*100</f>
        <v>0</v>
      </c>
      <c r="AC480" s="74">
        <f>VIII!W57*100</f>
        <v>0</v>
      </c>
      <c r="AD480" s="74">
        <f>VIII!X57*100</f>
        <v>0</v>
      </c>
      <c r="AE480" s="74">
        <f>VIII!Y57*100</f>
        <v>0</v>
      </c>
      <c r="AF480" s="74">
        <f>VIII!Z57*100</f>
        <v>0</v>
      </c>
      <c r="AG480" s="74">
        <f>VIII!AA57*100</f>
        <v>0</v>
      </c>
      <c r="AH480" s="74">
        <f>VIII!AB57*100</f>
        <v>0</v>
      </c>
      <c r="AI480" s="74">
        <f>VIII!AC57*100</f>
        <v>0</v>
      </c>
      <c r="AJ480" s="74">
        <f>VIII!AD57*100</f>
        <v>0</v>
      </c>
      <c r="AK480" s="74">
        <f>VIII!AE57*100</f>
        <v>0</v>
      </c>
      <c r="AL480" s="74">
        <f>VIII!AF57*100</f>
        <v>0</v>
      </c>
      <c r="AM480" s="74">
        <f>VIII!AG57*100</f>
        <v>0</v>
      </c>
      <c r="AN480" s="74">
        <f>VIII!AH57*100</f>
        <v>0</v>
      </c>
      <c r="AO480" s="74">
        <f>VIII!AI57*100</f>
        <v>0</v>
      </c>
      <c r="AP480" s="74">
        <f>VIII!AJ57*100</f>
        <v>0</v>
      </c>
      <c r="AQ480" s="74">
        <f>VIII!AK57*100</f>
        <v>0</v>
      </c>
    </row>
    <row r="481" spans="1:43" x14ac:dyDescent="0.2">
      <c r="A481" s="70" t="s">
        <v>97</v>
      </c>
      <c r="B481" s="70" t="s">
        <v>110</v>
      </c>
      <c r="C481" s="70" t="s">
        <v>108</v>
      </c>
      <c r="D481" s="70" t="s">
        <v>82</v>
      </c>
      <c r="E481" s="70" t="s">
        <v>7</v>
      </c>
      <c r="F481" s="70" t="s">
        <v>100</v>
      </c>
      <c r="G481" s="71" t="str">
        <f>VIII!B60</f>
        <v>%</v>
      </c>
      <c r="H481" s="70" t="s">
        <v>99</v>
      </c>
      <c r="I481" s="72">
        <v>8</v>
      </c>
      <c r="J481" s="74">
        <f>VIII!D60*100</f>
        <v>0</v>
      </c>
      <c r="K481" s="74">
        <f>VIII!E60*100</f>
        <v>0</v>
      </c>
      <c r="L481" s="74">
        <f>VIII!F60*100</f>
        <v>0</v>
      </c>
      <c r="M481" s="74">
        <f>VIII!G60*100</f>
        <v>0</v>
      </c>
      <c r="N481" s="74">
        <f>VIII!H60*100</f>
        <v>0</v>
      </c>
      <c r="O481" s="74">
        <f>VIII!I60*100</f>
        <v>0</v>
      </c>
      <c r="P481" s="74">
        <f>VIII!J60*100</f>
        <v>0</v>
      </c>
      <c r="Q481" s="74">
        <f>VIII!K60*100</f>
        <v>0</v>
      </c>
      <c r="R481" s="74">
        <f>VIII!L60*100</f>
        <v>0</v>
      </c>
      <c r="S481" s="74">
        <f>VIII!M60*100</f>
        <v>0</v>
      </c>
      <c r="T481" s="74">
        <f>VIII!N60*100</f>
        <v>0</v>
      </c>
      <c r="U481" s="74">
        <f>VIII!O60*100</f>
        <v>0</v>
      </c>
      <c r="V481" s="74">
        <f>VIII!P60*100</f>
        <v>0</v>
      </c>
      <c r="W481" s="74">
        <f>VIII!Q60*100</f>
        <v>0</v>
      </c>
      <c r="X481" s="74">
        <f>VIII!R60*100</f>
        <v>0</v>
      </c>
      <c r="Y481" s="74">
        <f>VIII!S60*100</f>
        <v>0</v>
      </c>
      <c r="Z481" s="74">
        <f>VIII!T60*100</f>
        <v>0</v>
      </c>
      <c r="AA481" s="74">
        <f>VIII!U60*100</f>
        <v>0</v>
      </c>
      <c r="AB481" s="74">
        <f>VIII!V60*100</f>
        <v>0</v>
      </c>
      <c r="AC481" s="74">
        <f>VIII!W60*100</f>
        <v>0</v>
      </c>
      <c r="AD481" s="74">
        <f>VIII!X60*100</f>
        <v>0</v>
      </c>
      <c r="AE481" s="74">
        <f>VIII!Y60*100</f>
        <v>0</v>
      </c>
      <c r="AF481" s="74">
        <f>VIII!Z60*100</f>
        <v>0</v>
      </c>
      <c r="AG481" s="74">
        <f>VIII!AA60*100</f>
        <v>0</v>
      </c>
      <c r="AH481" s="74">
        <f>VIII!AB60*100</f>
        <v>0</v>
      </c>
      <c r="AI481" s="74">
        <f>VIII!AC60*100</f>
        <v>0</v>
      </c>
      <c r="AJ481" s="74">
        <f>VIII!AD60*100</f>
        <v>0</v>
      </c>
      <c r="AK481" s="74">
        <f>VIII!AE60*100</f>
        <v>0</v>
      </c>
      <c r="AL481" s="74">
        <f>VIII!AF60*100</f>
        <v>0</v>
      </c>
      <c r="AM481" s="74">
        <f>VIII!AG60*100</f>
        <v>0</v>
      </c>
      <c r="AN481" s="74">
        <f>VIII!AH60*100</f>
        <v>0</v>
      </c>
      <c r="AO481" s="74">
        <f>VIII!AI60*100</f>
        <v>0</v>
      </c>
      <c r="AP481" s="74">
        <f>VIII!AJ60*100</f>
        <v>0</v>
      </c>
      <c r="AQ481" s="74">
        <f>VIII!AK60*100</f>
        <v>0</v>
      </c>
    </row>
    <row r="482" spans="1:43" x14ac:dyDescent="0.2">
      <c r="A482" s="70" t="s">
        <v>97</v>
      </c>
      <c r="B482" s="70" t="s">
        <v>110</v>
      </c>
      <c r="C482" s="70" t="s">
        <v>108</v>
      </c>
      <c r="D482" s="70" t="s">
        <v>82</v>
      </c>
      <c r="E482" s="70" t="s">
        <v>9</v>
      </c>
      <c r="F482" s="70" t="s">
        <v>100</v>
      </c>
      <c r="G482" s="71" t="str">
        <f>VIII!B61</f>
        <v>%</v>
      </c>
      <c r="H482" s="70" t="s">
        <v>99</v>
      </c>
      <c r="I482" s="72">
        <v>8</v>
      </c>
      <c r="J482" s="74">
        <f>VIII!D61*100</f>
        <v>9.4928054874651675</v>
      </c>
      <c r="K482" s="74">
        <f>VIII!E61*100</f>
        <v>9.4928054874651675</v>
      </c>
      <c r="L482" s="74">
        <f>VIII!F61*100</f>
        <v>9.4928054874651675</v>
      </c>
      <c r="M482" s="74">
        <f>VIII!G61*100</f>
        <v>9.4928054874651675</v>
      </c>
      <c r="N482" s="74">
        <f>VIII!H61*100</f>
        <v>9.4928054874651675</v>
      </c>
      <c r="O482" s="74">
        <f>VIII!I61*100</f>
        <v>9.4042341238848604</v>
      </c>
      <c r="P482" s="74">
        <f>VIII!J61*100</f>
        <v>9.3156618037002303</v>
      </c>
      <c r="Q482" s="74">
        <f>VIII!K61*100</f>
        <v>9.2270850600065657</v>
      </c>
      <c r="R482" s="74">
        <f>VIII!L61*100</f>
        <v>9.1384780577283955</v>
      </c>
      <c r="S482" s="74">
        <f>VIII!M61*100</f>
        <v>9.0496706236284581</v>
      </c>
      <c r="T482" s="74">
        <f>VIII!N61*100</f>
        <v>8.959535780109956</v>
      </c>
      <c r="U482" s="74">
        <f>VIII!O61*100</f>
        <v>8.8606205326885608</v>
      </c>
      <c r="V482" s="74">
        <f>VIII!P61*100</f>
        <v>8.7040894175139094</v>
      </c>
      <c r="W482" s="74">
        <f>VIII!Q61*100</f>
        <v>7.997342060237858</v>
      </c>
      <c r="X482" s="74">
        <f>VIII!R61*100</f>
        <v>7.8685960015038194</v>
      </c>
      <c r="Y482" s="74">
        <f>VIII!S61*100</f>
        <v>7.7374726601386206</v>
      </c>
      <c r="Z482" s="74">
        <f>VIII!T61*100</f>
        <v>7.6038314136437277</v>
      </c>
      <c r="AA482" s="74">
        <f>VIII!U61*100</f>
        <v>7.4675240714675919</v>
      </c>
      <c r="AB482" s="74">
        <f>VIII!V61*100</f>
        <v>7.3283946387371639</v>
      </c>
      <c r="AC482" s="74">
        <f>VIII!W61*100</f>
        <v>7.1862791063167064</v>
      </c>
      <c r="AD482" s="74">
        <f>VIII!X61*100</f>
        <v>7.0410052749092928</v>
      </c>
      <c r="AE482" s="74">
        <f>VIII!Y61*100</f>
        <v>6.8923926220836558</v>
      </c>
      <c r="AF482" s="74">
        <f>VIII!Z61*100</f>
        <v>6.7402522223743873</v>
      </c>
      <c r="AG482" s="74">
        <f>VIII!AA61*100</f>
        <v>6.5843867319573768</v>
      </c>
      <c r="AH482" s="74">
        <f>VIII!AB61*100</f>
        <v>6.4245904508289851</v>
      </c>
      <c r="AI482" s="74">
        <f>VIII!AC61*100</f>
        <v>6.260649476892767</v>
      </c>
      <c r="AJ482" s="74">
        <f>VIII!AD61*100</f>
        <v>6.0923419678476618</v>
      </c>
      <c r="AK482" s="74">
        <f>VIII!AE61*100</f>
        <v>5.9194385282307138</v>
      </c>
      <c r="AL482" s="74">
        <f>VIII!AF61*100</f>
        <v>5.7417027403362226</v>
      </c>
      <c r="AM482" s="74">
        <f>VIII!AG61*100</f>
        <v>5.5588918589363452</v>
      </c>
      <c r="AN482" s="74">
        <f>VIII!AH61*100</f>
        <v>5.3707576906732255</v>
      </c>
      <c r="AO482" s="74">
        <f>VIII!AI61*100</f>
        <v>5.177047679568556</v>
      </c>
      <c r="AP482" s="74">
        <f>VIII!AJ61*100</f>
        <v>4.977506220173022</v>
      </c>
      <c r="AQ482" s="74">
        <f>VIII!AK61*100</f>
        <v>4.7718762193071873</v>
      </c>
    </row>
    <row r="483" spans="1:43" x14ac:dyDescent="0.2">
      <c r="A483" s="70" t="s">
        <v>97</v>
      </c>
      <c r="B483" s="70" t="s">
        <v>110</v>
      </c>
      <c r="C483" s="70" t="s">
        <v>108</v>
      </c>
      <c r="D483" s="70" t="s">
        <v>82</v>
      </c>
      <c r="E483" s="70" t="s">
        <v>10</v>
      </c>
      <c r="F483" s="70" t="s">
        <v>100</v>
      </c>
      <c r="G483" s="71" t="str">
        <f>VIII!B62</f>
        <v>%</v>
      </c>
      <c r="H483" s="70" t="s">
        <v>99</v>
      </c>
      <c r="I483" s="72">
        <v>8</v>
      </c>
      <c r="J483" s="74">
        <f>VIII!D62*100</f>
        <v>0</v>
      </c>
      <c r="K483" s="74">
        <f>VIII!E62*100</f>
        <v>0</v>
      </c>
      <c r="L483" s="74">
        <f>VIII!F62*100</f>
        <v>0</v>
      </c>
      <c r="M483" s="74">
        <f>VIII!G62*100</f>
        <v>0</v>
      </c>
      <c r="N483" s="74">
        <f>VIII!H62*100</f>
        <v>0</v>
      </c>
      <c r="O483" s="74">
        <f>VIII!I62*100</f>
        <v>0</v>
      </c>
      <c r="P483" s="74">
        <f>VIII!J62*100</f>
        <v>0</v>
      </c>
      <c r="Q483" s="74">
        <f>VIII!K62*100</f>
        <v>0</v>
      </c>
      <c r="R483" s="74">
        <f>VIII!L62*100</f>
        <v>0</v>
      </c>
      <c r="S483" s="74">
        <f>VIII!M62*100</f>
        <v>0</v>
      </c>
      <c r="T483" s="74">
        <f>VIII!N62*100</f>
        <v>0</v>
      </c>
      <c r="U483" s="74">
        <f>VIII!O62*100</f>
        <v>0</v>
      </c>
      <c r="V483" s="74">
        <f>VIII!P62*100</f>
        <v>0</v>
      </c>
      <c r="W483" s="74">
        <f>VIII!Q62*100</f>
        <v>0</v>
      </c>
      <c r="X483" s="74">
        <f>VIII!R62*100</f>
        <v>0</v>
      </c>
      <c r="Y483" s="74">
        <f>VIII!S62*100</f>
        <v>0</v>
      </c>
      <c r="Z483" s="74">
        <f>VIII!T62*100</f>
        <v>0</v>
      </c>
      <c r="AA483" s="74">
        <f>VIII!U62*100</f>
        <v>0</v>
      </c>
      <c r="AB483" s="74">
        <f>VIII!V62*100</f>
        <v>0</v>
      </c>
      <c r="AC483" s="74">
        <f>VIII!W62*100</f>
        <v>0</v>
      </c>
      <c r="AD483" s="74">
        <f>VIII!X62*100</f>
        <v>0</v>
      </c>
      <c r="AE483" s="74">
        <f>VIII!Y62*100</f>
        <v>0</v>
      </c>
      <c r="AF483" s="74">
        <f>VIII!Z62*100</f>
        <v>0</v>
      </c>
      <c r="AG483" s="74">
        <f>VIII!AA62*100</f>
        <v>0</v>
      </c>
      <c r="AH483" s="74">
        <f>VIII!AB62*100</f>
        <v>0</v>
      </c>
      <c r="AI483" s="74">
        <f>VIII!AC62*100</f>
        <v>0</v>
      </c>
      <c r="AJ483" s="74">
        <f>VIII!AD62*100</f>
        <v>0</v>
      </c>
      <c r="AK483" s="74">
        <f>VIII!AE62*100</f>
        <v>0</v>
      </c>
      <c r="AL483" s="74">
        <f>VIII!AF62*100</f>
        <v>0</v>
      </c>
      <c r="AM483" s="74">
        <f>VIII!AG62*100</f>
        <v>0</v>
      </c>
      <c r="AN483" s="74">
        <f>VIII!AH62*100</f>
        <v>0</v>
      </c>
      <c r="AO483" s="74">
        <f>VIII!AI62*100</f>
        <v>0</v>
      </c>
      <c r="AP483" s="74">
        <f>VIII!AJ62*100</f>
        <v>0</v>
      </c>
      <c r="AQ483" s="74">
        <f>VIII!AK62*100</f>
        <v>0</v>
      </c>
    </row>
    <row r="484" spans="1:43" x14ac:dyDescent="0.2">
      <c r="A484" s="70" t="s">
        <v>97</v>
      </c>
      <c r="B484" s="70" t="s">
        <v>110</v>
      </c>
      <c r="C484" s="70" t="s">
        <v>108</v>
      </c>
      <c r="D484" s="70" t="s">
        <v>82</v>
      </c>
      <c r="E484" s="70" t="s">
        <v>11</v>
      </c>
      <c r="F484" s="70" t="s">
        <v>100</v>
      </c>
      <c r="G484" s="71" t="str">
        <f>VIII!B63</f>
        <v>%</v>
      </c>
      <c r="H484" s="70" t="s">
        <v>99</v>
      </c>
      <c r="I484" s="72">
        <v>8</v>
      </c>
      <c r="J484" s="74">
        <f>VIII!D63*100</f>
        <v>1.347953820043915</v>
      </c>
      <c r="K484" s="74">
        <f>VIII!E63*100</f>
        <v>1.347953820043915</v>
      </c>
      <c r="L484" s="74">
        <f>VIII!F63*100</f>
        <v>1.347953820043915</v>
      </c>
      <c r="M484" s="74">
        <f>VIII!G63*100</f>
        <v>1.347953820043915</v>
      </c>
      <c r="N484" s="74">
        <f>VIII!H63*100</f>
        <v>1.347953820043915</v>
      </c>
      <c r="O484" s="74">
        <f>VIII!I63*100</f>
        <v>1.3353769155616497</v>
      </c>
      <c r="P484" s="74">
        <f>VIII!J63*100</f>
        <v>1.3227998752440455</v>
      </c>
      <c r="Q484" s="74">
        <f>VIII!K63*100</f>
        <v>1.3102222067996028</v>
      </c>
      <c r="R484" s="74">
        <f>VIII!L63*100</f>
        <v>1.297640241714443</v>
      </c>
      <c r="S484" s="74">
        <f>VIII!M63*100</f>
        <v>1.2850298158291367</v>
      </c>
      <c r="T484" s="74">
        <f>VIII!N63*100</f>
        <v>1.2722309012405824</v>
      </c>
      <c r="U484" s="74">
        <f>VIII!O63*100</f>
        <v>1.258185192013914</v>
      </c>
      <c r="V484" s="74">
        <f>VIII!P63*100</f>
        <v>1.2359581786263525</v>
      </c>
      <c r="W484" s="74">
        <f>VIII!Q63*100</f>
        <v>1.1356018823444847</v>
      </c>
      <c r="X484" s="74">
        <f>VIII!R63*100</f>
        <v>1.1173202750877782</v>
      </c>
      <c r="Y484" s="74">
        <f>VIII!S63*100</f>
        <v>1.0987010998477997</v>
      </c>
      <c r="Z484" s="74">
        <f>VIII!T63*100</f>
        <v>1.0797243885935672</v>
      </c>
      <c r="AA484" s="74">
        <f>VIII!U63*100</f>
        <v>1.0603690986501495</v>
      </c>
      <c r="AB484" s="74">
        <f>VIII!V63*100</f>
        <v>1.0406130791491535</v>
      </c>
      <c r="AC484" s="74">
        <f>VIII!W63*100</f>
        <v>1.0204330412176186</v>
      </c>
      <c r="AD484" s="74">
        <f>VIII!X63*100</f>
        <v>0.99980453300088368</v>
      </c>
      <c r="AE484" s="74">
        <f>VIII!Y63*100</f>
        <v>0.97870192078074547</v>
      </c>
      <c r="AF484" s="74">
        <f>VIII!Z63*100</f>
        <v>0.95709837762989169</v>
      </c>
      <c r="AG484" s="74">
        <f>VIII!AA63*100</f>
        <v>0.93496588123585367</v>
      </c>
      <c r="AH484" s="74">
        <f>VIII!AB63*100</f>
        <v>0.91227522273028849</v>
      </c>
      <c r="AI484" s="74">
        <f>VIII!AC63*100</f>
        <v>0.88899602856889492</v>
      </c>
      <c r="AJ484" s="74">
        <f>VIII!AD63*100</f>
        <v>0.86509679771885806</v>
      </c>
      <c r="AK484" s="74">
        <f>VIII!AE63*100</f>
        <v>0.84054495661791584</v>
      </c>
      <c r="AL484" s="74">
        <f>VIII!AF63*100</f>
        <v>0.81530693456350312</v>
      </c>
      <c r="AM484" s="74">
        <f>VIII!AG63*100</f>
        <v>0.78934826236128131</v>
      </c>
      <c r="AN484" s="74">
        <f>VIII!AH63*100</f>
        <v>0.76263369719654484</v>
      </c>
      <c r="AO484" s="74">
        <f>VIII!AI63*100</f>
        <v>0.73512737677377038</v>
      </c>
      <c r="AP484" s="74">
        <f>VIII!AJ63*100</f>
        <v>0.70679300578044135</v>
      </c>
      <c r="AQ484" s="74">
        <f>VIII!AK63*100</f>
        <v>0.67759407765021273</v>
      </c>
    </row>
    <row r="485" spans="1:43" x14ac:dyDescent="0.2">
      <c r="A485" s="70" t="s">
        <v>97</v>
      </c>
      <c r="B485" s="70" t="s">
        <v>110</v>
      </c>
      <c r="C485" s="70" t="s">
        <v>108</v>
      </c>
      <c r="D485" s="70" t="s">
        <v>82</v>
      </c>
      <c r="E485" s="70" t="s">
        <v>111</v>
      </c>
      <c r="F485" s="70" t="s">
        <v>100</v>
      </c>
      <c r="G485" s="71" t="str">
        <f>VIII!B64</f>
        <v>%</v>
      </c>
      <c r="H485" s="70" t="s">
        <v>99</v>
      </c>
      <c r="I485" s="72">
        <v>8</v>
      </c>
      <c r="J485" s="74">
        <f>VIII!D64*100</f>
        <v>67.385490570698352</v>
      </c>
      <c r="K485" s="74">
        <f>VIII!E64*100</f>
        <v>67.385490570698352</v>
      </c>
      <c r="L485" s="74">
        <f>VIII!F64*100</f>
        <v>67.385490570698352</v>
      </c>
      <c r="M485" s="74">
        <f>VIII!G64*100</f>
        <v>67.385490570698352</v>
      </c>
      <c r="N485" s="74">
        <f>VIII!H64*100</f>
        <v>67.385490570698352</v>
      </c>
      <c r="O485" s="74">
        <f>VIII!I64*100</f>
        <v>66.756759181094338</v>
      </c>
      <c r="P485" s="74">
        <f>VIII!J64*100</f>
        <v>66.128021000952828</v>
      </c>
      <c r="Q485" s="74">
        <f>VIII!K64*100</f>
        <v>65.499251420154607</v>
      </c>
      <c r="R485" s="74">
        <f>VIII!L64*100</f>
        <v>64.870267046209761</v>
      </c>
      <c r="S485" s="74">
        <f>VIII!M64*100</f>
        <v>64.239859889858437</v>
      </c>
      <c r="T485" s="74">
        <f>VIII!N64*100</f>
        <v>63.600030004370147</v>
      </c>
      <c r="U485" s="74">
        <f>VIII!O64*100</f>
        <v>62.897871671808268</v>
      </c>
      <c r="V485" s="74">
        <f>VIII!P64*100</f>
        <v>61.78672218080159</v>
      </c>
      <c r="W485" s="74">
        <f>VIII!Q64*100</f>
        <v>56.769815699100533</v>
      </c>
      <c r="X485" s="74">
        <f>VIII!R64*100</f>
        <v>55.855900804468718</v>
      </c>
      <c r="Y485" s="74">
        <f>VIII!S64*100</f>
        <v>54.925110566026525</v>
      </c>
      <c r="Z485" s="74">
        <f>VIII!T64*100</f>
        <v>53.976446762956996</v>
      </c>
      <c r="AA485" s="74">
        <f>VIII!U64*100</f>
        <v>53.008857451972432</v>
      </c>
      <c r="AB485" s="74">
        <f>VIII!V64*100</f>
        <v>52.021235290142343</v>
      </c>
      <c r="AC485" s="74">
        <f>VIII!W64*100</f>
        <v>51.012416044608031</v>
      </c>
      <c r="AD485" s="74">
        <f>VIII!X64*100</f>
        <v>49.981177343952055</v>
      </c>
      <c r="AE485" s="74">
        <f>VIII!Y64*100</f>
        <v>48.926237734276924</v>
      </c>
      <c r="AF485" s="74">
        <f>VIII!Z64*100</f>
        <v>47.846256112029579</v>
      </c>
      <c r="AG485" s="74">
        <f>VIII!AA64*100</f>
        <v>46.739831615218641</v>
      </c>
      <c r="AH485" s="74">
        <f>VIII!AB64*100</f>
        <v>45.605504064798637</v>
      </c>
      <c r="AI485" s="74">
        <f>VIII!AC64*100</f>
        <v>44.441755058467734</v>
      </c>
      <c r="AJ485" s="74">
        <f>VIII!AD64*100</f>
        <v>43.247009829703423</v>
      </c>
      <c r="AK485" s="74">
        <f>VIII!AE64*100</f>
        <v>42.019639995218348</v>
      </c>
      <c r="AL485" s="74">
        <f>VIII!AF64*100</f>
        <v>40.757967323735222</v>
      </c>
      <c r="AM485" s="74">
        <f>VIII!AG64*100</f>
        <v>39.460268667520367</v>
      </c>
      <c r="AN485" s="74">
        <f>VIII!AH64*100</f>
        <v>38.12478220482388</v>
      </c>
      <c r="AO485" s="74">
        <f>VIII!AI64*100</f>
        <v>36.749715145461948</v>
      </c>
      <c r="AP485" s="74">
        <f>VIII!AJ64*100</f>
        <v>35.33325305232033</v>
      </c>
      <c r="AQ485" s="74">
        <f>VIII!AK64*100</f>
        <v>33.873570927505462</v>
      </c>
    </row>
    <row r="486" spans="1:43" x14ac:dyDescent="0.2">
      <c r="A486" s="70" t="s">
        <v>97</v>
      </c>
      <c r="B486" s="70" t="s">
        <v>110</v>
      </c>
      <c r="C486" s="70" t="s">
        <v>108</v>
      </c>
      <c r="D486" s="70" t="s">
        <v>82</v>
      </c>
      <c r="E486" s="70" t="s">
        <v>12</v>
      </c>
      <c r="F486" s="70" t="s">
        <v>100</v>
      </c>
      <c r="G486" s="71" t="str">
        <f>VIII!B65</f>
        <v>%</v>
      </c>
      <c r="H486" s="70" t="s">
        <v>99</v>
      </c>
      <c r="I486" s="72">
        <v>8</v>
      </c>
      <c r="J486" s="74">
        <f>VIII!D65*100</f>
        <v>0.76560109646867391</v>
      </c>
      <c r="K486" s="74">
        <f>VIII!E65*100</f>
        <v>0.76560109646867391</v>
      </c>
      <c r="L486" s="74">
        <f>VIII!F65*100</f>
        <v>0.76560109646867391</v>
      </c>
      <c r="M486" s="74">
        <f>VIII!G65*100</f>
        <v>0.76560109646867391</v>
      </c>
      <c r="N486" s="74">
        <f>VIII!H65*100</f>
        <v>0.76560109646867391</v>
      </c>
      <c r="O486" s="74">
        <f>VIII!I65*100</f>
        <v>1.6914945045411147</v>
      </c>
      <c r="P486" s="74">
        <f>VIII!J65*100</f>
        <v>2.6173879126135557</v>
      </c>
      <c r="Q486" s="74">
        <f>VIII!K65*100</f>
        <v>3.5432813206859968</v>
      </c>
      <c r="R486" s="74">
        <f>VIII!L65*100</f>
        <v>4.4691747287584374</v>
      </c>
      <c r="S486" s="74">
        <f>VIII!M65*100</f>
        <v>5.3950681368308784</v>
      </c>
      <c r="T486" s="74">
        <f>VIII!N65*100</f>
        <v>6.3209615449033194</v>
      </c>
      <c r="U486" s="74">
        <f>VIII!O65*100</f>
        <v>7.2468549529757604</v>
      </c>
      <c r="V486" s="74">
        <f>VIII!P65*100</f>
        <v>8.1727483610482015</v>
      </c>
      <c r="W486" s="74">
        <f>VIII!Q65*100</f>
        <v>9.0986417691206434</v>
      </c>
      <c r="X486" s="74">
        <f>VIII!R65*100</f>
        <v>10.024535177193084</v>
      </c>
      <c r="Y486" s="74">
        <f>VIII!S65*100</f>
        <v>10.950428585265524</v>
      </c>
      <c r="Z486" s="74">
        <f>VIII!T65*100</f>
        <v>11.876321993337966</v>
      </c>
      <c r="AA486" s="74">
        <f>VIII!U65*100</f>
        <v>12.802215401410406</v>
      </c>
      <c r="AB486" s="74">
        <f>VIII!V65*100</f>
        <v>13.728108809482844</v>
      </c>
      <c r="AC486" s="74">
        <f>VIII!W65*100</f>
        <v>14.654002217555284</v>
      </c>
      <c r="AD486" s="74">
        <f>VIII!X65*100</f>
        <v>15.579895625627724</v>
      </c>
      <c r="AE486" s="74">
        <f>VIII!Y65*100</f>
        <v>16.505789033700164</v>
      </c>
      <c r="AF486" s="74">
        <f>VIII!Z65*100</f>
        <v>17.431682441772605</v>
      </c>
      <c r="AG486" s="74">
        <f>VIII!AA65*100</f>
        <v>18.357575849845041</v>
      </c>
      <c r="AH486" s="74">
        <f>VIII!AB65*100</f>
        <v>19.283469257917481</v>
      </c>
      <c r="AI486" s="74">
        <f>VIII!AC65*100</f>
        <v>20.209362665989921</v>
      </c>
      <c r="AJ486" s="74">
        <f>VIII!AD65*100</f>
        <v>21.135256074062362</v>
      </c>
      <c r="AK486" s="74">
        <f>VIII!AE65*100</f>
        <v>22.061149482134802</v>
      </c>
      <c r="AL486" s="74">
        <f>VIII!AF65*100</f>
        <v>22.987042890207242</v>
      </c>
      <c r="AM486" s="74">
        <f>VIII!AG65*100</f>
        <v>23.912936298279678</v>
      </c>
      <c r="AN486" s="74">
        <f>VIII!AH65*100</f>
        <v>24.838829706352119</v>
      </c>
      <c r="AO486" s="74">
        <f>VIII!AI65*100</f>
        <v>25.764723114424559</v>
      </c>
      <c r="AP486" s="74">
        <f>VIII!AJ65*100</f>
        <v>26.690616522497002</v>
      </c>
      <c r="AQ486" s="74">
        <f>VIII!AK65*100</f>
        <v>27.61650993056946</v>
      </c>
    </row>
    <row r="487" spans="1:43" x14ac:dyDescent="0.2">
      <c r="A487" s="70" t="s">
        <v>97</v>
      </c>
      <c r="B487" s="70" t="s">
        <v>110</v>
      </c>
      <c r="C487" s="70" t="s">
        <v>108</v>
      </c>
      <c r="D487" s="70" t="s">
        <v>82</v>
      </c>
      <c r="E487" s="70" t="s">
        <v>54</v>
      </c>
      <c r="F487" s="70" t="s">
        <v>100</v>
      </c>
      <c r="G487" s="71" t="str">
        <f>VIII!B66</f>
        <v>%</v>
      </c>
      <c r="H487" s="70" t="s">
        <v>99</v>
      </c>
      <c r="I487" s="72">
        <v>8</v>
      </c>
      <c r="J487" s="74">
        <f>VIII!D66*100</f>
        <v>0</v>
      </c>
      <c r="K487" s="74">
        <f>VIII!E66*100</f>
        <v>0</v>
      </c>
      <c r="L487" s="74">
        <f>VIII!F66*100</f>
        <v>0</v>
      </c>
      <c r="M487" s="74">
        <f>VIII!G66*100</f>
        <v>0</v>
      </c>
      <c r="N487" s="74">
        <f>VIII!H66*100</f>
        <v>0</v>
      </c>
      <c r="O487" s="74">
        <f>VIII!I66*100</f>
        <v>0</v>
      </c>
      <c r="P487" s="74">
        <f>VIII!J66*100</f>
        <v>0</v>
      </c>
      <c r="Q487" s="74">
        <f>VIII!K66*100</f>
        <v>0</v>
      </c>
      <c r="R487" s="74">
        <f>VIII!L66*100</f>
        <v>0</v>
      </c>
      <c r="S487" s="74">
        <f>VIII!M66*100</f>
        <v>0</v>
      </c>
      <c r="T487" s="74">
        <f>VIII!N66*100</f>
        <v>0</v>
      </c>
      <c r="U487" s="74">
        <f>VIII!O66*100</f>
        <v>0</v>
      </c>
      <c r="V487" s="74">
        <f>VIII!P66*100</f>
        <v>0</v>
      </c>
      <c r="W487" s="74">
        <f>VIII!Q66*100</f>
        <v>0</v>
      </c>
      <c r="X487" s="74">
        <f>VIII!R66*100</f>
        <v>0</v>
      </c>
      <c r="Y487" s="74">
        <f>VIII!S66*100</f>
        <v>0</v>
      </c>
      <c r="Z487" s="74">
        <f>VIII!T66*100</f>
        <v>0</v>
      </c>
      <c r="AA487" s="74">
        <f>VIII!U66*100</f>
        <v>0</v>
      </c>
      <c r="AB487" s="74">
        <f>VIII!V66*100</f>
        <v>0</v>
      </c>
      <c r="AC487" s="74">
        <f>VIII!W66*100</f>
        <v>0</v>
      </c>
      <c r="AD487" s="74">
        <f>VIII!X66*100</f>
        <v>0</v>
      </c>
      <c r="AE487" s="74">
        <f>VIII!Y66*100</f>
        <v>0</v>
      </c>
      <c r="AF487" s="74">
        <f>VIII!Z66*100</f>
        <v>0</v>
      </c>
      <c r="AG487" s="74">
        <f>VIII!AA66*100</f>
        <v>0</v>
      </c>
      <c r="AH487" s="74">
        <f>VIII!AB66*100</f>
        <v>0</v>
      </c>
      <c r="AI487" s="74">
        <f>VIII!AC66*100</f>
        <v>0</v>
      </c>
      <c r="AJ487" s="74">
        <f>VIII!AD66*100</f>
        <v>0</v>
      </c>
      <c r="AK487" s="74">
        <f>VIII!AE66*100</f>
        <v>0</v>
      </c>
      <c r="AL487" s="74">
        <f>VIII!AF66*100</f>
        <v>0</v>
      </c>
      <c r="AM487" s="74">
        <f>VIII!AG66*100</f>
        <v>0</v>
      </c>
      <c r="AN487" s="74">
        <f>VIII!AH66*100</f>
        <v>0</v>
      </c>
      <c r="AO487" s="74">
        <f>VIII!AI66*100</f>
        <v>0</v>
      </c>
      <c r="AP487" s="74">
        <f>VIII!AJ66*100</f>
        <v>0</v>
      </c>
      <c r="AQ487" s="74">
        <f>VIII!AK66*100</f>
        <v>0</v>
      </c>
    </row>
    <row r="488" spans="1:43" x14ac:dyDescent="0.2">
      <c r="A488" s="70" t="s">
        <v>97</v>
      </c>
      <c r="B488" s="70" t="s">
        <v>110</v>
      </c>
      <c r="C488" s="70" t="s">
        <v>108</v>
      </c>
      <c r="D488" s="70" t="s">
        <v>82</v>
      </c>
      <c r="E488" s="70" t="s">
        <v>78</v>
      </c>
      <c r="F488" s="70" t="s">
        <v>100</v>
      </c>
      <c r="G488" s="71" t="str">
        <f>VIII!B67</f>
        <v>%</v>
      </c>
      <c r="H488" s="70" t="s">
        <v>99</v>
      </c>
      <c r="I488" s="72">
        <v>8</v>
      </c>
      <c r="J488" s="74">
        <f>VIII!D67*100</f>
        <v>0</v>
      </c>
      <c r="K488" s="74">
        <f>VIII!E67*100</f>
        <v>0</v>
      </c>
      <c r="L488" s="74">
        <f>VIII!F67*100</f>
        <v>0</v>
      </c>
      <c r="M488" s="74">
        <f>VIII!G67*100</f>
        <v>0</v>
      </c>
      <c r="N488" s="74">
        <f>VIII!H67*100</f>
        <v>0</v>
      </c>
      <c r="O488" s="74">
        <f>VIII!I67*100</f>
        <v>0</v>
      </c>
      <c r="P488" s="74">
        <f>VIII!J67*100</f>
        <v>0</v>
      </c>
      <c r="Q488" s="74">
        <f>VIII!K67*100</f>
        <v>0</v>
      </c>
      <c r="R488" s="74">
        <f>VIII!L67*100</f>
        <v>0</v>
      </c>
      <c r="S488" s="74">
        <f>VIII!M67*100</f>
        <v>0</v>
      </c>
      <c r="T488" s="74">
        <f>VIII!N67*100</f>
        <v>0</v>
      </c>
      <c r="U488" s="74">
        <f>VIII!O67*100</f>
        <v>0</v>
      </c>
      <c r="V488" s="74">
        <f>VIII!P67*100</f>
        <v>0</v>
      </c>
      <c r="W488" s="74">
        <f>VIII!Q67*100</f>
        <v>0</v>
      </c>
      <c r="X488" s="74">
        <f>VIII!R67*100</f>
        <v>0</v>
      </c>
      <c r="Y488" s="74">
        <f>VIII!S67*100</f>
        <v>0</v>
      </c>
      <c r="Z488" s="74">
        <f>VIII!T67*100</f>
        <v>0</v>
      </c>
      <c r="AA488" s="74">
        <f>VIII!U67*100</f>
        <v>0</v>
      </c>
      <c r="AB488" s="74">
        <f>VIII!V67*100</f>
        <v>0</v>
      </c>
      <c r="AC488" s="74">
        <f>VIII!W67*100</f>
        <v>0</v>
      </c>
      <c r="AD488" s="74">
        <f>VIII!X67*100</f>
        <v>0</v>
      </c>
      <c r="AE488" s="74">
        <f>VIII!Y67*100</f>
        <v>0</v>
      </c>
      <c r="AF488" s="74">
        <f>VIII!Z67*100</f>
        <v>0</v>
      </c>
      <c r="AG488" s="74">
        <f>VIII!AA67*100</f>
        <v>0</v>
      </c>
      <c r="AH488" s="74">
        <f>VIII!AB67*100</f>
        <v>0</v>
      </c>
      <c r="AI488" s="74">
        <f>VIII!AC67*100</f>
        <v>0</v>
      </c>
      <c r="AJ488" s="74">
        <f>VIII!AD67*100</f>
        <v>0</v>
      </c>
      <c r="AK488" s="74">
        <f>VIII!AE67*100</f>
        <v>0</v>
      </c>
      <c r="AL488" s="74">
        <f>VIII!AF67*100</f>
        <v>0</v>
      </c>
      <c r="AM488" s="74">
        <f>VIII!AG67*100</f>
        <v>0</v>
      </c>
      <c r="AN488" s="74">
        <f>VIII!AH67*100</f>
        <v>0</v>
      </c>
      <c r="AO488" s="74">
        <f>VIII!AI67*100</f>
        <v>0</v>
      </c>
      <c r="AP488" s="74">
        <f>VIII!AJ67*100</f>
        <v>0</v>
      </c>
      <c r="AQ488" s="74">
        <f>VIII!AK67*100</f>
        <v>0</v>
      </c>
    </row>
    <row r="489" spans="1:43" x14ac:dyDescent="0.2">
      <c r="A489" s="70" t="s">
        <v>97</v>
      </c>
      <c r="B489" s="70" t="s">
        <v>110</v>
      </c>
      <c r="C489" s="70" t="s">
        <v>108</v>
      </c>
      <c r="D489" s="70" t="s">
        <v>82</v>
      </c>
      <c r="E489" s="70" t="s">
        <v>13</v>
      </c>
      <c r="F489" s="70" t="s">
        <v>100</v>
      </c>
      <c r="G489" s="71" t="str">
        <f>VIII!B68</f>
        <v>%</v>
      </c>
      <c r="H489" s="70" t="s">
        <v>99</v>
      </c>
      <c r="I489" s="72">
        <v>8</v>
      </c>
      <c r="J489" s="74">
        <f>VIII!D68*100</f>
        <v>21.008149025323892</v>
      </c>
      <c r="K489" s="74">
        <f>VIII!E68*100</f>
        <v>21.008149025323892</v>
      </c>
      <c r="L489" s="74">
        <f>VIII!F68*100</f>
        <v>21.008149025323892</v>
      </c>
      <c r="M489" s="74">
        <f>VIII!G68*100</f>
        <v>21.008149025323892</v>
      </c>
      <c r="N489" s="74">
        <f>VIII!H68*100</f>
        <v>21.008149025323892</v>
      </c>
      <c r="O489" s="74">
        <f>VIII!I68*100</f>
        <v>20.812135274918045</v>
      </c>
      <c r="P489" s="74">
        <f>VIII!J68*100</f>
        <v>20.616119407489347</v>
      </c>
      <c r="Q489" s="74">
        <f>VIII!K68*100</f>
        <v>20.420093750569322</v>
      </c>
      <c r="R489" s="74">
        <f>VIII!L68*100</f>
        <v>20.224001129583353</v>
      </c>
      <c r="S489" s="74">
        <f>VIII!M68*100</f>
        <v>20.027464940930624</v>
      </c>
      <c r="T489" s="74">
        <f>VIII!N68*100</f>
        <v>19.827991115462346</v>
      </c>
      <c r="U489" s="74">
        <f>VIII!O68*100</f>
        <v>19.609085728488033</v>
      </c>
      <c r="V489" s="74">
        <f>VIII!P68*100</f>
        <v>19.262672963680892</v>
      </c>
      <c r="W489" s="74">
        <f>VIII!Q68*100</f>
        <v>17.698598589196497</v>
      </c>
      <c r="X489" s="74">
        <f>VIII!R68*100</f>
        <v>17.413675824068818</v>
      </c>
      <c r="Y489" s="74">
        <f>VIII!S68*100</f>
        <v>17.12349198961272</v>
      </c>
      <c r="Z489" s="74">
        <f>VIII!T68*100</f>
        <v>16.827735879788072</v>
      </c>
      <c r="AA489" s="74">
        <f>VIII!U68*100</f>
        <v>16.526079539998609</v>
      </c>
      <c r="AB489" s="74">
        <f>VIII!V68*100</f>
        <v>16.21817774421557</v>
      </c>
      <c r="AC489" s="74">
        <f>VIII!W68*100</f>
        <v>15.903667530365242</v>
      </c>
      <c r="AD489" s="74">
        <f>VIII!X68*100</f>
        <v>15.582167811055003</v>
      </c>
      <c r="AE489" s="74">
        <f>VIII!Y68*100</f>
        <v>15.253279079295748</v>
      </c>
      <c r="AF489" s="74">
        <f>VIII!Z68*100</f>
        <v>14.916583231678828</v>
      </c>
      <c r="AG489" s="74">
        <f>VIII!AA68*100</f>
        <v>14.571643534461867</v>
      </c>
      <c r="AH489" s="74">
        <f>VIII!AB68*100</f>
        <v>14.21800476117502</v>
      </c>
      <c r="AI489" s="74">
        <f>VIII!AC68*100</f>
        <v>13.85519353362416</v>
      </c>
      <c r="AJ489" s="74">
        <f>VIII!AD68*100</f>
        <v>13.482718901465148</v>
      </c>
      <c r="AK489" s="74">
        <f>VIII!AE68*100</f>
        <v>13.100073198752677</v>
      </c>
      <c r="AL489" s="74">
        <f>VIII!AF68*100</f>
        <v>12.706733218896218</v>
      </c>
      <c r="AM489" s="74">
        <f>VIII!AG68*100</f>
        <v>12.30216175211849</v>
      </c>
      <c r="AN489" s="74">
        <f>VIII!AH68*100</f>
        <v>11.885809531603082</v>
      </c>
      <c r="AO489" s="74">
        <f>VIII!AI68*100</f>
        <v>11.457117635792343</v>
      </c>
      <c r="AP489" s="74">
        <f>VIII!AJ68*100</f>
        <v>11.015520394466021</v>
      </c>
      <c r="AQ489" s="74">
        <f>VIII!AK68*100</f>
        <v>10.560448844967702</v>
      </c>
    </row>
    <row r="490" spans="1:43" x14ac:dyDescent="0.2">
      <c r="A490" s="70" t="s">
        <v>97</v>
      </c>
      <c r="B490" s="70" t="s">
        <v>110</v>
      </c>
      <c r="C490" s="70" t="s">
        <v>108</v>
      </c>
      <c r="D490" s="70" t="s">
        <v>82</v>
      </c>
      <c r="E490" s="70" t="s">
        <v>55</v>
      </c>
      <c r="F490" s="70" t="s">
        <v>100</v>
      </c>
      <c r="G490" s="71" t="str">
        <f>VIII!B69</f>
        <v>%</v>
      </c>
      <c r="H490" s="70" t="s">
        <v>99</v>
      </c>
      <c r="I490" s="72">
        <v>8</v>
      </c>
      <c r="J490" s="74">
        <f>VIII!D69*100</f>
        <v>0</v>
      </c>
      <c r="K490" s="74">
        <f>VIII!E69*100</f>
        <v>0</v>
      </c>
      <c r="L490" s="74">
        <f>VIII!F69*100</f>
        <v>0</v>
      </c>
      <c r="M490" s="74">
        <f>VIII!G69*100</f>
        <v>0</v>
      </c>
      <c r="N490" s="74">
        <f>VIII!H69*100</f>
        <v>0</v>
      </c>
      <c r="O490" s="74">
        <f>VIII!I69*100</f>
        <v>0</v>
      </c>
      <c r="P490" s="74">
        <f>VIII!J69*100</f>
        <v>0</v>
      </c>
      <c r="Q490" s="74">
        <f>VIII!K69*100</f>
        <v>0</v>
      </c>
      <c r="R490" s="74">
        <f>VIII!L69*100</f>
        <v>0</v>
      </c>
      <c r="S490" s="74">
        <f>VIII!M69*100</f>
        <v>0</v>
      </c>
      <c r="T490" s="74">
        <f>VIII!N69*100</f>
        <v>0</v>
      </c>
      <c r="U490" s="74">
        <f>VIII!O69*100</f>
        <v>0</v>
      </c>
      <c r="V490" s="74">
        <f>VIII!P69*100</f>
        <v>0</v>
      </c>
      <c r="W490" s="74">
        <f>VIII!Q69*100</f>
        <v>0</v>
      </c>
      <c r="X490" s="74">
        <f>VIII!R69*100</f>
        <v>0</v>
      </c>
      <c r="Y490" s="74">
        <f>VIII!S69*100</f>
        <v>0</v>
      </c>
      <c r="Z490" s="74">
        <f>VIII!T69*100</f>
        <v>0</v>
      </c>
      <c r="AA490" s="74">
        <f>VIII!U69*100</f>
        <v>0</v>
      </c>
      <c r="AB490" s="74">
        <f>VIII!V69*100</f>
        <v>0</v>
      </c>
      <c r="AC490" s="74">
        <f>VIII!W69*100</f>
        <v>0</v>
      </c>
      <c r="AD490" s="74">
        <f>VIII!X69*100</f>
        <v>0</v>
      </c>
      <c r="AE490" s="74">
        <f>VIII!Y69*100</f>
        <v>0</v>
      </c>
      <c r="AF490" s="74">
        <f>VIII!Z69*100</f>
        <v>0</v>
      </c>
      <c r="AG490" s="74">
        <f>VIII!AA69*100</f>
        <v>0</v>
      </c>
      <c r="AH490" s="74">
        <f>VIII!AB69*100</f>
        <v>0</v>
      </c>
      <c r="AI490" s="74">
        <f>VIII!AC69*100</f>
        <v>0</v>
      </c>
      <c r="AJ490" s="74">
        <f>VIII!AD69*100</f>
        <v>0</v>
      </c>
      <c r="AK490" s="74">
        <f>VIII!AE69*100</f>
        <v>0</v>
      </c>
      <c r="AL490" s="74">
        <f>VIII!AF69*100</f>
        <v>0</v>
      </c>
      <c r="AM490" s="74">
        <f>VIII!AG69*100</f>
        <v>0</v>
      </c>
      <c r="AN490" s="74">
        <f>VIII!AH69*100</f>
        <v>0</v>
      </c>
      <c r="AO490" s="74">
        <f>VIII!AI69*100</f>
        <v>0</v>
      </c>
      <c r="AP490" s="74">
        <f>VIII!AJ69*100</f>
        <v>0</v>
      </c>
      <c r="AQ490" s="74">
        <f>VIII!AK69*100</f>
        <v>0</v>
      </c>
    </row>
    <row r="491" spans="1:43" x14ac:dyDescent="0.2">
      <c r="A491" s="70" t="s">
        <v>97</v>
      </c>
      <c r="B491" s="70" t="s">
        <v>110</v>
      </c>
      <c r="C491" s="70" t="s">
        <v>108</v>
      </c>
      <c r="D491" s="70" t="s">
        <v>82</v>
      </c>
      <c r="E491" s="70" t="s">
        <v>56</v>
      </c>
      <c r="F491" s="70" t="s">
        <v>100</v>
      </c>
      <c r="G491" s="71" t="str">
        <f>VIII!B70</f>
        <v>%</v>
      </c>
      <c r="H491" s="70" t="s">
        <v>99</v>
      </c>
      <c r="I491" s="72">
        <v>8</v>
      </c>
      <c r="J491" s="74">
        <f>VIII!D70*100</f>
        <v>0</v>
      </c>
      <c r="K491" s="74">
        <f>VIII!E70*100</f>
        <v>0</v>
      </c>
      <c r="L491" s="74">
        <f>VIII!F70*100</f>
        <v>0</v>
      </c>
      <c r="M491" s="74">
        <f>VIII!G70*100</f>
        <v>0</v>
      </c>
      <c r="N491" s="74">
        <f>VIII!H70*100</f>
        <v>0</v>
      </c>
      <c r="O491" s="74">
        <f>VIII!I70*100</f>
        <v>0</v>
      </c>
      <c r="P491" s="74">
        <f>VIII!J70*100</f>
        <v>0</v>
      </c>
      <c r="Q491" s="74">
        <f>VIII!K70*100</f>
        <v>0</v>
      </c>
      <c r="R491" s="74">
        <f>VIII!L70*100</f>
        <v>0</v>
      </c>
      <c r="S491" s="74">
        <f>VIII!M70*100</f>
        <v>0</v>
      </c>
      <c r="T491" s="74">
        <f>VIII!N70*100</f>
        <v>0</v>
      </c>
      <c r="U491" s="74">
        <f>VIII!O70*100</f>
        <v>0</v>
      </c>
      <c r="V491" s="74">
        <f>VIII!P70*100</f>
        <v>0</v>
      </c>
      <c r="W491" s="74">
        <f>VIII!Q70*100</f>
        <v>0</v>
      </c>
      <c r="X491" s="74">
        <f>VIII!R70*100</f>
        <v>0</v>
      </c>
      <c r="Y491" s="74">
        <f>VIII!S70*100</f>
        <v>0</v>
      </c>
      <c r="Z491" s="74">
        <f>VIII!T70*100</f>
        <v>0</v>
      </c>
      <c r="AA491" s="74">
        <f>VIII!U70*100</f>
        <v>0</v>
      </c>
      <c r="AB491" s="74">
        <f>VIII!V70*100</f>
        <v>0</v>
      </c>
      <c r="AC491" s="74">
        <f>VIII!W70*100</f>
        <v>0</v>
      </c>
      <c r="AD491" s="74">
        <f>VIII!X70*100</f>
        <v>0</v>
      </c>
      <c r="AE491" s="74">
        <f>VIII!Y70*100</f>
        <v>0</v>
      </c>
      <c r="AF491" s="74">
        <f>VIII!Z70*100</f>
        <v>0</v>
      </c>
      <c r="AG491" s="74">
        <f>VIII!AA70*100</f>
        <v>0</v>
      </c>
      <c r="AH491" s="74">
        <f>VIII!AB70*100</f>
        <v>0</v>
      </c>
      <c r="AI491" s="74">
        <f>VIII!AC70*100</f>
        <v>0</v>
      </c>
      <c r="AJ491" s="74">
        <f>VIII!AD70*100</f>
        <v>0</v>
      </c>
      <c r="AK491" s="74">
        <f>VIII!AE70*100</f>
        <v>0</v>
      </c>
      <c r="AL491" s="74">
        <f>VIII!AF70*100</f>
        <v>0</v>
      </c>
      <c r="AM491" s="74">
        <f>VIII!AG70*100</f>
        <v>0</v>
      </c>
      <c r="AN491" s="74">
        <f>VIII!AH70*100</f>
        <v>0</v>
      </c>
      <c r="AO491" s="74">
        <f>VIII!AI70*100</f>
        <v>0</v>
      </c>
      <c r="AP491" s="74">
        <f>VIII!AJ70*100</f>
        <v>0</v>
      </c>
      <c r="AQ491" s="74">
        <f>VIII!AK70*100</f>
        <v>0</v>
      </c>
    </row>
    <row r="492" spans="1:43" x14ac:dyDescent="0.2">
      <c r="A492" s="70" t="s">
        <v>97</v>
      </c>
      <c r="B492" s="70" t="s">
        <v>110</v>
      </c>
      <c r="C492" s="70" t="s">
        <v>108</v>
      </c>
      <c r="D492" s="70" t="s">
        <v>82</v>
      </c>
      <c r="E492" s="70" t="s">
        <v>14</v>
      </c>
      <c r="F492" s="70" t="s">
        <v>100</v>
      </c>
      <c r="G492" s="71" t="str">
        <f>VIII!B71</f>
        <v>%</v>
      </c>
      <c r="H492" s="70" t="s">
        <v>99</v>
      </c>
      <c r="I492" s="72">
        <v>8</v>
      </c>
      <c r="J492" s="74">
        <f>VIII!D71*100</f>
        <v>0</v>
      </c>
      <c r="K492" s="74">
        <f>VIII!E71*100</f>
        <v>0</v>
      </c>
      <c r="L492" s="74">
        <f>VIII!F71*100</f>
        <v>0</v>
      </c>
      <c r="M492" s="74">
        <f>VIII!G71*100</f>
        <v>0</v>
      </c>
      <c r="N492" s="74">
        <f>VIII!H71*100</f>
        <v>0</v>
      </c>
      <c r="O492" s="74">
        <f>VIII!I71*100</f>
        <v>0</v>
      </c>
      <c r="P492" s="74">
        <f>VIII!J71*100</f>
        <v>9.9999999999999907E-6</v>
      </c>
      <c r="Q492" s="74">
        <f>VIII!K71*100</f>
        <v>6.6241783912806011E-5</v>
      </c>
      <c r="R492" s="74">
        <f>VIII!L71*100</f>
        <v>4.3879600562251735E-4</v>
      </c>
      <c r="S492" s="74">
        <f>VIII!M71*100</f>
        <v>2.9065929224896883E-3</v>
      </c>
      <c r="T492" s="74">
        <f>VIII!N71*100</f>
        <v>1.925065391366327E-2</v>
      </c>
      <c r="U492" s="74">
        <f>VIII!O71*100</f>
        <v>0.1273819220254718</v>
      </c>
      <c r="V492" s="74">
        <f>VIII!P71*100</f>
        <v>0.83779889832906673</v>
      </c>
      <c r="W492" s="74">
        <f>VIII!Q71*100</f>
        <v>5.2999999999999963</v>
      </c>
      <c r="X492" s="74">
        <f>VIII!R71*100</f>
        <v>5.5542399509892402</v>
      </c>
      <c r="Y492" s="74">
        <f>VIII!S71*100</f>
        <v>5.8199262290142393</v>
      </c>
      <c r="Z492" s="74">
        <f>VIII!T71*100</f>
        <v>6.0975010639593004</v>
      </c>
      <c r="AA492" s="74">
        <f>VIII!U71*100</f>
        <v>6.3874166578128149</v>
      </c>
      <c r="AB492" s="74">
        <f>VIII!V71*100</f>
        <v>6.6901346747900226</v>
      </c>
      <c r="AC492" s="74">
        <f>VIII!W71*100</f>
        <v>7.0061256381072914</v>
      </c>
      <c r="AD492" s="74">
        <f>VIII!X71*100</f>
        <v>7.3358682264357027</v>
      </c>
      <c r="AE492" s="74">
        <f>VIII!Y71*100</f>
        <v>7.6798484629974588</v>
      </c>
      <c r="AF492" s="74">
        <f>VIII!Z71*100</f>
        <v>8.0385587902734681</v>
      </c>
      <c r="AG492" s="74">
        <f>VIII!AA71*100</f>
        <v>8.4124970233759395</v>
      </c>
      <c r="AH492" s="74">
        <f>VIII!AB71*100</f>
        <v>8.8021651753181036</v>
      </c>
      <c r="AI492" s="74">
        <f>VIII!AC71*100</f>
        <v>9.2080681476971744</v>
      </c>
      <c r="AJ492" s="74">
        <f>VIII!AD71*100</f>
        <v>9.6307122807095489</v>
      </c>
      <c r="AK492" s="74">
        <f>VIII!AE71*100</f>
        <v>10.070603756952732</v>
      </c>
      <c r="AL492" s="74">
        <f>VIII!AF71*100</f>
        <v>10.528246854149909</v>
      </c>
      <c r="AM492" s="74">
        <f>VIII!AG71*100</f>
        <v>11.004142042773479</v>
      </c>
      <c r="AN492" s="74">
        <f>VIII!AH71*100</f>
        <v>11.498783925556323</v>
      </c>
      <c r="AO492" s="74">
        <f>VIII!AI71*100</f>
        <v>12.012659017074631</v>
      </c>
      <c r="AP492" s="74">
        <f>VIII!AJ71*100</f>
        <v>12.54624336297416</v>
      </c>
      <c r="AQ492" s="74">
        <f>VIII!AK71*100</f>
        <v>13.099999999999998</v>
      </c>
    </row>
    <row r="493" spans="1:43" x14ac:dyDescent="0.2">
      <c r="A493" s="70" t="s">
        <v>97</v>
      </c>
      <c r="B493" s="70" t="s">
        <v>110</v>
      </c>
      <c r="C493" s="70" t="s">
        <v>108</v>
      </c>
      <c r="D493" s="70" t="s">
        <v>82</v>
      </c>
      <c r="E493" s="70" t="s">
        <v>79</v>
      </c>
      <c r="F493" s="70" t="s">
        <v>100</v>
      </c>
      <c r="G493" s="71" t="str">
        <f>VIII!B72</f>
        <v>%</v>
      </c>
      <c r="H493" s="70" t="s">
        <v>99</v>
      </c>
      <c r="I493" s="72">
        <v>8</v>
      </c>
      <c r="J493" s="74">
        <f>VIII!D72*100</f>
        <v>0</v>
      </c>
      <c r="K493" s="74">
        <f>VIII!E72*100</f>
        <v>0</v>
      </c>
      <c r="L493" s="74">
        <f>VIII!F72*100</f>
        <v>0</v>
      </c>
      <c r="M493" s="74">
        <f>VIII!G72*100</f>
        <v>0</v>
      </c>
      <c r="N493" s="74">
        <f>VIII!H72*100</f>
        <v>0</v>
      </c>
      <c r="O493" s="74">
        <f>VIII!I72*100</f>
        <v>0</v>
      </c>
      <c r="P493" s="74">
        <f>VIII!J72*100</f>
        <v>0</v>
      </c>
      <c r="Q493" s="74">
        <f>VIII!K72*100</f>
        <v>0</v>
      </c>
      <c r="R493" s="74">
        <f>VIII!L72*100</f>
        <v>0</v>
      </c>
      <c r="S493" s="74">
        <f>VIII!M72*100</f>
        <v>0</v>
      </c>
      <c r="T493" s="74">
        <f>VIII!N72*100</f>
        <v>0</v>
      </c>
      <c r="U493" s="74">
        <f>VIII!O72*100</f>
        <v>0</v>
      </c>
      <c r="V493" s="74">
        <f>VIII!P72*100</f>
        <v>9.9999999999999907E-6</v>
      </c>
      <c r="W493" s="74">
        <f>VIII!Q72*100</f>
        <v>2.0000000000000004</v>
      </c>
      <c r="X493" s="74">
        <f>VIII!R72*100</f>
        <v>2.1657319666885626</v>
      </c>
      <c r="Y493" s="74">
        <f>VIII!S72*100</f>
        <v>2.3448688700945874</v>
      </c>
      <c r="Z493" s="74">
        <f>VIII!T72*100</f>
        <v>2.5384384977203913</v>
      </c>
      <c r="AA493" s="74">
        <f>VIII!U72*100</f>
        <v>2.7475377786880184</v>
      </c>
      <c r="AB493" s="74">
        <f>VIII!V72*100</f>
        <v>2.9733357634829227</v>
      </c>
      <c r="AC493" s="74">
        <f>VIII!W72*100</f>
        <v>3.2170764218298404</v>
      </c>
      <c r="AD493" s="74">
        <f>VIII!X72*100</f>
        <v>3.4800811850193569</v>
      </c>
      <c r="AE493" s="74">
        <f>VIII!Y72*100</f>
        <v>3.7637511468653218</v>
      </c>
      <c r="AF493" s="74">
        <f>VIII!Z72*100</f>
        <v>4.0695688242412587</v>
      </c>
      <c r="AG493" s="74">
        <f>VIII!AA72*100</f>
        <v>4.399099363905294</v>
      </c>
      <c r="AH493" s="74">
        <f>VIII!AB72*100</f>
        <v>4.7539910672315031</v>
      </c>
      <c r="AI493" s="74">
        <f>VIII!AC72*100</f>
        <v>5.1359750887593645</v>
      </c>
      <c r="AJ493" s="74">
        <f>VIII!AD72*100</f>
        <v>5.5468641484930163</v>
      </c>
      <c r="AK493" s="74">
        <f>VIII!AE72*100</f>
        <v>5.9885500820928312</v>
      </c>
      <c r="AL493" s="74">
        <f>VIII!AF72*100</f>
        <v>6.4630000381117076</v>
      </c>
      <c r="AM493" s="74">
        <f>VIII!AG72*100</f>
        <v>6.9722511180103792</v>
      </c>
      <c r="AN493" s="74">
        <f>VIII!AH72*100</f>
        <v>7.5184032437948387</v>
      </c>
      <c r="AO493" s="74">
        <f>VIII!AI72*100</f>
        <v>8.1036100309042087</v>
      </c>
      <c r="AP493" s="74">
        <f>VIII!AJ72*100</f>
        <v>8.7300674417890392</v>
      </c>
      <c r="AQ493" s="74">
        <f>VIII!AK72*100</f>
        <v>9.3999999999999968</v>
      </c>
    </row>
    <row r="494" spans="1:43" x14ac:dyDescent="0.2">
      <c r="A494" s="70" t="s">
        <v>97</v>
      </c>
      <c r="B494" s="70" t="s">
        <v>110</v>
      </c>
      <c r="C494" s="70" t="s">
        <v>108</v>
      </c>
      <c r="D494" s="70" t="s">
        <v>83</v>
      </c>
      <c r="E494" s="70" t="s">
        <v>12</v>
      </c>
      <c r="F494" s="70" t="s">
        <v>100</v>
      </c>
      <c r="G494" s="71" t="str">
        <f>VIII!B75</f>
        <v>%</v>
      </c>
      <c r="H494" s="70" t="s">
        <v>99</v>
      </c>
      <c r="I494" s="72">
        <v>8</v>
      </c>
      <c r="J494" s="74">
        <f>VIII!D75*100</f>
        <v>100</v>
      </c>
      <c r="K494" s="74">
        <f>VIII!E75*100</f>
        <v>100</v>
      </c>
      <c r="L494" s="74">
        <f>VIII!F75*100</f>
        <v>100</v>
      </c>
      <c r="M494" s="74">
        <f>VIII!G75*100</f>
        <v>100</v>
      </c>
      <c r="N494" s="74">
        <f>VIII!H75*100</f>
        <v>100</v>
      </c>
      <c r="O494" s="74">
        <f>VIII!I75*100</f>
        <v>100</v>
      </c>
      <c r="P494" s="74">
        <f>VIII!J75*100</f>
        <v>100</v>
      </c>
      <c r="Q494" s="74">
        <f>VIII!K75*100</f>
        <v>100</v>
      </c>
      <c r="R494" s="74">
        <f>VIII!L75*100</f>
        <v>100</v>
      </c>
      <c r="S494" s="74">
        <f>VIII!M75*100</f>
        <v>100</v>
      </c>
      <c r="T494" s="74">
        <f>VIII!N75*100</f>
        <v>100</v>
      </c>
      <c r="U494" s="74">
        <f>VIII!O75*100</f>
        <v>100</v>
      </c>
      <c r="V494" s="74">
        <f>VIII!P75*100</f>
        <v>100</v>
      </c>
      <c r="W494" s="74">
        <f>VIII!Q75*100</f>
        <v>100</v>
      </c>
      <c r="X494" s="74">
        <f>VIII!R75*100</f>
        <v>100</v>
      </c>
      <c r="Y494" s="74">
        <f>VIII!S75*100</f>
        <v>100</v>
      </c>
      <c r="Z494" s="74">
        <f>VIII!T75*100</f>
        <v>100</v>
      </c>
      <c r="AA494" s="74">
        <f>VIII!U75*100</f>
        <v>100</v>
      </c>
      <c r="AB494" s="74">
        <f>VIII!V75*100</f>
        <v>100</v>
      </c>
      <c r="AC494" s="74">
        <f>VIII!W75*100</f>
        <v>100</v>
      </c>
      <c r="AD494" s="74">
        <f>VIII!X75*100</f>
        <v>100</v>
      </c>
      <c r="AE494" s="74">
        <f>VIII!Y75*100</f>
        <v>100</v>
      </c>
      <c r="AF494" s="74">
        <f>VIII!Z75*100</f>
        <v>100</v>
      </c>
      <c r="AG494" s="74">
        <f>VIII!AA75*100</f>
        <v>100</v>
      </c>
      <c r="AH494" s="74">
        <f>VIII!AB75*100</f>
        <v>100</v>
      </c>
      <c r="AI494" s="74">
        <f>VIII!AC75*100</f>
        <v>100</v>
      </c>
      <c r="AJ494" s="74">
        <f>VIII!AD75*100</f>
        <v>100</v>
      </c>
      <c r="AK494" s="74">
        <f>VIII!AE75*100</f>
        <v>100</v>
      </c>
      <c r="AL494" s="74">
        <f>VIII!AF75*100</f>
        <v>100</v>
      </c>
      <c r="AM494" s="74">
        <f>VIII!AG75*100</f>
        <v>100</v>
      </c>
      <c r="AN494" s="74">
        <f>VIII!AH75*100</f>
        <v>100</v>
      </c>
      <c r="AO494" s="74">
        <f>VIII!AI75*100</f>
        <v>100</v>
      </c>
      <c r="AP494" s="74">
        <f>VIII!AJ75*100</f>
        <v>100</v>
      </c>
      <c r="AQ494" s="74">
        <f>VIII!AK75*100</f>
        <v>100</v>
      </c>
    </row>
    <row r="495" spans="1:43" x14ac:dyDescent="0.2">
      <c r="A495" s="70" t="s">
        <v>97</v>
      </c>
      <c r="B495" s="70" t="s">
        <v>110</v>
      </c>
      <c r="C495" s="70" t="s">
        <v>108</v>
      </c>
      <c r="D495" s="70" t="s">
        <v>16</v>
      </c>
      <c r="E495" s="70"/>
      <c r="F495" s="70" t="s">
        <v>101</v>
      </c>
      <c r="G495" s="71" t="str">
        <f>VIII!B83</f>
        <v>Mcal/Ton</v>
      </c>
      <c r="H495" s="70" t="s">
        <v>102</v>
      </c>
      <c r="I495" s="72">
        <v>8</v>
      </c>
      <c r="J495" s="74">
        <f>VIII!D83</f>
        <v>67.093512749654764</v>
      </c>
      <c r="K495" s="74">
        <f>VIII!E83</f>
        <v>67.093512749654764</v>
      </c>
      <c r="L495" s="74">
        <f>VIII!F83</f>
        <v>67.093512749654764</v>
      </c>
      <c r="M495" s="74">
        <f>VIII!G83</f>
        <v>67.093512749654764</v>
      </c>
      <c r="N495" s="74">
        <f>VIII!H83</f>
        <v>67.093512749654764</v>
      </c>
      <c r="O495" s="74">
        <f>VIII!I83</f>
        <v>67.093512749654764</v>
      </c>
      <c r="P495" s="74">
        <f>VIII!J83</f>
        <v>67.093512749654764</v>
      </c>
      <c r="Q495" s="74">
        <f>VIII!K83</f>
        <v>66.188421262661905</v>
      </c>
      <c r="R495" s="74">
        <f>VIII!L83</f>
        <v>65.295539459828575</v>
      </c>
      <c r="S495" s="74">
        <f>VIII!M83</f>
        <v>64.414702632515485</v>
      </c>
      <c r="T495" s="74">
        <f>VIII!N83</f>
        <v>63.545748294002834</v>
      </c>
      <c r="U495" s="74">
        <f>VIII!O83</f>
        <v>62.688516149516722</v>
      </c>
      <c r="V495" s="74">
        <f>VIII!P83</f>
        <v>61.842848066659734</v>
      </c>
      <c r="W495" s="74">
        <f>VIII!Q83</f>
        <v>61.008588046240483</v>
      </c>
      <c r="X495" s="74">
        <f>VIII!R83</f>
        <v>60.575427071112173</v>
      </c>
      <c r="Y495" s="74">
        <f>VIII!S83</f>
        <v>60.145341538907267</v>
      </c>
      <c r="Z495" s="74">
        <f>VIII!T83</f>
        <v>59.71830961398102</v>
      </c>
      <c r="AA495" s="74">
        <f>VIII!U83</f>
        <v>59.294309615721744</v>
      </c>
      <c r="AB495" s="74">
        <f>VIII!V83</f>
        <v>58.873320017450112</v>
      </c>
      <c r="AC495" s="74">
        <f>VIII!W83</f>
        <v>58.455319445326211</v>
      </c>
      <c r="AD495" s="74">
        <f>VIII!X83</f>
        <v>58.04028667726439</v>
      </c>
      <c r="AE495" s="74">
        <f>VIII!Y83</f>
        <v>57.628200641855805</v>
      </c>
      <c r="AF495" s="74">
        <f>VIII!Z83</f>
        <v>57.219040417298622</v>
      </c>
      <c r="AG495" s="74">
        <f>VIII!AA83</f>
        <v>56.812785230335798</v>
      </c>
      <c r="AH495" s="74">
        <f>VIII!AB83</f>
        <v>56.409414455200405</v>
      </c>
      <c r="AI495" s="74">
        <f>VIII!AC83</f>
        <v>56.008907612568478</v>
      </c>
      <c r="AJ495" s="74">
        <f>VIII!AD83</f>
        <v>55.611244368519237</v>
      </c>
      <c r="AK495" s="74">
        <f>VIII!AE83</f>
        <v>55.21640453350274</v>
      </c>
      <c r="AL495" s="74">
        <f>VIII!AF83</f>
        <v>54.981182650190028</v>
      </c>
      <c r="AM495" s="74">
        <f>VIII!AG83</f>
        <v>54.746962812100229</v>
      </c>
      <c r="AN495" s="74">
        <f>VIII!AH83</f>
        <v>54.513740750520689</v>
      </c>
      <c r="AO495" s="74">
        <f>VIII!AI83</f>
        <v>54.281512214923481</v>
      </c>
      <c r="AP495" s="74">
        <f>VIII!AJ83</f>
        <v>54.050272972887917</v>
      </c>
      <c r="AQ495" s="74">
        <f>VIII!AK83</f>
        <v>53.82001881002342</v>
      </c>
    </row>
    <row r="496" spans="1:43" x14ac:dyDescent="0.2">
      <c r="A496" s="70" t="s">
        <v>97</v>
      </c>
      <c r="B496" s="70" t="s">
        <v>110</v>
      </c>
      <c r="C496" s="70" t="s">
        <v>108</v>
      </c>
      <c r="D496" s="70" t="s">
        <v>82</v>
      </c>
      <c r="E496" s="70"/>
      <c r="F496" s="70" t="s">
        <v>101</v>
      </c>
      <c r="G496" s="71" t="str">
        <f>VIII!B84</f>
        <v>Mcal/Ton</v>
      </c>
      <c r="H496" s="70" t="s">
        <v>102</v>
      </c>
      <c r="I496" s="72">
        <v>8</v>
      </c>
      <c r="J496" s="74">
        <f>VIII!D84</f>
        <v>145.049219725109</v>
      </c>
      <c r="K496" s="74">
        <f>VIII!E84</f>
        <v>145.049219725109</v>
      </c>
      <c r="L496" s="74">
        <f>VIII!F84</f>
        <v>145.049219725109</v>
      </c>
      <c r="M496" s="74">
        <f>VIII!G84</f>
        <v>145.049219725109</v>
      </c>
      <c r="N496" s="74">
        <f>VIII!H84</f>
        <v>145.049219725109</v>
      </c>
      <c r="O496" s="74">
        <f>VIII!I84</f>
        <v>145.049219725109</v>
      </c>
      <c r="P496" s="74">
        <f>VIII!J84</f>
        <v>145.049219725109</v>
      </c>
      <c r="Q496" s="74">
        <f>VIII!K84</f>
        <v>143.09250575101726</v>
      </c>
      <c r="R496" s="74">
        <f>VIII!L84</f>
        <v>141.16218784843602</v>
      </c>
      <c r="S496" s="74">
        <f>VIII!M84</f>
        <v>139.25790993436058</v>
      </c>
      <c r="T496" s="74">
        <f>VIII!N84</f>
        <v>137.37932072934603</v>
      </c>
      <c r="U496" s="74">
        <f>VIII!O84</f>
        <v>135.52607369270714</v>
      </c>
      <c r="V496" s="74">
        <f>VIII!P84</f>
        <v>133.69782695859251</v>
      </c>
      <c r="W496" s="74">
        <f>VIII!Q84</f>
        <v>131.89424327292107</v>
      </c>
      <c r="X496" s="74">
        <f>VIII!R84</f>
        <v>130.95779414568332</v>
      </c>
      <c r="Y496" s="74">
        <f>VIII!S84</f>
        <v>130.02799380724895</v>
      </c>
      <c r="Z496" s="74">
        <f>VIII!T84</f>
        <v>129.10479505121748</v>
      </c>
      <c r="AA496" s="74">
        <f>VIII!U84</f>
        <v>128.18815100635382</v>
      </c>
      <c r="AB496" s="74">
        <f>VIII!V84</f>
        <v>127.27801513420869</v>
      </c>
      <c r="AC496" s="74">
        <f>VIII!W84</f>
        <v>126.37434122675579</v>
      </c>
      <c r="AD496" s="74">
        <f>VIII!X84</f>
        <v>125.4770834040458</v>
      </c>
      <c r="AE496" s="74">
        <f>VIII!Y84</f>
        <v>124.58619611187707</v>
      </c>
      <c r="AF496" s="74">
        <f>VIII!Z84</f>
        <v>123.70163411948273</v>
      </c>
      <c r="AG496" s="74">
        <f>VIII!AA84</f>
        <v>122.8233525172344</v>
      </c>
      <c r="AH496" s="74">
        <f>VIII!AB84</f>
        <v>121.95130671436202</v>
      </c>
      <c r="AI496" s="74">
        <f>VIII!AC84</f>
        <v>121.08545243669003</v>
      </c>
      <c r="AJ496" s="74">
        <f>VIII!AD84</f>
        <v>120.22574572438953</v>
      </c>
      <c r="AK496" s="74">
        <f>VIII!AE84</f>
        <v>119.37214292974635</v>
      </c>
      <c r="AL496" s="74">
        <f>VIII!AF84</f>
        <v>118.86361760086565</v>
      </c>
      <c r="AM496" s="74">
        <f>VIII!AG84</f>
        <v>118.35725858988597</v>
      </c>
      <c r="AN496" s="74">
        <f>VIII!AH84</f>
        <v>117.85305666829306</v>
      </c>
      <c r="AO496" s="74">
        <f>VIII!AI84</f>
        <v>117.35100264688616</v>
      </c>
      <c r="AP496" s="74">
        <f>VIII!AJ84</f>
        <v>116.85108737561043</v>
      </c>
      <c r="AQ496" s="74">
        <f>VIII!AK84</f>
        <v>116.35330174339036</v>
      </c>
    </row>
    <row r="497" spans="1:43" x14ac:dyDescent="0.2">
      <c r="A497" s="70" t="s">
        <v>97</v>
      </c>
      <c r="B497" s="70" t="s">
        <v>110</v>
      </c>
      <c r="C497" s="70" t="s">
        <v>108</v>
      </c>
      <c r="D497" s="70" t="s">
        <v>83</v>
      </c>
      <c r="E497" s="70"/>
      <c r="F497" s="70" t="s">
        <v>101</v>
      </c>
      <c r="G497" s="71" t="str">
        <f>VIII!B85</f>
        <v>Mcal/Ton</v>
      </c>
      <c r="H497" s="70" t="s">
        <v>102</v>
      </c>
      <c r="I497" s="72">
        <v>8</v>
      </c>
      <c r="J497" s="74">
        <f>VIII!D85</f>
        <v>0.84455982464635282</v>
      </c>
      <c r="K497" s="74">
        <f>VIII!E85</f>
        <v>0.84455982464635282</v>
      </c>
      <c r="L497" s="74">
        <f>VIII!F85</f>
        <v>0.84455982464635282</v>
      </c>
      <c r="M497" s="74">
        <f>VIII!G85</f>
        <v>0.84455982464635282</v>
      </c>
      <c r="N497" s="74">
        <f>VIII!H85</f>
        <v>0.84455982464635282</v>
      </c>
      <c r="O497" s="74">
        <f>VIII!I85</f>
        <v>0.84455982464635282</v>
      </c>
      <c r="P497" s="74">
        <f>VIII!J85</f>
        <v>0.84455982464635282</v>
      </c>
      <c r="Q497" s="74">
        <f>VIII!K85</f>
        <v>0.83316671261187347</v>
      </c>
      <c r="R497" s="74">
        <f>VIII!L85</f>
        <v>0.82192729365873918</v>
      </c>
      <c r="S497" s="74">
        <f>VIII!M85</f>
        <v>0.81083949446728265</v>
      </c>
      <c r="T497" s="74">
        <f>VIII!N85</f>
        <v>0.79990126968691888</v>
      </c>
      <c r="U497" s="74">
        <f>VIII!O85</f>
        <v>0.78911060155884216</v>
      </c>
      <c r="V497" s="74">
        <f>VIII!P85</f>
        <v>0.77846549954381317</v>
      </c>
      <c r="W497" s="74">
        <f>VIII!Q85</f>
        <v>0.76796399995496711</v>
      </c>
      <c r="X497" s="74">
        <f>VIII!R85</f>
        <v>0.76251145555528677</v>
      </c>
      <c r="Y497" s="74">
        <f>VIII!S85</f>
        <v>0.75709762422084415</v>
      </c>
      <c r="Z497" s="74">
        <f>VIII!T85</f>
        <v>0.75172223108887604</v>
      </c>
      <c r="AA497" s="74">
        <f>VIII!U85</f>
        <v>0.74638500324814494</v>
      </c>
      <c r="AB497" s="74">
        <f>VIII!V85</f>
        <v>0.74108566972508294</v>
      </c>
      <c r="AC497" s="74">
        <f>VIII!W85</f>
        <v>0.7358239614700347</v>
      </c>
      <c r="AD497" s="74">
        <f>VIII!X85</f>
        <v>0.73059961134359741</v>
      </c>
      <c r="AE497" s="74">
        <f>VIII!Y85</f>
        <v>0.72541235410305782</v>
      </c>
      <c r="AF497" s="74">
        <f>VIII!Z85</f>
        <v>0.72026192638892605</v>
      </c>
      <c r="AG497" s="74">
        <f>VIII!AA85</f>
        <v>0.71514806671156461</v>
      </c>
      <c r="AH497" s="74">
        <f>VIII!AB85</f>
        <v>0.71007051543791233</v>
      </c>
      <c r="AI497" s="74">
        <f>VIII!AC85</f>
        <v>0.70502901477830304</v>
      </c>
      <c r="AJ497" s="74">
        <f>VIII!AD85</f>
        <v>0.70002330877337704</v>
      </c>
      <c r="AK497" s="74">
        <f>VIII!AE85</f>
        <v>0.69505314328108592</v>
      </c>
      <c r="AL497" s="74">
        <f>VIII!AF85</f>
        <v>0.69209221689070866</v>
      </c>
      <c r="AM497" s="74">
        <f>VIII!AG85</f>
        <v>0.68914390404675441</v>
      </c>
      <c r="AN497" s="74">
        <f>VIII!AH85</f>
        <v>0.68620815101551536</v>
      </c>
      <c r="AO497" s="74">
        <f>VIII!AI85</f>
        <v>0.68328490429218935</v>
      </c>
      <c r="AP497" s="74">
        <f>VIII!AJ85</f>
        <v>0.68037411059990471</v>
      </c>
      <c r="AQ497" s="74">
        <f>VIII!AK85</f>
        <v>0.67747571688874919</v>
      </c>
    </row>
    <row r="498" spans="1:43" x14ac:dyDescent="0.2">
      <c r="A498" s="70" t="s">
        <v>97</v>
      </c>
      <c r="B498" s="70" t="s">
        <v>110</v>
      </c>
      <c r="C498" s="70" t="s">
        <v>108</v>
      </c>
      <c r="D498" s="70" t="s">
        <v>16</v>
      </c>
      <c r="E498" s="70" t="s">
        <v>7</v>
      </c>
      <c r="F498" s="70" t="s">
        <v>103</v>
      </c>
      <c r="G498" s="71" t="str">
        <f>VIII!B90</f>
        <v>%</v>
      </c>
      <c r="H498" s="70" t="s">
        <v>102</v>
      </c>
      <c r="I498" s="72">
        <v>8</v>
      </c>
      <c r="J498" s="74">
        <f>VIII!D90*100</f>
        <v>0</v>
      </c>
      <c r="K498" s="74">
        <f>VIII!E90*100</f>
        <v>0</v>
      </c>
      <c r="L498" s="74">
        <f>VIII!F90*100</f>
        <v>0</v>
      </c>
      <c r="M498" s="74">
        <f>VIII!G90*100</f>
        <v>0</v>
      </c>
      <c r="N498" s="74">
        <f>VIII!H90*100</f>
        <v>0</v>
      </c>
      <c r="O498" s="74">
        <f>VIII!I90*100</f>
        <v>0</v>
      </c>
      <c r="P498" s="74">
        <f>VIII!J90*100</f>
        <v>0</v>
      </c>
      <c r="Q498" s="74">
        <f>VIII!K90*100</f>
        <v>0</v>
      </c>
      <c r="R498" s="74">
        <f>VIII!L90*100</f>
        <v>0</v>
      </c>
      <c r="S498" s="74">
        <f>VIII!M90*100</f>
        <v>0</v>
      </c>
      <c r="T498" s="74">
        <f>VIII!N90*100</f>
        <v>0</v>
      </c>
      <c r="U498" s="74">
        <f>VIII!O90*100</f>
        <v>0</v>
      </c>
      <c r="V498" s="74">
        <f>VIII!P90*100</f>
        <v>0</v>
      </c>
      <c r="W498" s="74">
        <f>VIII!Q90*100</f>
        <v>0</v>
      </c>
      <c r="X498" s="74">
        <f>VIII!R90*100</f>
        <v>0</v>
      </c>
      <c r="Y498" s="74">
        <f>VIII!S90*100</f>
        <v>0</v>
      </c>
      <c r="Z498" s="74">
        <f>VIII!T90*100</f>
        <v>0</v>
      </c>
      <c r="AA498" s="74">
        <f>VIII!U90*100</f>
        <v>0</v>
      </c>
      <c r="AB498" s="74">
        <f>VIII!V90*100</f>
        <v>0</v>
      </c>
      <c r="AC498" s="74">
        <f>VIII!W90*100</f>
        <v>0</v>
      </c>
      <c r="AD498" s="74">
        <f>VIII!X90*100</f>
        <v>0</v>
      </c>
      <c r="AE498" s="74">
        <f>VIII!Y90*100</f>
        <v>0</v>
      </c>
      <c r="AF498" s="74">
        <f>VIII!Z90*100</f>
        <v>0</v>
      </c>
      <c r="AG498" s="74">
        <f>VIII!AA90*100</f>
        <v>0</v>
      </c>
      <c r="AH498" s="74">
        <f>VIII!AB90*100</f>
        <v>0</v>
      </c>
      <c r="AI498" s="74">
        <f>VIII!AC90*100</f>
        <v>0</v>
      </c>
      <c r="AJ498" s="74">
        <f>VIII!AD90*100</f>
        <v>0</v>
      </c>
      <c r="AK498" s="74">
        <f>VIII!AE90*100</f>
        <v>0</v>
      </c>
      <c r="AL498" s="74">
        <f>VIII!AF90*100</f>
        <v>0</v>
      </c>
      <c r="AM498" s="74">
        <f>VIII!AG90*100</f>
        <v>0</v>
      </c>
      <c r="AN498" s="74">
        <f>VIII!AH90*100</f>
        <v>0</v>
      </c>
      <c r="AO498" s="74">
        <f>VIII!AI90*100</f>
        <v>0</v>
      </c>
      <c r="AP498" s="74">
        <f>VIII!AJ90*100</f>
        <v>0</v>
      </c>
      <c r="AQ498" s="74">
        <f>VIII!AK90*100</f>
        <v>0</v>
      </c>
    </row>
    <row r="499" spans="1:43" x14ac:dyDescent="0.2">
      <c r="A499" s="70" t="s">
        <v>97</v>
      </c>
      <c r="B499" s="70" t="s">
        <v>110</v>
      </c>
      <c r="C499" s="70" t="s">
        <v>108</v>
      </c>
      <c r="D499" s="70" t="s">
        <v>16</v>
      </c>
      <c r="E499" s="70" t="s">
        <v>11</v>
      </c>
      <c r="F499" s="70" t="s">
        <v>103</v>
      </c>
      <c r="G499" s="71" t="str">
        <f>VIII!B91</f>
        <v>%</v>
      </c>
      <c r="H499" s="70" t="s">
        <v>102</v>
      </c>
      <c r="I499" s="72">
        <v>8</v>
      </c>
      <c r="J499" s="74">
        <f>VIII!D91*100</f>
        <v>0</v>
      </c>
      <c r="K499" s="74">
        <f>VIII!E91*100</f>
        <v>0</v>
      </c>
      <c r="L499" s="74">
        <f>VIII!F91*100</f>
        <v>0</v>
      </c>
      <c r="M499" s="74">
        <f>VIII!G91*100</f>
        <v>0</v>
      </c>
      <c r="N499" s="74">
        <f>VIII!H91*100</f>
        <v>0</v>
      </c>
      <c r="O499" s="74">
        <f>VIII!I91*100</f>
        <v>0</v>
      </c>
      <c r="P499" s="74">
        <f>VIII!J91*100</f>
        <v>0</v>
      </c>
      <c r="Q499" s="74">
        <f>VIII!K91*100</f>
        <v>0</v>
      </c>
      <c r="R499" s="74">
        <f>VIII!L91*100</f>
        <v>0</v>
      </c>
      <c r="S499" s="74">
        <f>VIII!M91*100</f>
        <v>0</v>
      </c>
      <c r="T499" s="74">
        <f>VIII!N91*100</f>
        <v>0</v>
      </c>
      <c r="U499" s="74">
        <f>VIII!O91*100</f>
        <v>0</v>
      </c>
      <c r="V499" s="74">
        <f>VIII!P91*100</f>
        <v>0</v>
      </c>
      <c r="W499" s="74">
        <f>VIII!Q91*100</f>
        <v>0</v>
      </c>
      <c r="X499" s="74">
        <f>VIII!R91*100</f>
        <v>0</v>
      </c>
      <c r="Y499" s="74">
        <f>VIII!S91*100</f>
        <v>0</v>
      </c>
      <c r="Z499" s="74">
        <f>VIII!T91*100</f>
        <v>0</v>
      </c>
      <c r="AA499" s="74">
        <f>VIII!U91*100</f>
        <v>0</v>
      </c>
      <c r="AB499" s="74">
        <f>VIII!V91*100</f>
        <v>0</v>
      </c>
      <c r="AC499" s="74">
        <f>VIII!W91*100</f>
        <v>0</v>
      </c>
      <c r="AD499" s="74">
        <f>VIII!X91*100</f>
        <v>0</v>
      </c>
      <c r="AE499" s="74">
        <f>VIII!Y91*100</f>
        <v>0</v>
      </c>
      <c r="AF499" s="74">
        <f>VIII!Z91*100</f>
        <v>0</v>
      </c>
      <c r="AG499" s="74">
        <f>VIII!AA91*100</f>
        <v>0</v>
      </c>
      <c r="AH499" s="74">
        <f>VIII!AB91*100</f>
        <v>0</v>
      </c>
      <c r="AI499" s="74">
        <f>VIII!AC91*100</f>
        <v>0</v>
      </c>
      <c r="AJ499" s="74">
        <f>VIII!AD91*100</f>
        <v>0</v>
      </c>
      <c r="AK499" s="74">
        <f>VIII!AE91*100</f>
        <v>0</v>
      </c>
      <c r="AL499" s="74">
        <f>VIII!AF91*100</f>
        <v>0</v>
      </c>
      <c r="AM499" s="74">
        <f>VIII!AG91*100</f>
        <v>0</v>
      </c>
      <c r="AN499" s="74">
        <f>VIII!AH91*100</f>
        <v>0</v>
      </c>
      <c r="AO499" s="74">
        <f>VIII!AI91*100</f>
        <v>0</v>
      </c>
      <c r="AP499" s="74">
        <f>VIII!AJ91*100</f>
        <v>0</v>
      </c>
      <c r="AQ499" s="74">
        <f>VIII!AK91*100</f>
        <v>0</v>
      </c>
    </row>
    <row r="500" spans="1:43" x14ac:dyDescent="0.2">
      <c r="A500" s="70" t="s">
        <v>97</v>
      </c>
      <c r="B500" s="70" t="s">
        <v>110</v>
      </c>
      <c r="C500" s="70" t="s">
        <v>108</v>
      </c>
      <c r="D500" s="70" t="s">
        <v>16</v>
      </c>
      <c r="E500" s="70" t="s">
        <v>12</v>
      </c>
      <c r="F500" s="70" t="s">
        <v>103</v>
      </c>
      <c r="G500" s="71" t="str">
        <f>VIII!B92</f>
        <v>%</v>
      </c>
      <c r="H500" s="70" t="s">
        <v>102</v>
      </c>
      <c r="I500" s="72">
        <v>8</v>
      </c>
      <c r="J500" s="74">
        <f>VIII!D92*100</f>
        <v>100</v>
      </c>
      <c r="K500" s="74">
        <f>VIII!E92*100</f>
        <v>100</v>
      </c>
      <c r="L500" s="74">
        <f>VIII!F92*100</f>
        <v>100</v>
      </c>
      <c r="M500" s="74">
        <f>VIII!G92*100</f>
        <v>100</v>
      </c>
      <c r="N500" s="74">
        <f>VIII!H92*100</f>
        <v>100</v>
      </c>
      <c r="O500" s="74">
        <f>VIII!I92*100</f>
        <v>100</v>
      </c>
      <c r="P500" s="74">
        <f>VIII!J92*100</f>
        <v>100</v>
      </c>
      <c r="Q500" s="74">
        <f>VIII!K92*100</f>
        <v>100</v>
      </c>
      <c r="R500" s="74">
        <f>VIII!L92*100</f>
        <v>100</v>
      </c>
      <c r="S500" s="74">
        <f>VIII!M92*100</f>
        <v>100</v>
      </c>
      <c r="T500" s="74">
        <f>VIII!N92*100</f>
        <v>100</v>
      </c>
      <c r="U500" s="74">
        <f>VIII!O92*100</f>
        <v>100</v>
      </c>
      <c r="V500" s="74">
        <f>VIII!P92*100</f>
        <v>100</v>
      </c>
      <c r="W500" s="74">
        <f>VIII!Q92*100</f>
        <v>100</v>
      </c>
      <c r="X500" s="74">
        <f>VIII!R92*100</f>
        <v>100</v>
      </c>
      <c r="Y500" s="74">
        <f>VIII!S92*100</f>
        <v>100</v>
      </c>
      <c r="Z500" s="74">
        <f>VIII!T92*100</f>
        <v>100</v>
      </c>
      <c r="AA500" s="74">
        <f>VIII!U92*100</f>
        <v>100</v>
      </c>
      <c r="AB500" s="74">
        <f>VIII!V92*100</f>
        <v>100</v>
      </c>
      <c r="AC500" s="74">
        <f>VIII!W92*100</f>
        <v>100</v>
      </c>
      <c r="AD500" s="74">
        <f>VIII!X92*100</f>
        <v>100</v>
      </c>
      <c r="AE500" s="74">
        <f>VIII!Y92*100</f>
        <v>100</v>
      </c>
      <c r="AF500" s="74">
        <f>VIII!Z92*100</f>
        <v>100</v>
      </c>
      <c r="AG500" s="74">
        <f>VIII!AA92*100</f>
        <v>100</v>
      </c>
      <c r="AH500" s="74">
        <f>VIII!AB92*100</f>
        <v>100</v>
      </c>
      <c r="AI500" s="74">
        <f>VIII!AC92*100</f>
        <v>100</v>
      </c>
      <c r="AJ500" s="74">
        <f>VIII!AD92*100</f>
        <v>100</v>
      </c>
      <c r="AK500" s="74">
        <f>VIII!AE92*100</f>
        <v>100</v>
      </c>
      <c r="AL500" s="74">
        <f>VIII!AF92*100</f>
        <v>100</v>
      </c>
      <c r="AM500" s="74">
        <f>VIII!AG92*100</f>
        <v>100</v>
      </c>
      <c r="AN500" s="74">
        <f>VIII!AH92*100</f>
        <v>100</v>
      </c>
      <c r="AO500" s="74">
        <f>VIII!AI92*100</f>
        <v>100</v>
      </c>
      <c r="AP500" s="74">
        <f>VIII!AJ92*100</f>
        <v>100</v>
      </c>
      <c r="AQ500" s="74">
        <f>VIII!AK92*100</f>
        <v>100</v>
      </c>
    </row>
    <row r="501" spans="1:43" x14ac:dyDescent="0.2">
      <c r="A501" s="70" t="s">
        <v>97</v>
      </c>
      <c r="B501" s="70" t="s">
        <v>110</v>
      </c>
      <c r="C501" s="70" t="s">
        <v>108</v>
      </c>
      <c r="D501" s="70" t="s">
        <v>16</v>
      </c>
      <c r="E501" s="70" t="s">
        <v>13</v>
      </c>
      <c r="F501" s="70" t="s">
        <v>103</v>
      </c>
      <c r="G501" s="71" t="str">
        <f>VIII!B93</f>
        <v>%</v>
      </c>
      <c r="H501" s="70" t="s">
        <v>102</v>
      </c>
      <c r="I501" s="72">
        <v>8</v>
      </c>
      <c r="J501" s="74">
        <f>VIII!D93*100</f>
        <v>0</v>
      </c>
      <c r="K501" s="74">
        <f>VIII!E93*100</f>
        <v>0</v>
      </c>
      <c r="L501" s="74">
        <f>VIII!F93*100</f>
        <v>0</v>
      </c>
      <c r="M501" s="74">
        <f>VIII!G93*100</f>
        <v>0</v>
      </c>
      <c r="N501" s="74">
        <f>VIII!H93*100</f>
        <v>0</v>
      </c>
      <c r="O501" s="74">
        <f>VIII!I93*100</f>
        <v>0</v>
      </c>
      <c r="P501" s="74">
        <f>VIII!J93*100</f>
        <v>0</v>
      </c>
      <c r="Q501" s="74">
        <f>VIII!K93*100</f>
        <v>0</v>
      </c>
      <c r="R501" s="74">
        <f>VIII!L93*100</f>
        <v>0</v>
      </c>
      <c r="S501" s="74">
        <f>VIII!M93*100</f>
        <v>0</v>
      </c>
      <c r="T501" s="74">
        <f>VIII!N93*100</f>
        <v>0</v>
      </c>
      <c r="U501" s="74">
        <f>VIII!O93*100</f>
        <v>0</v>
      </c>
      <c r="V501" s="74">
        <f>VIII!P93*100</f>
        <v>0</v>
      </c>
      <c r="W501" s="74">
        <f>VIII!Q93*100</f>
        <v>0</v>
      </c>
      <c r="X501" s="74">
        <f>VIII!R93*100</f>
        <v>0</v>
      </c>
      <c r="Y501" s="74">
        <f>VIII!S93*100</f>
        <v>0</v>
      </c>
      <c r="Z501" s="74">
        <f>VIII!T93*100</f>
        <v>0</v>
      </c>
      <c r="AA501" s="74">
        <f>VIII!U93*100</f>
        <v>0</v>
      </c>
      <c r="AB501" s="74">
        <f>VIII!V93*100</f>
        <v>0</v>
      </c>
      <c r="AC501" s="74">
        <f>VIII!W93*100</f>
        <v>0</v>
      </c>
      <c r="AD501" s="74">
        <f>VIII!X93*100</f>
        <v>0</v>
      </c>
      <c r="AE501" s="74">
        <f>VIII!Y93*100</f>
        <v>0</v>
      </c>
      <c r="AF501" s="74">
        <f>VIII!Z93*100</f>
        <v>0</v>
      </c>
      <c r="AG501" s="74">
        <f>VIII!AA93*100</f>
        <v>0</v>
      </c>
      <c r="AH501" s="74">
        <f>VIII!AB93*100</f>
        <v>0</v>
      </c>
      <c r="AI501" s="74">
        <f>VIII!AC93*100</f>
        <v>0</v>
      </c>
      <c r="AJ501" s="74">
        <f>VIII!AD93*100</f>
        <v>0</v>
      </c>
      <c r="AK501" s="74">
        <f>VIII!AE93*100</f>
        <v>0</v>
      </c>
      <c r="AL501" s="74">
        <f>VIII!AF93*100</f>
        <v>0</v>
      </c>
      <c r="AM501" s="74">
        <f>VIII!AG93*100</f>
        <v>0</v>
      </c>
      <c r="AN501" s="74">
        <f>VIII!AH93*100</f>
        <v>0</v>
      </c>
      <c r="AO501" s="74">
        <f>VIII!AI93*100</f>
        <v>0</v>
      </c>
      <c r="AP501" s="74">
        <f>VIII!AJ93*100</f>
        <v>0</v>
      </c>
      <c r="AQ501" s="74">
        <f>VIII!AK93*100</f>
        <v>0</v>
      </c>
    </row>
    <row r="502" spans="1:43" x14ac:dyDescent="0.2">
      <c r="A502" s="70" t="s">
        <v>97</v>
      </c>
      <c r="B502" s="70" t="s">
        <v>110</v>
      </c>
      <c r="C502" s="70" t="s">
        <v>108</v>
      </c>
      <c r="D502" s="70" t="s">
        <v>16</v>
      </c>
      <c r="E502" s="70" t="s">
        <v>55</v>
      </c>
      <c r="F502" s="70" t="s">
        <v>103</v>
      </c>
      <c r="G502" s="71" t="str">
        <f>VIII!B94</f>
        <v>%</v>
      </c>
      <c r="H502" s="70" t="s">
        <v>102</v>
      </c>
      <c r="I502" s="72">
        <v>8</v>
      </c>
      <c r="J502" s="74">
        <f>VIII!D94*100</f>
        <v>0</v>
      </c>
      <c r="K502" s="74">
        <f>VIII!E94*100</f>
        <v>0</v>
      </c>
      <c r="L502" s="74">
        <f>VIII!F94*100</f>
        <v>0</v>
      </c>
      <c r="M502" s="74">
        <f>VIII!G94*100</f>
        <v>0</v>
      </c>
      <c r="N502" s="74">
        <f>VIII!H94*100</f>
        <v>0</v>
      </c>
      <c r="O502" s="74">
        <f>VIII!I94*100</f>
        <v>0</v>
      </c>
      <c r="P502" s="74">
        <f>VIII!J94*100</f>
        <v>0</v>
      </c>
      <c r="Q502" s="74">
        <f>VIII!K94*100</f>
        <v>0</v>
      </c>
      <c r="R502" s="74">
        <f>VIII!L94*100</f>
        <v>0</v>
      </c>
      <c r="S502" s="74">
        <f>VIII!M94*100</f>
        <v>0</v>
      </c>
      <c r="T502" s="74">
        <f>VIII!N94*100</f>
        <v>0</v>
      </c>
      <c r="U502" s="74">
        <f>VIII!O94*100</f>
        <v>0</v>
      </c>
      <c r="V502" s="74">
        <f>VIII!P94*100</f>
        <v>0</v>
      </c>
      <c r="W502" s="74">
        <f>VIII!Q94*100</f>
        <v>0</v>
      </c>
      <c r="X502" s="74">
        <f>VIII!R94*100</f>
        <v>0</v>
      </c>
      <c r="Y502" s="74">
        <f>VIII!S94*100</f>
        <v>0</v>
      </c>
      <c r="Z502" s="74">
        <f>VIII!T94*100</f>
        <v>0</v>
      </c>
      <c r="AA502" s="74">
        <f>VIII!U94*100</f>
        <v>0</v>
      </c>
      <c r="AB502" s="74">
        <f>VIII!V94*100</f>
        <v>0</v>
      </c>
      <c r="AC502" s="74">
        <f>VIII!W94*100</f>
        <v>0</v>
      </c>
      <c r="AD502" s="74">
        <f>VIII!X94*100</f>
        <v>0</v>
      </c>
      <c r="AE502" s="74">
        <f>VIII!Y94*100</f>
        <v>0</v>
      </c>
      <c r="AF502" s="74">
        <f>VIII!Z94*100</f>
        <v>0</v>
      </c>
      <c r="AG502" s="74">
        <f>VIII!AA94*100</f>
        <v>0</v>
      </c>
      <c r="AH502" s="74">
        <f>VIII!AB94*100</f>
        <v>0</v>
      </c>
      <c r="AI502" s="74">
        <f>VIII!AC94*100</f>
        <v>0</v>
      </c>
      <c r="AJ502" s="74">
        <f>VIII!AD94*100</f>
        <v>0</v>
      </c>
      <c r="AK502" s="74">
        <f>VIII!AE94*100</f>
        <v>0</v>
      </c>
      <c r="AL502" s="74">
        <f>VIII!AF94*100</f>
        <v>0</v>
      </c>
      <c r="AM502" s="74">
        <f>VIII!AG94*100</f>
        <v>0</v>
      </c>
      <c r="AN502" s="74">
        <f>VIII!AH94*100</f>
        <v>0</v>
      </c>
      <c r="AO502" s="74">
        <f>VIII!AI94*100</f>
        <v>0</v>
      </c>
      <c r="AP502" s="74">
        <f>VIII!AJ94*100</f>
        <v>0</v>
      </c>
      <c r="AQ502" s="74">
        <f>VIII!AK94*100</f>
        <v>0</v>
      </c>
    </row>
    <row r="503" spans="1:43" x14ac:dyDescent="0.2">
      <c r="A503" s="70" t="s">
        <v>97</v>
      </c>
      <c r="B503" s="70" t="s">
        <v>110</v>
      </c>
      <c r="C503" s="70" t="s">
        <v>108</v>
      </c>
      <c r="D503" s="70" t="s">
        <v>16</v>
      </c>
      <c r="E503" s="70" t="s">
        <v>79</v>
      </c>
      <c r="F503" s="70" t="s">
        <v>103</v>
      </c>
      <c r="G503" s="71" t="str">
        <f>VIII!B95</f>
        <v>%</v>
      </c>
      <c r="H503" s="70" t="s">
        <v>102</v>
      </c>
      <c r="I503" s="72">
        <v>8</v>
      </c>
      <c r="J503" s="74">
        <f>VIII!D95*100</f>
        <v>0</v>
      </c>
      <c r="K503" s="74">
        <f>VIII!E95*100</f>
        <v>0</v>
      </c>
      <c r="L503" s="74">
        <f>VIII!F95*100</f>
        <v>0</v>
      </c>
      <c r="M503" s="74">
        <f>VIII!G95*100</f>
        <v>0</v>
      </c>
      <c r="N503" s="74">
        <f>VIII!H95*100</f>
        <v>0</v>
      </c>
      <c r="O503" s="74">
        <f>VIII!I95*100</f>
        <v>0</v>
      </c>
      <c r="P503" s="74">
        <f>VIII!J95*100</f>
        <v>0</v>
      </c>
      <c r="Q503" s="74">
        <f>VIII!K95*100</f>
        <v>0</v>
      </c>
      <c r="R503" s="74">
        <f>VIII!L95*100</f>
        <v>0</v>
      </c>
      <c r="S503" s="74">
        <f>VIII!M95*100</f>
        <v>0</v>
      </c>
      <c r="T503" s="74">
        <f>VIII!N95*100</f>
        <v>0</v>
      </c>
      <c r="U503" s="74">
        <f>VIII!O95*100</f>
        <v>0</v>
      </c>
      <c r="V503" s="74">
        <f>VIII!P95*100</f>
        <v>0</v>
      </c>
      <c r="W503" s="74">
        <f>VIII!Q95*100</f>
        <v>0</v>
      </c>
      <c r="X503" s="74">
        <f>VIII!R95*100</f>
        <v>0</v>
      </c>
      <c r="Y503" s="74">
        <f>VIII!S95*100</f>
        <v>0</v>
      </c>
      <c r="Z503" s="74">
        <f>VIII!T95*100</f>
        <v>0</v>
      </c>
      <c r="AA503" s="74">
        <f>VIII!U95*100</f>
        <v>0</v>
      </c>
      <c r="AB503" s="74">
        <f>VIII!V95*100</f>
        <v>0</v>
      </c>
      <c r="AC503" s="74">
        <f>VIII!W95*100</f>
        <v>0</v>
      </c>
      <c r="AD503" s="74">
        <f>VIII!X95*100</f>
        <v>0</v>
      </c>
      <c r="AE503" s="74">
        <f>VIII!Y95*100</f>
        <v>0</v>
      </c>
      <c r="AF503" s="74">
        <f>VIII!Z95*100</f>
        <v>0</v>
      </c>
      <c r="AG503" s="74">
        <f>VIII!AA95*100</f>
        <v>0</v>
      </c>
      <c r="AH503" s="74">
        <f>VIII!AB95*100</f>
        <v>0</v>
      </c>
      <c r="AI503" s="74">
        <f>VIII!AC95*100</f>
        <v>0</v>
      </c>
      <c r="AJ503" s="74">
        <f>VIII!AD95*100</f>
        <v>0</v>
      </c>
      <c r="AK503" s="74">
        <f>VIII!AE95*100</f>
        <v>0</v>
      </c>
      <c r="AL503" s="74">
        <f>VIII!AF95*100</f>
        <v>0</v>
      </c>
      <c r="AM503" s="74">
        <f>VIII!AG95*100</f>
        <v>0</v>
      </c>
      <c r="AN503" s="74">
        <f>VIII!AH95*100</f>
        <v>0</v>
      </c>
      <c r="AO503" s="74">
        <f>VIII!AI95*100</f>
        <v>0</v>
      </c>
      <c r="AP503" s="74">
        <f>VIII!AJ95*100</f>
        <v>0</v>
      </c>
      <c r="AQ503" s="74">
        <f>VIII!AK95*100</f>
        <v>0</v>
      </c>
    </row>
    <row r="504" spans="1:43" x14ac:dyDescent="0.2">
      <c r="A504" s="70" t="s">
        <v>97</v>
      </c>
      <c r="B504" s="70" t="s">
        <v>110</v>
      </c>
      <c r="C504" s="70" t="s">
        <v>108</v>
      </c>
      <c r="D504" s="70" t="s">
        <v>82</v>
      </c>
      <c r="E504" s="70" t="s">
        <v>7</v>
      </c>
      <c r="F504" s="70" t="s">
        <v>103</v>
      </c>
      <c r="G504" s="71" t="str">
        <f>VIII!B98</f>
        <v>%</v>
      </c>
      <c r="H504" s="70" t="s">
        <v>102</v>
      </c>
      <c r="I504" s="72">
        <v>8</v>
      </c>
      <c r="J504" s="74">
        <f>VIII!D98*100</f>
        <v>0</v>
      </c>
      <c r="K504" s="74">
        <f>VIII!E98*100</f>
        <v>0</v>
      </c>
      <c r="L504" s="74">
        <f>VIII!F98*100</f>
        <v>0</v>
      </c>
      <c r="M504" s="74">
        <f>VIII!G98*100</f>
        <v>0</v>
      </c>
      <c r="N504" s="74">
        <f>VIII!H98*100</f>
        <v>0</v>
      </c>
      <c r="O504" s="74">
        <f>VIII!I98*100</f>
        <v>0</v>
      </c>
      <c r="P504" s="74">
        <f>VIII!J98*100</f>
        <v>0</v>
      </c>
      <c r="Q504" s="74">
        <f>VIII!K98*100</f>
        <v>0</v>
      </c>
      <c r="R504" s="74">
        <f>VIII!L98*100</f>
        <v>0</v>
      </c>
      <c r="S504" s="74">
        <f>VIII!M98*100</f>
        <v>0</v>
      </c>
      <c r="T504" s="74">
        <f>VIII!N98*100</f>
        <v>0</v>
      </c>
      <c r="U504" s="74">
        <f>VIII!O98*100</f>
        <v>0</v>
      </c>
      <c r="V504" s="74">
        <f>VIII!P98*100</f>
        <v>0</v>
      </c>
      <c r="W504" s="74">
        <f>VIII!Q98*100</f>
        <v>0</v>
      </c>
      <c r="X504" s="74">
        <f>VIII!R98*100</f>
        <v>0</v>
      </c>
      <c r="Y504" s="74">
        <f>VIII!S98*100</f>
        <v>0</v>
      </c>
      <c r="Z504" s="74">
        <f>VIII!T98*100</f>
        <v>0</v>
      </c>
      <c r="AA504" s="74">
        <f>VIII!U98*100</f>
        <v>0</v>
      </c>
      <c r="AB504" s="74">
        <f>VIII!V98*100</f>
        <v>0</v>
      </c>
      <c r="AC504" s="74">
        <f>VIII!W98*100</f>
        <v>0</v>
      </c>
      <c r="AD504" s="74">
        <f>VIII!X98*100</f>
        <v>0</v>
      </c>
      <c r="AE504" s="74">
        <f>VIII!Y98*100</f>
        <v>0</v>
      </c>
      <c r="AF504" s="74">
        <f>VIII!Z98*100</f>
        <v>0</v>
      </c>
      <c r="AG504" s="74">
        <f>VIII!AA98*100</f>
        <v>0</v>
      </c>
      <c r="AH504" s="74">
        <f>VIII!AB98*100</f>
        <v>0</v>
      </c>
      <c r="AI504" s="74">
        <f>VIII!AC98*100</f>
        <v>0</v>
      </c>
      <c r="AJ504" s="74">
        <f>VIII!AD98*100</f>
        <v>0</v>
      </c>
      <c r="AK504" s="74">
        <f>VIII!AE98*100</f>
        <v>0</v>
      </c>
      <c r="AL504" s="74">
        <f>VIII!AF98*100</f>
        <v>0</v>
      </c>
      <c r="AM504" s="74">
        <f>VIII!AG98*100</f>
        <v>0</v>
      </c>
      <c r="AN504" s="74">
        <f>VIII!AH98*100</f>
        <v>0</v>
      </c>
      <c r="AO504" s="74">
        <f>VIII!AI98*100</f>
        <v>0</v>
      </c>
      <c r="AP504" s="74">
        <f>VIII!AJ98*100</f>
        <v>0</v>
      </c>
      <c r="AQ504" s="74">
        <f>VIII!AK98*100</f>
        <v>0</v>
      </c>
    </row>
    <row r="505" spans="1:43" x14ac:dyDescent="0.2">
      <c r="A505" s="70" t="s">
        <v>97</v>
      </c>
      <c r="B505" s="70" t="s">
        <v>110</v>
      </c>
      <c r="C505" s="70" t="s">
        <v>108</v>
      </c>
      <c r="D505" s="70" t="s">
        <v>82</v>
      </c>
      <c r="E505" s="70" t="s">
        <v>9</v>
      </c>
      <c r="F505" s="70" t="s">
        <v>103</v>
      </c>
      <c r="G505" s="71" t="str">
        <f>VIII!B99</f>
        <v>%</v>
      </c>
      <c r="H505" s="70" t="s">
        <v>102</v>
      </c>
      <c r="I505" s="72">
        <v>8</v>
      </c>
      <c r="J505" s="74">
        <f>VIII!D99*100</f>
        <v>10.437196944016195</v>
      </c>
      <c r="K505" s="74">
        <f>VIII!E99*100</f>
        <v>10.437196944016195</v>
      </c>
      <c r="L505" s="74">
        <f>VIII!F99*100</f>
        <v>10.437196944016195</v>
      </c>
      <c r="M505" s="74">
        <f>VIII!G99*100</f>
        <v>10.437173855815661</v>
      </c>
      <c r="N505" s="74">
        <f>VIII!H99*100</f>
        <v>10.429523038212894</v>
      </c>
      <c r="O505" s="74">
        <f>VIII!I99*100</f>
        <v>10.304043921130246</v>
      </c>
      <c r="P505" s="74">
        <f>VIII!J99*100</f>
        <v>10.179193073947603</v>
      </c>
      <c r="Q505" s="74">
        <f>VIII!K99*100</f>
        <v>10.05496180248309</v>
      </c>
      <c r="R505" s="74">
        <f>VIII!L99*100</f>
        <v>9.9313062161335832</v>
      </c>
      <c r="S505" s="74">
        <f>VIII!M99*100</f>
        <v>9.8079569820234127</v>
      </c>
      <c r="T505" s="74">
        <f>VIII!N99*100</f>
        <v>9.6831608903976782</v>
      </c>
      <c r="U505" s="74">
        <f>VIII!O99*100</f>
        <v>9.545431372136159</v>
      </c>
      <c r="V505" s="74">
        <f>VIII!P99*100</f>
        <v>9.3204293294077161</v>
      </c>
      <c r="W505" s="74">
        <f>VIII!Q99*100</f>
        <v>8.2917501135861968</v>
      </c>
      <c r="X505" s="74">
        <f>VIII!R99*100</f>
        <v>8.1220074080992042</v>
      </c>
      <c r="Y505" s="74">
        <f>VIII!S99*100</f>
        <v>7.950450641706408</v>
      </c>
      <c r="Z505" s="74">
        <f>VIII!T99*100</f>
        <v>7.7769701364010917</v>
      </c>
      <c r="AA505" s="74">
        <f>VIII!U99*100</f>
        <v>7.6014536102995702</v>
      </c>
      <c r="AB505" s="74">
        <f>VIII!V99*100</f>
        <v>7.4237864594336846</v>
      </c>
      <c r="AC505" s="74">
        <f>VIII!W99*100</f>
        <v>7.2438521043320963</v>
      </c>
      <c r="AD505" s="74">
        <f>VIII!X99*100</f>
        <v>7.0615324089476958</v>
      </c>
      <c r="AE505" s="74">
        <f>VIII!Y99*100</f>
        <v>6.8767081798144556</v>
      </c>
      <c r="AF505" s="74">
        <f>VIII!Z99*100</f>
        <v>6.6892597535310756</v>
      </c>
      <c r="AG505" s="74">
        <f>VIII!AA99*100</f>
        <v>6.4990676807319829</v>
      </c>
      <c r="AH505" s="74">
        <f>VIII!AB99*100</f>
        <v>6.30601351457394</v>
      </c>
      <c r="AI505" s="74">
        <f>VIII!AC99*100</f>
        <v>6.1099807113875579</v>
      </c>
      <c r="AJ505" s="74">
        <f>VIII!AD99*100</f>
        <v>5.9108556504610172</v>
      </c>
      <c r="AK505" s="74">
        <f>VIII!AE99*100</f>
        <v>5.7085287788766319</v>
      </c>
      <c r="AL505" s="74">
        <f>VIII!AF99*100</f>
        <v>5.5028958858457724</v>
      </c>
      <c r="AM505" s="74">
        <f>VIII!AG99*100</f>
        <v>5.293859509019021</v>
      </c>
      <c r="AN505" s="74">
        <f>VIII!AH99*100</f>
        <v>5.0813304727247459</v>
      </c>
      <c r="AO505" s="74">
        <f>VIII!AI99*100</f>
        <v>4.8652295549566738</v>
      </c>
      <c r="AP505" s="74">
        <f>VIII!AJ99*100</f>
        <v>4.6454892761484947</v>
      </c>
      <c r="AQ505" s="74">
        <f>VIII!AK99*100</f>
        <v>4.4220557983211881</v>
      </c>
    </row>
    <row r="506" spans="1:43" x14ac:dyDescent="0.2">
      <c r="A506" s="70" t="s">
        <v>97</v>
      </c>
      <c r="B506" s="70" t="s">
        <v>110</v>
      </c>
      <c r="C506" s="70" t="s">
        <v>108</v>
      </c>
      <c r="D506" s="70" t="s">
        <v>82</v>
      </c>
      <c r="E506" s="70" t="s">
        <v>10</v>
      </c>
      <c r="F506" s="70" t="s">
        <v>103</v>
      </c>
      <c r="G506" s="71" t="str">
        <f>VIII!B100</f>
        <v>%</v>
      </c>
      <c r="H506" s="70" t="s">
        <v>102</v>
      </c>
      <c r="I506" s="72">
        <v>8</v>
      </c>
      <c r="J506" s="74">
        <f>VIII!D100*100</f>
        <v>0</v>
      </c>
      <c r="K506" s="74">
        <f>VIII!E100*100</f>
        <v>0</v>
      </c>
      <c r="L506" s="74">
        <f>VIII!F100*100</f>
        <v>0</v>
      </c>
      <c r="M506" s="74">
        <f>VIII!G100*100</f>
        <v>0</v>
      </c>
      <c r="N506" s="74">
        <f>VIII!H100*100</f>
        <v>0</v>
      </c>
      <c r="O506" s="74">
        <f>VIII!I100*100</f>
        <v>0</v>
      </c>
      <c r="P506" s="74">
        <f>VIII!J100*100</f>
        <v>0</v>
      </c>
      <c r="Q506" s="74">
        <f>VIII!K100*100</f>
        <v>0</v>
      </c>
      <c r="R506" s="74">
        <f>VIII!L100*100</f>
        <v>0</v>
      </c>
      <c r="S506" s="74">
        <f>VIII!M100*100</f>
        <v>0</v>
      </c>
      <c r="T506" s="74">
        <f>VIII!N100*100</f>
        <v>0</v>
      </c>
      <c r="U506" s="74">
        <f>VIII!O100*100</f>
        <v>0</v>
      </c>
      <c r="V506" s="74">
        <f>VIII!P100*100</f>
        <v>0</v>
      </c>
      <c r="W506" s="74">
        <f>VIII!Q100*100</f>
        <v>0</v>
      </c>
      <c r="X506" s="74">
        <f>VIII!R100*100</f>
        <v>0</v>
      </c>
      <c r="Y506" s="74">
        <f>VIII!S100*100</f>
        <v>0</v>
      </c>
      <c r="Z506" s="74">
        <f>VIII!T100*100</f>
        <v>0</v>
      </c>
      <c r="AA506" s="74">
        <f>VIII!U100*100</f>
        <v>0</v>
      </c>
      <c r="AB506" s="74">
        <f>VIII!V100*100</f>
        <v>0</v>
      </c>
      <c r="AC506" s="74">
        <f>VIII!W100*100</f>
        <v>0</v>
      </c>
      <c r="AD506" s="74">
        <f>VIII!X100*100</f>
        <v>0</v>
      </c>
      <c r="AE506" s="74">
        <f>VIII!Y100*100</f>
        <v>0</v>
      </c>
      <c r="AF506" s="74">
        <f>VIII!Z100*100</f>
        <v>0</v>
      </c>
      <c r="AG506" s="74">
        <f>VIII!AA100*100</f>
        <v>0</v>
      </c>
      <c r="AH506" s="74">
        <f>VIII!AB100*100</f>
        <v>0</v>
      </c>
      <c r="AI506" s="74">
        <f>VIII!AC100*100</f>
        <v>0</v>
      </c>
      <c r="AJ506" s="74">
        <f>VIII!AD100*100</f>
        <v>0</v>
      </c>
      <c r="AK506" s="74">
        <f>VIII!AE100*100</f>
        <v>0</v>
      </c>
      <c r="AL506" s="74">
        <f>VIII!AF100*100</f>
        <v>0</v>
      </c>
      <c r="AM506" s="74">
        <f>VIII!AG100*100</f>
        <v>0</v>
      </c>
      <c r="AN506" s="74">
        <f>VIII!AH100*100</f>
        <v>0</v>
      </c>
      <c r="AO506" s="74">
        <f>VIII!AI100*100</f>
        <v>0</v>
      </c>
      <c r="AP506" s="74">
        <f>VIII!AJ100*100</f>
        <v>0</v>
      </c>
      <c r="AQ506" s="74">
        <f>VIII!AK100*100</f>
        <v>0</v>
      </c>
    </row>
    <row r="507" spans="1:43" x14ac:dyDescent="0.2">
      <c r="A507" s="70" t="s">
        <v>97</v>
      </c>
      <c r="B507" s="70" t="s">
        <v>110</v>
      </c>
      <c r="C507" s="70" t="s">
        <v>108</v>
      </c>
      <c r="D507" s="70" t="s">
        <v>82</v>
      </c>
      <c r="E507" s="70" t="s">
        <v>11</v>
      </c>
      <c r="F507" s="70" t="s">
        <v>103</v>
      </c>
      <c r="G507" s="71" t="str">
        <f>VIII!B101</f>
        <v>%</v>
      </c>
      <c r="H507" s="70" t="s">
        <v>102</v>
      </c>
      <c r="I507" s="72">
        <v>8</v>
      </c>
      <c r="J507" s="74">
        <f>VIII!D101*100</f>
        <v>1.5340568921528461</v>
      </c>
      <c r="K507" s="74">
        <f>VIII!E101*100</f>
        <v>1.5340568921528461</v>
      </c>
      <c r="L507" s="74">
        <f>VIII!F101*100</f>
        <v>1.5340568921528461</v>
      </c>
      <c r="M507" s="74">
        <f>VIII!G101*100</f>
        <v>1.5340534986542524</v>
      </c>
      <c r="N507" s="74">
        <f>VIII!H101*100</f>
        <v>1.532928983179735</v>
      </c>
      <c r="O507" s="74">
        <f>VIII!I101*100</f>
        <v>1.5144860903786896</v>
      </c>
      <c r="P507" s="74">
        <f>VIII!J101*100</f>
        <v>1.4961355405482142</v>
      </c>
      <c r="Q507" s="74">
        <f>VIII!K101*100</f>
        <v>1.4778760558193849</v>
      </c>
      <c r="R507" s="74">
        <f>VIII!L101*100</f>
        <v>1.4597011851610888</v>
      </c>
      <c r="S507" s="74">
        <f>VIII!M101*100</f>
        <v>1.4415713420869893</v>
      </c>
      <c r="T507" s="74">
        <f>VIII!N101*100</f>
        <v>1.4232288402161251</v>
      </c>
      <c r="U507" s="74">
        <f>VIII!O101*100</f>
        <v>1.4029853861666057</v>
      </c>
      <c r="V507" s="74">
        <f>VIII!P101*100</f>
        <v>1.3699146358255456</v>
      </c>
      <c r="W507" s="74">
        <f>VIII!Q101*100</f>
        <v>1.2187195928164059</v>
      </c>
      <c r="X507" s="74">
        <f>VIII!R101*100</f>
        <v>1.193770847608117</v>
      </c>
      <c r="Y507" s="74">
        <f>VIII!S101*100</f>
        <v>1.1685554721302012</v>
      </c>
      <c r="Z507" s="74">
        <f>VIII!T101*100</f>
        <v>1.1430573459335545</v>
      </c>
      <c r="AA507" s="74">
        <f>VIII!U101*100</f>
        <v>1.1172599658518143</v>
      </c>
      <c r="AB507" s="74">
        <f>VIII!V101*100</f>
        <v>1.0911464874191563</v>
      </c>
      <c r="AC507" s="74">
        <f>VIII!W101*100</f>
        <v>1.0646997758107373</v>
      </c>
      <c r="AD507" s="74">
        <f>VIII!X101*100</f>
        <v>1.037902467416552</v>
      </c>
      <c r="AE507" s="74">
        <f>VIII!Y101*100</f>
        <v>1.0107370432073981</v>
      </c>
      <c r="AF507" s="74">
        <f>VIII!Z101*100</f>
        <v>0.98318591508309039</v>
      </c>
      <c r="AG507" s="74">
        <f>VIII!AA101*100</f>
        <v>0.95523152640236753</v>
      </c>
      <c r="AH507" s="74">
        <f>VIII!AB101*100</f>
        <v>0.92685646787447795</v>
      </c>
      <c r="AI507" s="74">
        <f>VIII!AC101*100</f>
        <v>0.89804360993674204</v>
      </c>
      <c r="AJ507" s="74">
        <f>VIII!AD101*100</f>
        <v>0.86877625264213387</v>
      </c>
      <c r="AK507" s="74">
        <f>VIII!AE101*100</f>
        <v>0.83903829392710738</v>
      </c>
      <c r="AL507" s="74">
        <f>VIII!AF101*100</f>
        <v>0.808814416913062</v>
      </c>
      <c r="AM507" s="74">
        <f>VIII!AG101*100</f>
        <v>0.77809029660549356</v>
      </c>
      <c r="AN507" s="74">
        <f>VIII!AH101*100</f>
        <v>0.74685282598396296</v>
      </c>
      <c r="AO507" s="74">
        <f>VIII!AI101*100</f>
        <v>0.71509036101555712</v>
      </c>
      <c r="AP507" s="74">
        <f>VIII!AJ101*100</f>
        <v>0.68279298356858509</v>
      </c>
      <c r="AQ507" s="74">
        <f>VIII!AK101*100</f>
        <v>0.64995278054882977</v>
      </c>
    </row>
    <row r="508" spans="1:43" x14ac:dyDescent="0.2">
      <c r="A508" s="70" t="s">
        <v>97</v>
      </c>
      <c r="B508" s="70" t="s">
        <v>110</v>
      </c>
      <c r="C508" s="70" t="s">
        <v>108</v>
      </c>
      <c r="D508" s="70" t="s">
        <v>82</v>
      </c>
      <c r="E508" s="70" t="s">
        <v>111</v>
      </c>
      <c r="F508" s="70" t="s">
        <v>103</v>
      </c>
      <c r="G508" s="71" t="str">
        <f>VIII!B102</f>
        <v>%</v>
      </c>
      <c r="H508" s="70" t="s">
        <v>102</v>
      </c>
      <c r="I508" s="72">
        <v>8</v>
      </c>
      <c r="J508" s="74">
        <f>VIII!D102*100</f>
        <v>63.190902943573867</v>
      </c>
      <c r="K508" s="74">
        <f>VIII!E102*100</f>
        <v>63.19090294357386</v>
      </c>
      <c r="L508" s="74">
        <f>VIII!F102*100</f>
        <v>63.19090294357386</v>
      </c>
      <c r="M508" s="74">
        <f>VIII!G102*100</f>
        <v>63.190763158510229</v>
      </c>
      <c r="N508" s="74">
        <f>VIII!H102*100</f>
        <v>63.197062462447541</v>
      </c>
      <c r="O508" s="74">
        <f>VIII!I102*100</f>
        <v>62.488716645896133</v>
      </c>
      <c r="P508" s="74">
        <f>VIII!J102*100</f>
        <v>61.782917965667835</v>
      </c>
      <c r="Q508" s="74">
        <f>VIII!K102*100</f>
        <v>61.079623117783576</v>
      </c>
      <c r="R508" s="74">
        <f>VIII!L102*100</f>
        <v>60.378574641913843</v>
      </c>
      <c r="S508" s="74">
        <f>VIII!M102*100</f>
        <v>59.678142451026616</v>
      </c>
      <c r="T508" s="74">
        <f>VIII!N102*100</f>
        <v>58.967654640746424</v>
      </c>
      <c r="U508" s="74">
        <f>VIII!O102*100</f>
        <v>58.177081467765433</v>
      </c>
      <c r="V508" s="74">
        <f>VIII!P102*100</f>
        <v>56.852773394856868</v>
      </c>
      <c r="W508" s="74">
        <f>VIII!Q102*100</f>
        <v>50.619868466541909</v>
      </c>
      <c r="X508" s="74">
        <f>VIII!R102*100</f>
        <v>49.624593360058284</v>
      </c>
      <c r="Y508" s="74">
        <f>VIII!S102*100</f>
        <v>48.616512568274722</v>
      </c>
      <c r="Z508" s="74">
        <f>VIII!T102*100</f>
        <v>47.594927406022272</v>
      </c>
      <c r="AA508" s="74">
        <f>VIII!U102*100</f>
        <v>46.559121025864748</v>
      </c>
      <c r="AB508" s="74">
        <f>VIII!V102*100</f>
        <v>45.508360079820463</v>
      </c>
      <c r="AC508" s="74">
        <f>VIII!W102*100</f>
        <v>44.441896787101513</v>
      </c>
      <c r="AD508" s="74">
        <f>VIII!X102*100</f>
        <v>43.358971456561633</v>
      </c>
      <c r="AE508" s="74">
        <f>VIII!Y102*100</f>
        <v>42.258815514852714</v>
      </c>
      <c r="AF508" s="74">
        <f>VIII!Z102*100</f>
        <v>41.140655092924064</v>
      </c>
      <c r="AG508" s="74">
        <f>VIII!AA102*100</f>
        <v>40.003715224214602</v>
      </c>
      <c r="AH508" s="74">
        <f>VIII!AB102*100</f>
        <v>38.847224707402567</v>
      </c>
      <c r="AI508" s="74">
        <f>VIII!AC102*100</f>
        <v>37.670421684564722</v>
      </c>
      <c r="AJ508" s="74">
        <f>VIII!AD102*100</f>
        <v>36.472559981697884</v>
      </c>
      <c r="AK508" s="74">
        <f>VIII!AE102*100</f>
        <v>35.252916252372721</v>
      </c>
      <c r="AL508" s="74">
        <f>VIII!AF102*100</f>
        <v>34.010797956412389</v>
      </c>
      <c r="AM508" s="74">
        <f>VIII!AG102*100</f>
        <v>32.745552193489914</v>
      </c>
      <c r="AN508" s="74">
        <f>VIII!AH102*100</f>
        <v>31.456575396015957</v>
      </c>
      <c r="AO508" s="74">
        <f>VIII!AI102*100</f>
        <v>30.143323866277516</v>
      </c>
      <c r="AP508" s="74">
        <f>VIII!AJ102*100</f>
        <v>28.80532511920541</v>
      </c>
      <c r="AQ508" s="74">
        <f>VIII!AK102*100</f>
        <v>27.442189964237539</v>
      </c>
    </row>
    <row r="509" spans="1:43" x14ac:dyDescent="0.2">
      <c r="A509" s="70" t="s">
        <v>97</v>
      </c>
      <c r="B509" s="70" t="s">
        <v>110</v>
      </c>
      <c r="C509" s="70" t="s">
        <v>108</v>
      </c>
      <c r="D509" s="70" t="s">
        <v>82</v>
      </c>
      <c r="E509" s="70" t="s">
        <v>12</v>
      </c>
      <c r="F509" s="70" t="s">
        <v>103</v>
      </c>
      <c r="G509" s="71" t="str">
        <f>VIII!B103</f>
        <v>%</v>
      </c>
      <c r="H509" s="70" t="s">
        <v>102</v>
      </c>
      <c r="I509" s="72">
        <v>8</v>
      </c>
      <c r="J509" s="74">
        <f>VIII!D103*100</f>
        <v>0.92923795170104362</v>
      </c>
      <c r="K509" s="74">
        <f>VIII!E103*100</f>
        <v>0.92923795170104362</v>
      </c>
      <c r="L509" s="74">
        <f>VIII!F103*100</f>
        <v>0.92923795170104362</v>
      </c>
      <c r="M509" s="74">
        <f>VIII!G103*100</f>
        <v>0.9294571068662929</v>
      </c>
      <c r="N509" s="74">
        <f>VIII!H103*100</f>
        <v>0.92954976175001658</v>
      </c>
      <c r="O509" s="74">
        <f>VIII!I103*100</f>
        <v>2.0498238949898138</v>
      </c>
      <c r="P509" s="74">
        <f>VIII!J103*100</f>
        <v>3.1658518105770397</v>
      </c>
      <c r="Q509" s="74">
        <f>VIII!K103*100</f>
        <v>4.2776499916898905</v>
      </c>
      <c r="R509" s="74">
        <f>VIII!L103*100</f>
        <v>5.3852281185260136</v>
      </c>
      <c r="S509" s="74">
        <f>VIII!M103*100</f>
        <v>6.4885438718425652</v>
      </c>
      <c r="T509" s="74">
        <f>VIII!N103*100</f>
        <v>7.5871606880747251</v>
      </c>
      <c r="U509" s="74">
        <f>VIII!O103*100</f>
        <v>8.6777103335389842</v>
      </c>
      <c r="V509" s="74">
        <f>VIII!P103*100</f>
        <v>9.7356337146772365</v>
      </c>
      <c r="W509" s="74">
        <f>VIII!Q103*100</f>
        <v>10.503153053612419</v>
      </c>
      <c r="X509" s="74">
        <f>VIII!R103*100</f>
        <v>11.530064711968199</v>
      </c>
      <c r="Y509" s="74">
        <f>VIII!S103*100</f>
        <v>12.54826203979788</v>
      </c>
      <c r="Z509" s="74">
        <f>VIII!T103*100</f>
        <v>13.557447784381669</v>
      </c>
      <c r="AA509" s="74">
        <f>VIII!U103*100</f>
        <v>14.557307606324013</v>
      </c>
      <c r="AB509" s="74">
        <f>VIII!V103*100</f>
        <v>15.547509739820864</v>
      </c>
      <c r="AC509" s="74">
        <f>VIII!W103*100</f>
        <v>16.527704751457591</v>
      </c>
      <c r="AD509" s="74">
        <f>VIII!X103*100</f>
        <v>17.497525418814675</v>
      </c>
      <c r="AE509" s="74">
        <f>VIII!Y103*100</f>
        <v>18.45658675260588</v>
      </c>
      <c r="AF509" s="74">
        <f>VIII!Z103*100</f>
        <v>19.404486188556248</v>
      </c>
      <c r="AG509" s="74">
        <f>VIII!AA103*100</f>
        <v>20.340803977676238</v>
      </c>
      <c r="AH509" s="74">
        <f>VIII!AB103*100</f>
        <v>21.265103805914723</v>
      </c>
      <c r="AI509" s="74">
        <f>VIII!AC103*100</f>
        <v>22.176933676265616</v>
      </c>
      <c r="AJ509" s="74">
        <f>VIII!AD103*100</f>
        <v>23.075827088123443</v>
      </c>
      <c r="AK509" s="74">
        <f>VIII!AE103*100</f>
        <v>23.96130454986745</v>
      </c>
      <c r="AL509" s="74">
        <f>VIII!AF103*100</f>
        <v>24.832875461110397</v>
      </c>
      <c r="AM509" s="74">
        <f>VIII!AG103*100</f>
        <v>25.690040400558299</v>
      </c>
      <c r="AN509" s="74">
        <f>VIII!AH103*100</f>
        <v>26.532293853748399</v>
      </c>
      <c r="AO509" s="74">
        <f>VIII!AI103*100</f>
        <v>27.359127411806178</v>
      </c>
      <c r="AP509" s="74">
        <f>VIII!AJ103*100</f>
        <v>28.170033467518142</v>
      </c>
      <c r="AQ509" s="74">
        <f>VIII!AK103*100</f>
        <v>28.964509428195196</v>
      </c>
    </row>
    <row r="510" spans="1:43" x14ac:dyDescent="0.2">
      <c r="A510" s="70" t="s">
        <v>97</v>
      </c>
      <c r="B510" s="70" t="s">
        <v>110</v>
      </c>
      <c r="C510" s="70" t="s">
        <v>108</v>
      </c>
      <c r="D510" s="70" t="s">
        <v>82</v>
      </c>
      <c r="E510" s="70" t="s">
        <v>54</v>
      </c>
      <c r="F510" s="70" t="s">
        <v>103</v>
      </c>
      <c r="G510" s="71" t="str">
        <f>VIII!B104</f>
        <v>%</v>
      </c>
      <c r="H510" s="70" t="s">
        <v>102</v>
      </c>
      <c r="I510" s="72">
        <v>8</v>
      </c>
      <c r="J510" s="74">
        <f>VIII!D104*100</f>
        <v>0</v>
      </c>
      <c r="K510" s="74">
        <f>VIII!E104*100</f>
        <v>0</v>
      </c>
      <c r="L510" s="74">
        <f>VIII!F104*100</f>
        <v>0</v>
      </c>
      <c r="M510" s="74">
        <f>VIII!G104*100</f>
        <v>0</v>
      </c>
      <c r="N510" s="74">
        <f>VIII!H104*100</f>
        <v>0</v>
      </c>
      <c r="O510" s="74">
        <f>VIII!I104*100</f>
        <v>0</v>
      </c>
      <c r="P510" s="74">
        <f>VIII!J104*100</f>
        <v>0</v>
      </c>
      <c r="Q510" s="74">
        <f>VIII!K104*100</f>
        <v>0</v>
      </c>
      <c r="R510" s="74">
        <f>VIII!L104*100</f>
        <v>0</v>
      </c>
      <c r="S510" s="74">
        <f>VIII!M104*100</f>
        <v>0</v>
      </c>
      <c r="T510" s="74">
        <f>VIII!N104*100</f>
        <v>0</v>
      </c>
      <c r="U510" s="74">
        <f>VIII!O104*100</f>
        <v>0</v>
      </c>
      <c r="V510" s="74">
        <f>VIII!P104*100</f>
        <v>0</v>
      </c>
      <c r="W510" s="74">
        <f>VIII!Q104*100</f>
        <v>0</v>
      </c>
      <c r="X510" s="74">
        <f>VIII!R104*100</f>
        <v>0</v>
      </c>
      <c r="Y510" s="74">
        <f>VIII!S104*100</f>
        <v>0</v>
      </c>
      <c r="Z510" s="74">
        <f>VIII!T104*100</f>
        <v>0</v>
      </c>
      <c r="AA510" s="74">
        <f>VIII!U104*100</f>
        <v>0</v>
      </c>
      <c r="AB510" s="74">
        <f>VIII!V104*100</f>
        <v>0</v>
      </c>
      <c r="AC510" s="74">
        <f>VIII!W104*100</f>
        <v>0</v>
      </c>
      <c r="AD510" s="74">
        <f>VIII!X104*100</f>
        <v>0</v>
      </c>
      <c r="AE510" s="74">
        <f>VIII!Y104*100</f>
        <v>0</v>
      </c>
      <c r="AF510" s="74">
        <f>VIII!Z104*100</f>
        <v>0</v>
      </c>
      <c r="AG510" s="74">
        <f>VIII!AA104*100</f>
        <v>0</v>
      </c>
      <c r="AH510" s="74">
        <f>VIII!AB104*100</f>
        <v>0</v>
      </c>
      <c r="AI510" s="74">
        <f>VIII!AC104*100</f>
        <v>0</v>
      </c>
      <c r="AJ510" s="74">
        <f>VIII!AD104*100</f>
        <v>0</v>
      </c>
      <c r="AK510" s="74">
        <f>VIII!AE104*100</f>
        <v>0</v>
      </c>
      <c r="AL510" s="74">
        <f>VIII!AF104*100</f>
        <v>0</v>
      </c>
      <c r="AM510" s="74">
        <f>VIII!AG104*100</f>
        <v>0</v>
      </c>
      <c r="AN510" s="74">
        <f>VIII!AH104*100</f>
        <v>0</v>
      </c>
      <c r="AO510" s="74">
        <f>VIII!AI104*100</f>
        <v>0</v>
      </c>
      <c r="AP510" s="74">
        <f>VIII!AJ104*100</f>
        <v>0</v>
      </c>
      <c r="AQ510" s="74">
        <f>VIII!AK104*100</f>
        <v>0</v>
      </c>
    </row>
    <row r="511" spans="1:43" x14ac:dyDescent="0.2">
      <c r="A511" s="70" t="s">
        <v>97</v>
      </c>
      <c r="B511" s="70" t="s">
        <v>110</v>
      </c>
      <c r="C511" s="70" t="s">
        <v>108</v>
      </c>
      <c r="D511" s="70" t="s">
        <v>82</v>
      </c>
      <c r="E511" s="70" t="s">
        <v>78</v>
      </c>
      <c r="F511" s="70" t="s">
        <v>103</v>
      </c>
      <c r="G511" s="71" t="str">
        <f>VIII!B105</f>
        <v>%</v>
      </c>
      <c r="H511" s="70" t="s">
        <v>102</v>
      </c>
      <c r="I511" s="72">
        <v>8</v>
      </c>
      <c r="J511" s="74">
        <f>VIII!D105*100</f>
        <v>0</v>
      </c>
      <c r="K511" s="74">
        <f>VIII!E105*100</f>
        <v>0</v>
      </c>
      <c r="L511" s="74">
        <f>VIII!F105*100</f>
        <v>0</v>
      </c>
      <c r="M511" s="74">
        <f>VIII!G105*100</f>
        <v>0</v>
      </c>
      <c r="N511" s="74">
        <f>VIII!H105*100</f>
        <v>0</v>
      </c>
      <c r="O511" s="74">
        <f>VIII!I105*100</f>
        <v>0</v>
      </c>
      <c r="P511" s="74">
        <f>VIII!J105*100</f>
        <v>0</v>
      </c>
      <c r="Q511" s="74">
        <f>VIII!K105*100</f>
        <v>0</v>
      </c>
      <c r="R511" s="74">
        <f>VIII!L105*100</f>
        <v>0</v>
      </c>
      <c r="S511" s="74">
        <f>VIII!M105*100</f>
        <v>0</v>
      </c>
      <c r="T511" s="74">
        <f>VIII!N105*100</f>
        <v>0</v>
      </c>
      <c r="U511" s="74">
        <f>VIII!O105*100</f>
        <v>0</v>
      </c>
      <c r="V511" s="74">
        <f>VIII!P105*100</f>
        <v>0</v>
      </c>
      <c r="W511" s="74">
        <f>VIII!Q105*100</f>
        <v>0</v>
      </c>
      <c r="X511" s="74">
        <f>VIII!R105*100</f>
        <v>0</v>
      </c>
      <c r="Y511" s="74">
        <f>VIII!S105*100</f>
        <v>0</v>
      </c>
      <c r="Z511" s="74">
        <f>VIII!T105*100</f>
        <v>0</v>
      </c>
      <c r="AA511" s="74">
        <f>VIII!U105*100</f>
        <v>0</v>
      </c>
      <c r="AB511" s="74">
        <f>VIII!V105*100</f>
        <v>0</v>
      </c>
      <c r="AC511" s="74">
        <f>VIII!W105*100</f>
        <v>0</v>
      </c>
      <c r="AD511" s="74">
        <f>VIII!X105*100</f>
        <v>0</v>
      </c>
      <c r="AE511" s="74">
        <f>VIII!Y105*100</f>
        <v>0</v>
      </c>
      <c r="AF511" s="74">
        <f>VIII!Z105*100</f>
        <v>0</v>
      </c>
      <c r="AG511" s="74">
        <f>VIII!AA105*100</f>
        <v>0</v>
      </c>
      <c r="AH511" s="74">
        <f>VIII!AB105*100</f>
        <v>0</v>
      </c>
      <c r="AI511" s="74">
        <f>VIII!AC105*100</f>
        <v>0</v>
      </c>
      <c r="AJ511" s="74">
        <f>VIII!AD105*100</f>
        <v>0</v>
      </c>
      <c r="AK511" s="74">
        <f>VIII!AE105*100</f>
        <v>0</v>
      </c>
      <c r="AL511" s="74">
        <f>VIII!AF105*100</f>
        <v>0</v>
      </c>
      <c r="AM511" s="74">
        <f>VIII!AG105*100</f>
        <v>0</v>
      </c>
      <c r="AN511" s="74">
        <f>VIII!AH105*100</f>
        <v>0</v>
      </c>
      <c r="AO511" s="74">
        <f>VIII!AI105*100</f>
        <v>0</v>
      </c>
      <c r="AP511" s="74">
        <f>VIII!AJ105*100</f>
        <v>0</v>
      </c>
      <c r="AQ511" s="74">
        <f>VIII!AK105*100</f>
        <v>0</v>
      </c>
    </row>
    <row r="512" spans="1:43" x14ac:dyDescent="0.2">
      <c r="A512" s="70" t="s">
        <v>97</v>
      </c>
      <c r="B512" s="70" t="s">
        <v>110</v>
      </c>
      <c r="C512" s="70" t="s">
        <v>108</v>
      </c>
      <c r="D512" s="70" t="s">
        <v>82</v>
      </c>
      <c r="E512" s="70" t="s">
        <v>13</v>
      </c>
      <c r="F512" s="70" t="s">
        <v>103</v>
      </c>
      <c r="G512" s="71" t="str">
        <f>VIII!B106</f>
        <v>%</v>
      </c>
      <c r="H512" s="70" t="s">
        <v>102</v>
      </c>
      <c r="I512" s="72">
        <v>8</v>
      </c>
      <c r="J512" s="74">
        <f>VIII!D106*100</f>
        <v>23.908605268556059</v>
      </c>
      <c r="K512" s="74">
        <f>VIII!E106*100</f>
        <v>23.908605268556059</v>
      </c>
      <c r="L512" s="74">
        <f>VIII!F106*100</f>
        <v>23.908605268556059</v>
      </c>
      <c r="M512" s="74">
        <f>VIII!G106*100</f>
        <v>23.908552380153566</v>
      </c>
      <c r="N512" s="74">
        <f>VIII!H106*100</f>
        <v>23.910935754409802</v>
      </c>
      <c r="O512" s="74">
        <f>VIII!I106*100</f>
        <v>23.642929447605113</v>
      </c>
      <c r="P512" s="74">
        <f>VIII!J106*100</f>
        <v>23.37588686301482</v>
      </c>
      <c r="Q512" s="74">
        <f>VIII!K106*100</f>
        <v>23.109791616354261</v>
      </c>
      <c r="R512" s="74">
        <f>VIII!L106*100</f>
        <v>22.844546296174872</v>
      </c>
      <c r="S512" s="74">
        <f>VIII!M106*100</f>
        <v>22.579534150609142</v>
      </c>
      <c r="T512" s="74">
        <f>VIII!N106*100</f>
        <v>22.310717409388047</v>
      </c>
      <c r="U512" s="74">
        <f>VIII!O106*100</f>
        <v>22.011599956586497</v>
      </c>
      <c r="V512" s="74">
        <f>VIII!P106*100</f>
        <v>21.51054114124711</v>
      </c>
      <c r="W512" s="74">
        <f>VIII!Q106*100</f>
        <v>19.15228929381605</v>
      </c>
      <c r="X512" s="74">
        <f>VIII!R106*100</f>
        <v>18.775721804730072</v>
      </c>
      <c r="Y512" s="74">
        <f>VIII!S106*100</f>
        <v>18.394309218315723</v>
      </c>
      <c r="Z512" s="74">
        <f>VIII!T106*100</f>
        <v>18.007787183422224</v>
      </c>
      <c r="AA512" s="74">
        <f>VIII!U106*100</f>
        <v>17.615884477110967</v>
      </c>
      <c r="AB512" s="74">
        <f>VIII!V106*100</f>
        <v>17.218323633376549</v>
      </c>
      <c r="AC512" s="74">
        <f>VIII!W106*100</f>
        <v>16.814821725486578</v>
      </c>
      <c r="AD512" s="74">
        <f>VIII!X106*100</f>
        <v>16.405091320362946</v>
      </c>
      <c r="AE512" s="74">
        <f>VIII!Y106*100</f>
        <v>15.988841624300482</v>
      </c>
      <c r="AF512" s="74">
        <f>VIII!Z106*100</f>
        <v>15.565779839937537</v>
      </c>
      <c r="AG512" s="74">
        <f>VIII!AA106*100</f>
        <v>15.135612754663713</v>
      </c>
      <c r="AH512" s="74">
        <f>VIII!AB106*100</f>
        <v>14.698048580466397</v>
      </c>
      <c r="AI512" s="74">
        <f>VIII!AC106*100</f>
        <v>14.252799064456207</v>
      </c>
      <c r="AJ512" s="74">
        <f>VIII!AD106*100</f>
        <v>13.799581887836066</v>
      </c>
      <c r="AK512" s="74">
        <f>VIII!AE106*100</f>
        <v>13.338123368739682</v>
      </c>
      <c r="AL512" s="74">
        <f>VIII!AF106*100</f>
        <v>12.868161481005858</v>
      </c>
      <c r="AM512" s="74">
        <f>VIII!AG106*100</f>
        <v>12.389449196415802</v>
      </c>
      <c r="AN512" s="74">
        <f>VIII!AH106*100</f>
        <v>11.901758152047426</v>
      </c>
      <c r="AO512" s="74">
        <f>VIII!AI106*100</f>
        <v>11.40488263705628</v>
      </c>
      <c r="AP512" s="74">
        <f>VIII!AJ106*100</f>
        <v>10.898643884270379</v>
      </c>
      <c r="AQ512" s="74">
        <f>VIII!AK106*100</f>
        <v>10.382894641425718</v>
      </c>
    </row>
    <row r="513" spans="1:43" x14ac:dyDescent="0.2">
      <c r="A513" s="70" t="s">
        <v>97</v>
      </c>
      <c r="B513" s="70" t="s">
        <v>110</v>
      </c>
      <c r="C513" s="70" t="s">
        <v>108</v>
      </c>
      <c r="D513" s="70" t="s">
        <v>82</v>
      </c>
      <c r="E513" s="70" t="s">
        <v>55</v>
      </c>
      <c r="F513" s="70" t="s">
        <v>103</v>
      </c>
      <c r="G513" s="71" t="str">
        <f>VIII!B107</f>
        <v>%</v>
      </c>
      <c r="H513" s="70" t="s">
        <v>102</v>
      </c>
      <c r="I513" s="72">
        <v>8</v>
      </c>
      <c r="J513" s="74">
        <f>VIII!D107*100</f>
        <v>0</v>
      </c>
      <c r="K513" s="74">
        <f>VIII!E107*100</f>
        <v>0</v>
      </c>
      <c r="L513" s="74">
        <f>VIII!F107*100</f>
        <v>0</v>
      </c>
      <c r="M513" s="74">
        <f>VIII!G107*100</f>
        <v>0</v>
      </c>
      <c r="N513" s="74">
        <f>VIII!H107*100</f>
        <v>0</v>
      </c>
      <c r="O513" s="74">
        <f>VIII!I107*100</f>
        <v>0</v>
      </c>
      <c r="P513" s="74">
        <f>VIII!J107*100</f>
        <v>0</v>
      </c>
      <c r="Q513" s="74">
        <f>VIII!K107*100</f>
        <v>0</v>
      </c>
      <c r="R513" s="74">
        <f>VIII!L107*100</f>
        <v>0</v>
      </c>
      <c r="S513" s="74">
        <f>VIII!M107*100</f>
        <v>0</v>
      </c>
      <c r="T513" s="74">
        <f>VIII!N107*100</f>
        <v>0</v>
      </c>
      <c r="U513" s="74">
        <f>VIII!O107*100</f>
        <v>0</v>
      </c>
      <c r="V513" s="74">
        <f>VIII!P107*100</f>
        <v>0</v>
      </c>
      <c r="W513" s="74">
        <f>VIII!Q107*100</f>
        <v>0</v>
      </c>
      <c r="X513" s="74">
        <f>VIII!R107*100</f>
        <v>0</v>
      </c>
      <c r="Y513" s="74">
        <f>VIII!S107*100</f>
        <v>0</v>
      </c>
      <c r="Z513" s="74">
        <f>VIII!T107*100</f>
        <v>0</v>
      </c>
      <c r="AA513" s="74">
        <f>VIII!U107*100</f>
        <v>0</v>
      </c>
      <c r="AB513" s="74">
        <f>VIII!V107*100</f>
        <v>0</v>
      </c>
      <c r="AC513" s="74">
        <f>VIII!W107*100</f>
        <v>0</v>
      </c>
      <c r="AD513" s="74">
        <f>VIII!X107*100</f>
        <v>0</v>
      </c>
      <c r="AE513" s="74">
        <f>VIII!Y107*100</f>
        <v>0</v>
      </c>
      <c r="AF513" s="74">
        <f>VIII!Z107*100</f>
        <v>0</v>
      </c>
      <c r="AG513" s="74">
        <f>VIII!AA107*100</f>
        <v>0</v>
      </c>
      <c r="AH513" s="74">
        <f>VIII!AB107*100</f>
        <v>0</v>
      </c>
      <c r="AI513" s="74">
        <f>VIII!AC107*100</f>
        <v>0</v>
      </c>
      <c r="AJ513" s="74">
        <f>VIII!AD107*100</f>
        <v>0</v>
      </c>
      <c r="AK513" s="74">
        <f>VIII!AE107*100</f>
        <v>0</v>
      </c>
      <c r="AL513" s="74">
        <f>VIII!AF107*100</f>
        <v>0</v>
      </c>
      <c r="AM513" s="74">
        <f>VIII!AG107*100</f>
        <v>0</v>
      </c>
      <c r="AN513" s="74">
        <f>VIII!AH107*100</f>
        <v>0</v>
      </c>
      <c r="AO513" s="74">
        <f>VIII!AI107*100</f>
        <v>0</v>
      </c>
      <c r="AP513" s="74">
        <f>VIII!AJ107*100</f>
        <v>0</v>
      </c>
      <c r="AQ513" s="74">
        <f>VIII!AK107*100</f>
        <v>0</v>
      </c>
    </row>
    <row r="514" spans="1:43" x14ac:dyDescent="0.2">
      <c r="A514" s="70" t="s">
        <v>97</v>
      </c>
      <c r="B514" s="70" t="s">
        <v>110</v>
      </c>
      <c r="C514" s="70" t="s">
        <v>108</v>
      </c>
      <c r="D514" s="70" t="s">
        <v>82</v>
      </c>
      <c r="E514" s="70" t="s">
        <v>56</v>
      </c>
      <c r="F514" s="70" t="s">
        <v>103</v>
      </c>
      <c r="G514" s="71" t="str">
        <f>VIII!B108</f>
        <v>%</v>
      </c>
      <c r="H514" s="70" t="s">
        <v>102</v>
      </c>
      <c r="I514" s="72">
        <v>8</v>
      </c>
      <c r="J514" s="74">
        <f>VIII!D108*100</f>
        <v>0</v>
      </c>
      <c r="K514" s="74">
        <f>VIII!E108*100</f>
        <v>0</v>
      </c>
      <c r="L514" s="74">
        <f>VIII!F108*100</f>
        <v>0</v>
      </c>
      <c r="M514" s="74">
        <f>VIII!G108*100</f>
        <v>0</v>
      </c>
      <c r="N514" s="74">
        <f>VIII!H108*100</f>
        <v>0</v>
      </c>
      <c r="O514" s="74">
        <f>VIII!I108*100</f>
        <v>0</v>
      </c>
      <c r="P514" s="74">
        <f>VIII!J108*100</f>
        <v>0</v>
      </c>
      <c r="Q514" s="74">
        <f>VIII!K108*100</f>
        <v>0</v>
      </c>
      <c r="R514" s="74">
        <f>VIII!L108*100</f>
        <v>0</v>
      </c>
      <c r="S514" s="74">
        <f>VIII!M108*100</f>
        <v>0</v>
      </c>
      <c r="T514" s="74">
        <f>VIII!N108*100</f>
        <v>0</v>
      </c>
      <c r="U514" s="74">
        <f>VIII!O108*100</f>
        <v>0</v>
      </c>
      <c r="V514" s="74">
        <f>VIII!P108*100</f>
        <v>0</v>
      </c>
      <c r="W514" s="74">
        <f>VIII!Q108*100</f>
        <v>0</v>
      </c>
      <c r="X514" s="74">
        <f>VIII!R108*100</f>
        <v>0</v>
      </c>
      <c r="Y514" s="74">
        <f>VIII!S108*100</f>
        <v>0</v>
      </c>
      <c r="Z514" s="74">
        <f>VIII!T108*100</f>
        <v>0</v>
      </c>
      <c r="AA514" s="74">
        <f>VIII!U108*100</f>
        <v>0</v>
      </c>
      <c r="AB514" s="74">
        <f>VIII!V108*100</f>
        <v>0</v>
      </c>
      <c r="AC514" s="74">
        <f>VIII!W108*100</f>
        <v>0</v>
      </c>
      <c r="AD514" s="74">
        <f>VIII!X108*100</f>
        <v>0</v>
      </c>
      <c r="AE514" s="74">
        <f>VIII!Y108*100</f>
        <v>0</v>
      </c>
      <c r="AF514" s="74">
        <f>VIII!Z108*100</f>
        <v>0</v>
      </c>
      <c r="AG514" s="74">
        <f>VIII!AA108*100</f>
        <v>0</v>
      </c>
      <c r="AH514" s="74">
        <f>VIII!AB108*100</f>
        <v>0</v>
      </c>
      <c r="AI514" s="74">
        <f>VIII!AC108*100</f>
        <v>0</v>
      </c>
      <c r="AJ514" s="74">
        <f>VIII!AD108*100</f>
        <v>0</v>
      </c>
      <c r="AK514" s="74">
        <f>VIII!AE108*100</f>
        <v>0</v>
      </c>
      <c r="AL514" s="74">
        <f>VIII!AF108*100</f>
        <v>0</v>
      </c>
      <c r="AM514" s="74">
        <f>VIII!AG108*100</f>
        <v>0</v>
      </c>
      <c r="AN514" s="74">
        <f>VIII!AH108*100</f>
        <v>0</v>
      </c>
      <c r="AO514" s="74">
        <f>VIII!AI108*100</f>
        <v>0</v>
      </c>
      <c r="AP514" s="74">
        <f>VIII!AJ108*100</f>
        <v>0</v>
      </c>
      <c r="AQ514" s="74">
        <f>VIII!AK108*100</f>
        <v>0</v>
      </c>
    </row>
    <row r="515" spans="1:43" x14ac:dyDescent="0.2">
      <c r="A515" s="70" t="s">
        <v>97</v>
      </c>
      <c r="B515" s="70" t="s">
        <v>110</v>
      </c>
      <c r="C515" s="70" t="s">
        <v>108</v>
      </c>
      <c r="D515" s="70" t="s">
        <v>82</v>
      </c>
      <c r="E515" s="70" t="s">
        <v>14</v>
      </c>
      <c r="F515" s="70" t="s">
        <v>103</v>
      </c>
      <c r="G515" s="71" t="str">
        <f>VIII!B109</f>
        <v>%</v>
      </c>
      <c r="H515" s="70" t="s">
        <v>102</v>
      </c>
      <c r="I515" s="72">
        <v>8</v>
      </c>
      <c r="J515" s="74">
        <f>VIII!D109*100</f>
        <v>0</v>
      </c>
      <c r="K515" s="74">
        <f>VIII!E109*100</f>
        <v>0</v>
      </c>
      <c r="L515" s="74">
        <f>VIII!F109*100</f>
        <v>0</v>
      </c>
      <c r="M515" s="74">
        <f>VIII!G109*100</f>
        <v>0</v>
      </c>
      <c r="N515" s="74">
        <f>VIII!H109*100</f>
        <v>0</v>
      </c>
      <c r="O515" s="74">
        <f>VIII!I109*100</f>
        <v>0</v>
      </c>
      <c r="P515" s="74">
        <f>VIII!J109*100</f>
        <v>1.4746244500246279E-5</v>
      </c>
      <c r="Q515" s="74">
        <f>VIII!K109*100</f>
        <v>9.7415869799094906E-5</v>
      </c>
      <c r="R515" s="74">
        <f>VIII!L109*100</f>
        <v>6.4354209061350919E-4</v>
      </c>
      <c r="S515" s="74">
        <f>VIII!M109*100</f>
        <v>4.2512024112615673E-3</v>
      </c>
      <c r="T515" s="74">
        <f>VIII!N109*100</f>
        <v>2.8077531177004417E-2</v>
      </c>
      <c r="U515" s="74">
        <f>VIII!O109*100</f>
        <v>0.18519148380631628</v>
      </c>
      <c r="V515" s="74">
        <f>VIII!P109*100</f>
        <v>1.2106933331031562</v>
      </c>
      <c r="W515" s="74">
        <f>VIII!Q109*100</f>
        <v>7.4158031838387926</v>
      </c>
      <c r="X515" s="74">
        <f>VIII!R109*100</f>
        <v>7.7369994041709704</v>
      </c>
      <c r="Y515" s="74">
        <f>VIII!S109*100</f>
        <v>8.0703410826093229</v>
      </c>
      <c r="Z515" s="74">
        <f>VIII!T109*100</f>
        <v>8.4161143689287101</v>
      </c>
      <c r="AA515" s="74">
        <f>VIII!U109*100</f>
        <v>8.7745945253452025</v>
      </c>
      <c r="AB515" s="74">
        <f>VIII!V109*100</f>
        <v>9.1460437656483187</v>
      </c>
      <c r="AC515" s="74">
        <f>VIII!W109*100</f>
        <v>9.5307089521319135</v>
      </c>
      <c r="AD515" s="74">
        <f>VIII!X109*100</f>
        <v>9.9288191565639217</v>
      </c>
      <c r="AE515" s="74">
        <f>VIII!Y109*100</f>
        <v>10.340583094785122</v>
      </c>
      <c r="AF515" s="74">
        <f>VIII!Z109*100</f>
        <v>10.766186448378747</v>
      </c>
      <c r="AG515" s="74">
        <f>VIII!AA109*100</f>
        <v>11.205789091218032</v>
      </c>
      <c r="AH515" s="74">
        <f>VIII!AB109*100</f>
        <v>11.659522243574724</v>
      </c>
      <c r="AI515" s="74">
        <f>VIII!AC109*100</f>
        <v>12.127485581833373</v>
      </c>
      <c r="AJ515" s="74">
        <f>VIII!AD109*100</f>
        <v>12.609744337653172</v>
      </c>
      <c r="AK515" s="74">
        <f>VIII!AE109*100</f>
        <v>13.106326426567657</v>
      </c>
      <c r="AL515" s="74">
        <f>VIII!AF109*100</f>
        <v>13.617219652389833</v>
      </c>
      <c r="AM515" s="74">
        <f>VIII!AG109*100</f>
        <v>14.14236904022774</v>
      </c>
      <c r="AN515" s="74">
        <f>VIII!AH109*100</f>
        <v>14.681674357195229</v>
      </c>
      <c r="AO515" s="74">
        <f>VIII!AI109*100</f>
        <v>15.23498788574871</v>
      </c>
      <c r="AP515" s="74">
        <f>VIII!AJ109*100</f>
        <v>15.802112519662929</v>
      </c>
      <c r="AQ515" s="74">
        <f>VIII!AK109*100</f>
        <v>16.382800256589196</v>
      </c>
    </row>
    <row r="516" spans="1:43" x14ac:dyDescent="0.2">
      <c r="A516" s="70" t="s">
        <v>97</v>
      </c>
      <c r="B516" s="70" t="s">
        <v>110</v>
      </c>
      <c r="C516" s="70" t="s">
        <v>108</v>
      </c>
      <c r="D516" s="70" t="s">
        <v>82</v>
      </c>
      <c r="E516" s="70" t="s">
        <v>79</v>
      </c>
      <c r="F516" s="70" t="s">
        <v>103</v>
      </c>
      <c r="G516" s="71" t="str">
        <f>VIII!B110</f>
        <v>%</v>
      </c>
      <c r="H516" s="70" t="s">
        <v>102</v>
      </c>
      <c r="I516" s="72">
        <v>8</v>
      </c>
      <c r="J516" s="74">
        <f>VIII!D110*100</f>
        <v>0</v>
      </c>
      <c r="K516" s="74">
        <f>VIII!E110*100</f>
        <v>0</v>
      </c>
      <c r="L516" s="74">
        <f>VIII!F110*100</f>
        <v>0</v>
      </c>
      <c r="M516" s="74">
        <f>VIII!G110*100</f>
        <v>0</v>
      </c>
      <c r="N516" s="74">
        <f>VIII!H110*100</f>
        <v>0</v>
      </c>
      <c r="O516" s="74">
        <f>VIII!I110*100</f>
        <v>0</v>
      </c>
      <c r="P516" s="74">
        <f>VIII!J110*100</f>
        <v>0</v>
      </c>
      <c r="Q516" s="74">
        <f>VIII!K110*100</f>
        <v>0</v>
      </c>
      <c r="R516" s="74">
        <f>VIII!L110*100</f>
        <v>0</v>
      </c>
      <c r="S516" s="74">
        <f>VIII!M110*100</f>
        <v>0</v>
      </c>
      <c r="T516" s="74">
        <f>VIII!N110*100</f>
        <v>0</v>
      </c>
      <c r="U516" s="74">
        <f>VIII!O110*100</f>
        <v>0</v>
      </c>
      <c r="V516" s="74">
        <f>VIII!P110*100</f>
        <v>1.4450882371865145E-5</v>
      </c>
      <c r="W516" s="74">
        <f>VIII!Q110*100</f>
        <v>2.7984162957882264</v>
      </c>
      <c r="X516" s="74">
        <f>VIII!R110*100</f>
        <v>3.0168424633651356</v>
      </c>
      <c r="Y516" s="74">
        <f>VIII!S110*100</f>
        <v>3.2515689771657668</v>
      </c>
      <c r="Z516" s="74">
        <f>VIII!T110*100</f>
        <v>3.503695774910486</v>
      </c>
      <c r="AA516" s="74">
        <f>VIII!U110*100</f>
        <v>3.7743787892036891</v>
      </c>
      <c r="AB516" s="74">
        <f>VIII!V110*100</f>
        <v>4.0648298344809763</v>
      </c>
      <c r="AC516" s="74">
        <f>VIII!W110*100</f>
        <v>4.3763159036795773</v>
      </c>
      <c r="AD516" s="74">
        <f>VIII!X110*100</f>
        <v>4.710157771332578</v>
      </c>
      <c r="AE516" s="74">
        <f>VIII!Y110*100</f>
        <v>5.0677277904339482</v>
      </c>
      <c r="AF516" s="74">
        <f>VIII!Z110*100</f>
        <v>5.450446761589256</v>
      </c>
      <c r="AG516" s="74">
        <f>VIII!AA110*100</f>
        <v>5.8597797450930766</v>
      </c>
      <c r="AH516" s="74">
        <f>VIII!AB110*100</f>
        <v>6.2972306801931932</v>
      </c>
      <c r="AI516" s="74">
        <f>VIII!AC110*100</f>
        <v>6.7643356715557825</v>
      </c>
      <c r="AJ516" s="74">
        <f>VIII!AD110*100</f>
        <v>7.262654801586284</v>
      </c>
      <c r="AK516" s="74">
        <f>VIII!AE110*100</f>
        <v>7.7937623296487315</v>
      </c>
      <c r="AL516" s="74">
        <f>VIII!AF110*100</f>
        <v>8.3592351463226677</v>
      </c>
      <c r="AM516" s="74">
        <f>VIII!AG110*100</f>
        <v>8.9606393636837396</v>
      </c>
      <c r="AN516" s="74">
        <f>VIII!AH110*100</f>
        <v>9.5995149422842712</v>
      </c>
      <c r="AO516" s="74">
        <f>VIII!AI110*100</f>
        <v>10.277358283139082</v>
      </c>
      <c r="AP516" s="74">
        <f>VIII!AJ110*100</f>
        <v>10.995602749626055</v>
      </c>
      <c r="AQ516" s="74">
        <f>VIII!AK110*100</f>
        <v>11.755597130682323</v>
      </c>
    </row>
    <row r="517" spans="1:43" x14ac:dyDescent="0.2">
      <c r="A517" s="70" t="s">
        <v>97</v>
      </c>
      <c r="B517" s="70" t="s">
        <v>110</v>
      </c>
      <c r="C517" s="70" t="s">
        <v>108</v>
      </c>
      <c r="D517" s="70" t="s">
        <v>83</v>
      </c>
      <c r="E517" s="70" t="s">
        <v>12</v>
      </c>
      <c r="F517" s="70" t="s">
        <v>103</v>
      </c>
      <c r="G517" s="71" t="str">
        <f>VIII!B113</f>
        <v>%</v>
      </c>
      <c r="H517" s="70" t="s">
        <v>102</v>
      </c>
      <c r="I517" s="72">
        <v>8</v>
      </c>
      <c r="J517" s="74">
        <f>VIII!D113*100</f>
        <v>100</v>
      </c>
      <c r="K517" s="74">
        <f>VIII!E113*100</f>
        <v>100</v>
      </c>
      <c r="L517" s="74">
        <f>VIII!F113*100</f>
        <v>100</v>
      </c>
      <c r="M517" s="74">
        <f>VIII!G113*100</f>
        <v>100</v>
      </c>
      <c r="N517" s="74">
        <f>VIII!H113*100</f>
        <v>100</v>
      </c>
      <c r="O517" s="74">
        <f>VIII!I113*100</f>
        <v>100</v>
      </c>
      <c r="P517" s="74">
        <f>VIII!J113*100</f>
        <v>100</v>
      </c>
      <c r="Q517" s="74">
        <f>VIII!K113*100</f>
        <v>100</v>
      </c>
      <c r="R517" s="74">
        <f>VIII!L113*100</f>
        <v>100</v>
      </c>
      <c r="S517" s="74">
        <f>VIII!M113*100</f>
        <v>100</v>
      </c>
      <c r="T517" s="74">
        <f>VIII!N113*100</f>
        <v>100</v>
      </c>
      <c r="U517" s="74">
        <f>VIII!O113*100</f>
        <v>100</v>
      </c>
      <c r="V517" s="74">
        <f>VIII!P113*100</f>
        <v>100</v>
      </c>
      <c r="W517" s="74">
        <f>VIII!Q113*100</f>
        <v>100</v>
      </c>
      <c r="X517" s="74">
        <f>VIII!R113*100</f>
        <v>100</v>
      </c>
      <c r="Y517" s="74">
        <f>VIII!S113*100</f>
        <v>100</v>
      </c>
      <c r="Z517" s="74">
        <f>VIII!T113*100</f>
        <v>100</v>
      </c>
      <c r="AA517" s="74">
        <f>VIII!U113*100</f>
        <v>100</v>
      </c>
      <c r="AB517" s="74">
        <f>VIII!V113*100</f>
        <v>100</v>
      </c>
      <c r="AC517" s="74">
        <f>VIII!W113*100</f>
        <v>100</v>
      </c>
      <c r="AD517" s="74">
        <f>VIII!X113*100</f>
        <v>100</v>
      </c>
      <c r="AE517" s="74">
        <f>VIII!Y113*100</f>
        <v>100</v>
      </c>
      <c r="AF517" s="74">
        <f>VIII!Z113*100</f>
        <v>100</v>
      </c>
      <c r="AG517" s="74">
        <f>VIII!AA113*100</f>
        <v>100</v>
      </c>
      <c r="AH517" s="74">
        <f>VIII!AB113*100</f>
        <v>100</v>
      </c>
      <c r="AI517" s="74">
        <f>VIII!AC113*100</f>
        <v>100</v>
      </c>
      <c r="AJ517" s="74">
        <f>VIII!AD113*100</f>
        <v>100</v>
      </c>
      <c r="AK517" s="74">
        <f>VIII!AE113*100</f>
        <v>100</v>
      </c>
      <c r="AL517" s="74">
        <f>VIII!AF113*100</f>
        <v>100</v>
      </c>
      <c r="AM517" s="74">
        <f>VIII!AG113*100</f>
        <v>100</v>
      </c>
      <c r="AN517" s="74">
        <f>VIII!AH113*100</f>
        <v>100</v>
      </c>
      <c r="AO517" s="74">
        <f>VIII!AI113*100</f>
        <v>100</v>
      </c>
      <c r="AP517" s="74">
        <f>VIII!AJ113*100</f>
        <v>100</v>
      </c>
      <c r="AQ517" s="74">
        <f>VIII!AK113*100</f>
        <v>100</v>
      </c>
    </row>
    <row r="518" spans="1:43" x14ac:dyDescent="0.2">
      <c r="A518" s="70" t="s">
        <v>97</v>
      </c>
      <c r="B518" s="70" t="s">
        <v>110</v>
      </c>
      <c r="C518" s="70" t="s">
        <v>108</v>
      </c>
      <c r="D518" s="70" t="s">
        <v>16</v>
      </c>
      <c r="E518" s="70" t="s">
        <v>7</v>
      </c>
      <c r="F518" s="70" t="s">
        <v>104</v>
      </c>
      <c r="G518" s="71" t="str">
        <f>VIII!B117</f>
        <v>%</v>
      </c>
      <c r="H518" s="70" t="s">
        <v>96</v>
      </c>
      <c r="I518" s="72">
        <v>8</v>
      </c>
      <c r="J518" s="74">
        <f>VIII!D117*100</f>
        <v>30</v>
      </c>
      <c r="K518" s="74">
        <f>VIII!E117*100</f>
        <v>30</v>
      </c>
      <c r="L518" s="74">
        <f>VIII!F117*100</f>
        <v>30</v>
      </c>
      <c r="M518" s="74">
        <f>VIII!G117*100</f>
        <v>30</v>
      </c>
      <c r="N518" s="74">
        <f>VIII!H117*100</f>
        <v>30</v>
      </c>
      <c r="O518" s="74">
        <f>VIII!I117*100</f>
        <v>30</v>
      </c>
      <c r="P518" s="74">
        <f>VIII!J117*100</f>
        <v>30</v>
      </c>
      <c r="Q518" s="74">
        <f>VIII!K117*100</f>
        <v>30</v>
      </c>
      <c r="R518" s="74">
        <f>VIII!L117*100</f>
        <v>30</v>
      </c>
      <c r="S518" s="74">
        <f>VIII!M117*100</f>
        <v>30</v>
      </c>
      <c r="T518" s="74">
        <f>VIII!N117*100</f>
        <v>30</v>
      </c>
      <c r="U518" s="74">
        <f>VIII!O117*100</f>
        <v>30</v>
      </c>
      <c r="V518" s="74">
        <f>VIII!P117*100</f>
        <v>30</v>
      </c>
      <c r="W518" s="74">
        <f>VIII!Q117*100</f>
        <v>30</v>
      </c>
      <c r="X518" s="74">
        <f>VIII!R117*100</f>
        <v>30</v>
      </c>
      <c r="Y518" s="74">
        <f>VIII!S117*100</f>
        <v>30</v>
      </c>
      <c r="Z518" s="74">
        <f>VIII!T117*100</f>
        <v>30</v>
      </c>
      <c r="AA518" s="74">
        <f>VIII!U117*100</f>
        <v>30</v>
      </c>
      <c r="AB518" s="74">
        <f>VIII!V117*100</f>
        <v>30</v>
      </c>
      <c r="AC518" s="74">
        <f>VIII!W117*100</f>
        <v>30</v>
      </c>
      <c r="AD518" s="74">
        <f>VIII!X117*100</f>
        <v>30</v>
      </c>
      <c r="AE518" s="74">
        <f>VIII!Y117*100</f>
        <v>30</v>
      </c>
      <c r="AF518" s="74">
        <f>VIII!Z117*100</f>
        <v>30</v>
      </c>
      <c r="AG518" s="74">
        <f>VIII!AA117*100</f>
        <v>30</v>
      </c>
      <c r="AH518" s="74">
        <f>VIII!AB117*100</f>
        <v>30</v>
      </c>
      <c r="AI518" s="74">
        <f>VIII!AC117*100</f>
        <v>30</v>
      </c>
      <c r="AJ518" s="74">
        <f>VIII!AD117*100</f>
        <v>30</v>
      </c>
      <c r="AK518" s="74">
        <f>VIII!AE117*100</f>
        <v>30</v>
      </c>
      <c r="AL518" s="74">
        <f>VIII!AF117*100</f>
        <v>30</v>
      </c>
      <c r="AM518" s="74">
        <f>VIII!AG117*100</f>
        <v>30</v>
      </c>
      <c r="AN518" s="74">
        <f>VIII!AH117*100</f>
        <v>30</v>
      </c>
      <c r="AO518" s="74">
        <f>VIII!AI117*100</f>
        <v>30</v>
      </c>
      <c r="AP518" s="74">
        <f>VIII!AJ117*100</f>
        <v>30</v>
      </c>
      <c r="AQ518" s="74">
        <f>VIII!AK117*100</f>
        <v>30</v>
      </c>
    </row>
    <row r="519" spans="1:43" x14ac:dyDescent="0.2">
      <c r="A519" s="70" t="s">
        <v>97</v>
      </c>
      <c r="B519" s="70" t="s">
        <v>110</v>
      </c>
      <c r="C519" s="70" t="s">
        <v>108</v>
      </c>
      <c r="D519" s="70" t="s">
        <v>16</v>
      </c>
      <c r="E519" s="70" t="s">
        <v>11</v>
      </c>
      <c r="F519" s="70" t="s">
        <v>104</v>
      </c>
      <c r="G519" s="71" t="str">
        <f>VIII!B118</f>
        <v>%</v>
      </c>
      <c r="H519" s="70" t="s">
        <v>96</v>
      </c>
      <c r="I519" s="72">
        <v>8</v>
      </c>
      <c r="J519" s="74">
        <f>VIII!D118*100</f>
        <v>25</v>
      </c>
      <c r="K519" s="74">
        <f>VIII!E118*100</f>
        <v>25</v>
      </c>
      <c r="L519" s="74">
        <f>VIII!F118*100</f>
        <v>25</v>
      </c>
      <c r="M519" s="74">
        <f>VIII!G118*100</f>
        <v>25</v>
      </c>
      <c r="N519" s="74">
        <f>VIII!H118*100</f>
        <v>25</v>
      </c>
      <c r="O519" s="74">
        <f>VIII!I118*100</f>
        <v>25</v>
      </c>
      <c r="P519" s="74">
        <f>VIII!J118*100</f>
        <v>25</v>
      </c>
      <c r="Q519" s="74">
        <f>VIII!K118*100</f>
        <v>25</v>
      </c>
      <c r="R519" s="74">
        <f>VIII!L118*100</f>
        <v>25</v>
      </c>
      <c r="S519" s="74">
        <f>VIII!M118*100</f>
        <v>25</v>
      </c>
      <c r="T519" s="74">
        <f>VIII!N118*100</f>
        <v>25</v>
      </c>
      <c r="U519" s="74">
        <f>VIII!O118*100</f>
        <v>25</v>
      </c>
      <c r="V519" s="74">
        <f>VIII!P118*100</f>
        <v>25</v>
      </c>
      <c r="W519" s="74">
        <f>VIII!Q118*100</f>
        <v>25</v>
      </c>
      <c r="X519" s="74">
        <f>VIII!R118*100</f>
        <v>25</v>
      </c>
      <c r="Y519" s="74">
        <f>VIII!S118*100</f>
        <v>25</v>
      </c>
      <c r="Z519" s="74">
        <f>VIII!T118*100</f>
        <v>25</v>
      </c>
      <c r="AA519" s="74">
        <f>VIII!U118*100</f>
        <v>25</v>
      </c>
      <c r="AB519" s="74">
        <f>VIII!V118*100</f>
        <v>25</v>
      </c>
      <c r="AC519" s="74">
        <f>VIII!W118*100</f>
        <v>25</v>
      </c>
      <c r="AD519" s="74">
        <f>VIII!X118*100</f>
        <v>25</v>
      </c>
      <c r="AE519" s="74">
        <f>VIII!Y118*100</f>
        <v>25</v>
      </c>
      <c r="AF519" s="74">
        <f>VIII!Z118*100</f>
        <v>25</v>
      </c>
      <c r="AG519" s="74">
        <f>VIII!AA118*100</f>
        <v>25</v>
      </c>
      <c r="AH519" s="74">
        <f>VIII!AB118*100</f>
        <v>25</v>
      </c>
      <c r="AI519" s="74">
        <f>VIII!AC118*100</f>
        <v>25</v>
      </c>
      <c r="AJ519" s="74">
        <f>VIII!AD118*100</f>
        <v>25</v>
      </c>
      <c r="AK519" s="74">
        <f>VIII!AE118*100</f>
        <v>25</v>
      </c>
      <c r="AL519" s="74">
        <f>VIII!AF118*100</f>
        <v>25</v>
      </c>
      <c r="AM519" s="74">
        <f>VIII!AG118*100</f>
        <v>25</v>
      </c>
      <c r="AN519" s="74">
        <f>VIII!AH118*100</f>
        <v>25</v>
      </c>
      <c r="AO519" s="74">
        <f>VIII!AI118*100</f>
        <v>25</v>
      </c>
      <c r="AP519" s="74">
        <f>VIII!AJ118*100</f>
        <v>25</v>
      </c>
      <c r="AQ519" s="74">
        <f>VIII!AK118*100</f>
        <v>25</v>
      </c>
    </row>
    <row r="520" spans="1:43" x14ac:dyDescent="0.2">
      <c r="A520" s="70" t="s">
        <v>97</v>
      </c>
      <c r="B520" s="70" t="s">
        <v>110</v>
      </c>
      <c r="C520" s="70" t="s">
        <v>108</v>
      </c>
      <c r="D520" s="70" t="s">
        <v>16</v>
      </c>
      <c r="E520" s="70" t="s">
        <v>12</v>
      </c>
      <c r="F520" s="70" t="s">
        <v>104</v>
      </c>
      <c r="G520" s="71" t="str">
        <f>VIII!B119</f>
        <v>%</v>
      </c>
      <c r="H520" s="70" t="s">
        <v>96</v>
      </c>
      <c r="I520" s="72">
        <v>8</v>
      </c>
      <c r="J520" s="74">
        <f>VIII!D119*100</f>
        <v>87.906603773584905</v>
      </c>
      <c r="K520" s="74">
        <f>VIII!E119*100</f>
        <v>88.201451378809864</v>
      </c>
      <c r="L520" s="74">
        <f>VIII!F119*100</f>
        <v>88.496298984034823</v>
      </c>
      <c r="M520" s="74">
        <f>VIII!G119*100</f>
        <v>88.791146589259796</v>
      </c>
      <c r="N520" s="74">
        <f>VIII!H119*100</f>
        <v>89.085994194484755</v>
      </c>
      <c r="O520" s="74">
        <f>VIII!I119*100</f>
        <v>89.380841799709728</v>
      </c>
      <c r="P520" s="74">
        <f>VIII!J119*100</f>
        <v>89.675689404934687</v>
      </c>
      <c r="Q520" s="74">
        <f>VIII!K119*100</f>
        <v>89.970537010159646</v>
      </c>
      <c r="R520" s="74">
        <f>VIII!L119*100</f>
        <v>90.265384615384619</v>
      </c>
      <c r="S520" s="74">
        <f>VIII!M119*100</f>
        <v>90.560232220609578</v>
      </c>
      <c r="T520" s="74">
        <f>VIII!N119*100</f>
        <v>90.855079825834537</v>
      </c>
      <c r="U520" s="74">
        <f>VIII!O119*100</f>
        <v>91.14992743105951</v>
      </c>
      <c r="V520" s="74">
        <f>VIII!P119*100</f>
        <v>91.444775036284469</v>
      </c>
      <c r="W520" s="74">
        <f>VIII!Q119*100</f>
        <v>91.739622641509428</v>
      </c>
      <c r="X520" s="74">
        <f>VIII!R119*100</f>
        <v>91.739622641509428</v>
      </c>
      <c r="Y520" s="74">
        <f>VIII!S119*100</f>
        <v>91.739622641509428</v>
      </c>
      <c r="Z520" s="74">
        <f>VIII!T119*100</f>
        <v>91.739622641509428</v>
      </c>
      <c r="AA520" s="74">
        <f>VIII!U119*100</f>
        <v>91.739622641509428</v>
      </c>
      <c r="AB520" s="74">
        <f>VIII!V119*100</f>
        <v>91.739622641509428</v>
      </c>
      <c r="AC520" s="74">
        <f>VIII!W119*100</f>
        <v>91.739622641509428</v>
      </c>
      <c r="AD520" s="74">
        <f>VIII!X119*100</f>
        <v>91.739622641509428</v>
      </c>
      <c r="AE520" s="74">
        <f>VIII!Y119*100</f>
        <v>91.739622641509428</v>
      </c>
      <c r="AF520" s="74">
        <f>VIII!Z119*100</f>
        <v>91.739622641509428</v>
      </c>
      <c r="AG520" s="74">
        <f>VIII!AA119*100</f>
        <v>91.739622641509428</v>
      </c>
      <c r="AH520" s="74">
        <f>VIII!AB119*100</f>
        <v>91.739622641509428</v>
      </c>
      <c r="AI520" s="74">
        <f>VIII!AC119*100</f>
        <v>91.739622641509428</v>
      </c>
      <c r="AJ520" s="74">
        <f>VIII!AD119*100</f>
        <v>91.739622641509428</v>
      </c>
      <c r="AK520" s="74">
        <f>VIII!AE119*100</f>
        <v>91.739622641509428</v>
      </c>
      <c r="AL520" s="74">
        <f>VIII!AF119*100</f>
        <v>91.739622641509428</v>
      </c>
      <c r="AM520" s="74">
        <f>VIII!AG119*100</f>
        <v>91.739622641509428</v>
      </c>
      <c r="AN520" s="74">
        <f>VIII!AH119*100</f>
        <v>91.739622641509428</v>
      </c>
      <c r="AO520" s="74">
        <f>VIII!AI119*100</f>
        <v>91.739622641509428</v>
      </c>
      <c r="AP520" s="74">
        <f>VIII!AJ119*100</f>
        <v>91.739622641509428</v>
      </c>
      <c r="AQ520" s="74">
        <f>VIII!AK119*100</f>
        <v>91.739622641509428</v>
      </c>
    </row>
    <row r="521" spans="1:43" x14ac:dyDescent="0.2">
      <c r="A521" s="70" t="s">
        <v>97</v>
      </c>
      <c r="B521" s="70" t="s">
        <v>110</v>
      </c>
      <c r="C521" s="70" t="s">
        <v>108</v>
      </c>
      <c r="D521" s="70" t="s">
        <v>16</v>
      </c>
      <c r="E521" s="70" t="s">
        <v>13</v>
      </c>
      <c r="F521" s="70" t="s">
        <v>104</v>
      </c>
      <c r="G521" s="71" t="str">
        <f>VIII!B120</f>
        <v>%</v>
      </c>
      <c r="H521" s="70" t="s">
        <v>96</v>
      </c>
      <c r="I521" s="72">
        <v>8</v>
      </c>
      <c r="J521" s="74">
        <f>VIII!D120*100</f>
        <v>25</v>
      </c>
      <c r="K521" s="74">
        <f>VIII!E120*100</f>
        <v>25</v>
      </c>
      <c r="L521" s="74">
        <f>VIII!F120*100</f>
        <v>25</v>
      </c>
      <c r="M521" s="74">
        <f>VIII!G120*100</f>
        <v>25</v>
      </c>
      <c r="N521" s="74">
        <f>VIII!H120*100</f>
        <v>25</v>
      </c>
      <c r="O521" s="74">
        <f>VIII!I120*100</f>
        <v>25</v>
      </c>
      <c r="P521" s="74">
        <f>VIII!J120*100</f>
        <v>25</v>
      </c>
      <c r="Q521" s="74">
        <f>VIII!K120*100</f>
        <v>25</v>
      </c>
      <c r="R521" s="74">
        <f>VIII!L120*100</f>
        <v>25</v>
      </c>
      <c r="S521" s="74">
        <f>VIII!M120*100</f>
        <v>25</v>
      </c>
      <c r="T521" s="74">
        <f>VIII!N120*100</f>
        <v>25</v>
      </c>
      <c r="U521" s="74">
        <f>VIII!O120*100</f>
        <v>25</v>
      </c>
      <c r="V521" s="74">
        <f>VIII!P120*100</f>
        <v>25</v>
      </c>
      <c r="W521" s="74">
        <f>VIII!Q120*100</f>
        <v>25</v>
      </c>
      <c r="X521" s="74">
        <f>VIII!R120*100</f>
        <v>25</v>
      </c>
      <c r="Y521" s="74">
        <f>VIII!S120*100</f>
        <v>25</v>
      </c>
      <c r="Z521" s="74">
        <f>VIII!T120*100</f>
        <v>25</v>
      </c>
      <c r="AA521" s="74">
        <f>VIII!U120*100</f>
        <v>25</v>
      </c>
      <c r="AB521" s="74">
        <f>VIII!V120*100</f>
        <v>25</v>
      </c>
      <c r="AC521" s="74">
        <f>VIII!W120*100</f>
        <v>25</v>
      </c>
      <c r="AD521" s="74">
        <f>VIII!X120*100</f>
        <v>25</v>
      </c>
      <c r="AE521" s="74">
        <f>VIII!Y120*100</f>
        <v>25</v>
      </c>
      <c r="AF521" s="74">
        <f>VIII!Z120*100</f>
        <v>25</v>
      </c>
      <c r="AG521" s="74">
        <f>VIII!AA120*100</f>
        <v>25</v>
      </c>
      <c r="AH521" s="74">
        <f>VIII!AB120*100</f>
        <v>25</v>
      </c>
      <c r="AI521" s="74">
        <f>VIII!AC120*100</f>
        <v>25</v>
      </c>
      <c r="AJ521" s="74">
        <f>VIII!AD120*100</f>
        <v>25</v>
      </c>
      <c r="AK521" s="74">
        <f>VIII!AE120*100</f>
        <v>25</v>
      </c>
      <c r="AL521" s="74">
        <f>VIII!AF120*100</f>
        <v>25</v>
      </c>
      <c r="AM521" s="74">
        <f>VIII!AG120*100</f>
        <v>25</v>
      </c>
      <c r="AN521" s="74">
        <f>VIII!AH120*100</f>
        <v>25</v>
      </c>
      <c r="AO521" s="74">
        <f>VIII!AI120*100</f>
        <v>25</v>
      </c>
      <c r="AP521" s="74">
        <f>VIII!AJ120*100</f>
        <v>25</v>
      </c>
      <c r="AQ521" s="74">
        <f>VIII!AK120*100</f>
        <v>25</v>
      </c>
    </row>
    <row r="522" spans="1:43" x14ac:dyDescent="0.2">
      <c r="A522" s="70" t="s">
        <v>97</v>
      </c>
      <c r="B522" s="70" t="s">
        <v>110</v>
      </c>
      <c r="C522" s="70" t="s">
        <v>108</v>
      </c>
      <c r="D522" s="70" t="s">
        <v>16</v>
      </c>
      <c r="E522" s="70" t="s">
        <v>55</v>
      </c>
      <c r="F522" s="70" t="s">
        <v>104</v>
      </c>
      <c r="G522" s="71" t="str">
        <f>VIII!B121</f>
        <v>%</v>
      </c>
      <c r="H522" s="70" t="s">
        <v>96</v>
      </c>
      <c r="I522" s="72">
        <v>8</v>
      </c>
      <c r="J522" s="74">
        <f>VIII!D121*100</f>
        <v>25</v>
      </c>
      <c r="K522" s="74">
        <f>VIII!E121*100</f>
        <v>25</v>
      </c>
      <c r="L522" s="74">
        <f>VIII!F121*100</f>
        <v>25</v>
      </c>
      <c r="M522" s="74">
        <f>VIII!G121*100</f>
        <v>25</v>
      </c>
      <c r="N522" s="74">
        <f>VIII!H121*100</f>
        <v>25</v>
      </c>
      <c r="O522" s="74">
        <f>VIII!I121*100</f>
        <v>25</v>
      </c>
      <c r="P522" s="74">
        <f>VIII!J121*100</f>
        <v>25</v>
      </c>
      <c r="Q522" s="74">
        <f>VIII!K121*100</f>
        <v>25</v>
      </c>
      <c r="R522" s="74">
        <f>VIII!L121*100</f>
        <v>25</v>
      </c>
      <c r="S522" s="74">
        <f>VIII!M121*100</f>
        <v>25</v>
      </c>
      <c r="T522" s="74">
        <f>VIII!N121*100</f>
        <v>25</v>
      </c>
      <c r="U522" s="74">
        <f>VIII!O121*100</f>
        <v>25</v>
      </c>
      <c r="V522" s="74">
        <f>VIII!P121*100</f>
        <v>25</v>
      </c>
      <c r="W522" s="74">
        <f>VIII!Q121*100</f>
        <v>25</v>
      </c>
      <c r="X522" s="74">
        <f>VIII!R121*100</f>
        <v>25</v>
      </c>
      <c r="Y522" s="74">
        <f>VIII!S121*100</f>
        <v>25</v>
      </c>
      <c r="Z522" s="74">
        <f>VIII!T121*100</f>
        <v>25</v>
      </c>
      <c r="AA522" s="74">
        <f>VIII!U121*100</f>
        <v>25</v>
      </c>
      <c r="AB522" s="74">
        <f>VIII!V121*100</f>
        <v>25</v>
      </c>
      <c r="AC522" s="74">
        <f>VIII!W121*100</f>
        <v>25</v>
      </c>
      <c r="AD522" s="74">
        <f>VIII!X121*100</f>
        <v>25</v>
      </c>
      <c r="AE522" s="74">
        <f>VIII!Y121*100</f>
        <v>25</v>
      </c>
      <c r="AF522" s="74">
        <f>VIII!Z121*100</f>
        <v>25</v>
      </c>
      <c r="AG522" s="74">
        <f>VIII!AA121*100</f>
        <v>25</v>
      </c>
      <c r="AH522" s="74">
        <f>VIII!AB121*100</f>
        <v>25</v>
      </c>
      <c r="AI522" s="74">
        <f>VIII!AC121*100</f>
        <v>25</v>
      </c>
      <c r="AJ522" s="74">
        <f>VIII!AD121*100</f>
        <v>25</v>
      </c>
      <c r="AK522" s="74">
        <f>VIII!AE121*100</f>
        <v>25</v>
      </c>
      <c r="AL522" s="74">
        <f>VIII!AF121*100</f>
        <v>25</v>
      </c>
      <c r="AM522" s="74">
        <f>VIII!AG121*100</f>
        <v>25</v>
      </c>
      <c r="AN522" s="74">
        <f>VIII!AH121*100</f>
        <v>25</v>
      </c>
      <c r="AO522" s="74">
        <f>VIII!AI121*100</f>
        <v>25</v>
      </c>
      <c r="AP522" s="74">
        <f>VIII!AJ121*100</f>
        <v>25</v>
      </c>
      <c r="AQ522" s="74">
        <f>VIII!AK121*100</f>
        <v>25</v>
      </c>
    </row>
    <row r="523" spans="1:43" x14ac:dyDescent="0.2">
      <c r="A523" s="70" t="s">
        <v>97</v>
      </c>
      <c r="B523" s="70" t="s">
        <v>110</v>
      </c>
      <c r="C523" s="70" t="s">
        <v>108</v>
      </c>
      <c r="D523" s="70" t="s">
        <v>16</v>
      </c>
      <c r="E523" s="70" t="s">
        <v>79</v>
      </c>
      <c r="F523" s="70" t="s">
        <v>104</v>
      </c>
      <c r="G523" s="71" t="str">
        <f>VIII!B122</f>
        <v>%</v>
      </c>
      <c r="H523" s="70" t="s">
        <v>96</v>
      </c>
      <c r="I523" s="72">
        <v>8</v>
      </c>
      <c r="J523" s="74">
        <f>VIII!D122*100</f>
        <v>100</v>
      </c>
      <c r="K523" s="74">
        <f>VIII!E122*100</f>
        <v>100</v>
      </c>
      <c r="L523" s="74">
        <f>VIII!F122*100</f>
        <v>100</v>
      </c>
      <c r="M523" s="74">
        <f>VIII!G122*100</f>
        <v>100</v>
      </c>
      <c r="N523" s="74">
        <f>VIII!H122*100</f>
        <v>100</v>
      </c>
      <c r="O523" s="74">
        <f>VIII!I122*100</f>
        <v>100</v>
      </c>
      <c r="P523" s="74">
        <f>VIII!J122*100</f>
        <v>100</v>
      </c>
      <c r="Q523" s="74">
        <f>VIII!K122*100</f>
        <v>100</v>
      </c>
      <c r="R523" s="74">
        <f>VIII!L122*100</f>
        <v>100</v>
      </c>
      <c r="S523" s="74">
        <f>VIII!M122*100</f>
        <v>100</v>
      </c>
      <c r="T523" s="74">
        <f>VIII!N122*100</f>
        <v>100</v>
      </c>
      <c r="U523" s="74">
        <f>VIII!O122*100</f>
        <v>100</v>
      </c>
      <c r="V523" s="74">
        <f>VIII!P122*100</f>
        <v>100</v>
      </c>
      <c r="W523" s="74">
        <f>VIII!Q122*100</f>
        <v>100</v>
      </c>
      <c r="X523" s="74">
        <f>VIII!R122*100</f>
        <v>100</v>
      </c>
      <c r="Y523" s="74">
        <f>VIII!S122*100</f>
        <v>100</v>
      </c>
      <c r="Z523" s="74">
        <f>VIII!T122*100</f>
        <v>100</v>
      </c>
      <c r="AA523" s="74">
        <f>VIII!U122*100</f>
        <v>100</v>
      </c>
      <c r="AB523" s="74">
        <f>VIII!V122*100</f>
        <v>100</v>
      </c>
      <c r="AC523" s="74">
        <f>VIII!W122*100</f>
        <v>100</v>
      </c>
      <c r="AD523" s="74">
        <f>VIII!X122*100</f>
        <v>100</v>
      </c>
      <c r="AE523" s="74">
        <f>VIII!Y122*100</f>
        <v>100</v>
      </c>
      <c r="AF523" s="74">
        <f>VIII!Z122*100</f>
        <v>100</v>
      </c>
      <c r="AG523" s="74">
        <f>VIII!AA122*100</f>
        <v>100</v>
      </c>
      <c r="AH523" s="74">
        <f>VIII!AB122*100</f>
        <v>100</v>
      </c>
      <c r="AI523" s="74">
        <f>VIII!AC122*100</f>
        <v>100</v>
      </c>
      <c r="AJ523" s="74">
        <f>VIII!AD122*100</f>
        <v>100</v>
      </c>
      <c r="AK523" s="74">
        <f>VIII!AE122*100</f>
        <v>100</v>
      </c>
      <c r="AL523" s="74">
        <f>VIII!AF122*100</f>
        <v>100</v>
      </c>
      <c r="AM523" s="74">
        <f>VIII!AG122*100</f>
        <v>100</v>
      </c>
      <c r="AN523" s="74">
        <f>VIII!AH122*100</f>
        <v>100</v>
      </c>
      <c r="AO523" s="74">
        <f>VIII!AI122*100</f>
        <v>100</v>
      </c>
      <c r="AP523" s="74">
        <f>VIII!AJ122*100</f>
        <v>100</v>
      </c>
      <c r="AQ523" s="74">
        <f>VIII!AK122*100</f>
        <v>100</v>
      </c>
    </row>
    <row r="524" spans="1:43" x14ac:dyDescent="0.2">
      <c r="A524" s="70" t="s">
        <v>97</v>
      </c>
      <c r="B524" s="70" t="s">
        <v>110</v>
      </c>
      <c r="C524" s="70" t="s">
        <v>108</v>
      </c>
      <c r="D524" s="70" t="s">
        <v>82</v>
      </c>
      <c r="E524" s="70" t="s">
        <v>7</v>
      </c>
      <c r="F524" s="70" t="s">
        <v>104</v>
      </c>
      <c r="G524" s="71" t="str">
        <f>VIII!B125</f>
        <v>%</v>
      </c>
      <c r="H524" s="70" t="s">
        <v>96</v>
      </c>
      <c r="I524" s="72">
        <v>8</v>
      </c>
      <c r="J524" s="74">
        <f>VIII!D125*100</f>
        <v>82</v>
      </c>
      <c r="K524" s="74">
        <f>VIII!E125*100</f>
        <v>82</v>
      </c>
      <c r="L524" s="74">
        <f>VIII!F125*100</f>
        <v>82</v>
      </c>
      <c r="M524" s="74">
        <f>VIII!G125*100</f>
        <v>82</v>
      </c>
      <c r="N524" s="74">
        <f>VIII!H125*100</f>
        <v>82</v>
      </c>
      <c r="O524" s="74">
        <f>VIII!I125*100</f>
        <v>82</v>
      </c>
      <c r="P524" s="74">
        <f>VIII!J125*100</f>
        <v>82</v>
      </c>
      <c r="Q524" s="74">
        <f>VIII!K125*100</f>
        <v>82</v>
      </c>
      <c r="R524" s="74">
        <f>VIII!L125*100</f>
        <v>82</v>
      </c>
      <c r="S524" s="74">
        <f>VIII!M125*100</f>
        <v>82</v>
      </c>
      <c r="T524" s="74">
        <f>VIII!N125*100</f>
        <v>82</v>
      </c>
      <c r="U524" s="74">
        <f>VIII!O125*100</f>
        <v>82</v>
      </c>
      <c r="V524" s="74">
        <f>VIII!P125*100</f>
        <v>82</v>
      </c>
      <c r="W524" s="74">
        <f>VIII!Q125*100</f>
        <v>82</v>
      </c>
      <c r="X524" s="74">
        <f>VIII!R125*100</f>
        <v>82</v>
      </c>
      <c r="Y524" s="74">
        <f>VIII!S125*100</f>
        <v>82</v>
      </c>
      <c r="Z524" s="74">
        <f>VIII!T125*100</f>
        <v>82</v>
      </c>
      <c r="AA524" s="74">
        <f>VIII!U125*100</f>
        <v>82</v>
      </c>
      <c r="AB524" s="74">
        <f>VIII!V125*100</f>
        <v>82</v>
      </c>
      <c r="AC524" s="74">
        <f>VIII!W125*100</f>
        <v>82</v>
      </c>
      <c r="AD524" s="74">
        <f>VIII!X125*100</f>
        <v>82</v>
      </c>
      <c r="AE524" s="74">
        <f>VIII!Y125*100</f>
        <v>82</v>
      </c>
      <c r="AF524" s="74">
        <f>VIII!Z125*100</f>
        <v>82</v>
      </c>
      <c r="AG524" s="74">
        <f>VIII!AA125*100</f>
        <v>82</v>
      </c>
      <c r="AH524" s="74">
        <f>VIII!AB125*100</f>
        <v>82</v>
      </c>
      <c r="AI524" s="74">
        <f>VIII!AC125*100</f>
        <v>82</v>
      </c>
      <c r="AJ524" s="74">
        <f>VIII!AD125*100</f>
        <v>82</v>
      </c>
      <c r="AK524" s="74">
        <f>VIII!AE125*100</f>
        <v>82</v>
      </c>
      <c r="AL524" s="74">
        <f>VIII!AF125*100</f>
        <v>82</v>
      </c>
      <c r="AM524" s="74">
        <f>VIII!AG125*100</f>
        <v>82</v>
      </c>
      <c r="AN524" s="74">
        <f>VIII!AH125*100</f>
        <v>82</v>
      </c>
      <c r="AO524" s="74">
        <f>VIII!AI125*100</f>
        <v>82</v>
      </c>
      <c r="AP524" s="74">
        <f>VIII!AJ125*100</f>
        <v>82</v>
      </c>
      <c r="AQ524" s="74">
        <f>VIII!AK125*100</f>
        <v>82</v>
      </c>
    </row>
    <row r="525" spans="1:43" x14ac:dyDescent="0.2">
      <c r="A525" s="70" t="s">
        <v>97</v>
      </c>
      <c r="B525" s="70" t="s">
        <v>110</v>
      </c>
      <c r="C525" s="70" t="s">
        <v>108</v>
      </c>
      <c r="D525" s="70" t="s">
        <v>82</v>
      </c>
      <c r="E525" s="70" t="s">
        <v>9</v>
      </c>
      <c r="F525" s="70" t="s">
        <v>104</v>
      </c>
      <c r="G525" s="71" t="str">
        <f>VIII!B126</f>
        <v>%</v>
      </c>
      <c r="H525" s="70" t="s">
        <v>96</v>
      </c>
      <c r="I525" s="72">
        <v>8</v>
      </c>
      <c r="J525" s="74">
        <f>VIII!D126*100</f>
        <v>74.099999999999994</v>
      </c>
      <c r="K525" s="74">
        <f>VIII!E126*100</f>
        <v>74.099999999999994</v>
      </c>
      <c r="L525" s="74">
        <f>VIII!F126*100</f>
        <v>74.099999999999994</v>
      </c>
      <c r="M525" s="74">
        <f>VIII!G126*100</f>
        <v>74.099999999999994</v>
      </c>
      <c r="N525" s="74">
        <f>VIII!H126*100</f>
        <v>74.099999999999994</v>
      </c>
      <c r="O525" s="74">
        <f>VIII!I126*100</f>
        <v>74.099999999999994</v>
      </c>
      <c r="P525" s="74">
        <f>VIII!J126*100</f>
        <v>74.099999999999994</v>
      </c>
      <c r="Q525" s="74">
        <f>VIII!K126*100</f>
        <v>74.099999999999994</v>
      </c>
      <c r="R525" s="74">
        <f>VIII!L126*100</f>
        <v>74.099999999999994</v>
      </c>
      <c r="S525" s="74">
        <f>VIII!M126*100</f>
        <v>74.099999999999994</v>
      </c>
      <c r="T525" s="74">
        <f>VIII!N126*100</f>
        <v>74.099999999999994</v>
      </c>
      <c r="U525" s="74">
        <f>VIII!O126*100</f>
        <v>74.099999999999994</v>
      </c>
      <c r="V525" s="74">
        <f>VIII!P126*100</f>
        <v>74.099999999999994</v>
      </c>
      <c r="W525" s="74">
        <f>VIII!Q126*100</f>
        <v>74.099999999999994</v>
      </c>
      <c r="X525" s="74">
        <f>VIII!R126*100</f>
        <v>74.099999999999994</v>
      </c>
      <c r="Y525" s="74">
        <f>VIII!S126*100</f>
        <v>74.099999999999994</v>
      </c>
      <c r="Z525" s="74">
        <f>VIII!T126*100</f>
        <v>74.099999999999994</v>
      </c>
      <c r="AA525" s="74">
        <f>VIII!U126*100</f>
        <v>74.099999999999994</v>
      </c>
      <c r="AB525" s="74">
        <f>VIII!V126*100</f>
        <v>74.099999999999994</v>
      </c>
      <c r="AC525" s="74">
        <f>VIII!W126*100</f>
        <v>74.099999999999994</v>
      </c>
      <c r="AD525" s="74">
        <f>VIII!X126*100</f>
        <v>74.099999999999994</v>
      </c>
      <c r="AE525" s="74">
        <f>VIII!Y126*100</f>
        <v>74.099999999999994</v>
      </c>
      <c r="AF525" s="74">
        <f>VIII!Z126*100</f>
        <v>74.099999999999994</v>
      </c>
      <c r="AG525" s="74">
        <f>VIII!AA126*100</f>
        <v>74.099999999999994</v>
      </c>
      <c r="AH525" s="74">
        <f>VIII!AB126*100</f>
        <v>74.099999999999994</v>
      </c>
      <c r="AI525" s="74">
        <f>VIII!AC126*100</f>
        <v>74.099999999999994</v>
      </c>
      <c r="AJ525" s="74">
        <f>VIII!AD126*100</f>
        <v>74.099999999999994</v>
      </c>
      <c r="AK525" s="74">
        <f>VIII!AE126*100</f>
        <v>74.099999999999994</v>
      </c>
      <c r="AL525" s="74">
        <f>VIII!AF126*100</f>
        <v>74.099999999999994</v>
      </c>
      <c r="AM525" s="74">
        <f>VIII!AG126*100</f>
        <v>74.099999999999994</v>
      </c>
      <c r="AN525" s="74">
        <f>VIII!AH126*100</f>
        <v>74.099999999999994</v>
      </c>
      <c r="AO525" s="74">
        <f>VIII!AI126*100</f>
        <v>74.099999999999994</v>
      </c>
      <c r="AP525" s="74">
        <f>VIII!AJ126*100</f>
        <v>74.099999999999994</v>
      </c>
      <c r="AQ525" s="74">
        <f>VIII!AK126*100</f>
        <v>74.099999999999994</v>
      </c>
    </row>
    <row r="526" spans="1:43" x14ac:dyDescent="0.2">
      <c r="A526" s="70" t="s">
        <v>97</v>
      </c>
      <c r="B526" s="70" t="s">
        <v>110</v>
      </c>
      <c r="C526" s="70" t="s">
        <v>108</v>
      </c>
      <c r="D526" s="70" t="s">
        <v>82</v>
      </c>
      <c r="E526" s="70" t="s">
        <v>10</v>
      </c>
      <c r="F526" s="70" t="s">
        <v>104</v>
      </c>
      <c r="G526" s="71" t="str">
        <f>VIII!B127</f>
        <v>%</v>
      </c>
      <c r="H526" s="70" t="s">
        <v>96</v>
      </c>
      <c r="I526" s="72">
        <v>8</v>
      </c>
      <c r="J526" s="74">
        <f>VIII!D127*100</f>
        <v>82</v>
      </c>
      <c r="K526" s="74">
        <f>VIII!E127*100</f>
        <v>82</v>
      </c>
      <c r="L526" s="74">
        <f>VIII!F127*100</f>
        <v>82</v>
      </c>
      <c r="M526" s="74">
        <f>VIII!G127*100</f>
        <v>82</v>
      </c>
      <c r="N526" s="74">
        <f>VIII!H127*100</f>
        <v>82</v>
      </c>
      <c r="O526" s="74">
        <f>VIII!I127*100</f>
        <v>82</v>
      </c>
      <c r="P526" s="74">
        <f>VIII!J127*100</f>
        <v>82</v>
      </c>
      <c r="Q526" s="74">
        <f>VIII!K127*100</f>
        <v>82</v>
      </c>
      <c r="R526" s="74">
        <f>VIII!L127*100</f>
        <v>82</v>
      </c>
      <c r="S526" s="74">
        <f>VIII!M127*100</f>
        <v>82</v>
      </c>
      <c r="T526" s="74">
        <f>VIII!N127*100</f>
        <v>82</v>
      </c>
      <c r="U526" s="74">
        <f>VIII!O127*100</f>
        <v>82</v>
      </c>
      <c r="V526" s="74">
        <f>VIII!P127*100</f>
        <v>82</v>
      </c>
      <c r="W526" s="74">
        <f>VIII!Q127*100</f>
        <v>82</v>
      </c>
      <c r="X526" s="74">
        <f>VIII!R127*100</f>
        <v>82</v>
      </c>
      <c r="Y526" s="74">
        <f>VIII!S127*100</f>
        <v>82</v>
      </c>
      <c r="Z526" s="74">
        <f>VIII!T127*100</f>
        <v>82</v>
      </c>
      <c r="AA526" s="74">
        <f>VIII!U127*100</f>
        <v>82</v>
      </c>
      <c r="AB526" s="74">
        <f>VIII!V127*100</f>
        <v>82</v>
      </c>
      <c r="AC526" s="74">
        <f>VIII!W127*100</f>
        <v>82</v>
      </c>
      <c r="AD526" s="74">
        <f>VIII!X127*100</f>
        <v>82</v>
      </c>
      <c r="AE526" s="74">
        <f>VIII!Y127*100</f>
        <v>82</v>
      </c>
      <c r="AF526" s="74">
        <f>VIII!Z127*100</f>
        <v>82</v>
      </c>
      <c r="AG526" s="74">
        <f>VIII!AA127*100</f>
        <v>82</v>
      </c>
      <c r="AH526" s="74">
        <f>VIII!AB127*100</f>
        <v>82</v>
      </c>
      <c r="AI526" s="74">
        <f>VIII!AC127*100</f>
        <v>82</v>
      </c>
      <c r="AJ526" s="74">
        <f>VIII!AD127*100</f>
        <v>82</v>
      </c>
      <c r="AK526" s="74">
        <f>VIII!AE127*100</f>
        <v>82</v>
      </c>
      <c r="AL526" s="74">
        <f>VIII!AF127*100</f>
        <v>82</v>
      </c>
      <c r="AM526" s="74">
        <f>VIII!AG127*100</f>
        <v>82</v>
      </c>
      <c r="AN526" s="74">
        <f>VIII!AH127*100</f>
        <v>82</v>
      </c>
      <c r="AO526" s="74">
        <f>VIII!AI127*100</f>
        <v>82</v>
      </c>
      <c r="AP526" s="74">
        <f>VIII!AJ127*100</f>
        <v>82</v>
      </c>
      <c r="AQ526" s="74">
        <f>VIII!AK127*100</f>
        <v>82</v>
      </c>
    </row>
    <row r="527" spans="1:43" x14ac:dyDescent="0.2">
      <c r="A527" s="70" t="s">
        <v>97</v>
      </c>
      <c r="B527" s="70" t="s">
        <v>110</v>
      </c>
      <c r="C527" s="70" t="s">
        <v>108</v>
      </c>
      <c r="D527" s="70" t="s">
        <v>82</v>
      </c>
      <c r="E527" s="70" t="s">
        <v>11</v>
      </c>
      <c r="F527" s="70" t="s">
        <v>104</v>
      </c>
      <c r="G527" s="71" t="str">
        <f>VIII!B128</f>
        <v>%</v>
      </c>
      <c r="H527" s="70" t="s">
        <v>96</v>
      </c>
      <c r="I527" s="72">
        <v>8</v>
      </c>
      <c r="J527" s="74">
        <f>VIII!D128*100</f>
        <v>76.7</v>
      </c>
      <c r="K527" s="74">
        <f>VIII!E128*100</f>
        <v>76.7</v>
      </c>
      <c r="L527" s="74">
        <f>VIII!F128*100</f>
        <v>76.7</v>
      </c>
      <c r="M527" s="74">
        <f>VIII!G128*100</f>
        <v>76.7</v>
      </c>
      <c r="N527" s="74">
        <f>VIII!H128*100</f>
        <v>76.7</v>
      </c>
      <c r="O527" s="74">
        <f>VIII!I128*100</f>
        <v>76.7</v>
      </c>
      <c r="P527" s="74">
        <f>VIII!J128*100</f>
        <v>76.7</v>
      </c>
      <c r="Q527" s="74">
        <f>VIII!K128*100</f>
        <v>76.7</v>
      </c>
      <c r="R527" s="74">
        <f>VIII!L128*100</f>
        <v>76.7</v>
      </c>
      <c r="S527" s="74">
        <f>VIII!M128*100</f>
        <v>76.7</v>
      </c>
      <c r="T527" s="74">
        <f>VIII!N128*100</f>
        <v>76.7</v>
      </c>
      <c r="U527" s="74">
        <f>VIII!O128*100</f>
        <v>76.7</v>
      </c>
      <c r="V527" s="74">
        <f>VIII!P128*100</f>
        <v>76.7</v>
      </c>
      <c r="W527" s="74">
        <f>VIII!Q128*100</f>
        <v>76.7</v>
      </c>
      <c r="X527" s="74">
        <f>VIII!R128*100</f>
        <v>76.7</v>
      </c>
      <c r="Y527" s="74">
        <f>VIII!S128*100</f>
        <v>76.7</v>
      </c>
      <c r="Z527" s="74">
        <f>VIII!T128*100</f>
        <v>76.7</v>
      </c>
      <c r="AA527" s="74">
        <f>VIII!U128*100</f>
        <v>76.7</v>
      </c>
      <c r="AB527" s="74">
        <f>VIII!V128*100</f>
        <v>76.7</v>
      </c>
      <c r="AC527" s="74">
        <f>VIII!W128*100</f>
        <v>76.7</v>
      </c>
      <c r="AD527" s="74">
        <f>VIII!X128*100</f>
        <v>76.7</v>
      </c>
      <c r="AE527" s="74">
        <f>VIII!Y128*100</f>
        <v>76.7</v>
      </c>
      <c r="AF527" s="74">
        <f>VIII!Z128*100</f>
        <v>76.7</v>
      </c>
      <c r="AG527" s="74">
        <f>VIII!AA128*100</f>
        <v>76.7</v>
      </c>
      <c r="AH527" s="74">
        <f>VIII!AB128*100</f>
        <v>76.7</v>
      </c>
      <c r="AI527" s="74">
        <f>VIII!AC128*100</f>
        <v>76.7</v>
      </c>
      <c r="AJ527" s="74">
        <f>VIII!AD128*100</f>
        <v>76.7</v>
      </c>
      <c r="AK527" s="74">
        <f>VIII!AE128*100</f>
        <v>76.7</v>
      </c>
      <c r="AL527" s="74">
        <f>VIII!AF128*100</f>
        <v>76.7</v>
      </c>
      <c r="AM527" s="74">
        <f>VIII!AG128*100</f>
        <v>76.7</v>
      </c>
      <c r="AN527" s="74">
        <f>VIII!AH128*100</f>
        <v>76.7</v>
      </c>
      <c r="AO527" s="74">
        <f>VIII!AI128*100</f>
        <v>76.7</v>
      </c>
      <c r="AP527" s="74">
        <f>VIII!AJ128*100</f>
        <v>76.7</v>
      </c>
      <c r="AQ527" s="74">
        <f>VIII!AK128*100</f>
        <v>76.7</v>
      </c>
    </row>
    <row r="528" spans="1:43" x14ac:dyDescent="0.2">
      <c r="A528" s="70" t="s">
        <v>97</v>
      </c>
      <c r="B528" s="70" t="s">
        <v>110</v>
      </c>
      <c r="C528" s="70" t="s">
        <v>108</v>
      </c>
      <c r="D528" s="70" t="s">
        <v>82</v>
      </c>
      <c r="E528" s="70" t="s">
        <v>111</v>
      </c>
      <c r="F528" s="70" t="s">
        <v>104</v>
      </c>
      <c r="G528" s="71" t="str">
        <f>VIII!B129</f>
        <v>%</v>
      </c>
      <c r="H528" s="70" t="s">
        <v>96</v>
      </c>
      <c r="I528" s="72">
        <v>8</v>
      </c>
      <c r="J528" s="74">
        <f>VIII!D129*100</f>
        <v>63.2</v>
      </c>
      <c r="K528" s="74">
        <f>VIII!E129*100</f>
        <v>63.2</v>
      </c>
      <c r="L528" s="74">
        <f>VIII!F129*100</f>
        <v>63.2</v>
      </c>
      <c r="M528" s="74">
        <f>VIII!G129*100</f>
        <v>63.2</v>
      </c>
      <c r="N528" s="74">
        <f>VIII!H129*100</f>
        <v>63.252666666666656</v>
      </c>
      <c r="O528" s="74">
        <f>VIII!I129*100</f>
        <v>63.305333333333337</v>
      </c>
      <c r="P528" s="74">
        <f>VIII!J129*100</f>
        <v>63.35799999999999</v>
      </c>
      <c r="Q528" s="74">
        <f>VIII!K129*100</f>
        <v>63.410666666666671</v>
      </c>
      <c r="R528" s="74">
        <f>VIII!L129*100</f>
        <v>63.463333333333338</v>
      </c>
      <c r="S528" s="74">
        <f>VIII!M129*100</f>
        <v>63.515999999999991</v>
      </c>
      <c r="T528" s="74">
        <f>VIII!N129*100</f>
        <v>63.568666666666672</v>
      </c>
      <c r="U528" s="74">
        <f>VIII!O129*100</f>
        <v>63.621333333333332</v>
      </c>
      <c r="V528" s="74">
        <f>VIII!P129*100</f>
        <v>63.674000000000007</v>
      </c>
      <c r="W528" s="74">
        <f>VIII!Q129*100</f>
        <v>63.726666666666667</v>
      </c>
      <c r="X528" s="74">
        <f>VIII!R129*100</f>
        <v>63.779333333333341</v>
      </c>
      <c r="Y528" s="74">
        <f>VIII!S129*100</f>
        <v>63.832000000000001</v>
      </c>
      <c r="Z528" s="74">
        <f>VIII!T129*100</f>
        <v>63.884666666666668</v>
      </c>
      <c r="AA528" s="74">
        <f>VIII!U129*100</f>
        <v>63.937333333333335</v>
      </c>
      <c r="AB528" s="74">
        <f>VIII!V129*100</f>
        <v>63.99</v>
      </c>
      <c r="AC528" s="74">
        <f>VIII!W129*100</f>
        <v>64.042666666666676</v>
      </c>
      <c r="AD528" s="74">
        <f>VIII!X129*100</f>
        <v>64.095333333333343</v>
      </c>
      <c r="AE528" s="74">
        <f>VIII!Y129*100</f>
        <v>64.147999999999996</v>
      </c>
      <c r="AF528" s="74">
        <f>VIII!Z129*100</f>
        <v>64.200666666666677</v>
      </c>
      <c r="AG528" s="74">
        <f>VIII!AA129*100</f>
        <v>64.25333333333333</v>
      </c>
      <c r="AH528" s="74">
        <f>VIII!AB129*100</f>
        <v>64.306000000000012</v>
      </c>
      <c r="AI528" s="74">
        <f>VIII!AC129*100</f>
        <v>64.358666666666664</v>
      </c>
      <c r="AJ528" s="74">
        <f>VIII!AD129*100</f>
        <v>64.411333333333332</v>
      </c>
      <c r="AK528" s="74">
        <f>VIII!AE129*100</f>
        <v>64.463999999999999</v>
      </c>
      <c r="AL528" s="74">
        <f>VIII!AF129*100</f>
        <v>64.516666666666666</v>
      </c>
      <c r="AM528" s="74">
        <f>VIII!AG129*100</f>
        <v>64.569333333333333</v>
      </c>
      <c r="AN528" s="74">
        <f>VIII!AH129*100</f>
        <v>64.622</v>
      </c>
      <c r="AO528" s="74">
        <f>VIII!AI129*100</f>
        <v>64.674666666666667</v>
      </c>
      <c r="AP528" s="74">
        <f>VIII!AJ129*100</f>
        <v>64.727333333333334</v>
      </c>
      <c r="AQ528" s="74">
        <f>VIII!AK129*100</f>
        <v>64.779999999999987</v>
      </c>
    </row>
    <row r="529" spans="1:43" x14ac:dyDescent="0.2">
      <c r="A529" s="70" t="s">
        <v>97</v>
      </c>
      <c r="B529" s="70" t="s">
        <v>110</v>
      </c>
      <c r="C529" s="70" t="s">
        <v>108</v>
      </c>
      <c r="D529" s="70" t="s">
        <v>82</v>
      </c>
      <c r="E529" s="70" t="s">
        <v>12</v>
      </c>
      <c r="F529" s="70" t="s">
        <v>104</v>
      </c>
      <c r="G529" s="71" t="str">
        <f>VIII!B130</f>
        <v>%</v>
      </c>
      <c r="H529" s="70" t="s">
        <v>96</v>
      </c>
      <c r="I529" s="72">
        <v>8</v>
      </c>
      <c r="J529" s="74">
        <f>VIII!D130*100</f>
        <v>81.8</v>
      </c>
      <c r="K529" s="74">
        <f>VIII!E130*100</f>
        <v>81.8</v>
      </c>
      <c r="L529" s="74">
        <f>VIII!F130*100</f>
        <v>81.8</v>
      </c>
      <c r="M529" s="74">
        <f>VIII!G130*100</f>
        <v>81.819473029999997</v>
      </c>
      <c r="N529" s="74">
        <f>VIII!H130*100</f>
        <v>81.887655924191662</v>
      </c>
      <c r="O529" s="74">
        <f>VIII!I130*100</f>
        <v>81.955838818383342</v>
      </c>
      <c r="P529" s="74">
        <f>VIII!J130*100</f>
        <v>82.024021712575006</v>
      </c>
      <c r="Q529" s="74">
        <f>VIII!K130*100</f>
        <v>82.092204606766671</v>
      </c>
      <c r="R529" s="74">
        <f>VIII!L130*100</f>
        <v>82.160387500958336</v>
      </c>
      <c r="S529" s="74">
        <f>VIII!M130*100</f>
        <v>82.228570395149987</v>
      </c>
      <c r="T529" s="74">
        <f>VIII!N130*100</f>
        <v>82.296753289341666</v>
      </c>
      <c r="U529" s="74">
        <f>VIII!O130*100</f>
        <v>82.364936183533331</v>
      </c>
      <c r="V529" s="74">
        <f>VIII!P130*100</f>
        <v>82.43311907772501</v>
      </c>
      <c r="W529" s="74">
        <f>VIII!Q130*100</f>
        <v>82.501301971916661</v>
      </c>
      <c r="X529" s="74">
        <f>VIII!R130*100</f>
        <v>82.56948486610834</v>
      </c>
      <c r="Y529" s="74">
        <f>VIII!S130*100</f>
        <v>82.637667760300005</v>
      </c>
      <c r="Z529" s="74">
        <f>VIII!T130*100</f>
        <v>82.70585065449167</v>
      </c>
      <c r="AA529" s="74">
        <f>VIII!U130*100</f>
        <v>82.774033548683335</v>
      </c>
      <c r="AB529" s="74">
        <f>VIII!V130*100</f>
        <v>82.842216442874999</v>
      </c>
      <c r="AC529" s="74">
        <f>VIII!W130*100</f>
        <v>82.910399337066679</v>
      </c>
      <c r="AD529" s="74">
        <f>VIII!X130*100</f>
        <v>82.978582231258329</v>
      </c>
      <c r="AE529" s="74">
        <f>VIII!Y130*100</f>
        <v>83.046765125449994</v>
      </c>
      <c r="AF529" s="74">
        <f>VIII!Z130*100</f>
        <v>83.114948019641659</v>
      </c>
      <c r="AG529" s="74">
        <f>VIII!AA130*100</f>
        <v>83.183130913833324</v>
      </c>
      <c r="AH529" s="74">
        <f>VIII!AB130*100</f>
        <v>83.251313808025003</v>
      </c>
      <c r="AI529" s="74">
        <f>VIII!AC130*100</f>
        <v>83.319496702216668</v>
      </c>
      <c r="AJ529" s="74">
        <f>VIII!AD130*100</f>
        <v>83.387679596408333</v>
      </c>
      <c r="AK529" s="74">
        <f>VIII!AE130*100</f>
        <v>83.455862490599998</v>
      </c>
      <c r="AL529" s="74">
        <f>VIII!AF130*100</f>
        <v>83.524045384791663</v>
      </c>
      <c r="AM529" s="74">
        <f>VIII!AG130*100</f>
        <v>83.592228278983342</v>
      </c>
      <c r="AN529" s="74">
        <f>VIII!AH130*100</f>
        <v>83.660411173174992</v>
      </c>
      <c r="AO529" s="74">
        <f>VIII!AI130*100</f>
        <v>83.728594067366686</v>
      </c>
      <c r="AP529" s="74">
        <f>VIII!AJ130*100</f>
        <v>83.796776961558336</v>
      </c>
      <c r="AQ529" s="74">
        <f>VIII!AK130*100</f>
        <v>83.864959855750001</v>
      </c>
    </row>
    <row r="530" spans="1:43" x14ac:dyDescent="0.2">
      <c r="A530" s="70" t="s">
        <v>97</v>
      </c>
      <c r="B530" s="70" t="s">
        <v>110</v>
      </c>
      <c r="C530" s="70" t="s">
        <v>108</v>
      </c>
      <c r="D530" s="70" t="s">
        <v>82</v>
      </c>
      <c r="E530" s="70" t="s">
        <v>54</v>
      </c>
      <c r="F530" s="70" t="s">
        <v>104</v>
      </c>
      <c r="G530" s="71" t="str">
        <f>VIII!B131</f>
        <v>%</v>
      </c>
      <c r="H530" s="70" t="s">
        <v>96</v>
      </c>
      <c r="I530" s="72">
        <v>8</v>
      </c>
      <c r="J530" s="74">
        <f>VIII!D131*100</f>
        <v>50</v>
      </c>
      <c r="K530" s="74">
        <f>VIII!E131*100</f>
        <v>50</v>
      </c>
      <c r="L530" s="74">
        <f>VIII!F131*100</f>
        <v>50</v>
      </c>
      <c r="M530" s="74">
        <f>VIII!G131*100</f>
        <v>50</v>
      </c>
      <c r="N530" s="74">
        <f>VIII!H131*100</f>
        <v>50.041666666666664</v>
      </c>
      <c r="O530" s="74">
        <f>VIII!I131*100</f>
        <v>50.083333333333336</v>
      </c>
      <c r="P530" s="74">
        <f>VIII!J131*100</f>
        <v>50.125</v>
      </c>
      <c r="Q530" s="74">
        <f>VIII!K131*100</f>
        <v>50.166666666666671</v>
      </c>
      <c r="R530" s="74">
        <f>VIII!L131*100</f>
        <v>50.208333333333336</v>
      </c>
      <c r="S530" s="74">
        <f>VIII!M131*100</f>
        <v>50.249999999999993</v>
      </c>
      <c r="T530" s="74">
        <f>VIII!N131*100</f>
        <v>50.291666666666671</v>
      </c>
      <c r="U530" s="74">
        <f>VIII!O131*100</f>
        <v>50.333333333333329</v>
      </c>
      <c r="V530" s="74">
        <f>VIII!P131*100</f>
        <v>50.375</v>
      </c>
      <c r="W530" s="74">
        <f>VIII!Q131*100</f>
        <v>50.416666666666664</v>
      </c>
      <c r="X530" s="74">
        <f>VIII!R131*100</f>
        <v>50.458333333333336</v>
      </c>
      <c r="Y530" s="74">
        <f>VIII!S131*100</f>
        <v>50.5</v>
      </c>
      <c r="Z530" s="74">
        <f>VIII!T131*100</f>
        <v>50.541666666666664</v>
      </c>
      <c r="AA530" s="74">
        <f>VIII!U131*100</f>
        <v>50.583333333333336</v>
      </c>
      <c r="AB530" s="74">
        <f>VIII!V131*100</f>
        <v>50.625</v>
      </c>
      <c r="AC530" s="74">
        <f>VIII!W131*100</f>
        <v>50.666666666666671</v>
      </c>
      <c r="AD530" s="74">
        <f>VIII!X131*100</f>
        <v>50.708333333333336</v>
      </c>
      <c r="AE530" s="74">
        <f>VIII!Y131*100</f>
        <v>50.749999999999993</v>
      </c>
      <c r="AF530" s="74">
        <f>VIII!Z131*100</f>
        <v>50.791666666666671</v>
      </c>
      <c r="AG530" s="74">
        <f>VIII!AA131*100</f>
        <v>50.833333333333329</v>
      </c>
      <c r="AH530" s="74">
        <f>VIII!AB131*100</f>
        <v>50.875</v>
      </c>
      <c r="AI530" s="74">
        <f>VIII!AC131*100</f>
        <v>50.916666666666664</v>
      </c>
      <c r="AJ530" s="74">
        <f>VIII!AD131*100</f>
        <v>50.958333333333329</v>
      </c>
      <c r="AK530" s="74">
        <f>VIII!AE131*100</f>
        <v>51</v>
      </c>
      <c r="AL530" s="74">
        <f>VIII!AF131*100</f>
        <v>51.041666666666664</v>
      </c>
      <c r="AM530" s="74">
        <f>VIII!AG131*100</f>
        <v>51.083333333333336</v>
      </c>
      <c r="AN530" s="74">
        <f>VIII!AH131*100</f>
        <v>51.125</v>
      </c>
      <c r="AO530" s="74">
        <f>VIII!AI131*100</f>
        <v>51.166666666666671</v>
      </c>
      <c r="AP530" s="74">
        <f>VIII!AJ131*100</f>
        <v>51.208333333333336</v>
      </c>
      <c r="AQ530" s="74">
        <f>VIII!AK131*100</f>
        <v>51.249999999999993</v>
      </c>
    </row>
    <row r="531" spans="1:43" x14ac:dyDescent="0.2">
      <c r="A531" s="70" t="s">
        <v>97</v>
      </c>
      <c r="B531" s="70" t="s">
        <v>110</v>
      </c>
      <c r="C531" s="70" t="s">
        <v>108</v>
      </c>
      <c r="D531" s="70" t="s">
        <v>82</v>
      </c>
      <c r="E531" s="70" t="s">
        <v>78</v>
      </c>
      <c r="F531" s="70" t="s">
        <v>104</v>
      </c>
      <c r="G531" s="71" t="str">
        <f>VIII!B132</f>
        <v>%</v>
      </c>
      <c r="H531" s="70" t="s">
        <v>96</v>
      </c>
      <c r="I531" s="72">
        <v>8</v>
      </c>
      <c r="J531" s="74">
        <f>VIII!D132*100</f>
        <v>50</v>
      </c>
      <c r="K531" s="74">
        <f>VIII!E132*100</f>
        <v>50</v>
      </c>
      <c r="L531" s="74">
        <f>VIII!F132*100</f>
        <v>50</v>
      </c>
      <c r="M531" s="74">
        <f>VIII!G132*100</f>
        <v>50</v>
      </c>
      <c r="N531" s="74">
        <f>VIII!H132*100</f>
        <v>50.041666666666664</v>
      </c>
      <c r="O531" s="74">
        <f>VIII!I132*100</f>
        <v>50.083333333333336</v>
      </c>
      <c r="P531" s="74">
        <f>VIII!J132*100</f>
        <v>50.125</v>
      </c>
      <c r="Q531" s="74">
        <f>VIII!K132*100</f>
        <v>50.166666666666671</v>
      </c>
      <c r="R531" s="74">
        <f>VIII!L132*100</f>
        <v>50.208333333333336</v>
      </c>
      <c r="S531" s="74">
        <f>VIII!M132*100</f>
        <v>50.249999999999993</v>
      </c>
      <c r="T531" s="74">
        <f>VIII!N132*100</f>
        <v>50.291666666666671</v>
      </c>
      <c r="U531" s="74">
        <f>VIII!O132*100</f>
        <v>50.333333333333329</v>
      </c>
      <c r="V531" s="74">
        <f>VIII!P132*100</f>
        <v>50.375</v>
      </c>
      <c r="W531" s="74">
        <f>VIII!Q132*100</f>
        <v>50.416666666666664</v>
      </c>
      <c r="X531" s="74">
        <f>VIII!R132*100</f>
        <v>50.458333333333336</v>
      </c>
      <c r="Y531" s="74">
        <f>VIII!S132*100</f>
        <v>50.5</v>
      </c>
      <c r="Z531" s="74">
        <f>VIII!T132*100</f>
        <v>50.541666666666664</v>
      </c>
      <c r="AA531" s="74">
        <f>VIII!U132*100</f>
        <v>50.583333333333336</v>
      </c>
      <c r="AB531" s="74">
        <f>VIII!V132*100</f>
        <v>50.625</v>
      </c>
      <c r="AC531" s="74">
        <f>VIII!W132*100</f>
        <v>50.666666666666671</v>
      </c>
      <c r="AD531" s="74">
        <f>VIII!X132*100</f>
        <v>50.708333333333336</v>
      </c>
      <c r="AE531" s="74">
        <f>VIII!Y132*100</f>
        <v>50.749999999999993</v>
      </c>
      <c r="AF531" s="74">
        <f>VIII!Z132*100</f>
        <v>50.791666666666671</v>
      </c>
      <c r="AG531" s="74">
        <f>VIII!AA132*100</f>
        <v>50.833333333333329</v>
      </c>
      <c r="AH531" s="74">
        <f>VIII!AB132*100</f>
        <v>50.875</v>
      </c>
      <c r="AI531" s="74">
        <f>VIII!AC132*100</f>
        <v>50.916666666666664</v>
      </c>
      <c r="AJ531" s="74">
        <f>VIII!AD132*100</f>
        <v>50.958333333333329</v>
      </c>
      <c r="AK531" s="74">
        <f>VIII!AE132*100</f>
        <v>51</v>
      </c>
      <c r="AL531" s="74">
        <f>VIII!AF132*100</f>
        <v>51.041666666666664</v>
      </c>
      <c r="AM531" s="74">
        <f>VIII!AG132*100</f>
        <v>51.083333333333336</v>
      </c>
      <c r="AN531" s="74">
        <f>VIII!AH132*100</f>
        <v>51.125</v>
      </c>
      <c r="AO531" s="74">
        <f>VIII!AI132*100</f>
        <v>51.166666666666671</v>
      </c>
      <c r="AP531" s="74">
        <f>VIII!AJ132*100</f>
        <v>51.208333333333336</v>
      </c>
      <c r="AQ531" s="74">
        <f>VIII!AK132*100</f>
        <v>51.249999999999993</v>
      </c>
    </row>
    <row r="532" spans="1:43" x14ac:dyDescent="0.2">
      <c r="A532" s="70" t="s">
        <v>97</v>
      </c>
      <c r="B532" s="70" t="s">
        <v>110</v>
      </c>
      <c r="C532" s="70" t="s">
        <v>108</v>
      </c>
      <c r="D532" s="70" t="s">
        <v>82</v>
      </c>
      <c r="E532" s="70" t="s">
        <v>13</v>
      </c>
      <c r="F532" s="70" t="s">
        <v>104</v>
      </c>
      <c r="G532" s="71" t="str">
        <f>VIII!B133</f>
        <v>%</v>
      </c>
      <c r="H532" s="70" t="s">
        <v>96</v>
      </c>
      <c r="I532" s="72">
        <v>8</v>
      </c>
      <c r="J532" s="74">
        <f>VIII!D133*100</f>
        <v>76.7</v>
      </c>
      <c r="K532" s="74">
        <f>VIII!E133*100</f>
        <v>76.7</v>
      </c>
      <c r="L532" s="74">
        <f>VIII!F133*100</f>
        <v>76.7</v>
      </c>
      <c r="M532" s="74">
        <f>VIII!G133*100</f>
        <v>76.7</v>
      </c>
      <c r="N532" s="74">
        <f>VIII!H133*100</f>
        <v>76.76391666666666</v>
      </c>
      <c r="O532" s="74">
        <f>VIII!I133*100</f>
        <v>76.827833333333345</v>
      </c>
      <c r="P532" s="74">
        <f>VIII!J133*100</f>
        <v>76.891749999999988</v>
      </c>
      <c r="Q532" s="74">
        <f>VIII!K133*100</f>
        <v>76.955666666666673</v>
      </c>
      <c r="R532" s="74">
        <f>VIII!L133*100</f>
        <v>77.01958333333333</v>
      </c>
      <c r="S532" s="74">
        <f>VIII!M133*100</f>
        <v>77.083499999999987</v>
      </c>
      <c r="T532" s="74">
        <f>VIII!N133*100</f>
        <v>77.147416666666672</v>
      </c>
      <c r="U532" s="74">
        <f>VIII!O133*100</f>
        <v>77.211333333333329</v>
      </c>
      <c r="V532" s="74">
        <f>VIII!P133*100</f>
        <v>77.27525</v>
      </c>
      <c r="W532" s="74">
        <f>VIII!Q133*100</f>
        <v>77.339166666666671</v>
      </c>
      <c r="X532" s="74">
        <f>VIII!R133*100</f>
        <v>77.403083333333342</v>
      </c>
      <c r="Y532" s="74">
        <f>VIII!S133*100</f>
        <v>77.466999999999999</v>
      </c>
      <c r="Z532" s="74">
        <f>VIII!T133*100</f>
        <v>77.530916666666656</v>
      </c>
      <c r="AA532" s="74">
        <f>VIII!U133*100</f>
        <v>77.594833333333341</v>
      </c>
      <c r="AB532" s="74">
        <f>VIII!V133*100</f>
        <v>77.658749999999998</v>
      </c>
      <c r="AC532" s="74">
        <f>VIII!W133*100</f>
        <v>77.722666666666669</v>
      </c>
      <c r="AD532" s="74">
        <f>VIII!X133*100</f>
        <v>77.78658333333334</v>
      </c>
      <c r="AE532" s="74">
        <f>VIII!Y133*100</f>
        <v>77.850499999999982</v>
      </c>
      <c r="AF532" s="74">
        <f>VIII!Z133*100</f>
        <v>77.914416666666682</v>
      </c>
      <c r="AG532" s="74">
        <f>VIII!AA133*100</f>
        <v>77.978333333333325</v>
      </c>
      <c r="AH532" s="74">
        <f>VIII!AB133*100</f>
        <v>78.042249999999996</v>
      </c>
      <c r="AI532" s="74">
        <f>VIII!AC133*100</f>
        <v>78.106166666666667</v>
      </c>
      <c r="AJ532" s="74">
        <f>VIII!AD133*100</f>
        <v>78.170083333333324</v>
      </c>
      <c r="AK532" s="74">
        <f>VIII!AE133*100</f>
        <v>78.234000000000009</v>
      </c>
      <c r="AL532" s="74">
        <f>VIII!AF133*100</f>
        <v>78.297916666666666</v>
      </c>
      <c r="AM532" s="74">
        <f>VIII!AG133*100</f>
        <v>78.361833333333337</v>
      </c>
      <c r="AN532" s="74">
        <f>VIII!AH133*100</f>
        <v>78.425749999999994</v>
      </c>
      <c r="AO532" s="74">
        <f>VIII!AI133*100</f>
        <v>78.489666666666679</v>
      </c>
      <c r="AP532" s="74">
        <f>VIII!AJ133*100</f>
        <v>78.553583333333336</v>
      </c>
      <c r="AQ532" s="74">
        <f>VIII!AK133*100</f>
        <v>78.617499999999993</v>
      </c>
    </row>
    <row r="533" spans="1:43" x14ac:dyDescent="0.2">
      <c r="A533" s="70" t="s">
        <v>97</v>
      </c>
      <c r="B533" s="70" t="s">
        <v>110</v>
      </c>
      <c r="C533" s="70" t="s">
        <v>108</v>
      </c>
      <c r="D533" s="70" t="s">
        <v>82</v>
      </c>
      <c r="E533" s="70" t="s">
        <v>55</v>
      </c>
      <c r="F533" s="70" t="s">
        <v>104</v>
      </c>
      <c r="G533" s="71" t="str">
        <f>VIII!B134</f>
        <v>%</v>
      </c>
      <c r="H533" s="70" t="s">
        <v>96</v>
      </c>
      <c r="I533" s="72">
        <v>8</v>
      </c>
      <c r="J533" s="74">
        <f>VIII!D134*100</f>
        <v>76.7</v>
      </c>
      <c r="K533" s="74">
        <f>VIII!E134*100</f>
        <v>76.7</v>
      </c>
      <c r="L533" s="74">
        <f>VIII!F134*100</f>
        <v>76.7</v>
      </c>
      <c r="M533" s="74">
        <f>VIII!G134*100</f>
        <v>76.7</v>
      </c>
      <c r="N533" s="74">
        <f>VIII!H134*100</f>
        <v>76.76391666666666</v>
      </c>
      <c r="O533" s="74">
        <f>VIII!I134*100</f>
        <v>76.827833333333345</v>
      </c>
      <c r="P533" s="74">
        <f>VIII!J134*100</f>
        <v>76.891749999999988</v>
      </c>
      <c r="Q533" s="74">
        <f>VIII!K134*100</f>
        <v>76.955666666666673</v>
      </c>
      <c r="R533" s="74">
        <f>VIII!L134*100</f>
        <v>77.01958333333333</v>
      </c>
      <c r="S533" s="74">
        <f>VIII!M134*100</f>
        <v>77.083499999999987</v>
      </c>
      <c r="T533" s="74">
        <f>VIII!N134*100</f>
        <v>77.147416666666672</v>
      </c>
      <c r="U533" s="74">
        <f>VIII!O134*100</f>
        <v>77.211333333333329</v>
      </c>
      <c r="V533" s="74">
        <f>VIII!P134*100</f>
        <v>77.27525</v>
      </c>
      <c r="W533" s="74">
        <f>VIII!Q134*100</f>
        <v>77.339166666666671</v>
      </c>
      <c r="X533" s="74">
        <f>VIII!R134*100</f>
        <v>77.403083333333342</v>
      </c>
      <c r="Y533" s="74">
        <f>VIII!S134*100</f>
        <v>77.466999999999999</v>
      </c>
      <c r="Z533" s="74">
        <f>VIII!T134*100</f>
        <v>77.530916666666656</v>
      </c>
      <c r="AA533" s="74">
        <f>VIII!U134*100</f>
        <v>77.594833333333341</v>
      </c>
      <c r="AB533" s="74">
        <f>VIII!V134*100</f>
        <v>77.658749999999998</v>
      </c>
      <c r="AC533" s="74">
        <f>VIII!W134*100</f>
        <v>77.722666666666669</v>
      </c>
      <c r="AD533" s="74">
        <f>VIII!X134*100</f>
        <v>77.78658333333334</v>
      </c>
      <c r="AE533" s="74">
        <f>VIII!Y134*100</f>
        <v>77.850499999999982</v>
      </c>
      <c r="AF533" s="74">
        <f>VIII!Z134*100</f>
        <v>77.914416666666682</v>
      </c>
      <c r="AG533" s="74">
        <f>VIII!AA134*100</f>
        <v>77.978333333333325</v>
      </c>
      <c r="AH533" s="74">
        <f>VIII!AB134*100</f>
        <v>78.042249999999996</v>
      </c>
      <c r="AI533" s="74">
        <f>VIII!AC134*100</f>
        <v>78.106166666666667</v>
      </c>
      <c r="AJ533" s="74">
        <f>VIII!AD134*100</f>
        <v>78.170083333333324</v>
      </c>
      <c r="AK533" s="74">
        <f>VIII!AE134*100</f>
        <v>78.234000000000009</v>
      </c>
      <c r="AL533" s="74">
        <f>VIII!AF134*100</f>
        <v>78.297916666666666</v>
      </c>
      <c r="AM533" s="74">
        <f>VIII!AG134*100</f>
        <v>78.361833333333337</v>
      </c>
      <c r="AN533" s="74">
        <f>VIII!AH134*100</f>
        <v>78.425749999999994</v>
      </c>
      <c r="AO533" s="74">
        <f>VIII!AI134*100</f>
        <v>78.489666666666679</v>
      </c>
      <c r="AP533" s="74">
        <f>VIII!AJ134*100</f>
        <v>78.553583333333336</v>
      </c>
      <c r="AQ533" s="74">
        <f>VIII!AK134*100</f>
        <v>78.617499999999993</v>
      </c>
    </row>
    <row r="534" spans="1:43" x14ac:dyDescent="0.2">
      <c r="A534" s="70" t="s">
        <v>97</v>
      </c>
      <c r="B534" s="70" t="s">
        <v>110</v>
      </c>
      <c r="C534" s="70" t="s">
        <v>108</v>
      </c>
      <c r="D534" s="70" t="s">
        <v>82</v>
      </c>
      <c r="E534" s="70" t="s">
        <v>56</v>
      </c>
      <c r="F534" s="70" t="s">
        <v>104</v>
      </c>
      <c r="G534" s="71" t="str">
        <f>VIII!B135</f>
        <v>%</v>
      </c>
      <c r="H534" s="70" t="s">
        <v>96</v>
      </c>
      <c r="I534" s="72">
        <v>8</v>
      </c>
      <c r="J534" s="74">
        <f>VIII!D135*100</f>
        <v>73.400000000000006</v>
      </c>
      <c r="K534" s="74">
        <f>VIII!E135*100</f>
        <v>73.400000000000006</v>
      </c>
      <c r="L534" s="74">
        <f>VIII!F135*100</f>
        <v>73.400000000000006</v>
      </c>
      <c r="M534" s="74">
        <f>VIII!G135*100</f>
        <v>73.400000000000006</v>
      </c>
      <c r="N534" s="74">
        <f>VIII!H135*100</f>
        <v>73.461166666666671</v>
      </c>
      <c r="O534" s="74">
        <f>VIII!I135*100</f>
        <v>73.52233333333335</v>
      </c>
      <c r="P534" s="74">
        <f>VIII!J135*100</f>
        <v>73.583500000000001</v>
      </c>
      <c r="Q534" s="74">
        <f>VIII!K135*100</f>
        <v>73.64466666666668</v>
      </c>
      <c r="R534" s="74">
        <f>VIII!L135*100</f>
        <v>73.705833333333331</v>
      </c>
      <c r="S534" s="74">
        <f>VIII!M135*100</f>
        <v>73.76700000000001</v>
      </c>
      <c r="T534" s="74">
        <f>VIII!N135*100</f>
        <v>73.828166666666689</v>
      </c>
      <c r="U534" s="74">
        <f>VIII!O135*100</f>
        <v>73.88933333333334</v>
      </c>
      <c r="V534" s="74">
        <f>VIII!P135*100</f>
        <v>73.950500000000019</v>
      </c>
      <c r="W534" s="74">
        <f>VIII!Q135*100</f>
        <v>74.01166666666667</v>
      </c>
      <c r="X534" s="74">
        <f>VIII!R135*100</f>
        <v>74.07283333333335</v>
      </c>
      <c r="Y534" s="74">
        <f>VIII!S135*100</f>
        <v>74.134000000000015</v>
      </c>
      <c r="Z534" s="74">
        <f>VIII!T135*100</f>
        <v>74.195166666666665</v>
      </c>
      <c r="AA534" s="74">
        <f>VIII!U135*100</f>
        <v>74.256333333333345</v>
      </c>
      <c r="AB534" s="74">
        <f>VIII!V135*100</f>
        <v>74.31750000000001</v>
      </c>
      <c r="AC534" s="74">
        <f>VIII!W135*100</f>
        <v>74.378666666666675</v>
      </c>
      <c r="AD534" s="74">
        <f>VIII!X135*100</f>
        <v>74.43983333333334</v>
      </c>
      <c r="AE534" s="74">
        <f>VIII!Y135*100</f>
        <v>74.501000000000005</v>
      </c>
      <c r="AF534" s="74">
        <f>VIII!Z135*100</f>
        <v>74.56216666666667</v>
      </c>
      <c r="AG534" s="74">
        <f>VIII!AA135*100</f>
        <v>74.623333333333335</v>
      </c>
      <c r="AH534" s="74">
        <f>VIII!AB135*100</f>
        <v>74.684500000000014</v>
      </c>
      <c r="AI534" s="74">
        <f>VIII!AC135*100</f>
        <v>74.745666666666679</v>
      </c>
      <c r="AJ534" s="74">
        <f>VIII!AD135*100</f>
        <v>74.80683333333333</v>
      </c>
      <c r="AK534" s="74">
        <f>VIII!AE135*100</f>
        <v>74.868000000000009</v>
      </c>
      <c r="AL534" s="74">
        <f>VIII!AF135*100</f>
        <v>74.929166666666674</v>
      </c>
      <c r="AM534" s="74">
        <f>VIII!AG135*100</f>
        <v>74.990333333333353</v>
      </c>
      <c r="AN534" s="74">
        <f>VIII!AH135*100</f>
        <v>75.051500000000004</v>
      </c>
      <c r="AO534" s="74">
        <f>VIII!AI135*100</f>
        <v>75.112666666666684</v>
      </c>
      <c r="AP534" s="74">
        <f>VIII!AJ135*100</f>
        <v>75.173833333333334</v>
      </c>
      <c r="AQ534" s="74">
        <f>VIII!AK135*100</f>
        <v>75.235000000000014</v>
      </c>
    </row>
    <row r="535" spans="1:43" x14ac:dyDescent="0.2">
      <c r="A535" s="70" t="s">
        <v>97</v>
      </c>
      <c r="B535" s="70" t="s">
        <v>110</v>
      </c>
      <c r="C535" s="70" t="s">
        <v>108</v>
      </c>
      <c r="D535" s="70" t="s">
        <v>82</v>
      </c>
      <c r="E535" s="70" t="s">
        <v>14</v>
      </c>
      <c r="F535" s="70" t="s">
        <v>104</v>
      </c>
      <c r="G535" s="71" t="str">
        <f>VIII!B136</f>
        <v>%</v>
      </c>
      <c r="H535" s="70" t="s">
        <v>96</v>
      </c>
      <c r="I535" s="72">
        <v>8</v>
      </c>
      <c r="J535" s="74">
        <f>VIII!D136*100</f>
        <v>100</v>
      </c>
      <c r="K535" s="74">
        <f>VIII!E136*100</f>
        <v>100</v>
      </c>
      <c r="L535" s="74">
        <f>VIII!F136*100</f>
        <v>100</v>
      </c>
      <c r="M535" s="74">
        <f>VIII!G136*100</f>
        <v>100</v>
      </c>
      <c r="N535" s="74">
        <f>VIII!H136*100</f>
        <v>100</v>
      </c>
      <c r="O535" s="74">
        <f>VIII!I136*100</f>
        <v>100</v>
      </c>
      <c r="P535" s="74">
        <f>VIII!J136*100</f>
        <v>100</v>
      </c>
      <c r="Q535" s="74">
        <f>VIII!K136*100</f>
        <v>100</v>
      </c>
      <c r="R535" s="74">
        <f>VIII!L136*100</f>
        <v>100</v>
      </c>
      <c r="S535" s="74">
        <f>VIII!M136*100</f>
        <v>100</v>
      </c>
      <c r="T535" s="74">
        <f>VIII!N136*100</f>
        <v>100</v>
      </c>
      <c r="U535" s="74">
        <f>VIII!O136*100</f>
        <v>100</v>
      </c>
      <c r="V535" s="74">
        <f>VIII!P136*100</f>
        <v>100</v>
      </c>
      <c r="W535" s="74">
        <f>VIII!Q136*100</f>
        <v>100</v>
      </c>
      <c r="X535" s="74">
        <f>VIII!R136*100</f>
        <v>100</v>
      </c>
      <c r="Y535" s="74">
        <f>VIII!S136*100</f>
        <v>100</v>
      </c>
      <c r="Z535" s="74">
        <f>VIII!T136*100</f>
        <v>100</v>
      </c>
      <c r="AA535" s="74">
        <f>VIII!U136*100</f>
        <v>100</v>
      </c>
      <c r="AB535" s="74">
        <f>VIII!V136*100</f>
        <v>100</v>
      </c>
      <c r="AC535" s="74">
        <f>VIII!W136*100</f>
        <v>100</v>
      </c>
      <c r="AD535" s="74">
        <f>VIII!X136*100</f>
        <v>100</v>
      </c>
      <c r="AE535" s="74">
        <f>VIII!Y136*100</f>
        <v>100</v>
      </c>
      <c r="AF535" s="74">
        <f>VIII!Z136*100</f>
        <v>100</v>
      </c>
      <c r="AG535" s="74">
        <f>VIII!AA136*100</f>
        <v>100</v>
      </c>
      <c r="AH535" s="74">
        <f>VIII!AB136*100</f>
        <v>100</v>
      </c>
      <c r="AI535" s="74">
        <f>VIII!AC136*100</f>
        <v>100</v>
      </c>
      <c r="AJ535" s="74">
        <f>VIII!AD136*100</f>
        <v>100</v>
      </c>
      <c r="AK535" s="74">
        <f>VIII!AE136*100</f>
        <v>100</v>
      </c>
      <c r="AL535" s="74">
        <f>VIII!AF136*100</f>
        <v>100</v>
      </c>
      <c r="AM535" s="74">
        <f>VIII!AG136*100</f>
        <v>100</v>
      </c>
      <c r="AN535" s="74">
        <f>VIII!AH136*100</f>
        <v>100</v>
      </c>
      <c r="AO535" s="74">
        <f>VIII!AI136*100</f>
        <v>100</v>
      </c>
      <c r="AP535" s="74">
        <f>VIII!AJ136*100</f>
        <v>100</v>
      </c>
      <c r="AQ535" s="74">
        <f>VIII!AK136*100</f>
        <v>100</v>
      </c>
    </row>
    <row r="536" spans="1:43" x14ac:dyDescent="0.2">
      <c r="A536" s="70" t="s">
        <v>97</v>
      </c>
      <c r="B536" s="70" t="s">
        <v>110</v>
      </c>
      <c r="C536" s="70" t="s">
        <v>108</v>
      </c>
      <c r="D536" s="70" t="s">
        <v>82</v>
      </c>
      <c r="E536" s="70" t="s">
        <v>79</v>
      </c>
      <c r="F536" s="70" t="s">
        <v>104</v>
      </c>
      <c r="G536" s="71" t="str">
        <f>VIII!B137</f>
        <v>%</v>
      </c>
      <c r="H536" s="70" t="s">
        <v>96</v>
      </c>
      <c r="I536" s="72">
        <v>8</v>
      </c>
      <c r="J536" s="74">
        <f>VIII!D137*100</f>
        <v>100</v>
      </c>
      <c r="K536" s="74">
        <f>VIII!E137*100</f>
        <v>100</v>
      </c>
      <c r="L536" s="74">
        <f>VIII!F137*100</f>
        <v>100</v>
      </c>
      <c r="M536" s="74">
        <f>VIII!G137*100</f>
        <v>100</v>
      </c>
      <c r="N536" s="74">
        <f>VIII!H137*100</f>
        <v>100</v>
      </c>
      <c r="O536" s="74">
        <f>VIII!I137*100</f>
        <v>100</v>
      </c>
      <c r="P536" s="74">
        <f>VIII!J137*100</f>
        <v>100</v>
      </c>
      <c r="Q536" s="74">
        <f>VIII!K137*100</f>
        <v>100</v>
      </c>
      <c r="R536" s="74">
        <f>VIII!L137*100</f>
        <v>100</v>
      </c>
      <c r="S536" s="74">
        <f>VIII!M137*100</f>
        <v>100</v>
      </c>
      <c r="T536" s="74">
        <f>VIII!N137*100</f>
        <v>100</v>
      </c>
      <c r="U536" s="74">
        <f>VIII!O137*100</f>
        <v>100</v>
      </c>
      <c r="V536" s="74">
        <f>VIII!P137*100</f>
        <v>100</v>
      </c>
      <c r="W536" s="74">
        <f>VIII!Q137*100</f>
        <v>100</v>
      </c>
      <c r="X536" s="74">
        <f>VIII!R137*100</f>
        <v>100</v>
      </c>
      <c r="Y536" s="74">
        <f>VIII!S137*100</f>
        <v>100</v>
      </c>
      <c r="Z536" s="74">
        <f>VIII!T137*100</f>
        <v>100</v>
      </c>
      <c r="AA536" s="74">
        <f>VIII!U137*100</f>
        <v>100</v>
      </c>
      <c r="AB536" s="74">
        <f>VIII!V137*100</f>
        <v>100</v>
      </c>
      <c r="AC536" s="74">
        <f>VIII!W137*100</f>
        <v>100</v>
      </c>
      <c r="AD536" s="74">
        <f>VIII!X137*100</f>
        <v>100</v>
      </c>
      <c r="AE536" s="74">
        <f>VIII!Y137*100</f>
        <v>100</v>
      </c>
      <c r="AF536" s="74">
        <f>VIII!Z137*100</f>
        <v>100</v>
      </c>
      <c r="AG536" s="74">
        <f>VIII!AA137*100</f>
        <v>100</v>
      </c>
      <c r="AH536" s="74">
        <f>VIII!AB137*100</f>
        <v>100</v>
      </c>
      <c r="AI536" s="74">
        <f>VIII!AC137*100</f>
        <v>100</v>
      </c>
      <c r="AJ536" s="74">
        <f>VIII!AD137*100</f>
        <v>100</v>
      </c>
      <c r="AK536" s="74">
        <f>VIII!AE137*100</f>
        <v>100</v>
      </c>
      <c r="AL536" s="74">
        <f>VIII!AF137*100</f>
        <v>100</v>
      </c>
      <c r="AM536" s="74">
        <f>VIII!AG137*100</f>
        <v>100</v>
      </c>
      <c r="AN536" s="74">
        <f>VIII!AH137*100</f>
        <v>100</v>
      </c>
      <c r="AO536" s="74">
        <f>VIII!AI137*100</f>
        <v>100</v>
      </c>
      <c r="AP536" s="74">
        <f>VIII!AJ137*100</f>
        <v>100</v>
      </c>
      <c r="AQ536" s="74">
        <f>VIII!AK137*100</f>
        <v>100</v>
      </c>
    </row>
    <row r="537" spans="1:43" x14ac:dyDescent="0.2">
      <c r="A537" s="70" t="s">
        <v>97</v>
      </c>
      <c r="B537" s="70" t="s">
        <v>110</v>
      </c>
      <c r="C537" s="70" t="s">
        <v>108</v>
      </c>
      <c r="D537" s="70" t="s">
        <v>83</v>
      </c>
      <c r="E537" s="70" t="s">
        <v>23</v>
      </c>
      <c r="F537" s="70" t="s">
        <v>104</v>
      </c>
      <c r="G537" s="71" t="str">
        <f>VIII!B140</f>
        <v>%</v>
      </c>
      <c r="H537" s="70" t="s">
        <v>96</v>
      </c>
      <c r="I537" s="72">
        <v>8</v>
      </c>
      <c r="J537" s="74">
        <f>VIII!D140*100</f>
        <v>100</v>
      </c>
      <c r="K537" s="74">
        <f>VIII!E140*100</f>
        <v>100</v>
      </c>
      <c r="L537" s="74">
        <f>VIII!F140*100</f>
        <v>100</v>
      </c>
      <c r="M537" s="74">
        <f>VIII!G140*100</f>
        <v>100</v>
      </c>
      <c r="N537" s="74">
        <f>VIII!H140*100</f>
        <v>100</v>
      </c>
      <c r="O537" s="74">
        <f>VIII!I140*100</f>
        <v>100</v>
      </c>
      <c r="P537" s="74">
        <f>VIII!J140*100</f>
        <v>100</v>
      </c>
      <c r="Q537" s="74">
        <f>VIII!K140*100</f>
        <v>100</v>
      </c>
      <c r="R537" s="74">
        <f>VIII!L140*100</f>
        <v>100</v>
      </c>
      <c r="S537" s="74">
        <f>VIII!M140*100</f>
        <v>100</v>
      </c>
      <c r="T537" s="74">
        <f>VIII!N140*100</f>
        <v>100</v>
      </c>
      <c r="U537" s="74">
        <f>VIII!O140*100</f>
        <v>100</v>
      </c>
      <c r="V537" s="74">
        <f>VIII!P140*100</f>
        <v>100</v>
      </c>
      <c r="W537" s="74">
        <f>VIII!Q140*100</f>
        <v>100</v>
      </c>
      <c r="X537" s="74">
        <f>VIII!R140*100</f>
        <v>100</v>
      </c>
      <c r="Y537" s="74">
        <f>VIII!S140*100</f>
        <v>100</v>
      </c>
      <c r="Z537" s="74">
        <f>VIII!T140*100</f>
        <v>100</v>
      </c>
      <c r="AA537" s="74">
        <f>VIII!U140*100</f>
        <v>100</v>
      </c>
      <c r="AB537" s="74">
        <f>VIII!V140*100</f>
        <v>100</v>
      </c>
      <c r="AC537" s="74">
        <f>VIII!W140*100</f>
        <v>100</v>
      </c>
      <c r="AD537" s="74">
        <f>VIII!X140*100</f>
        <v>100</v>
      </c>
      <c r="AE537" s="74">
        <f>VIII!Y140*100</f>
        <v>100</v>
      </c>
      <c r="AF537" s="74">
        <f>VIII!Z140*100</f>
        <v>100</v>
      </c>
      <c r="AG537" s="74">
        <f>VIII!AA140*100</f>
        <v>100</v>
      </c>
      <c r="AH537" s="74">
        <f>VIII!AB140*100</f>
        <v>100</v>
      </c>
      <c r="AI537" s="74">
        <f>VIII!AC140*100</f>
        <v>100</v>
      </c>
      <c r="AJ537" s="74">
        <f>VIII!AD140*100</f>
        <v>100</v>
      </c>
      <c r="AK537" s="74">
        <f>VIII!AE140*100</f>
        <v>100</v>
      </c>
      <c r="AL537" s="74">
        <f>VIII!AF140*100</f>
        <v>100</v>
      </c>
      <c r="AM537" s="74">
        <f>VIII!AG140*100</f>
        <v>100</v>
      </c>
      <c r="AN537" s="74">
        <f>VIII!AH140*100</f>
        <v>100</v>
      </c>
      <c r="AO537" s="74">
        <f>VIII!AI140*100</f>
        <v>100</v>
      </c>
      <c r="AP537" s="74">
        <f>VIII!AJ140*100</f>
        <v>100</v>
      </c>
      <c r="AQ537" s="74">
        <f>VIII!AK140*100</f>
        <v>100</v>
      </c>
    </row>
    <row r="538" spans="1:43" x14ac:dyDescent="0.2">
      <c r="A538" s="70" t="s">
        <v>95</v>
      </c>
      <c r="B538" s="70" t="s">
        <v>110</v>
      </c>
      <c r="C538" s="70" t="s">
        <v>107</v>
      </c>
      <c r="D538" s="70"/>
      <c r="E538" s="70"/>
      <c r="F538" s="70" t="s">
        <v>107</v>
      </c>
      <c r="G538" s="71" t="str">
        <f>IX!B11</f>
        <v>Miles Ton</v>
      </c>
      <c r="H538" s="70" t="s">
        <v>96</v>
      </c>
      <c r="I538" s="72">
        <v>9</v>
      </c>
      <c r="J538" s="74">
        <f>IX!D11</f>
        <v>5.1627721042087842</v>
      </c>
      <c r="K538" s="74">
        <f>IX!E11</f>
        <v>5.3427106343958579</v>
      </c>
      <c r="L538" s="74">
        <f>IX!F11</f>
        <v>5.2339684544481333</v>
      </c>
      <c r="M538" s="74">
        <f>IX!G11</f>
        <v>4.5538076986216742</v>
      </c>
      <c r="N538" s="74">
        <f>IX!H11</f>
        <v>5.1369298659150404</v>
      </c>
      <c r="O538" s="74">
        <f>IX!I11</f>
        <v>5.2477698192606939</v>
      </c>
      <c r="P538" s="74">
        <f>IX!J11</f>
        <v>5.335752243083161</v>
      </c>
      <c r="Q538" s="74">
        <f>IX!K11</f>
        <v>5.40462393751982</v>
      </c>
      <c r="R538" s="74">
        <f>IX!L11</f>
        <v>5.4471737019327682</v>
      </c>
      <c r="S538" s="74">
        <f>IX!M11</f>
        <v>5.4810741745165235</v>
      </c>
      <c r="T538" s="74">
        <f>IX!N11</f>
        <v>5.4995247371813809</v>
      </c>
      <c r="U538" s="74">
        <f>IX!O11</f>
        <v>5.5192030142838577</v>
      </c>
      <c r="V538" s="74">
        <f>IX!P11</f>
        <v>5.5415661746776923</v>
      </c>
      <c r="W538" s="74">
        <f>IX!Q11</f>
        <v>5.5662198019219815</v>
      </c>
      <c r="X538" s="74">
        <f>IX!R11</f>
        <v>5.5927490989666389</v>
      </c>
      <c r="Y538" s="74">
        <f>IX!S11</f>
        <v>5.6204513525968016</v>
      </c>
      <c r="Z538" s="74">
        <f>IX!T11</f>
        <v>5.6494662256477532</v>
      </c>
      <c r="AA538" s="74">
        <f>IX!U11</f>
        <v>5.6794836429765594</v>
      </c>
      <c r="AB538" s="74">
        <f>IX!V11</f>
        <v>5.7104123991654596</v>
      </c>
      <c r="AC538" s="74">
        <f>IX!W11</f>
        <v>5.7356116674228099</v>
      </c>
      <c r="AD538" s="74">
        <f>IX!X11</f>
        <v>5.7575524812798138</v>
      </c>
      <c r="AE538" s="74">
        <f>IX!Y11</f>
        <v>5.7764756002636508</v>
      </c>
      <c r="AF538" s="74">
        <f>IX!Z11</f>
        <v>5.7922067238515078</v>
      </c>
      <c r="AG538" s="74">
        <f>IX!AA11</f>
        <v>5.8045630553635013</v>
      </c>
      <c r="AH538" s="74">
        <f>IX!AB11</f>
        <v>5.8149327009988587</v>
      </c>
      <c r="AI538" s="74">
        <f>IX!AC11</f>
        <v>5.8223604896680392</v>
      </c>
      <c r="AJ538" s="74">
        <f>IX!AD11</f>
        <v>5.827116674603106</v>
      </c>
      <c r="AK538" s="74">
        <f>IX!AE11</f>
        <v>5.8297119763642815</v>
      </c>
      <c r="AL538" s="74">
        <f>IX!AF11</f>
        <v>5.8303876224763496</v>
      </c>
      <c r="AM538" s="74">
        <f>IX!AG11</f>
        <v>5.8303767851774078</v>
      </c>
      <c r="AN538" s="74">
        <f>IX!AH11</f>
        <v>5.8296507923990415</v>
      </c>
      <c r="AO538" s="74">
        <f>IX!AI11</f>
        <v>5.8281092555672522</v>
      </c>
      <c r="AP538" s="74">
        <f>IX!AJ11</f>
        <v>5.8253942784256454</v>
      </c>
      <c r="AQ538" s="74">
        <f>IX!AK11</f>
        <v>5.8209786801561938</v>
      </c>
    </row>
    <row r="539" spans="1:43" x14ac:dyDescent="0.2">
      <c r="A539" s="70" t="s">
        <v>97</v>
      </c>
      <c r="B539" s="70" t="s">
        <v>110</v>
      </c>
      <c r="C539" s="70" t="s">
        <v>108</v>
      </c>
      <c r="D539" s="70" t="s">
        <v>16</v>
      </c>
      <c r="E539" s="70"/>
      <c r="F539" s="70" t="s">
        <v>98</v>
      </c>
      <c r="G539" s="71" t="str">
        <f>IX!B45</f>
        <v>Mcal/Ton</v>
      </c>
      <c r="H539" s="70" t="s">
        <v>99</v>
      </c>
      <c r="I539" s="72">
        <v>9</v>
      </c>
      <c r="J539" s="74">
        <f>IX!D45</f>
        <v>35.843973563426786</v>
      </c>
      <c r="K539" s="74">
        <f>IX!E45</f>
        <v>0</v>
      </c>
      <c r="L539" s="74">
        <f>IX!F45</f>
        <v>0</v>
      </c>
      <c r="M539" s="74">
        <f>IX!G45</f>
        <v>0</v>
      </c>
      <c r="N539" s="74">
        <f>IX!H45</f>
        <v>0</v>
      </c>
      <c r="O539" s="74">
        <f>IX!I45</f>
        <v>0</v>
      </c>
      <c r="P539" s="74">
        <f>IX!J45</f>
        <v>0</v>
      </c>
      <c r="Q539" s="74">
        <f>IX!K45</f>
        <v>0</v>
      </c>
      <c r="R539" s="74">
        <f>IX!L45</f>
        <v>0</v>
      </c>
      <c r="S539" s="74">
        <f>IX!M45</f>
        <v>0</v>
      </c>
      <c r="T539" s="74">
        <f>IX!N45</f>
        <v>0</v>
      </c>
      <c r="U539" s="74">
        <f>IX!O45</f>
        <v>0</v>
      </c>
      <c r="V539" s="74">
        <f>IX!P45</f>
        <v>0</v>
      </c>
      <c r="W539" s="74">
        <f>IX!Q45</f>
        <v>0</v>
      </c>
      <c r="X539" s="74">
        <f>IX!R45</f>
        <v>0</v>
      </c>
      <c r="Y539" s="74">
        <f>IX!S45</f>
        <v>0</v>
      </c>
      <c r="Z539" s="74">
        <f>IX!T45</f>
        <v>0</v>
      </c>
      <c r="AA539" s="74">
        <f>IX!U45</f>
        <v>0</v>
      </c>
      <c r="AB539" s="74">
        <f>IX!V45</f>
        <v>0</v>
      </c>
      <c r="AC539" s="74">
        <f>IX!W45</f>
        <v>0</v>
      </c>
      <c r="AD539" s="74">
        <f>IX!X45</f>
        <v>0</v>
      </c>
      <c r="AE539" s="74">
        <f>IX!Y45</f>
        <v>0</v>
      </c>
      <c r="AF539" s="74">
        <f>IX!Z45</f>
        <v>0</v>
      </c>
      <c r="AG539" s="74">
        <f>IX!AA45</f>
        <v>0</v>
      </c>
      <c r="AH539" s="74">
        <f>IX!AB45</f>
        <v>0</v>
      </c>
      <c r="AI539" s="74">
        <f>IX!AC45</f>
        <v>0</v>
      </c>
      <c r="AJ539" s="74">
        <f>IX!AD45</f>
        <v>0</v>
      </c>
      <c r="AK539" s="74">
        <f>IX!AE45</f>
        <v>0</v>
      </c>
      <c r="AL539" s="74">
        <f>IX!AF45</f>
        <v>0</v>
      </c>
      <c r="AM539" s="74">
        <f>IX!AG45</f>
        <v>0</v>
      </c>
      <c r="AN539" s="74">
        <f>IX!AH45</f>
        <v>0</v>
      </c>
      <c r="AO539" s="74">
        <f>IX!AI45</f>
        <v>0</v>
      </c>
      <c r="AP539" s="74">
        <f>IX!AJ45</f>
        <v>0</v>
      </c>
      <c r="AQ539" s="74">
        <f>IX!AK45</f>
        <v>0</v>
      </c>
    </row>
    <row r="540" spans="1:43" x14ac:dyDescent="0.2">
      <c r="A540" s="70" t="s">
        <v>97</v>
      </c>
      <c r="B540" s="70" t="s">
        <v>110</v>
      </c>
      <c r="C540" s="70" t="s">
        <v>108</v>
      </c>
      <c r="D540" s="70" t="s">
        <v>82</v>
      </c>
      <c r="E540" s="70"/>
      <c r="F540" s="70" t="s">
        <v>98</v>
      </c>
      <c r="G540" s="71" t="str">
        <f>IX!B46</f>
        <v>Mcal/Ton</v>
      </c>
      <c r="H540" s="70" t="s">
        <v>99</v>
      </c>
      <c r="I540" s="72">
        <v>9</v>
      </c>
      <c r="J540" s="74">
        <f>IX!D46</f>
        <v>0.77383104969226735</v>
      </c>
      <c r="K540" s="74">
        <f>IX!E46</f>
        <v>0</v>
      </c>
      <c r="L540" s="74">
        <f>IX!F46</f>
        <v>0</v>
      </c>
      <c r="M540" s="74">
        <f>IX!G46</f>
        <v>0</v>
      </c>
      <c r="N540" s="74">
        <f>IX!H46</f>
        <v>0</v>
      </c>
      <c r="O540" s="74">
        <f>IX!I46</f>
        <v>0</v>
      </c>
      <c r="P540" s="74">
        <f>IX!J46</f>
        <v>0</v>
      </c>
      <c r="Q540" s="74">
        <f>IX!K46</f>
        <v>0</v>
      </c>
      <c r="R540" s="74">
        <f>IX!L46</f>
        <v>0</v>
      </c>
      <c r="S540" s="74">
        <f>IX!M46</f>
        <v>0</v>
      </c>
      <c r="T540" s="74">
        <f>IX!N46</f>
        <v>0</v>
      </c>
      <c r="U540" s="74">
        <f>IX!O46</f>
        <v>0</v>
      </c>
      <c r="V540" s="74">
        <f>IX!P46</f>
        <v>0</v>
      </c>
      <c r="W540" s="74">
        <f>IX!Q46</f>
        <v>0</v>
      </c>
      <c r="X540" s="74">
        <f>IX!R46</f>
        <v>0</v>
      </c>
      <c r="Y540" s="74">
        <f>IX!S46</f>
        <v>0</v>
      </c>
      <c r="Z540" s="74">
        <f>IX!T46</f>
        <v>0</v>
      </c>
      <c r="AA540" s="74">
        <f>IX!U46</f>
        <v>0</v>
      </c>
      <c r="AB540" s="74">
        <f>IX!V46</f>
        <v>0</v>
      </c>
      <c r="AC540" s="74">
        <f>IX!W46</f>
        <v>0</v>
      </c>
      <c r="AD540" s="74">
        <f>IX!X46</f>
        <v>0</v>
      </c>
      <c r="AE540" s="74">
        <f>IX!Y46</f>
        <v>0</v>
      </c>
      <c r="AF540" s="74">
        <f>IX!Z46</f>
        <v>0</v>
      </c>
      <c r="AG540" s="74">
        <f>IX!AA46</f>
        <v>0</v>
      </c>
      <c r="AH540" s="74">
        <f>IX!AB46</f>
        <v>0</v>
      </c>
      <c r="AI540" s="74">
        <f>IX!AC46</f>
        <v>0</v>
      </c>
      <c r="AJ540" s="74">
        <f>IX!AD46</f>
        <v>0</v>
      </c>
      <c r="AK540" s="74">
        <f>IX!AE46</f>
        <v>0</v>
      </c>
      <c r="AL540" s="74">
        <f>IX!AF46</f>
        <v>0</v>
      </c>
      <c r="AM540" s="74">
        <f>IX!AG46</f>
        <v>0</v>
      </c>
      <c r="AN540" s="74">
        <f>IX!AH46</f>
        <v>0</v>
      </c>
      <c r="AO540" s="74">
        <f>IX!AI46</f>
        <v>0</v>
      </c>
      <c r="AP540" s="74">
        <f>IX!AJ46</f>
        <v>0</v>
      </c>
      <c r="AQ540" s="74">
        <f>IX!AK46</f>
        <v>0</v>
      </c>
    </row>
    <row r="541" spans="1:43" x14ac:dyDescent="0.2">
      <c r="A541" s="70" t="s">
        <v>97</v>
      </c>
      <c r="B541" s="70" t="s">
        <v>110</v>
      </c>
      <c r="C541" s="70" t="s">
        <v>108</v>
      </c>
      <c r="D541" s="70" t="s">
        <v>83</v>
      </c>
      <c r="E541" s="70"/>
      <c r="F541" s="70" t="s">
        <v>98</v>
      </c>
      <c r="G541" s="71" t="str">
        <f>IX!B47</f>
        <v>Mcal/Ton</v>
      </c>
      <c r="H541" s="70" t="s">
        <v>99</v>
      </c>
      <c r="I541" s="72">
        <v>9</v>
      </c>
      <c r="J541" s="74">
        <f>IX!D47</f>
        <v>0.39663180645760454</v>
      </c>
      <c r="K541" s="74">
        <f>IX!E47</f>
        <v>0</v>
      </c>
      <c r="L541" s="74">
        <f>IX!F47</f>
        <v>0</v>
      </c>
      <c r="M541" s="74">
        <f>IX!G47</f>
        <v>0</v>
      </c>
      <c r="N541" s="74">
        <f>IX!H47</f>
        <v>0</v>
      </c>
      <c r="O541" s="74">
        <f>IX!I47</f>
        <v>0</v>
      </c>
      <c r="P541" s="74">
        <f>IX!J47</f>
        <v>0</v>
      </c>
      <c r="Q541" s="74">
        <f>IX!K47</f>
        <v>0</v>
      </c>
      <c r="R541" s="74">
        <f>IX!L47</f>
        <v>0</v>
      </c>
      <c r="S541" s="74">
        <f>IX!M47</f>
        <v>0</v>
      </c>
      <c r="T541" s="74">
        <f>IX!N47</f>
        <v>0</v>
      </c>
      <c r="U541" s="74">
        <f>IX!O47</f>
        <v>0</v>
      </c>
      <c r="V541" s="74">
        <f>IX!P47</f>
        <v>0</v>
      </c>
      <c r="W541" s="74">
        <f>IX!Q47</f>
        <v>0</v>
      </c>
      <c r="X541" s="74">
        <f>IX!R47</f>
        <v>0</v>
      </c>
      <c r="Y541" s="74">
        <f>IX!S47</f>
        <v>0</v>
      </c>
      <c r="Z541" s="74">
        <f>IX!T47</f>
        <v>0</v>
      </c>
      <c r="AA541" s="74">
        <f>IX!U47</f>
        <v>0</v>
      </c>
      <c r="AB541" s="74">
        <f>IX!V47</f>
        <v>0</v>
      </c>
      <c r="AC541" s="74">
        <f>IX!W47</f>
        <v>0</v>
      </c>
      <c r="AD541" s="74">
        <f>IX!X47</f>
        <v>0</v>
      </c>
      <c r="AE541" s="74">
        <f>IX!Y47</f>
        <v>0</v>
      </c>
      <c r="AF541" s="74">
        <f>IX!Z47</f>
        <v>0</v>
      </c>
      <c r="AG541" s="74">
        <f>IX!AA47</f>
        <v>0</v>
      </c>
      <c r="AH541" s="74">
        <f>IX!AB47</f>
        <v>0</v>
      </c>
      <c r="AI541" s="74">
        <f>IX!AC47</f>
        <v>0</v>
      </c>
      <c r="AJ541" s="74">
        <f>IX!AD47</f>
        <v>0</v>
      </c>
      <c r="AK541" s="74">
        <f>IX!AE47</f>
        <v>0</v>
      </c>
      <c r="AL541" s="74">
        <f>IX!AF47</f>
        <v>0</v>
      </c>
      <c r="AM541" s="74">
        <f>IX!AG47</f>
        <v>0</v>
      </c>
      <c r="AN541" s="74">
        <f>IX!AH47</f>
        <v>0</v>
      </c>
      <c r="AO541" s="74">
        <f>IX!AI47</f>
        <v>0</v>
      </c>
      <c r="AP541" s="74">
        <f>IX!AJ47</f>
        <v>0</v>
      </c>
      <c r="AQ541" s="74">
        <f>IX!AK47</f>
        <v>0</v>
      </c>
    </row>
    <row r="542" spans="1:43" x14ac:dyDescent="0.2">
      <c r="A542" s="70" t="s">
        <v>97</v>
      </c>
      <c r="B542" s="70" t="s">
        <v>110</v>
      </c>
      <c r="C542" s="70" t="s">
        <v>108</v>
      </c>
      <c r="D542" s="70" t="s">
        <v>16</v>
      </c>
      <c r="E542" s="70" t="s">
        <v>7</v>
      </c>
      <c r="F542" s="70" t="s">
        <v>100</v>
      </c>
      <c r="G542" s="71" t="str">
        <f>IX!B52</f>
        <v>%</v>
      </c>
      <c r="H542" s="70" t="s">
        <v>99</v>
      </c>
      <c r="I542" s="72">
        <v>9</v>
      </c>
      <c r="J542" s="74">
        <f>IX!D52*100</f>
        <v>0</v>
      </c>
      <c r="K542" s="74">
        <f>IX!E52*100</f>
        <v>0</v>
      </c>
      <c r="L542" s="74">
        <f>IX!F52*100</f>
        <v>0</v>
      </c>
      <c r="M542" s="74">
        <f>IX!G52*100</f>
        <v>0</v>
      </c>
      <c r="N542" s="74">
        <f>IX!H52*100</f>
        <v>0</v>
      </c>
      <c r="O542" s="74">
        <f>IX!I52*100</f>
        <v>0</v>
      </c>
      <c r="P542" s="74">
        <f>IX!J52*100</f>
        <v>0</v>
      </c>
      <c r="Q542" s="74">
        <f>IX!K52*100</f>
        <v>0</v>
      </c>
      <c r="R542" s="74">
        <f>IX!L52*100</f>
        <v>0</v>
      </c>
      <c r="S542" s="74">
        <f>IX!M52*100</f>
        <v>0</v>
      </c>
      <c r="T542" s="74">
        <f>IX!N52*100</f>
        <v>0</v>
      </c>
      <c r="U542" s="74">
        <f>IX!O52*100</f>
        <v>0</v>
      </c>
      <c r="V542" s="74">
        <f>IX!P52*100</f>
        <v>0</v>
      </c>
      <c r="W542" s="74">
        <f>IX!Q52*100</f>
        <v>0</v>
      </c>
      <c r="X542" s="74">
        <f>IX!R52*100</f>
        <v>0</v>
      </c>
      <c r="Y542" s="74">
        <f>IX!S52*100</f>
        <v>0</v>
      </c>
      <c r="Z542" s="74">
        <f>IX!T52*100</f>
        <v>0</v>
      </c>
      <c r="AA542" s="74">
        <f>IX!U52*100</f>
        <v>0</v>
      </c>
      <c r="AB542" s="74">
        <f>IX!V52*100</f>
        <v>0</v>
      </c>
      <c r="AC542" s="74">
        <f>IX!W52*100</f>
        <v>0</v>
      </c>
      <c r="AD542" s="74">
        <f>IX!X52*100</f>
        <v>0</v>
      </c>
      <c r="AE542" s="74">
        <f>IX!Y52*100</f>
        <v>0</v>
      </c>
      <c r="AF542" s="74">
        <f>IX!Z52*100</f>
        <v>0</v>
      </c>
      <c r="AG542" s="74">
        <f>IX!AA52*100</f>
        <v>0</v>
      </c>
      <c r="AH542" s="74">
        <f>IX!AB52*100</f>
        <v>0</v>
      </c>
      <c r="AI542" s="74">
        <f>IX!AC52*100</f>
        <v>0</v>
      </c>
      <c r="AJ542" s="74">
        <f>IX!AD52*100</f>
        <v>0</v>
      </c>
      <c r="AK542" s="74">
        <f>IX!AE52*100</f>
        <v>0</v>
      </c>
      <c r="AL542" s="74">
        <f>IX!AF52*100</f>
        <v>0</v>
      </c>
      <c r="AM542" s="74">
        <f>IX!AG52*100</f>
        <v>0</v>
      </c>
      <c r="AN542" s="74">
        <f>IX!AH52*100</f>
        <v>0</v>
      </c>
      <c r="AO542" s="74">
        <f>IX!AI52*100</f>
        <v>0</v>
      </c>
      <c r="AP542" s="74">
        <f>IX!AJ52*100</f>
        <v>0</v>
      </c>
      <c r="AQ542" s="74">
        <f>IX!AK52*100</f>
        <v>0</v>
      </c>
    </row>
    <row r="543" spans="1:43" x14ac:dyDescent="0.2">
      <c r="A543" s="70" t="s">
        <v>97</v>
      </c>
      <c r="B543" s="70" t="s">
        <v>110</v>
      </c>
      <c r="C543" s="70" t="s">
        <v>108</v>
      </c>
      <c r="D543" s="70" t="s">
        <v>16</v>
      </c>
      <c r="E543" s="70" t="s">
        <v>11</v>
      </c>
      <c r="F543" s="70" t="s">
        <v>100</v>
      </c>
      <c r="G543" s="71" t="str">
        <f>IX!B53</f>
        <v>%</v>
      </c>
      <c r="H543" s="70" t="s">
        <v>99</v>
      </c>
      <c r="I543" s="72">
        <v>9</v>
      </c>
      <c r="J543" s="74">
        <f>IX!D53*100</f>
        <v>0</v>
      </c>
      <c r="K543" s="74">
        <f>IX!E53*100</f>
        <v>0</v>
      </c>
      <c r="L543" s="74">
        <f>IX!F53*100</f>
        <v>0</v>
      </c>
      <c r="M543" s="74">
        <f>IX!G53*100</f>
        <v>0</v>
      </c>
      <c r="N543" s="74">
        <f>IX!H53*100</f>
        <v>0</v>
      </c>
      <c r="O543" s="74">
        <f>IX!I53*100</f>
        <v>0</v>
      </c>
      <c r="P543" s="74">
        <f>IX!J53*100</f>
        <v>0</v>
      </c>
      <c r="Q543" s="74">
        <f>IX!K53*100</f>
        <v>0</v>
      </c>
      <c r="R543" s="74">
        <f>IX!L53*100</f>
        <v>0</v>
      </c>
      <c r="S543" s="74">
        <f>IX!M53*100</f>
        <v>0</v>
      </c>
      <c r="T543" s="74">
        <f>IX!N53*100</f>
        <v>0</v>
      </c>
      <c r="U543" s="74">
        <f>IX!O53*100</f>
        <v>0</v>
      </c>
      <c r="V543" s="74">
        <f>IX!P53*100</f>
        <v>0</v>
      </c>
      <c r="W543" s="74">
        <f>IX!Q53*100</f>
        <v>0</v>
      </c>
      <c r="X543" s="74">
        <f>IX!R53*100</f>
        <v>0</v>
      </c>
      <c r="Y543" s="74">
        <f>IX!S53*100</f>
        <v>0</v>
      </c>
      <c r="Z543" s="74">
        <f>IX!T53*100</f>
        <v>0</v>
      </c>
      <c r="AA543" s="74">
        <f>IX!U53*100</f>
        <v>0</v>
      </c>
      <c r="AB543" s="74">
        <f>IX!V53*100</f>
        <v>0</v>
      </c>
      <c r="AC543" s="74">
        <f>IX!W53*100</f>
        <v>0</v>
      </c>
      <c r="AD543" s="74">
        <f>IX!X53*100</f>
        <v>0</v>
      </c>
      <c r="AE543" s="74">
        <f>IX!Y53*100</f>
        <v>0</v>
      </c>
      <c r="AF543" s="74">
        <f>IX!Z53*100</f>
        <v>0</v>
      </c>
      <c r="AG543" s="74">
        <f>IX!AA53*100</f>
        <v>0</v>
      </c>
      <c r="AH543" s="74">
        <f>IX!AB53*100</f>
        <v>0</v>
      </c>
      <c r="AI543" s="74">
        <f>IX!AC53*100</f>
        <v>0</v>
      </c>
      <c r="AJ543" s="74">
        <f>IX!AD53*100</f>
        <v>0</v>
      </c>
      <c r="AK543" s="74">
        <f>IX!AE53*100</f>
        <v>0</v>
      </c>
      <c r="AL543" s="74">
        <f>IX!AF53*100</f>
        <v>0</v>
      </c>
      <c r="AM543" s="74">
        <f>IX!AG53*100</f>
        <v>0</v>
      </c>
      <c r="AN543" s="74">
        <f>IX!AH53*100</f>
        <v>0</v>
      </c>
      <c r="AO543" s="74">
        <f>IX!AI53*100</f>
        <v>0</v>
      </c>
      <c r="AP543" s="74">
        <f>IX!AJ53*100</f>
        <v>0</v>
      </c>
      <c r="AQ543" s="74">
        <f>IX!AK53*100</f>
        <v>0</v>
      </c>
    </row>
    <row r="544" spans="1:43" x14ac:dyDescent="0.2">
      <c r="A544" s="70" t="s">
        <v>97</v>
      </c>
      <c r="B544" s="70" t="s">
        <v>110</v>
      </c>
      <c r="C544" s="70" t="s">
        <v>108</v>
      </c>
      <c r="D544" s="70" t="s">
        <v>16</v>
      </c>
      <c r="E544" s="70" t="s">
        <v>12</v>
      </c>
      <c r="F544" s="70" t="s">
        <v>100</v>
      </c>
      <c r="G544" s="71" t="str">
        <f>IX!B54</f>
        <v>%</v>
      </c>
      <c r="H544" s="70" t="s">
        <v>99</v>
      </c>
      <c r="I544" s="72">
        <v>9</v>
      </c>
      <c r="J544" s="74">
        <f>IX!D54*100</f>
        <v>100</v>
      </c>
      <c r="K544" s="74">
        <f>IX!E54*100</f>
        <v>100</v>
      </c>
      <c r="L544" s="74">
        <f>IX!F54*100</f>
        <v>100</v>
      </c>
      <c r="M544" s="74">
        <f>IX!G54*100</f>
        <v>100</v>
      </c>
      <c r="N544" s="74">
        <f>IX!H54*100</f>
        <v>100</v>
      </c>
      <c r="O544" s="74">
        <f>IX!I54*100</f>
        <v>100</v>
      </c>
      <c r="P544" s="74">
        <f>IX!J54*100</f>
        <v>100</v>
      </c>
      <c r="Q544" s="74">
        <f>IX!K54*100</f>
        <v>100</v>
      </c>
      <c r="R544" s="74">
        <f>IX!L54*100</f>
        <v>100</v>
      </c>
      <c r="S544" s="74">
        <f>IX!M54*100</f>
        <v>100</v>
      </c>
      <c r="T544" s="74">
        <f>IX!N54*100</f>
        <v>100</v>
      </c>
      <c r="U544" s="74">
        <f>IX!O54*100</f>
        <v>100</v>
      </c>
      <c r="V544" s="74">
        <f>IX!P54*100</f>
        <v>100</v>
      </c>
      <c r="W544" s="74">
        <f>IX!Q54*100</f>
        <v>100</v>
      </c>
      <c r="X544" s="74">
        <f>IX!R54*100</f>
        <v>100</v>
      </c>
      <c r="Y544" s="74">
        <f>IX!S54*100</f>
        <v>100</v>
      </c>
      <c r="Z544" s="74">
        <f>IX!T54*100</f>
        <v>100</v>
      </c>
      <c r="AA544" s="74">
        <f>IX!U54*100</f>
        <v>100</v>
      </c>
      <c r="AB544" s="74">
        <f>IX!V54*100</f>
        <v>100</v>
      </c>
      <c r="AC544" s="74">
        <f>IX!W54*100</f>
        <v>100</v>
      </c>
      <c r="AD544" s="74">
        <f>IX!X54*100</f>
        <v>100</v>
      </c>
      <c r="AE544" s="74">
        <f>IX!Y54*100</f>
        <v>100</v>
      </c>
      <c r="AF544" s="74">
        <f>IX!Z54*100</f>
        <v>100</v>
      </c>
      <c r="AG544" s="74">
        <f>IX!AA54*100</f>
        <v>100</v>
      </c>
      <c r="AH544" s="74">
        <f>IX!AB54*100</f>
        <v>100</v>
      </c>
      <c r="AI544" s="74">
        <f>IX!AC54*100</f>
        <v>100</v>
      </c>
      <c r="AJ544" s="74">
        <f>IX!AD54*100</f>
        <v>100</v>
      </c>
      <c r="AK544" s="74">
        <f>IX!AE54*100</f>
        <v>100</v>
      </c>
      <c r="AL544" s="74">
        <f>IX!AF54*100</f>
        <v>100</v>
      </c>
      <c r="AM544" s="74">
        <f>IX!AG54*100</f>
        <v>100</v>
      </c>
      <c r="AN544" s="74">
        <f>IX!AH54*100</f>
        <v>100</v>
      </c>
      <c r="AO544" s="74">
        <f>IX!AI54*100</f>
        <v>100</v>
      </c>
      <c r="AP544" s="74">
        <f>IX!AJ54*100</f>
        <v>100</v>
      </c>
      <c r="AQ544" s="74">
        <f>IX!AK54*100</f>
        <v>100</v>
      </c>
    </row>
    <row r="545" spans="1:43" x14ac:dyDescent="0.2">
      <c r="A545" s="70" t="s">
        <v>97</v>
      </c>
      <c r="B545" s="70" t="s">
        <v>110</v>
      </c>
      <c r="C545" s="70" t="s">
        <v>108</v>
      </c>
      <c r="D545" s="70" t="s">
        <v>16</v>
      </c>
      <c r="E545" s="70" t="s">
        <v>13</v>
      </c>
      <c r="F545" s="70" t="s">
        <v>100</v>
      </c>
      <c r="G545" s="71" t="str">
        <f>IX!B55</f>
        <v>%</v>
      </c>
      <c r="H545" s="70" t="s">
        <v>99</v>
      </c>
      <c r="I545" s="72">
        <v>9</v>
      </c>
      <c r="J545" s="74">
        <f>IX!D55*100</f>
        <v>0</v>
      </c>
      <c r="K545" s="74">
        <f>IX!E55*100</f>
        <v>0</v>
      </c>
      <c r="L545" s="74">
        <f>IX!F55*100</f>
        <v>0</v>
      </c>
      <c r="M545" s="74">
        <f>IX!G55*100</f>
        <v>0</v>
      </c>
      <c r="N545" s="74">
        <f>IX!H55*100</f>
        <v>0</v>
      </c>
      <c r="O545" s="74">
        <f>IX!I55*100</f>
        <v>0</v>
      </c>
      <c r="P545" s="74">
        <f>IX!J55*100</f>
        <v>0</v>
      </c>
      <c r="Q545" s="74">
        <f>IX!K55*100</f>
        <v>0</v>
      </c>
      <c r="R545" s="74">
        <f>IX!L55*100</f>
        <v>0</v>
      </c>
      <c r="S545" s="74">
        <f>IX!M55*100</f>
        <v>0</v>
      </c>
      <c r="T545" s="74">
        <f>IX!N55*100</f>
        <v>0</v>
      </c>
      <c r="U545" s="74">
        <f>IX!O55*100</f>
        <v>0</v>
      </c>
      <c r="V545" s="74">
        <f>IX!P55*100</f>
        <v>0</v>
      </c>
      <c r="W545" s="74">
        <f>IX!Q55*100</f>
        <v>0</v>
      </c>
      <c r="X545" s="74">
        <f>IX!R55*100</f>
        <v>0</v>
      </c>
      <c r="Y545" s="74">
        <f>IX!S55*100</f>
        <v>0</v>
      </c>
      <c r="Z545" s="74">
        <f>IX!T55*100</f>
        <v>0</v>
      </c>
      <c r="AA545" s="74">
        <f>IX!U55*100</f>
        <v>0</v>
      </c>
      <c r="AB545" s="74">
        <f>IX!V55*100</f>
        <v>0</v>
      </c>
      <c r="AC545" s="74">
        <f>IX!W55*100</f>
        <v>0</v>
      </c>
      <c r="AD545" s="74">
        <f>IX!X55*100</f>
        <v>0</v>
      </c>
      <c r="AE545" s="74">
        <f>IX!Y55*100</f>
        <v>0</v>
      </c>
      <c r="AF545" s="74">
        <f>IX!Z55*100</f>
        <v>0</v>
      </c>
      <c r="AG545" s="74">
        <f>IX!AA55*100</f>
        <v>0</v>
      </c>
      <c r="AH545" s="74">
        <f>IX!AB55*100</f>
        <v>0</v>
      </c>
      <c r="AI545" s="74">
        <f>IX!AC55*100</f>
        <v>0</v>
      </c>
      <c r="AJ545" s="74">
        <f>IX!AD55*100</f>
        <v>0</v>
      </c>
      <c r="AK545" s="74">
        <f>IX!AE55*100</f>
        <v>0</v>
      </c>
      <c r="AL545" s="74">
        <f>IX!AF55*100</f>
        <v>0</v>
      </c>
      <c r="AM545" s="74">
        <f>IX!AG55*100</f>
        <v>0</v>
      </c>
      <c r="AN545" s="74">
        <f>IX!AH55*100</f>
        <v>0</v>
      </c>
      <c r="AO545" s="74">
        <f>IX!AI55*100</f>
        <v>0</v>
      </c>
      <c r="AP545" s="74">
        <f>IX!AJ55*100</f>
        <v>0</v>
      </c>
      <c r="AQ545" s="74">
        <f>IX!AK55*100</f>
        <v>0</v>
      </c>
    </row>
    <row r="546" spans="1:43" x14ac:dyDescent="0.2">
      <c r="A546" s="70" t="s">
        <v>97</v>
      </c>
      <c r="B546" s="70" t="s">
        <v>110</v>
      </c>
      <c r="C546" s="70" t="s">
        <v>108</v>
      </c>
      <c r="D546" s="70" t="s">
        <v>16</v>
      </c>
      <c r="E546" s="70" t="s">
        <v>55</v>
      </c>
      <c r="F546" s="70" t="s">
        <v>100</v>
      </c>
      <c r="G546" s="71" t="str">
        <f>IX!B56</f>
        <v>%</v>
      </c>
      <c r="H546" s="70" t="s">
        <v>99</v>
      </c>
      <c r="I546" s="72">
        <v>9</v>
      </c>
      <c r="J546" s="74">
        <f>IX!D56*100</f>
        <v>0</v>
      </c>
      <c r="K546" s="74">
        <f>IX!E56*100</f>
        <v>0</v>
      </c>
      <c r="L546" s="74">
        <f>IX!F56*100</f>
        <v>0</v>
      </c>
      <c r="M546" s="74">
        <f>IX!G56*100</f>
        <v>0</v>
      </c>
      <c r="N546" s="74">
        <f>IX!H56*100</f>
        <v>0</v>
      </c>
      <c r="O546" s="74">
        <f>IX!I56*100</f>
        <v>0</v>
      </c>
      <c r="P546" s="74">
        <f>IX!J56*100</f>
        <v>0</v>
      </c>
      <c r="Q546" s="74">
        <f>IX!K56*100</f>
        <v>0</v>
      </c>
      <c r="R546" s="74">
        <f>IX!L56*100</f>
        <v>0</v>
      </c>
      <c r="S546" s="74">
        <f>IX!M56*100</f>
        <v>0</v>
      </c>
      <c r="T546" s="74">
        <f>IX!N56*100</f>
        <v>0</v>
      </c>
      <c r="U546" s="74">
        <f>IX!O56*100</f>
        <v>0</v>
      </c>
      <c r="V546" s="74">
        <f>IX!P56*100</f>
        <v>0</v>
      </c>
      <c r="W546" s="74">
        <f>IX!Q56*100</f>
        <v>0</v>
      </c>
      <c r="X546" s="74">
        <f>IX!R56*100</f>
        <v>0</v>
      </c>
      <c r="Y546" s="74">
        <f>IX!S56*100</f>
        <v>0</v>
      </c>
      <c r="Z546" s="74">
        <f>IX!T56*100</f>
        <v>0</v>
      </c>
      <c r="AA546" s="74">
        <f>IX!U56*100</f>
        <v>0</v>
      </c>
      <c r="AB546" s="74">
        <f>IX!V56*100</f>
        <v>0</v>
      </c>
      <c r="AC546" s="74">
        <f>IX!W56*100</f>
        <v>0</v>
      </c>
      <c r="AD546" s="74">
        <f>IX!X56*100</f>
        <v>0</v>
      </c>
      <c r="AE546" s="74">
        <f>IX!Y56*100</f>
        <v>0</v>
      </c>
      <c r="AF546" s="74">
        <f>IX!Z56*100</f>
        <v>0</v>
      </c>
      <c r="AG546" s="74">
        <f>IX!AA56*100</f>
        <v>0</v>
      </c>
      <c r="AH546" s="74">
        <f>IX!AB56*100</f>
        <v>0</v>
      </c>
      <c r="AI546" s="74">
        <f>IX!AC56*100</f>
        <v>0</v>
      </c>
      <c r="AJ546" s="74">
        <f>IX!AD56*100</f>
        <v>0</v>
      </c>
      <c r="AK546" s="74">
        <f>IX!AE56*100</f>
        <v>0</v>
      </c>
      <c r="AL546" s="74">
        <f>IX!AF56*100</f>
        <v>0</v>
      </c>
      <c r="AM546" s="74">
        <f>IX!AG56*100</f>
        <v>0</v>
      </c>
      <c r="AN546" s="74">
        <f>IX!AH56*100</f>
        <v>0</v>
      </c>
      <c r="AO546" s="74">
        <f>IX!AI56*100</f>
        <v>0</v>
      </c>
      <c r="AP546" s="74">
        <f>IX!AJ56*100</f>
        <v>0</v>
      </c>
      <c r="AQ546" s="74">
        <f>IX!AK56*100</f>
        <v>0</v>
      </c>
    </row>
    <row r="547" spans="1:43" x14ac:dyDescent="0.2">
      <c r="A547" s="70" t="s">
        <v>97</v>
      </c>
      <c r="B547" s="70" t="s">
        <v>110</v>
      </c>
      <c r="C547" s="70" t="s">
        <v>108</v>
      </c>
      <c r="D547" s="70" t="s">
        <v>16</v>
      </c>
      <c r="E547" s="70" t="s">
        <v>79</v>
      </c>
      <c r="F547" s="70" t="s">
        <v>100</v>
      </c>
      <c r="G547" s="71" t="str">
        <f>IX!B57</f>
        <v>%</v>
      </c>
      <c r="H547" s="70" t="s">
        <v>99</v>
      </c>
      <c r="I547" s="72">
        <v>9</v>
      </c>
      <c r="J547" s="74">
        <f>IX!D57*100</f>
        <v>0</v>
      </c>
      <c r="K547" s="74">
        <f>IX!E57*100</f>
        <v>0</v>
      </c>
      <c r="L547" s="74">
        <f>IX!F57*100</f>
        <v>0</v>
      </c>
      <c r="M547" s="74">
        <f>IX!G57*100</f>
        <v>0</v>
      </c>
      <c r="N547" s="74">
        <f>IX!H57*100</f>
        <v>0</v>
      </c>
      <c r="O547" s="74">
        <f>IX!I57*100</f>
        <v>0</v>
      </c>
      <c r="P547" s="74">
        <f>IX!J57*100</f>
        <v>0</v>
      </c>
      <c r="Q547" s="74">
        <f>IX!K57*100</f>
        <v>0</v>
      </c>
      <c r="R547" s="74">
        <f>IX!L57*100</f>
        <v>0</v>
      </c>
      <c r="S547" s="74">
        <f>IX!M57*100</f>
        <v>0</v>
      </c>
      <c r="T547" s="74">
        <f>IX!N57*100</f>
        <v>0</v>
      </c>
      <c r="U547" s="74">
        <f>IX!O57*100</f>
        <v>0</v>
      </c>
      <c r="V547" s="74">
        <f>IX!P57*100</f>
        <v>0</v>
      </c>
      <c r="W547" s="74">
        <f>IX!Q57*100</f>
        <v>0</v>
      </c>
      <c r="X547" s="74">
        <f>IX!R57*100</f>
        <v>0</v>
      </c>
      <c r="Y547" s="74">
        <f>IX!S57*100</f>
        <v>0</v>
      </c>
      <c r="Z547" s="74">
        <f>IX!T57*100</f>
        <v>0</v>
      </c>
      <c r="AA547" s="74">
        <f>IX!U57*100</f>
        <v>0</v>
      </c>
      <c r="AB547" s="74">
        <f>IX!V57*100</f>
        <v>0</v>
      </c>
      <c r="AC547" s="74">
        <f>IX!W57*100</f>
        <v>0</v>
      </c>
      <c r="AD547" s="74">
        <f>IX!X57*100</f>
        <v>0</v>
      </c>
      <c r="AE547" s="74">
        <f>IX!Y57*100</f>
        <v>0</v>
      </c>
      <c r="AF547" s="74">
        <f>IX!Z57*100</f>
        <v>0</v>
      </c>
      <c r="AG547" s="74">
        <f>IX!AA57*100</f>
        <v>0</v>
      </c>
      <c r="AH547" s="74">
        <f>IX!AB57*100</f>
        <v>0</v>
      </c>
      <c r="AI547" s="74">
        <f>IX!AC57*100</f>
        <v>0</v>
      </c>
      <c r="AJ547" s="74">
        <f>IX!AD57*100</f>
        <v>0</v>
      </c>
      <c r="AK547" s="74">
        <f>IX!AE57*100</f>
        <v>0</v>
      </c>
      <c r="AL547" s="74">
        <f>IX!AF57*100</f>
        <v>0</v>
      </c>
      <c r="AM547" s="74">
        <f>IX!AG57*100</f>
        <v>0</v>
      </c>
      <c r="AN547" s="74">
        <f>IX!AH57*100</f>
        <v>0</v>
      </c>
      <c r="AO547" s="74">
        <f>IX!AI57*100</f>
        <v>0</v>
      </c>
      <c r="AP547" s="74">
        <f>IX!AJ57*100</f>
        <v>0</v>
      </c>
      <c r="AQ547" s="74">
        <f>IX!AK57*100</f>
        <v>0</v>
      </c>
    </row>
    <row r="548" spans="1:43" x14ac:dyDescent="0.2">
      <c r="A548" s="70" t="s">
        <v>97</v>
      </c>
      <c r="B548" s="70" t="s">
        <v>110</v>
      </c>
      <c r="C548" s="70" t="s">
        <v>108</v>
      </c>
      <c r="D548" s="70" t="s">
        <v>82</v>
      </c>
      <c r="E548" s="70" t="s">
        <v>7</v>
      </c>
      <c r="F548" s="70" t="s">
        <v>100</v>
      </c>
      <c r="G548" s="71" t="str">
        <f>IX!B60</f>
        <v>%</v>
      </c>
      <c r="H548" s="70" t="s">
        <v>99</v>
      </c>
      <c r="I548" s="72">
        <v>9</v>
      </c>
      <c r="J548" s="74">
        <f>IX!D60*100</f>
        <v>0</v>
      </c>
      <c r="K548" s="74">
        <f>IX!E60*100</f>
        <v>0</v>
      </c>
      <c r="L548" s="74">
        <f>IX!F60*100</f>
        <v>0</v>
      </c>
      <c r="M548" s="74">
        <f>IX!G60*100</f>
        <v>0</v>
      </c>
      <c r="N548" s="74">
        <f>IX!H60*100</f>
        <v>0</v>
      </c>
      <c r="O548" s="74">
        <f>IX!I60*100</f>
        <v>0</v>
      </c>
      <c r="P548" s="74">
        <f>IX!J60*100</f>
        <v>0</v>
      </c>
      <c r="Q548" s="74">
        <f>IX!K60*100</f>
        <v>0</v>
      </c>
      <c r="R548" s="74">
        <f>IX!L60*100</f>
        <v>0</v>
      </c>
      <c r="S548" s="74">
        <f>IX!M60*100</f>
        <v>0</v>
      </c>
      <c r="T548" s="74">
        <f>IX!N60*100</f>
        <v>0</v>
      </c>
      <c r="U548" s="74">
        <f>IX!O60*100</f>
        <v>0</v>
      </c>
      <c r="V548" s="74">
        <f>IX!P60*100</f>
        <v>0</v>
      </c>
      <c r="W548" s="74">
        <f>IX!Q60*100</f>
        <v>0</v>
      </c>
      <c r="X548" s="74">
        <f>IX!R60*100</f>
        <v>0</v>
      </c>
      <c r="Y548" s="74">
        <f>IX!S60*100</f>
        <v>0</v>
      </c>
      <c r="Z548" s="74">
        <f>IX!T60*100</f>
        <v>0</v>
      </c>
      <c r="AA548" s="74">
        <f>IX!U60*100</f>
        <v>0</v>
      </c>
      <c r="AB548" s="74">
        <f>IX!V60*100</f>
        <v>0</v>
      </c>
      <c r="AC548" s="74">
        <f>IX!W60*100</f>
        <v>0</v>
      </c>
      <c r="AD548" s="74">
        <f>IX!X60*100</f>
        <v>0</v>
      </c>
      <c r="AE548" s="74">
        <f>IX!Y60*100</f>
        <v>0</v>
      </c>
      <c r="AF548" s="74">
        <f>IX!Z60*100</f>
        <v>0</v>
      </c>
      <c r="AG548" s="74">
        <f>IX!AA60*100</f>
        <v>0</v>
      </c>
      <c r="AH548" s="74">
        <f>IX!AB60*100</f>
        <v>0</v>
      </c>
      <c r="AI548" s="74">
        <f>IX!AC60*100</f>
        <v>0</v>
      </c>
      <c r="AJ548" s="74">
        <f>IX!AD60*100</f>
        <v>0</v>
      </c>
      <c r="AK548" s="74">
        <f>IX!AE60*100</f>
        <v>0</v>
      </c>
      <c r="AL548" s="74">
        <f>IX!AF60*100</f>
        <v>0</v>
      </c>
      <c r="AM548" s="74">
        <f>IX!AG60*100</f>
        <v>0</v>
      </c>
      <c r="AN548" s="74">
        <f>IX!AH60*100</f>
        <v>0</v>
      </c>
      <c r="AO548" s="74">
        <f>IX!AI60*100</f>
        <v>0</v>
      </c>
      <c r="AP548" s="74">
        <f>IX!AJ60*100</f>
        <v>0</v>
      </c>
      <c r="AQ548" s="74">
        <f>IX!AK60*100</f>
        <v>0</v>
      </c>
    </row>
    <row r="549" spans="1:43" x14ac:dyDescent="0.2">
      <c r="A549" s="70" t="s">
        <v>97</v>
      </c>
      <c r="B549" s="70" t="s">
        <v>110</v>
      </c>
      <c r="C549" s="70" t="s">
        <v>108</v>
      </c>
      <c r="D549" s="70" t="s">
        <v>82</v>
      </c>
      <c r="E549" s="70" t="s">
        <v>9</v>
      </c>
      <c r="F549" s="70" t="s">
        <v>100</v>
      </c>
      <c r="G549" s="71" t="str">
        <f>IX!B61</f>
        <v>%</v>
      </c>
      <c r="H549" s="70" t="s">
        <v>99</v>
      </c>
      <c r="I549" s="72">
        <v>9</v>
      </c>
      <c r="J549" s="74">
        <f>IX!D61*100</f>
        <v>0</v>
      </c>
      <c r="K549" s="74">
        <f>IX!E61*100</f>
        <v>0</v>
      </c>
      <c r="L549" s="74">
        <f>IX!F61*100</f>
        <v>0</v>
      </c>
      <c r="M549" s="74">
        <f>IX!G61*100</f>
        <v>0</v>
      </c>
      <c r="N549" s="74">
        <f>IX!H61*100</f>
        <v>0</v>
      </c>
      <c r="O549" s="74">
        <f>IX!I61*100</f>
        <v>0</v>
      </c>
      <c r="P549" s="74">
        <f>IX!J61*100</f>
        <v>0</v>
      </c>
      <c r="Q549" s="74">
        <f>IX!K61*100</f>
        <v>0</v>
      </c>
      <c r="R549" s="74">
        <f>IX!L61*100</f>
        <v>0</v>
      </c>
      <c r="S549" s="74">
        <f>IX!M61*100</f>
        <v>0</v>
      </c>
      <c r="T549" s="74">
        <f>IX!N61*100</f>
        <v>0</v>
      </c>
      <c r="U549" s="74">
        <f>IX!O61*100</f>
        <v>0</v>
      </c>
      <c r="V549" s="74">
        <f>IX!P61*100</f>
        <v>0</v>
      </c>
      <c r="W549" s="74">
        <f>IX!Q61*100</f>
        <v>0</v>
      </c>
      <c r="X549" s="74">
        <f>IX!R61*100</f>
        <v>0</v>
      </c>
      <c r="Y549" s="74">
        <f>IX!S61*100</f>
        <v>0</v>
      </c>
      <c r="Z549" s="74">
        <f>IX!T61*100</f>
        <v>0</v>
      </c>
      <c r="AA549" s="74">
        <f>IX!U61*100</f>
        <v>0</v>
      </c>
      <c r="AB549" s="74">
        <f>IX!V61*100</f>
        <v>0</v>
      </c>
      <c r="AC549" s="74">
        <f>IX!W61*100</f>
        <v>0</v>
      </c>
      <c r="AD549" s="74">
        <f>IX!X61*100</f>
        <v>0</v>
      </c>
      <c r="AE549" s="74">
        <f>IX!Y61*100</f>
        <v>0</v>
      </c>
      <c r="AF549" s="74">
        <f>IX!Z61*100</f>
        <v>0</v>
      </c>
      <c r="AG549" s="74">
        <f>IX!AA61*100</f>
        <v>0</v>
      </c>
      <c r="AH549" s="74">
        <f>IX!AB61*100</f>
        <v>0</v>
      </c>
      <c r="AI549" s="74">
        <f>IX!AC61*100</f>
        <v>0</v>
      </c>
      <c r="AJ549" s="74">
        <f>IX!AD61*100</f>
        <v>0</v>
      </c>
      <c r="AK549" s="74">
        <f>IX!AE61*100</f>
        <v>0</v>
      </c>
      <c r="AL549" s="74">
        <f>IX!AF61*100</f>
        <v>0</v>
      </c>
      <c r="AM549" s="74">
        <f>IX!AG61*100</f>
        <v>0</v>
      </c>
      <c r="AN549" s="74">
        <f>IX!AH61*100</f>
        <v>0</v>
      </c>
      <c r="AO549" s="74">
        <f>IX!AI61*100</f>
        <v>0</v>
      </c>
      <c r="AP549" s="74">
        <f>IX!AJ61*100</f>
        <v>0</v>
      </c>
      <c r="AQ549" s="74">
        <f>IX!AK61*100</f>
        <v>0</v>
      </c>
    </row>
    <row r="550" spans="1:43" x14ac:dyDescent="0.2">
      <c r="A550" s="70" t="s">
        <v>97</v>
      </c>
      <c r="B550" s="70" t="s">
        <v>110</v>
      </c>
      <c r="C550" s="70" t="s">
        <v>108</v>
      </c>
      <c r="D550" s="70" t="s">
        <v>82</v>
      </c>
      <c r="E550" s="70" t="s">
        <v>10</v>
      </c>
      <c r="F550" s="70" t="s">
        <v>100</v>
      </c>
      <c r="G550" s="71" t="str">
        <f>IX!B62</f>
        <v>%</v>
      </c>
      <c r="H550" s="70" t="s">
        <v>99</v>
      </c>
      <c r="I550" s="72">
        <v>9</v>
      </c>
      <c r="J550" s="74">
        <f>IX!D62*100</f>
        <v>0</v>
      </c>
      <c r="K550" s="74">
        <f>IX!E62*100</f>
        <v>0</v>
      </c>
      <c r="L550" s="74">
        <f>IX!F62*100</f>
        <v>0</v>
      </c>
      <c r="M550" s="74">
        <f>IX!G62*100</f>
        <v>0</v>
      </c>
      <c r="N550" s="74">
        <f>IX!H62*100</f>
        <v>0</v>
      </c>
      <c r="O550" s="74">
        <f>IX!I62*100</f>
        <v>0</v>
      </c>
      <c r="P550" s="74">
        <f>IX!J62*100</f>
        <v>0</v>
      </c>
      <c r="Q550" s="74">
        <f>IX!K62*100</f>
        <v>0</v>
      </c>
      <c r="R550" s="74">
        <f>IX!L62*100</f>
        <v>0</v>
      </c>
      <c r="S550" s="74">
        <f>IX!M62*100</f>
        <v>0</v>
      </c>
      <c r="T550" s="74">
        <f>IX!N62*100</f>
        <v>0</v>
      </c>
      <c r="U550" s="74">
        <f>IX!O62*100</f>
        <v>0</v>
      </c>
      <c r="V550" s="74">
        <f>IX!P62*100</f>
        <v>0</v>
      </c>
      <c r="W550" s="74">
        <f>IX!Q62*100</f>
        <v>0</v>
      </c>
      <c r="X550" s="74">
        <f>IX!R62*100</f>
        <v>0</v>
      </c>
      <c r="Y550" s="74">
        <f>IX!S62*100</f>
        <v>0</v>
      </c>
      <c r="Z550" s="74">
        <f>IX!T62*100</f>
        <v>0</v>
      </c>
      <c r="AA550" s="74">
        <f>IX!U62*100</f>
        <v>0</v>
      </c>
      <c r="AB550" s="74">
        <f>IX!V62*100</f>
        <v>0</v>
      </c>
      <c r="AC550" s="74">
        <f>IX!W62*100</f>
        <v>0</v>
      </c>
      <c r="AD550" s="74">
        <f>IX!X62*100</f>
        <v>0</v>
      </c>
      <c r="AE550" s="74">
        <f>IX!Y62*100</f>
        <v>0</v>
      </c>
      <c r="AF550" s="74">
        <f>IX!Z62*100</f>
        <v>0</v>
      </c>
      <c r="AG550" s="74">
        <f>IX!AA62*100</f>
        <v>0</v>
      </c>
      <c r="AH550" s="74">
        <f>IX!AB62*100</f>
        <v>0</v>
      </c>
      <c r="AI550" s="74">
        <f>IX!AC62*100</f>
        <v>0</v>
      </c>
      <c r="AJ550" s="74">
        <f>IX!AD62*100</f>
        <v>0</v>
      </c>
      <c r="AK550" s="74">
        <f>IX!AE62*100</f>
        <v>0</v>
      </c>
      <c r="AL550" s="74">
        <f>IX!AF62*100</f>
        <v>0</v>
      </c>
      <c r="AM550" s="74">
        <f>IX!AG62*100</f>
        <v>0</v>
      </c>
      <c r="AN550" s="74">
        <f>IX!AH62*100</f>
        <v>0</v>
      </c>
      <c r="AO550" s="74">
        <f>IX!AI62*100</f>
        <v>0</v>
      </c>
      <c r="AP550" s="74">
        <f>IX!AJ62*100</f>
        <v>0</v>
      </c>
      <c r="AQ550" s="74">
        <f>IX!AK62*100</f>
        <v>0</v>
      </c>
    </row>
    <row r="551" spans="1:43" x14ac:dyDescent="0.2">
      <c r="A551" s="70" t="s">
        <v>97</v>
      </c>
      <c r="B551" s="70" t="s">
        <v>110</v>
      </c>
      <c r="C551" s="70" t="s">
        <v>108</v>
      </c>
      <c r="D551" s="70" t="s">
        <v>82</v>
      </c>
      <c r="E551" s="70" t="s">
        <v>11</v>
      </c>
      <c r="F551" s="70" t="s">
        <v>100</v>
      </c>
      <c r="G551" s="71" t="str">
        <f>IX!B63</f>
        <v>%</v>
      </c>
      <c r="H551" s="70" t="s">
        <v>99</v>
      </c>
      <c r="I551" s="72">
        <v>9</v>
      </c>
      <c r="J551" s="74">
        <f>IX!D63*100</f>
        <v>0</v>
      </c>
      <c r="K551" s="74">
        <f>IX!E63*100</f>
        <v>0</v>
      </c>
      <c r="L551" s="74">
        <f>IX!F63*100</f>
        <v>0</v>
      </c>
      <c r="M551" s="74">
        <f>IX!G63*100</f>
        <v>0</v>
      </c>
      <c r="N551" s="74">
        <f>IX!H63*100</f>
        <v>0</v>
      </c>
      <c r="O551" s="74">
        <f>IX!I63*100</f>
        <v>0</v>
      </c>
      <c r="P551" s="74">
        <f>IX!J63*100</f>
        <v>0</v>
      </c>
      <c r="Q551" s="74">
        <f>IX!K63*100</f>
        <v>0</v>
      </c>
      <c r="R551" s="74">
        <f>IX!L63*100</f>
        <v>0</v>
      </c>
      <c r="S551" s="74">
        <f>IX!M63*100</f>
        <v>0</v>
      </c>
      <c r="T551" s="74">
        <f>IX!N63*100</f>
        <v>0</v>
      </c>
      <c r="U551" s="74">
        <f>IX!O63*100</f>
        <v>0</v>
      </c>
      <c r="V551" s="74">
        <f>IX!P63*100</f>
        <v>0</v>
      </c>
      <c r="W551" s="74">
        <f>IX!Q63*100</f>
        <v>0</v>
      </c>
      <c r="X551" s="74">
        <f>IX!R63*100</f>
        <v>0</v>
      </c>
      <c r="Y551" s="74">
        <f>IX!S63*100</f>
        <v>0</v>
      </c>
      <c r="Z551" s="74">
        <f>IX!T63*100</f>
        <v>0</v>
      </c>
      <c r="AA551" s="74">
        <f>IX!U63*100</f>
        <v>0</v>
      </c>
      <c r="AB551" s="74">
        <f>IX!V63*100</f>
        <v>0</v>
      </c>
      <c r="AC551" s="74">
        <f>IX!W63*100</f>
        <v>0</v>
      </c>
      <c r="AD551" s="74">
        <f>IX!X63*100</f>
        <v>0</v>
      </c>
      <c r="AE551" s="74">
        <f>IX!Y63*100</f>
        <v>0</v>
      </c>
      <c r="AF551" s="74">
        <f>IX!Z63*100</f>
        <v>0</v>
      </c>
      <c r="AG551" s="74">
        <f>IX!AA63*100</f>
        <v>0</v>
      </c>
      <c r="AH551" s="74">
        <f>IX!AB63*100</f>
        <v>0</v>
      </c>
      <c r="AI551" s="74">
        <f>IX!AC63*100</f>
        <v>0</v>
      </c>
      <c r="AJ551" s="74">
        <f>IX!AD63*100</f>
        <v>0</v>
      </c>
      <c r="AK551" s="74">
        <f>IX!AE63*100</f>
        <v>0</v>
      </c>
      <c r="AL551" s="74">
        <f>IX!AF63*100</f>
        <v>0</v>
      </c>
      <c r="AM551" s="74">
        <f>IX!AG63*100</f>
        <v>0</v>
      </c>
      <c r="AN551" s="74">
        <f>IX!AH63*100</f>
        <v>0</v>
      </c>
      <c r="AO551" s="74">
        <f>IX!AI63*100</f>
        <v>0</v>
      </c>
      <c r="AP551" s="74">
        <f>IX!AJ63*100</f>
        <v>0</v>
      </c>
      <c r="AQ551" s="74">
        <f>IX!AK63*100</f>
        <v>0</v>
      </c>
    </row>
    <row r="552" spans="1:43" x14ac:dyDescent="0.2">
      <c r="A552" s="70" t="s">
        <v>97</v>
      </c>
      <c r="B552" s="70" t="s">
        <v>110</v>
      </c>
      <c r="C552" s="70" t="s">
        <v>108</v>
      </c>
      <c r="D552" s="70" t="s">
        <v>82</v>
      </c>
      <c r="E552" s="70" t="s">
        <v>111</v>
      </c>
      <c r="F552" s="70" t="s">
        <v>100</v>
      </c>
      <c r="G552" s="71" t="str">
        <f>IX!B64</f>
        <v>%</v>
      </c>
      <c r="H552" s="70" t="s">
        <v>99</v>
      </c>
      <c r="I552" s="72">
        <v>9</v>
      </c>
      <c r="J552" s="74">
        <f>IX!D64*100</f>
        <v>0</v>
      </c>
      <c r="K552" s="74">
        <f>IX!E64*100</f>
        <v>0</v>
      </c>
      <c r="L552" s="74">
        <f>IX!F64*100</f>
        <v>0</v>
      </c>
      <c r="M552" s="74">
        <f>IX!G64*100</f>
        <v>0</v>
      </c>
      <c r="N552" s="74">
        <f>IX!H64*100</f>
        <v>0</v>
      </c>
      <c r="O552" s="74">
        <f>IX!I64*100</f>
        <v>0</v>
      </c>
      <c r="P552" s="74">
        <f>IX!J64*100</f>
        <v>0</v>
      </c>
      <c r="Q552" s="74">
        <f>IX!K64*100</f>
        <v>0</v>
      </c>
      <c r="R552" s="74">
        <f>IX!L64*100</f>
        <v>0</v>
      </c>
      <c r="S552" s="74">
        <f>IX!M64*100</f>
        <v>0</v>
      </c>
      <c r="T552" s="74">
        <f>IX!N64*100</f>
        <v>0</v>
      </c>
      <c r="U552" s="74">
        <f>IX!O64*100</f>
        <v>0</v>
      </c>
      <c r="V552" s="74">
        <f>IX!P64*100</f>
        <v>0</v>
      </c>
      <c r="W552" s="74">
        <f>IX!Q64*100</f>
        <v>0</v>
      </c>
      <c r="X552" s="74">
        <f>IX!R64*100</f>
        <v>0</v>
      </c>
      <c r="Y552" s="74">
        <f>IX!S64*100</f>
        <v>0</v>
      </c>
      <c r="Z552" s="74">
        <f>IX!T64*100</f>
        <v>0</v>
      </c>
      <c r="AA552" s="74">
        <f>IX!U64*100</f>
        <v>0</v>
      </c>
      <c r="AB552" s="74">
        <f>IX!V64*100</f>
        <v>0</v>
      </c>
      <c r="AC552" s="74">
        <f>IX!W64*100</f>
        <v>0</v>
      </c>
      <c r="AD552" s="74">
        <f>IX!X64*100</f>
        <v>0</v>
      </c>
      <c r="AE552" s="74">
        <f>IX!Y64*100</f>
        <v>0</v>
      </c>
      <c r="AF552" s="74">
        <f>IX!Z64*100</f>
        <v>0</v>
      </c>
      <c r="AG552" s="74">
        <f>IX!AA64*100</f>
        <v>0</v>
      </c>
      <c r="AH552" s="74">
        <f>IX!AB64*100</f>
        <v>0</v>
      </c>
      <c r="AI552" s="74">
        <f>IX!AC64*100</f>
        <v>0</v>
      </c>
      <c r="AJ552" s="74">
        <f>IX!AD64*100</f>
        <v>0</v>
      </c>
      <c r="AK552" s="74">
        <f>IX!AE64*100</f>
        <v>0</v>
      </c>
      <c r="AL552" s="74">
        <f>IX!AF64*100</f>
        <v>0</v>
      </c>
      <c r="AM552" s="74">
        <f>IX!AG64*100</f>
        <v>0</v>
      </c>
      <c r="AN552" s="74">
        <f>IX!AH64*100</f>
        <v>0</v>
      </c>
      <c r="AO552" s="74">
        <f>IX!AI64*100</f>
        <v>0</v>
      </c>
      <c r="AP552" s="74">
        <f>IX!AJ64*100</f>
        <v>0</v>
      </c>
      <c r="AQ552" s="74">
        <f>IX!AK64*100</f>
        <v>0</v>
      </c>
    </row>
    <row r="553" spans="1:43" x14ac:dyDescent="0.2">
      <c r="A553" s="70" t="s">
        <v>97</v>
      </c>
      <c r="B553" s="70" t="s">
        <v>110</v>
      </c>
      <c r="C553" s="70" t="s">
        <v>108</v>
      </c>
      <c r="D553" s="70" t="s">
        <v>82</v>
      </c>
      <c r="E553" s="70" t="s">
        <v>12</v>
      </c>
      <c r="F553" s="70" t="s">
        <v>100</v>
      </c>
      <c r="G553" s="71" t="str">
        <f>IX!B65</f>
        <v>%</v>
      </c>
      <c r="H553" s="70" t="s">
        <v>99</v>
      </c>
      <c r="I553" s="72">
        <v>9</v>
      </c>
      <c r="J553" s="74">
        <f>IX!D65*100</f>
        <v>100</v>
      </c>
      <c r="K553" s="74">
        <f>IX!E65*100</f>
        <v>100</v>
      </c>
      <c r="L553" s="74">
        <f>IX!F65*100</f>
        <v>100</v>
      </c>
      <c r="M553" s="74">
        <f>IX!G65*100</f>
        <v>100</v>
      </c>
      <c r="N553" s="74">
        <f>IX!H65*100</f>
        <v>100</v>
      </c>
      <c r="O553" s="74">
        <f>IX!I65*100</f>
        <v>100</v>
      </c>
      <c r="P553" s="74">
        <f>IX!J65*100</f>
        <v>100</v>
      </c>
      <c r="Q553" s="74">
        <f>IX!K65*100</f>
        <v>100</v>
      </c>
      <c r="R553" s="74">
        <f>IX!L65*100</f>
        <v>100</v>
      </c>
      <c r="S553" s="74">
        <f>IX!M65*100</f>
        <v>100</v>
      </c>
      <c r="T553" s="74">
        <f>IX!N65*100</f>
        <v>100</v>
      </c>
      <c r="U553" s="74">
        <f>IX!O65*100</f>
        <v>100</v>
      </c>
      <c r="V553" s="74">
        <f>IX!P65*100</f>
        <v>100</v>
      </c>
      <c r="W553" s="74">
        <f>IX!Q65*100</f>
        <v>100</v>
      </c>
      <c r="X553" s="74">
        <f>IX!R65*100</f>
        <v>100</v>
      </c>
      <c r="Y553" s="74">
        <f>IX!S65*100</f>
        <v>100</v>
      </c>
      <c r="Z553" s="74">
        <f>IX!T65*100</f>
        <v>100</v>
      </c>
      <c r="AA553" s="74">
        <f>IX!U65*100</f>
        <v>100</v>
      </c>
      <c r="AB553" s="74">
        <f>IX!V65*100</f>
        <v>100</v>
      </c>
      <c r="AC553" s="74">
        <f>IX!W65*100</f>
        <v>100</v>
      </c>
      <c r="AD553" s="74">
        <f>IX!X65*100</f>
        <v>100</v>
      </c>
      <c r="AE553" s="74">
        <f>IX!Y65*100</f>
        <v>100</v>
      </c>
      <c r="AF553" s="74">
        <f>IX!Z65*100</f>
        <v>100</v>
      </c>
      <c r="AG553" s="74">
        <f>IX!AA65*100</f>
        <v>100</v>
      </c>
      <c r="AH553" s="74">
        <f>IX!AB65*100</f>
        <v>100</v>
      </c>
      <c r="AI553" s="74">
        <f>IX!AC65*100</f>
        <v>100</v>
      </c>
      <c r="AJ553" s="74">
        <f>IX!AD65*100</f>
        <v>100</v>
      </c>
      <c r="AK553" s="74">
        <f>IX!AE65*100</f>
        <v>100</v>
      </c>
      <c r="AL553" s="74">
        <f>IX!AF65*100</f>
        <v>100</v>
      </c>
      <c r="AM553" s="74">
        <f>IX!AG65*100</f>
        <v>100</v>
      </c>
      <c r="AN553" s="74">
        <f>IX!AH65*100</f>
        <v>100</v>
      </c>
      <c r="AO553" s="74">
        <f>IX!AI65*100</f>
        <v>100</v>
      </c>
      <c r="AP553" s="74">
        <f>IX!AJ65*100</f>
        <v>100</v>
      </c>
      <c r="AQ553" s="74">
        <f>IX!AK65*100</f>
        <v>100</v>
      </c>
    </row>
    <row r="554" spans="1:43" x14ac:dyDescent="0.2">
      <c r="A554" s="70" t="s">
        <v>97</v>
      </c>
      <c r="B554" s="70" t="s">
        <v>110</v>
      </c>
      <c r="C554" s="70" t="s">
        <v>108</v>
      </c>
      <c r="D554" s="70" t="s">
        <v>82</v>
      </c>
      <c r="E554" s="70" t="s">
        <v>54</v>
      </c>
      <c r="F554" s="70" t="s">
        <v>100</v>
      </c>
      <c r="G554" s="71" t="str">
        <f>IX!B66</f>
        <v>%</v>
      </c>
      <c r="H554" s="70" t="s">
        <v>99</v>
      </c>
      <c r="I554" s="72">
        <v>9</v>
      </c>
      <c r="J554" s="74">
        <f>IX!D66*100</f>
        <v>0</v>
      </c>
      <c r="K554" s="74">
        <f>IX!E66*100</f>
        <v>0</v>
      </c>
      <c r="L554" s="74">
        <f>IX!F66*100</f>
        <v>0</v>
      </c>
      <c r="M554" s="74">
        <f>IX!G66*100</f>
        <v>0</v>
      </c>
      <c r="N554" s="74">
        <f>IX!H66*100</f>
        <v>0</v>
      </c>
      <c r="O554" s="74">
        <f>IX!I66*100</f>
        <v>0</v>
      </c>
      <c r="P554" s="74">
        <f>IX!J66*100</f>
        <v>0</v>
      </c>
      <c r="Q554" s="74">
        <f>IX!K66*100</f>
        <v>0</v>
      </c>
      <c r="R554" s="74">
        <f>IX!L66*100</f>
        <v>0</v>
      </c>
      <c r="S554" s="74">
        <f>IX!M66*100</f>
        <v>0</v>
      </c>
      <c r="T554" s="74">
        <f>IX!N66*100</f>
        <v>0</v>
      </c>
      <c r="U554" s="74">
        <f>IX!O66*100</f>
        <v>0</v>
      </c>
      <c r="V554" s="74">
        <f>IX!P66*100</f>
        <v>0</v>
      </c>
      <c r="W554" s="74">
        <f>IX!Q66*100</f>
        <v>0</v>
      </c>
      <c r="X554" s="74">
        <f>IX!R66*100</f>
        <v>0</v>
      </c>
      <c r="Y554" s="74">
        <f>IX!S66*100</f>
        <v>0</v>
      </c>
      <c r="Z554" s="74">
        <f>IX!T66*100</f>
        <v>0</v>
      </c>
      <c r="AA554" s="74">
        <f>IX!U66*100</f>
        <v>0</v>
      </c>
      <c r="AB554" s="74">
        <f>IX!V66*100</f>
        <v>0</v>
      </c>
      <c r="AC554" s="74">
        <f>IX!W66*100</f>
        <v>0</v>
      </c>
      <c r="AD554" s="74">
        <f>IX!X66*100</f>
        <v>0</v>
      </c>
      <c r="AE554" s="74">
        <f>IX!Y66*100</f>
        <v>0</v>
      </c>
      <c r="AF554" s="74">
        <f>IX!Z66*100</f>
        <v>0</v>
      </c>
      <c r="AG554" s="74">
        <f>IX!AA66*100</f>
        <v>0</v>
      </c>
      <c r="AH554" s="74">
        <f>IX!AB66*100</f>
        <v>0</v>
      </c>
      <c r="AI554" s="74">
        <f>IX!AC66*100</f>
        <v>0</v>
      </c>
      <c r="AJ554" s="74">
        <f>IX!AD66*100</f>
        <v>0</v>
      </c>
      <c r="AK554" s="74">
        <f>IX!AE66*100</f>
        <v>0</v>
      </c>
      <c r="AL554" s="74">
        <f>IX!AF66*100</f>
        <v>0</v>
      </c>
      <c r="AM554" s="74">
        <f>IX!AG66*100</f>
        <v>0</v>
      </c>
      <c r="AN554" s="74">
        <f>IX!AH66*100</f>
        <v>0</v>
      </c>
      <c r="AO554" s="74">
        <f>IX!AI66*100</f>
        <v>0</v>
      </c>
      <c r="AP554" s="74">
        <f>IX!AJ66*100</f>
        <v>0</v>
      </c>
      <c r="AQ554" s="74">
        <f>IX!AK66*100</f>
        <v>0</v>
      </c>
    </row>
    <row r="555" spans="1:43" x14ac:dyDescent="0.2">
      <c r="A555" s="70" t="s">
        <v>97</v>
      </c>
      <c r="B555" s="70" t="s">
        <v>110</v>
      </c>
      <c r="C555" s="70" t="s">
        <v>108</v>
      </c>
      <c r="D555" s="70" t="s">
        <v>82</v>
      </c>
      <c r="E555" s="70" t="s">
        <v>78</v>
      </c>
      <c r="F555" s="70" t="s">
        <v>100</v>
      </c>
      <c r="G555" s="71" t="str">
        <f>IX!B67</f>
        <v>%</v>
      </c>
      <c r="H555" s="70" t="s">
        <v>99</v>
      </c>
      <c r="I555" s="72">
        <v>9</v>
      </c>
      <c r="J555" s="74">
        <f>IX!D67*100</f>
        <v>0</v>
      </c>
      <c r="K555" s="74">
        <f>IX!E67*100</f>
        <v>0</v>
      </c>
      <c r="L555" s="74">
        <f>IX!F67*100</f>
        <v>0</v>
      </c>
      <c r="M555" s="74">
        <f>IX!G67*100</f>
        <v>0</v>
      </c>
      <c r="N555" s="74">
        <f>IX!H67*100</f>
        <v>0</v>
      </c>
      <c r="O555" s="74">
        <f>IX!I67*100</f>
        <v>0</v>
      </c>
      <c r="P555" s="74">
        <f>IX!J67*100</f>
        <v>0</v>
      </c>
      <c r="Q555" s="74">
        <f>IX!K67*100</f>
        <v>0</v>
      </c>
      <c r="R555" s="74">
        <f>IX!L67*100</f>
        <v>0</v>
      </c>
      <c r="S555" s="74">
        <f>IX!M67*100</f>
        <v>0</v>
      </c>
      <c r="T555" s="74">
        <f>IX!N67*100</f>
        <v>0</v>
      </c>
      <c r="U555" s="74">
        <f>IX!O67*100</f>
        <v>0</v>
      </c>
      <c r="V555" s="74">
        <f>IX!P67*100</f>
        <v>0</v>
      </c>
      <c r="W555" s="74">
        <f>IX!Q67*100</f>
        <v>0</v>
      </c>
      <c r="X555" s="74">
        <f>IX!R67*100</f>
        <v>0</v>
      </c>
      <c r="Y555" s="74">
        <f>IX!S67*100</f>
        <v>0</v>
      </c>
      <c r="Z555" s="74">
        <f>IX!T67*100</f>
        <v>0</v>
      </c>
      <c r="AA555" s="74">
        <f>IX!U67*100</f>
        <v>0</v>
      </c>
      <c r="AB555" s="74">
        <f>IX!V67*100</f>
        <v>0</v>
      </c>
      <c r="AC555" s="74">
        <f>IX!W67*100</f>
        <v>0</v>
      </c>
      <c r="AD555" s="74">
        <f>IX!X67*100</f>
        <v>0</v>
      </c>
      <c r="AE555" s="74">
        <f>IX!Y67*100</f>
        <v>0</v>
      </c>
      <c r="AF555" s="74">
        <f>IX!Z67*100</f>
        <v>0</v>
      </c>
      <c r="AG555" s="74">
        <f>IX!AA67*100</f>
        <v>0</v>
      </c>
      <c r="AH555" s="74">
        <f>IX!AB67*100</f>
        <v>0</v>
      </c>
      <c r="AI555" s="74">
        <f>IX!AC67*100</f>
        <v>0</v>
      </c>
      <c r="AJ555" s="74">
        <f>IX!AD67*100</f>
        <v>0</v>
      </c>
      <c r="AK555" s="74">
        <f>IX!AE67*100</f>
        <v>0</v>
      </c>
      <c r="AL555" s="74">
        <f>IX!AF67*100</f>
        <v>0</v>
      </c>
      <c r="AM555" s="74">
        <f>IX!AG67*100</f>
        <v>0</v>
      </c>
      <c r="AN555" s="74">
        <f>IX!AH67*100</f>
        <v>0</v>
      </c>
      <c r="AO555" s="74">
        <f>IX!AI67*100</f>
        <v>0</v>
      </c>
      <c r="AP555" s="74">
        <f>IX!AJ67*100</f>
        <v>0</v>
      </c>
      <c r="AQ555" s="74">
        <f>IX!AK67*100</f>
        <v>0</v>
      </c>
    </row>
    <row r="556" spans="1:43" x14ac:dyDescent="0.2">
      <c r="A556" s="70" t="s">
        <v>97</v>
      </c>
      <c r="B556" s="70" t="s">
        <v>110</v>
      </c>
      <c r="C556" s="70" t="s">
        <v>108</v>
      </c>
      <c r="D556" s="70" t="s">
        <v>82</v>
      </c>
      <c r="E556" s="70" t="s">
        <v>13</v>
      </c>
      <c r="F556" s="70" t="s">
        <v>100</v>
      </c>
      <c r="G556" s="71" t="str">
        <f>IX!B68</f>
        <v>%</v>
      </c>
      <c r="H556" s="70" t="s">
        <v>99</v>
      </c>
      <c r="I556" s="72">
        <v>9</v>
      </c>
      <c r="J556" s="74">
        <f>IX!D68*100</f>
        <v>0</v>
      </c>
      <c r="K556" s="74">
        <f>IX!E68*100</f>
        <v>0</v>
      </c>
      <c r="L556" s="74">
        <f>IX!F68*100</f>
        <v>0</v>
      </c>
      <c r="M556" s="74">
        <f>IX!G68*100</f>
        <v>0</v>
      </c>
      <c r="N556" s="74">
        <f>IX!H68*100</f>
        <v>0</v>
      </c>
      <c r="O556" s="74">
        <f>IX!I68*100</f>
        <v>0</v>
      </c>
      <c r="P556" s="74">
        <f>IX!J68*100</f>
        <v>0</v>
      </c>
      <c r="Q556" s="74">
        <f>IX!K68*100</f>
        <v>0</v>
      </c>
      <c r="R556" s="74">
        <f>IX!L68*100</f>
        <v>0</v>
      </c>
      <c r="S556" s="74">
        <f>IX!M68*100</f>
        <v>0</v>
      </c>
      <c r="T556" s="74">
        <f>IX!N68*100</f>
        <v>0</v>
      </c>
      <c r="U556" s="74">
        <f>IX!O68*100</f>
        <v>0</v>
      </c>
      <c r="V556" s="74">
        <f>IX!P68*100</f>
        <v>0</v>
      </c>
      <c r="W556" s="74">
        <f>IX!Q68*100</f>
        <v>0</v>
      </c>
      <c r="X556" s="74">
        <f>IX!R68*100</f>
        <v>0</v>
      </c>
      <c r="Y556" s="74">
        <f>IX!S68*100</f>
        <v>0</v>
      </c>
      <c r="Z556" s="74">
        <f>IX!T68*100</f>
        <v>0</v>
      </c>
      <c r="AA556" s="74">
        <f>IX!U68*100</f>
        <v>0</v>
      </c>
      <c r="AB556" s="74">
        <f>IX!V68*100</f>
        <v>0</v>
      </c>
      <c r="AC556" s="74">
        <f>IX!W68*100</f>
        <v>0</v>
      </c>
      <c r="AD556" s="74">
        <f>IX!X68*100</f>
        <v>0</v>
      </c>
      <c r="AE556" s="74">
        <f>IX!Y68*100</f>
        <v>0</v>
      </c>
      <c r="AF556" s="74">
        <f>IX!Z68*100</f>
        <v>0</v>
      </c>
      <c r="AG556" s="74">
        <f>IX!AA68*100</f>
        <v>0</v>
      </c>
      <c r="AH556" s="74">
        <f>IX!AB68*100</f>
        <v>0</v>
      </c>
      <c r="AI556" s="74">
        <f>IX!AC68*100</f>
        <v>0</v>
      </c>
      <c r="AJ556" s="74">
        <f>IX!AD68*100</f>
        <v>0</v>
      </c>
      <c r="AK556" s="74">
        <f>IX!AE68*100</f>
        <v>0</v>
      </c>
      <c r="AL556" s="74">
        <f>IX!AF68*100</f>
        <v>0</v>
      </c>
      <c r="AM556" s="74">
        <f>IX!AG68*100</f>
        <v>0</v>
      </c>
      <c r="AN556" s="74">
        <f>IX!AH68*100</f>
        <v>0</v>
      </c>
      <c r="AO556" s="74">
        <f>IX!AI68*100</f>
        <v>0</v>
      </c>
      <c r="AP556" s="74">
        <f>IX!AJ68*100</f>
        <v>0</v>
      </c>
      <c r="AQ556" s="74">
        <f>IX!AK68*100</f>
        <v>0</v>
      </c>
    </row>
    <row r="557" spans="1:43" x14ac:dyDescent="0.2">
      <c r="A557" s="70" t="s">
        <v>97</v>
      </c>
      <c r="B557" s="70" t="s">
        <v>110</v>
      </c>
      <c r="C557" s="70" t="s">
        <v>108</v>
      </c>
      <c r="D557" s="70" t="s">
        <v>82</v>
      </c>
      <c r="E557" s="70" t="s">
        <v>55</v>
      </c>
      <c r="F557" s="70" t="s">
        <v>100</v>
      </c>
      <c r="G557" s="71" t="str">
        <f>IX!B69</f>
        <v>%</v>
      </c>
      <c r="H557" s="70" t="s">
        <v>99</v>
      </c>
      <c r="I557" s="72">
        <v>9</v>
      </c>
      <c r="J557" s="74">
        <f>IX!D69*100</f>
        <v>0</v>
      </c>
      <c r="K557" s="74">
        <f>IX!E69*100</f>
        <v>0</v>
      </c>
      <c r="L557" s="74">
        <f>IX!F69*100</f>
        <v>0</v>
      </c>
      <c r="M557" s="74">
        <f>IX!G69*100</f>
        <v>0</v>
      </c>
      <c r="N557" s="74">
        <f>IX!H69*100</f>
        <v>0</v>
      </c>
      <c r="O557" s="74">
        <f>IX!I69*100</f>
        <v>0</v>
      </c>
      <c r="P557" s="74">
        <f>IX!J69*100</f>
        <v>0</v>
      </c>
      <c r="Q557" s="74">
        <f>IX!K69*100</f>
        <v>0</v>
      </c>
      <c r="R557" s="74">
        <f>IX!L69*100</f>
        <v>0</v>
      </c>
      <c r="S557" s="74">
        <f>IX!M69*100</f>
        <v>0</v>
      </c>
      <c r="T557" s="74">
        <f>IX!N69*100</f>
        <v>0</v>
      </c>
      <c r="U557" s="74">
        <f>IX!O69*100</f>
        <v>0</v>
      </c>
      <c r="V557" s="74">
        <f>IX!P69*100</f>
        <v>0</v>
      </c>
      <c r="W557" s="74">
        <f>IX!Q69*100</f>
        <v>0</v>
      </c>
      <c r="X557" s="74">
        <f>IX!R69*100</f>
        <v>0</v>
      </c>
      <c r="Y557" s="74">
        <f>IX!S69*100</f>
        <v>0</v>
      </c>
      <c r="Z557" s="74">
        <f>IX!T69*100</f>
        <v>0</v>
      </c>
      <c r="AA557" s="74">
        <f>IX!U69*100</f>
        <v>0</v>
      </c>
      <c r="AB557" s="74">
        <f>IX!V69*100</f>
        <v>0</v>
      </c>
      <c r="AC557" s="74">
        <f>IX!W69*100</f>
        <v>0</v>
      </c>
      <c r="AD557" s="74">
        <f>IX!X69*100</f>
        <v>0</v>
      </c>
      <c r="AE557" s="74">
        <f>IX!Y69*100</f>
        <v>0</v>
      </c>
      <c r="AF557" s="74">
        <f>IX!Z69*100</f>
        <v>0</v>
      </c>
      <c r="AG557" s="74">
        <f>IX!AA69*100</f>
        <v>0</v>
      </c>
      <c r="AH557" s="74">
        <f>IX!AB69*100</f>
        <v>0</v>
      </c>
      <c r="AI557" s="74">
        <f>IX!AC69*100</f>
        <v>0</v>
      </c>
      <c r="AJ557" s="74">
        <f>IX!AD69*100</f>
        <v>0</v>
      </c>
      <c r="AK557" s="74">
        <f>IX!AE69*100</f>
        <v>0</v>
      </c>
      <c r="AL557" s="74">
        <f>IX!AF69*100</f>
        <v>0</v>
      </c>
      <c r="AM557" s="74">
        <f>IX!AG69*100</f>
        <v>0</v>
      </c>
      <c r="AN557" s="74">
        <f>IX!AH69*100</f>
        <v>0</v>
      </c>
      <c r="AO557" s="74">
        <f>IX!AI69*100</f>
        <v>0</v>
      </c>
      <c r="AP557" s="74">
        <f>IX!AJ69*100</f>
        <v>0</v>
      </c>
      <c r="AQ557" s="74">
        <f>IX!AK69*100</f>
        <v>0</v>
      </c>
    </row>
    <row r="558" spans="1:43" x14ac:dyDescent="0.2">
      <c r="A558" s="70" t="s">
        <v>97</v>
      </c>
      <c r="B558" s="70" t="s">
        <v>110</v>
      </c>
      <c r="C558" s="70" t="s">
        <v>108</v>
      </c>
      <c r="D558" s="70" t="s">
        <v>82</v>
      </c>
      <c r="E558" s="70" t="s">
        <v>56</v>
      </c>
      <c r="F558" s="70" t="s">
        <v>100</v>
      </c>
      <c r="G558" s="71" t="str">
        <f>IX!B70</f>
        <v>%</v>
      </c>
      <c r="H558" s="70" t="s">
        <v>99</v>
      </c>
      <c r="I558" s="72">
        <v>9</v>
      </c>
      <c r="J558" s="74">
        <f>IX!D70*100</f>
        <v>0</v>
      </c>
      <c r="K558" s="74">
        <f>IX!E70*100</f>
        <v>0</v>
      </c>
      <c r="L558" s="74">
        <f>IX!F70*100</f>
        <v>0</v>
      </c>
      <c r="M558" s="74">
        <f>IX!G70*100</f>
        <v>0</v>
      </c>
      <c r="N558" s="74">
        <f>IX!H70*100</f>
        <v>0</v>
      </c>
      <c r="O558" s="74">
        <f>IX!I70*100</f>
        <v>0</v>
      </c>
      <c r="P558" s="74">
        <f>IX!J70*100</f>
        <v>0</v>
      </c>
      <c r="Q558" s="74">
        <f>IX!K70*100</f>
        <v>0</v>
      </c>
      <c r="R558" s="74">
        <f>IX!L70*100</f>
        <v>0</v>
      </c>
      <c r="S558" s="74">
        <f>IX!M70*100</f>
        <v>0</v>
      </c>
      <c r="T558" s="74">
        <f>IX!N70*100</f>
        <v>0</v>
      </c>
      <c r="U558" s="74">
        <f>IX!O70*100</f>
        <v>0</v>
      </c>
      <c r="V558" s="74">
        <f>IX!P70*100</f>
        <v>0</v>
      </c>
      <c r="W558" s="74">
        <f>IX!Q70*100</f>
        <v>0</v>
      </c>
      <c r="X558" s="74">
        <f>IX!R70*100</f>
        <v>0</v>
      </c>
      <c r="Y558" s="74">
        <f>IX!S70*100</f>
        <v>0</v>
      </c>
      <c r="Z558" s="74">
        <f>IX!T70*100</f>
        <v>0</v>
      </c>
      <c r="AA558" s="74">
        <f>IX!U70*100</f>
        <v>0</v>
      </c>
      <c r="AB558" s="74">
        <f>IX!V70*100</f>
        <v>0</v>
      </c>
      <c r="AC558" s="74">
        <f>IX!W70*100</f>
        <v>0</v>
      </c>
      <c r="AD558" s="74">
        <f>IX!X70*100</f>
        <v>0</v>
      </c>
      <c r="AE558" s="74">
        <f>IX!Y70*100</f>
        <v>0</v>
      </c>
      <c r="AF558" s="74">
        <f>IX!Z70*100</f>
        <v>0</v>
      </c>
      <c r="AG558" s="74">
        <f>IX!AA70*100</f>
        <v>0</v>
      </c>
      <c r="AH558" s="74">
        <f>IX!AB70*100</f>
        <v>0</v>
      </c>
      <c r="AI558" s="74">
        <f>IX!AC70*100</f>
        <v>0</v>
      </c>
      <c r="AJ558" s="74">
        <f>IX!AD70*100</f>
        <v>0</v>
      </c>
      <c r="AK558" s="74">
        <f>IX!AE70*100</f>
        <v>0</v>
      </c>
      <c r="AL558" s="74">
        <f>IX!AF70*100</f>
        <v>0</v>
      </c>
      <c r="AM558" s="74">
        <f>IX!AG70*100</f>
        <v>0</v>
      </c>
      <c r="AN558" s="74">
        <f>IX!AH70*100</f>
        <v>0</v>
      </c>
      <c r="AO558" s="74">
        <f>IX!AI70*100</f>
        <v>0</v>
      </c>
      <c r="AP558" s="74">
        <f>IX!AJ70*100</f>
        <v>0</v>
      </c>
      <c r="AQ558" s="74">
        <f>IX!AK70*100</f>
        <v>0</v>
      </c>
    </row>
    <row r="559" spans="1:43" x14ac:dyDescent="0.2">
      <c r="A559" s="70" t="s">
        <v>97</v>
      </c>
      <c r="B559" s="70" t="s">
        <v>110</v>
      </c>
      <c r="C559" s="70" t="s">
        <v>108</v>
      </c>
      <c r="D559" s="70" t="s">
        <v>82</v>
      </c>
      <c r="E559" s="70" t="s">
        <v>14</v>
      </c>
      <c r="F559" s="70" t="s">
        <v>100</v>
      </c>
      <c r="G559" s="71" t="str">
        <f>IX!B71</f>
        <v>%</v>
      </c>
      <c r="H559" s="70" t="s">
        <v>99</v>
      </c>
      <c r="I559" s="72">
        <v>9</v>
      </c>
      <c r="J559" s="74">
        <f>IX!D71*100</f>
        <v>0</v>
      </c>
      <c r="K559" s="74">
        <f>IX!E71*100</f>
        <v>0</v>
      </c>
      <c r="L559" s="74">
        <f>IX!F71*100</f>
        <v>0</v>
      </c>
      <c r="M559" s="74">
        <f>IX!G71*100</f>
        <v>0</v>
      </c>
      <c r="N559" s="74">
        <f>IX!H71*100</f>
        <v>0</v>
      </c>
      <c r="O559" s="74">
        <f>IX!I71*100</f>
        <v>0</v>
      </c>
      <c r="P559" s="74">
        <f>IX!J71*100</f>
        <v>9.9999999999999907E-6</v>
      </c>
      <c r="Q559" s="74">
        <f>IX!K71*100</f>
        <v>6.6241783912806011E-5</v>
      </c>
      <c r="R559" s="74">
        <f>IX!L71*100</f>
        <v>4.3879600562251735E-4</v>
      </c>
      <c r="S559" s="74">
        <f>IX!M71*100</f>
        <v>2.9065929224896883E-3</v>
      </c>
      <c r="T559" s="74">
        <f>IX!N71*100</f>
        <v>1.925065391366327E-2</v>
      </c>
      <c r="U559" s="74">
        <f>IX!O71*100</f>
        <v>0.1273819220254718</v>
      </c>
      <c r="V559" s="74">
        <f>IX!P71*100</f>
        <v>0.83779889832906673</v>
      </c>
      <c r="W559" s="74">
        <f>IX!Q71*100</f>
        <v>5.2999999999999963</v>
      </c>
      <c r="X559" s="74">
        <f>IX!R71*100</f>
        <v>5.5542399509892402</v>
      </c>
      <c r="Y559" s="74">
        <f>IX!S71*100</f>
        <v>5.8199262290142393</v>
      </c>
      <c r="Z559" s="74">
        <f>IX!T71*100</f>
        <v>6.0975010639593004</v>
      </c>
      <c r="AA559" s="74">
        <f>IX!U71*100</f>
        <v>6.3874166578128149</v>
      </c>
      <c r="AB559" s="74">
        <f>IX!V71*100</f>
        <v>6.6901346747900226</v>
      </c>
      <c r="AC559" s="74">
        <f>IX!W71*100</f>
        <v>7.0061256381072914</v>
      </c>
      <c r="AD559" s="74">
        <f>IX!X71*100</f>
        <v>7.3358682264357027</v>
      </c>
      <c r="AE559" s="74">
        <f>IX!Y71*100</f>
        <v>7.6798484629974588</v>
      </c>
      <c r="AF559" s="74">
        <f>IX!Z71*100</f>
        <v>8.0385587902734681</v>
      </c>
      <c r="AG559" s="74">
        <f>IX!AA71*100</f>
        <v>8.4124970233759395</v>
      </c>
      <c r="AH559" s="74">
        <f>IX!AB71*100</f>
        <v>8.8021651753181036</v>
      </c>
      <c r="AI559" s="74">
        <f>IX!AC71*100</f>
        <v>9.2080681476971744</v>
      </c>
      <c r="AJ559" s="74">
        <f>IX!AD71*100</f>
        <v>9.6307122807095489</v>
      </c>
      <c r="AK559" s="74">
        <f>IX!AE71*100</f>
        <v>10.070603756952732</v>
      </c>
      <c r="AL559" s="74">
        <f>IX!AF71*100</f>
        <v>10.528246854149909</v>
      </c>
      <c r="AM559" s="74">
        <f>IX!AG71*100</f>
        <v>11.004142042773479</v>
      </c>
      <c r="AN559" s="74">
        <f>IX!AH71*100</f>
        <v>11.498783925556323</v>
      </c>
      <c r="AO559" s="74">
        <f>IX!AI71*100</f>
        <v>12.012659017074631</v>
      </c>
      <c r="AP559" s="74">
        <f>IX!AJ71*100</f>
        <v>12.54624336297416</v>
      </c>
      <c r="AQ559" s="74">
        <f>IX!AK71*100</f>
        <v>13.099999999999998</v>
      </c>
    </row>
    <row r="560" spans="1:43" x14ac:dyDescent="0.2">
      <c r="A560" s="70" t="s">
        <v>97</v>
      </c>
      <c r="B560" s="70" t="s">
        <v>110</v>
      </c>
      <c r="C560" s="70" t="s">
        <v>108</v>
      </c>
      <c r="D560" s="70" t="s">
        <v>82</v>
      </c>
      <c r="E560" s="70" t="s">
        <v>79</v>
      </c>
      <c r="F560" s="70" t="s">
        <v>100</v>
      </c>
      <c r="G560" s="71" t="str">
        <f>IX!B72</f>
        <v>%</v>
      </c>
      <c r="H560" s="70" t="s">
        <v>99</v>
      </c>
      <c r="I560" s="72">
        <v>9</v>
      </c>
      <c r="J560" s="74">
        <f>IX!D72*100</f>
        <v>0</v>
      </c>
      <c r="K560" s="74">
        <f>IX!E72*100</f>
        <v>0</v>
      </c>
      <c r="L560" s="74">
        <f>IX!F72*100</f>
        <v>0</v>
      </c>
      <c r="M560" s="74">
        <f>IX!G72*100</f>
        <v>0</v>
      </c>
      <c r="N560" s="74">
        <f>IX!H72*100</f>
        <v>0</v>
      </c>
      <c r="O560" s="74">
        <f>IX!I72*100</f>
        <v>0</v>
      </c>
      <c r="P560" s="74">
        <f>IX!J72*100</f>
        <v>0</v>
      </c>
      <c r="Q560" s="74">
        <f>IX!K72*100</f>
        <v>0</v>
      </c>
      <c r="R560" s="74">
        <f>IX!L72*100</f>
        <v>0</v>
      </c>
      <c r="S560" s="74">
        <f>IX!M72*100</f>
        <v>0</v>
      </c>
      <c r="T560" s="74">
        <f>IX!N72*100</f>
        <v>0</v>
      </c>
      <c r="U560" s="74">
        <f>IX!O72*100</f>
        <v>0</v>
      </c>
      <c r="V560" s="74">
        <f>IX!P72*100</f>
        <v>9.9999999999999907E-6</v>
      </c>
      <c r="W560" s="74">
        <f>IX!Q72*100</f>
        <v>2.0000000000000004</v>
      </c>
      <c r="X560" s="74">
        <f>IX!R72*100</f>
        <v>2.1657319666885626</v>
      </c>
      <c r="Y560" s="74">
        <f>IX!S72*100</f>
        <v>2.3448688700945874</v>
      </c>
      <c r="Z560" s="74">
        <f>IX!T72*100</f>
        <v>2.5384384977203913</v>
      </c>
      <c r="AA560" s="74">
        <f>IX!U72*100</f>
        <v>2.7475377786880184</v>
      </c>
      <c r="AB560" s="74">
        <f>IX!V72*100</f>
        <v>2.9733357634829227</v>
      </c>
      <c r="AC560" s="74">
        <f>IX!W72*100</f>
        <v>3.2170764218298404</v>
      </c>
      <c r="AD560" s="74">
        <f>IX!X72*100</f>
        <v>3.4800811850193569</v>
      </c>
      <c r="AE560" s="74">
        <f>IX!Y72*100</f>
        <v>3.7637511468653218</v>
      </c>
      <c r="AF560" s="74">
        <f>IX!Z72*100</f>
        <v>4.0695688242412587</v>
      </c>
      <c r="AG560" s="74">
        <f>IX!AA72*100</f>
        <v>4.399099363905294</v>
      </c>
      <c r="AH560" s="74">
        <f>IX!AB72*100</f>
        <v>4.7539910672315031</v>
      </c>
      <c r="AI560" s="74">
        <f>IX!AC72*100</f>
        <v>5.1359750887593645</v>
      </c>
      <c r="AJ560" s="74">
        <f>IX!AD72*100</f>
        <v>5.5468641484930163</v>
      </c>
      <c r="AK560" s="74">
        <f>IX!AE72*100</f>
        <v>5.9885500820928312</v>
      </c>
      <c r="AL560" s="74">
        <f>IX!AF72*100</f>
        <v>6.4630000381117076</v>
      </c>
      <c r="AM560" s="74">
        <f>IX!AG72*100</f>
        <v>6.9722511180103792</v>
      </c>
      <c r="AN560" s="74">
        <f>IX!AH72*100</f>
        <v>7.5184032437948387</v>
      </c>
      <c r="AO560" s="74">
        <f>IX!AI72*100</f>
        <v>8.1036100309042087</v>
      </c>
      <c r="AP560" s="74">
        <f>IX!AJ72*100</f>
        <v>8.7300674417890392</v>
      </c>
      <c r="AQ560" s="74">
        <f>IX!AK72*100</f>
        <v>9.3999999999999968</v>
      </c>
    </row>
    <row r="561" spans="1:43" x14ac:dyDescent="0.2">
      <c r="A561" s="70" t="s">
        <v>97</v>
      </c>
      <c r="B561" s="70" t="s">
        <v>110</v>
      </c>
      <c r="C561" s="70" t="s">
        <v>108</v>
      </c>
      <c r="D561" s="70" t="s">
        <v>83</v>
      </c>
      <c r="E561" s="70" t="s">
        <v>12</v>
      </c>
      <c r="F561" s="70" t="s">
        <v>100</v>
      </c>
      <c r="G561" s="71" t="str">
        <f>IX!B75</f>
        <v>%</v>
      </c>
      <c r="H561" s="70" t="s">
        <v>99</v>
      </c>
      <c r="I561" s="72">
        <v>9</v>
      </c>
      <c r="J561" s="74">
        <f>IX!D75*100</f>
        <v>100</v>
      </c>
      <c r="K561" s="74">
        <f>IX!E75*100</f>
        <v>100</v>
      </c>
      <c r="L561" s="74">
        <f>IX!F75*100</f>
        <v>100</v>
      </c>
      <c r="M561" s="74">
        <f>IX!G75*100</f>
        <v>100</v>
      </c>
      <c r="N561" s="74">
        <f>IX!H75*100</f>
        <v>100</v>
      </c>
      <c r="O561" s="74">
        <f>IX!I75*100</f>
        <v>100</v>
      </c>
      <c r="P561" s="74">
        <f>IX!J75*100</f>
        <v>100</v>
      </c>
      <c r="Q561" s="74">
        <f>IX!K75*100</f>
        <v>100</v>
      </c>
      <c r="R561" s="74">
        <f>IX!L75*100</f>
        <v>100</v>
      </c>
      <c r="S561" s="74">
        <f>IX!M75*100</f>
        <v>100</v>
      </c>
      <c r="T561" s="74">
        <f>IX!N75*100</f>
        <v>100</v>
      </c>
      <c r="U561" s="74">
        <f>IX!O75*100</f>
        <v>100</v>
      </c>
      <c r="V561" s="74">
        <f>IX!P75*100</f>
        <v>100</v>
      </c>
      <c r="W561" s="74">
        <f>IX!Q75*100</f>
        <v>100</v>
      </c>
      <c r="X561" s="74">
        <f>IX!R75*100</f>
        <v>100</v>
      </c>
      <c r="Y561" s="74">
        <f>IX!S75*100</f>
        <v>100</v>
      </c>
      <c r="Z561" s="74">
        <f>IX!T75*100</f>
        <v>100</v>
      </c>
      <c r="AA561" s="74">
        <f>IX!U75*100</f>
        <v>100</v>
      </c>
      <c r="AB561" s="74">
        <f>IX!V75*100</f>
        <v>100</v>
      </c>
      <c r="AC561" s="74">
        <f>IX!W75*100</f>
        <v>100</v>
      </c>
      <c r="AD561" s="74">
        <f>IX!X75*100</f>
        <v>100</v>
      </c>
      <c r="AE561" s="74">
        <f>IX!Y75*100</f>
        <v>100</v>
      </c>
      <c r="AF561" s="74">
        <f>IX!Z75*100</f>
        <v>100</v>
      </c>
      <c r="AG561" s="74">
        <f>IX!AA75*100</f>
        <v>100</v>
      </c>
      <c r="AH561" s="74">
        <f>IX!AB75*100</f>
        <v>100</v>
      </c>
      <c r="AI561" s="74">
        <f>IX!AC75*100</f>
        <v>100</v>
      </c>
      <c r="AJ561" s="74">
        <f>IX!AD75*100</f>
        <v>100</v>
      </c>
      <c r="AK561" s="74">
        <f>IX!AE75*100</f>
        <v>100</v>
      </c>
      <c r="AL561" s="74">
        <f>IX!AF75*100</f>
        <v>100</v>
      </c>
      <c r="AM561" s="74">
        <f>IX!AG75*100</f>
        <v>100</v>
      </c>
      <c r="AN561" s="74">
        <f>IX!AH75*100</f>
        <v>100</v>
      </c>
      <c r="AO561" s="74">
        <f>IX!AI75*100</f>
        <v>100</v>
      </c>
      <c r="AP561" s="74">
        <f>IX!AJ75*100</f>
        <v>100</v>
      </c>
      <c r="AQ561" s="74">
        <f>IX!AK75*100</f>
        <v>100</v>
      </c>
    </row>
    <row r="562" spans="1:43" x14ac:dyDescent="0.2">
      <c r="A562" s="70" t="s">
        <v>97</v>
      </c>
      <c r="B562" s="70" t="s">
        <v>110</v>
      </c>
      <c r="C562" s="70" t="s">
        <v>108</v>
      </c>
      <c r="D562" s="70" t="s">
        <v>16</v>
      </c>
      <c r="E562" s="70"/>
      <c r="F562" s="70" t="s">
        <v>101</v>
      </c>
      <c r="G562" s="71" t="str">
        <f>IX!B83</f>
        <v>Mcal/Ton</v>
      </c>
      <c r="H562" s="70" t="s">
        <v>102</v>
      </c>
      <c r="I562" s="72">
        <v>9</v>
      </c>
      <c r="J562" s="74">
        <f>IX!D83</f>
        <v>31.509219817110107</v>
      </c>
      <c r="K562" s="74">
        <f>IX!E83</f>
        <v>31.509219817110107</v>
      </c>
      <c r="L562" s="74">
        <f>IX!F83</f>
        <v>31.509219817110107</v>
      </c>
      <c r="M562" s="74">
        <f>IX!G83</f>
        <v>31.509219817110107</v>
      </c>
      <c r="N562" s="74">
        <f>IX!H83</f>
        <v>31.509219817110107</v>
      </c>
      <c r="O562" s="74">
        <f>IX!I83</f>
        <v>31.509219817110107</v>
      </c>
      <c r="P562" s="74">
        <f>IX!J83</f>
        <v>31.509219817110107</v>
      </c>
      <c r="Q562" s="74">
        <f>IX!K83</f>
        <v>31.084160441777289</v>
      </c>
      <c r="R562" s="74">
        <f>IX!L83</f>
        <v>30.664835117417709</v>
      </c>
      <c r="S562" s="74">
        <f>IX!M83</f>
        <v>30.25116649168374</v>
      </c>
      <c r="T562" s="74">
        <f>IX!N83</f>
        <v>29.843078255710921</v>
      </c>
      <c r="U562" s="74">
        <f>IX!O83</f>
        <v>29.440495130041374</v>
      </c>
      <c r="V562" s="74">
        <f>IX!P83</f>
        <v>29.043342850737112</v>
      </c>
      <c r="W562" s="74">
        <f>IX!Q83</f>
        <v>28.651548155680665</v>
      </c>
      <c r="X562" s="74">
        <f>IX!R83</f>
        <v>28.448122163775331</v>
      </c>
      <c r="Y562" s="74">
        <f>IX!S83</f>
        <v>28.246140496412522</v>
      </c>
      <c r="Z562" s="74">
        <f>IX!T83</f>
        <v>28.045592898887989</v>
      </c>
      <c r="AA562" s="74">
        <f>IX!U83</f>
        <v>27.846469189305882</v>
      </c>
      <c r="AB562" s="74">
        <f>IX!V83</f>
        <v>27.648759258061808</v>
      </c>
      <c r="AC562" s="74">
        <f>IX!W83</f>
        <v>27.452453067329568</v>
      </c>
      <c r="AD562" s="74">
        <f>IX!X83</f>
        <v>27.257540650551526</v>
      </c>
      <c r="AE562" s="74">
        <f>IX!Y83</f>
        <v>27.064012111932605</v>
      </c>
      <c r="AF562" s="74">
        <f>IX!Z83</f>
        <v>26.871857625937881</v>
      </c>
      <c r="AG562" s="74">
        <f>IX!AA83</f>
        <v>26.681067436793718</v>
      </c>
      <c r="AH562" s="74">
        <f>IX!AB83</f>
        <v>26.491631857992477</v>
      </c>
      <c r="AI562" s="74">
        <f>IX!AC83</f>
        <v>26.303541271800725</v>
      </c>
      <c r="AJ562" s="74">
        <f>IX!AD83</f>
        <v>26.116786128770936</v>
      </c>
      <c r="AK562" s="74">
        <f>IX!AE83</f>
        <v>25.93135694725666</v>
      </c>
      <c r="AL562" s="74">
        <f>IX!AF83</f>
        <v>25.820889366661351</v>
      </c>
      <c r="AM562" s="74">
        <f>IX!AG83</f>
        <v>25.710892377959379</v>
      </c>
      <c r="AN562" s="74">
        <f>IX!AH83</f>
        <v>25.601363976429276</v>
      </c>
      <c r="AO562" s="74">
        <f>IX!AI83</f>
        <v>25.49230216588969</v>
      </c>
      <c r="AP562" s="74">
        <f>IX!AJ83</f>
        <v>25.383704958663003</v>
      </c>
      <c r="AQ562" s="74">
        <f>IX!AK83</f>
        <v>25.275570375539104</v>
      </c>
    </row>
    <row r="563" spans="1:43" x14ac:dyDescent="0.2">
      <c r="A563" s="70" t="s">
        <v>97</v>
      </c>
      <c r="B563" s="70" t="s">
        <v>110</v>
      </c>
      <c r="C563" s="70" t="s">
        <v>108</v>
      </c>
      <c r="D563" s="70" t="s">
        <v>82</v>
      </c>
      <c r="E563" s="70"/>
      <c r="F563" s="70" t="s">
        <v>101</v>
      </c>
      <c r="G563" s="71" t="str">
        <f>IX!B84</f>
        <v>Mcal/Ton</v>
      </c>
      <c r="H563" s="70" t="s">
        <v>102</v>
      </c>
      <c r="I563" s="72">
        <v>9</v>
      </c>
      <c r="J563" s="74">
        <f>IX!D84</f>
        <v>0.63299379864827465</v>
      </c>
      <c r="K563" s="74">
        <f>IX!E84</f>
        <v>0.63299379864827465</v>
      </c>
      <c r="L563" s="74">
        <f>IX!F84</f>
        <v>0.63299379864827465</v>
      </c>
      <c r="M563" s="74">
        <f>IX!G84</f>
        <v>0.63299379864827465</v>
      </c>
      <c r="N563" s="74">
        <f>IX!H84</f>
        <v>0.63299379864827465</v>
      </c>
      <c r="O563" s="74">
        <f>IX!I84</f>
        <v>0.63299379864827465</v>
      </c>
      <c r="P563" s="74">
        <f>IX!J84</f>
        <v>0.63299379864827465</v>
      </c>
      <c r="Q563" s="74">
        <f>IX!K84</f>
        <v>0.62445471230450933</v>
      </c>
      <c r="R563" s="74">
        <f>IX!L84</f>
        <v>0.61603081823552142</v>
      </c>
      <c r="S563" s="74">
        <f>IX!M84</f>
        <v>0.60772056249752415</v>
      </c>
      <c r="T563" s="74">
        <f>IX!N84</f>
        <v>0.59952241210943247</v>
      </c>
      <c r="U563" s="74">
        <f>IX!O84</f>
        <v>0.59143485477007618</v>
      </c>
      <c r="V563" s="74">
        <f>IX!P84</f>
        <v>0.58345639857922782</v>
      </c>
      <c r="W563" s="74">
        <f>IX!Q84</f>
        <v>0.57558557176239389</v>
      </c>
      <c r="X563" s="74">
        <f>IX!R84</f>
        <v>0.57149891420288079</v>
      </c>
      <c r="Y563" s="74">
        <f>IX!S84</f>
        <v>0.5674412719120403</v>
      </c>
      <c r="Z563" s="74">
        <f>IX!T84</f>
        <v>0.56341243888146475</v>
      </c>
      <c r="AA563" s="74">
        <f>IX!U84</f>
        <v>0.55941221056540624</v>
      </c>
      <c r="AB563" s="74">
        <f>IX!V84</f>
        <v>0.55544038387039174</v>
      </c>
      <c r="AC563" s="74">
        <f>IX!W84</f>
        <v>0.55149675714491186</v>
      </c>
      <c r="AD563" s="74">
        <f>IX!X84</f>
        <v>0.54758113016918286</v>
      </c>
      <c r="AE563" s="74">
        <f>IX!Y84</f>
        <v>0.54369330414498163</v>
      </c>
      <c r="AF563" s="74">
        <f>IX!Z84</f>
        <v>0.53983308168555222</v>
      </c>
      <c r="AG563" s="74">
        <f>IX!AA84</f>
        <v>0.53600026680558477</v>
      </c>
      <c r="AH563" s="74">
        <f>IX!AB84</f>
        <v>0.5321946649112651</v>
      </c>
      <c r="AI563" s="74">
        <f>IX!AC84</f>
        <v>0.52841608279039498</v>
      </c>
      <c r="AJ563" s="74">
        <f>IX!AD84</f>
        <v>0.52466432860258316</v>
      </c>
      <c r="AK563" s="74">
        <f>IX!AE84</f>
        <v>0.52093921186950476</v>
      </c>
      <c r="AL563" s="74">
        <f>IX!AF84</f>
        <v>0.51872001082694075</v>
      </c>
      <c r="AM563" s="74">
        <f>IX!AG84</f>
        <v>0.51651026358081809</v>
      </c>
      <c r="AN563" s="74">
        <f>IX!AH84</f>
        <v>0.51430992985796387</v>
      </c>
      <c r="AO563" s="74">
        <f>IX!AI84</f>
        <v>0.51211896955676894</v>
      </c>
      <c r="AP563" s="74">
        <f>IX!AJ84</f>
        <v>0.50993734274645719</v>
      </c>
      <c r="AQ563" s="74">
        <f>IX!AK84</f>
        <v>0.50776500966635729</v>
      </c>
    </row>
    <row r="564" spans="1:43" x14ac:dyDescent="0.2">
      <c r="A564" s="70" t="s">
        <v>97</v>
      </c>
      <c r="B564" s="70" t="s">
        <v>110</v>
      </c>
      <c r="C564" s="70" t="s">
        <v>108</v>
      </c>
      <c r="D564" s="70" t="s">
        <v>83</v>
      </c>
      <c r="E564" s="70"/>
      <c r="F564" s="70" t="s">
        <v>101</v>
      </c>
      <c r="G564" s="71" t="str">
        <f>IX!B85</f>
        <v>Mcal/Ton</v>
      </c>
      <c r="H564" s="70" t="s">
        <v>102</v>
      </c>
      <c r="I564" s="72">
        <v>9</v>
      </c>
      <c r="J564" s="74">
        <f>IX!D85</f>
        <v>0.39663180645760454</v>
      </c>
      <c r="K564" s="74">
        <f>IX!E85</f>
        <v>0.39663180645760454</v>
      </c>
      <c r="L564" s="74">
        <f>IX!F85</f>
        <v>0.39663180645760454</v>
      </c>
      <c r="M564" s="74">
        <f>IX!G85</f>
        <v>0.39663180645760454</v>
      </c>
      <c r="N564" s="74">
        <f>IX!H85</f>
        <v>0.39663180645760454</v>
      </c>
      <c r="O564" s="74">
        <f>IX!I85</f>
        <v>0.39663180645760454</v>
      </c>
      <c r="P564" s="74">
        <f>IX!J85</f>
        <v>0.39663180645760454</v>
      </c>
      <c r="Q564" s="74">
        <f>IX!K85</f>
        <v>0.39128124338849141</v>
      </c>
      <c r="R564" s="74">
        <f>IX!L85</f>
        <v>0.38600285941518059</v>
      </c>
      <c r="S564" s="74">
        <f>IX!M85</f>
        <v>0.38079568084166976</v>
      </c>
      <c r="T564" s="74">
        <f>IX!N85</f>
        <v>0.37565874710711555</v>
      </c>
      <c r="U564" s="74">
        <f>IX!O85</f>
        <v>0.37059111060864053</v>
      </c>
      <c r="V564" s="74">
        <f>IX!P85</f>
        <v>0.36559183652652988</v>
      </c>
      <c r="W564" s="74">
        <f>IX!Q85</f>
        <v>0.36066000265178694</v>
      </c>
      <c r="X564" s="74">
        <f>IX!R85</f>
        <v>0.35809931663295919</v>
      </c>
      <c r="Y564" s="74">
        <f>IX!S85</f>
        <v>0.35555681148486512</v>
      </c>
      <c r="Z564" s="74">
        <f>IX!T85</f>
        <v>0.35303235812332256</v>
      </c>
      <c r="AA564" s="74">
        <f>IX!U85</f>
        <v>0.35052582838064694</v>
      </c>
      <c r="AB564" s="74">
        <f>IX!V85</f>
        <v>0.34803709499914431</v>
      </c>
      <c r="AC564" s="74">
        <f>IX!W85</f>
        <v>0.34556603162465033</v>
      </c>
      <c r="AD564" s="74">
        <f>IX!X85</f>
        <v>0.34311251280011523</v>
      </c>
      <c r="AE564" s="74">
        <f>IX!Y85</f>
        <v>0.34067641395923443</v>
      </c>
      <c r="AF564" s="74">
        <f>IX!Z85</f>
        <v>0.33825761142012384</v>
      </c>
      <c r="AG564" s="74">
        <f>IX!AA85</f>
        <v>0.33585598237904091</v>
      </c>
      <c r="AH564" s="74">
        <f>IX!AB85</f>
        <v>0.33347140490414967</v>
      </c>
      <c r="AI564" s="74">
        <f>IX!AC85</f>
        <v>0.33110375792933022</v>
      </c>
      <c r="AJ564" s="74">
        <f>IX!AD85</f>
        <v>0.32875292124803196</v>
      </c>
      <c r="AK564" s="74">
        <f>IX!AE85</f>
        <v>0.32641877550717086</v>
      </c>
      <c r="AL564" s="74">
        <f>IX!AF85</f>
        <v>0.32502823152351035</v>
      </c>
      <c r="AM564" s="74">
        <f>IX!AG85</f>
        <v>0.32364361125722024</v>
      </c>
      <c r="AN564" s="74">
        <f>IX!AH85</f>
        <v>0.32226488947326454</v>
      </c>
      <c r="AO564" s="74">
        <f>IX!AI85</f>
        <v>0.32089204104410846</v>
      </c>
      <c r="AP564" s="74">
        <f>IX!AJ85</f>
        <v>0.3195250409492606</v>
      </c>
      <c r="AQ564" s="74">
        <f>IX!AK85</f>
        <v>0.3181638642748168</v>
      </c>
    </row>
    <row r="565" spans="1:43" x14ac:dyDescent="0.2">
      <c r="A565" s="70" t="s">
        <v>97</v>
      </c>
      <c r="B565" s="70" t="s">
        <v>110</v>
      </c>
      <c r="C565" s="70" t="s">
        <v>108</v>
      </c>
      <c r="D565" s="70" t="s">
        <v>16</v>
      </c>
      <c r="E565" s="70" t="s">
        <v>7</v>
      </c>
      <c r="F565" s="70" t="s">
        <v>103</v>
      </c>
      <c r="G565" s="71" t="str">
        <f>IX!B90</f>
        <v>%</v>
      </c>
      <c r="H565" s="70" t="s">
        <v>102</v>
      </c>
      <c r="I565" s="72">
        <v>9</v>
      </c>
      <c r="J565" s="74">
        <f>IX!D90*100</f>
        <v>0</v>
      </c>
      <c r="K565" s="74">
        <f>IX!E90*100</f>
        <v>0</v>
      </c>
      <c r="L565" s="74">
        <f>IX!F90*100</f>
        <v>0</v>
      </c>
      <c r="M565" s="74">
        <f>IX!G90*100</f>
        <v>0</v>
      </c>
      <c r="N565" s="74">
        <f>IX!H90*100</f>
        <v>0</v>
      </c>
      <c r="O565" s="74">
        <f>IX!I90*100</f>
        <v>0</v>
      </c>
      <c r="P565" s="74">
        <f>IX!J90*100</f>
        <v>0</v>
      </c>
      <c r="Q565" s="74">
        <f>IX!K90*100</f>
        <v>0</v>
      </c>
      <c r="R565" s="74">
        <f>IX!L90*100</f>
        <v>0</v>
      </c>
      <c r="S565" s="74">
        <f>IX!M90*100</f>
        <v>0</v>
      </c>
      <c r="T565" s="74">
        <f>IX!N90*100</f>
        <v>0</v>
      </c>
      <c r="U565" s="74">
        <f>IX!O90*100</f>
        <v>0</v>
      </c>
      <c r="V565" s="74">
        <f>IX!P90*100</f>
        <v>0</v>
      </c>
      <c r="W565" s="74">
        <f>IX!Q90*100</f>
        <v>0</v>
      </c>
      <c r="X565" s="74">
        <f>IX!R90*100</f>
        <v>0</v>
      </c>
      <c r="Y565" s="74">
        <f>IX!S90*100</f>
        <v>0</v>
      </c>
      <c r="Z565" s="74">
        <f>IX!T90*100</f>
        <v>0</v>
      </c>
      <c r="AA565" s="74">
        <f>IX!U90*100</f>
        <v>0</v>
      </c>
      <c r="AB565" s="74">
        <f>IX!V90*100</f>
        <v>0</v>
      </c>
      <c r="AC565" s="74">
        <f>IX!W90*100</f>
        <v>0</v>
      </c>
      <c r="AD565" s="74">
        <f>IX!X90*100</f>
        <v>0</v>
      </c>
      <c r="AE565" s="74">
        <f>IX!Y90*100</f>
        <v>0</v>
      </c>
      <c r="AF565" s="74">
        <f>IX!Z90*100</f>
        <v>0</v>
      </c>
      <c r="AG565" s="74">
        <f>IX!AA90*100</f>
        <v>0</v>
      </c>
      <c r="AH565" s="74">
        <f>IX!AB90*100</f>
        <v>0</v>
      </c>
      <c r="AI565" s="74">
        <f>IX!AC90*100</f>
        <v>0</v>
      </c>
      <c r="AJ565" s="74">
        <f>IX!AD90*100</f>
        <v>0</v>
      </c>
      <c r="AK565" s="74">
        <f>IX!AE90*100</f>
        <v>0</v>
      </c>
      <c r="AL565" s="74">
        <f>IX!AF90*100</f>
        <v>0</v>
      </c>
      <c r="AM565" s="74">
        <f>IX!AG90*100</f>
        <v>0</v>
      </c>
      <c r="AN565" s="74">
        <f>IX!AH90*100</f>
        <v>0</v>
      </c>
      <c r="AO565" s="74">
        <f>IX!AI90*100</f>
        <v>0</v>
      </c>
      <c r="AP565" s="74">
        <f>IX!AJ90*100</f>
        <v>0</v>
      </c>
      <c r="AQ565" s="74">
        <f>IX!AK90*100</f>
        <v>0</v>
      </c>
    </row>
    <row r="566" spans="1:43" x14ac:dyDescent="0.2">
      <c r="A566" s="70" t="s">
        <v>97</v>
      </c>
      <c r="B566" s="70" t="s">
        <v>110</v>
      </c>
      <c r="C566" s="70" t="s">
        <v>108</v>
      </c>
      <c r="D566" s="70" t="s">
        <v>16</v>
      </c>
      <c r="E566" s="70" t="s">
        <v>11</v>
      </c>
      <c r="F566" s="70" t="s">
        <v>103</v>
      </c>
      <c r="G566" s="71" t="str">
        <f>IX!B91</f>
        <v>%</v>
      </c>
      <c r="H566" s="70" t="s">
        <v>102</v>
      </c>
      <c r="I566" s="72">
        <v>9</v>
      </c>
      <c r="J566" s="74">
        <f>IX!D91*100</f>
        <v>0</v>
      </c>
      <c r="K566" s="74">
        <f>IX!E91*100</f>
        <v>0</v>
      </c>
      <c r="L566" s="74">
        <f>IX!F91*100</f>
        <v>0</v>
      </c>
      <c r="M566" s="74">
        <f>IX!G91*100</f>
        <v>0</v>
      </c>
      <c r="N566" s="74">
        <f>IX!H91*100</f>
        <v>0</v>
      </c>
      <c r="O566" s="74">
        <f>IX!I91*100</f>
        <v>0</v>
      </c>
      <c r="P566" s="74">
        <f>IX!J91*100</f>
        <v>0</v>
      </c>
      <c r="Q566" s="74">
        <f>IX!K91*100</f>
        <v>0</v>
      </c>
      <c r="R566" s="74">
        <f>IX!L91*100</f>
        <v>0</v>
      </c>
      <c r="S566" s="74">
        <f>IX!M91*100</f>
        <v>0</v>
      </c>
      <c r="T566" s="74">
        <f>IX!N91*100</f>
        <v>0</v>
      </c>
      <c r="U566" s="74">
        <f>IX!O91*100</f>
        <v>0</v>
      </c>
      <c r="V566" s="74">
        <f>IX!P91*100</f>
        <v>0</v>
      </c>
      <c r="W566" s="74">
        <f>IX!Q91*100</f>
        <v>0</v>
      </c>
      <c r="X566" s="74">
        <f>IX!R91*100</f>
        <v>0</v>
      </c>
      <c r="Y566" s="74">
        <f>IX!S91*100</f>
        <v>0</v>
      </c>
      <c r="Z566" s="74">
        <f>IX!T91*100</f>
        <v>0</v>
      </c>
      <c r="AA566" s="74">
        <f>IX!U91*100</f>
        <v>0</v>
      </c>
      <c r="AB566" s="74">
        <f>IX!V91*100</f>
        <v>0</v>
      </c>
      <c r="AC566" s="74">
        <f>IX!W91*100</f>
        <v>0</v>
      </c>
      <c r="AD566" s="74">
        <f>IX!X91*100</f>
        <v>0</v>
      </c>
      <c r="AE566" s="74">
        <f>IX!Y91*100</f>
        <v>0</v>
      </c>
      <c r="AF566" s="74">
        <f>IX!Z91*100</f>
        <v>0</v>
      </c>
      <c r="AG566" s="74">
        <f>IX!AA91*100</f>
        <v>0</v>
      </c>
      <c r="AH566" s="74">
        <f>IX!AB91*100</f>
        <v>0</v>
      </c>
      <c r="AI566" s="74">
        <f>IX!AC91*100</f>
        <v>0</v>
      </c>
      <c r="AJ566" s="74">
        <f>IX!AD91*100</f>
        <v>0</v>
      </c>
      <c r="AK566" s="74">
        <f>IX!AE91*100</f>
        <v>0</v>
      </c>
      <c r="AL566" s="74">
        <f>IX!AF91*100</f>
        <v>0</v>
      </c>
      <c r="AM566" s="74">
        <f>IX!AG91*100</f>
        <v>0</v>
      </c>
      <c r="AN566" s="74">
        <f>IX!AH91*100</f>
        <v>0</v>
      </c>
      <c r="AO566" s="74">
        <f>IX!AI91*100</f>
        <v>0</v>
      </c>
      <c r="AP566" s="74">
        <f>IX!AJ91*100</f>
        <v>0</v>
      </c>
      <c r="AQ566" s="74">
        <f>IX!AK91*100</f>
        <v>0</v>
      </c>
    </row>
    <row r="567" spans="1:43" x14ac:dyDescent="0.2">
      <c r="A567" s="70" t="s">
        <v>97</v>
      </c>
      <c r="B567" s="70" t="s">
        <v>110</v>
      </c>
      <c r="C567" s="70" t="s">
        <v>108</v>
      </c>
      <c r="D567" s="70" t="s">
        <v>16</v>
      </c>
      <c r="E567" s="70" t="s">
        <v>12</v>
      </c>
      <c r="F567" s="70" t="s">
        <v>103</v>
      </c>
      <c r="G567" s="71" t="str">
        <f>IX!B92</f>
        <v>%</v>
      </c>
      <c r="H567" s="70" t="s">
        <v>102</v>
      </c>
      <c r="I567" s="72">
        <v>9</v>
      </c>
      <c r="J567" s="74">
        <f>IX!D92*100</f>
        <v>100</v>
      </c>
      <c r="K567" s="74">
        <f>IX!E92*100</f>
        <v>100</v>
      </c>
      <c r="L567" s="74">
        <f>IX!F92*100</f>
        <v>100</v>
      </c>
      <c r="M567" s="74">
        <f>IX!G92*100</f>
        <v>100</v>
      </c>
      <c r="N567" s="74">
        <f>IX!H92*100</f>
        <v>100</v>
      </c>
      <c r="O567" s="74">
        <f>IX!I92*100</f>
        <v>100</v>
      </c>
      <c r="P567" s="74">
        <f>IX!J92*100</f>
        <v>100</v>
      </c>
      <c r="Q567" s="74">
        <f>IX!K92*100</f>
        <v>100</v>
      </c>
      <c r="R567" s="74">
        <f>IX!L92*100</f>
        <v>100</v>
      </c>
      <c r="S567" s="74">
        <f>IX!M92*100</f>
        <v>100</v>
      </c>
      <c r="T567" s="74">
        <f>IX!N92*100</f>
        <v>100</v>
      </c>
      <c r="U567" s="74">
        <f>IX!O92*100</f>
        <v>100</v>
      </c>
      <c r="V567" s="74">
        <f>IX!P92*100</f>
        <v>100</v>
      </c>
      <c r="W567" s="74">
        <f>IX!Q92*100</f>
        <v>100</v>
      </c>
      <c r="X567" s="74">
        <f>IX!R92*100</f>
        <v>100</v>
      </c>
      <c r="Y567" s="74">
        <f>IX!S92*100</f>
        <v>100</v>
      </c>
      <c r="Z567" s="74">
        <f>IX!T92*100</f>
        <v>100</v>
      </c>
      <c r="AA567" s="74">
        <f>IX!U92*100</f>
        <v>100</v>
      </c>
      <c r="AB567" s="74">
        <f>IX!V92*100</f>
        <v>100</v>
      </c>
      <c r="AC567" s="74">
        <f>IX!W92*100</f>
        <v>100</v>
      </c>
      <c r="AD567" s="74">
        <f>IX!X92*100</f>
        <v>100</v>
      </c>
      <c r="AE567" s="74">
        <f>IX!Y92*100</f>
        <v>100</v>
      </c>
      <c r="AF567" s="74">
        <f>IX!Z92*100</f>
        <v>100</v>
      </c>
      <c r="AG567" s="74">
        <f>IX!AA92*100</f>
        <v>100</v>
      </c>
      <c r="AH567" s="74">
        <f>IX!AB92*100</f>
        <v>100</v>
      </c>
      <c r="AI567" s="74">
        <f>IX!AC92*100</f>
        <v>100</v>
      </c>
      <c r="AJ567" s="74">
        <f>IX!AD92*100</f>
        <v>100</v>
      </c>
      <c r="AK567" s="74">
        <f>IX!AE92*100</f>
        <v>100</v>
      </c>
      <c r="AL567" s="74">
        <f>IX!AF92*100</f>
        <v>100</v>
      </c>
      <c r="AM567" s="74">
        <f>IX!AG92*100</f>
        <v>100</v>
      </c>
      <c r="AN567" s="74">
        <f>IX!AH92*100</f>
        <v>100</v>
      </c>
      <c r="AO567" s="74">
        <f>IX!AI92*100</f>
        <v>100</v>
      </c>
      <c r="AP567" s="74">
        <f>IX!AJ92*100</f>
        <v>100</v>
      </c>
      <c r="AQ567" s="74">
        <f>IX!AK92*100</f>
        <v>100</v>
      </c>
    </row>
    <row r="568" spans="1:43" x14ac:dyDescent="0.2">
      <c r="A568" s="70" t="s">
        <v>97</v>
      </c>
      <c r="B568" s="70" t="s">
        <v>110</v>
      </c>
      <c r="C568" s="70" t="s">
        <v>108</v>
      </c>
      <c r="D568" s="70" t="s">
        <v>16</v>
      </c>
      <c r="E568" s="70" t="s">
        <v>13</v>
      </c>
      <c r="F568" s="70" t="s">
        <v>103</v>
      </c>
      <c r="G568" s="71" t="str">
        <f>IX!B93</f>
        <v>%</v>
      </c>
      <c r="H568" s="70" t="s">
        <v>102</v>
      </c>
      <c r="I568" s="72">
        <v>9</v>
      </c>
      <c r="J568" s="74">
        <f>IX!D93*100</f>
        <v>0</v>
      </c>
      <c r="K568" s="74">
        <f>IX!E93*100</f>
        <v>0</v>
      </c>
      <c r="L568" s="74">
        <f>IX!F93*100</f>
        <v>0</v>
      </c>
      <c r="M568" s="74">
        <f>IX!G93*100</f>
        <v>0</v>
      </c>
      <c r="N568" s="74">
        <f>IX!H93*100</f>
        <v>0</v>
      </c>
      <c r="O568" s="74">
        <f>IX!I93*100</f>
        <v>0</v>
      </c>
      <c r="P568" s="74">
        <f>IX!J93*100</f>
        <v>0</v>
      </c>
      <c r="Q568" s="74">
        <f>IX!K93*100</f>
        <v>0</v>
      </c>
      <c r="R568" s="74">
        <f>IX!L93*100</f>
        <v>0</v>
      </c>
      <c r="S568" s="74">
        <f>IX!M93*100</f>
        <v>0</v>
      </c>
      <c r="T568" s="74">
        <f>IX!N93*100</f>
        <v>0</v>
      </c>
      <c r="U568" s="74">
        <f>IX!O93*100</f>
        <v>0</v>
      </c>
      <c r="V568" s="74">
        <f>IX!P93*100</f>
        <v>0</v>
      </c>
      <c r="W568" s="74">
        <f>IX!Q93*100</f>
        <v>0</v>
      </c>
      <c r="X568" s="74">
        <f>IX!R93*100</f>
        <v>0</v>
      </c>
      <c r="Y568" s="74">
        <f>IX!S93*100</f>
        <v>0</v>
      </c>
      <c r="Z568" s="74">
        <f>IX!T93*100</f>
        <v>0</v>
      </c>
      <c r="AA568" s="74">
        <f>IX!U93*100</f>
        <v>0</v>
      </c>
      <c r="AB568" s="74">
        <f>IX!V93*100</f>
        <v>0</v>
      </c>
      <c r="AC568" s="74">
        <f>IX!W93*100</f>
        <v>0</v>
      </c>
      <c r="AD568" s="74">
        <f>IX!X93*100</f>
        <v>0</v>
      </c>
      <c r="AE568" s="74">
        <f>IX!Y93*100</f>
        <v>0</v>
      </c>
      <c r="AF568" s="74">
        <f>IX!Z93*100</f>
        <v>0</v>
      </c>
      <c r="AG568" s="74">
        <f>IX!AA93*100</f>
        <v>0</v>
      </c>
      <c r="AH568" s="74">
        <f>IX!AB93*100</f>
        <v>0</v>
      </c>
      <c r="AI568" s="74">
        <f>IX!AC93*100</f>
        <v>0</v>
      </c>
      <c r="AJ568" s="74">
        <f>IX!AD93*100</f>
        <v>0</v>
      </c>
      <c r="AK568" s="74">
        <f>IX!AE93*100</f>
        <v>0</v>
      </c>
      <c r="AL568" s="74">
        <f>IX!AF93*100</f>
        <v>0</v>
      </c>
      <c r="AM568" s="74">
        <f>IX!AG93*100</f>
        <v>0</v>
      </c>
      <c r="AN568" s="74">
        <f>IX!AH93*100</f>
        <v>0</v>
      </c>
      <c r="AO568" s="74">
        <f>IX!AI93*100</f>
        <v>0</v>
      </c>
      <c r="AP568" s="74">
        <f>IX!AJ93*100</f>
        <v>0</v>
      </c>
      <c r="AQ568" s="74">
        <f>IX!AK93*100</f>
        <v>0</v>
      </c>
    </row>
    <row r="569" spans="1:43" x14ac:dyDescent="0.2">
      <c r="A569" s="70" t="s">
        <v>97</v>
      </c>
      <c r="B569" s="70" t="s">
        <v>110</v>
      </c>
      <c r="C569" s="70" t="s">
        <v>108</v>
      </c>
      <c r="D569" s="70" t="s">
        <v>16</v>
      </c>
      <c r="E569" s="70" t="s">
        <v>55</v>
      </c>
      <c r="F569" s="70" t="s">
        <v>103</v>
      </c>
      <c r="G569" s="71" t="str">
        <f>IX!B94</f>
        <v>%</v>
      </c>
      <c r="H569" s="70" t="s">
        <v>102</v>
      </c>
      <c r="I569" s="72">
        <v>9</v>
      </c>
      <c r="J569" s="74">
        <f>IX!D94*100</f>
        <v>0</v>
      </c>
      <c r="K569" s="74">
        <f>IX!E94*100</f>
        <v>0</v>
      </c>
      <c r="L569" s="74">
        <f>IX!F94*100</f>
        <v>0</v>
      </c>
      <c r="M569" s="74">
        <f>IX!G94*100</f>
        <v>0</v>
      </c>
      <c r="N569" s="74">
        <f>IX!H94*100</f>
        <v>0</v>
      </c>
      <c r="O569" s="74">
        <f>IX!I94*100</f>
        <v>0</v>
      </c>
      <c r="P569" s="74">
        <f>IX!J94*100</f>
        <v>0</v>
      </c>
      <c r="Q569" s="74">
        <f>IX!K94*100</f>
        <v>0</v>
      </c>
      <c r="R569" s="74">
        <f>IX!L94*100</f>
        <v>0</v>
      </c>
      <c r="S569" s="74">
        <f>IX!M94*100</f>
        <v>0</v>
      </c>
      <c r="T569" s="74">
        <f>IX!N94*100</f>
        <v>0</v>
      </c>
      <c r="U569" s="74">
        <f>IX!O94*100</f>
        <v>0</v>
      </c>
      <c r="V569" s="74">
        <f>IX!P94*100</f>
        <v>0</v>
      </c>
      <c r="W569" s="74">
        <f>IX!Q94*100</f>
        <v>0</v>
      </c>
      <c r="X569" s="74">
        <f>IX!R94*100</f>
        <v>0</v>
      </c>
      <c r="Y569" s="74">
        <f>IX!S94*100</f>
        <v>0</v>
      </c>
      <c r="Z569" s="74">
        <f>IX!T94*100</f>
        <v>0</v>
      </c>
      <c r="AA569" s="74">
        <f>IX!U94*100</f>
        <v>0</v>
      </c>
      <c r="AB569" s="74">
        <f>IX!V94*100</f>
        <v>0</v>
      </c>
      <c r="AC569" s="74">
        <f>IX!W94*100</f>
        <v>0</v>
      </c>
      <c r="AD569" s="74">
        <f>IX!X94*100</f>
        <v>0</v>
      </c>
      <c r="AE569" s="74">
        <f>IX!Y94*100</f>
        <v>0</v>
      </c>
      <c r="AF569" s="74">
        <f>IX!Z94*100</f>
        <v>0</v>
      </c>
      <c r="AG569" s="74">
        <f>IX!AA94*100</f>
        <v>0</v>
      </c>
      <c r="AH569" s="74">
        <f>IX!AB94*100</f>
        <v>0</v>
      </c>
      <c r="AI569" s="74">
        <f>IX!AC94*100</f>
        <v>0</v>
      </c>
      <c r="AJ569" s="74">
        <f>IX!AD94*100</f>
        <v>0</v>
      </c>
      <c r="AK569" s="74">
        <f>IX!AE94*100</f>
        <v>0</v>
      </c>
      <c r="AL569" s="74">
        <f>IX!AF94*100</f>
        <v>0</v>
      </c>
      <c r="AM569" s="74">
        <f>IX!AG94*100</f>
        <v>0</v>
      </c>
      <c r="AN569" s="74">
        <f>IX!AH94*100</f>
        <v>0</v>
      </c>
      <c r="AO569" s="74">
        <f>IX!AI94*100</f>
        <v>0</v>
      </c>
      <c r="AP569" s="74">
        <f>IX!AJ94*100</f>
        <v>0</v>
      </c>
      <c r="AQ569" s="74">
        <f>IX!AK94*100</f>
        <v>0</v>
      </c>
    </row>
    <row r="570" spans="1:43" x14ac:dyDescent="0.2">
      <c r="A570" s="70" t="s">
        <v>97</v>
      </c>
      <c r="B570" s="70" t="s">
        <v>110</v>
      </c>
      <c r="C570" s="70" t="s">
        <v>108</v>
      </c>
      <c r="D570" s="70" t="s">
        <v>16</v>
      </c>
      <c r="E570" s="70" t="s">
        <v>79</v>
      </c>
      <c r="F570" s="70" t="s">
        <v>103</v>
      </c>
      <c r="G570" s="71" t="str">
        <f>IX!B95</f>
        <v>%</v>
      </c>
      <c r="H570" s="70" t="s">
        <v>102</v>
      </c>
      <c r="I570" s="72">
        <v>9</v>
      </c>
      <c r="J570" s="74">
        <f>IX!D95*100</f>
        <v>0</v>
      </c>
      <c r="K570" s="74">
        <f>IX!E95*100</f>
        <v>0</v>
      </c>
      <c r="L570" s="74">
        <f>IX!F95*100</f>
        <v>0</v>
      </c>
      <c r="M570" s="74">
        <f>IX!G95*100</f>
        <v>0</v>
      </c>
      <c r="N570" s="74">
        <f>IX!H95*100</f>
        <v>0</v>
      </c>
      <c r="O570" s="74">
        <f>IX!I95*100</f>
        <v>0</v>
      </c>
      <c r="P570" s="74">
        <f>IX!J95*100</f>
        <v>0</v>
      </c>
      <c r="Q570" s="74">
        <f>IX!K95*100</f>
        <v>0</v>
      </c>
      <c r="R570" s="74">
        <f>IX!L95*100</f>
        <v>0</v>
      </c>
      <c r="S570" s="74">
        <f>IX!M95*100</f>
        <v>0</v>
      </c>
      <c r="T570" s="74">
        <f>IX!N95*100</f>
        <v>0</v>
      </c>
      <c r="U570" s="74">
        <f>IX!O95*100</f>
        <v>0</v>
      </c>
      <c r="V570" s="74">
        <f>IX!P95*100</f>
        <v>0</v>
      </c>
      <c r="W570" s="74">
        <f>IX!Q95*100</f>
        <v>0</v>
      </c>
      <c r="X570" s="74">
        <f>IX!R95*100</f>
        <v>0</v>
      </c>
      <c r="Y570" s="74">
        <f>IX!S95*100</f>
        <v>0</v>
      </c>
      <c r="Z570" s="74">
        <f>IX!T95*100</f>
        <v>0</v>
      </c>
      <c r="AA570" s="74">
        <f>IX!U95*100</f>
        <v>0</v>
      </c>
      <c r="AB570" s="74">
        <f>IX!V95*100</f>
        <v>0</v>
      </c>
      <c r="AC570" s="74">
        <f>IX!W95*100</f>
        <v>0</v>
      </c>
      <c r="AD570" s="74">
        <f>IX!X95*100</f>
        <v>0</v>
      </c>
      <c r="AE570" s="74">
        <f>IX!Y95*100</f>
        <v>0</v>
      </c>
      <c r="AF570" s="74">
        <f>IX!Z95*100</f>
        <v>0</v>
      </c>
      <c r="AG570" s="74">
        <f>IX!AA95*100</f>
        <v>0</v>
      </c>
      <c r="AH570" s="74">
        <f>IX!AB95*100</f>
        <v>0</v>
      </c>
      <c r="AI570" s="74">
        <f>IX!AC95*100</f>
        <v>0</v>
      </c>
      <c r="AJ570" s="74">
        <f>IX!AD95*100</f>
        <v>0</v>
      </c>
      <c r="AK570" s="74">
        <f>IX!AE95*100</f>
        <v>0</v>
      </c>
      <c r="AL570" s="74">
        <f>IX!AF95*100</f>
        <v>0</v>
      </c>
      <c r="AM570" s="74">
        <f>IX!AG95*100</f>
        <v>0</v>
      </c>
      <c r="AN570" s="74">
        <f>IX!AH95*100</f>
        <v>0</v>
      </c>
      <c r="AO570" s="74">
        <f>IX!AI95*100</f>
        <v>0</v>
      </c>
      <c r="AP570" s="74">
        <f>IX!AJ95*100</f>
        <v>0</v>
      </c>
      <c r="AQ570" s="74">
        <f>IX!AK95*100</f>
        <v>0</v>
      </c>
    </row>
    <row r="571" spans="1:43" x14ac:dyDescent="0.2">
      <c r="A571" s="70" t="s">
        <v>97</v>
      </c>
      <c r="B571" s="70" t="s">
        <v>110</v>
      </c>
      <c r="C571" s="70" t="s">
        <v>108</v>
      </c>
      <c r="D571" s="70" t="s">
        <v>82</v>
      </c>
      <c r="E571" s="70" t="s">
        <v>7</v>
      </c>
      <c r="F571" s="70" t="s">
        <v>103</v>
      </c>
      <c r="G571" s="71" t="str">
        <f>IX!B98</f>
        <v>%</v>
      </c>
      <c r="H571" s="70" t="s">
        <v>102</v>
      </c>
      <c r="I571" s="72">
        <v>9</v>
      </c>
      <c r="J571" s="74">
        <f>IX!D98*100</f>
        <v>0</v>
      </c>
      <c r="K571" s="74">
        <f>IX!E98*100</f>
        <v>0</v>
      </c>
      <c r="L571" s="74">
        <f>IX!F98*100</f>
        <v>0</v>
      </c>
      <c r="M571" s="74">
        <f>IX!G98*100</f>
        <v>0</v>
      </c>
      <c r="N571" s="74">
        <f>IX!H98*100</f>
        <v>0</v>
      </c>
      <c r="O571" s="74">
        <f>IX!I98*100</f>
        <v>0</v>
      </c>
      <c r="P571" s="74">
        <f>IX!J98*100</f>
        <v>0</v>
      </c>
      <c r="Q571" s="74">
        <f>IX!K98*100</f>
        <v>0</v>
      </c>
      <c r="R571" s="74">
        <f>IX!L98*100</f>
        <v>0</v>
      </c>
      <c r="S571" s="74">
        <f>IX!M98*100</f>
        <v>0</v>
      </c>
      <c r="T571" s="74">
        <f>IX!N98*100</f>
        <v>0</v>
      </c>
      <c r="U571" s="74">
        <f>IX!O98*100</f>
        <v>0</v>
      </c>
      <c r="V571" s="74">
        <f>IX!P98*100</f>
        <v>0</v>
      </c>
      <c r="W571" s="74">
        <f>IX!Q98*100</f>
        <v>0</v>
      </c>
      <c r="X571" s="74">
        <f>IX!R98*100</f>
        <v>0</v>
      </c>
      <c r="Y571" s="74">
        <f>IX!S98*100</f>
        <v>0</v>
      </c>
      <c r="Z571" s="74">
        <f>IX!T98*100</f>
        <v>0</v>
      </c>
      <c r="AA571" s="74">
        <f>IX!U98*100</f>
        <v>0</v>
      </c>
      <c r="AB571" s="74">
        <f>IX!V98*100</f>
        <v>0</v>
      </c>
      <c r="AC571" s="74">
        <f>IX!W98*100</f>
        <v>0</v>
      </c>
      <c r="AD571" s="74">
        <f>IX!X98*100</f>
        <v>0</v>
      </c>
      <c r="AE571" s="74">
        <f>IX!Y98*100</f>
        <v>0</v>
      </c>
      <c r="AF571" s="74">
        <f>IX!Z98*100</f>
        <v>0</v>
      </c>
      <c r="AG571" s="74">
        <f>IX!AA98*100</f>
        <v>0</v>
      </c>
      <c r="AH571" s="74">
        <f>IX!AB98*100</f>
        <v>0</v>
      </c>
      <c r="AI571" s="74">
        <f>IX!AC98*100</f>
        <v>0</v>
      </c>
      <c r="AJ571" s="74">
        <f>IX!AD98*100</f>
        <v>0</v>
      </c>
      <c r="AK571" s="74">
        <f>IX!AE98*100</f>
        <v>0</v>
      </c>
      <c r="AL571" s="74">
        <f>IX!AF98*100</f>
        <v>0</v>
      </c>
      <c r="AM571" s="74">
        <f>IX!AG98*100</f>
        <v>0</v>
      </c>
      <c r="AN571" s="74">
        <f>IX!AH98*100</f>
        <v>0</v>
      </c>
      <c r="AO571" s="74">
        <f>IX!AI98*100</f>
        <v>0</v>
      </c>
      <c r="AP571" s="74">
        <f>IX!AJ98*100</f>
        <v>0</v>
      </c>
      <c r="AQ571" s="74">
        <f>IX!AK98*100</f>
        <v>0</v>
      </c>
    </row>
    <row r="572" spans="1:43" x14ac:dyDescent="0.2">
      <c r="A572" s="70" t="s">
        <v>97</v>
      </c>
      <c r="B572" s="70" t="s">
        <v>110</v>
      </c>
      <c r="C572" s="70" t="s">
        <v>108</v>
      </c>
      <c r="D572" s="70" t="s">
        <v>82</v>
      </c>
      <c r="E572" s="70" t="s">
        <v>9</v>
      </c>
      <c r="F572" s="70" t="s">
        <v>103</v>
      </c>
      <c r="G572" s="71" t="str">
        <f>IX!B99</f>
        <v>%</v>
      </c>
      <c r="H572" s="70" t="s">
        <v>102</v>
      </c>
      <c r="I572" s="72">
        <v>9</v>
      </c>
      <c r="J572" s="74">
        <f>IX!D99*100</f>
        <v>0</v>
      </c>
      <c r="K572" s="74">
        <f>IX!E99*100</f>
        <v>0</v>
      </c>
      <c r="L572" s="74">
        <f>IX!F99*100</f>
        <v>0</v>
      </c>
      <c r="M572" s="74">
        <f>IX!G99*100</f>
        <v>0</v>
      </c>
      <c r="N572" s="74">
        <f>IX!H99*100</f>
        <v>0</v>
      </c>
      <c r="O572" s="74">
        <f>IX!I99*100</f>
        <v>0</v>
      </c>
      <c r="P572" s="74">
        <f>IX!J99*100</f>
        <v>0</v>
      </c>
      <c r="Q572" s="74">
        <f>IX!K99*100</f>
        <v>0</v>
      </c>
      <c r="R572" s="74">
        <f>IX!L99*100</f>
        <v>0</v>
      </c>
      <c r="S572" s="74">
        <f>IX!M99*100</f>
        <v>0</v>
      </c>
      <c r="T572" s="74">
        <f>IX!N99*100</f>
        <v>0</v>
      </c>
      <c r="U572" s="74">
        <f>IX!O99*100</f>
        <v>0</v>
      </c>
      <c r="V572" s="74">
        <f>IX!P99*100</f>
        <v>0</v>
      </c>
      <c r="W572" s="74">
        <f>IX!Q99*100</f>
        <v>0</v>
      </c>
      <c r="X572" s="74">
        <f>IX!R99*100</f>
        <v>0</v>
      </c>
      <c r="Y572" s="74">
        <f>IX!S99*100</f>
        <v>0</v>
      </c>
      <c r="Z572" s="74">
        <f>IX!T99*100</f>
        <v>0</v>
      </c>
      <c r="AA572" s="74">
        <f>IX!U99*100</f>
        <v>0</v>
      </c>
      <c r="AB572" s="74">
        <f>IX!V99*100</f>
        <v>0</v>
      </c>
      <c r="AC572" s="74">
        <f>IX!W99*100</f>
        <v>0</v>
      </c>
      <c r="AD572" s="74">
        <f>IX!X99*100</f>
        <v>0</v>
      </c>
      <c r="AE572" s="74">
        <f>IX!Y99*100</f>
        <v>0</v>
      </c>
      <c r="AF572" s="74">
        <f>IX!Z99*100</f>
        <v>0</v>
      </c>
      <c r="AG572" s="74">
        <f>IX!AA99*100</f>
        <v>0</v>
      </c>
      <c r="AH572" s="74">
        <f>IX!AB99*100</f>
        <v>0</v>
      </c>
      <c r="AI572" s="74">
        <f>IX!AC99*100</f>
        <v>0</v>
      </c>
      <c r="AJ572" s="74">
        <f>IX!AD99*100</f>
        <v>0</v>
      </c>
      <c r="AK572" s="74">
        <f>IX!AE99*100</f>
        <v>0</v>
      </c>
      <c r="AL572" s="74">
        <f>IX!AF99*100</f>
        <v>0</v>
      </c>
      <c r="AM572" s="74">
        <f>IX!AG99*100</f>
        <v>0</v>
      </c>
      <c r="AN572" s="74">
        <f>IX!AH99*100</f>
        <v>0</v>
      </c>
      <c r="AO572" s="74">
        <f>IX!AI99*100</f>
        <v>0</v>
      </c>
      <c r="AP572" s="74">
        <f>IX!AJ99*100</f>
        <v>0</v>
      </c>
      <c r="AQ572" s="74">
        <f>IX!AK99*100</f>
        <v>0</v>
      </c>
    </row>
    <row r="573" spans="1:43" x14ac:dyDescent="0.2">
      <c r="A573" s="70" t="s">
        <v>97</v>
      </c>
      <c r="B573" s="70" t="s">
        <v>110</v>
      </c>
      <c r="C573" s="70" t="s">
        <v>108</v>
      </c>
      <c r="D573" s="70" t="s">
        <v>82</v>
      </c>
      <c r="E573" s="70" t="s">
        <v>10</v>
      </c>
      <c r="F573" s="70" t="s">
        <v>103</v>
      </c>
      <c r="G573" s="71" t="str">
        <f>IX!B100</f>
        <v>%</v>
      </c>
      <c r="H573" s="70" t="s">
        <v>102</v>
      </c>
      <c r="I573" s="72">
        <v>9</v>
      </c>
      <c r="J573" s="74">
        <f>IX!D100*100</f>
        <v>0</v>
      </c>
      <c r="K573" s="74">
        <f>IX!E100*100</f>
        <v>0</v>
      </c>
      <c r="L573" s="74">
        <f>IX!F100*100</f>
        <v>0</v>
      </c>
      <c r="M573" s="74">
        <f>IX!G100*100</f>
        <v>0</v>
      </c>
      <c r="N573" s="74">
        <f>IX!H100*100</f>
        <v>0</v>
      </c>
      <c r="O573" s="74">
        <f>IX!I100*100</f>
        <v>0</v>
      </c>
      <c r="P573" s="74">
        <f>IX!J100*100</f>
        <v>0</v>
      </c>
      <c r="Q573" s="74">
        <f>IX!K100*100</f>
        <v>0</v>
      </c>
      <c r="R573" s="74">
        <f>IX!L100*100</f>
        <v>0</v>
      </c>
      <c r="S573" s="74">
        <f>IX!M100*100</f>
        <v>0</v>
      </c>
      <c r="T573" s="74">
        <f>IX!N100*100</f>
        <v>0</v>
      </c>
      <c r="U573" s="74">
        <f>IX!O100*100</f>
        <v>0</v>
      </c>
      <c r="V573" s="74">
        <f>IX!P100*100</f>
        <v>0</v>
      </c>
      <c r="W573" s="74">
        <f>IX!Q100*100</f>
        <v>0</v>
      </c>
      <c r="X573" s="74">
        <f>IX!R100*100</f>
        <v>0</v>
      </c>
      <c r="Y573" s="74">
        <f>IX!S100*100</f>
        <v>0</v>
      </c>
      <c r="Z573" s="74">
        <f>IX!T100*100</f>
        <v>0</v>
      </c>
      <c r="AA573" s="74">
        <f>IX!U100*100</f>
        <v>0</v>
      </c>
      <c r="AB573" s="74">
        <f>IX!V100*100</f>
        <v>0</v>
      </c>
      <c r="AC573" s="74">
        <f>IX!W100*100</f>
        <v>0</v>
      </c>
      <c r="AD573" s="74">
        <f>IX!X100*100</f>
        <v>0</v>
      </c>
      <c r="AE573" s="74">
        <f>IX!Y100*100</f>
        <v>0</v>
      </c>
      <c r="AF573" s="74">
        <f>IX!Z100*100</f>
        <v>0</v>
      </c>
      <c r="AG573" s="74">
        <f>IX!AA100*100</f>
        <v>0</v>
      </c>
      <c r="AH573" s="74">
        <f>IX!AB100*100</f>
        <v>0</v>
      </c>
      <c r="AI573" s="74">
        <f>IX!AC100*100</f>
        <v>0</v>
      </c>
      <c r="AJ573" s="74">
        <f>IX!AD100*100</f>
        <v>0</v>
      </c>
      <c r="AK573" s="74">
        <f>IX!AE100*100</f>
        <v>0</v>
      </c>
      <c r="AL573" s="74">
        <f>IX!AF100*100</f>
        <v>0</v>
      </c>
      <c r="AM573" s="74">
        <f>IX!AG100*100</f>
        <v>0</v>
      </c>
      <c r="AN573" s="74">
        <f>IX!AH100*100</f>
        <v>0</v>
      </c>
      <c r="AO573" s="74">
        <f>IX!AI100*100</f>
        <v>0</v>
      </c>
      <c r="AP573" s="74">
        <f>IX!AJ100*100</f>
        <v>0</v>
      </c>
      <c r="AQ573" s="74">
        <f>IX!AK100*100</f>
        <v>0</v>
      </c>
    </row>
    <row r="574" spans="1:43" x14ac:dyDescent="0.2">
      <c r="A574" s="70" t="s">
        <v>97</v>
      </c>
      <c r="B574" s="70" t="s">
        <v>110</v>
      </c>
      <c r="C574" s="70" t="s">
        <v>108</v>
      </c>
      <c r="D574" s="70" t="s">
        <v>82</v>
      </c>
      <c r="E574" s="70" t="s">
        <v>11</v>
      </c>
      <c r="F574" s="70" t="s">
        <v>103</v>
      </c>
      <c r="G574" s="71" t="str">
        <f>IX!B101</f>
        <v>%</v>
      </c>
      <c r="H574" s="70" t="s">
        <v>102</v>
      </c>
      <c r="I574" s="72">
        <v>9</v>
      </c>
      <c r="J574" s="74">
        <f>IX!D101*100</f>
        <v>0</v>
      </c>
      <c r="K574" s="74">
        <f>IX!E101*100</f>
        <v>0</v>
      </c>
      <c r="L574" s="74">
        <f>IX!F101*100</f>
        <v>0</v>
      </c>
      <c r="M574" s="74">
        <f>IX!G101*100</f>
        <v>0</v>
      </c>
      <c r="N574" s="74">
        <f>IX!H101*100</f>
        <v>0</v>
      </c>
      <c r="O574" s="74">
        <f>IX!I101*100</f>
        <v>0</v>
      </c>
      <c r="P574" s="74">
        <f>IX!J101*100</f>
        <v>0</v>
      </c>
      <c r="Q574" s="74">
        <f>IX!K101*100</f>
        <v>0</v>
      </c>
      <c r="R574" s="74">
        <f>IX!L101*100</f>
        <v>0</v>
      </c>
      <c r="S574" s="74">
        <f>IX!M101*100</f>
        <v>0</v>
      </c>
      <c r="T574" s="74">
        <f>IX!N101*100</f>
        <v>0</v>
      </c>
      <c r="U574" s="74">
        <f>IX!O101*100</f>
        <v>0</v>
      </c>
      <c r="V574" s="74">
        <f>IX!P101*100</f>
        <v>0</v>
      </c>
      <c r="W574" s="74">
        <f>IX!Q101*100</f>
        <v>0</v>
      </c>
      <c r="X574" s="74">
        <f>IX!R101*100</f>
        <v>0</v>
      </c>
      <c r="Y574" s="74">
        <f>IX!S101*100</f>
        <v>0</v>
      </c>
      <c r="Z574" s="74">
        <f>IX!T101*100</f>
        <v>0</v>
      </c>
      <c r="AA574" s="74">
        <f>IX!U101*100</f>
        <v>0</v>
      </c>
      <c r="AB574" s="74">
        <f>IX!V101*100</f>
        <v>0</v>
      </c>
      <c r="AC574" s="74">
        <f>IX!W101*100</f>
        <v>0</v>
      </c>
      <c r="AD574" s="74">
        <f>IX!X101*100</f>
        <v>0</v>
      </c>
      <c r="AE574" s="74">
        <f>IX!Y101*100</f>
        <v>0</v>
      </c>
      <c r="AF574" s="74">
        <f>IX!Z101*100</f>
        <v>0</v>
      </c>
      <c r="AG574" s="74">
        <f>IX!AA101*100</f>
        <v>0</v>
      </c>
      <c r="AH574" s="74">
        <f>IX!AB101*100</f>
        <v>0</v>
      </c>
      <c r="AI574" s="74">
        <f>IX!AC101*100</f>
        <v>0</v>
      </c>
      <c r="AJ574" s="74">
        <f>IX!AD101*100</f>
        <v>0</v>
      </c>
      <c r="AK574" s="74">
        <f>IX!AE101*100</f>
        <v>0</v>
      </c>
      <c r="AL574" s="74">
        <f>IX!AF101*100</f>
        <v>0</v>
      </c>
      <c r="AM574" s="74">
        <f>IX!AG101*100</f>
        <v>0</v>
      </c>
      <c r="AN574" s="74">
        <f>IX!AH101*100</f>
        <v>0</v>
      </c>
      <c r="AO574" s="74">
        <f>IX!AI101*100</f>
        <v>0</v>
      </c>
      <c r="AP574" s="74">
        <f>IX!AJ101*100</f>
        <v>0</v>
      </c>
      <c r="AQ574" s="74">
        <f>IX!AK101*100</f>
        <v>0</v>
      </c>
    </row>
    <row r="575" spans="1:43" x14ac:dyDescent="0.2">
      <c r="A575" s="70" t="s">
        <v>97</v>
      </c>
      <c r="B575" s="70" t="s">
        <v>110</v>
      </c>
      <c r="C575" s="70" t="s">
        <v>108</v>
      </c>
      <c r="D575" s="70" t="s">
        <v>82</v>
      </c>
      <c r="E575" s="70" t="s">
        <v>111</v>
      </c>
      <c r="F575" s="70" t="s">
        <v>103</v>
      </c>
      <c r="G575" s="71" t="str">
        <f>IX!B102</f>
        <v>%</v>
      </c>
      <c r="H575" s="70" t="s">
        <v>102</v>
      </c>
      <c r="I575" s="72">
        <v>9</v>
      </c>
      <c r="J575" s="74">
        <f>IX!D102*100</f>
        <v>0</v>
      </c>
      <c r="K575" s="74">
        <f>IX!E102*100</f>
        <v>0</v>
      </c>
      <c r="L575" s="74">
        <f>IX!F102*100</f>
        <v>0</v>
      </c>
      <c r="M575" s="74">
        <f>IX!G102*100</f>
        <v>0</v>
      </c>
      <c r="N575" s="74">
        <f>IX!H102*100</f>
        <v>0</v>
      </c>
      <c r="O575" s="74">
        <f>IX!I102*100</f>
        <v>0</v>
      </c>
      <c r="P575" s="74">
        <f>IX!J102*100</f>
        <v>0</v>
      </c>
      <c r="Q575" s="74">
        <f>IX!K102*100</f>
        <v>0</v>
      </c>
      <c r="R575" s="74">
        <f>IX!L102*100</f>
        <v>0</v>
      </c>
      <c r="S575" s="74">
        <f>IX!M102*100</f>
        <v>0</v>
      </c>
      <c r="T575" s="74">
        <f>IX!N102*100</f>
        <v>0</v>
      </c>
      <c r="U575" s="74">
        <f>IX!O102*100</f>
        <v>0</v>
      </c>
      <c r="V575" s="74">
        <f>IX!P102*100</f>
        <v>0</v>
      </c>
      <c r="W575" s="74">
        <f>IX!Q102*100</f>
        <v>0</v>
      </c>
      <c r="X575" s="74">
        <f>IX!R102*100</f>
        <v>0</v>
      </c>
      <c r="Y575" s="74">
        <f>IX!S102*100</f>
        <v>0</v>
      </c>
      <c r="Z575" s="74">
        <f>IX!T102*100</f>
        <v>0</v>
      </c>
      <c r="AA575" s="74">
        <f>IX!U102*100</f>
        <v>0</v>
      </c>
      <c r="AB575" s="74">
        <f>IX!V102*100</f>
        <v>0</v>
      </c>
      <c r="AC575" s="74">
        <f>IX!W102*100</f>
        <v>0</v>
      </c>
      <c r="AD575" s="74">
        <f>IX!X102*100</f>
        <v>0</v>
      </c>
      <c r="AE575" s="74">
        <f>IX!Y102*100</f>
        <v>0</v>
      </c>
      <c r="AF575" s="74">
        <f>IX!Z102*100</f>
        <v>0</v>
      </c>
      <c r="AG575" s="74">
        <f>IX!AA102*100</f>
        <v>0</v>
      </c>
      <c r="AH575" s="74">
        <f>IX!AB102*100</f>
        <v>0</v>
      </c>
      <c r="AI575" s="74">
        <f>IX!AC102*100</f>
        <v>0</v>
      </c>
      <c r="AJ575" s="74">
        <f>IX!AD102*100</f>
        <v>0</v>
      </c>
      <c r="AK575" s="74">
        <f>IX!AE102*100</f>
        <v>0</v>
      </c>
      <c r="AL575" s="74">
        <f>IX!AF102*100</f>
        <v>0</v>
      </c>
      <c r="AM575" s="74">
        <f>IX!AG102*100</f>
        <v>0</v>
      </c>
      <c r="AN575" s="74">
        <f>IX!AH102*100</f>
        <v>0</v>
      </c>
      <c r="AO575" s="74">
        <f>IX!AI102*100</f>
        <v>0</v>
      </c>
      <c r="AP575" s="74">
        <f>IX!AJ102*100</f>
        <v>0</v>
      </c>
      <c r="AQ575" s="74">
        <f>IX!AK102*100</f>
        <v>0</v>
      </c>
    </row>
    <row r="576" spans="1:43" x14ac:dyDescent="0.2">
      <c r="A576" s="70" t="s">
        <v>97</v>
      </c>
      <c r="B576" s="70" t="s">
        <v>110</v>
      </c>
      <c r="C576" s="70" t="s">
        <v>108</v>
      </c>
      <c r="D576" s="70" t="s">
        <v>82</v>
      </c>
      <c r="E576" s="70" t="s">
        <v>12</v>
      </c>
      <c r="F576" s="70" t="s">
        <v>103</v>
      </c>
      <c r="G576" s="71" t="str">
        <f>IX!B103</f>
        <v>%</v>
      </c>
      <c r="H576" s="70" t="s">
        <v>102</v>
      </c>
      <c r="I576" s="72">
        <v>9</v>
      </c>
      <c r="J576" s="74">
        <f>IX!D103*100</f>
        <v>100</v>
      </c>
      <c r="K576" s="74">
        <f>IX!E103*100</f>
        <v>100</v>
      </c>
      <c r="L576" s="74">
        <f>IX!F103*100</f>
        <v>100</v>
      </c>
      <c r="M576" s="74">
        <f>IX!G103*100</f>
        <v>100</v>
      </c>
      <c r="N576" s="74">
        <f>IX!H103*100</f>
        <v>100</v>
      </c>
      <c r="O576" s="74">
        <f>IX!I103*100</f>
        <v>100</v>
      </c>
      <c r="P576" s="74">
        <f>IX!J103*100</f>
        <v>99.999987808451024</v>
      </c>
      <c r="Q576" s="74">
        <f>IX!K103*100</f>
        <v>99.99991930813556</v>
      </c>
      <c r="R576" s="74">
        <f>IX!L103*100</f>
        <v>99.999465930388737</v>
      </c>
      <c r="S576" s="74">
        <f>IX!M103*100</f>
        <v>99.99646535240646</v>
      </c>
      <c r="T576" s="74">
        <f>IX!N103*100</f>
        <v>99.976613716663252</v>
      </c>
      <c r="U576" s="74">
        <f>IX!O103*100</f>
        <v>99.845583291934574</v>
      </c>
      <c r="V576" s="74">
        <f>IX!P103*100</f>
        <v>98.993875871576705</v>
      </c>
      <c r="W576" s="74">
        <f>IX!Q103*100</f>
        <v>91.870941913199758</v>
      </c>
      <c r="X576" s="74">
        <f>IX!R103*100</f>
        <v>91.449752614898756</v>
      </c>
      <c r="Y576" s="74">
        <f>IX!S103*100</f>
        <v>91.008178807054463</v>
      </c>
      <c r="Z576" s="74">
        <f>IX!T103*100</f>
        <v>90.54546715009451</v>
      </c>
      <c r="AA576" s="74">
        <f>IX!U103*100</f>
        <v>90.060869304780738</v>
      </c>
      <c r="AB576" s="74">
        <f>IX!V103*100</f>
        <v>89.553647171239689</v>
      </c>
      <c r="AC576" s="74">
        <f>IX!W103*100</f>
        <v>89.023078774374525</v>
      </c>
      <c r="AD576" s="74">
        <f>IX!X103*100</f>
        <v>88.468464821962442</v>
      </c>
      <c r="AE576" s="74">
        <f>IX!Y103*100</f>
        <v>87.889135953788838</v>
      </c>
      <c r="AF576" s="74">
        <f>IX!Z103*100</f>
        <v>87.284460689934335</v>
      </c>
      <c r="AG576" s="74">
        <f>IX!AA103*100</f>
        <v>86.653854073574223</v>
      </c>
      <c r="AH576" s="74">
        <f>IX!AB103*100</f>
        <v>85.996786988165766</v>
      </c>
      <c r="AI576" s="74">
        <f>IX!AC103*100</f>
        <v>85.312796110540617</v>
      </c>
      <c r="AJ576" s="74">
        <f>IX!AD103*100</f>
        <v>84.601494440131248</v>
      </c>
      <c r="AK576" s="74">
        <f>IX!AE103*100</f>
        <v>83.862582320391439</v>
      </c>
      <c r="AL576" s="74">
        <f>IX!AF103*100</f>
        <v>83.095858841629649</v>
      </c>
      <c r="AM576" s="74">
        <f>IX!AG103*100</f>
        <v>82.301233485339438</v>
      </c>
      <c r="AN576" s="74">
        <f>IX!AH103*100</f>
        <v>81.478737839279219</v>
      </c>
      <c r="AO576" s="74">
        <f>IX!AI103*100</f>
        <v>80.628537180857236</v>
      </c>
      <c r="AP576" s="74">
        <f>IX!AJ103*100</f>
        <v>79.750941694907752</v>
      </c>
      <c r="AQ576" s="74">
        <f>IX!AK103*100</f>
        <v>78.846417062053106</v>
      </c>
    </row>
    <row r="577" spans="1:43" x14ac:dyDescent="0.2">
      <c r="A577" s="70" t="s">
        <v>97</v>
      </c>
      <c r="B577" s="70" t="s">
        <v>110</v>
      </c>
      <c r="C577" s="70" t="s">
        <v>108</v>
      </c>
      <c r="D577" s="70" t="s">
        <v>82</v>
      </c>
      <c r="E577" s="70" t="s">
        <v>54</v>
      </c>
      <c r="F577" s="70" t="s">
        <v>103</v>
      </c>
      <c r="G577" s="71" t="str">
        <f>IX!B104</f>
        <v>%</v>
      </c>
      <c r="H577" s="70" t="s">
        <v>102</v>
      </c>
      <c r="I577" s="72">
        <v>9</v>
      </c>
      <c r="J577" s="74">
        <f>IX!D104*100</f>
        <v>0</v>
      </c>
      <c r="K577" s="74">
        <f>IX!E104*100</f>
        <v>0</v>
      </c>
      <c r="L577" s="74">
        <f>IX!F104*100</f>
        <v>0</v>
      </c>
      <c r="M577" s="74">
        <f>IX!G104*100</f>
        <v>0</v>
      </c>
      <c r="N577" s="74">
        <f>IX!H104*100</f>
        <v>0</v>
      </c>
      <c r="O577" s="74">
        <f>IX!I104*100</f>
        <v>0</v>
      </c>
      <c r="P577" s="74">
        <f>IX!J104*100</f>
        <v>0</v>
      </c>
      <c r="Q577" s="74">
        <f>IX!K104*100</f>
        <v>0</v>
      </c>
      <c r="R577" s="74">
        <f>IX!L104*100</f>
        <v>0</v>
      </c>
      <c r="S577" s="74">
        <f>IX!M104*100</f>
        <v>0</v>
      </c>
      <c r="T577" s="74">
        <f>IX!N104*100</f>
        <v>0</v>
      </c>
      <c r="U577" s="74">
        <f>IX!O104*100</f>
        <v>0</v>
      </c>
      <c r="V577" s="74">
        <f>IX!P104*100</f>
        <v>0</v>
      </c>
      <c r="W577" s="74">
        <f>IX!Q104*100</f>
        <v>0</v>
      </c>
      <c r="X577" s="74">
        <f>IX!R104*100</f>
        <v>0</v>
      </c>
      <c r="Y577" s="74">
        <f>IX!S104*100</f>
        <v>0</v>
      </c>
      <c r="Z577" s="74">
        <f>IX!T104*100</f>
        <v>0</v>
      </c>
      <c r="AA577" s="74">
        <f>IX!U104*100</f>
        <v>0</v>
      </c>
      <c r="AB577" s="74">
        <f>IX!V104*100</f>
        <v>0</v>
      </c>
      <c r="AC577" s="74">
        <f>IX!W104*100</f>
        <v>0</v>
      </c>
      <c r="AD577" s="74">
        <f>IX!X104*100</f>
        <v>0</v>
      </c>
      <c r="AE577" s="74">
        <f>IX!Y104*100</f>
        <v>0</v>
      </c>
      <c r="AF577" s="74">
        <f>IX!Z104*100</f>
        <v>0</v>
      </c>
      <c r="AG577" s="74">
        <f>IX!AA104*100</f>
        <v>0</v>
      </c>
      <c r="AH577" s="74">
        <f>IX!AB104*100</f>
        <v>0</v>
      </c>
      <c r="AI577" s="74">
        <f>IX!AC104*100</f>
        <v>0</v>
      </c>
      <c r="AJ577" s="74">
        <f>IX!AD104*100</f>
        <v>0</v>
      </c>
      <c r="AK577" s="74">
        <f>IX!AE104*100</f>
        <v>0</v>
      </c>
      <c r="AL577" s="74">
        <f>IX!AF104*100</f>
        <v>0</v>
      </c>
      <c r="AM577" s="74">
        <f>IX!AG104*100</f>
        <v>0</v>
      </c>
      <c r="AN577" s="74">
        <f>IX!AH104*100</f>
        <v>0</v>
      </c>
      <c r="AO577" s="74">
        <f>IX!AI104*100</f>
        <v>0</v>
      </c>
      <c r="AP577" s="74">
        <f>IX!AJ104*100</f>
        <v>0</v>
      </c>
      <c r="AQ577" s="74">
        <f>IX!AK104*100</f>
        <v>0</v>
      </c>
    </row>
    <row r="578" spans="1:43" x14ac:dyDescent="0.2">
      <c r="A578" s="70" t="s">
        <v>97</v>
      </c>
      <c r="B578" s="70" t="s">
        <v>110</v>
      </c>
      <c r="C578" s="70" t="s">
        <v>108</v>
      </c>
      <c r="D578" s="70" t="s">
        <v>82</v>
      </c>
      <c r="E578" s="70" t="s">
        <v>78</v>
      </c>
      <c r="F578" s="70" t="s">
        <v>103</v>
      </c>
      <c r="G578" s="71" t="str">
        <f>IX!B105</f>
        <v>%</v>
      </c>
      <c r="H578" s="70" t="s">
        <v>102</v>
      </c>
      <c r="I578" s="72">
        <v>9</v>
      </c>
      <c r="J578" s="74">
        <f>IX!D105*100</f>
        <v>0</v>
      </c>
      <c r="K578" s="74">
        <f>IX!E105*100</f>
        <v>0</v>
      </c>
      <c r="L578" s="74">
        <f>IX!F105*100</f>
        <v>0</v>
      </c>
      <c r="M578" s="74">
        <f>IX!G105*100</f>
        <v>0</v>
      </c>
      <c r="N578" s="74">
        <f>IX!H105*100</f>
        <v>0</v>
      </c>
      <c r="O578" s="74">
        <f>IX!I105*100</f>
        <v>0</v>
      </c>
      <c r="P578" s="74">
        <f>IX!J105*100</f>
        <v>0</v>
      </c>
      <c r="Q578" s="74">
        <f>IX!K105*100</f>
        <v>0</v>
      </c>
      <c r="R578" s="74">
        <f>IX!L105*100</f>
        <v>0</v>
      </c>
      <c r="S578" s="74">
        <f>IX!M105*100</f>
        <v>0</v>
      </c>
      <c r="T578" s="74">
        <f>IX!N105*100</f>
        <v>0</v>
      </c>
      <c r="U578" s="74">
        <f>IX!O105*100</f>
        <v>0</v>
      </c>
      <c r="V578" s="74">
        <f>IX!P105*100</f>
        <v>0</v>
      </c>
      <c r="W578" s="74">
        <f>IX!Q105*100</f>
        <v>0</v>
      </c>
      <c r="X578" s="74">
        <f>IX!R105*100</f>
        <v>0</v>
      </c>
      <c r="Y578" s="74">
        <f>IX!S105*100</f>
        <v>0</v>
      </c>
      <c r="Z578" s="74">
        <f>IX!T105*100</f>
        <v>0</v>
      </c>
      <c r="AA578" s="74">
        <f>IX!U105*100</f>
        <v>0</v>
      </c>
      <c r="AB578" s="74">
        <f>IX!V105*100</f>
        <v>0</v>
      </c>
      <c r="AC578" s="74">
        <f>IX!W105*100</f>
        <v>0</v>
      </c>
      <c r="AD578" s="74">
        <f>IX!X105*100</f>
        <v>0</v>
      </c>
      <c r="AE578" s="74">
        <f>IX!Y105*100</f>
        <v>0</v>
      </c>
      <c r="AF578" s="74">
        <f>IX!Z105*100</f>
        <v>0</v>
      </c>
      <c r="AG578" s="74">
        <f>IX!AA105*100</f>
        <v>0</v>
      </c>
      <c r="AH578" s="74">
        <f>IX!AB105*100</f>
        <v>0</v>
      </c>
      <c r="AI578" s="74">
        <f>IX!AC105*100</f>
        <v>0</v>
      </c>
      <c r="AJ578" s="74">
        <f>IX!AD105*100</f>
        <v>0</v>
      </c>
      <c r="AK578" s="74">
        <f>IX!AE105*100</f>
        <v>0</v>
      </c>
      <c r="AL578" s="74">
        <f>IX!AF105*100</f>
        <v>0</v>
      </c>
      <c r="AM578" s="74">
        <f>IX!AG105*100</f>
        <v>0</v>
      </c>
      <c r="AN578" s="74">
        <f>IX!AH105*100</f>
        <v>0</v>
      </c>
      <c r="AO578" s="74">
        <f>IX!AI105*100</f>
        <v>0</v>
      </c>
      <c r="AP578" s="74">
        <f>IX!AJ105*100</f>
        <v>0</v>
      </c>
      <c r="AQ578" s="74">
        <f>IX!AK105*100</f>
        <v>0</v>
      </c>
    </row>
    <row r="579" spans="1:43" x14ac:dyDescent="0.2">
      <c r="A579" s="70" t="s">
        <v>97</v>
      </c>
      <c r="B579" s="70" t="s">
        <v>110</v>
      </c>
      <c r="C579" s="70" t="s">
        <v>108</v>
      </c>
      <c r="D579" s="70" t="s">
        <v>82</v>
      </c>
      <c r="E579" s="70" t="s">
        <v>13</v>
      </c>
      <c r="F579" s="70" t="s">
        <v>103</v>
      </c>
      <c r="G579" s="71" t="str">
        <f>IX!B106</f>
        <v>%</v>
      </c>
      <c r="H579" s="70" t="s">
        <v>102</v>
      </c>
      <c r="I579" s="72">
        <v>9</v>
      </c>
      <c r="J579" s="74">
        <f>IX!D106*100</f>
        <v>0</v>
      </c>
      <c r="K579" s="74">
        <f>IX!E106*100</f>
        <v>0</v>
      </c>
      <c r="L579" s="74">
        <f>IX!F106*100</f>
        <v>0</v>
      </c>
      <c r="M579" s="74">
        <f>IX!G106*100</f>
        <v>0</v>
      </c>
      <c r="N579" s="74">
        <f>IX!H106*100</f>
        <v>0</v>
      </c>
      <c r="O579" s="74">
        <f>IX!I106*100</f>
        <v>0</v>
      </c>
      <c r="P579" s="74">
        <f>IX!J106*100</f>
        <v>0</v>
      </c>
      <c r="Q579" s="74">
        <f>IX!K106*100</f>
        <v>0</v>
      </c>
      <c r="R579" s="74">
        <f>IX!L106*100</f>
        <v>0</v>
      </c>
      <c r="S579" s="74">
        <f>IX!M106*100</f>
        <v>0</v>
      </c>
      <c r="T579" s="74">
        <f>IX!N106*100</f>
        <v>0</v>
      </c>
      <c r="U579" s="74">
        <f>IX!O106*100</f>
        <v>0</v>
      </c>
      <c r="V579" s="74">
        <f>IX!P106*100</f>
        <v>0</v>
      </c>
      <c r="W579" s="74">
        <f>IX!Q106*100</f>
        <v>0</v>
      </c>
      <c r="X579" s="74">
        <f>IX!R106*100</f>
        <v>0</v>
      </c>
      <c r="Y579" s="74">
        <f>IX!S106*100</f>
        <v>0</v>
      </c>
      <c r="Z579" s="74">
        <f>IX!T106*100</f>
        <v>0</v>
      </c>
      <c r="AA579" s="74">
        <f>IX!U106*100</f>
        <v>0</v>
      </c>
      <c r="AB579" s="74">
        <f>IX!V106*100</f>
        <v>0</v>
      </c>
      <c r="AC579" s="74">
        <f>IX!W106*100</f>
        <v>0</v>
      </c>
      <c r="AD579" s="74">
        <f>IX!X106*100</f>
        <v>0</v>
      </c>
      <c r="AE579" s="74">
        <f>IX!Y106*100</f>
        <v>0</v>
      </c>
      <c r="AF579" s="74">
        <f>IX!Z106*100</f>
        <v>0</v>
      </c>
      <c r="AG579" s="74">
        <f>IX!AA106*100</f>
        <v>0</v>
      </c>
      <c r="AH579" s="74">
        <f>IX!AB106*100</f>
        <v>0</v>
      </c>
      <c r="AI579" s="74">
        <f>IX!AC106*100</f>
        <v>0</v>
      </c>
      <c r="AJ579" s="74">
        <f>IX!AD106*100</f>
        <v>0</v>
      </c>
      <c r="AK579" s="74">
        <f>IX!AE106*100</f>
        <v>0</v>
      </c>
      <c r="AL579" s="74">
        <f>IX!AF106*100</f>
        <v>0</v>
      </c>
      <c r="AM579" s="74">
        <f>IX!AG106*100</f>
        <v>0</v>
      </c>
      <c r="AN579" s="74">
        <f>IX!AH106*100</f>
        <v>0</v>
      </c>
      <c r="AO579" s="74">
        <f>IX!AI106*100</f>
        <v>0</v>
      </c>
      <c r="AP579" s="74">
        <f>IX!AJ106*100</f>
        <v>0</v>
      </c>
      <c r="AQ579" s="74">
        <f>IX!AK106*100</f>
        <v>0</v>
      </c>
    </row>
    <row r="580" spans="1:43" x14ac:dyDescent="0.2">
      <c r="A580" s="70" t="s">
        <v>97</v>
      </c>
      <c r="B580" s="70" t="s">
        <v>110</v>
      </c>
      <c r="C580" s="70" t="s">
        <v>108</v>
      </c>
      <c r="D580" s="70" t="s">
        <v>82</v>
      </c>
      <c r="E580" s="70" t="s">
        <v>55</v>
      </c>
      <c r="F580" s="70" t="s">
        <v>103</v>
      </c>
      <c r="G580" s="71" t="str">
        <f>IX!B107</f>
        <v>%</v>
      </c>
      <c r="H580" s="70" t="s">
        <v>102</v>
      </c>
      <c r="I580" s="72">
        <v>9</v>
      </c>
      <c r="J580" s="74">
        <f>IX!D107*100</f>
        <v>0</v>
      </c>
      <c r="K580" s="74">
        <f>IX!E107*100</f>
        <v>0</v>
      </c>
      <c r="L580" s="74">
        <f>IX!F107*100</f>
        <v>0</v>
      </c>
      <c r="M580" s="74">
        <f>IX!G107*100</f>
        <v>0</v>
      </c>
      <c r="N580" s="74">
        <f>IX!H107*100</f>
        <v>0</v>
      </c>
      <c r="O580" s="74">
        <f>IX!I107*100</f>
        <v>0</v>
      </c>
      <c r="P580" s="74">
        <f>IX!J107*100</f>
        <v>0</v>
      </c>
      <c r="Q580" s="74">
        <f>IX!K107*100</f>
        <v>0</v>
      </c>
      <c r="R580" s="74">
        <f>IX!L107*100</f>
        <v>0</v>
      </c>
      <c r="S580" s="74">
        <f>IX!M107*100</f>
        <v>0</v>
      </c>
      <c r="T580" s="74">
        <f>IX!N107*100</f>
        <v>0</v>
      </c>
      <c r="U580" s="74">
        <f>IX!O107*100</f>
        <v>0</v>
      </c>
      <c r="V580" s="74">
        <f>IX!P107*100</f>
        <v>0</v>
      </c>
      <c r="W580" s="74">
        <f>IX!Q107*100</f>
        <v>0</v>
      </c>
      <c r="X580" s="74">
        <f>IX!R107*100</f>
        <v>0</v>
      </c>
      <c r="Y580" s="74">
        <f>IX!S107*100</f>
        <v>0</v>
      </c>
      <c r="Z580" s="74">
        <f>IX!T107*100</f>
        <v>0</v>
      </c>
      <c r="AA580" s="74">
        <f>IX!U107*100</f>
        <v>0</v>
      </c>
      <c r="AB580" s="74">
        <f>IX!V107*100</f>
        <v>0</v>
      </c>
      <c r="AC580" s="74">
        <f>IX!W107*100</f>
        <v>0</v>
      </c>
      <c r="AD580" s="74">
        <f>IX!X107*100</f>
        <v>0</v>
      </c>
      <c r="AE580" s="74">
        <f>IX!Y107*100</f>
        <v>0</v>
      </c>
      <c r="AF580" s="74">
        <f>IX!Z107*100</f>
        <v>0</v>
      </c>
      <c r="AG580" s="74">
        <f>IX!AA107*100</f>
        <v>0</v>
      </c>
      <c r="AH580" s="74">
        <f>IX!AB107*100</f>
        <v>0</v>
      </c>
      <c r="AI580" s="74">
        <f>IX!AC107*100</f>
        <v>0</v>
      </c>
      <c r="AJ580" s="74">
        <f>IX!AD107*100</f>
        <v>0</v>
      </c>
      <c r="AK580" s="74">
        <f>IX!AE107*100</f>
        <v>0</v>
      </c>
      <c r="AL580" s="74">
        <f>IX!AF107*100</f>
        <v>0</v>
      </c>
      <c r="AM580" s="74">
        <f>IX!AG107*100</f>
        <v>0</v>
      </c>
      <c r="AN580" s="74">
        <f>IX!AH107*100</f>
        <v>0</v>
      </c>
      <c r="AO580" s="74">
        <f>IX!AI107*100</f>
        <v>0</v>
      </c>
      <c r="AP580" s="74">
        <f>IX!AJ107*100</f>
        <v>0</v>
      </c>
      <c r="AQ580" s="74">
        <f>IX!AK107*100</f>
        <v>0</v>
      </c>
    </row>
    <row r="581" spans="1:43" x14ac:dyDescent="0.2">
      <c r="A581" s="70" t="s">
        <v>97</v>
      </c>
      <c r="B581" s="70" t="s">
        <v>110</v>
      </c>
      <c r="C581" s="70" t="s">
        <v>108</v>
      </c>
      <c r="D581" s="70" t="s">
        <v>82</v>
      </c>
      <c r="E581" s="70" t="s">
        <v>56</v>
      </c>
      <c r="F581" s="70" t="s">
        <v>103</v>
      </c>
      <c r="G581" s="71" t="str">
        <f>IX!B108</f>
        <v>%</v>
      </c>
      <c r="H581" s="70" t="s">
        <v>102</v>
      </c>
      <c r="I581" s="72">
        <v>9</v>
      </c>
      <c r="J581" s="74">
        <f>IX!D108*100</f>
        <v>0</v>
      </c>
      <c r="K581" s="74">
        <f>IX!E108*100</f>
        <v>0</v>
      </c>
      <c r="L581" s="74">
        <f>IX!F108*100</f>
        <v>0</v>
      </c>
      <c r="M581" s="74">
        <f>IX!G108*100</f>
        <v>0</v>
      </c>
      <c r="N581" s="74">
        <f>IX!H108*100</f>
        <v>0</v>
      </c>
      <c r="O581" s="74">
        <f>IX!I108*100</f>
        <v>0</v>
      </c>
      <c r="P581" s="74">
        <f>IX!J108*100</f>
        <v>0</v>
      </c>
      <c r="Q581" s="74">
        <f>IX!K108*100</f>
        <v>0</v>
      </c>
      <c r="R581" s="74">
        <f>IX!L108*100</f>
        <v>0</v>
      </c>
      <c r="S581" s="74">
        <f>IX!M108*100</f>
        <v>0</v>
      </c>
      <c r="T581" s="74">
        <f>IX!N108*100</f>
        <v>0</v>
      </c>
      <c r="U581" s="74">
        <f>IX!O108*100</f>
        <v>0</v>
      </c>
      <c r="V581" s="74">
        <f>IX!P108*100</f>
        <v>0</v>
      </c>
      <c r="W581" s="74">
        <f>IX!Q108*100</f>
        <v>0</v>
      </c>
      <c r="X581" s="74">
        <f>IX!R108*100</f>
        <v>0</v>
      </c>
      <c r="Y581" s="74">
        <f>IX!S108*100</f>
        <v>0</v>
      </c>
      <c r="Z581" s="74">
        <f>IX!T108*100</f>
        <v>0</v>
      </c>
      <c r="AA581" s="74">
        <f>IX!U108*100</f>
        <v>0</v>
      </c>
      <c r="AB581" s="74">
        <f>IX!V108*100</f>
        <v>0</v>
      </c>
      <c r="AC581" s="74">
        <f>IX!W108*100</f>
        <v>0</v>
      </c>
      <c r="AD581" s="74">
        <f>IX!X108*100</f>
        <v>0</v>
      </c>
      <c r="AE581" s="74">
        <f>IX!Y108*100</f>
        <v>0</v>
      </c>
      <c r="AF581" s="74">
        <f>IX!Z108*100</f>
        <v>0</v>
      </c>
      <c r="AG581" s="74">
        <f>IX!AA108*100</f>
        <v>0</v>
      </c>
      <c r="AH581" s="74">
        <f>IX!AB108*100</f>
        <v>0</v>
      </c>
      <c r="AI581" s="74">
        <f>IX!AC108*100</f>
        <v>0</v>
      </c>
      <c r="AJ581" s="74">
        <f>IX!AD108*100</f>
        <v>0</v>
      </c>
      <c r="AK581" s="74">
        <f>IX!AE108*100</f>
        <v>0</v>
      </c>
      <c r="AL581" s="74">
        <f>IX!AF108*100</f>
        <v>0</v>
      </c>
      <c r="AM581" s="74">
        <f>IX!AG108*100</f>
        <v>0</v>
      </c>
      <c r="AN581" s="74">
        <f>IX!AH108*100</f>
        <v>0</v>
      </c>
      <c r="AO581" s="74">
        <f>IX!AI108*100</f>
        <v>0</v>
      </c>
      <c r="AP581" s="74">
        <f>IX!AJ108*100</f>
        <v>0</v>
      </c>
      <c r="AQ581" s="74">
        <f>IX!AK108*100</f>
        <v>0</v>
      </c>
    </row>
    <row r="582" spans="1:43" x14ac:dyDescent="0.2">
      <c r="A582" s="70" t="s">
        <v>97</v>
      </c>
      <c r="B582" s="70" t="s">
        <v>110</v>
      </c>
      <c r="C582" s="70" t="s">
        <v>108</v>
      </c>
      <c r="D582" s="70" t="s">
        <v>82</v>
      </c>
      <c r="E582" s="70" t="s">
        <v>14</v>
      </c>
      <c r="F582" s="70" t="s">
        <v>103</v>
      </c>
      <c r="G582" s="71" t="str">
        <f>IX!B109</f>
        <v>%</v>
      </c>
      <c r="H582" s="70" t="s">
        <v>102</v>
      </c>
      <c r="I582" s="72">
        <v>9</v>
      </c>
      <c r="J582" s="74">
        <f>IX!D109*100</f>
        <v>0</v>
      </c>
      <c r="K582" s="74">
        <f>IX!E109*100</f>
        <v>0</v>
      </c>
      <c r="L582" s="74">
        <f>IX!F109*100</f>
        <v>0</v>
      </c>
      <c r="M582" s="74">
        <f>IX!G109*100</f>
        <v>0</v>
      </c>
      <c r="N582" s="74">
        <f>IX!H109*100</f>
        <v>0</v>
      </c>
      <c r="O582" s="74">
        <f>IX!I109*100</f>
        <v>0</v>
      </c>
      <c r="P582" s="74">
        <f>IX!J109*100</f>
        <v>1.2191548978037987E-5</v>
      </c>
      <c r="Q582" s="74">
        <f>IX!K109*100</f>
        <v>8.0691864444843253E-5</v>
      </c>
      <c r="R582" s="74">
        <f>IX!L109*100</f>
        <v>5.3406961127255848E-4</v>
      </c>
      <c r="S582" s="74">
        <f>IX!M109*100</f>
        <v>3.5346475935380366E-3</v>
      </c>
      <c r="T582" s="74">
        <f>IX!N109*100</f>
        <v>2.338628333675398E-2</v>
      </c>
      <c r="U582" s="74">
        <f>IX!O109*100</f>
        <v>0.15441670806543631</v>
      </c>
      <c r="V582" s="74">
        <f>IX!P109*100</f>
        <v>1.0061121194301925</v>
      </c>
      <c r="W582" s="74">
        <f>IX!Q109*100</f>
        <v>5.9019188849371611</v>
      </c>
      <c r="X582" s="74">
        <f>IX!R109*100</f>
        <v>6.1515930528741984</v>
      </c>
      <c r="Y582" s="74">
        <f>IX!S109*100</f>
        <v>6.4094365348056046</v>
      </c>
      <c r="Z582" s="74">
        <f>IX!T109*100</f>
        <v>6.6754779488433824</v>
      </c>
      <c r="AA582" s="74">
        <f>IX!U109*100</f>
        <v>6.9497192797318963</v>
      </c>
      <c r="AB582" s="74">
        <f>IX!V109*100</f>
        <v>7.2321333967127472</v>
      </c>
      <c r="AC582" s="74">
        <f>IX!W109*100</f>
        <v>7.5226615668409922</v>
      </c>
      <c r="AD582" s="74">
        <f>IX!X109*100</f>
        <v>7.8212110002103774</v>
      </c>
      <c r="AE582" s="74">
        <f>IX!Y109*100</f>
        <v>8.1276524696568977</v>
      </c>
      <c r="AF582" s="74">
        <f>IX!Z109*100</f>
        <v>8.4418180538059087</v>
      </c>
      <c r="AG582" s="74">
        <f>IX!AA109*100</f>
        <v>8.7634990586386774</v>
      </c>
      <c r="AH582" s="74">
        <f>IX!AB109*100</f>
        <v>9.0924441788630936</v>
      </c>
      <c r="AI582" s="74">
        <f>IX!AC109*100</f>
        <v>9.4283579660119692</v>
      </c>
      <c r="AJ582" s="74">
        <f>IX!AD109*100</f>
        <v>9.7708996750408001</v>
      </c>
      <c r="AK582" s="74">
        <f>IX!AE109*100</f>
        <v>10.119682564884123</v>
      </c>
      <c r="AL582" s="74">
        <f>IX!AF109*100</f>
        <v>10.474273730539023</v>
      </c>
      <c r="AM582" s="74">
        <f>IX!AG109*100</f>
        <v>10.834194544325108</v>
      </c>
      <c r="AN582" s="74">
        <f>IX!AH109*100</f>
        <v>11.198921781552668</v>
      </c>
      <c r="AO582" s="74">
        <f>IX!AI109*100</f>
        <v>11.567889500447977</v>
      </c>
      <c r="AP582" s="74">
        <f>IX!AJ109*100</f>
        <v>11.940491737405221</v>
      </c>
      <c r="AQ582" s="74">
        <f>IX!AK109*100</f>
        <v>12.316086066093527</v>
      </c>
    </row>
    <row r="583" spans="1:43" x14ac:dyDescent="0.2">
      <c r="A583" s="70" t="s">
        <v>97</v>
      </c>
      <c r="B583" s="70" t="s">
        <v>110</v>
      </c>
      <c r="C583" s="70" t="s">
        <v>108</v>
      </c>
      <c r="D583" s="70" t="s">
        <v>82</v>
      </c>
      <c r="E583" s="70" t="s">
        <v>79</v>
      </c>
      <c r="F583" s="70" t="s">
        <v>103</v>
      </c>
      <c r="G583" s="71" t="str">
        <f>IX!B110</f>
        <v>%</v>
      </c>
      <c r="H583" s="70" t="s">
        <v>102</v>
      </c>
      <c r="I583" s="72">
        <v>9</v>
      </c>
      <c r="J583" s="74">
        <f>IX!D110*100</f>
        <v>0</v>
      </c>
      <c r="K583" s="74">
        <f>IX!E110*100</f>
        <v>0</v>
      </c>
      <c r="L583" s="74">
        <f>IX!F110*100</f>
        <v>0</v>
      </c>
      <c r="M583" s="74">
        <f>IX!G110*100</f>
        <v>0</v>
      </c>
      <c r="N583" s="74">
        <f>IX!H110*100</f>
        <v>0</v>
      </c>
      <c r="O583" s="74">
        <f>IX!I110*100</f>
        <v>0</v>
      </c>
      <c r="P583" s="74">
        <f>IX!J110*100</f>
        <v>0</v>
      </c>
      <c r="Q583" s="74">
        <f>IX!K110*100</f>
        <v>0</v>
      </c>
      <c r="R583" s="74">
        <f>IX!L110*100</f>
        <v>0</v>
      </c>
      <c r="S583" s="74">
        <f>IX!M110*100</f>
        <v>0</v>
      </c>
      <c r="T583" s="74">
        <f>IX!N110*100</f>
        <v>0</v>
      </c>
      <c r="U583" s="74">
        <f>IX!O110*100</f>
        <v>0</v>
      </c>
      <c r="V583" s="74">
        <f>IX!P110*100</f>
        <v>1.2008993106064165E-5</v>
      </c>
      <c r="W583" s="74">
        <f>IX!Q110*100</f>
        <v>2.2271392018630816</v>
      </c>
      <c r="X583" s="74">
        <f>IX!R110*100</f>
        <v>2.3986543322270566</v>
      </c>
      <c r="Y583" s="74">
        <f>IX!S110*100</f>
        <v>2.5823846581399366</v>
      </c>
      <c r="Z583" s="74">
        <f>IX!T110*100</f>
        <v>2.7790549010621213</v>
      </c>
      <c r="AA583" s="74">
        <f>IX!U110*100</f>
        <v>2.9894114154873783</v>
      </c>
      <c r="AB583" s="74">
        <f>IX!V110*100</f>
        <v>3.214219432047555</v>
      </c>
      <c r="AC583" s="74">
        <f>IX!W110*100</f>
        <v>3.4542596587844789</v>
      </c>
      <c r="AD583" s="74">
        <f>IX!X110*100</f>
        <v>3.7103241778271769</v>
      </c>
      <c r="AE583" s="74">
        <f>IX!Y110*100</f>
        <v>3.9832115765542588</v>
      </c>
      <c r="AF583" s="74">
        <f>IX!Z110*100</f>
        <v>4.27372125625977</v>
      </c>
      <c r="AG583" s="74">
        <f>IX!AA110*100</f>
        <v>4.5826468677870995</v>
      </c>
      <c r="AH583" s="74">
        <f>IX!AB110*100</f>
        <v>4.9107688329711552</v>
      </c>
      <c r="AI583" s="74">
        <f>IX!AC110*100</f>
        <v>5.2588459234474261</v>
      </c>
      <c r="AJ583" s="74">
        <f>IX!AD110*100</f>
        <v>5.6276058848279522</v>
      </c>
      <c r="AK583" s="74">
        <f>IX!AE110*100</f>
        <v>6.0177351147244291</v>
      </c>
      <c r="AL583" s="74">
        <f>IX!AF110*100</f>
        <v>6.4298674278313293</v>
      </c>
      <c r="AM583" s="74">
        <f>IX!AG110*100</f>
        <v>6.8645719703354482</v>
      </c>
      <c r="AN583" s="74">
        <f>IX!AH110*100</f>
        <v>7.322340379168109</v>
      </c>
      <c r="AO583" s="74">
        <f>IX!AI110*100</f>
        <v>7.8035733186947676</v>
      </c>
      <c r="AP583" s="74">
        <f>IX!AJ110*100</f>
        <v>8.3085665676870288</v>
      </c>
      <c r="AQ583" s="74">
        <f>IX!AK110*100</f>
        <v>8.8374968718533697</v>
      </c>
    </row>
    <row r="584" spans="1:43" x14ac:dyDescent="0.2">
      <c r="A584" s="70" t="s">
        <v>97</v>
      </c>
      <c r="B584" s="70" t="s">
        <v>110</v>
      </c>
      <c r="C584" s="70" t="s">
        <v>108</v>
      </c>
      <c r="D584" s="70" t="s">
        <v>83</v>
      </c>
      <c r="E584" s="70" t="s">
        <v>12</v>
      </c>
      <c r="F584" s="70" t="s">
        <v>103</v>
      </c>
      <c r="G584" s="71" t="str">
        <f>IX!B113</f>
        <v>%</v>
      </c>
      <c r="H584" s="70" t="s">
        <v>102</v>
      </c>
      <c r="I584" s="72">
        <v>9</v>
      </c>
      <c r="J584" s="74">
        <f>IX!D113*100</f>
        <v>100</v>
      </c>
      <c r="K584" s="74">
        <f>IX!E113*100</f>
        <v>100</v>
      </c>
      <c r="L584" s="74">
        <f>IX!F113*100</f>
        <v>100</v>
      </c>
      <c r="M584" s="74">
        <f>IX!G113*100</f>
        <v>100</v>
      </c>
      <c r="N584" s="74">
        <f>IX!H113*100</f>
        <v>100</v>
      </c>
      <c r="O584" s="74">
        <f>IX!I113*100</f>
        <v>100</v>
      </c>
      <c r="P584" s="74">
        <f>IX!J113*100</f>
        <v>100</v>
      </c>
      <c r="Q584" s="74">
        <f>IX!K113*100</f>
        <v>100</v>
      </c>
      <c r="R584" s="74">
        <f>IX!L113*100</f>
        <v>100</v>
      </c>
      <c r="S584" s="74">
        <f>IX!M113*100</f>
        <v>100</v>
      </c>
      <c r="T584" s="74">
        <f>IX!N113*100</f>
        <v>100</v>
      </c>
      <c r="U584" s="74">
        <f>IX!O113*100</f>
        <v>100</v>
      </c>
      <c r="V584" s="74">
        <f>IX!P113*100</f>
        <v>100</v>
      </c>
      <c r="W584" s="74">
        <f>IX!Q113*100</f>
        <v>100</v>
      </c>
      <c r="X584" s="74">
        <f>IX!R113*100</f>
        <v>100</v>
      </c>
      <c r="Y584" s="74">
        <f>IX!S113*100</f>
        <v>100</v>
      </c>
      <c r="Z584" s="74">
        <f>IX!T113*100</f>
        <v>100</v>
      </c>
      <c r="AA584" s="74">
        <f>IX!U113*100</f>
        <v>100</v>
      </c>
      <c r="AB584" s="74">
        <f>IX!V113*100</f>
        <v>100</v>
      </c>
      <c r="AC584" s="74">
        <f>IX!W113*100</f>
        <v>100</v>
      </c>
      <c r="AD584" s="74">
        <f>IX!X113*100</f>
        <v>100</v>
      </c>
      <c r="AE584" s="74">
        <f>IX!Y113*100</f>
        <v>100</v>
      </c>
      <c r="AF584" s="74">
        <f>IX!Z113*100</f>
        <v>100</v>
      </c>
      <c r="AG584" s="74">
        <f>IX!AA113*100</f>
        <v>100</v>
      </c>
      <c r="AH584" s="74">
        <f>IX!AB113*100</f>
        <v>100</v>
      </c>
      <c r="AI584" s="74">
        <f>IX!AC113*100</f>
        <v>100</v>
      </c>
      <c r="AJ584" s="74">
        <f>IX!AD113*100</f>
        <v>100</v>
      </c>
      <c r="AK584" s="74">
        <f>IX!AE113*100</f>
        <v>100</v>
      </c>
      <c r="AL584" s="74">
        <f>IX!AF113*100</f>
        <v>100</v>
      </c>
      <c r="AM584" s="74">
        <f>IX!AG113*100</f>
        <v>100</v>
      </c>
      <c r="AN584" s="74">
        <f>IX!AH113*100</f>
        <v>100</v>
      </c>
      <c r="AO584" s="74">
        <f>IX!AI113*100</f>
        <v>100</v>
      </c>
      <c r="AP584" s="74">
        <f>IX!AJ113*100</f>
        <v>100</v>
      </c>
      <c r="AQ584" s="74">
        <f>IX!AK113*100</f>
        <v>100</v>
      </c>
    </row>
    <row r="585" spans="1:43" x14ac:dyDescent="0.2">
      <c r="A585" s="70" t="s">
        <v>97</v>
      </c>
      <c r="B585" s="70" t="s">
        <v>110</v>
      </c>
      <c r="C585" s="70" t="s">
        <v>108</v>
      </c>
      <c r="D585" s="70" t="s">
        <v>16</v>
      </c>
      <c r="E585" s="70" t="s">
        <v>7</v>
      </c>
      <c r="F585" s="70" t="s">
        <v>104</v>
      </c>
      <c r="G585" s="71" t="str">
        <f>IX!B117</f>
        <v>%</v>
      </c>
      <c r="H585" s="70" t="s">
        <v>96</v>
      </c>
      <c r="I585" s="72">
        <v>9</v>
      </c>
      <c r="J585" s="74">
        <f>IX!D117*100</f>
        <v>30</v>
      </c>
      <c r="K585" s="74">
        <f>IX!E117*100</f>
        <v>30</v>
      </c>
      <c r="L585" s="74">
        <f>IX!F117*100</f>
        <v>30</v>
      </c>
      <c r="M585" s="74">
        <f>IX!G117*100</f>
        <v>30</v>
      </c>
      <c r="N585" s="74">
        <f>IX!H117*100</f>
        <v>30</v>
      </c>
      <c r="O585" s="74">
        <f>IX!I117*100</f>
        <v>30</v>
      </c>
      <c r="P585" s="74">
        <f>IX!J117*100</f>
        <v>30</v>
      </c>
      <c r="Q585" s="74">
        <f>IX!K117*100</f>
        <v>30</v>
      </c>
      <c r="R585" s="74">
        <f>IX!L117*100</f>
        <v>30</v>
      </c>
      <c r="S585" s="74">
        <f>IX!M117*100</f>
        <v>30</v>
      </c>
      <c r="T585" s="74">
        <f>IX!N117*100</f>
        <v>30</v>
      </c>
      <c r="U585" s="74">
        <f>IX!O117*100</f>
        <v>30</v>
      </c>
      <c r="V585" s="74">
        <f>IX!P117*100</f>
        <v>30</v>
      </c>
      <c r="W585" s="74">
        <f>IX!Q117*100</f>
        <v>30</v>
      </c>
      <c r="X585" s="74">
        <f>IX!R117*100</f>
        <v>30</v>
      </c>
      <c r="Y585" s="74">
        <f>IX!S117*100</f>
        <v>30</v>
      </c>
      <c r="Z585" s="74">
        <f>IX!T117*100</f>
        <v>30</v>
      </c>
      <c r="AA585" s="74">
        <f>IX!U117*100</f>
        <v>30</v>
      </c>
      <c r="AB585" s="74">
        <f>IX!V117*100</f>
        <v>30</v>
      </c>
      <c r="AC585" s="74">
        <f>IX!W117*100</f>
        <v>30</v>
      </c>
      <c r="AD585" s="74">
        <f>IX!X117*100</f>
        <v>30</v>
      </c>
      <c r="AE585" s="74">
        <f>IX!Y117*100</f>
        <v>30</v>
      </c>
      <c r="AF585" s="74">
        <f>IX!Z117*100</f>
        <v>30</v>
      </c>
      <c r="AG585" s="74">
        <f>IX!AA117*100</f>
        <v>30</v>
      </c>
      <c r="AH585" s="74">
        <f>IX!AB117*100</f>
        <v>30</v>
      </c>
      <c r="AI585" s="74">
        <f>IX!AC117*100</f>
        <v>30</v>
      </c>
      <c r="AJ585" s="74">
        <f>IX!AD117*100</f>
        <v>30</v>
      </c>
      <c r="AK585" s="74">
        <f>IX!AE117*100</f>
        <v>30</v>
      </c>
      <c r="AL585" s="74">
        <f>IX!AF117*100</f>
        <v>30</v>
      </c>
      <c r="AM585" s="74">
        <f>IX!AG117*100</f>
        <v>30</v>
      </c>
      <c r="AN585" s="74">
        <f>IX!AH117*100</f>
        <v>30</v>
      </c>
      <c r="AO585" s="74">
        <f>IX!AI117*100</f>
        <v>30</v>
      </c>
      <c r="AP585" s="74">
        <f>IX!AJ117*100</f>
        <v>30</v>
      </c>
      <c r="AQ585" s="74">
        <f>IX!AK117*100</f>
        <v>30</v>
      </c>
    </row>
    <row r="586" spans="1:43" x14ac:dyDescent="0.2">
      <c r="A586" s="70" t="s">
        <v>97</v>
      </c>
      <c r="B586" s="70" t="s">
        <v>110</v>
      </c>
      <c r="C586" s="70" t="s">
        <v>108</v>
      </c>
      <c r="D586" s="70" t="s">
        <v>16</v>
      </c>
      <c r="E586" s="70" t="s">
        <v>11</v>
      </c>
      <c r="F586" s="70" t="s">
        <v>104</v>
      </c>
      <c r="G586" s="71" t="str">
        <f>IX!B118</f>
        <v>%</v>
      </c>
      <c r="H586" s="70" t="s">
        <v>96</v>
      </c>
      <c r="I586" s="72">
        <v>9</v>
      </c>
      <c r="J586" s="74">
        <f>IX!D118*100</f>
        <v>25</v>
      </c>
      <c r="K586" s="74">
        <f>IX!E118*100</f>
        <v>25</v>
      </c>
      <c r="L586" s="74">
        <f>IX!F118*100</f>
        <v>25</v>
      </c>
      <c r="M586" s="74">
        <f>IX!G118*100</f>
        <v>25</v>
      </c>
      <c r="N586" s="74">
        <f>IX!H118*100</f>
        <v>25</v>
      </c>
      <c r="O586" s="74">
        <f>IX!I118*100</f>
        <v>25</v>
      </c>
      <c r="P586" s="74">
        <f>IX!J118*100</f>
        <v>25</v>
      </c>
      <c r="Q586" s="74">
        <f>IX!K118*100</f>
        <v>25</v>
      </c>
      <c r="R586" s="74">
        <f>IX!L118*100</f>
        <v>25</v>
      </c>
      <c r="S586" s="74">
        <f>IX!M118*100</f>
        <v>25</v>
      </c>
      <c r="T586" s="74">
        <f>IX!N118*100</f>
        <v>25</v>
      </c>
      <c r="U586" s="74">
        <f>IX!O118*100</f>
        <v>25</v>
      </c>
      <c r="V586" s="74">
        <f>IX!P118*100</f>
        <v>25</v>
      </c>
      <c r="W586" s="74">
        <f>IX!Q118*100</f>
        <v>25</v>
      </c>
      <c r="X586" s="74">
        <f>IX!R118*100</f>
        <v>25</v>
      </c>
      <c r="Y586" s="74">
        <f>IX!S118*100</f>
        <v>25</v>
      </c>
      <c r="Z586" s="74">
        <f>IX!T118*100</f>
        <v>25</v>
      </c>
      <c r="AA586" s="74">
        <f>IX!U118*100</f>
        <v>25</v>
      </c>
      <c r="AB586" s="74">
        <f>IX!V118*100</f>
        <v>25</v>
      </c>
      <c r="AC586" s="74">
        <f>IX!W118*100</f>
        <v>25</v>
      </c>
      <c r="AD586" s="74">
        <f>IX!X118*100</f>
        <v>25</v>
      </c>
      <c r="AE586" s="74">
        <f>IX!Y118*100</f>
        <v>25</v>
      </c>
      <c r="AF586" s="74">
        <f>IX!Z118*100</f>
        <v>25</v>
      </c>
      <c r="AG586" s="74">
        <f>IX!AA118*100</f>
        <v>25</v>
      </c>
      <c r="AH586" s="74">
        <f>IX!AB118*100</f>
        <v>25</v>
      </c>
      <c r="AI586" s="74">
        <f>IX!AC118*100</f>
        <v>25</v>
      </c>
      <c r="AJ586" s="74">
        <f>IX!AD118*100</f>
        <v>25</v>
      </c>
      <c r="AK586" s="74">
        <f>IX!AE118*100</f>
        <v>25</v>
      </c>
      <c r="AL586" s="74">
        <f>IX!AF118*100</f>
        <v>25</v>
      </c>
      <c r="AM586" s="74">
        <f>IX!AG118*100</f>
        <v>25</v>
      </c>
      <c r="AN586" s="74">
        <f>IX!AH118*100</f>
        <v>25</v>
      </c>
      <c r="AO586" s="74">
        <f>IX!AI118*100</f>
        <v>25</v>
      </c>
      <c r="AP586" s="74">
        <f>IX!AJ118*100</f>
        <v>25</v>
      </c>
      <c r="AQ586" s="74">
        <f>IX!AK118*100</f>
        <v>25</v>
      </c>
    </row>
    <row r="587" spans="1:43" x14ac:dyDescent="0.2">
      <c r="A587" s="70" t="s">
        <v>97</v>
      </c>
      <c r="B587" s="70" t="s">
        <v>110</v>
      </c>
      <c r="C587" s="70" t="s">
        <v>108</v>
      </c>
      <c r="D587" s="70" t="s">
        <v>16</v>
      </c>
      <c r="E587" s="70" t="s">
        <v>12</v>
      </c>
      <c r="F587" s="70" t="s">
        <v>104</v>
      </c>
      <c r="G587" s="71" t="str">
        <f>IX!B119</f>
        <v>%</v>
      </c>
      <c r="H587" s="70" t="s">
        <v>96</v>
      </c>
      <c r="I587" s="72">
        <v>9</v>
      </c>
      <c r="J587" s="74">
        <f>IX!D119*100</f>
        <v>87.906603773584905</v>
      </c>
      <c r="K587" s="74">
        <f>IX!E119*100</f>
        <v>88.201451378809864</v>
      </c>
      <c r="L587" s="74">
        <f>IX!F119*100</f>
        <v>88.496298984034823</v>
      </c>
      <c r="M587" s="74">
        <f>IX!G119*100</f>
        <v>88.791146589259796</v>
      </c>
      <c r="N587" s="74">
        <f>IX!H119*100</f>
        <v>89.085994194484755</v>
      </c>
      <c r="O587" s="74">
        <f>IX!I119*100</f>
        <v>89.380841799709728</v>
      </c>
      <c r="P587" s="74">
        <f>IX!J119*100</f>
        <v>89.675689404934687</v>
      </c>
      <c r="Q587" s="74">
        <f>IX!K119*100</f>
        <v>89.970537010159646</v>
      </c>
      <c r="R587" s="74">
        <f>IX!L119*100</f>
        <v>90.265384615384619</v>
      </c>
      <c r="S587" s="74">
        <f>IX!M119*100</f>
        <v>90.560232220609578</v>
      </c>
      <c r="T587" s="74">
        <f>IX!N119*100</f>
        <v>90.855079825834537</v>
      </c>
      <c r="U587" s="74">
        <f>IX!O119*100</f>
        <v>91.14992743105951</v>
      </c>
      <c r="V587" s="74">
        <f>IX!P119*100</f>
        <v>91.444775036284469</v>
      </c>
      <c r="W587" s="74">
        <f>IX!Q119*100</f>
        <v>91.739622641509428</v>
      </c>
      <c r="X587" s="74">
        <f>IX!R119*100</f>
        <v>91.739622641509428</v>
      </c>
      <c r="Y587" s="74">
        <f>IX!S119*100</f>
        <v>91.739622641509428</v>
      </c>
      <c r="Z587" s="74">
        <f>IX!T119*100</f>
        <v>91.739622641509428</v>
      </c>
      <c r="AA587" s="74">
        <f>IX!U119*100</f>
        <v>91.739622641509428</v>
      </c>
      <c r="AB587" s="74">
        <f>IX!V119*100</f>
        <v>91.739622641509428</v>
      </c>
      <c r="AC587" s="74">
        <f>IX!W119*100</f>
        <v>91.739622641509428</v>
      </c>
      <c r="AD587" s="74">
        <f>IX!X119*100</f>
        <v>91.739622641509428</v>
      </c>
      <c r="AE587" s="74">
        <f>IX!Y119*100</f>
        <v>91.739622641509428</v>
      </c>
      <c r="AF587" s="74">
        <f>IX!Z119*100</f>
        <v>91.739622641509428</v>
      </c>
      <c r="AG587" s="74">
        <f>IX!AA119*100</f>
        <v>91.739622641509428</v>
      </c>
      <c r="AH587" s="74">
        <f>IX!AB119*100</f>
        <v>91.739622641509428</v>
      </c>
      <c r="AI587" s="74">
        <f>IX!AC119*100</f>
        <v>91.739622641509428</v>
      </c>
      <c r="AJ587" s="74">
        <f>IX!AD119*100</f>
        <v>91.739622641509428</v>
      </c>
      <c r="AK587" s="74">
        <f>IX!AE119*100</f>
        <v>91.739622641509428</v>
      </c>
      <c r="AL587" s="74">
        <f>IX!AF119*100</f>
        <v>91.739622641509428</v>
      </c>
      <c r="AM587" s="74">
        <f>IX!AG119*100</f>
        <v>91.739622641509428</v>
      </c>
      <c r="AN587" s="74">
        <f>IX!AH119*100</f>
        <v>91.739622641509428</v>
      </c>
      <c r="AO587" s="74">
        <f>IX!AI119*100</f>
        <v>91.739622641509428</v>
      </c>
      <c r="AP587" s="74">
        <f>IX!AJ119*100</f>
        <v>91.739622641509428</v>
      </c>
      <c r="AQ587" s="74">
        <f>IX!AK119*100</f>
        <v>91.739622641509428</v>
      </c>
    </row>
    <row r="588" spans="1:43" x14ac:dyDescent="0.2">
      <c r="A588" s="70" t="s">
        <v>97</v>
      </c>
      <c r="B588" s="70" t="s">
        <v>110</v>
      </c>
      <c r="C588" s="70" t="s">
        <v>108</v>
      </c>
      <c r="D588" s="70" t="s">
        <v>16</v>
      </c>
      <c r="E588" s="70" t="s">
        <v>13</v>
      </c>
      <c r="F588" s="70" t="s">
        <v>104</v>
      </c>
      <c r="G588" s="71" t="str">
        <f>IX!B120</f>
        <v>%</v>
      </c>
      <c r="H588" s="70" t="s">
        <v>96</v>
      </c>
      <c r="I588" s="72">
        <v>9</v>
      </c>
      <c r="J588" s="74">
        <f>IX!D120*100</f>
        <v>25</v>
      </c>
      <c r="K588" s="74">
        <f>IX!E120*100</f>
        <v>25</v>
      </c>
      <c r="L588" s="74">
        <f>IX!F120*100</f>
        <v>25</v>
      </c>
      <c r="M588" s="74">
        <f>IX!G120*100</f>
        <v>25</v>
      </c>
      <c r="N588" s="74">
        <f>IX!H120*100</f>
        <v>25</v>
      </c>
      <c r="O588" s="74">
        <f>IX!I120*100</f>
        <v>25</v>
      </c>
      <c r="P588" s="74">
        <f>IX!J120*100</f>
        <v>25</v>
      </c>
      <c r="Q588" s="74">
        <f>IX!K120*100</f>
        <v>25</v>
      </c>
      <c r="R588" s="74">
        <f>IX!L120*100</f>
        <v>25</v>
      </c>
      <c r="S588" s="74">
        <f>IX!M120*100</f>
        <v>25</v>
      </c>
      <c r="T588" s="74">
        <f>IX!N120*100</f>
        <v>25</v>
      </c>
      <c r="U588" s="74">
        <f>IX!O120*100</f>
        <v>25</v>
      </c>
      <c r="V588" s="74">
        <f>IX!P120*100</f>
        <v>25</v>
      </c>
      <c r="W588" s="74">
        <f>IX!Q120*100</f>
        <v>25</v>
      </c>
      <c r="X588" s="74">
        <f>IX!R120*100</f>
        <v>25</v>
      </c>
      <c r="Y588" s="74">
        <f>IX!S120*100</f>
        <v>25</v>
      </c>
      <c r="Z588" s="74">
        <f>IX!T120*100</f>
        <v>25</v>
      </c>
      <c r="AA588" s="74">
        <f>IX!U120*100</f>
        <v>25</v>
      </c>
      <c r="AB588" s="74">
        <f>IX!V120*100</f>
        <v>25</v>
      </c>
      <c r="AC588" s="74">
        <f>IX!W120*100</f>
        <v>25</v>
      </c>
      <c r="AD588" s="74">
        <f>IX!X120*100</f>
        <v>25</v>
      </c>
      <c r="AE588" s="74">
        <f>IX!Y120*100</f>
        <v>25</v>
      </c>
      <c r="AF588" s="74">
        <f>IX!Z120*100</f>
        <v>25</v>
      </c>
      <c r="AG588" s="74">
        <f>IX!AA120*100</f>
        <v>25</v>
      </c>
      <c r="AH588" s="74">
        <f>IX!AB120*100</f>
        <v>25</v>
      </c>
      <c r="AI588" s="74">
        <f>IX!AC120*100</f>
        <v>25</v>
      </c>
      <c r="AJ588" s="74">
        <f>IX!AD120*100</f>
        <v>25</v>
      </c>
      <c r="AK588" s="74">
        <f>IX!AE120*100</f>
        <v>25</v>
      </c>
      <c r="AL588" s="74">
        <f>IX!AF120*100</f>
        <v>25</v>
      </c>
      <c r="AM588" s="74">
        <f>IX!AG120*100</f>
        <v>25</v>
      </c>
      <c r="AN588" s="74">
        <f>IX!AH120*100</f>
        <v>25</v>
      </c>
      <c r="AO588" s="74">
        <f>IX!AI120*100</f>
        <v>25</v>
      </c>
      <c r="AP588" s="74">
        <f>IX!AJ120*100</f>
        <v>25</v>
      </c>
      <c r="AQ588" s="74">
        <f>IX!AK120*100</f>
        <v>25</v>
      </c>
    </row>
    <row r="589" spans="1:43" x14ac:dyDescent="0.2">
      <c r="A589" s="70" t="s">
        <v>97</v>
      </c>
      <c r="B589" s="70" t="s">
        <v>110</v>
      </c>
      <c r="C589" s="70" t="s">
        <v>108</v>
      </c>
      <c r="D589" s="70" t="s">
        <v>16</v>
      </c>
      <c r="E589" s="70" t="s">
        <v>55</v>
      </c>
      <c r="F589" s="70" t="s">
        <v>104</v>
      </c>
      <c r="G589" s="71" t="str">
        <f>IX!B121</f>
        <v>%</v>
      </c>
      <c r="H589" s="70" t="s">
        <v>96</v>
      </c>
      <c r="I589" s="72">
        <v>9</v>
      </c>
      <c r="J589" s="74">
        <f>IX!D121*100</f>
        <v>25</v>
      </c>
      <c r="K589" s="74">
        <f>IX!E121*100</f>
        <v>25</v>
      </c>
      <c r="L589" s="74">
        <f>IX!F121*100</f>
        <v>25</v>
      </c>
      <c r="M589" s="74">
        <f>IX!G121*100</f>
        <v>25</v>
      </c>
      <c r="N589" s="74">
        <f>IX!H121*100</f>
        <v>25</v>
      </c>
      <c r="O589" s="74">
        <f>IX!I121*100</f>
        <v>25</v>
      </c>
      <c r="P589" s="74">
        <f>IX!J121*100</f>
        <v>25</v>
      </c>
      <c r="Q589" s="74">
        <f>IX!K121*100</f>
        <v>25</v>
      </c>
      <c r="R589" s="74">
        <f>IX!L121*100</f>
        <v>25</v>
      </c>
      <c r="S589" s="74">
        <f>IX!M121*100</f>
        <v>25</v>
      </c>
      <c r="T589" s="74">
        <f>IX!N121*100</f>
        <v>25</v>
      </c>
      <c r="U589" s="74">
        <f>IX!O121*100</f>
        <v>25</v>
      </c>
      <c r="V589" s="74">
        <f>IX!P121*100</f>
        <v>25</v>
      </c>
      <c r="W589" s="74">
        <f>IX!Q121*100</f>
        <v>25</v>
      </c>
      <c r="X589" s="74">
        <f>IX!R121*100</f>
        <v>25</v>
      </c>
      <c r="Y589" s="74">
        <f>IX!S121*100</f>
        <v>25</v>
      </c>
      <c r="Z589" s="74">
        <f>IX!T121*100</f>
        <v>25</v>
      </c>
      <c r="AA589" s="74">
        <f>IX!U121*100</f>
        <v>25</v>
      </c>
      <c r="AB589" s="74">
        <f>IX!V121*100</f>
        <v>25</v>
      </c>
      <c r="AC589" s="74">
        <f>IX!W121*100</f>
        <v>25</v>
      </c>
      <c r="AD589" s="74">
        <f>IX!X121*100</f>
        <v>25</v>
      </c>
      <c r="AE589" s="74">
        <f>IX!Y121*100</f>
        <v>25</v>
      </c>
      <c r="AF589" s="74">
        <f>IX!Z121*100</f>
        <v>25</v>
      </c>
      <c r="AG589" s="74">
        <f>IX!AA121*100</f>
        <v>25</v>
      </c>
      <c r="AH589" s="74">
        <f>IX!AB121*100</f>
        <v>25</v>
      </c>
      <c r="AI589" s="74">
        <f>IX!AC121*100</f>
        <v>25</v>
      </c>
      <c r="AJ589" s="74">
        <f>IX!AD121*100</f>
        <v>25</v>
      </c>
      <c r="AK589" s="74">
        <f>IX!AE121*100</f>
        <v>25</v>
      </c>
      <c r="AL589" s="74">
        <f>IX!AF121*100</f>
        <v>25</v>
      </c>
      <c r="AM589" s="74">
        <f>IX!AG121*100</f>
        <v>25</v>
      </c>
      <c r="AN589" s="74">
        <f>IX!AH121*100</f>
        <v>25</v>
      </c>
      <c r="AO589" s="74">
        <f>IX!AI121*100</f>
        <v>25</v>
      </c>
      <c r="AP589" s="74">
        <f>IX!AJ121*100</f>
        <v>25</v>
      </c>
      <c r="AQ589" s="74">
        <f>IX!AK121*100</f>
        <v>25</v>
      </c>
    </row>
    <row r="590" spans="1:43" x14ac:dyDescent="0.2">
      <c r="A590" s="70" t="s">
        <v>97</v>
      </c>
      <c r="B590" s="70" t="s">
        <v>110</v>
      </c>
      <c r="C590" s="70" t="s">
        <v>108</v>
      </c>
      <c r="D590" s="70" t="s">
        <v>16</v>
      </c>
      <c r="E590" s="70" t="s">
        <v>79</v>
      </c>
      <c r="F590" s="70" t="s">
        <v>104</v>
      </c>
      <c r="G590" s="71" t="str">
        <f>IX!B122</f>
        <v>%</v>
      </c>
      <c r="H590" s="70" t="s">
        <v>96</v>
      </c>
      <c r="I590" s="72">
        <v>9</v>
      </c>
      <c r="J590" s="74">
        <f>IX!D122*100</f>
        <v>100</v>
      </c>
      <c r="K590" s="74">
        <f>IX!E122*100</f>
        <v>100</v>
      </c>
      <c r="L590" s="74">
        <f>IX!F122*100</f>
        <v>100</v>
      </c>
      <c r="M590" s="74">
        <f>IX!G122*100</f>
        <v>100</v>
      </c>
      <c r="N590" s="74">
        <f>IX!H122*100</f>
        <v>100</v>
      </c>
      <c r="O590" s="74">
        <f>IX!I122*100</f>
        <v>100</v>
      </c>
      <c r="P590" s="74">
        <f>IX!J122*100</f>
        <v>100</v>
      </c>
      <c r="Q590" s="74">
        <f>IX!K122*100</f>
        <v>100</v>
      </c>
      <c r="R590" s="74">
        <f>IX!L122*100</f>
        <v>100</v>
      </c>
      <c r="S590" s="74">
        <f>IX!M122*100</f>
        <v>100</v>
      </c>
      <c r="T590" s="74">
        <f>IX!N122*100</f>
        <v>100</v>
      </c>
      <c r="U590" s="74">
        <f>IX!O122*100</f>
        <v>100</v>
      </c>
      <c r="V590" s="74">
        <f>IX!P122*100</f>
        <v>100</v>
      </c>
      <c r="W590" s="74">
        <f>IX!Q122*100</f>
        <v>100</v>
      </c>
      <c r="X590" s="74">
        <f>IX!R122*100</f>
        <v>100</v>
      </c>
      <c r="Y590" s="74">
        <f>IX!S122*100</f>
        <v>100</v>
      </c>
      <c r="Z590" s="74">
        <f>IX!T122*100</f>
        <v>100</v>
      </c>
      <c r="AA590" s="74">
        <f>IX!U122*100</f>
        <v>100</v>
      </c>
      <c r="AB590" s="74">
        <f>IX!V122*100</f>
        <v>100</v>
      </c>
      <c r="AC590" s="74">
        <f>IX!W122*100</f>
        <v>100</v>
      </c>
      <c r="AD590" s="74">
        <f>IX!X122*100</f>
        <v>100</v>
      </c>
      <c r="AE590" s="74">
        <f>IX!Y122*100</f>
        <v>100</v>
      </c>
      <c r="AF590" s="74">
        <f>IX!Z122*100</f>
        <v>100</v>
      </c>
      <c r="AG590" s="74">
        <f>IX!AA122*100</f>
        <v>100</v>
      </c>
      <c r="AH590" s="74">
        <f>IX!AB122*100</f>
        <v>100</v>
      </c>
      <c r="AI590" s="74">
        <f>IX!AC122*100</f>
        <v>100</v>
      </c>
      <c r="AJ590" s="74">
        <f>IX!AD122*100</f>
        <v>100</v>
      </c>
      <c r="AK590" s="74">
        <f>IX!AE122*100</f>
        <v>100</v>
      </c>
      <c r="AL590" s="74">
        <f>IX!AF122*100</f>
        <v>100</v>
      </c>
      <c r="AM590" s="74">
        <f>IX!AG122*100</f>
        <v>100</v>
      </c>
      <c r="AN590" s="74">
        <f>IX!AH122*100</f>
        <v>100</v>
      </c>
      <c r="AO590" s="74">
        <f>IX!AI122*100</f>
        <v>100</v>
      </c>
      <c r="AP590" s="74">
        <f>IX!AJ122*100</f>
        <v>100</v>
      </c>
      <c r="AQ590" s="74">
        <f>IX!AK122*100</f>
        <v>100</v>
      </c>
    </row>
    <row r="591" spans="1:43" x14ac:dyDescent="0.2">
      <c r="A591" s="70" t="s">
        <v>97</v>
      </c>
      <c r="B591" s="70" t="s">
        <v>110</v>
      </c>
      <c r="C591" s="70" t="s">
        <v>108</v>
      </c>
      <c r="D591" s="70" t="s">
        <v>82</v>
      </c>
      <c r="E591" s="70" t="s">
        <v>7</v>
      </c>
      <c r="F591" s="70" t="s">
        <v>104</v>
      </c>
      <c r="G591" s="71" t="str">
        <f>IX!B125</f>
        <v>%</v>
      </c>
      <c r="H591" s="70" t="s">
        <v>96</v>
      </c>
      <c r="I591" s="72">
        <v>9</v>
      </c>
      <c r="J591" s="74">
        <f>IX!D125*100</f>
        <v>82</v>
      </c>
      <c r="K591" s="74">
        <f>IX!E125*100</f>
        <v>82</v>
      </c>
      <c r="L591" s="74">
        <f>IX!F125*100</f>
        <v>82</v>
      </c>
      <c r="M591" s="74">
        <f>IX!G125*100</f>
        <v>82</v>
      </c>
      <c r="N591" s="74">
        <f>IX!H125*100</f>
        <v>82</v>
      </c>
      <c r="O591" s="74">
        <f>IX!I125*100</f>
        <v>82</v>
      </c>
      <c r="P591" s="74">
        <f>IX!J125*100</f>
        <v>82</v>
      </c>
      <c r="Q591" s="74">
        <f>IX!K125*100</f>
        <v>82</v>
      </c>
      <c r="R591" s="74">
        <f>IX!L125*100</f>
        <v>82</v>
      </c>
      <c r="S591" s="74">
        <f>IX!M125*100</f>
        <v>82</v>
      </c>
      <c r="T591" s="74">
        <f>IX!N125*100</f>
        <v>82</v>
      </c>
      <c r="U591" s="74">
        <f>IX!O125*100</f>
        <v>82</v>
      </c>
      <c r="V591" s="74">
        <f>IX!P125*100</f>
        <v>82</v>
      </c>
      <c r="W591" s="74">
        <f>IX!Q125*100</f>
        <v>82</v>
      </c>
      <c r="X591" s="74">
        <f>IX!R125*100</f>
        <v>82</v>
      </c>
      <c r="Y591" s="74">
        <f>IX!S125*100</f>
        <v>82</v>
      </c>
      <c r="Z591" s="74">
        <f>IX!T125*100</f>
        <v>82</v>
      </c>
      <c r="AA591" s="74">
        <f>IX!U125*100</f>
        <v>82</v>
      </c>
      <c r="AB591" s="74">
        <f>IX!V125*100</f>
        <v>82</v>
      </c>
      <c r="AC591" s="74">
        <f>IX!W125*100</f>
        <v>82</v>
      </c>
      <c r="AD591" s="74">
        <f>IX!X125*100</f>
        <v>82</v>
      </c>
      <c r="AE591" s="74">
        <f>IX!Y125*100</f>
        <v>82</v>
      </c>
      <c r="AF591" s="74">
        <f>IX!Z125*100</f>
        <v>82</v>
      </c>
      <c r="AG591" s="74">
        <f>IX!AA125*100</f>
        <v>82</v>
      </c>
      <c r="AH591" s="74">
        <f>IX!AB125*100</f>
        <v>82</v>
      </c>
      <c r="AI591" s="74">
        <f>IX!AC125*100</f>
        <v>82</v>
      </c>
      <c r="AJ591" s="74">
        <f>IX!AD125*100</f>
        <v>82</v>
      </c>
      <c r="AK591" s="74">
        <f>IX!AE125*100</f>
        <v>82</v>
      </c>
      <c r="AL591" s="74">
        <f>IX!AF125*100</f>
        <v>82</v>
      </c>
      <c r="AM591" s="74">
        <f>IX!AG125*100</f>
        <v>82</v>
      </c>
      <c r="AN591" s="74">
        <f>IX!AH125*100</f>
        <v>82</v>
      </c>
      <c r="AO591" s="74">
        <f>IX!AI125*100</f>
        <v>82</v>
      </c>
      <c r="AP591" s="74">
        <f>IX!AJ125*100</f>
        <v>82</v>
      </c>
      <c r="AQ591" s="74">
        <f>IX!AK125*100</f>
        <v>82</v>
      </c>
    </row>
    <row r="592" spans="1:43" x14ac:dyDescent="0.2">
      <c r="A592" s="70" t="s">
        <v>97</v>
      </c>
      <c r="B592" s="70" t="s">
        <v>110</v>
      </c>
      <c r="C592" s="70" t="s">
        <v>108</v>
      </c>
      <c r="D592" s="70" t="s">
        <v>82</v>
      </c>
      <c r="E592" s="70" t="s">
        <v>9</v>
      </c>
      <c r="F592" s="70" t="s">
        <v>104</v>
      </c>
      <c r="G592" s="71" t="str">
        <f>IX!B126</f>
        <v>%</v>
      </c>
      <c r="H592" s="70" t="s">
        <v>96</v>
      </c>
      <c r="I592" s="72">
        <v>9</v>
      </c>
      <c r="J592" s="74">
        <f>IX!D126*100</f>
        <v>74.099999999999994</v>
      </c>
      <c r="K592" s="74">
        <f>IX!E126*100</f>
        <v>74.099999999999994</v>
      </c>
      <c r="L592" s="74">
        <f>IX!F126*100</f>
        <v>74.099999999999994</v>
      </c>
      <c r="M592" s="74">
        <f>IX!G126*100</f>
        <v>74.099999999999994</v>
      </c>
      <c r="N592" s="74">
        <f>IX!H126*100</f>
        <v>74.099999999999994</v>
      </c>
      <c r="O592" s="74">
        <f>IX!I126*100</f>
        <v>74.099999999999994</v>
      </c>
      <c r="P592" s="74">
        <f>IX!J126*100</f>
        <v>74.099999999999994</v>
      </c>
      <c r="Q592" s="74">
        <f>IX!K126*100</f>
        <v>74.099999999999994</v>
      </c>
      <c r="R592" s="74">
        <f>IX!L126*100</f>
        <v>74.099999999999994</v>
      </c>
      <c r="S592" s="74">
        <f>IX!M126*100</f>
        <v>74.099999999999994</v>
      </c>
      <c r="T592" s="74">
        <f>IX!N126*100</f>
        <v>74.099999999999994</v>
      </c>
      <c r="U592" s="74">
        <f>IX!O126*100</f>
        <v>74.099999999999994</v>
      </c>
      <c r="V592" s="74">
        <f>IX!P126*100</f>
        <v>74.099999999999994</v>
      </c>
      <c r="W592" s="74">
        <f>IX!Q126*100</f>
        <v>74.099999999999994</v>
      </c>
      <c r="X592" s="74">
        <f>IX!R126*100</f>
        <v>74.099999999999994</v>
      </c>
      <c r="Y592" s="74">
        <f>IX!S126*100</f>
        <v>74.099999999999994</v>
      </c>
      <c r="Z592" s="74">
        <f>IX!T126*100</f>
        <v>74.099999999999994</v>
      </c>
      <c r="AA592" s="74">
        <f>IX!U126*100</f>
        <v>74.099999999999994</v>
      </c>
      <c r="AB592" s="74">
        <f>IX!V126*100</f>
        <v>74.099999999999994</v>
      </c>
      <c r="AC592" s="74">
        <f>IX!W126*100</f>
        <v>74.099999999999994</v>
      </c>
      <c r="AD592" s="74">
        <f>IX!X126*100</f>
        <v>74.099999999999994</v>
      </c>
      <c r="AE592" s="74">
        <f>IX!Y126*100</f>
        <v>74.099999999999994</v>
      </c>
      <c r="AF592" s="74">
        <f>IX!Z126*100</f>
        <v>74.099999999999994</v>
      </c>
      <c r="AG592" s="74">
        <f>IX!AA126*100</f>
        <v>74.099999999999994</v>
      </c>
      <c r="AH592" s="74">
        <f>IX!AB126*100</f>
        <v>74.099999999999994</v>
      </c>
      <c r="AI592" s="74">
        <f>IX!AC126*100</f>
        <v>74.099999999999994</v>
      </c>
      <c r="AJ592" s="74">
        <f>IX!AD126*100</f>
        <v>74.099999999999994</v>
      </c>
      <c r="AK592" s="74">
        <f>IX!AE126*100</f>
        <v>74.099999999999994</v>
      </c>
      <c r="AL592" s="74">
        <f>IX!AF126*100</f>
        <v>74.099999999999994</v>
      </c>
      <c r="AM592" s="74">
        <f>IX!AG126*100</f>
        <v>74.099999999999994</v>
      </c>
      <c r="AN592" s="74">
        <f>IX!AH126*100</f>
        <v>74.099999999999994</v>
      </c>
      <c r="AO592" s="74">
        <f>IX!AI126*100</f>
        <v>74.099999999999994</v>
      </c>
      <c r="AP592" s="74">
        <f>IX!AJ126*100</f>
        <v>74.099999999999994</v>
      </c>
      <c r="AQ592" s="74">
        <f>IX!AK126*100</f>
        <v>74.099999999999994</v>
      </c>
    </row>
    <row r="593" spans="1:43" x14ac:dyDescent="0.2">
      <c r="A593" s="70" t="s">
        <v>97</v>
      </c>
      <c r="B593" s="70" t="s">
        <v>110</v>
      </c>
      <c r="C593" s="70" t="s">
        <v>108</v>
      </c>
      <c r="D593" s="70" t="s">
        <v>82</v>
      </c>
      <c r="E593" s="70" t="s">
        <v>10</v>
      </c>
      <c r="F593" s="70" t="s">
        <v>104</v>
      </c>
      <c r="G593" s="71" t="str">
        <f>IX!B127</f>
        <v>%</v>
      </c>
      <c r="H593" s="70" t="s">
        <v>96</v>
      </c>
      <c r="I593" s="72">
        <v>9</v>
      </c>
      <c r="J593" s="74">
        <f>IX!D127*100</f>
        <v>82</v>
      </c>
      <c r="K593" s="74">
        <f>IX!E127*100</f>
        <v>82</v>
      </c>
      <c r="L593" s="74">
        <f>IX!F127*100</f>
        <v>82</v>
      </c>
      <c r="M593" s="74">
        <f>IX!G127*100</f>
        <v>82</v>
      </c>
      <c r="N593" s="74">
        <f>IX!H127*100</f>
        <v>82</v>
      </c>
      <c r="O593" s="74">
        <f>IX!I127*100</f>
        <v>82</v>
      </c>
      <c r="P593" s="74">
        <f>IX!J127*100</f>
        <v>82</v>
      </c>
      <c r="Q593" s="74">
        <f>IX!K127*100</f>
        <v>82</v>
      </c>
      <c r="R593" s="74">
        <f>IX!L127*100</f>
        <v>82</v>
      </c>
      <c r="S593" s="74">
        <f>IX!M127*100</f>
        <v>82</v>
      </c>
      <c r="T593" s="74">
        <f>IX!N127*100</f>
        <v>82</v>
      </c>
      <c r="U593" s="74">
        <f>IX!O127*100</f>
        <v>82</v>
      </c>
      <c r="V593" s="74">
        <f>IX!P127*100</f>
        <v>82</v>
      </c>
      <c r="W593" s="74">
        <f>IX!Q127*100</f>
        <v>82</v>
      </c>
      <c r="X593" s="74">
        <f>IX!R127*100</f>
        <v>82</v>
      </c>
      <c r="Y593" s="74">
        <f>IX!S127*100</f>
        <v>82</v>
      </c>
      <c r="Z593" s="74">
        <f>IX!T127*100</f>
        <v>82</v>
      </c>
      <c r="AA593" s="74">
        <f>IX!U127*100</f>
        <v>82</v>
      </c>
      <c r="AB593" s="74">
        <f>IX!V127*100</f>
        <v>82</v>
      </c>
      <c r="AC593" s="74">
        <f>IX!W127*100</f>
        <v>82</v>
      </c>
      <c r="AD593" s="74">
        <f>IX!X127*100</f>
        <v>82</v>
      </c>
      <c r="AE593" s="74">
        <f>IX!Y127*100</f>
        <v>82</v>
      </c>
      <c r="AF593" s="74">
        <f>IX!Z127*100</f>
        <v>82</v>
      </c>
      <c r="AG593" s="74">
        <f>IX!AA127*100</f>
        <v>82</v>
      </c>
      <c r="AH593" s="74">
        <f>IX!AB127*100</f>
        <v>82</v>
      </c>
      <c r="AI593" s="74">
        <f>IX!AC127*100</f>
        <v>82</v>
      </c>
      <c r="AJ593" s="74">
        <f>IX!AD127*100</f>
        <v>82</v>
      </c>
      <c r="AK593" s="74">
        <f>IX!AE127*100</f>
        <v>82</v>
      </c>
      <c r="AL593" s="74">
        <f>IX!AF127*100</f>
        <v>82</v>
      </c>
      <c r="AM593" s="74">
        <f>IX!AG127*100</f>
        <v>82</v>
      </c>
      <c r="AN593" s="74">
        <f>IX!AH127*100</f>
        <v>82</v>
      </c>
      <c r="AO593" s="74">
        <f>IX!AI127*100</f>
        <v>82</v>
      </c>
      <c r="AP593" s="74">
        <f>IX!AJ127*100</f>
        <v>82</v>
      </c>
      <c r="AQ593" s="74">
        <f>IX!AK127*100</f>
        <v>82</v>
      </c>
    </row>
    <row r="594" spans="1:43" x14ac:dyDescent="0.2">
      <c r="A594" s="70" t="s">
        <v>97</v>
      </c>
      <c r="B594" s="70" t="s">
        <v>110</v>
      </c>
      <c r="C594" s="70" t="s">
        <v>108</v>
      </c>
      <c r="D594" s="70" t="s">
        <v>82</v>
      </c>
      <c r="E594" s="70" t="s">
        <v>11</v>
      </c>
      <c r="F594" s="70" t="s">
        <v>104</v>
      </c>
      <c r="G594" s="71" t="str">
        <f>IX!B128</f>
        <v>%</v>
      </c>
      <c r="H594" s="70" t="s">
        <v>96</v>
      </c>
      <c r="I594" s="72">
        <v>9</v>
      </c>
      <c r="J594" s="74">
        <f>IX!D128*100</f>
        <v>76.7</v>
      </c>
      <c r="K594" s="74">
        <f>IX!E128*100</f>
        <v>76.7</v>
      </c>
      <c r="L594" s="74">
        <f>IX!F128*100</f>
        <v>76.7</v>
      </c>
      <c r="M594" s="74">
        <f>IX!G128*100</f>
        <v>76.7</v>
      </c>
      <c r="N594" s="74">
        <f>IX!H128*100</f>
        <v>76.7</v>
      </c>
      <c r="O594" s="74">
        <f>IX!I128*100</f>
        <v>76.7</v>
      </c>
      <c r="P594" s="74">
        <f>IX!J128*100</f>
        <v>76.7</v>
      </c>
      <c r="Q594" s="74">
        <f>IX!K128*100</f>
        <v>76.7</v>
      </c>
      <c r="R594" s="74">
        <f>IX!L128*100</f>
        <v>76.7</v>
      </c>
      <c r="S594" s="74">
        <f>IX!M128*100</f>
        <v>76.7</v>
      </c>
      <c r="T594" s="74">
        <f>IX!N128*100</f>
        <v>76.7</v>
      </c>
      <c r="U594" s="74">
        <f>IX!O128*100</f>
        <v>76.7</v>
      </c>
      <c r="V594" s="74">
        <f>IX!P128*100</f>
        <v>76.7</v>
      </c>
      <c r="W594" s="74">
        <f>IX!Q128*100</f>
        <v>76.7</v>
      </c>
      <c r="X594" s="74">
        <f>IX!R128*100</f>
        <v>76.7</v>
      </c>
      <c r="Y594" s="74">
        <f>IX!S128*100</f>
        <v>76.7</v>
      </c>
      <c r="Z594" s="74">
        <f>IX!T128*100</f>
        <v>76.7</v>
      </c>
      <c r="AA594" s="74">
        <f>IX!U128*100</f>
        <v>76.7</v>
      </c>
      <c r="AB594" s="74">
        <f>IX!V128*100</f>
        <v>76.7</v>
      </c>
      <c r="AC594" s="74">
        <f>IX!W128*100</f>
        <v>76.7</v>
      </c>
      <c r="AD594" s="74">
        <f>IX!X128*100</f>
        <v>76.7</v>
      </c>
      <c r="AE594" s="74">
        <f>IX!Y128*100</f>
        <v>76.7</v>
      </c>
      <c r="AF594" s="74">
        <f>IX!Z128*100</f>
        <v>76.7</v>
      </c>
      <c r="AG594" s="74">
        <f>IX!AA128*100</f>
        <v>76.7</v>
      </c>
      <c r="AH594" s="74">
        <f>IX!AB128*100</f>
        <v>76.7</v>
      </c>
      <c r="AI594" s="74">
        <f>IX!AC128*100</f>
        <v>76.7</v>
      </c>
      <c r="AJ594" s="74">
        <f>IX!AD128*100</f>
        <v>76.7</v>
      </c>
      <c r="AK594" s="74">
        <f>IX!AE128*100</f>
        <v>76.7</v>
      </c>
      <c r="AL594" s="74">
        <f>IX!AF128*100</f>
        <v>76.7</v>
      </c>
      <c r="AM594" s="74">
        <f>IX!AG128*100</f>
        <v>76.7</v>
      </c>
      <c r="AN594" s="74">
        <f>IX!AH128*100</f>
        <v>76.7</v>
      </c>
      <c r="AO594" s="74">
        <f>IX!AI128*100</f>
        <v>76.7</v>
      </c>
      <c r="AP594" s="74">
        <f>IX!AJ128*100</f>
        <v>76.7</v>
      </c>
      <c r="AQ594" s="74">
        <f>IX!AK128*100</f>
        <v>76.7</v>
      </c>
    </row>
    <row r="595" spans="1:43" x14ac:dyDescent="0.2">
      <c r="A595" s="70" t="s">
        <v>97</v>
      </c>
      <c r="B595" s="70" t="s">
        <v>110</v>
      </c>
      <c r="C595" s="70" t="s">
        <v>108</v>
      </c>
      <c r="D595" s="70" t="s">
        <v>82</v>
      </c>
      <c r="E595" s="70" t="s">
        <v>111</v>
      </c>
      <c r="F595" s="70" t="s">
        <v>104</v>
      </c>
      <c r="G595" s="71" t="str">
        <f>IX!B129</f>
        <v>%</v>
      </c>
      <c r="H595" s="70" t="s">
        <v>96</v>
      </c>
      <c r="I595" s="72">
        <v>9</v>
      </c>
      <c r="J595" s="74">
        <f>IX!D129*100</f>
        <v>63.2</v>
      </c>
      <c r="K595" s="74">
        <f>IX!E129*100</f>
        <v>63.2</v>
      </c>
      <c r="L595" s="74">
        <f>IX!F129*100</f>
        <v>63.2</v>
      </c>
      <c r="M595" s="74">
        <f>IX!G129*100</f>
        <v>63.2</v>
      </c>
      <c r="N595" s="74">
        <f>IX!H129*100</f>
        <v>63.252666666666656</v>
      </c>
      <c r="O595" s="74">
        <f>IX!I129*100</f>
        <v>63.305333333333337</v>
      </c>
      <c r="P595" s="74">
        <f>IX!J129*100</f>
        <v>63.35799999999999</v>
      </c>
      <c r="Q595" s="74">
        <f>IX!K129*100</f>
        <v>63.410666666666671</v>
      </c>
      <c r="R595" s="74">
        <f>IX!L129*100</f>
        <v>63.463333333333338</v>
      </c>
      <c r="S595" s="74">
        <f>IX!M129*100</f>
        <v>63.515999999999991</v>
      </c>
      <c r="T595" s="74">
        <f>IX!N129*100</f>
        <v>63.568666666666672</v>
      </c>
      <c r="U595" s="74">
        <f>IX!O129*100</f>
        <v>63.621333333333332</v>
      </c>
      <c r="V595" s="74">
        <f>IX!P129*100</f>
        <v>63.674000000000007</v>
      </c>
      <c r="W595" s="74">
        <f>IX!Q129*100</f>
        <v>63.726666666666667</v>
      </c>
      <c r="X595" s="74">
        <f>IX!R129*100</f>
        <v>63.779333333333341</v>
      </c>
      <c r="Y595" s="74">
        <f>IX!S129*100</f>
        <v>63.832000000000001</v>
      </c>
      <c r="Z595" s="74">
        <f>IX!T129*100</f>
        <v>63.884666666666668</v>
      </c>
      <c r="AA595" s="74">
        <f>IX!U129*100</f>
        <v>63.937333333333335</v>
      </c>
      <c r="AB595" s="74">
        <f>IX!V129*100</f>
        <v>63.99</v>
      </c>
      <c r="AC595" s="74">
        <f>IX!W129*100</f>
        <v>64.042666666666676</v>
      </c>
      <c r="AD595" s="74">
        <f>IX!X129*100</f>
        <v>64.095333333333343</v>
      </c>
      <c r="AE595" s="74">
        <f>IX!Y129*100</f>
        <v>64.147999999999996</v>
      </c>
      <c r="AF595" s="74">
        <f>IX!Z129*100</f>
        <v>64.200666666666677</v>
      </c>
      <c r="AG595" s="74">
        <f>IX!AA129*100</f>
        <v>64.25333333333333</v>
      </c>
      <c r="AH595" s="74">
        <f>IX!AB129*100</f>
        <v>64.306000000000012</v>
      </c>
      <c r="AI595" s="74">
        <f>IX!AC129*100</f>
        <v>64.358666666666664</v>
      </c>
      <c r="AJ595" s="74">
        <f>IX!AD129*100</f>
        <v>64.411333333333332</v>
      </c>
      <c r="AK595" s="74">
        <f>IX!AE129*100</f>
        <v>64.463999999999999</v>
      </c>
      <c r="AL595" s="74">
        <f>IX!AF129*100</f>
        <v>64.516666666666666</v>
      </c>
      <c r="AM595" s="74">
        <f>IX!AG129*100</f>
        <v>64.569333333333333</v>
      </c>
      <c r="AN595" s="74">
        <f>IX!AH129*100</f>
        <v>64.622</v>
      </c>
      <c r="AO595" s="74">
        <f>IX!AI129*100</f>
        <v>64.674666666666667</v>
      </c>
      <c r="AP595" s="74">
        <f>IX!AJ129*100</f>
        <v>64.727333333333334</v>
      </c>
      <c r="AQ595" s="74">
        <f>IX!AK129*100</f>
        <v>64.779999999999987</v>
      </c>
    </row>
    <row r="596" spans="1:43" x14ac:dyDescent="0.2">
      <c r="A596" s="70" t="s">
        <v>97</v>
      </c>
      <c r="B596" s="70" t="s">
        <v>110</v>
      </c>
      <c r="C596" s="70" t="s">
        <v>108</v>
      </c>
      <c r="D596" s="70" t="s">
        <v>82</v>
      </c>
      <c r="E596" s="70" t="s">
        <v>12</v>
      </c>
      <c r="F596" s="70" t="s">
        <v>104</v>
      </c>
      <c r="G596" s="71" t="str">
        <f>IX!B130</f>
        <v>%</v>
      </c>
      <c r="H596" s="70" t="s">
        <v>96</v>
      </c>
      <c r="I596" s="72">
        <v>9</v>
      </c>
      <c r="J596" s="74">
        <f>IX!D130*100</f>
        <v>81.8</v>
      </c>
      <c r="K596" s="74">
        <f>IX!E130*100</f>
        <v>81.8</v>
      </c>
      <c r="L596" s="74">
        <f>IX!F130*100</f>
        <v>81.8</v>
      </c>
      <c r="M596" s="74">
        <f>IX!G130*100</f>
        <v>81.819473029999997</v>
      </c>
      <c r="N596" s="74">
        <f>IX!H130*100</f>
        <v>81.887655924191662</v>
      </c>
      <c r="O596" s="74">
        <f>IX!I130*100</f>
        <v>81.955838818383342</v>
      </c>
      <c r="P596" s="74">
        <f>IX!J130*100</f>
        <v>82.024021712575006</v>
      </c>
      <c r="Q596" s="74">
        <f>IX!K130*100</f>
        <v>82.092204606766671</v>
      </c>
      <c r="R596" s="74">
        <f>IX!L130*100</f>
        <v>82.160387500958336</v>
      </c>
      <c r="S596" s="74">
        <f>IX!M130*100</f>
        <v>82.228570395149987</v>
      </c>
      <c r="T596" s="74">
        <f>IX!N130*100</f>
        <v>82.296753289341666</v>
      </c>
      <c r="U596" s="74">
        <f>IX!O130*100</f>
        <v>82.364936183533331</v>
      </c>
      <c r="V596" s="74">
        <f>IX!P130*100</f>
        <v>82.43311907772501</v>
      </c>
      <c r="W596" s="74">
        <f>IX!Q130*100</f>
        <v>82.501301971916661</v>
      </c>
      <c r="X596" s="74">
        <f>IX!R130*100</f>
        <v>82.56948486610834</v>
      </c>
      <c r="Y596" s="74">
        <f>IX!S130*100</f>
        <v>82.637667760300005</v>
      </c>
      <c r="Z596" s="74">
        <f>IX!T130*100</f>
        <v>82.70585065449167</v>
      </c>
      <c r="AA596" s="74">
        <f>IX!U130*100</f>
        <v>82.774033548683335</v>
      </c>
      <c r="AB596" s="74">
        <f>IX!V130*100</f>
        <v>82.842216442874999</v>
      </c>
      <c r="AC596" s="74">
        <f>IX!W130*100</f>
        <v>82.910399337066679</v>
      </c>
      <c r="AD596" s="74">
        <f>IX!X130*100</f>
        <v>82.978582231258329</v>
      </c>
      <c r="AE596" s="74">
        <f>IX!Y130*100</f>
        <v>83.046765125449994</v>
      </c>
      <c r="AF596" s="74">
        <f>IX!Z130*100</f>
        <v>83.114948019641659</v>
      </c>
      <c r="AG596" s="74">
        <f>IX!AA130*100</f>
        <v>83.183130913833324</v>
      </c>
      <c r="AH596" s="74">
        <f>IX!AB130*100</f>
        <v>83.251313808025003</v>
      </c>
      <c r="AI596" s="74">
        <f>IX!AC130*100</f>
        <v>83.319496702216668</v>
      </c>
      <c r="AJ596" s="74">
        <f>IX!AD130*100</f>
        <v>83.387679596408333</v>
      </c>
      <c r="AK596" s="74">
        <f>IX!AE130*100</f>
        <v>83.455862490599998</v>
      </c>
      <c r="AL596" s="74">
        <f>IX!AF130*100</f>
        <v>83.524045384791663</v>
      </c>
      <c r="AM596" s="74">
        <f>IX!AG130*100</f>
        <v>83.592228278983342</v>
      </c>
      <c r="AN596" s="74">
        <f>IX!AH130*100</f>
        <v>83.660411173174992</v>
      </c>
      <c r="AO596" s="74">
        <f>IX!AI130*100</f>
        <v>83.728594067366686</v>
      </c>
      <c r="AP596" s="74">
        <f>IX!AJ130*100</f>
        <v>83.796776961558336</v>
      </c>
      <c r="AQ596" s="74">
        <f>IX!AK130*100</f>
        <v>83.864959855750001</v>
      </c>
    </row>
    <row r="597" spans="1:43" x14ac:dyDescent="0.2">
      <c r="A597" s="70" t="s">
        <v>97</v>
      </c>
      <c r="B597" s="70" t="s">
        <v>110</v>
      </c>
      <c r="C597" s="70" t="s">
        <v>108</v>
      </c>
      <c r="D597" s="70" t="s">
        <v>82</v>
      </c>
      <c r="E597" s="70" t="s">
        <v>54</v>
      </c>
      <c r="F597" s="70" t="s">
        <v>104</v>
      </c>
      <c r="G597" s="71" t="str">
        <f>IX!B131</f>
        <v>%</v>
      </c>
      <c r="H597" s="70" t="s">
        <v>96</v>
      </c>
      <c r="I597" s="72">
        <v>9</v>
      </c>
      <c r="J597" s="74">
        <f>IX!D131*100</f>
        <v>50</v>
      </c>
      <c r="K597" s="74">
        <f>IX!E131*100</f>
        <v>50</v>
      </c>
      <c r="L597" s="74">
        <f>IX!F131*100</f>
        <v>50</v>
      </c>
      <c r="M597" s="74">
        <f>IX!G131*100</f>
        <v>50</v>
      </c>
      <c r="N597" s="74">
        <f>IX!H131*100</f>
        <v>50.041666666666664</v>
      </c>
      <c r="O597" s="74">
        <f>IX!I131*100</f>
        <v>50.083333333333336</v>
      </c>
      <c r="P597" s="74">
        <f>IX!J131*100</f>
        <v>50.125</v>
      </c>
      <c r="Q597" s="74">
        <f>IX!K131*100</f>
        <v>50.166666666666671</v>
      </c>
      <c r="R597" s="74">
        <f>IX!L131*100</f>
        <v>50.208333333333336</v>
      </c>
      <c r="S597" s="74">
        <f>IX!M131*100</f>
        <v>50.249999999999993</v>
      </c>
      <c r="T597" s="74">
        <f>IX!N131*100</f>
        <v>50.291666666666671</v>
      </c>
      <c r="U597" s="74">
        <f>IX!O131*100</f>
        <v>50.333333333333329</v>
      </c>
      <c r="V597" s="74">
        <f>IX!P131*100</f>
        <v>50.375</v>
      </c>
      <c r="W597" s="74">
        <f>IX!Q131*100</f>
        <v>50.416666666666664</v>
      </c>
      <c r="X597" s="74">
        <f>IX!R131*100</f>
        <v>50.458333333333336</v>
      </c>
      <c r="Y597" s="74">
        <f>IX!S131*100</f>
        <v>50.5</v>
      </c>
      <c r="Z597" s="74">
        <f>IX!T131*100</f>
        <v>50.541666666666664</v>
      </c>
      <c r="AA597" s="74">
        <f>IX!U131*100</f>
        <v>50.583333333333336</v>
      </c>
      <c r="AB597" s="74">
        <f>IX!V131*100</f>
        <v>50.625</v>
      </c>
      <c r="AC597" s="74">
        <f>IX!W131*100</f>
        <v>50.666666666666671</v>
      </c>
      <c r="AD597" s="74">
        <f>IX!X131*100</f>
        <v>50.708333333333336</v>
      </c>
      <c r="AE597" s="74">
        <f>IX!Y131*100</f>
        <v>50.749999999999993</v>
      </c>
      <c r="AF597" s="74">
        <f>IX!Z131*100</f>
        <v>50.791666666666671</v>
      </c>
      <c r="AG597" s="74">
        <f>IX!AA131*100</f>
        <v>50.833333333333329</v>
      </c>
      <c r="AH597" s="74">
        <f>IX!AB131*100</f>
        <v>50.875</v>
      </c>
      <c r="AI597" s="74">
        <f>IX!AC131*100</f>
        <v>50.916666666666664</v>
      </c>
      <c r="AJ597" s="74">
        <f>IX!AD131*100</f>
        <v>50.958333333333329</v>
      </c>
      <c r="AK597" s="74">
        <f>IX!AE131*100</f>
        <v>51</v>
      </c>
      <c r="AL597" s="74">
        <f>IX!AF131*100</f>
        <v>51.041666666666664</v>
      </c>
      <c r="AM597" s="74">
        <f>IX!AG131*100</f>
        <v>51.083333333333336</v>
      </c>
      <c r="AN597" s="74">
        <f>IX!AH131*100</f>
        <v>51.125</v>
      </c>
      <c r="AO597" s="74">
        <f>IX!AI131*100</f>
        <v>51.166666666666671</v>
      </c>
      <c r="AP597" s="74">
        <f>IX!AJ131*100</f>
        <v>51.208333333333336</v>
      </c>
      <c r="AQ597" s="74">
        <f>IX!AK131*100</f>
        <v>51.249999999999993</v>
      </c>
    </row>
    <row r="598" spans="1:43" x14ac:dyDescent="0.2">
      <c r="A598" s="70" t="s">
        <v>97</v>
      </c>
      <c r="B598" s="70" t="s">
        <v>110</v>
      </c>
      <c r="C598" s="70" t="s">
        <v>108</v>
      </c>
      <c r="D598" s="70" t="s">
        <v>82</v>
      </c>
      <c r="E598" s="70" t="s">
        <v>78</v>
      </c>
      <c r="F598" s="70" t="s">
        <v>104</v>
      </c>
      <c r="G598" s="71" t="str">
        <f>IX!B132</f>
        <v>%</v>
      </c>
      <c r="H598" s="70" t="s">
        <v>96</v>
      </c>
      <c r="I598" s="72">
        <v>9</v>
      </c>
      <c r="J598" s="74">
        <f>IX!D132*100</f>
        <v>50</v>
      </c>
      <c r="K598" s="74">
        <f>IX!E132*100</f>
        <v>50</v>
      </c>
      <c r="L598" s="74">
        <f>IX!F132*100</f>
        <v>50</v>
      </c>
      <c r="M598" s="74">
        <f>IX!G132*100</f>
        <v>50</v>
      </c>
      <c r="N598" s="74">
        <f>IX!H132*100</f>
        <v>50.041666666666664</v>
      </c>
      <c r="O598" s="74">
        <f>IX!I132*100</f>
        <v>50.083333333333336</v>
      </c>
      <c r="P598" s="74">
        <f>IX!J132*100</f>
        <v>50.125</v>
      </c>
      <c r="Q598" s="74">
        <f>IX!K132*100</f>
        <v>50.166666666666671</v>
      </c>
      <c r="R598" s="74">
        <f>IX!L132*100</f>
        <v>50.208333333333336</v>
      </c>
      <c r="S598" s="74">
        <f>IX!M132*100</f>
        <v>50.249999999999993</v>
      </c>
      <c r="T598" s="74">
        <f>IX!N132*100</f>
        <v>50.291666666666671</v>
      </c>
      <c r="U598" s="74">
        <f>IX!O132*100</f>
        <v>50.333333333333329</v>
      </c>
      <c r="V598" s="74">
        <f>IX!P132*100</f>
        <v>50.375</v>
      </c>
      <c r="W598" s="74">
        <f>IX!Q132*100</f>
        <v>50.416666666666664</v>
      </c>
      <c r="X598" s="74">
        <f>IX!R132*100</f>
        <v>50.458333333333336</v>
      </c>
      <c r="Y598" s="74">
        <f>IX!S132*100</f>
        <v>50.5</v>
      </c>
      <c r="Z598" s="74">
        <f>IX!T132*100</f>
        <v>50.541666666666664</v>
      </c>
      <c r="AA598" s="74">
        <f>IX!U132*100</f>
        <v>50.583333333333336</v>
      </c>
      <c r="AB598" s="74">
        <f>IX!V132*100</f>
        <v>50.625</v>
      </c>
      <c r="AC598" s="74">
        <f>IX!W132*100</f>
        <v>50.666666666666671</v>
      </c>
      <c r="AD598" s="74">
        <f>IX!X132*100</f>
        <v>50.708333333333336</v>
      </c>
      <c r="AE598" s="74">
        <f>IX!Y132*100</f>
        <v>50.749999999999993</v>
      </c>
      <c r="AF598" s="74">
        <f>IX!Z132*100</f>
        <v>50.791666666666671</v>
      </c>
      <c r="AG598" s="74">
        <f>IX!AA132*100</f>
        <v>50.833333333333329</v>
      </c>
      <c r="AH598" s="74">
        <f>IX!AB132*100</f>
        <v>50.875</v>
      </c>
      <c r="AI598" s="74">
        <f>IX!AC132*100</f>
        <v>50.916666666666664</v>
      </c>
      <c r="AJ598" s="74">
        <f>IX!AD132*100</f>
        <v>50.958333333333329</v>
      </c>
      <c r="AK598" s="74">
        <f>IX!AE132*100</f>
        <v>51</v>
      </c>
      <c r="AL598" s="74">
        <f>IX!AF132*100</f>
        <v>51.041666666666664</v>
      </c>
      <c r="AM598" s="74">
        <f>IX!AG132*100</f>
        <v>51.083333333333336</v>
      </c>
      <c r="AN598" s="74">
        <f>IX!AH132*100</f>
        <v>51.125</v>
      </c>
      <c r="AO598" s="74">
        <f>IX!AI132*100</f>
        <v>51.166666666666671</v>
      </c>
      <c r="AP598" s="74">
        <f>IX!AJ132*100</f>
        <v>51.208333333333336</v>
      </c>
      <c r="AQ598" s="74">
        <f>IX!AK132*100</f>
        <v>51.249999999999993</v>
      </c>
    </row>
    <row r="599" spans="1:43" x14ac:dyDescent="0.2">
      <c r="A599" s="70" t="s">
        <v>97</v>
      </c>
      <c r="B599" s="70" t="s">
        <v>110</v>
      </c>
      <c r="C599" s="70" t="s">
        <v>108</v>
      </c>
      <c r="D599" s="70" t="s">
        <v>82</v>
      </c>
      <c r="E599" s="70" t="s">
        <v>13</v>
      </c>
      <c r="F599" s="70" t="s">
        <v>104</v>
      </c>
      <c r="G599" s="71" t="str">
        <f>IX!B133</f>
        <v>%</v>
      </c>
      <c r="H599" s="70" t="s">
        <v>96</v>
      </c>
      <c r="I599" s="72">
        <v>9</v>
      </c>
      <c r="J599" s="74">
        <f>IX!D133*100</f>
        <v>76.7</v>
      </c>
      <c r="K599" s="74">
        <f>IX!E133*100</f>
        <v>76.7</v>
      </c>
      <c r="L599" s="74">
        <f>IX!F133*100</f>
        <v>76.7</v>
      </c>
      <c r="M599" s="74">
        <f>IX!G133*100</f>
        <v>76.7</v>
      </c>
      <c r="N599" s="74">
        <f>IX!H133*100</f>
        <v>76.76391666666666</v>
      </c>
      <c r="O599" s="74">
        <f>IX!I133*100</f>
        <v>76.827833333333345</v>
      </c>
      <c r="P599" s="74">
        <f>IX!J133*100</f>
        <v>76.891749999999988</v>
      </c>
      <c r="Q599" s="74">
        <f>IX!K133*100</f>
        <v>76.955666666666673</v>
      </c>
      <c r="R599" s="74">
        <f>IX!L133*100</f>
        <v>77.01958333333333</v>
      </c>
      <c r="S599" s="74">
        <f>IX!M133*100</f>
        <v>77.083499999999987</v>
      </c>
      <c r="T599" s="74">
        <f>IX!N133*100</f>
        <v>77.147416666666672</v>
      </c>
      <c r="U599" s="74">
        <f>IX!O133*100</f>
        <v>77.211333333333329</v>
      </c>
      <c r="V599" s="74">
        <f>IX!P133*100</f>
        <v>77.27525</v>
      </c>
      <c r="W599" s="74">
        <f>IX!Q133*100</f>
        <v>77.339166666666671</v>
      </c>
      <c r="X599" s="74">
        <f>IX!R133*100</f>
        <v>77.403083333333342</v>
      </c>
      <c r="Y599" s="74">
        <f>IX!S133*100</f>
        <v>77.466999999999999</v>
      </c>
      <c r="Z599" s="74">
        <f>IX!T133*100</f>
        <v>77.530916666666656</v>
      </c>
      <c r="AA599" s="74">
        <f>IX!U133*100</f>
        <v>77.594833333333341</v>
      </c>
      <c r="AB599" s="74">
        <f>IX!V133*100</f>
        <v>77.658749999999998</v>
      </c>
      <c r="AC599" s="74">
        <f>IX!W133*100</f>
        <v>77.722666666666669</v>
      </c>
      <c r="AD599" s="74">
        <f>IX!X133*100</f>
        <v>77.78658333333334</v>
      </c>
      <c r="AE599" s="74">
        <f>IX!Y133*100</f>
        <v>77.850499999999982</v>
      </c>
      <c r="AF599" s="74">
        <f>IX!Z133*100</f>
        <v>77.914416666666682</v>
      </c>
      <c r="AG599" s="74">
        <f>IX!AA133*100</f>
        <v>77.978333333333325</v>
      </c>
      <c r="AH599" s="74">
        <f>IX!AB133*100</f>
        <v>78.042249999999996</v>
      </c>
      <c r="AI599" s="74">
        <f>IX!AC133*100</f>
        <v>78.106166666666667</v>
      </c>
      <c r="AJ599" s="74">
        <f>IX!AD133*100</f>
        <v>78.170083333333324</v>
      </c>
      <c r="AK599" s="74">
        <f>IX!AE133*100</f>
        <v>78.234000000000009</v>
      </c>
      <c r="AL599" s="74">
        <f>IX!AF133*100</f>
        <v>78.297916666666666</v>
      </c>
      <c r="AM599" s="74">
        <f>IX!AG133*100</f>
        <v>78.361833333333337</v>
      </c>
      <c r="AN599" s="74">
        <f>IX!AH133*100</f>
        <v>78.425749999999994</v>
      </c>
      <c r="AO599" s="74">
        <f>IX!AI133*100</f>
        <v>78.489666666666679</v>
      </c>
      <c r="AP599" s="74">
        <f>IX!AJ133*100</f>
        <v>78.553583333333336</v>
      </c>
      <c r="AQ599" s="74">
        <f>IX!AK133*100</f>
        <v>78.617499999999993</v>
      </c>
    </row>
    <row r="600" spans="1:43" x14ac:dyDescent="0.2">
      <c r="A600" s="70" t="s">
        <v>97</v>
      </c>
      <c r="B600" s="70" t="s">
        <v>110</v>
      </c>
      <c r="C600" s="70" t="s">
        <v>108</v>
      </c>
      <c r="D600" s="70" t="s">
        <v>82</v>
      </c>
      <c r="E600" s="70" t="s">
        <v>55</v>
      </c>
      <c r="F600" s="70" t="s">
        <v>104</v>
      </c>
      <c r="G600" s="71" t="str">
        <f>IX!B134</f>
        <v>%</v>
      </c>
      <c r="H600" s="70" t="s">
        <v>96</v>
      </c>
      <c r="I600" s="72">
        <v>9</v>
      </c>
      <c r="J600" s="74">
        <f>IX!D134*100</f>
        <v>76.7</v>
      </c>
      <c r="K600" s="74">
        <f>IX!E134*100</f>
        <v>76.7</v>
      </c>
      <c r="L600" s="74">
        <f>IX!F134*100</f>
        <v>76.7</v>
      </c>
      <c r="M600" s="74">
        <f>IX!G134*100</f>
        <v>76.7</v>
      </c>
      <c r="N600" s="74">
        <f>IX!H134*100</f>
        <v>76.76391666666666</v>
      </c>
      <c r="O600" s="74">
        <f>IX!I134*100</f>
        <v>76.827833333333345</v>
      </c>
      <c r="P600" s="74">
        <f>IX!J134*100</f>
        <v>76.891749999999988</v>
      </c>
      <c r="Q600" s="74">
        <f>IX!K134*100</f>
        <v>76.955666666666673</v>
      </c>
      <c r="R600" s="74">
        <f>IX!L134*100</f>
        <v>77.01958333333333</v>
      </c>
      <c r="S600" s="74">
        <f>IX!M134*100</f>
        <v>77.083499999999987</v>
      </c>
      <c r="T600" s="74">
        <f>IX!N134*100</f>
        <v>77.147416666666672</v>
      </c>
      <c r="U600" s="74">
        <f>IX!O134*100</f>
        <v>77.211333333333329</v>
      </c>
      <c r="V600" s="74">
        <f>IX!P134*100</f>
        <v>77.27525</v>
      </c>
      <c r="W600" s="74">
        <f>IX!Q134*100</f>
        <v>77.339166666666671</v>
      </c>
      <c r="X600" s="74">
        <f>IX!R134*100</f>
        <v>77.403083333333342</v>
      </c>
      <c r="Y600" s="74">
        <f>IX!S134*100</f>
        <v>77.466999999999999</v>
      </c>
      <c r="Z600" s="74">
        <f>IX!T134*100</f>
        <v>77.530916666666656</v>
      </c>
      <c r="AA600" s="74">
        <f>IX!U134*100</f>
        <v>77.594833333333341</v>
      </c>
      <c r="AB600" s="74">
        <f>IX!V134*100</f>
        <v>77.658749999999998</v>
      </c>
      <c r="AC600" s="74">
        <f>IX!W134*100</f>
        <v>77.722666666666669</v>
      </c>
      <c r="AD600" s="74">
        <f>IX!X134*100</f>
        <v>77.78658333333334</v>
      </c>
      <c r="AE600" s="74">
        <f>IX!Y134*100</f>
        <v>77.850499999999982</v>
      </c>
      <c r="AF600" s="74">
        <f>IX!Z134*100</f>
        <v>77.914416666666682</v>
      </c>
      <c r="AG600" s="74">
        <f>IX!AA134*100</f>
        <v>77.978333333333325</v>
      </c>
      <c r="AH600" s="74">
        <f>IX!AB134*100</f>
        <v>78.042249999999996</v>
      </c>
      <c r="AI600" s="74">
        <f>IX!AC134*100</f>
        <v>78.106166666666667</v>
      </c>
      <c r="AJ600" s="74">
        <f>IX!AD134*100</f>
        <v>78.170083333333324</v>
      </c>
      <c r="AK600" s="74">
        <f>IX!AE134*100</f>
        <v>78.234000000000009</v>
      </c>
      <c r="AL600" s="74">
        <f>IX!AF134*100</f>
        <v>78.297916666666666</v>
      </c>
      <c r="AM600" s="74">
        <f>IX!AG134*100</f>
        <v>78.361833333333337</v>
      </c>
      <c r="AN600" s="74">
        <f>IX!AH134*100</f>
        <v>78.425749999999994</v>
      </c>
      <c r="AO600" s="74">
        <f>IX!AI134*100</f>
        <v>78.489666666666679</v>
      </c>
      <c r="AP600" s="74">
        <f>IX!AJ134*100</f>
        <v>78.553583333333336</v>
      </c>
      <c r="AQ600" s="74">
        <f>IX!AK134*100</f>
        <v>78.617499999999993</v>
      </c>
    </row>
    <row r="601" spans="1:43" x14ac:dyDescent="0.2">
      <c r="A601" s="70" t="s">
        <v>97</v>
      </c>
      <c r="B601" s="70" t="s">
        <v>110</v>
      </c>
      <c r="C601" s="70" t="s">
        <v>108</v>
      </c>
      <c r="D601" s="70" t="s">
        <v>82</v>
      </c>
      <c r="E601" s="70" t="s">
        <v>56</v>
      </c>
      <c r="F601" s="70" t="s">
        <v>104</v>
      </c>
      <c r="G601" s="71" t="str">
        <f>IX!B135</f>
        <v>%</v>
      </c>
      <c r="H601" s="70" t="s">
        <v>96</v>
      </c>
      <c r="I601" s="72">
        <v>9</v>
      </c>
      <c r="J601" s="74">
        <f>IX!D135*100</f>
        <v>73.400000000000006</v>
      </c>
      <c r="K601" s="74">
        <f>IX!E135*100</f>
        <v>73.400000000000006</v>
      </c>
      <c r="L601" s="74">
        <f>IX!F135*100</f>
        <v>73.400000000000006</v>
      </c>
      <c r="M601" s="74">
        <f>IX!G135*100</f>
        <v>73.400000000000006</v>
      </c>
      <c r="N601" s="74">
        <f>IX!H135*100</f>
        <v>73.461166666666671</v>
      </c>
      <c r="O601" s="74">
        <f>IX!I135*100</f>
        <v>73.52233333333335</v>
      </c>
      <c r="P601" s="74">
        <f>IX!J135*100</f>
        <v>73.583500000000001</v>
      </c>
      <c r="Q601" s="74">
        <f>IX!K135*100</f>
        <v>73.64466666666668</v>
      </c>
      <c r="R601" s="74">
        <f>IX!L135*100</f>
        <v>73.705833333333331</v>
      </c>
      <c r="S601" s="74">
        <f>IX!M135*100</f>
        <v>73.76700000000001</v>
      </c>
      <c r="T601" s="74">
        <f>IX!N135*100</f>
        <v>73.828166666666689</v>
      </c>
      <c r="U601" s="74">
        <f>IX!O135*100</f>
        <v>73.88933333333334</v>
      </c>
      <c r="V601" s="74">
        <f>IX!P135*100</f>
        <v>73.950500000000019</v>
      </c>
      <c r="W601" s="74">
        <f>IX!Q135*100</f>
        <v>74.01166666666667</v>
      </c>
      <c r="X601" s="74">
        <f>IX!R135*100</f>
        <v>74.07283333333335</v>
      </c>
      <c r="Y601" s="74">
        <f>IX!S135*100</f>
        <v>74.134000000000015</v>
      </c>
      <c r="Z601" s="74">
        <f>IX!T135*100</f>
        <v>74.195166666666665</v>
      </c>
      <c r="AA601" s="74">
        <f>IX!U135*100</f>
        <v>74.256333333333345</v>
      </c>
      <c r="AB601" s="74">
        <f>IX!V135*100</f>
        <v>74.31750000000001</v>
      </c>
      <c r="AC601" s="74">
        <f>IX!W135*100</f>
        <v>74.378666666666675</v>
      </c>
      <c r="AD601" s="74">
        <f>IX!X135*100</f>
        <v>74.43983333333334</v>
      </c>
      <c r="AE601" s="74">
        <f>IX!Y135*100</f>
        <v>74.501000000000005</v>
      </c>
      <c r="AF601" s="74">
        <f>IX!Z135*100</f>
        <v>74.56216666666667</v>
      </c>
      <c r="AG601" s="74">
        <f>IX!AA135*100</f>
        <v>74.623333333333335</v>
      </c>
      <c r="AH601" s="74">
        <f>IX!AB135*100</f>
        <v>74.684500000000014</v>
      </c>
      <c r="AI601" s="74">
        <f>IX!AC135*100</f>
        <v>74.745666666666679</v>
      </c>
      <c r="AJ601" s="74">
        <f>IX!AD135*100</f>
        <v>74.80683333333333</v>
      </c>
      <c r="AK601" s="74">
        <f>IX!AE135*100</f>
        <v>74.868000000000009</v>
      </c>
      <c r="AL601" s="74">
        <f>IX!AF135*100</f>
        <v>74.929166666666674</v>
      </c>
      <c r="AM601" s="74">
        <f>IX!AG135*100</f>
        <v>74.990333333333353</v>
      </c>
      <c r="AN601" s="74">
        <f>IX!AH135*100</f>
        <v>75.051500000000004</v>
      </c>
      <c r="AO601" s="74">
        <f>IX!AI135*100</f>
        <v>75.112666666666684</v>
      </c>
      <c r="AP601" s="74">
        <f>IX!AJ135*100</f>
        <v>75.173833333333334</v>
      </c>
      <c r="AQ601" s="74">
        <f>IX!AK135*100</f>
        <v>75.235000000000014</v>
      </c>
    </row>
    <row r="602" spans="1:43" x14ac:dyDescent="0.2">
      <c r="A602" s="70" t="s">
        <v>97</v>
      </c>
      <c r="B602" s="70" t="s">
        <v>110</v>
      </c>
      <c r="C602" s="70" t="s">
        <v>108</v>
      </c>
      <c r="D602" s="70" t="s">
        <v>82</v>
      </c>
      <c r="E602" s="70" t="s">
        <v>14</v>
      </c>
      <c r="F602" s="70" t="s">
        <v>104</v>
      </c>
      <c r="G602" s="71" t="str">
        <f>IX!B136</f>
        <v>%</v>
      </c>
      <c r="H602" s="70" t="s">
        <v>96</v>
      </c>
      <c r="I602" s="72">
        <v>9</v>
      </c>
      <c r="J602" s="74">
        <f>IX!D136*100</f>
        <v>100</v>
      </c>
      <c r="K602" s="74">
        <f>IX!E136*100</f>
        <v>100</v>
      </c>
      <c r="L602" s="74">
        <f>IX!F136*100</f>
        <v>100</v>
      </c>
      <c r="M602" s="74">
        <f>IX!G136*100</f>
        <v>100</v>
      </c>
      <c r="N602" s="74">
        <f>IX!H136*100</f>
        <v>100</v>
      </c>
      <c r="O602" s="74">
        <f>IX!I136*100</f>
        <v>100</v>
      </c>
      <c r="P602" s="74">
        <f>IX!J136*100</f>
        <v>100</v>
      </c>
      <c r="Q602" s="74">
        <f>IX!K136*100</f>
        <v>100</v>
      </c>
      <c r="R602" s="74">
        <f>IX!L136*100</f>
        <v>100</v>
      </c>
      <c r="S602" s="74">
        <f>IX!M136*100</f>
        <v>100</v>
      </c>
      <c r="T602" s="74">
        <f>IX!N136*100</f>
        <v>100</v>
      </c>
      <c r="U602" s="74">
        <f>IX!O136*100</f>
        <v>100</v>
      </c>
      <c r="V602" s="74">
        <f>IX!P136*100</f>
        <v>100</v>
      </c>
      <c r="W602" s="74">
        <f>IX!Q136*100</f>
        <v>100</v>
      </c>
      <c r="X602" s="74">
        <f>IX!R136*100</f>
        <v>100</v>
      </c>
      <c r="Y602" s="74">
        <f>IX!S136*100</f>
        <v>100</v>
      </c>
      <c r="Z602" s="74">
        <f>IX!T136*100</f>
        <v>100</v>
      </c>
      <c r="AA602" s="74">
        <f>IX!U136*100</f>
        <v>100</v>
      </c>
      <c r="AB602" s="74">
        <f>IX!V136*100</f>
        <v>100</v>
      </c>
      <c r="AC602" s="74">
        <f>IX!W136*100</f>
        <v>100</v>
      </c>
      <c r="AD602" s="74">
        <f>IX!X136*100</f>
        <v>100</v>
      </c>
      <c r="AE602" s="74">
        <f>IX!Y136*100</f>
        <v>100</v>
      </c>
      <c r="AF602" s="74">
        <f>IX!Z136*100</f>
        <v>100</v>
      </c>
      <c r="AG602" s="74">
        <f>IX!AA136*100</f>
        <v>100</v>
      </c>
      <c r="AH602" s="74">
        <f>IX!AB136*100</f>
        <v>100</v>
      </c>
      <c r="AI602" s="74">
        <f>IX!AC136*100</f>
        <v>100</v>
      </c>
      <c r="AJ602" s="74">
        <f>IX!AD136*100</f>
        <v>100</v>
      </c>
      <c r="AK602" s="74">
        <f>IX!AE136*100</f>
        <v>100</v>
      </c>
      <c r="AL602" s="74">
        <f>IX!AF136*100</f>
        <v>100</v>
      </c>
      <c r="AM602" s="74">
        <f>IX!AG136*100</f>
        <v>100</v>
      </c>
      <c r="AN602" s="74">
        <f>IX!AH136*100</f>
        <v>100</v>
      </c>
      <c r="AO602" s="74">
        <f>IX!AI136*100</f>
        <v>100</v>
      </c>
      <c r="AP602" s="74">
        <f>IX!AJ136*100</f>
        <v>100</v>
      </c>
      <c r="AQ602" s="74">
        <f>IX!AK136*100</f>
        <v>100</v>
      </c>
    </row>
    <row r="603" spans="1:43" x14ac:dyDescent="0.2">
      <c r="A603" s="70" t="s">
        <v>97</v>
      </c>
      <c r="B603" s="70" t="s">
        <v>110</v>
      </c>
      <c r="C603" s="70" t="s">
        <v>108</v>
      </c>
      <c r="D603" s="70" t="s">
        <v>82</v>
      </c>
      <c r="E603" s="70" t="s">
        <v>79</v>
      </c>
      <c r="F603" s="70" t="s">
        <v>104</v>
      </c>
      <c r="G603" s="71" t="str">
        <f>IX!B137</f>
        <v>%</v>
      </c>
      <c r="H603" s="70" t="s">
        <v>96</v>
      </c>
      <c r="I603" s="72">
        <v>9</v>
      </c>
      <c r="J603" s="74">
        <f>IX!D137*100</f>
        <v>100</v>
      </c>
      <c r="K603" s="74">
        <f>IX!E137*100</f>
        <v>100</v>
      </c>
      <c r="L603" s="74">
        <f>IX!F137*100</f>
        <v>100</v>
      </c>
      <c r="M603" s="74">
        <f>IX!G137*100</f>
        <v>100</v>
      </c>
      <c r="N603" s="74">
        <f>IX!H137*100</f>
        <v>100</v>
      </c>
      <c r="O603" s="74">
        <f>IX!I137*100</f>
        <v>100</v>
      </c>
      <c r="P603" s="74">
        <f>IX!J137*100</f>
        <v>100</v>
      </c>
      <c r="Q603" s="74">
        <f>IX!K137*100</f>
        <v>100</v>
      </c>
      <c r="R603" s="74">
        <f>IX!L137*100</f>
        <v>100</v>
      </c>
      <c r="S603" s="74">
        <f>IX!M137*100</f>
        <v>100</v>
      </c>
      <c r="T603" s="74">
        <f>IX!N137*100</f>
        <v>100</v>
      </c>
      <c r="U603" s="74">
        <f>IX!O137*100</f>
        <v>100</v>
      </c>
      <c r="V603" s="74">
        <f>IX!P137*100</f>
        <v>100</v>
      </c>
      <c r="W603" s="74">
        <f>IX!Q137*100</f>
        <v>100</v>
      </c>
      <c r="X603" s="74">
        <f>IX!R137*100</f>
        <v>100</v>
      </c>
      <c r="Y603" s="74">
        <f>IX!S137*100</f>
        <v>100</v>
      </c>
      <c r="Z603" s="74">
        <f>IX!T137*100</f>
        <v>100</v>
      </c>
      <c r="AA603" s="74">
        <f>IX!U137*100</f>
        <v>100</v>
      </c>
      <c r="AB603" s="74">
        <f>IX!V137*100</f>
        <v>100</v>
      </c>
      <c r="AC603" s="74">
        <f>IX!W137*100</f>
        <v>100</v>
      </c>
      <c r="AD603" s="74">
        <f>IX!X137*100</f>
        <v>100</v>
      </c>
      <c r="AE603" s="74">
        <f>IX!Y137*100</f>
        <v>100</v>
      </c>
      <c r="AF603" s="74">
        <f>IX!Z137*100</f>
        <v>100</v>
      </c>
      <c r="AG603" s="74">
        <f>IX!AA137*100</f>
        <v>100</v>
      </c>
      <c r="AH603" s="74">
        <f>IX!AB137*100</f>
        <v>100</v>
      </c>
      <c r="AI603" s="74">
        <f>IX!AC137*100</f>
        <v>100</v>
      </c>
      <c r="AJ603" s="74">
        <f>IX!AD137*100</f>
        <v>100</v>
      </c>
      <c r="AK603" s="74">
        <f>IX!AE137*100</f>
        <v>100</v>
      </c>
      <c r="AL603" s="74">
        <f>IX!AF137*100</f>
        <v>100</v>
      </c>
      <c r="AM603" s="74">
        <f>IX!AG137*100</f>
        <v>100</v>
      </c>
      <c r="AN603" s="74">
        <f>IX!AH137*100</f>
        <v>100</v>
      </c>
      <c r="AO603" s="74">
        <f>IX!AI137*100</f>
        <v>100</v>
      </c>
      <c r="AP603" s="74">
        <f>IX!AJ137*100</f>
        <v>100</v>
      </c>
      <c r="AQ603" s="74">
        <f>IX!AK137*100</f>
        <v>100</v>
      </c>
    </row>
    <row r="604" spans="1:43" x14ac:dyDescent="0.2">
      <c r="A604" s="70" t="s">
        <v>97</v>
      </c>
      <c r="B604" s="70" t="s">
        <v>110</v>
      </c>
      <c r="C604" s="70" t="s">
        <v>108</v>
      </c>
      <c r="D604" s="70" t="s">
        <v>83</v>
      </c>
      <c r="E604" s="70" t="s">
        <v>23</v>
      </c>
      <c r="F604" s="70" t="s">
        <v>104</v>
      </c>
      <c r="G604" s="71" t="str">
        <f>IX!B140</f>
        <v>%</v>
      </c>
      <c r="H604" s="70" t="s">
        <v>96</v>
      </c>
      <c r="I604" s="72">
        <v>9</v>
      </c>
      <c r="J604" s="74">
        <f>IX!D140*100</f>
        <v>100</v>
      </c>
      <c r="K604" s="74">
        <f>IX!E140*100</f>
        <v>100</v>
      </c>
      <c r="L604" s="74">
        <f>IX!F140*100</f>
        <v>100</v>
      </c>
      <c r="M604" s="74">
        <f>IX!G140*100</f>
        <v>100</v>
      </c>
      <c r="N604" s="74">
        <f>IX!H140*100</f>
        <v>100</v>
      </c>
      <c r="O604" s="74">
        <f>IX!I140*100</f>
        <v>100</v>
      </c>
      <c r="P604" s="74">
        <f>IX!J140*100</f>
        <v>100</v>
      </c>
      <c r="Q604" s="74">
        <f>IX!K140*100</f>
        <v>100</v>
      </c>
      <c r="R604" s="74">
        <f>IX!L140*100</f>
        <v>100</v>
      </c>
      <c r="S604" s="74">
        <f>IX!M140*100</f>
        <v>100</v>
      </c>
      <c r="T604" s="74">
        <f>IX!N140*100</f>
        <v>100</v>
      </c>
      <c r="U604" s="74">
        <f>IX!O140*100</f>
        <v>100</v>
      </c>
      <c r="V604" s="74">
        <f>IX!P140*100</f>
        <v>100</v>
      </c>
      <c r="W604" s="74">
        <f>IX!Q140*100</f>
        <v>100</v>
      </c>
      <c r="X604" s="74">
        <f>IX!R140*100</f>
        <v>100</v>
      </c>
      <c r="Y604" s="74">
        <f>IX!S140*100</f>
        <v>100</v>
      </c>
      <c r="Z604" s="74">
        <f>IX!T140*100</f>
        <v>100</v>
      </c>
      <c r="AA604" s="74">
        <f>IX!U140*100</f>
        <v>100</v>
      </c>
      <c r="AB604" s="74">
        <f>IX!V140*100</f>
        <v>100</v>
      </c>
      <c r="AC604" s="74">
        <f>IX!W140*100</f>
        <v>100</v>
      </c>
      <c r="AD604" s="74">
        <f>IX!X140*100</f>
        <v>100</v>
      </c>
      <c r="AE604" s="74">
        <f>IX!Y140*100</f>
        <v>100</v>
      </c>
      <c r="AF604" s="74">
        <f>IX!Z140*100</f>
        <v>100</v>
      </c>
      <c r="AG604" s="74">
        <f>IX!AA140*100</f>
        <v>100</v>
      </c>
      <c r="AH604" s="74">
        <f>IX!AB140*100</f>
        <v>100</v>
      </c>
      <c r="AI604" s="74">
        <f>IX!AC140*100</f>
        <v>100</v>
      </c>
      <c r="AJ604" s="74">
        <f>IX!AD140*100</f>
        <v>100</v>
      </c>
      <c r="AK604" s="74">
        <f>IX!AE140*100</f>
        <v>100</v>
      </c>
      <c r="AL604" s="74">
        <f>IX!AF140*100</f>
        <v>100</v>
      </c>
      <c r="AM604" s="74">
        <f>IX!AG140*100</f>
        <v>100</v>
      </c>
      <c r="AN604" s="74">
        <f>IX!AH140*100</f>
        <v>100</v>
      </c>
      <c r="AO604" s="74">
        <f>IX!AI140*100</f>
        <v>100</v>
      </c>
      <c r="AP604" s="74">
        <f>IX!AJ140*100</f>
        <v>100</v>
      </c>
      <c r="AQ604" s="74">
        <f>IX!AK140*100</f>
        <v>100</v>
      </c>
    </row>
    <row r="605" spans="1:43" x14ac:dyDescent="0.2">
      <c r="A605" s="70" t="s">
        <v>95</v>
      </c>
      <c r="B605" s="70" t="s">
        <v>110</v>
      </c>
      <c r="C605" s="70" t="s">
        <v>107</v>
      </c>
      <c r="D605" s="70"/>
      <c r="E605" s="70"/>
      <c r="F605" s="70" t="s">
        <v>107</v>
      </c>
      <c r="G605" s="71" t="str">
        <f>X!B11</f>
        <v>Miles Ton</v>
      </c>
      <c r="H605" s="70" t="s">
        <v>96</v>
      </c>
      <c r="I605" s="72">
        <v>10</v>
      </c>
      <c r="J605" s="74">
        <f>X!D11</f>
        <v>147.95264925561847</v>
      </c>
      <c r="K605" s="74">
        <f>X!E11</f>
        <v>153.1092553786423</v>
      </c>
      <c r="L605" s="74">
        <f>X!F11</f>
        <v>149.99296566366897</v>
      </c>
      <c r="M605" s="74">
        <f>X!G11</f>
        <v>130.50119192021981</v>
      </c>
      <c r="N605" s="74">
        <f>X!H11</f>
        <v>147.21207277052872</v>
      </c>
      <c r="O605" s="74">
        <f>X!I11</f>
        <v>150.38847963293694</v>
      </c>
      <c r="P605" s="74">
        <f>X!J11</f>
        <v>152.90984459534789</v>
      </c>
      <c r="Q605" s="74">
        <f>X!K11</f>
        <v>154.88354195113862</v>
      </c>
      <c r="R605" s="74">
        <f>X!L11</f>
        <v>156.10291600891782</v>
      </c>
      <c r="S605" s="74">
        <f>X!M11</f>
        <v>157.07442213557698</v>
      </c>
      <c r="T605" s="74">
        <f>X!N11</f>
        <v>157.6031709494743</v>
      </c>
      <c r="U605" s="74">
        <f>X!O11</f>
        <v>158.16710311059452</v>
      </c>
      <c r="V605" s="74">
        <f>X!P11</f>
        <v>158.80797757865381</v>
      </c>
      <c r="W605" s="74">
        <f>X!Q11</f>
        <v>159.51449132571221</v>
      </c>
      <c r="X605" s="74">
        <f>X!R11</f>
        <v>160.27475726451794</v>
      </c>
      <c r="Y605" s="74">
        <f>X!S11</f>
        <v>161.06863732201501</v>
      </c>
      <c r="Z605" s="74">
        <f>X!T11</f>
        <v>161.90013389963931</v>
      </c>
      <c r="AA605" s="74">
        <f>X!U11</f>
        <v>162.76036098849102</v>
      </c>
      <c r="AB605" s="74">
        <f>X!V11</f>
        <v>163.64670486034206</v>
      </c>
      <c r="AC605" s="74">
        <f>X!W11</f>
        <v>164.36885536838764</v>
      </c>
      <c r="AD605" s="74">
        <f>X!X11</f>
        <v>164.99762639903642</v>
      </c>
      <c r="AE605" s="74">
        <f>X!Y11</f>
        <v>165.53991754211353</v>
      </c>
      <c r="AF605" s="74">
        <f>X!Z11</f>
        <v>165.99073376324668</v>
      </c>
      <c r="AG605" s="74">
        <f>X!AA11</f>
        <v>166.34483654860682</v>
      </c>
      <c r="AH605" s="74">
        <f>X!AB11</f>
        <v>166.6420056880973</v>
      </c>
      <c r="AI605" s="74">
        <f>X!AC11</f>
        <v>166.85486827229315</v>
      </c>
      <c r="AJ605" s="74">
        <f>X!AD11</f>
        <v>166.99116910976747</v>
      </c>
      <c r="AK605" s="74">
        <f>X!AE11</f>
        <v>167.06554422519639</v>
      </c>
      <c r="AL605" s="74">
        <f>X!AF11</f>
        <v>167.0849066200924</v>
      </c>
      <c r="AM605" s="74">
        <f>X!AG11</f>
        <v>167.0845960491323</v>
      </c>
      <c r="AN605" s="74">
        <f>X!AH11</f>
        <v>167.06379083969603</v>
      </c>
      <c r="AO605" s="74">
        <f>X!AI11</f>
        <v>167.01961409635257</v>
      </c>
      <c r="AP605" s="74">
        <f>X!AJ11</f>
        <v>166.94180937194074</v>
      </c>
      <c r="AQ605" s="74">
        <f>X!AK11</f>
        <v>166.8152689303277</v>
      </c>
    </row>
    <row r="606" spans="1:43" x14ac:dyDescent="0.2">
      <c r="A606" s="70" t="s">
        <v>97</v>
      </c>
      <c r="B606" s="70" t="s">
        <v>110</v>
      </c>
      <c r="C606" s="70" t="s">
        <v>108</v>
      </c>
      <c r="D606" s="70" t="s">
        <v>16</v>
      </c>
      <c r="E606" s="70"/>
      <c r="F606" s="70" t="s">
        <v>98</v>
      </c>
      <c r="G606" s="71" t="str">
        <f>X!B45</f>
        <v>Mcal/Ton</v>
      </c>
      <c r="H606" s="70" t="s">
        <v>99</v>
      </c>
      <c r="I606" s="72">
        <v>10</v>
      </c>
      <c r="J606" s="74">
        <f>X!D45</f>
        <v>85.092023916385529</v>
      </c>
      <c r="K606" s="74">
        <f>X!E45</f>
        <v>0</v>
      </c>
      <c r="L606" s="74">
        <f>X!F45</f>
        <v>0</v>
      </c>
      <c r="M606" s="74">
        <f>X!G45</f>
        <v>0</v>
      </c>
      <c r="N606" s="74">
        <f>X!H45</f>
        <v>0</v>
      </c>
      <c r="O606" s="74">
        <f>X!I45</f>
        <v>0</v>
      </c>
      <c r="P606" s="74">
        <f>X!J45</f>
        <v>0</v>
      </c>
      <c r="Q606" s="74">
        <f>X!K45</f>
        <v>0</v>
      </c>
      <c r="R606" s="74">
        <f>X!L45</f>
        <v>0</v>
      </c>
      <c r="S606" s="74">
        <f>X!M45</f>
        <v>0</v>
      </c>
      <c r="T606" s="74">
        <f>X!N45</f>
        <v>0</v>
      </c>
      <c r="U606" s="74">
        <f>X!O45</f>
        <v>0</v>
      </c>
      <c r="V606" s="74">
        <f>X!P45</f>
        <v>0</v>
      </c>
      <c r="W606" s="74">
        <f>X!Q45</f>
        <v>0</v>
      </c>
      <c r="X606" s="74">
        <f>X!R45</f>
        <v>0</v>
      </c>
      <c r="Y606" s="74">
        <f>X!S45</f>
        <v>0</v>
      </c>
      <c r="Z606" s="74">
        <f>X!T45</f>
        <v>0</v>
      </c>
      <c r="AA606" s="74">
        <f>X!U45</f>
        <v>0</v>
      </c>
      <c r="AB606" s="74">
        <f>X!V45</f>
        <v>0</v>
      </c>
      <c r="AC606" s="74">
        <f>X!W45</f>
        <v>0</v>
      </c>
      <c r="AD606" s="74">
        <f>X!X45</f>
        <v>0</v>
      </c>
      <c r="AE606" s="74">
        <f>X!Y45</f>
        <v>0</v>
      </c>
      <c r="AF606" s="74">
        <f>X!Z45</f>
        <v>0</v>
      </c>
      <c r="AG606" s="74">
        <f>X!AA45</f>
        <v>0</v>
      </c>
      <c r="AH606" s="74">
        <f>X!AB45</f>
        <v>0</v>
      </c>
      <c r="AI606" s="74">
        <f>X!AC45</f>
        <v>0</v>
      </c>
      <c r="AJ606" s="74">
        <f>X!AD45</f>
        <v>0</v>
      </c>
      <c r="AK606" s="74">
        <f>X!AE45</f>
        <v>0</v>
      </c>
      <c r="AL606" s="74">
        <f>X!AF45</f>
        <v>0</v>
      </c>
      <c r="AM606" s="74">
        <f>X!AG45</f>
        <v>0</v>
      </c>
      <c r="AN606" s="74">
        <f>X!AH45</f>
        <v>0</v>
      </c>
      <c r="AO606" s="74">
        <f>X!AI45</f>
        <v>0</v>
      </c>
      <c r="AP606" s="74">
        <f>X!AJ45</f>
        <v>0</v>
      </c>
      <c r="AQ606" s="74">
        <f>X!AK45</f>
        <v>0</v>
      </c>
    </row>
    <row r="607" spans="1:43" x14ac:dyDescent="0.2">
      <c r="A607" s="70" t="s">
        <v>97</v>
      </c>
      <c r="B607" s="70" t="s">
        <v>110</v>
      </c>
      <c r="C607" s="70" t="s">
        <v>108</v>
      </c>
      <c r="D607" s="70" t="s">
        <v>82</v>
      </c>
      <c r="E607" s="70"/>
      <c r="F607" s="70" t="s">
        <v>98</v>
      </c>
      <c r="G607" s="71" t="str">
        <f>X!B46</f>
        <v>Mcal/Ton</v>
      </c>
      <c r="H607" s="70" t="s">
        <v>99</v>
      </c>
      <c r="I607" s="72">
        <v>10</v>
      </c>
      <c r="J607" s="74">
        <f>X!D46</f>
        <v>86.10653110693778</v>
      </c>
      <c r="K607" s="74">
        <f>X!E46</f>
        <v>0</v>
      </c>
      <c r="L607" s="74">
        <f>X!F46</f>
        <v>0</v>
      </c>
      <c r="M607" s="74">
        <f>X!G46</f>
        <v>0</v>
      </c>
      <c r="N607" s="74">
        <f>X!H46</f>
        <v>0</v>
      </c>
      <c r="O607" s="74">
        <f>X!I46</f>
        <v>0</v>
      </c>
      <c r="P607" s="74">
        <f>X!J46</f>
        <v>0</v>
      </c>
      <c r="Q607" s="74">
        <f>X!K46</f>
        <v>0</v>
      </c>
      <c r="R607" s="74">
        <f>X!L46</f>
        <v>0</v>
      </c>
      <c r="S607" s="74">
        <f>X!M46</f>
        <v>0</v>
      </c>
      <c r="T607" s="74">
        <f>X!N46</f>
        <v>0</v>
      </c>
      <c r="U607" s="74">
        <f>X!O46</f>
        <v>0</v>
      </c>
      <c r="V607" s="74">
        <f>X!P46</f>
        <v>0</v>
      </c>
      <c r="W607" s="74">
        <f>X!Q46</f>
        <v>0</v>
      </c>
      <c r="X607" s="74">
        <f>X!R46</f>
        <v>0</v>
      </c>
      <c r="Y607" s="74">
        <f>X!S46</f>
        <v>0</v>
      </c>
      <c r="Z607" s="74">
        <f>X!T46</f>
        <v>0</v>
      </c>
      <c r="AA607" s="74">
        <f>X!U46</f>
        <v>0</v>
      </c>
      <c r="AB607" s="74">
        <f>X!V46</f>
        <v>0</v>
      </c>
      <c r="AC607" s="74">
        <f>X!W46</f>
        <v>0</v>
      </c>
      <c r="AD607" s="74">
        <f>X!X46</f>
        <v>0</v>
      </c>
      <c r="AE607" s="74">
        <f>X!Y46</f>
        <v>0</v>
      </c>
      <c r="AF607" s="74">
        <f>X!Z46</f>
        <v>0</v>
      </c>
      <c r="AG607" s="74">
        <f>X!AA46</f>
        <v>0</v>
      </c>
      <c r="AH607" s="74">
        <f>X!AB46</f>
        <v>0</v>
      </c>
      <c r="AI607" s="74">
        <f>X!AC46</f>
        <v>0</v>
      </c>
      <c r="AJ607" s="74">
        <f>X!AD46</f>
        <v>0</v>
      </c>
      <c r="AK607" s="74">
        <f>X!AE46</f>
        <v>0</v>
      </c>
      <c r="AL607" s="74">
        <f>X!AF46</f>
        <v>0</v>
      </c>
      <c r="AM607" s="74">
        <f>X!AG46</f>
        <v>0</v>
      </c>
      <c r="AN607" s="74">
        <f>X!AH46</f>
        <v>0</v>
      </c>
      <c r="AO607" s="74">
        <f>X!AI46</f>
        <v>0</v>
      </c>
      <c r="AP607" s="74">
        <f>X!AJ46</f>
        <v>0</v>
      </c>
      <c r="AQ607" s="74">
        <f>X!AK46</f>
        <v>0</v>
      </c>
    </row>
    <row r="608" spans="1:43" x14ac:dyDescent="0.2">
      <c r="A608" s="70" t="s">
        <v>97</v>
      </c>
      <c r="B608" s="70" t="s">
        <v>110</v>
      </c>
      <c r="C608" s="70" t="s">
        <v>108</v>
      </c>
      <c r="D608" s="70" t="s">
        <v>83</v>
      </c>
      <c r="E608" s="70"/>
      <c r="F608" s="70" t="s">
        <v>98</v>
      </c>
      <c r="G608" s="71" t="str">
        <f>X!B47</f>
        <v>Mcal/Ton</v>
      </c>
      <c r="H608" s="70" t="s">
        <v>99</v>
      </c>
      <c r="I608" s="72">
        <v>10</v>
      </c>
      <c r="J608" s="74">
        <f>X!D47</f>
        <v>0.94158654317071955</v>
      </c>
      <c r="K608" s="74">
        <f>X!E47</f>
        <v>0</v>
      </c>
      <c r="L608" s="74">
        <f>X!F47</f>
        <v>0</v>
      </c>
      <c r="M608" s="74">
        <f>X!G47</f>
        <v>0</v>
      </c>
      <c r="N608" s="74">
        <f>X!H47</f>
        <v>0</v>
      </c>
      <c r="O608" s="74">
        <f>X!I47</f>
        <v>0</v>
      </c>
      <c r="P608" s="74">
        <f>X!J47</f>
        <v>0</v>
      </c>
      <c r="Q608" s="74">
        <f>X!K47</f>
        <v>0</v>
      </c>
      <c r="R608" s="74">
        <f>X!L47</f>
        <v>0</v>
      </c>
      <c r="S608" s="74">
        <f>X!M47</f>
        <v>0</v>
      </c>
      <c r="T608" s="74">
        <f>X!N47</f>
        <v>0</v>
      </c>
      <c r="U608" s="74">
        <f>X!O47</f>
        <v>0</v>
      </c>
      <c r="V608" s="74">
        <f>X!P47</f>
        <v>0</v>
      </c>
      <c r="W608" s="74">
        <f>X!Q47</f>
        <v>0</v>
      </c>
      <c r="X608" s="74">
        <f>X!R47</f>
        <v>0</v>
      </c>
      <c r="Y608" s="74">
        <f>X!S47</f>
        <v>0</v>
      </c>
      <c r="Z608" s="74">
        <f>X!T47</f>
        <v>0</v>
      </c>
      <c r="AA608" s="74">
        <f>X!U47</f>
        <v>0</v>
      </c>
      <c r="AB608" s="74">
        <f>X!V47</f>
        <v>0</v>
      </c>
      <c r="AC608" s="74">
        <f>X!W47</f>
        <v>0</v>
      </c>
      <c r="AD608" s="74">
        <f>X!X47</f>
        <v>0</v>
      </c>
      <c r="AE608" s="74">
        <f>X!Y47</f>
        <v>0</v>
      </c>
      <c r="AF608" s="74">
        <f>X!Z47</f>
        <v>0</v>
      </c>
      <c r="AG608" s="74">
        <f>X!AA47</f>
        <v>0</v>
      </c>
      <c r="AH608" s="74">
        <f>X!AB47</f>
        <v>0</v>
      </c>
      <c r="AI608" s="74">
        <f>X!AC47</f>
        <v>0</v>
      </c>
      <c r="AJ608" s="74">
        <f>X!AD47</f>
        <v>0</v>
      </c>
      <c r="AK608" s="74">
        <f>X!AE47</f>
        <v>0</v>
      </c>
      <c r="AL608" s="74">
        <f>X!AF47</f>
        <v>0</v>
      </c>
      <c r="AM608" s="74">
        <f>X!AG47</f>
        <v>0</v>
      </c>
      <c r="AN608" s="74">
        <f>X!AH47</f>
        <v>0</v>
      </c>
      <c r="AO608" s="74">
        <f>X!AI47</f>
        <v>0</v>
      </c>
      <c r="AP608" s="74">
        <f>X!AJ47</f>
        <v>0</v>
      </c>
      <c r="AQ608" s="74">
        <f>X!AK47</f>
        <v>0</v>
      </c>
    </row>
    <row r="609" spans="1:43" x14ac:dyDescent="0.2">
      <c r="A609" s="70" t="s">
        <v>97</v>
      </c>
      <c r="B609" s="70" t="s">
        <v>110</v>
      </c>
      <c r="C609" s="70" t="s">
        <v>108</v>
      </c>
      <c r="D609" s="70" t="s">
        <v>16</v>
      </c>
      <c r="E609" s="70" t="s">
        <v>7</v>
      </c>
      <c r="F609" s="70" t="s">
        <v>100</v>
      </c>
      <c r="G609" s="71" t="str">
        <f>X!B52</f>
        <v>%</v>
      </c>
      <c r="H609" s="70" t="s">
        <v>99</v>
      </c>
      <c r="I609" s="72">
        <v>10</v>
      </c>
      <c r="J609" s="74">
        <f>X!D52*100</f>
        <v>0</v>
      </c>
      <c r="K609" s="74">
        <f>X!E52*100</f>
        <v>0</v>
      </c>
      <c r="L609" s="74">
        <f>X!F52*100</f>
        <v>0</v>
      </c>
      <c r="M609" s="74">
        <f>X!G52*100</f>
        <v>0</v>
      </c>
      <c r="N609" s="74">
        <f>X!H52*100</f>
        <v>0</v>
      </c>
      <c r="O609" s="74">
        <f>X!I52*100</f>
        <v>0</v>
      </c>
      <c r="P609" s="74">
        <f>X!J52*100</f>
        <v>0</v>
      </c>
      <c r="Q609" s="74">
        <f>X!K52*100</f>
        <v>0</v>
      </c>
      <c r="R609" s="74">
        <f>X!L52*100</f>
        <v>0</v>
      </c>
      <c r="S609" s="74">
        <f>X!M52*100</f>
        <v>0</v>
      </c>
      <c r="T609" s="74">
        <f>X!N52*100</f>
        <v>0</v>
      </c>
      <c r="U609" s="74">
        <f>X!O52*100</f>
        <v>0</v>
      </c>
      <c r="V609" s="74">
        <f>X!P52*100</f>
        <v>0</v>
      </c>
      <c r="W609" s="74">
        <f>X!Q52*100</f>
        <v>0</v>
      </c>
      <c r="X609" s="74">
        <f>X!R52*100</f>
        <v>0</v>
      </c>
      <c r="Y609" s="74">
        <f>X!S52*100</f>
        <v>0</v>
      </c>
      <c r="Z609" s="74">
        <f>X!T52*100</f>
        <v>0</v>
      </c>
      <c r="AA609" s="74">
        <f>X!U52*100</f>
        <v>0</v>
      </c>
      <c r="AB609" s="74">
        <f>X!V52*100</f>
        <v>0</v>
      </c>
      <c r="AC609" s="74">
        <f>X!W52*100</f>
        <v>0</v>
      </c>
      <c r="AD609" s="74">
        <f>X!X52*100</f>
        <v>0</v>
      </c>
      <c r="AE609" s="74">
        <f>X!Y52*100</f>
        <v>0</v>
      </c>
      <c r="AF609" s="74">
        <f>X!Z52*100</f>
        <v>0</v>
      </c>
      <c r="AG609" s="74">
        <f>X!AA52*100</f>
        <v>0</v>
      </c>
      <c r="AH609" s="74">
        <f>X!AB52*100</f>
        <v>0</v>
      </c>
      <c r="AI609" s="74">
        <f>X!AC52*100</f>
        <v>0</v>
      </c>
      <c r="AJ609" s="74">
        <f>X!AD52*100</f>
        <v>0</v>
      </c>
      <c r="AK609" s="74">
        <f>X!AE52*100</f>
        <v>0</v>
      </c>
      <c r="AL609" s="74">
        <f>X!AF52*100</f>
        <v>0</v>
      </c>
      <c r="AM609" s="74">
        <f>X!AG52*100</f>
        <v>0</v>
      </c>
      <c r="AN609" s="74">
        <f>X!AH52*100</f>
        <v>0</v>
      </c>
      <c r="AO609" s="74">
        <f>X!AI52*100</f>
        <v>0</v>
      </c>
      <c r="AP609" s="74">
        <f>X!AJ52*100</f>
        <v>0</v>
      </c>
      <c r="AQ609" s="74">
        <f>X!AK52*100</f>
        <v>0</v>
      </c>
    </row>
    <row r="610" spans="1:43" x14ac:dyDescent="0.2">
      <c r="A610" s="70" t="s">
        <v>97</v>
      </c>
      <c r="B610" s="70" t="s">
        <v>110</v>
      </c>
      <c r="C610" s="70" t="s">
        <v>108</v>
      </c>
      <c r="D610" s="70" t="s">
        <v>16</v>
      </c>
      <c r="E610" s="70" t="s">
        <v>11</v>
      </c>
      <c r="F610" s="70" t="s">
        <v>100</v>
      </c>
      <c r="G610" s="71" t="str">
        <f>X!B53</f>
        <v>%</v>
      </c>
      <c r="H610" s="70" t="s">
        <v>99</v>
      </c>
      <c r="I610" s="72">
        <v>10</v>
      </c>
      <c r="J610" s="74">
        <f>X!D53*100</f>
        <v>0</v>
      </c>
      <c r="K610" s="74">
        <f>X!E53*100</f>
        <v>0</v>
      </c>
      <c r="L610" s="74">
        <f>X!F53*100</f>
        <v>0</v>
      </c>
      <c r="M610" s="74">
        <f>X!G53*100</f>
        <v>0</v>
      </c>
      <c r="N610" s="74">
        <f>X!H53*100</f>
        <v>0</v>
      </c>
      <c r="O610" s="74">
        <f>X!I53*100</f>
        <v>0</v>
      </c>
      <c r="P610" s="74">
        <f>X!J53*100</f>
        <v>0</v>
      </c>
      <c r="Q610" s="74">
        <f>X!K53*100</f>
        <v>0</v>
      </c>
      <c r="R610" s="74">
        <f>X!L53*100</f>
        <v>0</v>
      </c>
      <c r="S610" s="74">
        <f>X!M53*100</f>
        <v>0</v>
      </c>
      <c r="T610" s="74">
        <f>X!N53*100</f>
        <v>0</v>
      </c>
      <c r="U610" s="74">
        <f>X!O53*100</f>
        <v>0</v>
      </c>
      <c r="V610" s="74">
        <f>X!P53*100</f>
        <v>0</v>
      </c>
      <c r="W610" s="74">
        <f>X!Q53*100</f>
        <v>0</v>
      </c>
      <c r="X610" s="74">
        <f>X!R53*100</f>
        <v>0</v>
      </c>
      <c r="Y610" s="74">
        <f>X!S53*100</f>
        <v>0</v>
      </c>
      <c r="Z610" s="74">
        <f>X!T53*100</f>
        <v>0</v>
      </c>
      <c r="AA610" s="74">
        <f>X!U53*100</f>
        <v>0</v>
      </c>
      <c r="AB610" s="74">
        <f>X!V53*100</f>
        <v>0</v>
      </c>
      <c r="AC610" s="74">
        <f>X!W53*100</f>
        <v>0</v>
      </c>
      <c r="AD610" s="74">
        <f>X!X53*100</f>
        <v>0</v>
      </c>
      <c r="AE610" s="74">
        <f>X!Y53*100</f>
        <v>0</v>
      </c>
      <c r="AF610" s="74">
        <f>X!Z53*100</f>
        <v>0</v>
      </c>
      <c r="AG610" s="74">
        <f>X!AA53*100</f>
        <v>0</v>
      </c>
      <c r="AH610" s="74">
        <f>X!AB53*100</f>
        <v>0</v>
      </c>
      <c r="AI610" s="74">
        <f>X!AC53*100</f>
        <v>0</v>
      </c>
      <c r="AJ610" s="74">
        <f>X!AD53*100</f>
        <v>0</v>
      </c>
      <c r="AK610" s="74">
        <f>X!AE53*100</f>
        <v>0</v>
      </c>
      <c r="AL610" s="74">
        <f>X!AF53*100</f>
        <v>0</v>
      </c>
      <c r="AM610" s="74">
        <f>X!AG53*100</f>
        <v>0</v>
      </c>
      <c r="AN610" s="74">
        <f>X!AH53*100</f>
        <v>0</v>
      </c>
      <c r="AO610" s="74">
        <f>X!AI53*100</f>
        <v>0</v>
      </c>
      <c r="AP610" s="74">
        <f>X!AJ53*100</f>
        <v>0</v>
      </c>
      <c r="AQ610" s="74">
        <f>X!AK53*100</f>
        <v>0</v>
      </c>
    </row>
    <row r="611" spans="1:43" x14ac:dyDescent="0.2">
      <c r="A611" s="70" t="s">
        <v>97</v>
      </c>
      <c r="B611" s="70" t="s">
        <v>110</v>
      </c>
      <c r="C611" s="70" t="s">
        <v>108</v>
      </c>
      <c r="D611" s="70" t="s">
        <v>16</v>
      </c>
      <c r="E611" s="70" t="s">
        <v>12</v>
      </c>
      <c r="F611" s="70" t="s">
        <v>100</v>
      </c>
      <c r="G611" s="71" t="str">
        <f>X!B54</f>
        <v>%</v>
      </c>
      <c r="H611" s="70" t="s">
        <v>99</v>
      </c>
      <c r="I611" s="72">
        <v>10</v>
      </c>
      <c r="J611" s="74">
        <f>X!D54*100</f>
        <v>100</v>
      </c>
      <c r="K611" s="74">
        <f>X!E54*100</f>
        <v>100</v>
      </c>
      <c r="L611" s="74">
        <f>X!F54*100</f>
        <v>100</v>
      </c>
      <c r="M611" s="74">
        <f>X!G54*100</f>
        <v>100</v>
      </c>
      <c r="N611" s="74">
        <f>X!H54*100</f>
        <v>100</v>
      </c>
      <c r="O611" s="74">
        <f>X!I54*100</f>
        <v>100</v>
      </c>
      <c r="P611" s="74">
        <f>X!J54*100</f>
        <v>100</v>
      </c>
      <c r="Q611" s="74">
        <f>X!K54*100</f>
        <v>100</v>
      </c>
      <c r="R611" s="74">
        <f>X!L54*100</f>
        <v>100</v>
      </c>
      <c r="S611" s="74">
        <f>X!M54*100</f>
        <v>100</v>
      </c>
      <c r="T611" s="74">
        <f>X!N54*100</f>
        <v>100</v>
      </c>
      <c r="U611" s="74">
        <f>X!O54*100</f>
        <v>100</v>
      </c>
      <c r="V611" s="74">
        <f>X!P54*100</f>
        <v>100</v>
      </c>
      <c r="W611" s="74">
        <f>X!Q54*100</f>
        <v>100</v>
      </c>
      <c r="X611" s="74">
        <f>X!R54*100</f>
        <v>100</v>
      </c>
      <c r="Y611" s="74">
        <f>X!S54*100</f>
        <v>100</v>
      </c>
      <c r="Z611" s="74">
        <f>X!T54*100</f>
        <v>100</v>
      </c>
      <c r="AA611" s="74">
        <f>X!U54*100</f>
        <v>100</v>
      </c>
      <c r="AB611" s="74">
        <f>X!V54*100</f>
        <v>100</v>
      </c>
      <c r="AC611" s="74">
        <f>X!W54*100</f>
        <v>100</v>
      </c>
      <c r="AD611" s="74">
        <f>X!X54*100</f>
        <v>100</v>
      </c>
      <c r="AE611" s="74">
        <f>X!Y54*100</f>
        <v>100</v>
      </c>
      <c r="AF611" s="74">
        <f>X!Z54*100</f>
        <v>100</v>
      </c>
      <c r="AG611" s="74">
        <f>X!AA54*100</f>
        <v>100</v>
      </c>
      <c r="AH611" s="74">
        <f>X!AB54*100</f>
        <v>100</v>
      </c>
      <c r="AI611" s="74">
        <f>X!AC54*100</f>
        <v>100</v>
      </c>
      <c r="AJ611" s="74">
        <f>X!AD54*100</f>
        <v>100</v>
      </c>
      <c r="AK611" s="74">
        <f>X!AE54*100</f>
        <v>100</v>
      </c>
      <c r="AL611" s="74">
        <f>X!AF54*100</f>
        <v>100</v>
      </c>
      <c r="AM611" s="74">
        <f>X!AG54*100</f>
        <v>100</v>
      </c>
      <c r="AN611" s="74">
        <f>X!AH54*100</f>
        <v>100</v>
      </c>
      <c r="AO611" s="74">
        <f>X!AI54*100</f>
        <v>100</v>
      </c>
      <c r="AP611" s="74">
        <f>X!AJ54*100</f>
        <v>100</v>
      </c>
      <c r="AQ611" s="74">
        <f>X!AK54*100</f>
        <v>100</v>
      </c>
    </row>
    <row r="612" spans="1:43" x14ac:dyDescent="0.2">
      <c r="A612" s="70" t="s">
        <v>97</v>
      </c>
      <c r="B612" s="70" t="s">
        <v>110</v>
      </c>
      <c r="C612" s="70" t="s">
        <v>108</v>
      </c>
      <c r="D612" s="70" t="s">
        <v>16</v>
      </c>
      <c r="E612" s="70" t="s">
        <v>13</v>
      </c>
      <c r="F612" s="70" t="s">
        <v>100</v>
      </c>
      <c r="G612" s="71" t="str">
        <f>X!B55</f>
        <v>%</v>
      </c>
      <c r="H612" s="70" t="s">
        <v>99</v>
      </c>
      <c r="I612" s="72">
        <v>10</v>
      </c>
      <c r="J612" s="74">
        <f>X!D55*100</f>
        <v>0</v>
      </c>
      <c r="K612" s="74">
        <f>X!E55*100</f>
        <v>0</v>
      </c>
      <c r="L612" s="74">
        <f>X!F55*100</f>
        <v>0</v>
      </c>
      <c r="M612" s="74">
        <f>X!G55*100</f>
        <v>0</v>
      </c>
      <c r="N612" s="74">
        <f>X!H55*100</f>
        <v>0</v>
      </c>
      <c r="O612" s="74">
        <f>X!I55*100</f>
        <v>0</v>
      </c>
      <c r="P612" s="74">
        <f>X!J55*100</f>
        <v>0</v>
      </c>
      <c r="Q612" s="74">
        <f>X!K55*100</f>
        <v>0</v>
      </c>
      <c r="R612" s="74">
        <f>X!L55*100</f>
        <v>0</v>
      </c>
      <c r="S612" s="74">
        <f>X!M55*100</f>
        <v>0</v>
      </c>
      <c r="T612" s="74">
        <f>X!N55*100</f>
        <v>0</v>
      </c>
      <c r="U612" s="74">
        <f>X!O55*100</f>
        <v>0</v>
      </c>
      <c r="V612" s="74">
        <f>X!P55*100</f>
        <v>0</v>
      </c>
      <c r="W612" s="74">
        <f>X!Q55*100</f>
        <v>0</v>
      </c>
      <c r="X612" s="74">
        <f>X!R55*100</f>
        <v>0</v>
      </c>
      <c r="Y612" s="74">
        <f>X!S55*100</f>
        <v>0</v>
      </c>
      <c r="Z612" s="74">
        <f>X!T55*100</f>
        <v>0</v>
      </c>
      <c r="AA612" s="74">
        <f>X!U55*100</f>
        <v>0</v>
      </c>
      <c r="AB612" s="74">
        <f>X!V55*100</f>
        <v>0</v>
      </c>
      <c r="AC612" s="74">
        <f>X!W55*100</f>
        <v>0</v>
      </c>
      <c r="AD612" s="74">
        <f>X!X55*100</f>
        <v>0</v>
      </c>
      <c r="AE612" s="74">
        <f>X!Y55*100</f>
        <v>0</v>
      </c>
      <c r="AF612" s="74">
        <f>X!Z55*100</f>
        <v>0</v>
      </c>
      <c r="AG612" s="74">
        <f>X!AA55*100</f>
        <v>0</v>
      </c>
      <c r="AH612" s="74">
        <f>X!AB55*100</f>
        <v>0</v>
      </c>
      <c r="AI612" s="74">
        <f>X!AC55*100</f>
        <v>0</v>
      </c>
      <c r="AJ612" s="74">
        <f>X!AD55*100</f>
        <v>0</v>
      </c>
      <c r="AK612" s="74">
        <f>X!AE55*100</f>
        <v>0</v>
      </c>
      <c r="AL612" s="74">
        <f>X!AF55*100</f>
        <v>0</v>
      </c>
      <c r="AM612" s="74">
        <f>X!AG55*100</f>
        <v>0</v>
      </c>
      <c r="AN612" s="74">
        <f>X!AH55*100</f>
        <v>0</v>
      </c>
      <c r="AO612" s="74">
        <f>X!AI55*100</f>
        <v>0</v>
      </c>
      <c r="AP612" s="74">
        <f>X!AJ55*100</f>
        <v>0</v>
      </c>
      <c r="AQ612" s="74">
        <f>X!AK55*100</f>
        <v>0</v>
      </c>
    </row>
    <row r="613" spans="1:43" x14ac:dyDescent="0.2">
      <c r="A613" s="70" t="s">
        <v>97</v>
      </c>
      <c r="B613" s="70" t="s">
        <v>110</v>
      </c>
      <c r="C613" s="70" t="s">
        <v>108</v>
      </c>
      <c r="D613" s="70" t="s">
        <v>16</v>
      </c>
      <c r="E613" s="70" t="s">
        <v>55</v>
      </c>
      <c r="F613" s="70" t="s">
        <v>100</v>
      </c>
      <c r="G613" s="71" t="str">
        <f>X!B56</f>
        <v>%</v>
      </c>
      <c r="H613" s="70" t="s">
        <v>99</v>
      </c>
      <c r="I613" s="72">
        <v>10</v>
      </c>
      <c r="J613" s="74">
        <f>X!D56*100</f>
        <v>0</v>
      </c>
      <c r="K613" s="74">
        <f>X!E56*100</f>
        <v>0</v>
      </c>
      <c r="L613" s="74">
        <f>X!F56*100</f>
        <v>0</v>
      </c>
      <c r="M613" s="74">
        <f>X!G56*100</f>
        <v>0</v>
      </c>
      <c r="N613" s="74">
        <f>X!H56*100</f>
        <v>0</v>
      </c>
      <c r="O613" s="74">
        <f>X!I56*100</f>
        <v>0</v>
      </c>
      <c r="P613" s="74">
        <f>X!J56*100</f>
        <v>0</v>
      </c>
      <c r="Q613" s="74">
        <f>X!K56*100</f>
        <v>0</v>
      </c>
      <c r="R613" s="74">
        <f>X!L56*100</f>
        <v>0</v>
      </c>
      <c r="S613" s="74">
        <f>X!M56*100</f>
        <v>0</v>
      </c>
      <c r="T613" s="74">
        <f>X!N56*100</f>
        <v>0</v>
      </c>
      <c r="U613" s="74">
        <f>X!O56*100</f>
        <v>0</v>
      </c>
      <c r="V613" s="74">
        <f>X!P56*100</f>
        <v>0</v>
      </c>
      <c r="W613" s="74">
        <f>X!Q56*100</f>
        <v>0</v>
      </c>
      <c r="X613" s="74">
        <f>X!R56*100</f>
        <v>0</v>
      </c>
      <c r="Y613" s="74">
        <f>X!S56*100</f>
        <v>0</v>
      </c>
      <c r="Z613" s="74">
        <f>X!T56*100</f>
        <v>0</v>
      </c>
      <c r="AA613" s="74">
        <f>X!U56*100</f>
        <v>0</v>
      </c>
      <c r="AB613" s="74">
        <f>X!V56*100</f>
        <v>0</v>
      </c>
      <c r="AC613" s="74">
        <f>X!W56*100</f>
        <v>0</v>
      </c>
      <c r="AD613" s="74">
        <f>X!X56*100</f>
        <v>0</v>
      </c>
      <c r="AE613" s="74">
        <f>X!Y56*100</f>
        <v>0</v>
      </c>
      <c r="AF613" s="74">
        <f>X!Z56*100</f>
        <v>0</v>
      </c>
      <c r="AG613" s="74">
        <f>X!AA56*100</f>
        <v>0</v>
      </c>
      <c r="AH613" s="74">
        <f>X!AB56*100</f>
        <v>0</v>
      </c>
      <c r="AI613" s="74">
        <f>X!AC56*100</f>
        <v>0</v>
      </c>
      <c r="AJ613" s="74">
        <f>X!AD56*100</f>
        <v>0</v>
      </c>
      <c r="AK613" s="74">
        <f>X!AE56*100</f>
        <v>0</v>
      </c>
      <c r="AL613" s="74">
        <f>X!AF56*100</f>
        <v>0</v>
      </c>
      <c r="AM613" s="74">
        <f>X!AG56*100</f>
        <v>0</v>
      </c>
      <c r="AN613" s="74">
        <f>X!AH56*100</f>
        <v>0</v>
      </c>
      <c r="AO613" s="74">
        <f>X!AI56*100</f>
        <v>0</v>
      </c>
      <c r="AP613" s="74">
        <f>X!AJ56*100</f>
        <v>0</v>
      </c>
      <c r="AQ613" s="74">
        <f>X!AK56*100</f>
        <v>0</v>
      </c>
    </row>
    <row r="614" spans="1:43" x14ac:dyDescent="0.2">
      <c r="A614" s="70" t="s">
        <v>97</v>
      </c>
      <c r="B614" s="70" t="s">
        <v>110</v>
      </c>
      <c r="C614" s="70" t="s">
        <v>108</v>
      </c>
      <c r="D614" s="70" t="s">
        <v>16</v>
      </c>
      <c r="E614" s="70" t="s">
        <v>79</v>
      </c>
      <c r="F614" s="70" t="s">
        <v>100</v>
      </c>
      <c r="G614" s="71" t="str">
        <f>X!B57</f>
        <v>%</v>
      </c>
      <c r="H614" s="70" t="s">
        <v>99</v>
      </c>
      <c r="I614" s="72">
        <v>10</v>
      </c>
      <c r="J614" s="74">
        <f>X!D57*100</f>
        <v>0</v>
      </c>
      <c r="K614" s="74">
        <f>X!E57*100</f>
        <v>0</v>
      </c>
      <c r="L614" s="74">
        <f>X!F57*100</f>
        <v>0</v>
      </c>
      <c r="M614" s="74">
        <f>X!G57*100</f>
        <v>0</v>
      </c>
      <c r="N614" s="74">
        <f>X!H57*100</f>
        <v>0</v>
      </c>
      <c r="O614" s="74">
        <f>X!I57*100</f>
        <v>0</v>
      </c>
      <c r="P614" s="74">
        <f>X!J57*100</f>
        <v>0</v>
      </c>
      <c r="Q614" s="74">
        <f>X!K57*100</f>
        <v>0</v>
      </c>
      <c r="R614" s="74">
        <f>X!L57*100</f>
        <v>0</v>
      </c>
      <c r="S614" s="74">
        <f>X!M57*100</f>
        <v>0</v>
      </c>
      <c r="T614" s="74">
        <f>X!N57*100</f>
        <v>0</v>
      </c>
      <c r="U614" s="74">
        <f>X!O57*100</f>
        <v>0</v>
      </c>
      <c r="V614" s="74">
        <f>X!P57*100</f>
        <v>0</v>
      </c>
      <c r="W614" s="74">
        <f>X!Q57*100</f>
        <v>0</v>
      </c>
      <c r="X614" s="74">
        <f>X!R57*100</f>
        <v>0</v>
      </c>
      <c r="Y614" s="74">
        <f>X!S57*100</f>
        <v>0</v>
      </c>
      <c r="Z614" s="74">
        <f>X!T57*100</f>
        <v>0</v>
      </c>
      <c r="AA614" s="74">
        <f>X!U57*100</f>
        <v>0</v>
      </c>
      <c r="AB614" s="74">
        <f>X!V57*100</f>
        <v>0</v>
      </c>
      <c r="AC614" s="74">
        <f>X!W57*100</f>
        <v>0</v>
      </c>
      <c r="AD614" s="74">
        <f>X!X57*100</f>
        <v>0</v>
      </c>
      <c r="AE614" s="74">
        <f>X!Y57*100</f>
        <v>0</v>
      </c>
      <c r="AF614" s="74">
        <f>X!Z57*100</f>
        <v>0</v>
      </c>
      <c r="AG614" s="74">
        <f>X!AA57*100</f>
        <v>0</v>
      </c>
      <c r="AH614" s="74">
        <f>X!AB57*100</f>
        <v>0</v>
      </c>
      <c r="AI614" s="74">
        <f>X!AC57*100</f>
        <v>0</v>
      </c>
      <c r="AJ614" s="74">
        <f>X!AD57*100</f>
        <v>0</v>
      </c>
      <c r="AK614" s="74">
        <f>X!AE57*100</f>
        <v>0</v>
      </c>
      <c r="AL614" s="74">
        <f>X!AF57*100</f>
        <v>0</v>
      </c>
      <c r="AM614" s="74">
        <f>X!AG57*100</f>
        <v>0</v>
      </c>
      <c r="AN614" s="74">
        <f>X!AH57*100</f>
        <v>0</v>
      </c>
      <c r="AO614" s="74">
        <f>X!AI57*100</f>
        <v>0</v>
      </c>
      <c r="AP614" s="74">
        <f>X!AJ57*100</f>
        <v>0</v>
      </c>
      <c r="AQ614" s="74">
        <f>X!AK57*100</f>
        <v>0</v>
      </c>
    </row>
    <row r="615" spans="1:43" x14ac:dyDescent="0.2">
      <c r="A615" s="70" t="s">
        <v>97</v>
      </c>
      <c r="B615" s="70" t="s">
        <v>110</v>
      </c>
      <c r="C615" s="70" t="s">
        <v>108</v>
      </c>
      <c r="D615" s="70" t="s">
        <v>82</v>
      </c>
      <c r="E615" s="70" t="s">
        <v>7</v>
      </c>
      <c r="F615" s="70" t="s">
        <v>100</v>
      </c>
      <c r="G615" s="71" t="str">
        <f>X!B60</f>
        <v>%</v>
      </c>
      <c r="H615" s="70" t="s">
        <v>99</v>
      </c>
      <c r="I615" s="72">
        <v>10</v>
      </c>
      <c r="J615" s="74">
        <f>X!D60*100</f>
        <v>0</v>
      </c>
      <c r="K615" s="74">
        <f>X!E60*100</f>
        <v>0</v>
      </c>
      <c r="L615" s="74">
        <f>X!F60*100</f>
        <v>0</v>
      </c>
      <c r="M615" s="74">
        <f>X!G60*100</f>
        <v>0</v>
      </c>
      <c r="N615" s="74">
        <f>X!H60*100</f>
        <v>0</v>
      </c>
      <c r="O615" s="74">
        <f>X!I60*100</f>
        <v>0</v>
      </c>
      <c r="P615" s="74">
        <f>X!J60*100</f>
        <v>0</v>
      </c>
      <c r="Q615" s="74">
        <f>X!K60*100</f>
        <v>0</v>
      </c>
      <c r="R615" s="74">
        <f>X!L60*100</f>
        <v>0</v>
      </c>
      <c r="S615" s="74">
        <f>X!M60*100</f>
        <v>0</v>
      </c>
      <c r="T615" s="74">
        <f>X!N60*100</f>
        <v>0</v>
      </c>
      <c r="U615" s="74">
        <f>X!O60*100</f>
        <v>0</v>
      </c>
      <c r="V615" s="74">
        <f>X!P60*100</f>
        <v>0</v>
      </c>
      <c r="W615" s="74">
        <f>X!Q60*100</f>
        <v>0</v>
      </c>
      <c r="X615" s="74">
        <f>X!R60*100</f>
        <v>0</v>
      </c>
      <c r="Y615" s="74">
        <f>X!S60*100</f>
        <v>0</v>
      </c>
      <c r="Z615" s="74">
        <f>X!T60*100</f>
        <v>0</v>
      </c>
      <c r="AA615" s="74">
        <f>X!U60*100</f>
        <v>0</v>
      </c>
      <c r="AB615" s="74">
        <f>X!V60*100</f>
        <v>0</v>
      </c>
      <c r="AC615" s="74">
        <f>X!W60*100</f>
        <v>0</v>
      </c>
      <c r="AD615" s="74">
        <f>X!X60*100</f>
        <v>0</v>
      </c>
      <c r="AE615" s="74">
        <f>X!Y60*100</f>
        <v>0</v>
      </c>
      <c r="AF615" s="74">
        <f>X!Z60*100</f>
        <v>0</v>
      </c>
      <c r="AG615" s="74">
        <f>X!AA60*100</f>
        <v>0</v>
      </c>
      <c r="AH615" s="74">
        <f>X!AB60*100</f>
        <v>0</v>
      </c>
      <c r="AI615" s="74">
        <f>X!AC60*100</f>
        <v>0</v>
      </c>
      <c r="AJ615" s="74">
        <f>X!AD60*100</f>
        <v>0</v>
      </c>
      <c r="AK615" s="74">
        <f>X!AE60*100</f>
        <v>0</v>
      </c>
      <c r="AL615" s="74">
        <f>X!AF60*100</f>
        <v>0</v>
      </c>
      <c r="AM615" s="74">
        <f>X!AG60*100</f>
        <v>0</v>
      </c>
      <c r="AN615" s="74">
        <f>X!AH60*100</f>
        <v>0</v>
      </c>
      <c r="AO615" s="74">
        <f>X!AI60*100</f>
        <v>0</v>
      </c>
      <c r="AP615" s="74">
        <f>X!AJ60*100</f>
        <v>0</v>
      </c>
      <c r="AQ615" s="74">
        <f>X!AK60*100</f>
        <v>0</v>
      </c>
    </row>
    <row r="616" spans="1:43" x14ac:dyDescent="0.2">
      <c r="A616" s="70" t="s">
        <v>97</v>
      </c>
      <c r="B616" s="70" t="s">
        <v>110</v>
      </c>
      <c r="C616" s="70" t="s">
        <v>108</v>
      </c>
      <c r="D616" s="70" t="s">
        <v>82</v>
      </c>
      <c r="E616" s="70" t="s">
        <v>9</v>
      </c>
      <c r="F616" s="70" t="s">
        <v>100</v>
      </c>
      <c r="G616" s="71" t="str">
        <f>X!B61</f>
        <v>%</v>
      </c>
      <c r="H616" s="70" t="s">
        <v>99</v>
      </c>
      <c r="I616" s="72">
        <v>10</v>
      </c>
      <c r="J616" s="74">
        <f>X!D61*100</f>
        <v>0</v>
      </c>
      <c r="K616" s="74">
        <f>X!E61*100</f>
        <v>0</v>
      </c>
      <c r="L616" s="74">
        <f>X!F61*100</f>
        <v>0</v>
      </c>
      <c r="M616" s="74">
        <f>X!G61*100</f>
        <v>0</v>
      </c>
      <c r="N616" s="74">
        <f>X!H61*100</f>
        <v>0</v>
      </c>
      <c r="O616" s="74">
        <f>X!I61*100</f>
        <v>0</v>
      </c>
      <c r="P616" s="74">
        <f>X!J61*100</f>
        <v>0</v>
      </c>
      <c r="Q616" s="74">
        <f>X!K61*100</f>
        <v>0</v>
      </c>
      <c r="R616" s="74">
        <f>X!L61*100</f>
        <v>0</v>
      </c>
      <c r="S616" s="74">
        <f>X!M61*100</f>
        <v>0</v>
      </c>
      <c r="T616" s="74">
        <f>X!N61*100</f>
        <v>0</v>
      </c>
      <c r="U616" s="74">
        <f>X!O61*100</f>
        <v>0</v>
      </c>
      <c r="V616" s="74">
        <f>X!P61*100</f>
        <v>0</v>
      </c>
      <c r="W616" s="74">
        <f>X!Q61*100</f>
        <v>0</v>
      </c>
      <c r="X616" s="74">
        <f>X!R61*100</f>
        <v>0</v>
      </c>
      <c r="Y616" s="74">
        <f>X!S61*100</f>
        <v>0</v>
      </c>
      <c r="Z616" s="74">
        <f>X!T61*100</f>
        <v>0</v>
      </c>
      <c r="AA616" s="74">
        <f>X!U61*100</f>
        <v>0</v>
      </c>
      <c r="AB616" s="74">
        <f>X!V61*100</f>
        <v>0</v>
      </c>
      <c r="AC616" s="74">
        <f>X!W61*100</f>
        <v>0</v>
      </c>
      <c r="AD616" s="74">
        <f>X!X61*100</f>
        <v>0</v>
      </c>
      <c r="AE616" s="74">
        <f>X!Y61*100</f>
        <v>0</v>
      </c>
      <c r="AF616" s="74">
        <f>X!Z61*100</f>
        <v>0</v>
      </c>
      <c r="AG616" s="74">
        <f>X!AA61*100</f>
        <v>0</v>
      </c>
      <c r="AH616" s="74">
        <f>X!AB61*100</f>
        <v>0</v>
      </c>
      <c r="AI616" s="74">
        <f>X!AC61*100</f>
        <v>0</v>
      </c>
      <c r="AJ616" s="74">
        <f>X!AD61*100</f>
        <v>0</v>
      </c>
      <c r="AK616" s="74">
        <f>X!AE61*100</f>
        <v>0</v>
      </c>
      <c r="AL616" s="74">
        <f>X!AF61*100</f>
        <v>0</v>
      </c>
      <c r="AM616" s="74">
        <f>X!AG61*100</f>
        <v>0</v>
      </c>
      <c r="AN616" s="74">
        <f>X!AH61*100</f>
        <v>0</v>
      </c>
      <c r="AO616" s="74">
        <f>X!AI61*100</f>
        <v>0</v>
      </c>
      <c r="AP616" s="74">
        <f>X!AJ61*100</f>
        <v>0</v>
      </c>
      <c r="AQ616" s="74">
        <f>X!AK61*100</f>
        <v>0</v>
      </c>
    </row>
    <row r="617" spans="1:43" x14ac:dyDescent="0.2">
      <c r="A617" s="70" t="s">
        <v>97</v>
      </c>
      <c r="B617" s="70" t="s">
        <v>110</v>
      </c>
      <c r="C617" s="70" t="s">
        <v>108</v>
      </c>
      <c r="D617" s="70" t="s">
        <v>82</v>
      </c>
      <c r="E617" s="70" t="s">
        <v>10</v>
      </c>
      <c r="F617" s="70" t="s">
        <v>100</v>
      </c>
      <c r="G617" s="71" t="str">
        <f>X!B62</f>
        <v>%</v>
      </c>
      <c r="H617" s="70" t="s">
        <v>99</v>
      </c>
      <c r="I617" s="72">
        <v>10</v>
      </c>
      <c r="J617" s="74">
        <f>X!D62*100</f>
        <v>0</v>
      </c>
      <c r="K617" s="74">
        <f>X!E62*100</f>
        <v>0</v>
      </c>
      <c r="L617" s="74">
        <f>X!F62*100</f>
        <v>0</v>
      </c>
      <c r="M617" s="74">
        <f>X!G62*100</f>
        <v>0</v>
      </c>
      <c r="N617" s="74">
        <f>X!H62*100</f>
        <v>0</v>
      </c>
      <c r="O617" s="74">
        <f>X!I62*100</f>
        <v>0</v>
      </c>
      <c r="P617" s="74">
        <f>X!J62*100</f>
        <v>0</v>
      </c>
      <c r="Q617" s="74">
        <f>X!K62*100</f>
        <v>0</v>
      </c>
      <c r="R617" s="74">
        <f>X!L62*100</f>
        <v>0</v>
      </c>
      <c r="S617" s="74">
        <f>X!M62*100</f>
        <v>0</v>
      </c>
      <c r="T617" s="74">
        <f>X!N62*100</f>
        <v>0</v>
      </c>
      <c r="U617" s="74">
        <f>X!O62*100</f>
        <v>0</v>
      </c>
      <c r="V617" s="74">
        <f>X!P62*100</f>
        <v>0</v>
      </c>
      <c r="W617" s="74">
        <f>X!Q62*100</f>
        <v>0</v>
      </c>
      <c r="X617" s="74">
        <f>X!R62*100</f>
        <v>0</v>
      </c>
      <c r="Y617" s="74">
        <f>X!S62*100</f>
        <v>0</v>
      </c>
      <c r="Z617" s="74">
        <f>X!T62*100</f>
        <v>0</v>
      </c>
      <c r="AA617" s="74">
        <f>X!U62*100</f>
        <v>0</v>
      </c>
      <c r="AB617" s="74">
        <f>X!V62*100</f>
        <v>0</v>
      </c>
      <c r="AC617" s="74">
        <f>X!W62*100</f>
        <v>0</v>
      </c>
      <c r="AD617" s="74">
        <f>X!X62*100</f>
        <v>0</v>
      </c>
      <c r="AE617" s="74">
        <f>X!Y62*100</f>
        <v>0</v>
      </c>
      <c r="AF617" s="74">
        <f>X!Z62*100</f>
        <v>0</v>
      </c>
      <c r="AG617" s="74">
        <f>X!AA62*100</f>
        <v>0</v>
      </c>
      <c r="AH617" s="74">
        <f>X!AB62*100</f>
        <v>0</v>
      </c>
      <c r="AI617" s="74">
        <f>X!AC62*100</f>
        <v>0</v>
      </c>
      <c r="AJ617" s="74">
        <f>X!AD62*100</f>
        <v>0</v>
      </c>
      <c r="AK617" s="74">
        <f>X!AE62*100</f>
        <v>0</v>
      </c>
      <c r="AL617" s="74">
        <f>X!AF62*100</f>
        <v>0</v>
      </c>
      <c r="AM617" s="74">
        <f>X!AG62*100</f>
        <v>0</v>
      </c>
      <c r="AN617" s="74">
        <f>X!AH62*100</f>
        <v>0</v>
      </c>
      <c r="AO617" s="74">
        <f>X!AI62*100</f>
        <v>0</v>
      </c>
      <c r="AP617" s="74">
        <f>X!AJ62*100</f>
        <v>0</v>
      </c>
      <c r="AQ617" s="74">
        <f>X!AK62*100</f>
        <v>0</v>
      </c>
    </row>
    <row r="618" spans="1:43" x14ac:dyDescent="0.2">
      <c r="A618" s="70" t="s">
        <v>97</v>
      </c>
      <c r="B618" s="70" t="s">
        <v>110</v>
      </c>
      <c r="C618" s="70" t="s">
        <v>108</v>
      </c>
      <c r="D618" s="70" t="s">
        <v>82</v>
      </c>
      <c r="E618" s="70" t="s">
        <v>11</v>
      </c>
      <c r="F618" s="70" t="s">
        <v>100</v>
      </c>
      <c r="G618" s="71" t="str">
        <f>X!B63</f>
        <v>%</v>
      </c>
      <c r="H618" s="70" t="s">
        <v>99</v>
      </c>
      <c r="I618" s="72">
        <v>10</v>
      </c>
      <c r="J618" s="74">
        <f>X!D63*100</f>
        <v>6.3160880538053965E-2</v>
      </c>
      <c r="K618" s="74">
        <f>X!E63*100</f>
        <v>6.3160880538053965E-2</v>
      </c>
      <c r="L618" s="74">
        <f>X!F63*100</f>
        <v>6.3160880538053965E-2</v>
      </c>
      <c r="M618" s="74">
        <f>X!G63*100</f>
        <v>6.3160880538053965E-2</v>
      </c>
      <c r="N618" s="74">
        <f>X!H63*100</f>
        <v>6.3160880538053965E-2</v>
      </c>
      <c r="O618" s="74">
        <f>X!I63*100</f>
        <v>6.2593770340537799E-2</v>
      </c>
      <c r="P618" s="74">
        <f>X!J63*100</f>
        <v>6.2026653689245398E-2</v>
      </c>
      <c r="Q618" s="74">
        <f>X!K63*100</f>
        <v>6.1459507194540373E-2</v>
      </c>
      <c r="R618" s="74">
        <f>X!L63*100</f>
        <v>6.0892156558865922E-2</v>
      </c>
      <c r="S618" s="74">
        <f>X!M63*100</f>
        <v>6.0323453700439976E-2</v>
      </c>
      <c r="T618" s="74">
        <f>X!N63*100</f>
        <v>5.9745795411681075E-2</v>
      </c>
      <c r="U618" s="74">
        <f>X!O63*100</f>
        <v>5.9108899713312249E-2</v>
      </c>
      <c r="V618" s="74">
        <f>X!P63*100</f>
        <v>5.8083295842076138E-2</v>
      </c>
      <c r="W618" s="74">
        <f>X!Q63*100</f>
        <v>5.3345632108007232E-2</v>
      </c>
      <c r="X618" s="74">
        <f>X!R63*100</f>
        <v>5.2507481432274447E-2</v>
      </c>
      <c r="Y618" s="74">
        <f>X!S63*100</f>
        <v>5.1653292306996744E-2</v>
      </c>
      <c r="Z618" s="74">
        <f>X!T63*100</f>
        <v>5.0782116015846472E-2</v>
      </c>
      <c r="AA618" s="74">
        <f>X!U63*100</f>
        <v>4.9892952784268897E-2</v>
      </c>
      <c r="AB618" s="74">
        <f>X!V63*100</f>
        <v>4.898475018548569E-2</v>
      </c>
      <c r="AC618" s="74">
        <f>X!W63*100</f>
        <v>4.8056401724116821E-2</v>
      </c>
      <c r="AD618" s="74">
        <f>X!X63*100</f>
        <v>4.7106745649472974E-2</v>
      </c>
      <c r="AE618" s="74">
        <f>X!Y63*100</f>
        <v>4.6134564058445932E-2</v>
      </c>
      <c r="AF618" s="74">
        <f>X!Z63*100</f>
        <v>4.5138582356460809E-2</v>
      </c>
      <c r="AG618" s="74">
        <f>X!AA63*100</f>
        <v>4.4117469154088103E-2</v>
      </c>
      <c r="AH618" s="74">
        <f>X!AB63*100</f>
        <v>4.3069836686538507E-2</v>
      </c>
      <c r="AI618" s="74">
        <f>X!AC63*100</f>
        <v>4.1994241853216249E-2</v>
      </c>
      <c r="AJ618" s="74">
        <f>X!AD63*100</f>
        <v>4.088918798456008E-2</v>
      </c>
      <c r="AK618" s="74">
        <f>X!AE63*100</f>
        <v>3.9753127453245357E-2</v>
      </c>
      <c r="AL618" s="74">
        <f>X!AF63*100</f>
        <v>3.8584465256055064E-2</v>
      </c>
      <c r="AM618" s="74">
        <f>X!AG63*100</f>
        <v>3.7381563700845243E-2</v>
      </c>
      <c r="AN618" s="74">
        <f>X!AH63*100</f>
        <v>3.6142748339405513E-2</v>
      </c>
      <c r="AO618" s="74">
        <f>X!AI63*100</f>
        <v>3.4866315290900542E-2</v>
      </c>
      <c r="AP618" s="74">
        <f>X!AJ63*100</f>
        <v>3.3550540101094851E-2</v>
      </c>
      <c r="AQ618" s="74">
        <f>X!AK63*100</f>
        <v>3.2193688278711448E-2</v>
      </c>
    </row>
    <row r="619" spans="1:43" x14ac:dyDescent="0.2">
      <c r="A619" s="70" t="s">
        <v>97</v>
      </c>
      <c r="B619" s="70" t="s">
        <v>110</v>
      </c>
      <c r="C619" s="70" t="s">
        <v>108</v>
      </c>
      <c r="D619" s="70" t="s">
        <v>82</v>
      </c>
      <c r="E619" s="70" t="s">
        <v>111</v>
      </c>
      <c r="F619" s="70" t="s">
        <v>100</v>
      </c>
      <c r="G619" s="71" t="str">
        <f>X!B64</f>
        <v>%</v>
      </c>
      <c r="H619" s="70" t="s">
        <v>99</v>
      </c>
      <c r="I619" s="72">
        <v>10</v>
      </c>
      <c r="J619" s="74">
        <f>X!D64*100</f>
        <v>0</v>
      </c>
      <c r="K619" s="74">
        <f>X!E64*100</f>
        <v>0</v>
      </c>
      <c r="L619" s="74">
        <f>X!F64*100</f>
        <v>0</v>
      </c>
      <c r="M619" s="74">
        <f>X!G64*100</f>
        <v>0</v>
      </c>
      <c r="N619" s="74">
        <f>X!H64*100</f>
        <v>0</v>
      </c>
      <c r="O619" s="74">
        <f>X!I64*100</f>
        <v>0</v>
      </c>
      <c r="P619" s="74">
        <f>X!J64*100</f>
        <v>0</v>
      </c>
      <c r="Q619" s="74">
        <f>X!K64*100</f>
        <v>0</v>
      </c>
      <c r="R619" s="74">
        <f>X!L64*100</f>
        <v>0</v>
      </c>
      <c r="S619" s="74">
        <f>X!M64*100</f>
        <v>0</v>
      </c>
      <c r="T619" s="74">
        <f>X!N64*100</f>
        <v>0</v>
      </c>
      <c r="U619" s="74">
        <f>X!O64*100</f>
        <v>0</v>
      </c>
      <c r="V619" s="74">
        <f>X!P64*100</f>
        <v>0</v>
      </c>
      <c r="W619" s="74">
        <f>X!Q64*100</f>
        <v>0</v>
      </c>
      <c r="X619" s="74">
        <f>X!R64*100</f>
        <v>0</v>
      </c>
      <c r="Y619" s="74">
        <f>X!S64*100</f>
        <v>0</v>
      </c>
      <c r="Z619" s="74">
        <f>X!T64*100</f>
        <v>0</v>
      </c>
      <c r="AA619" s="74">
        <f>X!U64*100</f>
        <v>0</v>
      </c>
      <c r="AB619" s="74">
        <f>X!V64*100</f>
        <v>0</v>
      </c>
      <c r="AC619" s="74">
        <f>X!W64*100</f>
        <v>0</v>
      </c>
      <c r="AD619" s="74">
        <f>X!X64*100</f>
        <v>0</v>
      </c>
      <c r="AE619" s="74">
        <f>X!Y64*100</f>
        <v>0</v>
      </c>
      <c r="AF619" s="74">
        <f>X!Z64*100</f>
        <v>0</v>
      </c>
      <c r="AG619" s="74">
        <f>X!AA64*100</f>
        <v>0</v>
      </c>
      <c r="AH619" s="74">
        <f>X!AB64*100</f>
        <v>0</v>
      </c>
      <c r="AI619" s="74">
        <f>X!AC64*100</f>
        <v>0</v>
      </c>
      <c r="AJ619" s="74">
        <f>X!AD64*100</f>
        <v>0</v>
      </c>
      <c r="AK619" s="74">
        <f>X!AE64*100</f>
        <v>0</v>
      </c>
      <c r="AL619" s="74">
        <f>X!AF64*100</f>
        <v>0</v>
      </c>
      <c r="AM619" s="74">
        <f>X!AG64*100</f>
        <v>0</v>
      </c>
      <c r="AN619" s="74">
        <f>X!AH64*100</f>
        <v>0</v>
      </c>
      <c r="AO619" s="74">
        <f>X!AI64*100</f>
        <v>0</v>
      </c>
      <c r="AP619" s="74">
        <f>X!AJ64*100</f>
        <v>0</v>
      </c>
      <c r="AQ619" s="74">
        <f>X!AK64*100</f>
        <v>0</v>
      </c>
    </row>
    <row r="620" spans="1:43" x14ac:dyDescent="0.2">
      <c r="A620" s="70" t="s">
        <v>97</v>
      </c>
      <c r="B620" s="70" t="s">
        <v>110</v>
      </c>
      <c r="C620" s="70" t="s">
        <v>108</v>
      </c>
      <c r="D620" s="70" t="s">
        <v>82</v>
      </c>
      <c r="E620" s="70" t="s">
        <v>12</v>
      </c>
      <c r="F620" s="70" t="s">
        <v>100</v>
      </c>
      <c r="G620" s="71" t="str">
        <f>X!B65</f>
        <v>%</v>
      </c>
      <c r="H620" s="70" t="s">
        <v>99</v>
      </c>
      <c r="I620" s="72">
        <v>10</v>
      </c>
      <c r="J620" s="74">
        <f>X!D65*100</f>
        <v>2.1334514448926774</v>
      </c>
      <c r="K620" s="74">
        <f>X!E65*100</f>
        <v>2.1334514448926774</v>
      </c>
      <c r="L620" s="74">
        <f>X!F65*100</f>
        <v>2.1334514448926774</v>
      </c>
      <c r="M620" s="74">
        <f>X!G65*100</f>
        <v>2.1334514448926774</v>
      </c>
      <c r="N620" s="74">
        <f>X!H65*100</f>
        <v>2.1334514448926774</v>
      </c>
      <c r="O620" s="74">
        <f>X!I65*100</f>
        <v>3.0121775995711872</v>
      </c>
      <c r="P620" s="74">
        <f>X!J65*100</f>
        <v>3.8909037542496971</v>
      </c>
      <c r="Q620" s="74">
        <f>X!K65*100</f>
        <v>4.7696299089282066</v>
      </c>
      <c r="R620" s="74">
        <f>X!L65*100</f>
        <v>5.648356063606716</v>
      </c>
      <c r="S620" s="74">
        <f>X!M65*100</f>
        <v>6.5270822182852255</v>
      </c>
      <c r="T620" s="74">
        <f>X!N65*100</f>
        <v>7.405808372963735</v>
      </c>
      <c r="U620" s="74">
        <f>X!O65*100</f>
        <v>8.2845345276422435</v>
      </c>
      <c r="V620" s="74">
        <f>X!P65*100</f>
        <v>9.1632606823207539</v>
      </c>
      <c r="W620" s="74">
        <f>X!Q65*100</f>
        <v>10.041986836999262</v>
      </c>
      <c r="X620" s="74">
        <f>X!R65*100</f>
        <v>10.920712991677773</v>
      </c>
      <c r="Y620" s="74">
        <f>X!S65*100</f>
        <v>11.799439146356281</v>
      </c>
      <c r="Z620" s="74">
        <f>X!T65*100</f>
        <v>12.678165301034792</v>
      </c>
      <c r="AA620" s="74">
        <f>X!U65*100</f>
        <v>13.556891455713302</v>
      </c>
      <c r="AB620" s="74">
        <f>X!V65*100</f>
        <v>14.435617610391812</v>
      </c>
      <c r="AC620" s="74">
        <f>X!W65*100</f>
        <v>15.314343765070323</v>
      </c>
      <c r="AD620" s="74">
        <f>X!X65*100</f>
        <v>16.193069919748833</v>
      </c>
      <c r="AE620" s="74">
        <f>X!Y65*100</f>
        <v>17.071796074427343</v>
      </c>
      <c r="AF620" s="74">
        <f>X!Z65*100</f>
        <v>17.950522229105857</v>
      </c>
      <c r="AG620" s="74">
        <f>X!AA65*100</f>
        <v>18.829248383784368</v>
      </c>
      <c r="AH620" s="74">
        <f>X!AB65*100</f>
        <v>19.707974538462878</v>
      </c>
      <c r="AI620" s="74">
        <f>X!AC65*100</f>
        <v>20.586700693141388</v>
      </c>
      <c r="AJ620" s="74">
        <f>X!AD65*100</f>
        <v>21.465426847819899</v>
      </c>
      <c r="AK620" s="74">
        <f>X!AE65*100</f>
        <v>22.344153002498409</v>
      </c>
      <c r="AL620" s="74">
        <f>X!AF65*100</f>
        <v>23.222879157176919</v>
      </c>
      <c r="AM620" s="74">
        <f>X!AG65*100</f>
        <v>24.10160531185543</v>
      </c>
      <c r="AN620" s="74">
        <f>X!AH65*100</f>
        <v>24.980331466533944</v>
      </c>
      <c r="AO620" s="74">
        <f>X!AI65*100</f>
        <v>25.85905762121245</v>
      </c>
      <c r="AP620" s="74">
        <f>X!AJ65*100</f>
        <v>26.737783775890961</v>
      </c>
      <c r="AQ620" s="74">
        <f>X!AK65*100</f>
        <v>27.61650993056946</v>
      </c>
    </row>
    <row r="621" spans="1:43" x14ac:dyDescent="0.2">
      <c r="A621" s="70" t="s">
        <v>97</v>
      </c>
      <c r="B621" s="70" t="s">
        <v>110</v>
      </c>
      <c r="C621" s="70" t="s">
        <v>108</v>
      </c>
      <c r="D621" s="70" t="s">
        <v>82</v>
      </c>
      <c r="E621" s="70" t="s">
        <v>54</v>
      </c>
      <c r="F621" s="70" t="s">
        <v>100</v>
      </c>
      <c r="G621" s="71" t="str">
        <f>X!B66</f>
        <v>%</v>
      </c>
      <c r="H621" s="70" t="s">
        <v>99</v>
      </c>
      <c r="I621" s="72">
        <v>10</v>
      </c>
      <c r="J621" s="74">
        <f>X!D66*100</f>
        <v>0</v>
      </c>
      <c r="K621" s="74">
        <f>X!E66*100</f>
        <v>0</v>
      </c>
      <c r="L621" s="74">
        <f>X!F66*100</f>
        <v>0</v>
      </c>
      <c r="M621" s="74">
        <f>X!G66*100</f>
        <v>0</v>
      </c>
      <c r="N621" s="74">
        <f>X!H66*100</f>
        <v>0</v>
      </c>
      <c r="O621" s="74">
        <f>X!I66*100</f>
        <v>0</v>
      </c>
      <c r="P621" s="74">
        <f>X!J66*100</f>
        <v>0</v>
      </c>
      <c r="Q621" s="74">
        <f>X!K66*100</f>
        <v>0</v>
      </c>
      <c r="R621" s="74">
        <f>X!L66*100</f>
        <v>0</v>
      </c>
      <c r="S621" s="74">
        <f>X!M66*100</f>
        <v>0</v>
      </c>
      <c r="T621" s="74">
        <f>X!N66*100</f>
        <v>0</v>
      </c>
      <c r="U621" s="74">
        <f>X!O66*100</f>
        <v>0</v>
      </c>
      <c r="V621" s="74">
        <f>X!P66*100</f>
        <v>0</v>
      </c>
      <c r="W621" s="74">
        <f>X!Q66*100</f>
        <v>0</v>
      </c>
      <c r="X621" s="74">
        <f>X!R66*100</f>
        <v>0</v>
      </c>
      <c r="Y621" s="74">
        <f>X!S66*100</f>
        <v>0</v>
      </c>
      <c r="Z621" s="74">
        <f>X!T66*100</f>
        <v>0</v>
      </c>
      <c r="AA621" s="74">
        <f>X!U66*100</f>
        <v>0</v>
      </c>
      <c r="AB621" s="74">
        <f>X!V66*100</f>
        <v>0</v>
      </c>
      <c r="AC621" s="74">
        <f>X!W66*100</f>
        <v>0</v>
      </c>
      <c r="AD621" s="74">
        <f>X!X66*100</f>
        <v>0</v>
      </c>
      <c r="AE621" s="74">
        <f>X!Y66*100</f>
        <v>0</v>
      </c>
      <c r="AF621" s="74">
        <f>X!Z66*100</f>
        <v>0</v>
      </c>
      <c r="AG621" s="74">
        <f>X!AA66*100</f>
        <v>0</v>
      </c>
      <c r="AH621" s="74">
        <f>X!AB66*100</f>
        <v>0</v>
      </c>
      <c r="AI621" s="74">
        <f>X!AC66*100</f>
        <v>0</v>
      </c>
      <c r="AJ621" s="74">
        <f>X!AD66*100</f>
        <v>0</v>
      </c>
      <c r="AK621" s="74">
        <f>X!AE66*100</f>
        <v>0</v>
      </c>
      <c r="AL621" s="74">
        <f>X!AF66*100</f>
        <v>0</v>
      </c>
      <c r="AM621" s="74">
        <f>X!AG66*100</f>
        <v>0</v>
      </c>
      <c r="AN621" s="74">
        <f>X!AH66*100</f>
        <v>0</v>
      </c>
      <c r="AO621" s="74">
        <f>X!AI66*100</f>
        <v>0</v>
      </c>
      <c r="AP621" s="74">
        <f>X!AJ66*100</f>
        <v>0</v>
      </c>
      <c r="AQ621" s="74">
        <f>X!AK66*100</f>
        <v>0</v>
      </c>
    </row>
    <row r="622" spans="1:43" x14ac:dyDescent="0.2">
      <c r="A622" s="70" t="s">
        <v>97</v>
      </c>
      <c r="B622" s="70" t="s">
        <v>110</v>
      </c>
      <c r="C622" s="70" t="s">
        <v>108</v>
      </c>
      <c r="D622" s="70" t="s">
        <v>82</v>
      </c>
      <c r="E622" s="70" t="s">
        <v>78</v>
      </c>
      <c r="F622" s="70" t="s">
        <v>100</v>
      </c>
      <c r="G622" s="71" t="str">
        <f>X!B67</f>
        <v>%</v>
      </c>
      <c r="H622" s="70" t="s">
        <v>99</v>
      </c>
      <c r="I622" s="72">
        <v>10</v>
      </c>
      <c r="J622" s="74">
        <f>X!D67*100</f>
        <v>0</v>
      </c>
      <c r="K622" s="74">
        <f>X!E67*100</f>
        <v>0</v>
      </c>
      <c r="L622" s="74">
        <f>X!F67*100</f>
        <v>0</v>
      </c>
      <c r="M622" s="74">
        <f>X!G67*100</f>
        <v>0</v>
      </c>
      <c r="N622" s="74">
        <f>X!H67*100</f>
        <v>0</v>
      </c>
      <c r="O622" s="74">
        <f>X!I67*100</f>
        <v>0</v>
      </c>
      <c r="P622" s="74">
        <f>X!J67*100</f>
        <v>0</v>
      </c>
      <c r="Q622" s="74">
        <f>X!K67*100</f>
        <v>0</v>
      </c>
      <c r="R622" s="74">
        <f>X!L67*100</f>
        <v>0</v>
      </c>
      <c r="S622" s="74">
        <f>X!M67*100</f>
        <v>0</v>
      </c>
      <c r="T622" s="74">
        <f>X!N67*100</f>
        <v>0</v>
      </c>
      <c r="U622" s="74">
        <f>X!O67*100</f>
        <v>0</v>
      </c>
      <c r="V622" s="74">
        <f>X!P67*100</f>
        <v>0</v>
      </c>
      <c r="W622" s="74">
        <f>X!Q67*100</f>
        <v>0</v>
      </c>
      <c r="X622" s="74">
        <f>X!R67*100</f>
        <v>0</v>
      </c>
      <c r="Y622" s="74">
        <f>X!S67*100</f>
        <v>0</v>
      </c>
      <c r="Z622" s="74">
        <f>X!T67*100</f>
        <v>0</v>
      </c>
      <c r="AA622" s="74">
        <f>X!U67*100</f>
        <v>0</v>
      </c>
      <c r="AB622" s="74">
        <f>X!V67*100</f>
        <v>0</v>
      </c>
      <c r="AC622" s="74">
        <f>X!W67*100</f>
        <v>0</v>
      </c>
      <c r="AD622" s="74">
        <f>X!X67*100</f>
        <v>0</v>
      </c>
      <c r="AE622" s="74">
        <f>X!Y67*100</f>
        <v>0</v>
      </c>
      <c r="AF622" s="74">
        <f>X!Z67*100</f>
        <v>0</v>
      </c>
      <c r="AG622" s="74">
        <f>X!AA67*100</f>
        <v>0</v>
      </c>
      <c r="AH622" s="74">
        <f>X!AB67*100</f>
        <v>0</v>
      </c>
      <c r="AI622" s="74">
        <f>X!AC67*100</f>
        <v>0</v>
      </c>
      <c r="AJ622" s="74">
        <f>X!AD67*100</f>
        <v>0</v>
      </c>
      <c r="AK622" s="74">
        <f>X!AE67*100</f>
        <v>0</v>
      </c>
      <c r="AL622" s="74">
        <f>X!AF67*100</f>
        <v>0</v>
      </c>
      <c r="AM622" s="74">
        <f>X!AG67*100</f>
        <v>0</v>
      </c>
      <c r="AN622" s="74">
        <f>X!AH67*100</f>
        <v>0</v>
      </c>
      <c r="AO622" s="74">
        <f>X!AI67*100</f>
        <v>0</v>
      </c>
      <c r="AP622" s="74">
        <f>X!AJ67*100</f>
        <v>0</v>
      </c>
      <c r="AQ622" s="74">
        <f>X!AK67*100</f>
        <v>0</v>
      </c>
    </row>
    <row r="623" spans="1:43" x14ac:dyDescent="0.2">
      <c r="A623" s="70" t="s">
        <v>97</v>
      </c>
      <c r="B623" s="70" t="s">
        <v>110</v>
      </c>
      <c r="C623" s="70" t="s">
        <v>108</v>
      </c>
      <c r="D623" s="70" t="s">
        <v>82</v>
      </c>
      <c r="E623" s="70" t="s">
        <v>13</v>
      </c>
      <c r="F623" s="70" t="s">
        <v>100</v>
      </c>
      <c r="G623" s="71" t="str">
        <f>X!B68</f>
        <v>%</v>
      </c>
      <c r="H623" s="70" t="s">
        <v>99</v>
      </c>
      <c r="I623" s="72">
        <v>10</v>
      </c>
      <c r="J623" s="74">
        <f>X!D68*100</f>
        <v>97.803387674569279</v>
      </c>
      <c r="K623" s="74">
        <f>X!E68*100</f>
        <v>97.803387674569279</v>
      </c>
      <c r="L623" s="74">
        <f>X!F68*100</f>
        <v>97.803387674569279</v>
      </c>
      <c r="M623" s="74">
        <f>X!G68*100</f>
        <v>97.803387674569279</v>
      </c>
      <c r="N623" s="74">
        <f>X!H68*100</f>
        <v>97.803387674569279</v>
      </c>
      <c r="O623" s="74">
        <f>X!I68*100</f>
        <v>96.925228630088284</v>
      </c>
      <c r="P623" s="74">
        <f>X!J68*100</f>
        <v>96.047059592061061</v>
      </c>
      <c r="Q623" s="74">
        <f>X!K68*100</f>
        <v>95.168844342093337</v>
      </c>
      <c r="R623" s="74">
        <f>X!L68*100</f>
        <v>94.290312983828798</v>
      </c>
      <c r="S623" s="74">
        <f>X!M68*100</f>
        <v>93.409687735091836</v>
      </c>
      <c r="T623" s="74">
        <f>X!N68*100</f>
        <v>92.515195177710922</v>
      </c>
      <c r="U623" s="74">
        <f>X!O68*100</f>
        <v>91.528974650618963</v>
      </c>
      <c r="V623" s="74">
        <f>X!P68*100</f>
        <v>89.940847123508092</v>
      </c>
      <c r="W623" s="74">
        <f>X!Q68*100</f>
        <v>82.604667530892726</v>
      </c>
      <c r="X623" s="74">
        <f>X!R68*100</f>
        <v>81.306807609212157</v>
      </c>
      <c r="Y623" s="74">
        <f>X!S68*100</f>
        <v>79.984112462227898</v>
      </c>
      <c r="Z623" s="74">
        <f>X!T68*100</f>
        <v>78.635113021269675</v>
      </c>
      <c r="AA623" s="74">
        <f>X!U68*100</f>
        <v>77.258261155001605</v>
      </c>
      <c r="AB623" s="74">
        <f>X!V68*100</f>
        <v>75.851927201149763</v>
      </c>
      <c r="AC623" s="74">
        <f>X!W68*100</f>
        <v>74.414397773268433</v>
      </c>
      <c r="AD623" s="74">
        <f>X!X68*100</f>
        <v>72.94387392314664</v>
      </c>
      <c r="AE623" s="74">
        <f>X!Y68*100</f>
        <v>71.438469751651439</v>
      </c>
      <c r="AF623" s="74">
        <f>X!Z68*100</f>
        <v>69.896211574022971</v>
      </c>
      <c r="AG623" s="74">
        <f>X!AA68*100</f>
        <v>68.315037759780324</v>
      </c>
      <c r="AH623" s="74">
        <f>X!AB68*100</f>
        <v>66.69279938230099</v>
      </c>
      <c r="AI623" s="74">
        <f>X!AC68*100</f>
        <v>65.027261828548873</v>
      </c>
      <c r="AJ623" s="74">
        <f>X!AD68*100</f>
        <v>63.316107534992994</v>
      </c>
      <c r="AK623" s="74">
        <f>X!AE68*100</f>
        <v>61.556940031002803</v>
      </c>
      <c r="AL623" s="74">
        <f>X!AF68*100</f>
        <v>59.74728948530543</v>
      </c>
      <c r="AM623" s="74">
        <f>X!AG68*100</f>
        <v>57.884619963659887</v>
      </c>
      <c r="AN623" s="74">
        <f>X!AH68*100</f>
        <v>55.966338615775527</v>
      </c>
      <c r="AO623" s="74">
        <f>X!AI68*100</f>
        <v>53.98980701551784</v>
      </c>
      <c r="AP623" s="74">
        <f>X!AJ68*100</f>
        <v>51.95235487924478</v>
      </c>
      <c r="AQ623" s="74">
        <f>X!AK68*100</f>
        <v>49.851296381151869</v>
      </c>
    </row>
    <row r="624" spans="1:43" x14ac:dyDescent="0.2">
      <c r="A624" s="70" t="s">
        <v>97</v>
      </c>
      <c r="B624" s="70" t="s">
        <v>110</v>
      </c>
      <c r="C624" s="70" t="s">
        <v>108</v>
      </c>
      <c r="D624" s="70" t="s">
        <v>82</v>
      </c>
      <c r="E624" s="70" t="s">
        <v>55</v>
      </c>
      <c r="F624" s="70" t="s">
        <v>100</v>
      </c>
      <c r="G624" s="71" t="str">
        <f>X!B69</f>
        <v>%</v>
      </c>
      <c r="H624" s="70" t="s">
        <v>99</v>
      </c>
      <c r="I624" s="72">
        <v>10</v>
      </c>
      <c r="J624" s="74">
        <f>X!D69*100</f>
        <v>0</v>
      </c>
      <c r="K624" s="74">
        <f>X!E69*100</f>
        <v>0</v>
      </c>
      <c r="L624" s="74">
        <f>X!F69*100</f>
        <v>0</v>
      </c>
      <c r="M624" s="74">
        <f>X!G69*100</f>
        <v>0</v>
      </c>
      <c r="N624" s="74">
        <f>X!H69*100</f>
        <v>0</v>
      </c>
      <c r="O624" s="74">
        <f>X!I69*100</f>
        <v>0</v>
      </c>
      <c r="P624" s="74">
        <f>X!J69*100</f>
        <v>0</v>
      </c>
      <c r="Q624" s="74">
        <f>X!K69*100</f>
        <v>0</v>
      </c>
      <c r="R624" s="74">
        <f>X!L69*100</f>
        <v>0</v>
      </c>
      <c r="S624" s="74">
        <f>X!M69*100</f>
        <v>0</v>
      </c>
      <c r="T624" s="74">
        <f>X!N69*100</f>
        <v>0</v>
      </c>
      <c r="U624" s="74">
        <f>X!O69*100</f>
        <v>0</v>
      </c>
      <c r="V624" s="74">
        <f>X!P69*100</f>
        <v>0</v>
      </c>
      <c r="W624" s="74">
        <f>X!Q69*100</f>
        <v>0</v>
      </c>
      <c r="X624" s="74">
        <f>X!R69*100</f>
        <v>0</v>
      </c>
      <c r="Y624" s="74">
        <f>X!S69*100</f>
        <v>0</v>
      </c>
      <c r="Z624" s="74">
        <f>X!T69*100</f>
        <v>0</v>
      </c>
      <c r="AA624" s="74">
        <f>X!U69*100</f>
        <v>0</v>
      </c>
      <c r="AB624" s="74">
        <f>X!V69*100</f>
        <v>0</v>
      </c>
      <c r="AC624" s="74">
        <f>X!W69*100</f>
        <v>0</v>
      </c>
      <c r="AD624" s="74">
        <f>X!X69*100</f>
        <v>0</v>
      </c>
      <c r="AE624" s="74">
        <f>X!Y69*100</f>
        <v>0</v>
      </c>
      <c r="AF624" s="74">
        <f>X!Z69*100</f>
        <v>0</v>
      </c>
      <c r="AG624" s="74">
        <f>X!AA69*100</f>
        <v>0</v>
      </c>
      <c r="AH624" s="74">
        <f>X!AB69*100</f>
        <v>0</v>
      </c>
      <c r="AI624" s="74">
        <f>X!AC69*100</f>
        <v>0</v>
      </c>
      <c r="AJ624" s="74">
        <f>X!AD69*100</f>
        <v>0</v>
      </c>
      <c r="AK624" s="74">
        <f>X!AE69*100</f>
        <v>0</v>
      </c>
      <c r="AL624" s="74">
        <f>X!AF69*100</f>
        <v>0</v>
      </c>
      <c r="AM624" s="74">
        <f>X!AG69*100</f>
        <v>0</v>
      </c>
      <c r="AN624" s="74">
        <f>X!AH69*100</f>
        <v>0</v>
      </c>
      <c r="AO624" s="74">
        <f>X!AI69*100</f>
        <v>0</v>
      </c>
      <c r="AP624" s="74">
        <f>X!AJ69*100</f>
        <v>0</v>
      </c>
      <c r="AQ624" s="74">
        <f>X!AK69*100</f>
        <v>0</v>
      </c>
    </row>
    <row r="625" spans="1:43" x14ac:dyDescent="0.2">
      <c r="A625" s="70" t="s">
        <v>97</v>
      </c>
      <c r="B625" s="70" t="s">
        <v>110</v>
      </c>
      <c r="C625" s="70" t="s">
        <v>108</v>
      </c>
      <c r="D625" s="70" t="s">
        <v>82</v>
      </c>
      <c r="E625" s="70" t="s">
        <v>56</v>
      </c>
      <c r="F625" s="70" t="s">
        <v>100</v>
      </c>
      <c r="G625" s="71" t="str">
        <f>X!B70</f>
        <v>%</v>
      </c>
      <c r="H625" s="70" t="s">
        <v>99</v>
      </c>
      <c r="I625" s="72">
        <v>10</v>
      </c>
      <c r="J625" s="74">
        <f>X!D70*100</f>
        <v>0</v>
      </c>
      <c r="K625" s="74">
        <f>X!E70*100</f>
        <v>0</v>
      </c>
      <c r="L625" s="74">
        <f>X!F70*100</f>
        <v>0</v>
      </c>
      <c r="M625" s="74">
        <f>X!G70*100</f>
        <v>0</v>
      </c>
      <c r="N625" s="74">
        <f>X!H70*100</f>
        <v>0</v>
      </c>
      <c r="O625" s="74">
        <f>X!I70*100</f>
        <v>0</v>
      </c>
      <c r="P625" s="74">
        <f>X!J70*100</f>
        <v>0</v>
      </c>
      <c r="Q625" s="74">
        <f>X!K70*100</f>
        <v>0</v>
      </c>
      <c r="R625" s="74">
        <f>X!L70*100</f>
        <v>0</v>
      </c>
      <c r="S625" s="74">
        <f>X!M70*100</f>
        <v>0</v>
      </c>
      <c r="T625" s="74">
        <f>X!N70*100</f>
        <v>0</v>
      </c>
      <c r="U625" s="74">
        <f>X!O70*100</f>
        <v>0</v>
      </c>
      <c r="V625" s="74">
        <f>X!P70*100</f>
        <v>0</v>
      </c>
      <c r="W625" s="74">
        <f>X!Q70*100</f>
        <v>0</v>
      </c>
      <c r="X625" s="74">
        <f>X!R70*100</f>
        <v>0</v>
      </c>
      <c r="Y625" s="74">
        <f>X!S70*100</f>
        <v>0</v>
      </c>
      <c r="Z625" s="74">
        <f>X!T70*100</f>
        <v>0</v>
      </c>
      <c r="AA625" s="74">
        <f>X!U70*100</f>
        <v>0</v>
      </c>
      <c r="AB625" s="74">
        <f>X!V70*100</f>
        <v>0</v>
      </c>
      <c r="AC625" s="74">
        <f>X!W70*100</f>
        <v>0</v>
      </c>
      <c r="AD625" s="74">
        <f>X!X70*100</f>
        <v>0</v>
      </c>
      <c r="AE625" s="74">
        <f>X!Y70*100</f>
        <v>0</v>
      </c>
      <c r="AF625" s="74">
        <f>X!Z70*100</f>
        <v>0</v>
      </c>
      <c r="AG625" s="74">
        <f>X!AA70*100</f>
        <v>0</v>
      </c>
      <c r="AH625" s="74">
        <f>X!AB70*100</f>
        <v>0</v>
      </c>
      <c r="AI625" s="74">
        <f>X!AC70*100</f>
        <v>0</v>
      </c>
      <c r="AJ625" s="74">
        <f>X!AD70*100</f>
        <v>0</v>
      </c>
      <c r="AK625" s="74">
        <f>X!AE70*100</f>
        <v>0</v>
      </c>
      <c r="AL625" s="74">
        <f>X!AF70*100</f>
        <v>0</v>
      </c>
      <c r="AM625" s="74">
        <f>X!AG70*100</f>
        <v>0</v>
      </c>
      <c r="AN625" s="74">
        <f>X!AH70*100</f>
        <v>0</v>
      </c>
      <c r="AO625" s="74">
        <f>X!AI70*100</f>
        <v>0</v>
      </c>
      <c r="AP625" s="74">
        <f>X!AJ70*100</f>
        <v>0</v>
      </c>
      <c r="AQ625" s="74">
        <f>X!AK70*100</f>
        <v>0</v>
      </c>
    </row>
    <row r="626" spans="1:43" x14ac:dyDescent="0.2">
      <c r="A626" s="70" t="s">
        <v>97</v>
      </c>
      <c r="B626" s="70" t="s">
        <v>110</v>
      </c>
      <c r="C626" s="70" t="s">
        <v>108</v>
      </c>
      <c r="D626" s="70" t="s">
        <v>82</v>
      </c>
      <c r="E626" s="70" t="s">
        <v>14</v>
      </c>
      <c r="F626" s="70" t="s">
        <v>100</v>
      </c>
      <c r="G626" s="71" t="str">
        <f>X!B71</f>
        <v>%</v>
      </c>
      <c r="H626" s="70" t="s">
        <v>99</v>
      </c>
      <c r="I626" s="72">
        <v>10</v>
      </c>
      <c r="J626" s="74">
        <f>X!D71*100</f>
        <v>0</v>
      </c>
      <c r="K626" s="74">
        <f>X!E71*100</f>
        <v>0</v>
      </c>
      <c r="L626" s="74">
        <f>X!F71*100</f>
        <v>0</v>
      </c>
      <c r="M626" s="74">
        <f>X!G71*100</f>
        <v>0</v>
      </c>
      <c r="N626" s="74">
        <f>X!H71*100</f>
        <v>0</v>
      </c>
      <c r="O626" s="74">
        <f>X!I71*100</f>
        <v>0</v>
      </c>
      <c r="P626" s="74">
        <f>X!J71*100</f>
        <v>9.9999999999999907E-6</v>
      </c>
      <c r="Q626" s="74">
        <f>X!K71*100</f>
        <v>6.6241783912806011E-5</v>
      </c>
      <c r="R626" s="74">
        <f>X!L71*100</f>
        <v>4.3879600562251735E-4</v>
      </c>
      <c r="S626" s="74">
        <f>X!M71*100</f>
        <v>2.9065929224896883E-3</v>
      </c>
      <c r="T626" s="74">
        <f>X!N71*100</f>
        <v>1.925065391366327E-2</v>
      </c>
      <c r="U626" s="74">
        <f>X!O71*100</f>
        <v>0.1273819220254718</v>
      </c>
      <c r="V626" s="74">
        <f>X!P71*100</f>
        <v>0.83779889832906673</v>
      </c>
      <c r="W626" s="74">
        <f>X!Q71*100</f>
        <v>5.2999999999999963</v>
      </c>
      <c r="X626" s="74">
        <f>X!R71*100</f>
        <v>5.5542399509892402</v>
      </c>
      <c r="Y626" s="74">
        <f>X!S71*100</f>
        <v>5.8199262290142393</v>
      </c>
      <c r="Z626" s="74">
        <f>X!T71*100</f>
        <v>6.0975010639593004</v>
      </c>
      <c r="AA626" s="74">
        <f>X!U71*100</f>
        <v>6.3874166578128149</v>
      </c>
      <c r="AB626" s="74">
        <f>X!V71*100</f>
        <v>6.6901346747900226</v>
      </c>
      <c r="AC626" s="74">
        <f>X!W71*100</f>
        <v>7.0061256381072914</v>
      </c>
      <c r="AD626" s="74">
        <f>X!X71*100</f>
        <v>7.3358682264357027</v>
      </c>
      <c r="AE626" s="74">
        <f>X!Y71*100</f>
        <v>7.6798484629974588</v>
      </c>
      <c r="AF626" s="74">
        <f>X!Z71*100</f>
        <v>8.0385587902734681</v>
      </c>
      <c r="AG626" s="74">
        <f>X!AA71*100</f>
        <v>8.4124970233759395</v>
      </c>
      <c r="AH626" s="74">
        <f>X!AB71*100</f>
        <v>8.8021651753181036</v>
      </c>
      <c r="AI626" s="74">
        <f>X!AC71*100</f>
        <v>9.2080681476971744</v>
      </c>
      <c r="AJ626" s="74">
        <f>X!AD71*100</f>
        <v>9.6307122807095489</v>
      </c>
      <c r="AK626" s="74">
        <f>X!AE71*100</f>
        <v>10.070603756952732</v>
      </c>
      <c r="AL626" s="74">
        <f>X!AF71*100</f>
        <v>10.528246854149909</v>
      </c>
      <c r="AM626" s="74">
        <f>X!AG71*100</f>
        <v>11.004142042773479</v>
      </c>
      <c r="AN626" s="74">
        <f>X!AH71*100</f>
        <v>11.498783925556323</v>
      </c>
      <c r="AO626" s="74">
        <f>X!AI71*100</f>
        <v>12.012659017074631</v>
      </c>
      <c r="AP626" s="74">
        <f>X!AJ71*100</f>
        <v>12.54624336297416</v>
      </c>
      <c r="AQ626" s="74">
        <f>X!AK71*100</f>
        <v>13.099999999999998</v>
      </c>
    </row>
    <row r="627" spans="1:43" x14ac:dyDescent="0.2">
      <c r="A627" s="70" t="s">
        <v>97</v>
      </c>
      <c r="B627" s="70" t="s">
        <v>110</v>
      </c>
      <c r="C627" s="70" t="s">
        <v>108</v>
      </c>
      <c r="D627" s="70" t="s">
        <v>82</v>
      </c>
      <c r="E627" s="70" t="s">
        <v>79</v>
      </c>
      <c r="F627" s="70" t="s">
        <v>100</v>
      </c>
      <c r="G627" s="71" t="str">
        <f>X!B72</f>
        <v>%</v>
      </c>
      <c r="H627" s="70" t="s">
        <v>99</v>
      </c>
      <c r="I627" s="72">
        <v>10</v>
      </c>
      <c r="J627" s="74">
        <f>X!D72*100</f>
        <v>0</v>
      </c>
      <c r="K627" s="74">
        <f>X!E72*100</f>
        <v>0</v>
      </c>
      <c r="L627" s="74">
        <f>X!F72*100</f>
        <v>0</v>
      </c>
      <c r="M627" s="74">
        <f>X!G72*100</f>
        <v>0</v>
      </c>
      <c r="N627" s="74">
        <f>X!H72*100</f>
        <v>0</v>
      </c>
      <c r="O627" s="74">
        <f>X!I72*100</f>
        <v>0</v>
      </c>
      <c r="P627" s="74">
        <f>X!J72*100</f>
        <v>0</v>
      </c>
      <c r="Q627" s="74">
        <f>X!K72*100</f>
        <v>0</v>
      </c>
      <c r="R627" s="74">
        <f>X!L72*100</f>
        <v>0</v>
      </c>
      <c r="S627" s="74">
        <f>X!M72*100</f>
        <v>0</v>
      </c>
      <c r="T627" s="74">
        <f>X!N72*100</f>
        <v>0</v>
      </c>
      <c r="U627" s="74">
        <f>X!O72*100</f>
        <v>0</v>
      </c>
      <c r="V627" s="74">
        <f>X!P72*100</f>
        <v>9.9999999999999907E-6</v>
      </c>
      <c r="W627" s="74">
        <f>X!Q72*100</f>
        <v>2.0000000000000004</v>
      </c>
      <c r="X627" s="74">
        <f>X!R72*100</f>
        <v>2.1657319666885626</v>
      </c>
      <c r="Y627" s="74">
        <f>X!S72*100</f>
        <v>2.3448688700945874</v>
      </c>
      <c r="Z627" s="74">
        <f>X!T72*100</f>
        <v>2.5384384977203913</v>
      </c>
      <c r="AA627" s="74">
        <f>X!U72*100</f>
        <v>2.7475377786880184</v>
      </c>
      <c r="AB627" s="74">
        <f>X!V72*100</f>
        <v>2.9733357634829227</v>
      </c>
      <c r="AC627" s="74">
        <f>X!W72*100</f>
        <v>3.2170764218298404</v>
      </c>
      <c r="AD627" s="74">
        <f>X!X72*100</f>
        <v>3.4800811850193569</v>
      </c>
      <c r="AE627" s="74">
        <f>X!Y72*100</f>
        <v>3.7637511468653218</v>
      </c>
      <c r="AF627" s="74">
        <f>X!Z72*100</f>
        <v>4.0695688242412587</v>
      </c>
      <c r="AG627" s="74">
        <f>X!AA72*100</f>
        <v>4.399099363905294</v>
      </c>
      <c r="AH627" s="74">
        <f>X!AB72*100</f>
        <v>4.7539910672315031</v>
      </c>
      <c r="AI627" s="74">
        <f>X!AC72*100</f>
        <v>5.1359750887593645</v>
      </c>
      <c r="AJ627" s="74">
        <f>X!AD72*100</f>
        <v>5.5468641484930163</v>
      </c>
      <c r="AK627" s="74">
        <f>X!AE72*100</f>
        <v>5.9885500820928312</v>
      </c>
      <c r="AL627" s="74">
        <f>X!AF72*100</f>
        <v>6.4630000381117076</v>
      </c>
      <c r="AM627" s="74">
        <f>X!AG72*100</f>
        <v>6.9722511180103792</v>
      </c>
      <c r="AN627" s="74">
        <f>X!AH72*100</f>
        <v>7.5184032437948387</v>
      </c>
      <c r="AO627" s="74">
        <f>X!AI72*100</f>
        <v>8.1036100309042087</v>
      </c>
      <c r="AP627" s="74">
        <f>X!AJ72*100</f>
        <v>8.7300674417890392</v>
      </c>
      <c r="AQ627" s="74">
        <f>X!AK72*100</f>
        <v>9.3999999999999968</v>
      </c>
    </row>
    <row r="628" spans="1:43" x14ac:dyDescent="0.2">
      <c r="A628" s="70" t="s">
        <v>97</v>
      </c>
      <c r="B628" s="70" t="s">
        <v>110</v>
      </c>
      <c r="C628" s="70" t="s">
        <v>108</v>
      </c>
      <c r="D628" s="70" t="s">
        <v>83</v>
      </c>
      <c r="E628" s="70" t="s">
        <v>12</v>
      </c>
      <c r="F628" s="70" t="s">
        <v>100</v>
      </c>
      <c r="G628" s="71" t="str">
        <f>X!B75</f>
        <v>%</v>
      </c>
      <c r="H628" s="70" t="s">
        <v>99</v>
      </c>
      <c r="I628" s="72">
        <v>10</v>
      </c>
      <c r="J628" s="74">
        <f>X!D75*100</f>
        <v>100</v>
      </c>
      <c r="K628" s="74">
        <f>X!E75*100</f>
        <v>100</v>
      </c>
      <c r="L628" s="74">
        <f>X!F75*100</f>
        <v>100</v>
      </c>
      <c r="M628" s="74">
        <f>X!G75*100</f>
        <v>100</v>
      </c>
      <c r="N628" s="74">
        <f>X!H75*100</f>
        <v>100</v>
      </c>
      <c r="O628" s="74">
        <f>X!I75*100</f>
        <v>100</v>
      </c>
      <c r="P628" s="74">
        <f>X!J75*100</f>
        <v>100</v>
      </c>
      <c r="Q628" s="74">
        <f>X!K75*100</f>
        <v>100</v>
      </c>
      <c r="R628" s="74">
        <f>X!L75*100</f>
        <v>100</v>
      </c>
      <c r="S628" s="74">
        <f>X!M75*100</f>
        <v>100</v>
      </c>
      <c r="T628" s="74">
        <f>X!N75*100</f>
        <v>100</v>
      </c>
      <c r="U628" s="74">
        <f>X!O75*100</f>
        <v>100</v>
      </c>
      <c r="V628" s="74">
        <f>X!P75*100</f>
        <v>100</v>
      </c>
      <c r="W628" s="74">
        <f>X!Q75*100</f>
        <v>100</v>
      </c>
      <c r="X628" s="74">
        <f>X!R75*100</f>
        <v>100</v>
      </c>
      <c r="Y628" s="74">
        <f>X!S75*100</f>
        <v>100</v>
      </c>
      <c r="Z628" s="74">
        <f>X!T75*100</f>
        <v>100</v>
      </c>
      <c r="AA628" s="74">
        <f>X!U75*100</f>
        <v>100</v>
      </c>
      <c r="AB628" s="74">
        <f>X!V75*100</f>
        <v>100</v>
      </c>
      <c r="AC628" s="74">
        <f>X!W75*100</f>
        <v>100</v>
      </c>
      <c r="AD628" s="74">
        <f>X!X75*100</f>
        <v>100</v>
      </c>
      <c r="AE628" s="74">
        <f>X!Y75*100</f>
        <v>100</v>
      </c>
      <c r="AF628" s="74">
        <f>X!Z75*100</f>
        <v>100</v>
      </c>
      <c r="AG628" s="74">
        <f>X!AA75*100</f>
        <v>100</v>
      </c>
      <c r="AH628" s="74">
        <f>X!AB75*100</f>
        <v>100</v>
      </c>
      <c r="AI628" s="74">
        <f>X!AC75*100</f>
        <v>100</v>
      </c>
      <c r="AJ628" s="74">
        <f>X!AD75*100</f>
        <v>100</v>
      </c>
      <c r="AK628" s="74">
        <f>X!AE75*100</f>
        <v>100</v>
      </c>
      <c r="AL628" s="74">
        <f>X!AF75*100</f>
        <v>100</v>
      </c>
      <c r="AM628" s="74">
        <f>X!AG75*100</f>
        <v>100</v>
      </c>
      <c r="AN628" s="74">
        <f>X!AH75*100</f>
        <v>100</v>
      </c>
      <c r="AO628" s="74">
        <f>X!AI75*100</f>
        <v>100</v>
      </c>
      <c r="AP628" s="74">
        <f>X!AJ75*100</f>
        <v>100</v>
      </c>
      <c r="AQ628" s="74">
        <f>X!AK75*100</f>
        <v>100</v>
      </c>
    </row>
    <row r="629" spans="1:43" x14ac:dyDescent="0.2">
      <c r="A629" s="70" t="s">
        <v>97</v>
      </c>
      <c r="B629" s="70" t="s">
        <v>110</v>
      </c>
      <c r="C629" s="70" t="s">
        <v>108</v>
      </c>
      <c r="D629" s="70" t="s">
        <v>16</v>
      </c>
      <c r="E629" s="70"/>
      <c r="F629" s="70" t="s">
        <v>101</v>
      </c>
      <c r="G629" s="71" t="str">
        <f>X!B83</f>
        <v>Mcal/Ton</v>
      </c>
      <c r="H629" s="70" t="s">
        <v>102</v>
      </c>
      <c r="I629" s="72">
        <v>10</v>
      </c>
      <c r="J629" s="74">
        <f>X!D83</f>
        <v>74.80150830710113</v>
      </c>
      <c r="K629" s="74">
        <f>X!E83</f>
        <v>74.80150830710113</v>
      </c>
      <c r="L629" s="74">
        <f>X!F83</f>
        <v>74.80150830710113</v>
      </c>
      <c r="M629" s="74">
        <f>X!G83</f>
        <v>74.80150830710113</v>
      </c>
      <c r="N629" s="74">
        <f>X!H83</f>
        <v>74.80150830710113</v>
      </c>
      <c r="O629" s="74">
        <f>X!I83</f>
        <v>74.80150830710113</v>
      </c>
      <c r="P629" s="74">
        <f>X!J83</f>
        <v>74.80150830710113</v>
      </c>
      <c r="Q629" s="74">
        <f>X!K83</f>
        <v>73.792435960038318</v>
      </c>
      <c r="R629" s="74">
        <f>X!L83</f>
        <v>72.796975998937384</v>
      </c>
      <c r="S629" s="74">
        <f>X!M83</f>
        <v>71.8149447927117</v>
      </c>
      <c r="T629" s="74">
        <f>X!N83</f>
        <v>70.846161187458009</v>
      </c>
      <c r="U629" s="74">
        <f>X!O83</f>
        <v>69.890446473039191</v>
      </c>
      <c r="V629" s="74">
        <f>X!P83</f>
        <v>68.947624350117877</v>
      </c>
      <c r="W629" s="74">
        <f>X!Q83</f>
        <v>68.017520897634768</v>
      </c>
      <c r="X629" s="74">
        <f>X!R83</f>
        <v>67.534596499261554</v>
      </c>
      <c r="Y629" s="74">
        <f>X!S83</f>
        <v>67.055100864116795</v>
      </c>
      <c r="Z629" s="74">
        <f>X!T83</f>
        <v>66.579009647981565</v>
      </c>
      <c r="AA629" s="74">
        <f>X!U83</f>
        <v>66.106298679480886</v>
      </c>
      <c r="AB629" s="74">
        <f>X!V83</f>
        <v>65.636943958856563</v>
      </c>
      <c r="AC629" s="74">
        <f>X!W83</f>
        <v>65.170921656748675</v>
      </c>
      <c r="AD629" s="74">
        <f>X!X83</f>
        <v>64.708208112985758</v>
      </c>
      <c r="AE629" s="74">
        <f>X!Y83</f>
        <v>64.248779835383544</v>
      </c>
      <c r="AF629" s="74">
        <f>X!Z83</f>
        <v>63.792613498552321</v>
      </c>
      <c r="AG629" s="74">
        <f>X!AA83</f>
        <v>63.339685942712592</v>
      </c>
      <c r="AH629" s="74">
        <f>X!AB83</f>
        <v>62.889974172519324</v>
      </c>
      <c r="AI629" s="74">
        <f>X!AC83</f>
        <v>62.443455355894429</v>
      </c>
      <c r="AJ629" s="74">
        <f>X!AD83</f>
        <v>62.000106822867572</v>
      </c>
      <c r="AK629" s="74">
        <f>X!AE83</f>
        <v>61.559906064425199</v>
      </c>
      <c r="AL629" s="74">
        <f>X!AF83</f>
        <v>61.297660864590753</v>
      </c>
      <c r="AM629" s="74">
        <f>X!AG83</f>
        <v>61.036532829307603</v>
      </c>
      <c r="AN629" s="74">
        <f>X!AH83</f>
        <v>60.776517199454759</v>
      </c>
      <c r="AO629" s="74">
        <f>X!AI83</f>
        <v>60.517609236185088</v>
      </c>
      <c r="AP629" s="74">
        <f>X!AJ83</f>
        <v>60.259804220838944</v>
      </c>
      <c r="AQ629" s="74">
        <f>X!AK83</f>
        <v>60.003097454858178</v>
      </c>
    </row>
    <row r="630" spans="1:43" x14ac:dyDescent="0.2">
      <c r="A630" s="70" t="s">
        <v>97</v>
      </c>
      <c r="B630" s="70" t="s">
        <v>110</v>
      </c>
      <c r="C630" s="70" t="s">
        <v>108</v>
      </c>
      <c r="D630" s="70" t="s">
        <v>82</v>
      </c>
      <c r="E630" s="70"/>
      <c r="F630" s="70" t="s">
        <v>101</v>
      </c>
      <c r="G630" s="71" t="str">
        <f>X!B84</f>
        <v>Mcal/Ton</v>
      </c>
      <c r="H630" s="70" t="s">
        <v>102</v>
      </c>
      <c r="I630" s="72">
        <v>10</v>
      </c>
      <c r="J630" s="74">
        <f>X!D84</f>
        <v>66.137398451655727</v>
      </c>
      <c r="K630" s="74">
        <f>X!E84</f>
        <v>66.137398451655727</v>
      </c>
      <c r="L630" s="74">
        <f>X!F84</f>
        <v>66.137398451655727</v>
      </c>
      <c r="M630" s="74">
        <f>X!G84</f>
        <v>66.137398451655727</v>
      </c>
      <c r="N630" s="74">
        <f>X!H84</f>
        <v>66.137398451655727</v>
      </c>
      <c r="O630" s="74">
        <f>X!I84</f>
        <v>66.137398451655727</v>
      </c>
      <c r="P630" s="74">
        <f>X!J84</f>
        <v>66.137398451655727</v>
      </c>
      <c r="Q630" s="74">
        <f>X!K84</f>
        <v>65.245204946542884</v>
      </c>
      <c r="R630" s="74">
        <f>X!L84</f>
        <v>64.365047131814009</v>
      </c>
      <c r="S630" s="74">
        <f>X!M84</f>
        <v>63.496762646005827</v>
      </c>
      <c r="T630" s="74">
        <f>X!N84</f>
        <v>62.640191317911196</v>
      </c>
      <c r="U630" s="74">
        <f>X!O84</f>
        <v>61.795175137032565</v>
      </c>
      <c r="V630" s="74">
        <f>X!P84</f>
        <v>60.961558224433986</v>
      </c>
      <c r="W630" s="74">
        <f>X!Q84</f>
        <v>60.139186803986362</v>
      </c>
      <c r="X630" s="74">
        <f>X!R84</f>
        <v>59.712198577678052</v>
      </c>
      <c r="Y630" s="74">
        <f>X!S84</f>
        <v>59.288241967776536</v>
      </c>
      <c r="Z630" s="74">
        <f>X!T84</f>
        <v>58.867295449805312</v>
      </c>
      <c r="AA630" s="74">
        <f>X!U84</f>
        <v>58.449337652111687</v>
      </c>
      <c r="AB630" s="74">
        <f>X!V84</f>
        <v>58.034347354781687</v>
      </c>
      <c r="AC630" s="74">
        <f>X!W84</f>
        <v>57.622303488562729</v>
      </c>
      <c r="AD630" s="74">
        <f>X!X84</f>
        <v>57.213185133793928</v>
      </c>
      <c r="AE630" s="74">
        <f>X!Y84</f>
        <v>56.806971519343989</v>
      </c>
      <c r="AF630" s="74">
        <f>X!Z84</f>
        <v>56.403642021556642</v>
      </c>
      <c r="AG630" s="74">
        <f>X!AA84</f>
        <v>56.003176163203584</v>
      </c>
      <c r="AH630" s="74">
        <f>X!AB84</f>
        <v>55.605553612444837</v>
      </c>
      <c r="AI630" s="74">
        <f>X!AC84</f>
        <v>55.210754181796474</v>
      </c>
      <c r="AJ630" s="74">
        <f>X!AD84</f>
        <v>54.818757827105713</v>
      </c>
      <c r="AK630" s="74">
        <f>X!AE84</f>
        <v>54.429544646533259</v>
      </c>
      <c r="AL630" s="74">
        <f>X!AF84</f>
        <v>54.197674786339036</v>
      </c>
      <c r="AM630" s="74">
        <f>X!AG84</f>
        <v>53.966792691749241</v>
      </c>
      <c r="AN630" s="74">
        <f>X!AH84</f>
        <v>53.7368941548824</v>
      </c>
      <c r="AO630" s="74">
        <f>X!AI84</f>
        <v>53.50797498578261</v>
      </c>
      <c r="AP630" s="74">
        <f>X!AJ84</f>
        <v>53.28003101234318</v>
      </c>
      <c r="AQ630" s="74">
        <f>X!AK84</f>
        <v>53.053058080230606</v>
      </c>
    </row>
    <row r="631" spans="1:43" x14ac:dyDescent="0.2">
      <c r="A631" s="70" t="s">
        <v>97</v>
      </c>
      <c r="B631" s="70" t="s">
        <v>110</v>
      </c>
      <c r="C631" s="70" t="s">
        <v>108</v>
      </c>
      <c r="D631" s="70" t="s">
        <v>83</v>
      </c>
      <c r="E631" s="70"/>
      <c r="F631" s="70" t="s">
        <v>101</v>
      </c>
      <c r="G631" s="71" t="str">
        <f>X!B85</f>
        <v>Mcal/Ton</v>
      </c>
      <c r="H631" s="70" t="s">
        <v>102</v>
      </c>
      <c r="I631" s="72">
        <v>10</v>
      </c>
      <c r="J631" s="74">
        <f>X!D85</f>
        <v>0.94158654317071955</v>
      </c>
      <c r="K631" s="74">
        <f>X!E85</f>
        <v>0.94158654317071955</v>
      </c>
      <c r="L631" s="74">
        <f>X!F85</f>
        <v>0.94158654317071955</v>
      </c>
      <c r="M631" s="74">
        <f>X!G85</f>
        <v>0.94158654317071955</v>
      </c>
      <c r="N631" s="74">
        <f>X!H85</f>
        <v>0.94158654317071955</v>
      </c>
      <c r="O631" s="74">
        <f>X!I85</f>
        <v>0.94158654317071955</v>
      </c>
      <c r="P631" s="74">
        <f>X!J85</f>
        <v>0.94158654317071955</v>
      </c>
      <c r="Q631" s="74">
        <f>X!K85</f>
        <v>0.92888454070334636</v>
      </c>
      <c r="R631" s="74">
        <f>X!L85</f>
        <v>0.91635388824925801</v>
      </c>
      <c r="S631" s="74">
        <f>X!M85</f>
        <v>0.90399227429677531</v>
      </c>
      <c r="T631" s="74">
        <f>X!N85</f>
        <v>0.89179741851651162</v>
      </c>
      <c r="U631" s="74">
        <f>X!O85</f>
        <v>0.87976707134072374</v>
      </c>
      <c r="V631" s="74">
        <f>X!P85</f>
        <v>0.86789901354833721</v>
      </c>
      <c r="W631" s="74">
        <f>X!Q85</f>
        <v>0.85619105585556998</v>
      </c>
      <c r="X631" s="74">
        <f>X!R85</f>
        <v>0.85011209935899523</v>
      </c>
      <c r="Y631" s="74">
        <f>X!S85</f>
        <v>0.84407630345354634</v>
      </c>
      <c r="Z631" s="74">
        <f>X!T85</f>
        <v>0.83808336169902609</v>
      </c>
      <c r="AA631" s="74">
        <f>X!U85</f>
        <v>0.83213296983096285</v>
      </c>
      <c r="AB631" s="74">
        <f>X!V85</f>
        <v>0.82622482574516287</v>
      </c>
      <c r="AC631" s="74">
        <f>X!W85</f>
        <v>0.82035862948237215</v>
      </c>
      <c r="AD631" s="74">
        <f>X!X85</f>
        <v>0.81453408321304721</v>
      </c>
      <c r="AE631" s="74">
        <f>X!Y85</f>
        <v>0.80875089122223442</v>
      </c>
      <c r="AF631" s="74">
        <f>X!Z85</f>
        <v>0.80300875989455656</v>
      </c>
      <c r="AG631" s="74">
        <f>X!AA85</f>
        <v>0.79730739769930503</v>
      </c>
      <c r="AH631" s="74">
        <f>X!AB85</f>
        <v>0.79164651517563978</v>
      </c>
      <c r="AI631" s="74">
        <f>X!AC85</f>
        <v>0.78602582491789263</v>
      </c>
      <c r="AJ631" s="74">
        <f>X!AD85</f>
        <v>0.78044504156097549</v>
      </c>
      <c r="AK631" s="74">
        <f>X!AE85</f>
        <v>0.77490388176589253</v>
      </c>
      <c r="AL631" s="74">
        <f>X!AF85</f>
        <v>0.77160279122956998</v>
      </c>
      <c r="AM631" s="74">
        <f>X!AG85</f>
        <v>0.76831576333893215</v>
      </c>
      <c r="AN631" s="74">
        <f>X!AH85</f>
        <v>0.76504273818710844</v>
      </c>
      <c r="AO631" s="74">
        <f>X!AI85</f>
        <v>0.76178365612243149</v>
      </c>
      <c r="AP631" s="74">
        <f>X!AJ85</f>
        <v>0.75853845774735007</v>
      </c>
      <c r="AQ631" s="74">
        <f>X!AK85</f>
        <v>0.75530708391734647</v>
      </c>
    </row>
    <row r="632" spans="1:43" x14ac:dyDescent="0.2">
      <c r="A632" s="70" t="s">
        <v>97</v>
      </c>
      <c r="B632" s="70" t="s">
        <v>110</v>
      </c>
      <c r="C632" s="70" t="s">
        <v>108</v>
      </c>
      <c r="D632" s="70" t="s">
        <v>16</v>
      </c>
      <c r="E632" s="70" t="s">
        <v>7</v>
      </c>
      <c r="F632" s="70" t="s">
        <v>103</v>
      </c>
      <c r="G632" s="71" t="str">
        <f>X!B90</f>
        <v>%</v>
      </c>
      <c r="H632" s="70" t="s">
        <v>102</v>
      </c>
      <c r="I632" s="72">
        <v>10</v>
      </c>
      <c r="J632" s="74">
        <f>X!D90*100</f>
        <v>0</v>
      </c>
      <c r="K632" s="74">
        <f>X!E90*100</f>
        <v>0</v>
      </c>
      <c r="L632" s="74">
        <f>X!F90*100</f>
        <v>0</v>
      </c>
      <c r="M632" s="74">
        <f>X!G90*100</f>
        <v>0</v>
      </c>
      <c r="N632" s="74">
        <f>X!H90*100</f>
        <v>0</v>
      </c>
      <c r="O632" s="74">
        <f>X!I90*100</f>
        <v>0</v>
      </c>
      <c r="P632" s="74">
        <f>X!J90*100</f>
        <v>0</v>
      </c>
      <c r="Q632" s="74">
        <f>X!K90*100</f>
        <v>0</v>
      </c>
      <c r="R632" s="74">
        <f>X!L90*100</f>
        <v>0</v>
      </c>
      <c r="S632" s="74">
        <f>X!M90*100</f>
        <v>0</v>
      </c>
      <c r="T632" s="74">
        <f>X!N90*100</f>
        <v>0</v>
      </c>
      <c r="U632" s="74">
        <f>X!O90*100</f>
        <v>0</v>
      </c>
      <c r="V632" s="74">
        <f>X!P90*100</f>
        <v>0</v>
      </c>
      <c r="W632" s="74">
        <f>X!Q90*100</f>
        <v>0</v>
      </c>
      <c r="X632" s="74">
        <f>X!R90*100</f>
        <v>0</v>
      </c>
      <c r="Y632" s="74">
        <f>X!S90*100</f>
        <v>0</v>
      </c>
      <c r="Z632" s="74">
        <f>X!T90*100</f>
        <v>0</v>
      </c>
      <c r="AA632" s="74">
        <f>X!U90*100</f>
        <v>0</v>
      </c>
      <c r="AB632" s="74">
        <f>X!V90*100</f>
        <v>0</v>
      </c>
      <c r="AC632" s="74">
        <f>X!W90*100</f>
        <v>0</v>
      </c>
      <c r="AD632" s="74">
        <f>X!X90*100</f>
        <v>0</v>
      </c>
      <c r="AE632" s="74">
        <f>X!Y90*100</f>
        <v>0</v>
      </c>
      <c r="AF632" s="74">
        <f>X!Z90*100</f>
        <v>0</v>
      </c>
      <c r="AG632" s="74">
        <f>X!AA90*100</f>
        <v>0</v>
      </c>
      <c r="AH632" s="74">
        <f>X!AB90*100</f>
        <v>0</v>
      </c>
      <c r="AI632" s="74">
        <f>X!AC90*100</f>
        <v>0</v>
      </c>
      <c r="AJ632" s="74">
        <f>X!AD90*100</f>
        <v>0</v>
      </c>
      <c r="AK632" s="74">
        <f>X!AE90*100</f>
        <v>0</v>
      </c>
      <c r="AL632" s="74">
        <f>X!AF90*100</f>
        <v>0</v>
      </c>
      <c r="AM632" s="74">
        <f>X!AG90*100</f>
        <v>0</v>
      </c>
      <c r="AN632" s="74">
        <f>X!AH90*100</f>
        <v>0</v>
      </c>
      <c r="AO632" s="74">
        <f>X!AI90*100</f>
        <v>0</v>
      </c>
      <c r="AP632" s="74">
        <f>X!AJ90*100</f>
        <v>0</v>
      </c>
      <c r="AQ632" s="74">
        <f>X!AK90*100</f>
        <v>0</v>
      </c>
    </row>
    <row r="633" spans="1:43" x14ac:dyDescent="0.2">
      <c r="A633" s="70" t="s">
        <v>97</v>
      </c>
      <c r="B633" s="70" t="s">
        <v>110</v>
      </c>
      <c r="C633" s="70" t="s">
        <v>108</v>
      </c>
      <c r="D633" s="70" t="s">
        <v>16</v>
      </c>
      <c r="E633" s="70" t="s">
        <v>11</v>
      </c>
      <c r="F633" s="70" t="s">
        <v>103</v>
      </c>
      <c r="G633" s="71" t="str">
        <f>X!B91</f>
        <v>%</v>
      </c>
      <c r="H633" s="70" t="s">
        <v>102</v>
      </c>
      <c r="I633" s="72">
        <v>10</v>
      </c>
      <c r="J633" s="74">
        <f>X!D91*100</f>
        <v>0</v>
      </c>
      <c r="K633" s="74">
        <f>X!E91*100</f>
        <v>0</v>
      </c>
      <c r="L633" s="74">
        <f>X!F91*100</f>
        <v>0</v>
      </c>
      <c r="M633" s="74">
        <f>X!G91*100</f>
        <v>0</v>
      </c>
      <c r="N633" s="74">
        <f>X!H91*100</f>
        <v>0</v>
      </c>
      <c r="O633" s="74">
        <f>X!I91*100</f>
        <v>0</v>
      </c>
      <c r="P633" s="74">
        <f>X!J91*100</f>
        <v>0</v>
      </c>
      <c r="Q633" s="74">
        <f>X!K91*100</f>
        <v>0</v>
      </c>
      <c r="R633" s="74">
        <f>X!L91*100</f>
        <v>0</v>
      </c>
      <c r="S633" s="74">
        <f>X!M91*100</f>
        <v>0</v>
      </c>
      <c r="T633" s="74">
        <f>X!N91*100</f>
        <v>0</v>
      </c>
      <c r="U633" s="74">
        <f>X!O91*100</f>
        <v>0</v>
      </c>
      <c r="V633" s="74">
        <f>X!P91*100</f>
        <v>0</v>
      </c>
      <c r="W633" s="74">
        <f>X!Q91*100</f>
        <v>0</v>
      </c>
      <c r="X633" s="74">
        <f>X!R91*100</f>
        <v>0</v>
      </c>
      <c r="Y633" s="74">
        <f>X!S91*100</f>
        <v>0</v>
      </c>
      <c r="Z633" s="74">
        <f>X!T91*100</f>
        <v>0</v>
      </c>
      <c r="AA633" s="74">
        <f>X!U91*100</f>
        <v>0</v>
      </c>
      <c r="AB633" s="74">
        <f>X!V91*100</f>
        <v>0</v>
      </c>
      <c r="AC633" s="74">
        <f>X!W91*100</f>
        <v>0</v>
      </c>
      <c r="AD633" s="74">
        <f>X!X91*100</f>
        <v>0</v>
      </c>
      <c r="AE633" s="74">
        <f>X!Y91*100</f>
        <v>0</v>
      </c>
      <c r="AF633" s="74">
        <f>X!Z91*100</f>
        <v>0</v>
      </c>
      <c r="AG633" s="74">
        <f>X!AA91*100</f>
        <v>0</v>
      </c>
      <c r="AH633" s="74">
        <f>X!AB91*100</f>
        <v>0</v>
      </c>
      <c r="AI633" s="74">
        <f>X!AC91*100</f>
        <v>0</v>
      </c>
      <c r="AJ633" s="74">
        <f>X!AD91*100</f>
        <v>0</v>
      </c>
      <c r="AK633" s="74">
        <f>X!AE91*100</f>
        <v>0</v>
      </c>
      <c r="AL633" s="74">
        <f>X!AF91*100</f>
        <v>0</v>
      </c>
      <c r="AM633" s="74">
        <f>X!AG91*100</f>
        <v>0</v>
      </c>
      <c r="AN633" s="74">
        <f>X!AH91*100</f>
        <v>0</v>
      </c>
      <c r="AO633" s="74">
        <f>X!AI91*100</f>
        <v>0</v>
      </c>
      <c r="AP633" s="74">
        <f>X!AJ91*100</f>
        <v>0</v>
      </c>
      <c r="AQ633" s="74">
        <f>X!AK91*100</f>
        <v>0</v>
      </c>
    </row>
    <row r="634" spans="1:43" x14ac:dyDescent="0.2">
      <c r="A634" s="70" t="s">
        <v>97</v>
      </c>
      <c r="B634" s="70" t="s">
        <v>110</v>
      </c>
      <c r="C634" s="70" t="s">
        <v>108</v>
      </c>
      <c r="D634" s="70" t="s">
        <v>16</v>
      </c>
      <c r="E634" s="70" t="s">
        <v>12</v>
      </c>
      <c r="F634" s="70" t="s">
        <v>103</v>
      </c>
      <c r="G634" s="71" t="str">
        <f>X!B92</f>
        <v>%</v>
      </c>
      <c r="H634" s="70" t="s">
        <v>102</v>
      </c>
      <c r="I634" s="72">
        <v>10</v>
      </c>
      <c r="J634" s="74">
        <f>X!D92*100</f>
        <v>100</v>
      </c>
      <c r="K634" s="74">
        <f>X!E92*100</f>
        <v>100</v>
      </c>
      <c r="L634" s="74">
        <f>X!F92*100</f>
        <v>100</v>
      </c>
      <c r="M634" s="74">
        <f>X!G92*100</f>
        <v>100</v>
      </c>
      <c r="N634" s="74">
        <f>X!H92*100</f>
        <v>100</v>
      </c>
      <c r="O634" s="74">
        <f>X!I92*100</f>
        <v>100</v>
      </c>
      <c r="P634" s="74">
        <f>X!J92*100</f>
        <v>100</v>
      </c>
      <c r="Q634" s="74">
        <f>X!K92*100</f>
        <v>100</v>
      </c>
      <c r="R634" s="74">
        <f>X!L92*100</f>
        <v>100</v>
      </c>
      <c r="S634" s="74">
        <f>X!M92*100</f>
        <v>100</v>
      </c>
      <c r="T634" s="74">
        <f>X!N92*100</f>
        <v>100</v>
      </c>
      <c r="U634" s="74">
        <f>X!O92*100</f>
        <v>100</v>
      </c>
      <c r="V634" s="74">
        <f>X!P92*100</f>
        <v>100</v>
      </c>
      <c r="W634" s="74">
        <f>X!Q92*100</f>
        <v>100</v>
      </c>
      <c r="X634" s="74">
        <f>X!R92*100</f>
        <v>100</v>
      </c>
      <c r="Y634" s="74">
        <f>X!S92*100</f>
        <v>100</v>
      </c>
      <c r="Z634" s="74">
        <f>X!T92*100</f>
        <v>100</v>
      </c>
      <c r="AA634" s="74">
        <f>X!U92*100</f>
        <v>100</v>
      </c>
      <c r="AB634" s="74">
        <f>X!V92*100</f>
        <v>100</v>
      </c>
      <c r="AC634" s="74">
        <f>X!W92*100</f>
        <v>100</v>
      </c>
      <c r="AD634" s="74">
        <f>X!X92*100</f>
        <v>100</v>
      </c>
      <c r="AE634" s="74">
        <f>X!Y92*100</f>
        <v>100</v>
      </c>
      <c r="AF634" s="74">
        <f>X!Z92*100</f>
        <v>100</v>
      </c>
      <c r="AG634" s="74">
        <f>X!AA92*100</f>
        <v>100</v>
      </c>
      <c r="AH634" s="74">
        <f>X!AB92*100</f>
        <v>100</v>
      </c>
      <c r="AI634" s="74">
        <f>X!AC92*100</f>
        <v>100</v>
      </c>
      <c r="AJ634" s="74">
        <f>X!AD92*100</f>
        <v>100</v>
      </c>
      <c r="AK634" s="74">
        <f>X!AE92*100</f>
        <v>100</v>
      </c>
      <c r="AL634" s="74">
        <f>X!AF92*100</f>
        <v>100</v>
      </c>
      <c r="AM634" s="74">
        <f>X!AG92*100</f>
        <v>100</v>
      </c>
      <c r="AN634" s="74">
        <f>X!AH92*100</f>
        <v>100</v>
      </c>
      <c r="AO634" s="74">
        <f>X!AI92*100</f>
        <v>100</v>
      </c>
      <c r="AP634" s="74">
        <f>X!AJ92*100</f>
        <v>100</v>
      </c>
      <c r="AQ634" s="74">
        <f>X!AK92*100</f>
        <v>100</v>
      </c>
    </row>
    <row r="635" spans="1:43" x14ac:dyDescent="0.2">
      <c r="A635" s="70" t="s">
        <v>97</v>
      </c>
      <c r="B635" s="70" t="s">
        <v>110</v>
      </c>
      <c r="C635" s="70" t="s">
        <v>108</v>
      </c>
      <c r="D635" s="70" t="s">
        <v>16</v>
      </c>
      <c r="E635" s="70" t="s">
        <v>13</v>
      </c>
      <c r="F635" s="70" t="s">
        <v>103</v>
      </c>
      <c r="G635" s="71" t="str">
        <f>X!B93</f>
        <v>%</v>
      </c>
      <c r="H635" s="70" t="s">
        <v>102</v>
      </c>
      <c r="I635" s="72">
        <v>10</v>
      </c>
      <c r="J635" s="74">
        <f>X!D93*100</f>
        <v>0</v>
      </c>
      <c r="K635" s="74">
        <f>X!E93*100</f>
        <v>0</v>
      </c>
      <c r="L635" s="74">
        <f>X!F93*100</f>
        <v>0</v>
      </c>
      <c r="M635" s="74">
        <f>X!G93*100</f>
        <v>0</v>
      </c>
      <c r="N635" s="74">
        <f>X!H93*100</f>
        <v>0</v>
      </c>
      <c r="O635" s="74">
        <f>X!I93*100</f>
        <v>0</v>
      </c>
      <c r="P635" s="74">
        <f>X!J93*100</f>
        <v>0</v>
      </c>
      <c r="Q635" s="74">
        <f>X!K93*100</f>
        <v>0</v>
      </c>
      <c r="R635" s="74">
        <f>X!L93*100</f>
        <v>0</v>
      </c>
      <c r="S635" s="74">
        <f>X!M93*100</f>
        <v>0</v>
      </c>
      <c r="T635" s="74">
        <f>X!N93*100</f>
        <v>0</v>
      </c>
      <c r="U635" s="74">
        <f>X!O93*100</f>
        <v>0</v>
      </c>
      <c r="V635" s="74">
        <f>X!P93*100</f>
        <v>0</v>
      </c>
      <c r="W635" s="74">
        <f>X!Q93*100</f>
        <v>0</v>
      </c>
      <c r="X635" s="74">
        <f>X!R93*100</f>
        <v>0</v>
      </c>
      <c r="Y635" s="74">
        <f>X!S93*100</f>
        <v>0</v>
      </c>
      <c r="Z635" s="74">
        <f>X!T93*100</f>
        <v>0</v>
      </c>
      <c r="AA635" s="74">
        <f>X!U93*100</f>
        <v>0</v>
      </c>
      <c r="AB635" s="74">
        <f>X!V93*100</f>
        <v>0</v>
      </c>
      <c r="AC635" s="74">
        <f>X!W93*100</f>
        <v>0</v>
      </c>
      <c r="AD635" s="74">
        <f>X!X93*100</f>
        <v>0</v>
      </c>
      <c r="AE635" s="74">
        <f>X!Y93*100</f>
        <v>0</v>
      </c>
      <c r="AF635" s="74">
        <f>X!Z93*100</f>
        <v>0</v>
      </c>
      <c r="AG635" s="74">
        <f>X!AA93*100</f>
        <v>0</v>
      </c>
      <c r="AH635" s="74">
        <f>X!AB93*100</f>
        <v>0</v>
      </c>
      <c r="AI635" s="74">
        <f>X!AC93*100</f>
        <v>0</v>
      </c>
      <c r="AJ635" s="74">
        <f>X!AD93*100</f>
        <v>0</v>
      </c>
      <c r="AK635" s="74">
        <f>X!AE93*100</f>
        <v>0</v>
      </c>
      <c r="AL635" s="74">
        <f>X!AF93*100</f>
        <v>0</v>
      </c>
      <c r="AM635" s="74">
        <f>X!AG93*100</f>
        <v>0</v>
      </c>
      <c r="AN635" s="74">
        <f>X!AH93*100</f>
        <v>0</v>
      </c>
      <c r="AO635" s="74">
        <f>X!AI93*100</f>
        <v>0</v>
      </c>
      <c r="AP635" s="74">
        <f>X!AJ93*100</f>
        <v>0</v>
      </c>
      <c r="AQ635" s="74">
        <f>X!AK93*100</f>
        <v>0</v>
      </c>
    </row>
    <row r="636" spans="1:43" x14ac:dyDescent="0.2">
      <c r="A636" s="70" t="s">
        <v>97</v>
      </c>
      <c r="B636" s="70" t="s">
        <v>110</v>
      </c>
      <c r="C636" s="70" t="s">
        <v>108</v>
      </c>
      <c r="D636" s="70" t="s">
        <v>16</v>
      </c>
      <c r="E636" s="70" t="s">
        <v>55</v>
      </c>
      <c r="F636" s="70" t="s">
        <v>103</v>
      </c>
      <c r="G636" s="71" t="str">
        <f>X!B94</f>
        <v>%</v>
      </c>
      <c r="H636" s="70" t="s">
        <v>102</v>
      </c>
      <c r="I636" s="72">
        <v>10</v>
      </c>
      <c r="J636" s="74">
        <f>X!D94*100</f>
        <v>0</v>
      </c>
      <c r="K636" s="74">
        <f>X!E94*100</f>
        <v>0</v>
      </c>
      <c r="L636" s="74">
        <f>X!F94*100</f>
        <v>0</v>
      </c>
      <c r="M636" s="74">
        <f>X!G94*100</f>
        <v>0</v>
      </c>
      <c r="N636" s="74">
        <f>X!H94*100</f>
        <v>0</v>
      </c>
      <c r="O636" s="74">
        <f>X!I94*100</f>
        <v>0</v>
      </c>
      <c r="P636" s="74">
        <f>X!J94*100</f>
        <v>0</v>
      </c>
      <c r="Q636" s="74">
        <f>X!K94*100</f>
        <v>0</v>
      </c>
      <c r="R636" s="74">
        <f>X!L94*100</f>
        <v>0</v>
      </c>
      <c r="S636" s="74">
        <f>X!M94*100</f>
        <v>0</v>
      </c>
      <c r="T636" s="74">
        <f>X!N94*100</f>
        <v>0</v>
      </c>
      <c r="U636" s="74">
        <f>X!O94*100</f>
        <v>0</v>
      </c>
      <c r="V636" s="74">
        <f>X!P94*100</f>
        <v>0</v>
      </c>
      <c r="W636" s="74">
        <f>X!Q94*100</f>
        <v>0</v>
      </c>
      <c r="X636" s="74">
        <f>X!R94*100</f>
        <v>0</v>
      </c>
      <c r="Y636" s="74">
        <f>X!S94*100</f>
        <v>0</v>
      </c>
      <c r="Z636" s="74">
        <f>X!T94*100</f>
        <v>0</v>
      </c>
      <c r="AA636" s="74">
        <f>X!U94*100</f>
        <v>0</v>
      </c>
      <c r="AB636" s="74">
        <f>X!V94*100</f>
        <v>0</v>
      </c>
      <c r="AC636" s="74">
        <f>X!W94*100</f>
        <v>0</v>
      </c>
      <c r="AD636" s="74">
        <f>X!X94*100</f>
        <v>0</v>
      </c>
      <c r="AE636" s="74">
        <f>X!Y94*100</f>
        <v>0</v>
      </c>
      <c r="AF636" s="74">
        <f>X!Z94*100</f>
        <v>0</v>
      </c>
      <c r="AG636" s="74">
        <f>X!AA94*100</f>
        <v>0</v>
      </c>
      <c r="AH636" s="74">
        <f>X!AB94*100</f>
        <v>0</v>
      </c>
      <c r="AI636" s="74">
        <f>X!AC94*100</f>
        <v>0</v>
      </c>
      <c r="AJ636" s="74">
        <f>X!AD94*100</f>
        <v>0</v>
      </c>
      <c r="AK636" s="74">
        <f>X!AE94*100</f>
        <v>0</v>
      </c>
      <c r="AL636" s="74">
        <f>X!AF94*100</f>
        <v>0</v>
      </c>
      <c r="AM636" s="74">
        <f>X!AG94*100</f>
        <v>0</v>
      </c>
      <c r="AN636" s="74">
        <f>X!AH94*100</f>
        <v>0</v>
      </c>
      <c r="AO636" s="74">
        <f>X!AI94*100</f>
        <v>0</v>
      </c>
      <c r="AP636" s="74">
        <f>X!AJ94*100</f>
        <v>0</v>
      </c>
      <c r="AQ636" s="74">
        <f>X!AK94*100</f>
        <v>0</v>
      </c>
    </row>
    <row r="637" spans="1:43" x14ac:dyDescent="0.2">
      <c r="A637" s="70" t="s">
        <v>97</v>
      </c>
      <c r="B637" s="70" t="s">
        <v>110</v>
      </c>
      <c r="C637" s="70" t="s">
        <v>108</v>
      </c>
      <c r="D637" s="70" t="s">
        <v>16</v>
      </c>
      <c r="E637" s="70" t="s">
        <v>79</v>
      </c>
      <c r="F637" s="70" t="s">
        <v>103</v>
      </c>
      <c r="G637" s="71" t="str">
        <f>X!B95</f>
        <v>%</v>
      </c>
      <c r="H637" s="70" t="s">
        <v>102</v>
      </c>
      <c r="I637" s="72">
        <v>10</v>
      </c>
      <c r="J637" s="74">
        <f>X!D95*100</f>
        <v>0</v>
      </c>
      <c r="K637" s="74">
        <f>X!E95*100</f>
        <v>0</v>
      </c>
      <c r="L637" s="74">
        <f>X!F95*100</f>
        <v>0</v>
      </c>
      <c r="M637" s="74">
        <f>X!G95*100</f>
        <v>0</v>
      </c>
      <c r="N637" s="74">
        <f>X!H95*100</f>
        <v>0</v>
      </c>
      <c r="O637" s="74">
        <f>X!I95*100</f>
        <v>0</v>
      </c>
      <c r="P637" s="74">
        <f>X!J95*100</f>
        <v>0</v>
      </c>
      <c r="Q637" s="74">
        <f>X!K95*100</f>
        <v>0</v>
      </c>
      <c r="R637" s="74">
        <f>X!L95*100</f>
        <v>0</v>
      </c>
      <c r="S637" s="74">
        <f>X!M95*100</f>
        <v>0</v>
      </c>
      <c r="T637" s="74">
        <f>X!N95*100</f>
        <v>0</v>
      </c>
      <c r="U637" s="74">
        <f>X!O95*100</f>
        <v>0</v>
      </c>
      <c r="V637" s="74">
        <f>X!P95*100</f>
        <v>0</v>
      </c>
      <c r="W637" s="74">
        <f>X!Q95*100</f>
        <v>0</v>
      </c>
      <c r="X637" s="74">
        <f>X!R95*100</f>
        <v>0</v>
      </c>
      <c r="Y637" s="74">
        <f>X!S95*100</f>
        <v>0</v>
      </c>
      <c r="Z637" s="74">
        <f>X!T95*100</f>
        <v>0</v>
      </c>
      <c r="AA637" s="74">
        <f>X!U95*100</f>
        <v>0</v>
      </c>
      <c r="AB637" s="74">
        <f>X!V95*100</f>
        <v>0</v>
      </c>
      <c r="AC637" s="74">
        <f>X!W95*100</f>
        <v>0</v>
      </c>
      <c r="AD637" s="74">
        <f>X!X95*100</f>
        <v>0</v>
      </c>
      <c r="AE637" s="74">
        <f>X!Y95*100</f>
        <v>0</v>
      </c>
      <c r="AF637" s="74">
        <f>X!Z95*100</f>
        <v>0</v>
      </c>
      <c r="AG637" s="74">
        <f>X!AA95*100</f>
        <v>0</v>
      </c>
      <c r="AH637" s="74">
        <f>X!AB95*100</f>
        <v>0</v>
      </c>
      <c r="AI637" s="74">
        <f>X!AC95*100</f>
        <v>0</v>
      </c>
      <c r="AJ637" s="74">
        <f>X!AD95*100</f>
        <v>0</v>
      </c>
      <c r="AK637" s="74">
        <f>X!AE95*100</f>
        <v>0</v>
      </c>
      <c r="AL637" s="74">
        <f>X!AF95*100</f>
        <v>0</v>
      </c>
      <c r="AM637" s="74">
        <f>X!AG95*100</f>
        <v>0</v>
      </c>
      <c r="AN637" s="74">
        <f>X!AH95*100</f>
        <v>0</v>
      </c>
      <c r="AO637" s="74">
        <f>X!AI95*100</f>
        <v>0</v>
      </c>
      <c r="AP637" s="74">
        <f>X!AJ95*100</f>
        <v>0</v>
      </c>
      <c r="AQ637" s="74">
        <f>X!AK95*100</f>
        <v>0</v>
      </c>
    </row>
    <row r="638" spans="1:43" x14ac:dyDescent="0.2">
      <c r="A638" s="70" t="s">
        <v>97</v>
      </c>
      <c r="B638" s="70" t="s">
        <v>110</v>
      </c>
      <c r="C638" s="70" t="s">
        <v>108</v>
      </c>
      <c r="D638" s="70" t="s">
        <v>82</v>
      </c>
      <c r="E638" s="70" t="s">
        <v>7</v>
      </c>
      <c r="F638" s="70" t="s">
        <v>103</v>
      </c>
      <c r="G638" s="71" t="str">
        <f>X!B98</f>
        <v>%</v>
      </c>
      <c r="H638" s="70" t="s">
        <v>102</v>
      </c>
      <c r="I638" s="72">
        <v>10</v>
      </c>
      <c r="J638" s="74">
        <f>X!D98*100</f>
        <v>0</v>
      </c>
      <c r="K638" s="74">
        <f>X!E98*100</f>
        <v>0</v>
      </c>
      <c r="L638" s="74">
        <f>X!F98*100</f>
        <v>0</v>
      </c>
      <c r="M638" s="74">
        <f>X!G98*100</f>
        <v>0</v>
      </c>
      <c r="N638" s="74">
        <f>X!H98*100</f>
        <v>0</v>
      </c>
      <c r="O638" s="74">
        <f>X!I98*100</f>
        <v>0</v>
      </c>
      <c r="P638" s="74">
        <f>X!J98*100</f>
        <v>0</v>
      </c>
      <c r="Q638" s="74">
        <f>X!K98*100</f>
        <v>0</v>
      </c>
      <c r="R638" s="74">
        <f>X!L98*100</f>
        <v>0</v>
      </c>
      <c r="S638" s="74">
        <f>X!M98*100</f>
        <v>0</v>
      </c>
      <c r="T638" s="74">
        <f>X!N98*100</f>
        <v>0</v>
      </c>
      <c r="U638" s="74">
        <f>X!O98*100</f>
        <v>0</v>
      </c>
      <c r="V638" s="74">
        <f>X!P98*100</f>
        <v>0</v>
      </c>
      <c r="W638" s="74">
        <f>X!Q98*100</f>
        <v>0</v>
      </c>
      <c r="X638" s="74">
        <f>X!R98*100</f>
        <v>0</v>
      </c>
      <c r="Y638" s="74">
        <f>X!S98*100</f>
        <v>0</v>
      </c>
      <c r="Z638" s="74">
        <f>X!T98*100</f>
        <v>0</v>
      </c>
      <c r="AA638" s="74">
        <f>X!U98*100</f>
        <v>0</v>
      </c>
      <c r="AB638" s="74">
        <f>X!V98*100</f>
        <v>0</v>
      </c>
      <c r="AC638" s="74">
        <f>X!W98*100</f>
        <v>0</v>
      </c>
      <c r="AD638" s="74">
        <f>X!X98*100</f>
        <v>0</v>
      </c>
      <c r="AE638" s="74">
        <f>X!Y98*100</f>
        <v>0</v>
      </c>
      <c r="AF638" s="74">
        <f>X!Z98*100</f>
        <v>0</v>
      </c>
      <c r="AG638" s="74">
        <f>X!AA98*100</f>
        <v>0</v>
      </c>
      <c r="AH638" s="74">
        <f>X!AB98*100</f>
        <v>0</v>
      </c>
      <c r="AI638" s="74">
        <f>X!AC98*100</f>
        <v>0</v>
      </c>
      <c r="AJ638" s="74">
        <f>X!AD98*100</f>
        <v>0</v>
      </c>
      <c r="AK638" s="74">
        <f>X!AE98*100</f>
        <v>0</v>
      </c>
      <c r="AL638" s="74">
        <f>X!AF98*100</f>
        <v>0</v>
      </c>
      <c r="AM638" s="74">
        <f>X!AG98*100</f>
        <v>0</v>
      </c>
      <c r="AN638" s="74">
        <f>X!AH98*100</f>
        <v>0</v>
      </c>
      <c r="AO638" s="74">
        <f>X!AI98*100</f>
        <v>0</v>
      </c>
      <c r="AP638" s="74">
        <f>X!AJ98*100</f>
        <v>0</v>
      </c>
      <c r="AQ638" s="74">
        <f>X!AK98*100</f>
        <v>0</v>
      </c>
    </row>
    <row r="639" spans="1:43" x14ac:dyDescent="0.2">
      <c r="A639" s="70" t="s">
        <v>97</v>
      </c>
      <c r="B639" s="70" t="s">
        <v>110</v>
      </c>
      <c r="C639" s="70" t="s">
        <v>108</v>
      </c>
      <c r="D639" s="70" t="s">
        <v>82</v>
      </c>
      <c r="E639" s="70" t="s">
        <v>9</v>
      </c>
      <c r="F639" s="70" t="s">
        <v>103</v>
      </c>
      <c r="G639" s="71" t="str">
        <f>X!B99</f>
        <v>%</v>
      </c>
      <c r="H639" s="70" t="s">
        <v>102</v>
      </c>
      <c r="I639" s="72">
        <v>10</v>
      </c>
      <c r="J639" s="74">
        <f>X!D99*100</f>
        <v>0</v>
      </c>
      <c r="K639" s="74">
        <f>X!E99*100</f>
        <v>0</v>
      </c>
      <c r="L639" s="74">
        <f>X!F99*100</f>
        <v>0</v>
      </c>
      <c r="M639" s="74">
        <f>X!G99*100</f>
        <v>0</v>
      </c>
      <c r="N639" s="74">
        <f>X!H99*100</f>
        <v>0</v>
      </c>
      <c r="O639" s="74">
        <f>X!I99*100</f>
        <v>0</v>
      </c>
      <c r="P639" s="74">
        <f>X!J99*100</f>
        <v>0</v>
      </c>
      <c r="Q639" s="74">
        <f>X!K99*100</f>
        <v>0</v>
      </c>
      <c r="R639" s="74">
        <f>X!L99*100</f>
        <v>0</v>
      </c>
      <c r="S639" s="74">
        <f>X!M99*100</f>
        <v>0</v>
      </c>
      <c r="T639" s="74">
        <f>X!N99*100</f>
        <v>0</v>
      </c>
      <c r="U639" s="74">
        <f>X!O99*100</f>
        <v>0</v>
      </c>
      <c r="V639" s="74">
        <f>X!P99*100</f>
        <v>0</v>
      </c>
      <c r="W639" s="74">
        <f>X!Q99*100</f>
        <v>0</v>
      </c>
      <c r="X639" s="74">
        <f>X!R99*100</f>
        <v>0</v>
      </c>
      <c r="Y639" s="74">
        <f>X!S99*100</f>
        <v>0</v>
      </c>
      <c r="Z639" s="74">
        <f>X!T99*100</f>
        <v>0</v>
      </c>
      <c r="AA639" s="74">
        <f>X!U99*100</f>
        <v>0</v>
      </c>
      <c r="AB639" s="74">
        <f>X!V99*100</f>
        <v>0</v>
      </c>
      <c r="AC639" s="74">
        <f>X!W99*100</f>
        <v>0</v>
      </c>
      <c r="AD639" s="74">
        <f>X!X99*100</f>
        <v>0</v>
      </c>
      <c r="AE639" s="74">
        <f>X!Y99*100</f>
        <v>0</v>
      </c>
      <c r="AF639" s="74">
        <f>X!Z99*100</f>
        <v>0</v>
      </c>
      <c r="AG639" s="74">
        <f>X!AA99*100</f>
        <v>0</v>
      </c>
      <c r="AH639" s="74">
        <f>X!AB99*100</f>
        <v>0</v>
      </c>
      <c r="AI639" s="74">
        <f>X!AC99*100</f>
        <v>0</v>
      </c>
      <c r="AJ639" s="74">
        <f>X!AD99*100</f>
        <v>0</v>
      </c>
      <c r="AK639" s="74">
        <f>X!AE99*100</f>
        <v>0</v>
      </c>
      <c r="AL639" s="74">
        <f>X!AF99*100</f>
        <v>0</v>
      </c>
      <c r="AM639" s="74">
        <f>X!AG99*100</f>
        <v>0</v>
      </c>
      <c r="AN639" s="74">
        <f>X!AH99*100</f>
        <v>0</v>
      </c>
      <c r="AO639" s="74">
        <f>X!AI99*100</f>
        <v>0</v>
      </c>
      <c r="AP639" s="74">
        <f>X!AJ99*100</f>
        <v>0</v>
      </c>
      <c r="AQ639" s="74">
        <f>X!AK99*100</f>
        <v>0</v>
      </c>
    </row>
    <row r="640" spans="1:43" x14ac:dyDescent="0.2">
      <c r="A640" s="70" t="s">
        <v>97</v>
      </c>
      <c r="B640" s="70" t="s">
        <v>110</v>
      </c>
      <c r="C640" s="70" t="s">
        <v>108</v>
      </c>
      <c r="D640" s="70" t="s">
        <v>82</v>
      </c>
      <c r="E640" s="70" t="s">
        <v>10</v>
      </c>
      <c r="F640" s="70" t="s">
        <v>103</v>
      </c>
      <c r="G640" s="71" t="str">
        <f>X!B100</f>
        <v>%</v>
      </c>
      <c r="H640" s="70" t="s">
        <v>102</v>
      </c>
      <c r="I640" s="72">
        <v>10</v>
      </c>
      <c r="J640" s="74">
        <f>X!D100*100</f>
        <v>0</v>
      </c>
      <c r="K640" s="74">
        <f>X!E100*100</f>
        <v>0</v>
      </c>
      <c r="L640" s="74">
        <f>X!F100*100</f>
        <v>0</v>
      </c>
      <c r="M640" s="74">
        <f>X!G100*100</f>
        <v>0</v>
      </c>
      <c r="N640" s="74">
        <f>X!H100*100</f>
        <v>0</v>
      </c>
      <c r="O640" s="74">
        <f>X!I100*100</f>
        <v>0</v>
      </c>
      <c r="P640" s="74">
        <f>X!J100*100</f>
        <v>0</v>
      </c>
      <c r="Q640" s="74">
        <f>X!K100*100</f>
        <v>0</v>
      </c>
      <c r="R640" s="74">
        <f>X!L100*100</f>
        <v>0</v>
      </c>
      <c r="S640" s="74">
        <f>X!M100*100</f>
        <v>0</v>
      </c>
      <c r="T640" s="74">
        <f>X!N100*100</f>
        <v>0</v>
      </c>
      <c r="U640" s="74">
        <f>X!O100*100</f>
        <v>0</v>
      </c>
      <c r="V640" s="74">
        <f>X!P100*100</f>
        <v>0</v>
      </c>
      <c r="W640" s="74">
        <f>X!Q100*100</f>
        <v>0</v>
      </c>
      <c r="X640" s="74">
        <f>X!R100*100</f>
        <v>0</v>
      </c>
      <c r="Y640" s="74">
        <f>X!S100*100</f>
        <v>0</v>
      </c>
      <c r="Z640" s="74">
        <f>X!T100*100</f>
        <v>0</v>
      </c>
      <c r="AA640" s="74">
        <f>X!U100*100</f>
        <v>0</v>
      </c>
      <c r="AB640" s="74">
        <f>X!V100*100</f>
        <v>0</v>
      </c>
      <c r="AC640" s="74">
        <f>X!W100*100</f>
        <v>0</v>
      </c>
      <c r="AD640" s="74">
        <f>X!X100*100</f>
        <v>0</v>
      </c>
      <c r="AE640" s="74">
        <f>X!Y100*100</f>
        <v>0</v>
      </c>
      <c r="AF640" s="74">
        <f>X!Z100*100</f>
        <v>0</v>
      </c>
      <c r="AG640" s="74">
        <f>X!AA100*100</f>
        <v>0</v>
      </c>
      <c r="AH640" s="74">
        <f>X!AB100*100</f>
        <v>0</v>
      </c>
      <c r="AI640" s="74">
        <f>X!AC100*100</f>
        <v>0</v>
      </c>
      <c r="AJ640" s="74">
        <f>X!AD100*100</f>
        <v>0</v>
      </c>
      <c r="AK640" s="74">
        <f>X!AE100*100</f>
        <v>0</v>
      </c>
      <c r="AL640" s="74">
        <f>X!AF100*100</f>
        <v>0</v>
      </c>
      <c r="AM640" s="74">
        <f>X!AG100*100</f>
        <v>0</v>
      </c>
      <c r="AN640" s="74">
        <f>X!AH100*100</f>
        <v>0</v>
      </c>
      <c r="AO640" s="74">
        <f>X!AI100*100</f>
        <v>0</v>
      </c>
      <c r="AP640" s="74">
        <f>X!AJ100*100</f>
        <v>0</v>
      </c>
      <c r="AQ640" s="74">
        <f>X!AK100*100</f>
        <v>0</v>
      </c>
    </row>
    <row r="641" spans="1:43" x14ac:dyDescent="0.2">
      <c r="A641" s="70" t="s">
        <v>97</v>
      </c>
      <c r="B641" s="70" t="s">
        <v>110</v>
      </c>
      <c r="C641" s="70" t="s">
        <v>108</v>
      </c>
      <c r="D641" s="70" t="s">
        <v>82</v>
      </c>
      <c r="E641" s="70" t="s">
        <v>11</v>
      </c>
      <c r="F641" s="70" t="s">
        <v>103</v>
      </c>
      <c r="G641" s="71" t="str">
        <f>X!B101</f>
        <v>%</v>
      </c>
      <c r="H641" s="70" t="s">
        <v>102</v>
      </c>
      <c r="I641" s="72">
        <v>10</v>
      </c>
      <c r="J641" s="74">
        <f>X!D101*100</f>
        <v>6.3071407929119583E-2</v>
      </c>
      <c r="K641" s="74">
        <f>X!E101*100</f>
        <v>6.3071407929119569E-2</v>
      </c>
      <c r="L641" s="74">
        <f>X!F101*100</f>
        <v>6.3071407929119569E-2</v>
      </c>
      <c r="M641" s="74">
        <f>X!G101*100</f>
        <v>6.3071066786909463E-2</v>
      </c>
      <c r="N641" s="74">
        <f>X!H101*100</f>
        <v>6.3018584421969059E-2</v>
      </c>
      <c r="O641" s="74">
        <f>X!I101*100</f>
        <v>6.2364300652233126E-2</v>
      </c>
      <c r="P641" s="74">
        <f>X!J101*100</f>
        <v>6.1711798702375045E-2</v>
      </c>
      <c r="Q641" s="74">
        <f>X!K101*100</f>
        <v>6.1061043167207854E-2</v>
      </c>
      <c r="R641" s="74">
        <f>X!L101*100</f>
        <v>6.0411807475381399E-2</v>
      </c>
      <c r="S641" s="74">
        <f>X!M101*100</f>
        <v>5.9762637275746232E-2</v>
      </c>
      <c r="T641" s="74">
        <f>X!N101*100</f>
        <v>5.9103975075573106E-2</v>
      </c>
      <c r="U641" s="74">
        <f>X!O101*100</f>
        <v>5.8372950194710685E-2</v>
      </c>
      <c r="V641" s="74">
        <f>X!P101*100</f>
        <v>5.7160724107947425E-2</v>
      </c>
      <c r="W641" s="74">
        <f>X!Q101*100</f>
        <v>5.1459382420307162E-2</v>
      </c>
      <c r="X641" s="74">
        <f>X!R101*100</f>
        <v>5.0523813955880285E-2</v>
      </c>
      <c r="Y641" s="74">
        <f>X!S101*100</f>
        <v>4.9574345343327018E-2</v>
      </c>
      <c r="Z641" s="74">
        <f>X!T101*100</f>
        <v>4.8610186364809585E-2</v>
      </c>
      <c r="AA641" s="74">
        <f>X!U101*100</f>
        <v>4.7630517372507786E-2</v>
      </c>
      <c r="AB641" s="74">
        <f>X!V101*100</f>
        <v>4.6634489942311917E-2</v>
      </c>
      <c r="AC641" s="74">
        <f>X!W101*100</f>
        <v>4.5621227881773668E-2</v>
      </c>
      <c r="AD641" s="74">
        <f>X!X101*100</f>
        <v>4.4589828646605573E-2</v>
      </c>
      <c r="AE641" s="74">
        <f>X!Y101*100</f>
        <v>4.3539365224719406E-2</v>
      </c>
      <c r="AF641" s="74">
        <f>X!Z101*100</f>
        <v>4.2468888551266619E-2</v>
      </c>
      <c r="AG641" s="74">
        <f>X!AA101*100</f>
        <v>4.1377430522178675E-2</v>
      </c>
      <c r="AH641" s="74">
        <f>X!AB101*100</f>
        <v>4.0264007677049386E-2</v>
      </c>
      <c r="AI641" s="74">
        <f>X!AC101*100</f>
        <v>3.9127625624541307E-2</v>
      </c>
      <c r="AJ641" s="74">
        <f>X!AD101*100</f>
        <v>3.7967284284467183E-2</v>
      </c>
      <c r="AK641" s="74">
        <f>X!AE101*100</f>
        <v>3.678198401986521E-2</v>
      </c>
      <c r="AL641" s="74">
        <f>X!AF101*100</f>
        <v>3.5570732729269583E-2</v>
      </c>
      <c r="AM641" s="74">
        <f>X!AG101*100</f>
        <v>3.4332553963433501E-2</v>
      </c>
      <c r="AN641" s="74">
        <f>X!AH101*100</f>
        <v>3.306649612141558E-2</v>
      </c>
      <c r="AO641" s="74">
        <f>X!AI101*100</f>
        <v>3.1771642767588863E-2</v>
      </c>
      <c r="AP641" s="74">
        <f>X!AJ101*100</f>
        <v>3.0447124093183384E-2</v>
      </c>
      <c r="AQ641" s="74">
        <f>X!AK101*100</f>
        <v>2.9092129522875536E-2</v>
      </c>
    </row>
    <row r="642" spans="1:43" x14ac:dyDescent="0.2">
      <c r="A642" s="70" t="s">
        <v>97</v>
      </c>
      <c r="B642" s="70" t="s">
        <v>110</v>
      </c>
      <c r="C642" s="70" t="s">
        <v>108</v>
      </c>
      <c r="D642" s="70" t="s">
        <v>82</v>
      </c>
      <c r="E642" s="70" t="s">
        <v>111</v>
      </c>
      <c r="F642" s="70" t="s">
        <v>103</v>
      </c>
      <c r="G642" s="71" t="str">
        <f>X!B102</f>
        <v>%</v>
      </c>
      <c r="H642" s="70" t="s">
        <v>102</v>
      </c>
      <c r="I642" s="72">
        <v>10</v>
      </c>
      <c r="J642" s="74">
        <f>X!D102*100</f>
        <v>0</v>
      </c>
      <c r="K642" s="74">
        <f>X!E102*100</f>
        <v>0</v>
      </c>
      <c r="L642" s="74">
        <f>X!F102*100</f>
        <v>0</v>
      </c>
      <c r="M642" s="74">
        <f>X!G102*100</f>
        <v>0</v>
      </c>
      <c r="N642" s="74">
        <f>X!H102*100</f>
        <v>0</v>
      </c>
      <c r="O642" s="74">
        <f>X!I102*100</f>
        <v>0</v>
      </c>
      <c r="P642" s="74">
        <f>X!J102*100</f>
        <v>0</v>
      </c>
      <c r="Q642" s="74">
        <f>X!K102*100</f>
        <v>0</v>
      </c>
      <c r="R642" s="74">
        <f>X!L102*100</f>
        <v>0</v>
      </c>
      <c r="S642" s="74">
        <f>X!M102*100</f>
        <v>0</v>
      </c>
      <c r="T642" s="74">
        <f>X!N102*100</f>
        <v>0</v>
      </c>
      <c r="U642" s="74">
        <f>X!O102*100</f>
        <v>0</v>
      </c>
      <c r="V642" s="74">
        <f>X!P102*100</f>
        <v>0</v>
      </c>
      <c r="W642" s="74">
        <f>X!Q102*100</f>
        <v>0</v>
      </c>
      <c r="X642" s="74">
        <f>X!R102*100</f>
        <v>0</v>
      </c>
      <c r="Y642" s="74">
        <f>X!S102*100</f>
        <v>0</v>
      </c>
      <c r="Z642" s="74">
        <f>X!T102*100</f>
        <v>0</v>
      </c>
      <c r="AA642" s="74">
        <f>X!U102*100</f>
        <v>0</v>
      </c>
      <c r="AB642" s="74">
        <f>X!V102*100</f>
        <v>0</v>
      </c>
      <c r="AC642" s="74">
        <f>X!W102*100</f>
        <v>0</v>
      </c>
      <c r="AD642" s="74">
        <f>X!X102*100</f>
        <v>0</v>
      </c>
      <c r="AE642" s="74">
        <f>X!Y102*100</f>
        <v>0</v>
      </c>
      <c r="AF642" s="74">
        <f>X!Z102*100</f>
        <v>0</v>
      </c>
      <c r="AG642" s="74">
        <f>X!AA102*100</f>
        <v>0</v>
      </c>
      <c r="AH642" s="74">
        <f>X!AB102*100</f>
        <v>0</v>
      </c>
      <c r="AI642" s="74">
        <f>X!AC102*100</f>
        <v>0</v>
      </c>
      <c r="AJ642" s="74">
        <f>X!AD102*100</f>
        <v>0</v>
      </c>
      <c r="AK642" s="74">
        <f>X!AE102*100</f>
        <v>0</v>
      </c>
      <c r="AL642" s="74">
        <f>X!AF102*100</f>
        <v>0</v>
      </c>
      <c r="AM642" s="74">
        <f>X!AG102*100</f>
        <v>0</v>
      </c>
      <c r="AN642" s="74">
        <f>X!AH102*100</f>
        <v>0</v>
      </c>
      <c r="AO642" s="74">
        <f>X!AI102*100</f>
        <v>0</v>
      </c>
      <c r="AP642" s="74">
        <f>X!AJ102*100</f>
        <v>0</v>
      </c>
      <c r="AQ642" s="74">
        <f>X!AK102*100</f>
        <v>0</v>
      </c>
    </row>
    <row r="643" spans="1:43" x14ac:dyDescent="0.2">
      <c r="A643" s="70" t="s">
        <v>97</v>
      </c>
      <c r="B643" s="70" t="s">
        <v>110</v>
      </c>
      <c r="C643" s="70" t="s">
        <v>108</v>
      </c>
      <c r="D643" s="70" t="s">
        <v>82</v>
      </c>
      <c r="E643" s="70" t="s">
        <v>12</v>
      </c>
      <c r="F643" s="70" t="s">
        <v>103</v>
      </c>
      <c r="G643" s="71" t="str">
        <f>X!B103</f>
        <v>%</v>
      </c>
      <c r="H643" s="70" t="s">
        <v>102</v>
      </c>
      <c r="I643" s="72">
        <v>10</v>
      </c>
      <c r="J643" s="74">
        <f>X!D103*100</f>
        <v>2.2720875017689544</v>
      </c>
      <c r="K643" s="74">
        <f>X!E103*100</f>
        <v>2.2720875017689544</v>
      </c>
      <c r="L643" s="74">
        <f>X!F103*100</f>
        <v>2.2720875017689544</v>
      </c>
      <c r="M643" s="74">
        <f>X!G103*100</f>
        <v>2.2726160949485488</v>
      </c>
      <c r="N643" s="74">
        <f>X!H103*100</f>
        <v>2.2726172884239597</v>
      </c>
      <c r="O643" s="74">
        <f>X!I103*100</f>
        <v>3.2067865594966491</v>
      </c>
      <c r="P643" s="74">
        <f>X!J103*100</f>
        <v>4.1398636421471835</v>
      </c>
      <c r="Q643" s="74">
        <f>X!K103*100</f>
        <v>5.071849791025449</v>
      </c>
      <c r="R643" s="74">
        <f>X!L103*100</f>
        <v>6.002741693862097</v>
      </c>
      <c r="S643" s="74">
        <f>X!M103*100</f>
        <v>6.932502186017425</v>
      </c>
      <c r="T643" s="74">
        <f>X!N103*100</f>
        <v>7.8608435304118096</v>
      </c>
      <c r="U643" s="74">
        <f>X!O103*100</f>
        <v>8.785649690924485</v>
      </c>
      <c r="V643" s="74">
        <f>X!P103*100</f>
        <v>9.6917651268334897</v>
      </c>
      <c r="W643" s="74">
        <f>X!Q103*100</f>
        <v>10.419593840772434</v>
      </c>
      <c r="X643" s="74">
        <f>X!R103*100</f>
        <v>11.312279956102786</v>
      </c>
      <c r="Y643" s="74">
        <f>X!S103*100</f>
        <v>12.201213664690215</v>
      </c>
      <c r="Z643" s="74">
        <f>X!T103*100</f>
        <v>13.086206573011635</v>
      </c>
      <c r="AA643" s="74">
        <f>X!U103*100</f>
        <v>13.967058921881282</v>
      </c>
      <c r="AB643" s="74">
        <f>X!V103*100</f>
        <v>14.843559199806988</v>
      </c>
      <c r="AC643" s="74">
        <f>X!W103*100</f>
        <v>15.715483795584959</v>
      </c>
      <c r="AD643" s="74">
        <f>X!X103*100</f>
        <v>16.582596701894609</v>
      </c>
      <c r="AE643" s="74">
        <f>X!Y103*100</f>
        <v>17.444649283345477</v>
      </c>
      <c r="AF643" s="74">
        <f>X!Z103*100</f>
        <v>18.30138012422621</v>
      </c>
      <c r="AG643" s="74">
        <f>X!AA103*100</f>
        <v>19.152514973086582</v>
      </c>
      <c r="AH643" s="74">
        <f>X!AB103*100</f>
        <v>19.997766803210677</v>
      </c>
      <c r="AI643" s="74">
        <f>X!AC103*100</f>
        <v>20.836836009963186</v>
      </c>
      <c r="AJ643" s="74">
        <f>X!AD103*100</f>
        <v>21.669410767845175</v>
      </c>
      <c r="AK643" s="74">
        <f>X!AE103*100</f>
        <v>22.495167571796479</v>
      </c>
      <c r="AL643" s="74">
        <f>X!AF103*100</f>
        <v>23.313771988725765</v>
      </c>
      <c r="AM643" s="74">
        <f>X!AG103*100</f>
        <v>24.124879646309104</v>
      </c>
      <c r="AN643" s="74">
        <f>X!AH103*100</f>
        <v>24.928137486627037</v>
      </c>
      <c r="AO643" s="74">
        <f>X!AI103*100</f>
        <v>25.723185312037888</v>
      </c>
      <c r="AP643" s="74">
        <f>X!AJ103*100</f>
        <v>26.509657649623147</v>
      </c>
      <c r="AQ643" s="74">
        <f>X!AK103*100</f>
        <v>27.28718595838534</v>
      </c>
    </row>
    <row r="644" spans="1:43" x14ac:dyDescent="0.2">
      <c r="A644" s="70" t="s">
        <v>97</v>
      </c>
      <c r="B644" s="70" t="s">
        <v>110</v>
      </c>
      <c r="C644" s="70" t="s">
        <v>108</v>
      </c>
      <c r="D644" s="70" t="s">
        <v>82</v>
      </c>
      <c r="E644" s="70" t="s">
        <v>54</v>
      </c>
      <c r="F644" s="70" t="s">
        <v>103</v>
      </c>
      <c r="G644" s="71" t="str">
        <f>X!B104</f>
        <v>%</v>
      </c>
      <c r="H644" s="70" t="s">
        <v>102</v>
      </c>
      <c r="I644" s="72">
        <v>10</v>
      </c>
      <c r="J644" s="74">
        <f>X!D104*100</f>
        <v>0</v>
      </c>
      <c r="K644" s="74">
        <f>X!E104*100</f>
        <v>0</v>
      </c>
      <c r="L644" s="74">
        <f>X!F104*100</f>
        <v>0</v>
      </c>
      <c r="M644" s="74">
        <f>X!G104*100</f>
        <v>0</v>
      </c>
      <c r="N644" s="74">
        <f>X!H104*100</f>
        <v>0</v>
      </c>
      <c r="O644" s="74">
        <f>X!I104*100</f>
        <v>0</v>
      </c>
      <c r="P644" s="74">
        <f>X!J104*100</f>
        <v>0</v>
      </c>
      <c r="Q644" s="74">
        <f>X!K104*100</f>
        <v>0</v>
      </c>
      <c r="R644" s="74">
        <f>X!L104*100</f>
        <v>0</v>
      </c>
      <c r="S644" s="74">
        <f>X!M104*100</f>
        <v>0</v>
      </c>
      <c r="T644" s="74">
        <f>X!N104*100</f>
        <v>0</v>
      </c>
      <c r="U644" s="74">
        <f>X!O104*100</f>
        <v>0</v>
      </c>
      <c r="V644" s="74">
        <f>X!P104*100</f>
        <v>0</v>
      </c>
      <c r="W644" s="74">
        <f>X!Q104*100</f>
        <v>0</v>
      </c>
      <c r="X644" s="74">
        <f>X!R104*100</f>
        <v>0</v>
      </c>
      <c r="Y644" s="74">
        <f>X!S104*100</f>
        <v>0</v>
      </c>
      <c r="Z644" s="74">
        <f>X!T104*100</f>
        <v>0</v>
      </c>
      <c r="AA644" s="74">
        <f>X!U104*100</f>
        <v>0</v>
      </c>
      <c r="AB644" s="74">
        <f>X!V104*100</f>
        <v>0</v>
      </c>
      <c r="AC644" s="74">
        <f>X!W104*100</f>
        <v>0</v>
      </c>
      <c r="AD644" s="74">
        <f>X!X104*100</f>
        <v>0</v>
      </c>
      <c r="AE644" s="74">
        <f>X!Y104*100</f>
        <v>0</v>
      </c>
      <c r="AF644" s="74">
        <f>X!Z104*100</f>
        <v>0</v>
      </c>
      <c r="AG644" s="74">
        <f>X!AA104*100</f>
        <v>0</v>
      </c>
      <c r="AH644" s="74">
        <f>X!AB104*100</f>
        <v>0</v>
      </c>
      <c r="AI644" s="74">
        <f>X!AC104*100</f>
        <v>0</v>
      </c>
      <c r="AJ644" s="74">
        <f>X!AD104*100</f>
        <v>0</v>
      </c>
      <c r="AK644" s="74">
        <f>X!AE104*100</f>
        <v>0</v>
      </c>
      <c r="AL644" s="74">
        <f>X!AF104*100</f>
        <v>0</v>
      </c>
      <c r="AM644" s="74">
        <f>X!AG104*100</f>
        <v>0</v>
      </c>
      <c r="AN644" s="74">
        <f>X!AH104*100</f>
        <v>0</v>
      </c>
      <c r="AO644" s="74">
        <f>X!AI104*100</f>
        <v>0</v>
      </c>
      <c r="AP644" s="74">
        <f>X!AJ104*100</f>
        <v>0</v>
      </c>
      <c r="AQ644" s="74">
        <f>X!AK104*100</f>
        <v>0</v>
      </c>
    </row>
    <row r="645" spans="1:43" x14ac:dyDescent="0.2">
      <c r="A645" s="70" t="s">
        <v>97</v>
      </c>
      <c r="B645" s="70" t="s">
        <v>110</v>
      </c>
      <c r="C645" s="70" t="s">
        <v>108</v>
      </c>
      <c r="D645" s="70" t="s">
        <v>82</v>
      </c>
      <c r="E645" s="70" t="s">
        <v>78</v>
      </c>
      <c r="F645" s="70" t="s">
        <v>103</v>
      </c>
      <c r="G645" s="71" t="str">
        <f>X!B105</f>
        <v>%</v>
      </c>
      <c r="H645" s="70" t="s">
        <v>102</v>
      </c>
      <c r="I645" s="72">
        <v>10</v>
      </c>
      <c r="J645" s="74">
        <f>X!D105*100</f>
        <v>0</v>
      </c>
      <c r="K645" s="74">
        <f>X!E105*100</f>
        <v>0</v>
      </c>
      <c r="L645" s="74">
        <f>X!F105*100</f>
        <v>0</v>
      </c>
      <c r="M645" s="74">
        <f>X!G105*100</f>
        <v>0</v>
      </c>
      <c r="N645" s="74">
        <f>X!H105*100</f>
        <v>0</v>
      </c>
      <c r="O645" s="74">
        <f>X!I105*100</f>
        <v>0</v>
      </c>
      <c r="P645" s="74">
        <f>X!J105*100</f>
        <v>0</v>
      </c>
      <c r="Q645" s="74">
        <f>X!K105*100</f>
        <v>0</v>
      </c>
      <c r="R645" s="74">
        <f>X!L105*100</f>
        <v>0</v>
      </c>
      <c r="S645" s="74">
        <f>X!M105*100</f>
        <v>0</v>
      </c>
      <c r="T645" s="74">
        <f>X!N105*100</f>
        <v>0</v>
      </c>
      <c r="U645" s="74">
        <f>X!O105*100</f>
        <v>0</v>
      </c>
      <c r="V645" s="74">
        <f>X!P105*100</f>
        <v>0</v>
      </c>
      <c r="W645" s="74">
        <f>X!Q105*100</f>
        <v>0</v>
      </c>
      <c r="X645" s="74">
        <f>X!R105*100</f>
        <v>0</v>
      </c>
      <c r="Y645" s="74">
        <f>X!S105*100</f>
        <v>0</v>
      </c>
      <c r="Z645" s="74">
        <f>X!T105*100</f>
        <v>0</v>
      </c>
      <c r="AA645" s="74">
        <f>X!U105*100</f>
        <v>0</v>
      </c>
      <c r="AB645" s="74">
        <f>X!V105*100</f>
        <v>0</v>
      </c>
      <c r="AC645" s="74">
        <f>X!W105*100</f>
        <v>0</v>
      </c>
      <c r="AD645" s="74">
        <f>X!X105*100</f>
        <v>0</v>
      </c>
      <c r="AE645" s="74">
        <f>X!Y105*100</f>
        <v>0</v>
      </c>
      <c r="AF645" s="74">
        <f>X!Z105*100</f>
        <v>0</v>
      </c>
      <c r="AG645" s="74">
        <f>X!AA105*100</f>
        <v>0</v>
      </c>
      <c r="AH645" s="74">
        <f>X!AB105*100</f>
        <v>0</v>
      </c>
      <c r="AI645" s="74">
        <f>X!AC105*100</f>
        <v>0</v>
      </c>
      <c r="AJ645" s="74">
        <f>X!AD105*100</f>
        <v>0</v>
      </c>
      <c r="AK645" s="74">
        <f>X!AE105*100</f>
        <v>0</v>
      </c>
      <c r="AL645" s="74">
        <f>X!AF105*100</f>
        <v>0</v>
      </c>
      <c r="AM645" s="74">
        <f>X!AG105*100</f>
        <v>0</v>
      </c>
      <c r="AN645" s="74">
        <f>X!AH105*100</f>
        <v>0</v>
      </c>
      <c r="AO645" s="74">
        <f>X!AI105*100</f>
        <v>0</v>
      </c>
      <c r="AP645" s="74">
        <f>X!AJ105*100</f>
        <v>0</v>
      </c>
      <c r="AQ645" s="74">
        <f>X!AK105*100</f>
        <v>0</v>
      </c>
    </row>
    <row r="646" spans="1:43" x14ac:dyDescent="0.2">
      <c r="A646" s="70" t="s">
        <v>97</v>
      </c>
      <c r="B646" s="70" t="s">
        <v>110</v>
      </c>
      <c r="C646" s="70" t="s">
        <v>108</v>
      </c>
      <c r="D646" s="70" t="s">
        <v>82</v>
      </c>
      <c r="E646" s="70" t="s">
        <v>13</v>
      </c>
      <c r="F646" s="70" t="s">
        <v>103</v>
      </c>
      <c r="G646" s="71" t="str">
        <f>X!B106</f>
        <v>%</v>
      </c>
      <c r="H646" s="70" t="s">
        <v>102</v>
      </c>
      <c r="I646" s="72">
        <v>10</v>
      </c>
      <c r="J646" s="74">
        <f>X!D106*100</f>
        <v>97.664841090301906</v>
      </c>
      <c r="K646" s="74">
        <f>X!E106*100</f>
        <v>97.66484109030192</v>
      </c>
      <c r="L646" s="74">
        <f>X!F106*100</f>
        <v>97.66484109030192</v>
      </c>
      <c r="M646" s="74">
        <f>X!G106*100</f>
        <v>97.66431283826455</v>
      </c>
      <c r="N646" s="74">
        <f>X!H106*100</f>
        <v>97.664364127154073</v>
      </c>
      <c r="O646" s="74">
        <f>X!I106*100</f>
        <v>96.730849139851117</v>
      </c>
      <c r="P646" s="74">
        <f>X!J106*100</f>
        <v>95.798411587522352</v>
      </c>
      <c r="Q646" s="74">
        <f>X!K106*100</f>
        <v>94.867003360964219</v>
      </c>
      <c r="R646" s="74">
        <f>X!L106*100</f>
        <v>93.936278917757804</v>
      </c>
      <c r="S646" s="74">
        <f>X!M106*100</f>
        <v>93.00398084705256</v>
      </c>
      <c r="T646" s="74">
        <f>X!N106*100</f>
        <v>92.055223480952961</v>
      </c>
      <c r="U646" s="74">
        <f>X!O106*100</f>
        <v>90.991967029175342</v>
      </c>
      <c r="V646" s="74">
        <f>X!P106*100</f>
        <v>89.176104816063159</v>
      </c>
      <c r="W646" s="74">
        <f>X!Q106*100</f>
        <v>80.347878853470931</v>
      </c>
      <c r="X646" s="74">
        <f>X!R106*100</f>
        <v>78.952292761059624</v>
      </c>
      <c r="Y646" s="74">
        <f>X!S106*100</f>
        <v>77.532552804409278</v>
      </c>
      <c r="Z646" s="74">
        <f>X!T106*100</f>
        <v>76.087368280325364</v>
      </c>
      <c r="AA646" s="74">
        <f>X!U106*100</f>
        <v>74.615398303401591</v>
      </c>
      <c r="AB646" s="74">
        <f>X!V106*100</f>
        <v>73.115252641020902</v>
      </c>
      <c r="AC646" s="74">
        <f>X!W106*100</f>
        <v>71.585493109293822</v>
      </c>
      <c r="AD646" s="74">
        <f>X!X106*100</f>
        <v>70.024635618392111</v>
      </c>
      <c r="AE646" s="74">
        <f>X!Y106*100</f>
        <v>68.431152963684269</v>
      </c>
      <c r="AF646" s="74">
        <f>X!Z106*100</f>
        <v>66.803478466723149</v>
      </c>
      <c r="AG646" s="74">
        <f>X!AA106*100</f>
        <v>65.140010577142988</v>
      </c>
      <c r="AH646" s="74">
        <f>X!AB106*100</f>
        <v>63.439118552490193</v>
      </c>
      <c r="AI646" s="74">
        <f>X!AC106*100</f>
        <v>61.699149337431095</v>
      </c>
      <c r="AJ646" s="74">
        <f>X!AD106*100</f>
        <v>59.918435766067127</v>
      </c>
      <c r="AK646" s="74">
        <f>X!AE106*100</f>
        <v>58.095306210536876</v>
      </c>
      <c r="AL646" s="74">
        <f>X!AF106*100</f>
        <v>56.228095794914566</v>
      </c>
      <c r="AM646" s="74">
        <f>X!AG106*100</f>
        <v>54.315159284735323</v>
      </c>
      <c r="AN646" s="74">
        <f>X!AH106*100</f>
        <v>52.354885748342198</v>
      </c>
      <c r="AO646" s="74">
        <f>X!AI106*100</f>
        <v>50.345715065660244</v>
      </c>
      <c r="AP646" s="74">
        <f>X!AJ106*100</f>
        <v>48.286156331966765</v>
      </c>
      <c r="AQ646" s="74">
        <f>X!AK106*100</f>
        <v>46.174808167811399</v>
      </c>
    </row>
    <row r="647" spans="1:43" x14ac:dyDescent="0.2">
      <c r="A647" s="70" t="s">
        <v>97</v>
      </c>
      <c r="B647" s="70" t="s">
        <v>110</v>
      </c>
      <c r="C647" s="70" t="s">
        <v>108</v>
      </c>
      <c r="D647" s="70" t="s">
        <v>82</v>
      </c>
      <c r="E647" s="70" t="s">
        <v>55</v>
      </c>
      <c r="F647" s="70" t="s">
        <v>103</v>
      </c>
      <c r="G647" s="71" t="str">
        <f>X!B107</f>
        <v>%</v>
      </c>
      <c r="H647" s="70" t="s">
        <v>102</v>
      </c>
      <c r="I647" s="72">
        <v>10</v>
      </c>
      <c r="J647" s="74">
        <f>X!D107*100</f>
        <v>0</v>
      </c>
      <c r="K647" s="74">
        <f>X!E107*100</f>
        <v>0</v>
      </c>
      <c r="L647" s="74">
        <f>X!F107*100</f>
        <v>0</v>
      </c>
      <c r="M647" s="74">
        <f>X!G107*100</f>
        <v>0</v>
      </c>
      <c r="N647" s="74">
        <f>X!H107*100</f>
        <v>0</v>
      </c>
      <c r="O647" s="74">
        <f>X!I107*100</f>
        <v>0</v>
      </c>
      <c r="P647" s="74">
        <f>X!J107*100</f>
        <v>0</v>
      </c>
      <c r="Q647" s="74">
        <f>X!K107*100</f>
        <v>0</v>
      </c>
      <c r="R647" s="74">
        <f>X!L107*100</f>
        <v>0</v>
      </c>
      <c r="S647" s="74">
        <f>X!M107*100</f>
        <v>0</v>
      </c>
      <c r="T647" s="74">
        <f>X!N107*100</f>
        <v>0</v>
      </c>
      <c r="U647" s="74">
        <f>X!O107*100</f>
        <v>0</v>
      </c>
      <c r="V647" s="74">
        <f>X!P107*100</f>
        <v>0</v>
      </c>
      <c r="W647" s="74">
        <f>X!Q107*100</f>
        <v>0</v>
      </c>
      <c r="X647" s="74">
        <f>X!R107*100</f>
        <v>0</v>
      </c>
      <c r="Y647" s="74">
        <f>X!S107*100</f>
        <v>0</v>
      </c>
      <c r="Z647" s="74">
        <f>X!T107*100</f>
        <v>0</v>
      </c>
      <c r="AA647" s="74">
        <f>X!U107*100</f>
        <v>0</v>
      </c>
      <c r="AB647" s="74">
        <f>X!V107*100</f>
        <v>0</v>
      </c>
      <c r="AC647" s="74">
        <f>X!W107*100</f>
        <v>0</v>
      </c>
      <c r="AD647" s="74">
        <f>X!X107*100</f>
        <v>0</v>
      </c>
      <c r="AE647" s="74">
        <f>X!Y107*100</f>
        <v>0</v>
      </c>
      <c r="AF647" s="74">
        <f>X!Z107*100</f>
        <v>0</v>
      </c>
      <c r="AG647" s="74">
        <f>X!AA107*100</f>
        <v>0</v>
      </c>
      <c r="AH647" s="74">
        <f>X!AB107*100</f>
        <v>0</v>
      </c>
      <c r="AI647" s="74">
        <f>X!AC107*100</f>
        <v>0</v>
      </c>
      <c r="AJ647" s="74">
        <f>X!AD107*100</f>
        <v>0</v>
      </c>
      <c r="AK647" s="74">
        <f>X!AE107*100</f>
        <v>0</v>
      </c>
      <c r="AL647" s="74">
        <f>X!AF107*100</f>
        <v>0</v>
      </c>
      <c r="AM647" s="74">
        <f>X!AG107*100</f>
        <v>0</v>
      </c>
      <c r="AN647" s="74">
        <f>X!AH107*100</f>
        <v>0</v>
      </c>
      <c r="AO647" s="74">
        <f>X!AI107*100</f>
        <v>0</v>
      </c>
      <c r="AP647" s="74">
        <f>X!AJ107*100</f>
        <v>0</v>
      </c>
      <c r="AQ647" s="74">
        <f>X!AK107*100</f>
        <v>0</v>
      </c>
    </row>
    <row r="648" spans="1:43" x14ac:dyDescent="0.2">
      <c r="A648" s="70" t="s">
        <v>97</v>
      </c>
      <c r="B648" s="70" t="s">
        <v>110</v>
      </c>
      <c r="C648" s="70" t="s">
        <v>108</v>
      </c>
      <c r="D648" s="70" t="s">
        <v>82</v>
      </c>
      <c r="E648" s="70" t="s">
        <v>56</v>
      </c>
      <c r="F648" s="70" t="s">
        <v>103</v>
      </c>
      <c r="G648" s="71" t="str">
        <f>X!B108</f>
        <v>%</v>
      </c>
      <c r="H648" s="70" t="s">
        <v>102</v>
      </c>
      <c r="I648" s="72">
        <v>10</v>
      </c>
      <c r="J648" s="74">
        <f>X!D108*100</f>
        <v>0</v>
      </c>
      <c r="K648" s="74">
        <f>X!E108*100</f>
        <v>0</v>
      </c>
      <c r="L648" s="74">
        <f>X!F108*100</f>
        <v>0</v>
      </c>
      <c r="M648" s="74">
        <f>X!G108*100</f>
        <v>0</v>
      </c>
      <c r="N648" s="74">
        <f>X!H108*100</f>
        <v>0</v>
      </c>
      <c r="O648" s="74">
        <f>X!I108*100</f>
        <v>0</v>
      </c>
      <c r="P648" s="74">
        <f>X!J108*100</f>
        <v>0</v>
      </c>
      <c r="Q648" s="74">
        <f>X!K108*100</f>
        <v>0</v>
      </c>
      <c r="R648" s="74">
        <f>X!L108*100</f>
        <v>0</v>
      </c>
      <c r="S648" s="74">
        <f>X!M108*100</f>
        <v>0</v>
      </c>
      <c r="T648" s="74">
        <f>X!N108*100</f>
        <v>0</v>
      </c>
      <c r="U648" s="74">
        <f>X!O108*100</f>
        <v>0</v>
      </c>
      <c r="V648" s="74">
        <f>X!P108*100</f>
        <v>0</v>
      </c>
      <c r="W648" s="74">
        <f>X!Q108*100</f>
        <v>0</v>
      </c>
      <c r="X648" s="74">
        <f>X!R108*100</f>
        <v>0</v>
      </c>
      <c r="Y648" s="74">
        <f>X!S108*100</f>
        <v>0</v>
      </c>
      <c r="Z648" s="74">
        <f>X!T108*100</f>
        <v>0</v>
      </c>
      <c r="AA648" s="74">
        <f>X!U108*100</f>
        <v>0</v>
      </c>
      <c r="AB648" s="74">
        <f>X!V108*100</f>
        <v>0</v>
      </c>
      <c r="AC648" s="74">
        <f>X!W108*100</f>
        <v>0</v>
      </c>
      <c r="AD648" s="74">
        <f>X!X108*100</f>
        <v>0</v>
      </c>
      <c r="AE648" s="74">
        <f>X!Y108*100</f>
        <v>0</v>
      </c>
      <c r="AF648" s="74">
        <f>X!Z108*100</f>
        <v>0</v>
      </c>
      <c r="AG648" s="74">
        <f>X!AA108*100</f>
        <v>0</v>
      </c>
      <c r="AH648" s="74">
        <f>X!AB108*100</f>
        <v>0</v>
      </c>
      <c r="AI648" s="74">
        <f>X!AC108*100</f>
        <v>0</v>
      </c>
      <c r="AJ648" s="74">
        <f>X!AD108*100</f>
        <v>0</v>
      </c>
      <c r="AK648" s="74">
        <f>X!AE108*100</f>
        <v>0</v>
      </c>
      <c r="AL648" s="74">
        <f>X!AF108*100</f>
        <v>0</v>
      </c>
      <c r="AM648" s="74">
        <f>X!AG108*100</f>
        <v>0</v>
      </c>
      <c r="AN648" s="74">
        <f>X!AH108*100</f>
        <v>0</v>
      </c>
      <c r="AO648" s="74">
        <f>X!AI108*100</f>
        <v>0</v>
      </c>
      <c r="AP648" s="74">
        <f>X!AJ108*100</f>
        <v>0</v>
      </c>
      <c r="AQ648" s="74">
        <f>X!AK108*100</f>
        <v>0</v>
      </c>
    </row>
    <row r="649" spans="1:43" x14ac:dyDescent="0.2">
      <c r="A649" s="70" t="s">
        <v>97</v>
      </c>
      <c r="B649" s="70" t="s">
        <v>110</v>
      </c>
      <c r="C649" s="70" t="s">
        <v>108</v>
      </c>
      <c r="D649" s="70" t="s">
        <v>82</v>
      </c>
      <c r="E649" s="70" t="s">
        <v>14</v>
      </c>
      <c r="F649" s="70" t="s">
        <v>103</v>
      </c>
      <c r="G649" s="71" t="str">
        <f>X!B109</f>
        <v>%</v>
      </c>
      <c r="H649" s="70" t="s">
        <v>102</v>
      </c>
      <c r="I649" s="72">
        <v>10</v>
      </c>
      <c r="J649" s="74">
        <f>X!D109*100</f>
        <v>0</v>
      </c>
      <c r="K649" s="74">
        <f>X!E109*100</f>
        <v>0</v>
      </c>
      <c r="L649" s="74">
        <f>X!F109*100</f>
        <v>0</v>
      </c>
      <c r="M649" s="74">
        <f>X!G109*100</f>
        <v>0</v>
      </c>
      <c r="N649" s="74">
        <f>X!H109*100</f>
        <v>0</v>
      </c>
      <c r="O649" s="74">
        <f>X!I109*100</f>
        <v>0</v>
      </c>
      <c r="P649" s="74">
        <f>X!J109*100</f>
        <v>1.2971628109215179E-5</v>
      </c>
      <c r="Q649" s="74">
        <f>X!K109*100</f>
        <v>8.5804843116513434E-5</v>
      </c>
      <c r="R649" s="74">
        <f>X!L109*100</f>
        <v>5.6758090471654369E-4</v>
      </c>
      <c r="S649" s="74">
        <f>X!M109*100</f>
        <v>3.7543296542712819E-3</v>
      </c>
      <c r="T649" s="74">
        <f>X!N109*100</f>
        <v>2.4829013559653529E-2</v>
      </c>
      <c r="U649" s="74">
        <f>X!O109*100</f>
        <v>0.16401032970546608</v>
      </c>
      <c r="V649" s="74">
        <f>X!P109*100</f>
        <v>1.0749565022731005</v>
      </c>
      <c r="W649" s="74">
        <f>X!Q109*100</f>
        <v>6.6657068484496635</v>
      </c>
      <c r="X649" s="74">
        <f>X!R109*100</f>
        <v>6.9679369746357747</v>
      </c>
      <c r="Y649" s="74">
        <f>X!S109*100</f>
        <v>7.2825100991711995</v>
      </c>
      <c r="Z649" s="74">
        <f>X!T109*100</f>
        <v>7.6097959831938207</v>
      </c>
      <c r="AA649" s="74">
        <f>X!U109*100</f>
        <v>7.9501619253015186</v>
      </c>
      <c r="AB649" s="74">
        <f>X!V109*100</f>
        <v>8.3039711171802928</v>
      </c>
      <c r="AC649" s="74">
        <f>X!W109*100</f>
        <v>8.6715808522213695</v>
      </c>
      <c r="AD649" s="74">
        <f>X!X109*100</f>
        <v>9.0533405855935634</v>
      </c>
      <c r="AE649" s="74">
        <f>X!Y109*100</f>
        <v>9.4495898461809595</v>
      </c>
      <c r="AF649" s="74">
        <f>X!Z109*100</f>
        <v>9.8606560031287422</v>
      </c>
      <c r="AG649" s="74">
        <f>X!AA109*100</f>
        <v>10.286851892491756</v>
      </c>
      <c r="AH649" s="74">
        <f>X!AB109*100</f>
        <v>10.728473312675851</v>
      </c>
      <c r="AI649" s="74">
        <f>X!AC109*100</f>
        <v>11.185796401015553</v>
      </c>
      <c r="AJ649" s="74">
        <f>X!AD109*100</f>
        <v>11.659074907945199</v>
      </c>
      <c r="AK649" s="74">
        <f>X!AE109*100</f>
        <v>12.148537389778348</v>
      </c>
      <c r="AL649" s="74">
        <f>X!AF109*100</f>
        <v>12.654384346074055</v>
      </c>
      <c r="AM649" s="74">
        <f>X!AG109*100</f>
        <v>13.176785332871525</v>
      </c>
      <c r="AN649" s="74">
        <f>X!AH109*100</f>
        <v>13.715876088619074</v>
      </c>
      <c r="AO649" s="74">
        <f>X!AI109*100</f>
        <v>14.271755715268775</v>
      </c>
      <c r="AP649" s="74">
        <f>X!AJ109*100</f>
        <v>14.844483962574975</v>
      </c>
      <c r="AQ649" s="74">
        <f>X!AK109*100</f>
        <v>15.434078668892132</v>
      </c>
    </row>
    <row r="650" spans="1:43" x14ac:dyDescent="0.2">
      <c r="A650" s="70" t="s">
        <v>97</v>
      </c>
      <c r="B650" s="70" t="s">
        <v>110</v>
      </c>
      <c r="C650" s="70" t="s">
        <v>108</v>
      </c>
      <c r="D650" s="70" t="s">
        <v>82</v>
      </c>
      <c r="E650" s="70" t="s">
        <v>79</v>
      </c>
      <c r="F650" s="70" t="s">
        <v>103</v>
      </c>
      <c r="G650" s="71" t="str">
        <f>X!B110</f>
        <v>%</v>
      </c>
      <c r="H650" s="70" t="s">
        <v>102</v>
      </c>
      <c r="I650" s="72">
        <v>10</v>
      </c>
      <c r="J650" s="74">
        <f>X!D110*100</f>
        <v>0</v>
      </c>
      <c r="K650" s="74">
        <f>X!E110*100</f>
        <v>0</v>
      </c>
      <c r="L650" s="74">
        <f>X!F110*100</f>
        <v>0</v>
      </c>
      <c r="M650" s="74">
        <f>X!G110*100</f>
        <v>0</v>
      </c>
      <c r="N650" s="74">
        <f>X!H110*100</f>
        <v>0</v>
      </c>
      <c r="O650" s="74">
        <f>X!I110*100</f>
        <v>0</v>
      </c>
      <c r="P650" s="74">
        <f>X!J110*100</f>
        <v>0</v>
      </c>
      <c r="Q650" s="74">
        <f>X!K110*100</f>
        <v>0</v>
      </c>
      <c r="R650" s="74">
        <f>X!L110*100</f>
        <v>0</v>
      </c>
      <c r="S650" s="74">
        <f>X!M110*100</f>
        <v>0</v>
      </c>
      <c r="T650" s="74">
        <f>X!N110*100</f>
        <v>0</v>
      </c>
      <c r="U650" s="74">
        <f>X!O110*100</f>
        <v>0</v>
      </c>
      <c r="V650" s="74">
        <f>X!P110*100</f>
        <v>1.2830722317933665E-5</v>
      </c>
      <c r="W650" s="74">
        <f>X!Q110*100</f>
        <v>2.5153610748866675</v>
      </c>
      <c r="X650" s="74">
        <f>X!R110*100</f>
        <v>2.716966494245924</v>
      </c>
      <c r="Y650" s="74">
        <f>X!S110*100</f>
        <v>2.93414908638599</v>
      </c>
      <c r="Z650" s="74">
        <f>X!T110*100</f>
        <v>3.1680189771043761</v>
      </c>
      <c r="AA650" s="74">
        <f>X!U110*100</f>
        <v>3.4197503320430993</v>
      </c>
      <c r="AB650" s="74">
        <f>X!V110*100</f>
        <v>3.6905825520494999</v>
      </c>
      <c r="AC650" s="74">
        <f>X!W110*100</f>
        <v>3.9818210150180673</v>
      </c>
      <c r="AD650" s="74">
        <f>X!X110*100</f>
        <v>4.2948372654731228</v>
      </c>
      <c r="AE650" s="74">
        <f>X!Y110*100</f>
        <v>4.6310685415645629</v>
      </c>
      <c r="AF650" s="74">
        <f>X!Z110*100</f>
        <v>4.9920165173706454</v>
      </c>
      <c r="AG650" s="74">
        <f>X!AA110*100</f>
        <v>5.3792451267564836</v>
      </c>
      <c r="AH650" s="74">
        <f>X!AB110*100</f>
        <v>5.7943773239462475</v>
      </c>
      <c r="AI650" s="74">
        <f>X!AC110*100</f>
        <v>6.239090625965618</v>
      </c>
      <c r="AJ650" s="74">
        <f>X!AD110*100</f>
        <v>6.7151112738580361</v>
      </c>
      <c r="AK650" s="74">
        <f>X!AE110*100</f>
        <v>7.224206843868421</v>
      </c>
      <c r="AL650" s="74">
        <f>X!AF110*100</f>
        <v>7.7681771375563411</v>
      </c>
      <c r="AM650" s="74">
        <f>X!AG110*100</f>
        <v>8.3488431821206213</v>
      </c>
      <c r="AN650" s="74">
        <f>X!AH110*100</f>
        <v>8.9680341802902941</v>
      </c>
      <c r="AO650" s="74">
        <f>X!AI110*100</f>
        <v>9.6275722642654937</v>
      </c>
      <c r="AP650" s="74">
        <f>X!AJ110*100</f>
        <v>10.329254931741934</v>
      </c>
      <c r="AQ650" s="74">
        <f>X!AK110*100</f>
        <v>11.074835075388245</v>
      </c>
    </row>
    <row r="651" spans="1:43" x14ac:dyDescent="0.2">
      <c r="A651" s="70" t="s">
        <v>97</v>
      </c>
      <c r="B651" s="70" t="s">
        <v>110</v>
      </c>
      <c r="C651" s="70" t="s">
        <v>108</v>
      </c>
      <c r="D651" s="70" t="s">
        <v>83</v>
      </c>
      <c r="E651" s="70" t="s">
        <v>12</v>
      </c>
      <c r="F651" s="70" t="s">
        <v>103</v>
      </c>
      <c r="G651" s="71" t="str">
        <f>X!B113</f>
        <v>%</v>
      </c>
      <c r="H651" s="70" t="s">
        <v>102</v>
      </c>
      <c r="I651" s="72">
        <v>10</v>
      </c>
      <c r="J651" s="74">
        <f>X!D113*100</f>
        <v>100</v>
      </c>
      <c r="K651" s="74">
        <f>X!E113*100</f>
        <v>100</v>
      </c>
      <c r="L651" s="74">
        <f>X!F113*100</f>
        <v>100</v>
      </c>
      <c r="M651" s="74">
        <f>X!G113*100</f>
        <v>100</v>
      </c>
      <c r="N651" s="74">
        <f>X!H113*100</f>
        <v>100</v>
      </c>
      <c r="O651" s="74">
        <f>X!I113*100</f>
        <v>100</v>
      </c>
      <c r="P651" s="74">
        <f>X!J113*100</f>
        <v>100</v>
      </c>
      <c r="Q651" s="74">
        <f>X!K113*100</f>
        <v>100</v>
      </c>
      <c r="R651" s="74">
        <f>X!L113*100</f>
        <v>100</v>
      </c>
      <c r="S651" s="74">
        <f>X!M113*100</f>
        <v>100</v>
      </c>
      <c r="T651" s="74">
        <f>X!N113*100</f>
        <v>100</v>
      </c>
      <c r="U651" s="74">
        <f>X!O113*100</f>
        <v>100</v>
      </c>
      <c r="V651" s="74">
        <f>X!P113*100</f>
        <v>100</v>
      </c>
      <c r="W651" s="74">
        <f>X!Q113*100</f>
        <v>100</v>
      </c>
      <c r="X651" s="74">
        <f>X!R113*100</f>
        <v>100</v>
      </c>
      <c r="Y651" s="74">
        <f>X!S113*100</f>
        <v>100</v>
      </c>
      <c r="Z651" s="74">
        <f>X!T113*100</f>
        <v>100</v>
      </c>
      <c r="AA651" s="74">
        <f>X!U113*100</f>
        <v>100</v>
      </c>
      <c r="AB651" s="74">
        <f>X!V113*100</f>
        <v>100</v>
      </c>
      <c r="AC651" s="74">
        <f>X!W113*100</f>
        <v>100</v>
      </c>
      <c r="AD651" s="74">
        <f>X!X113*100</f>
        <v>100</v>
      </c>
      <c r="AE651" s="74">
        <f>X!Y113*100</f>
        <v>100</v>
      </c>
      <c r="AF651" s="74">
        <f>X!Z113*100</f>
        <v>100</v>
      </c>
      <c r="AG651" s="74">
        <f>X!AA113*100</f>
        <v>100</v>
      </c>
      <c r="AH651" s="74">
        <f>X!AB113*100</f>
        <v>100</v>
      </c>
      <c r="AI651" s="74">
        <f>X!AC113*100</f>
        <v>100</v>
      </c>
      <c r="AJ651" s="74">
        <f>X!AD113*100</f>
        <v>100</v>
      </c>
      <c r="AK651" s="74">
        <f>X!AE113*100</f>
        <v>100</v>
      </c>
      <c r="AL651" s="74">
        <f>X!AF113*100</f>
        <v>100</v>
      </c>
      <c r="AM651" s="74">
        <f>X!AG113*100</f>
        <v>100</v>
      </c>
      <c r="AN651" s="74">
        <f>X!AH113*100</f>
        <v>100</v>
      </c>
      <c r="AO651" s="74">
        <f>X!AI113*100</f>
        <v>100</v>
      </c>
      <c r="AP651" s="74">
        <f>X!AJ113*100</f>
        <v>100</v>
      </c>
      <c r="AQ651" s="74">
        <f>X!AK113*100</f>
        <v>100</v>
      </c>
    </row>
    <row r="652" spans="1:43" x14ac:dyDescent="0.2">
      <c r="A652" s="70" t="s">
        <v>97</v>
      </c>
      <c r="B652" s="70" t="s">
        <v>110</v>
      </c>
      <c r="C652" s="70" t="s">
        <v>108</v>
      </c>
      <c r="D652" s="70" t="s">
        <v>16</v>
      </c>
      <c r="E652" s="70" t="s">
        <v>7</v>
      </c>
      <c r="F652" s="70" t="s">
        <v>104</v>
      </c>
      <c r="G652" s="71" t="str">
        <f>X!B117</f>
        <v>%</v>
      </c>
      <c r="H652" s="70" t="s">
        <v>96</v>
      </c>
      <c r="I652" s="72">
        <v>10</v>
      </c>
      <c r="J652" s="74">
        <f>X!D117*100</f>
        <v>30</v>
      </c>
      <c r="K652" s="74">
        <f>X!E117*100</f>
        <v>30</v>
      </c>
      <c r="L652" s="74">
        <f>X!F117*100</f>
        <v>30</v>
      </c>
      <c r="M652" s="74">
        <f>X!G117*100</f>
        <v>30</v>
      </c>
      <c r="N652" s="74">
        <f>X!H117*100</f>
        <v>30</v>
      </c>
      <c r="O652" s="74">
        <f>X!I117*100</f>
        <v>30</v>
      </c>
      <c r="P652" s="74">
        <f>X!J117*100</f>
        <v>30</v>
      </c>
      <c r="Q652" s="74">
        <f>X!K117*100</f>
        <v>30</v>
      </c>
      <c r="R652" s="74">
        <f>X!L117*100</f>
        <v>30</v>
      </c>
      <c r="S652" s="74">
        <f>X!M117*100</f>
        <v>30</v>
      </c>
      <c r="T652" s="74">
        <f>X!N117*100</f>
        <v>30</v>
      </c>
      <c r="U652" s="74">
        <f>X!O117*100</f>
        <v>30</v>
      </c>
      <c r="V652" s="74">
        <f>X!P117*100</f>
        <v>30</v>
      </c>
      <c r="W652" s="74">
        <f>X!Q117*100</f>
        <v>30</v>
      </c>
      <c r="X652" s="74">
        <f>X!R117*100</f>
        <v>30</v>
      </c>
      <c r="Y652" s="74">
        <f>X!S117*100</f>
        <v>30</v>
      </c>
      <c r="Z652" s="74">
        <f>X!T117*100</f>
        <v>30</v>
      </c>
      <c r="AA652" s="74">
        <f>X!U117*100</f>
        <v>30</v>
      </c>
      <c r="AB652" s="74">
        <f>X!V117*100</f>
        <v>30</v>
      </c>
      <c r="AC652" s="74">
        <f>X!W117*100</f>
        <v>30</v>
      </c>
      <c r="AD652" s="74">
        <f>X!X117*100</f>
        <v>30</v>
      </c>
      <c r="AE652" s="74">
        <f>X!Y117*100</f>
        <v>30</v>
      </c>
      <c r="AF652" s="74">
        <f>X!Z117*100</f>
        <v>30</v>
      </c>
      <c r="AG652" s="74">
        <f>X!AA117*100</f>
        <v>30</v>
      </c>
      <c r="AH652" s="74">
        <f>X!AB117*100</f>
        <v>30</v>
      </c>
      <c r="AI652" s="74">
        <f>X!AC117*100</f>
        <v>30</v>
      </c>
      <c r="AJ652" s="74">
        <f>X!AD117*100</f>
        <v>30</v>
      </c>
      <c r="AK652" s="74">
        <f>X!AE117*100</f>
        <v>30</v>
      </c>
      <c r="AL652" s="74">
        <f>X!AF117*100</f>
        <v>30</v>
      </c>
      <c r="AM652" s="74">
        <f>X!AG117*100</f>
        <v>30</v>
      </c>
      <c r="AN652" s="74">
        <f>X!AH117*100</f>
        <v>30</v>
      </c>
      <c r="AO652" s="74">
        <f>X!AI117*100</f>
        <v>30</v>
      </c>
      <c r="AP652" s="74">
        <f>X!AJ117*100</f>
        <v>30</v>
      </c>
      <c r="AQ652" s="74">
        <f>X!AK117*100</f>
        <v>30</v>
      </c>
    </row>
    <row r="653" spans="1:43" x14ac:dyDescent="0.2">
      <c r="A653" s="70" t="s">
        <v>97</v>
      </c>
      <c r="B653" s="70" t="s">
        <v>110</v>
      </c>
      <c r="C653" s="70" t="s">
        <v>108</v>
      </c>
      <c r="D653" s="70" t="s">
        <v>16</v>
      </c>
      <c r="E653" s="70" t="s">
        <v>11</v>
      </c>
      <c r="F653" s="70" t="s">
        <v>104</v>
      </c>
      <c r="G653" s="71" t="str">
        <f>X!B118</f>
        <v>%</v>
      </c>
      <c r="H653" s="70" t="s">
        <v>96</v>
      </c>
      <c r="I653" s="72">
        <v>10</v>
      </c>
      <c r="J653" s="74">
        <f>X!D118*100</f>
        <v>25</v>
      </c>
      <c r="K653" s="74">
        <f>X!E118*100</f>
        <v>25</v>
      </c>
      <c r="L653" s="74">
        <f>X!F118*100</f>
        <v>25</v>
      </c>
      <c r="M653" s="74">
        <f>X!G118*100</f>
        <v>25</v>
      </c>
      <c r="N653" s="74">
        <f>X!H118*100</f>
        <v>25</v>
      </c>
      <c r="O653" s="74">
        <f>X!I118*100</f>
        <v>25</v>
      </c>
      <c r="P653" s="74">
        <f>X!J118*100</f>
        <v>25</v>
      </c>
      <c r="Q653" s="74">
        <f>X!K118*100</f>
        <v>25</v>
      </c>
      <c r="R653" s="74">
        <f>X!L118*100</f>
        <v>25</v>
      </c>
      <c r="S653" s="74">
        <f>X!M118*100</f>
        <v>25</v>
      </c>
      <c r="T653" s="74">
        <f>X!N118*100</f>
        <v>25</v>
      </c>
      <c r="U653" s="74">
        <f>X!O118*100</f>
        <v>25</v>
      </c>
      <c r="V653" s="74">
        <f>X!P118*100</f>
        <v>25</v>
      </c>
      <c r="W653" s="74">
        <f>X!Q118*100</f>
        <v>25</v>
      </c>
      <c r="X653" s="74">
        <f>X!R118*100</f>
        <v>25</v>
      </c>
      <c r="Y653" s="74">
        <f>X!S118*100</f>
        <v>25</v>
      </c>
      <c r="Z653" s="74">
        <f>X!T118*100</f>
        <v>25</v>
      </c>
      <c r="AA653" s="74">
        <f>X!U118*100</f>
        <v>25</v>
      </c>
      <c r="AB653" s="74">
        <f>X!V118*100</f>
        <v>25</v>
      </c>
      <c r="AC653" s="74">
        <f>X!W118*100</f>
        <v>25</v>
      </c>
      <c r="AD653" s="74">
        <f>X!X118*100</f>
        <v>25</v>
      </c>
      <c r="AE653" s="74">
        <f>X!Y118*100</f>
        <v>25</v>
      </c>
      <c r="AF653" s="74">
        <f>X!Z118*100</f>
        <v>25</v>
      </c>
      <c r="AG653" s="74">
        <f>X!AA118*100</f>
        <v>25</v>
      </c>
      <c r="AH653" s="74">
        <f>X!AB118*100</f>
        <v>25</v>
      </c>
      <c r="AI653" s="74">
        <f>X!AC118*100</f>
        <v>25</v>
      </c>
      <c r="AJ653" s="74">
        <f>X!AD118*100</f>
        <v>25</v>
      </c>
      <c r="AK653" s="74">
        <f>X!AE118*100</f>
        <v>25</v>
      </c>
      <c r="AL653" s="74">
        <f>X!AF118*100</f>
        <v>25</v>
      </c>
      <c r="AM653" s="74">
        <f>X!AG118*100</f>
        <v>25</v>
      </c>
      <c r="AN653" s="74">
        <f>X!AH118*100</f>
        <v>25</v>
      </c>
      <c r="AO653" s="74">
        <f>X!AI118*100</f>
        <v>25</v>
      </c>
      <c r="AP653" s="74">
        <f>X!AJ118*100</f>
        <v>25</v>
      </c>
      <c r="AQ653" s="74">
        <f>X!AK118*100</f>
        <v>25</v>
      </c>
    </row>
    <row r="654" spans="1:43" x14ac:dyDescent="0.2">
      <c r="A654" s="70" t="s">
        <v>97</v>
      </c>
      <c r="B654" s="70" t="s">
        <v>110</v>
      </c>
      <c r="C654" s="70" t="s">
        <v>108</v>
      </c>
      <c r="D654" s="70" t="s">
        <v>16</v>
      </c>
      <c r="E654" s="70" t="s">
        <v>12</v>
      </c>
      <c r="F654" s="70" t="s">
        <v>104</v>
      </c>
      <c r="G654" s="71" t="str">
        <f>X!B119</f>
        <v>%</v>
      </c>
      <c r="H654" s="70" t="s">
        <v>96</v>
      </c>
      <c r="I654" s="72">
        <v>10</v>
      </c>
      <c r="J654" s="74">
        <f>X!D119*100</f>
        <v>87.906603773584905</v>
      </c>
      <c r="K654" s="74">
        <f>X!E119*100</f>
        <v>88.201451378809864</v>
      </c>
      <c r="L654" s="74">
        <f>X!F119*100</f>
        <v>88.496298984034823</v>
      </c>
      <c r="M654" s="74">
        <f>X!G119*100</f>
        <v>88.791146589259796</v>
      </c>
      <c r="N654" s="74">
        <f>X!H119*100</f>
        <v>89.085994194484755</v>
      </c>
      <c r="O654" s="74">
        <f>X!I119*100</f>
        <v>89.380841799709728</v>
      </c>
      <c r="P654" s="74">
        <f>X!J119*100</f>
        <v>89.675689404934687</v>
      </c>
      <c r="Q654" s="74">
        <f>X!K119*100</f>
        <v>89.970537010159646</v>
      </c>
      <c r="R654" s="74">
        <f>X!L119*100</f>
        <v>90.265384615384619</v>
      </c>
      <c r="S654" s="74">
        <f>X!M119*100</f>
        <v>90.560232220609578</v>
      </c>
      <c r="T654" s="74">
        <f>X!N119*100</f>
        <v>90.855079825834537</v>
      </c>
      <c r="U654" s="74">
        <f>X!O119*100</f>
        <v>91.14992743105951</v>
      </c>
      <c r="V654" s="74">
        <f>X!P119*100</f>
        <v>91.444775036284469</v>
      </c>
      <c r="W654" s="74">
        <f>X!Q119*100</f>
        <v>91.739622641509428</v>
      </c>
      <c r="X654" s="74">
        <f>X!R119*100</f>
        <v>91.739622641509428</v>
      </c>
      <c r="Y654" s="74">
        <f>X!S119*100</f>
        <v>91.739622641509428</v>
      </c>
      <c r="Z654" s="74">
        <f>X!T119*100</f>
        <v>91.739622641509428</v>
      </c>
      <c r="AA654" s="74">
        <f>X!U119*100</f>
        <v>91.739622641509428</v>
      </c>
      <c r="AB654" s="74">
        <f>X!V119*100</f>
        <v>91.739622641509428</v>
      </c>
      <c r="AC654" s="74">
        <f>X!W119*100</f>
        <v>91.739622641509428</v>
      </c>
      <c r="AD654" s="74">
        <f>X!X119*100</f>
        <v>91.739622641509428</v>
      </c>
      <c r="AE654" s="74">
        <f>X!Y119*100</f>
        <v>91.739622641509428</v>
      </c>
      <c r="AF654" s="74">
        <f>X!Z119*100</f>
        <v>91.739622641509428</v>
      </c>
      <c r="AG654" s="74">
        <f>X!AA119*100</f>
        <v>91.739622641509428</v>
      </c>
      <c r="AH654" s="74">
        <f>X!AB119*100</f>
        <v>91.739622641509428</v>
      </c>
      <c r="AI654" s="74">
        <f>X!AC119*100</f>
        <v>91.739622641509428</v>
      </c>
      <c r="AJ654" s="74">
        <f>X!AD119*100</f>
        <v>91.739622641509428</v>
      </c>
      <c r="AK654" s="74">
        <f>X!AE119*100</f>
        <v>91.739622641509428</v>
      </c>
      <c r="AL654" s="74">
        <f>X!AF119*100</f>
        <v>91.739622641509428</v>
      </c>
      <c r="AM654" s="74">
        <f>X!AG119*100</f>
        <v>91.739622641509428</v>
      </c>
      <c r="AN654" s="74">
        <f>X!AH119*100</f>
        <v>91.739622641509428</v>
      </c>
      <c r="AO654" s="74">
        <f>X!AI119*100</f>
        <v>91.739622641509428</v>
      </c>
      <c r="AP654" s="74">
        <f>X!AJ119*100</f>
        <v>91.739622641509428</v>
      </c>
      <c r="AQ654" s="74">
        <f>X!AK119*100</f>
        <v>91.739622641509428</v>
      </c>
    </row>
    <row r="655" spans="1:43" x14ac:dyDescent="0.2">
      <c r="A655" s="70" t="s">
        <v>97</v>
      </c>
      <c r="B655" s="70" t="s">
        <v>110</v>
      </c>
      <c r="C655" s="70" t="s">
        <v>108</v>
      </c>
      <c r="D655" s="70" t="s">
        <v>16</v>
      </c>
      <c r="E655" s="70" t="s">
        <v>13</v>
      </c>
      <c r="F655" s="70" t="s">
        <v>104</v>
      </c>
      <c r="G655" s="71" t="str">
        <f>X!B120</f>
        <v>%</v>
      </c>
      <c r="H655" s="70" t="s">
        <v>96</v>
      </c>
      <c r="I655" s="72">
        <v>10</v>
      </c>
      <c r="J655" s="74">
        <f>X!D120*100</f>
        <v>25</v>
      </c>
      <c r="K655" s="74">
        <f>X!E120*100</f>
        <v>25</v>
      </c>
      <c r="L655" s="74">
        <f>X!F120*100</f>
        <v>25</v>
      </c>
      <c r="M655" s="74">
        <f>X!G120*100</f>
        <v>25</v>
      </c>
      <c r="N655" s="74">
        <f>X!H120*100</f>
        <v>25</v>
      </c>
      <c r="O655" s="74">
        <f>X!I120*100</f>
        <v>25</v>
      </c>
      <c r="P655" s="74">
        <f>X!J120*100</f>
        <v>25</v>
      </c>
      <c r="Q655" s="74">
        <f>X!K120*100</f>
        <v>25</v>
      </c>
      <c r="R655" s="74">
        <f>X!L120*100</f>
        <v>25</v>
      </c>
      <c r="S655" s="74">
        <f>X!M120*100</f>
        <v>25</v>
      </c>
      <c r="T655" s="74">
        <f>X!N120*100</f>
        <v>25</v>
      </c>
      <c r="U655" s="74">
        <f>X!O120*100</f>
        <v>25</v>
      </c>
      <c r="V655" s="74">
        <f>X!P120*100</f>
        <v>25</v>
      </c>
      <c r="W655" s="74">
        <f>X!Q120*100</f>
        <v>25</v>
      </c>
      <c r="X655" s="74">
        <f>X!R120*100</f>
        <v>25</v>
      </c>
      <c r="Y655" s="74">
        <f>X!S120*100</f>
        <v>25</v>
      </c>
      <c r="Z655" s="74">
        <f>X!T120*100</f>
        <v>25</v>
      </c>
      <c r="AA655" s="74">
        <f>X!U120*100</f>
        <v>25</v>
      </c>
      <c r="AB655" s="74">
        <f>X!V120*100</f>
        <v>25</v>
      </c>
      <c r="AC655" s="74">
        <f>X!W120*100</f>
        <v>25</v>
      </c>
      <c r="AD655" s="74">
        <f>X!X120*100</f>
        <v>25</v>
      </c>
      <c r="AE655" s="74">
        <f>X!Y120*100</f>
        <v>25</v>
      </c>
      <c r="AF655" s="74">
        <f>X!Z120*100</f>
        <v>25</v>
      </c>
      <c r="AG655" s="74">
        <f>X!AA120*100</f>
        <v>25</v>
      </c>
      <c r="AH655" s="74">
        <f>X!AB120*100</f>
        <v>25</v>
      </c>
      <c r="AI655" s="74">
        <f>X!AC120*100</f>
        <v>25</v>
      </c>
      <c r="AJ655" s="74">
        <f>X!AD120*100</f>
        <v>25</v>
      </c>
      <c r="AK655" s="74">
        <f>X!AE120*100</f>
        <v>25</v>
      </c>
      <c r="AL655" s="74">
        <f>X!AF120*100</f>
        <v>25</v>
      </c>
      <c r="AM655" s="74">
        <f>X!AG120*100</f>
        <v>25</v>
      </c>
      <c r="AN655" s="74">
        <f>X!AH120*100</f>
        <v>25</v>
      </c>
      <c r="AO655" s="74">
        <f>X!AI120*100</f>
        <v>25</v>
      </c>
      <c r="AP655" s="74">
        <f>X!AJ120*100</f>
        <v>25</v>
      </c>
      <c r="AQ655" s="74">
        <f>X!AK120*100</f>
        <v>25</v>
      </c>
    </row>
    <row r="656" spans="1:43" x14ac:dyDescent="0.2">
      <c r="A656" s="70" t="s">
        <v>97</v>
      </c>
      <c r="B656" s="70" t="s">
        <v>110</v>
      </c>
      <c r="C656" s="70" t="s">
        <v>108</v>
      </c>
      <c r="D656" s="70" t="s">
        <v>16</v>
      </c>
      <c r="E656" s="70" t="s">
        <v>55</v>
      </c>
      <c r="F656" s="70" t="s">
        <v>104</v>
      </c>
      <c r="G656" s="71" t="str">
        <f>X!B121</f>
        <v>%</v>
      </c>
      <c r="H656" s="70" t="s">
        <v>96</v>
      </c>
      <c r="I656" s="72">
        <v>10</v>
      </c>
      <c r="J656" s="74">
        <f>X!D121*100</f>
        <v>25</v>
      </c>
      <c r="K656" s="74">
        <f>X!E121*100</f>
        <v>25</v>
      </c>
      <c r="L656" s="74">
        <f>X!F121*100</f>
        <v>25</v>
      </c>
      <c r="M656" s="74">
        <f>X!G121*100</f>
        <v>25</v>
      </c>
      <c r="N656" s="74">
        <f>X!H121*100</f>
        <v>25</v>
      </c>
      <c r="O656" s="74">
        <f>X!I121*100</f>
        <v>25</v>
      </c>
      <c r="P656" s="74">
        <f>X!J121*100</f>
        <v>25</v>
      </c>
      <c r="Q656" s="74">
        <f>X!K121*100</f>
        <v>25</v>
      </c>
      <c r="R656" s="74">
        <f>X!L121*100</f>
        <v>25</v>
      </c>
      <c r="S656" s="74">
        <f>X!M121*100</f>
        <v>25</v>
      </c>
      <c r="T656" s="74">
        <f>X!N121*100</f>
        <v>25</v>
      </c>
      <c r="U656" s="74">
        <f>X!O121*100</f>
        <v>25</v>
      </c>
      <c r="V656" s="74">
        <f>X!P121*100</f>
        <v>25</v>
      </c>
      <c r="W656" s="74">
        <f>X!Q121*100</f>
        <v>25</v>
      </c>
      <c r="X656" s="74">
        <f>X!R121*100</f>
        <v>25</v>
      </c>
      <c r="Y656" s="74">
        <f>X!S121*100</f>
        <v>25</v>
      </c>
      <c r="Z656" s="74">
        <f>X!T121*100</f>
        <v>25</v>
      </c>
      <c r="AA656" s="74">
        <f>X!U121*100</f>
        <v>25</v>
      </c>
      <c r="AB656" s="74">
        <f>X!V121*100</f>
        <v>25</v>
      </c>
      <c r="AC656" s="74">
        <f>X!W121*100</f>
        <v>25</v>
      </c>
      <c r="AD656" s="74">
        <f>X!X121*100</f>
        <v>25</v>
      </c>
      <c r="AE656" s="74">
        <f>X!Y121*100</f>
        <v>25</v>
      </c>
      <c r="AF656" s="74">
        <f>X!Z121*100</f>
        <v>25</v>
      </c>
      <c r="AG656" s="74">
        <f>X!AA121*100</f>
        <v>25</v>
      </c>
      <c r="AH656" s="74">
        <f>X!AB121*100</f>
        <v>25</v>
      </c>
      <c r="AI656" s="74">
        <f>X!AC121*100</f>
        <v>25</v>
      </c>
      <c r="AJ656" s="74">
        <f>X!AD121*100</f>
        <v>25</v>
      </c>
      <c r="AK656" s="74">
        <f>X!AE121*100</f>
        <v>25</v>
      </c>
      <c r="AL656" s="74">
        <f>X!AF121*100</f>
        <v>25</v>
      </c>
      <c r="AM656" s="74">
        <f>X!AG121*100</f>
        <v>25</v>
      </c>
      <c r="AN656" s="74">
        <f>X!AH121*100</f>
        <v>25</v>
      </c>
      <c r="AO656" s="74">
        <f>X!AI121*100</f>
        <v>25</v>
      </c>
      <c r="AP656" s="74">
        <f>X!AJ121*100</f>
        <v>25</v>
      </c>
      <c r="AQ656" s="74">
        <f>X!AK121*100</f>
        <v>25</v>
      </c>
    </row>
    <row r="657" spans="1:43" x14ac:dyDescent="0.2">
      <c r="A657" s="70" t="s">
        <v>97</v>
      </c>
      <c r="B657" s="70" t="s">
        <v>110</v>
      </c>
      <c r="C657" s="70" t="s">
        <v>108</v>
      </c>
      <c r="D657" s="70" t="s">
        <v>16</v>
      </c>
      <c r="E657" s="70" t="s">
        <v>79</v>
      </c>
      <c r="F657" s="70" t="s">
        <v>104</v>
      </c>
      <c r="G657" s="71" t="str">
        <f>X!B122</f>
        <v>%</v>
      </c>
      <c r="H657" s="70" t="s">
        <v>96</v>
      </c>
      <c r="I657" s="72">
        <v>10</v>
      </c>
      <c r="J657" s="74">
        <f>X!D122*100</f>
        <v>100</v>
      </c>
      <c r="K657" s="74">
        <f>X!E122*100</f>
        <v>100</v>
      </c>
      <c r="L657" s="74">
        <f>X!F122*100</f>
        <v>100</v>
      </c>
      <c r="M657" s="74">
        <f>X!G122*100</f>
        <v>100</v>
      </c>
      <c r="N657" s="74">
        <f>X!H122*100</f>
        <v>100</v>
      </c>
      <c r="O657" s="74">
        <f>X!I122*100</f>
        <v>100</v>
      </c>
      <c r="P657" s="74">
        <f>X!J122*100</f>
        <v>100</v>
      </c>
      <c r="Q657" s="74">
        <f>X!K122*100</f>
        <v>100</v>
      </c>
      <c r="R657" s="74">
        <f>X!L122*100</f>
        <v>100</v>
      </c>
      <c r="S657" s="74">
        <f>X!M122*100</f>
        <v>100</v>
      </c>
      <c r="T657" s="74">
        <f>X!N122*100</f>
        <v>100</v>
      </c>
      <c r="U657" s="74">
        <f>X!O122*100</f>
        <v>100</v>
      </c>
      <c r="V657" s="74">
        <f>X!P122*100</f>
        <v>100</v>
      </c>
      <c r="W657" s="74">
        <f>X!Q122*100</f>
        <v>100</v>
      </c>
      <c r="X657" s="74">
        <f>X!R122*100</f>
        <v>100</v>
      </c>
      <c r="Y657" s="74">
        <f>X!S122*100</f>
        <v>100</v>
      </c>
      <c r="Z657" s="74">
        <f>X!T122*100</f>
        <v>100</v>
      </c>
      <c r="AA657" s="74">
        <f>X!U122*100</f>
        <v>100</v>
      </c>
      <c r="AB657" s="74">
        <f>X!V122*100</f>
        <v>100</v>
      </c>
      <c r="AC657" s="74">
        <f>X!W122*100</f>
        <v>100</v>
      </c>
      <c r="AD657" s="74">
        <f>X!X122*100</f>
        <v>100</v>
      </c>
      <c r="AE657" s="74">
        <f>X!Y122*100</f>
        <v>100</v>
      </c>
      <c r="AF657" s="74">
        <f>X!Z122*100</f>
        <v>100</v>
      </c>
      <c r="AG657" s="74">
        <f>X!AA122*100</f>
        <v>100</v>
      </c>
      <c r="AH657" s="74">
        <f>X!AB122*100</f>
        <v>100</v>
      </c>
      <c r="AI657" s="74">
        <f>X!AC122*100</f>
        <v>100</v>
      </c>
      <c r="AJ657" s="74">
        <f>X!AD122*100</f>
        <v>100</v>
      </c>
      <c r="AK657" s="74">
        <f>X!AE122*100</f>
        <v>100</v>
      </c>
      <c r="AL657" s="74">
        <f>X!AF122*100</f>
        <v>100</v>
      </c>
      <c r="AM657" s="74">
        <f>X!AG122*100</f>
        <v>100</v>
      </c>
      <c r="AN657" s="74">
        <f>X!AH122*100</f>
        <v>100</v>
      </c>
      <c r="AO657" s="74">
        <f>X!AI122*100</f>
        <v>100</v>
      </c>
      <c r="AP657" s="74">
        <f>X!AJ122*100</f>
        <v>100</v>
      </c>
      <c r="AQ657" s="74">
        <f>X!AK122*100</f>
        <v>100</v>
      </c>
    </row>
    <row r="658" spans="1:43" x14ac:dyDescent="0.2">
      <c r="A658" s="70" t="s">
        <v>97</v>
      </c>
      <c r="B658" s="70" t="s">
        <v>110</v>
      </c>
      <c r="C658" s="70" t="s">
        <v>108</v>
      </c>
      <c r="D658" s="70" t="s">
        <v>82</v>
      </c>
      <c r="E658" s="70" t="s">
        <v>7</v>
      </c>
      <c r="F658" s="70" t="s">
        <v>104</v>
      </c>
      <c r="G658" s="71" t="str">
        <f>X!B125</f>
        <v>%</v>
      </c>
      <c r="H658" s="70" t="s">
        <v>96</v>
      </c>
      <c r="I658" s="72">
        <v>10</v>
      </c>
      <c r="J658" s="74">
        <f>X!D125*100</f>
        <v>82</v>
      </c>
      <c r="K658" s="74">
        <f>X!E125*100</f>
        <v>82</v>
      </c>
      <c r="L658" s="74">
        <f>X!F125*100</f>
        <v>82</v>
      </c>
      <c r="M658" s="74">
        <f>X!G125*100</f>
        <v>82</v>
      </c>
      <c r="N658" s="74">
        <f>X!H125*100</f>
        <v>82</v>
      </c>
      <c r="O658" s="74">
        <f>X!I125*100</f>
        <v>82</v>
      </c>
      <c r="P658" s="74">
        <f>X!J125*100</f>
        <v>82</v>
      </c>
      <c r="Q658" s="74">
        <f>X!K125*100</f>
        <v>82</v>
      </c>
      <c r="R658" s="74">
        <f>X!L125*100</f>
        <v>82</v>
      </c>
      <c r="S658" s="74">
        <f>X!M125*100</f>
        <v>82</v>
      </c>
      <c r="T658" s="74">
        <f>X!N125*100</f>
        <v>82</v>
      </c>
      <c r="U658" s="74">
        <f>X!O125*100</f>
        <v>82</v>
      </c>
      <c r="V658" s="74">
        <f>X!P125*100</f>
        <v>82</v>
      </c>
      <c r="W658" s="74">
        <f>X!Q125*100</f>
        <v>82</v>
      </c>
      <c r="X658" s="74">
        <f>X!R125*100</f>
        <v>82</v>
      </c>
      <c r="Y658" s="74">
        <f>X!S125*100</f>
        <v>82</v>
      </c>
      <c r="Z658" s="74">
        <f>X!T125*100</f>
        <v>82</v>
      </c>
      <c r="AA658" s="74">
        <f>X!U125*100</f>
        <v>82</v>
      </c>
      <c r="AB658" s="74">
        <f>X!V125*100</f>
        <v>82</v>
      </c>
      <c r="AC658" s="74">
        <f>X!W125*100</f>
        <v>82</v>
      </c>
      <c r="AD658" s="74">
        <f>X!X125*100</f>
        <v>82</v>
      </c>
      <c r="AE658" s="74">
        <f>X!Y125*100</f>
        <v>82</v>
      </c>
      <c r="AF658" s="74">
        <f>X!Z125*100</f>
        <v>82</v>
      </c>
      <c r="AG658" s="74">
        <f>X!AA125*100</f>
        <v>82</v>
      </c>
      <c r="AH658" s="74">
        <f>X!AB125*100</f>
        <v>82</v>
      </c>
      <c r="AI658" s="74">
        <f>X!AC125*100</f>
        <v>82</v>
      </c>
      <c r="AJ658" s="74">
        <f>X!AD125*100</f>
        <v>82</v>
      </c>
      <c r="AK658" s="74">
        <f>X!AE125*100</f>
        <v>82</v>
      </c>
      <c r="AL658" s="74">
        <f>X!AF125*100</f>
        <v>82</v>
      </c>
      <c r="AM658" s="74">
        <f>X!AG125*100</f>
        <v>82</v>
      </c>
      <c r="AN658" s="74">
        <f>X!AH125*100</f>
        <v>82</v>
      </c>
      <c r="AO658" s="74">
        <f>X!AI125*100</f>
        <v>82</v>
      </c>
      <c r="AP658" s="74">
        <f>X!AJ125*100</f>
        <v>82</v>
      </c>
      <c r="AQ658" s="74">
        <f>X!AK125*100</f>
        <v>82</v>
      </c>
    </row>
    <row r="659" spans="1:43" x14ac:dyDescent="0.2">
      <c r="A659" s="70" t="s">
        <v>97</v>
      </c>
      <c r="B659" s="70" t="s">
        <v>110</v>
      </c>
      <c r="C659" s="70" t="s">
        <v>108</v>
      </c>
      <c r="D659" s="70" t="s">
        <v>82</v>
      </c>
      <c r="E659" s="70" t="s">
        <v>9</v>
      </c>
      <c r="F659" s="70" t="s">
        <v>104</v>
      </c>
      <c r="G659" s="71" t="str">
        <f>X!B126</f>
        <v>%</v>
      </c>
      <c r="H659" s="70" t="s">
        <v>96</v>
      </c>
      <c r="I659" s="72">
        <v>10</v>
      </c>
      <c r="J659" s="74">
        <f>X!D126*100</f>
        <v>74.099999999999994</v>
      </c>
      <c r="K659" s="74">
        <f>X!E126*100</f>
        <v>74.099999999999994</v>
      </c>
      <c r="L659" s="74">
        <f>X!F126*100</f>
        <v>74.099999999999994</v>
      </c>
      <c r="M659" s="74">
        <f>X!G126*100</f>
        <v>74.099999999999994</v>
      </c>
      <c r="N659" s="74">
        <f>X!H126*100</f>
        <v>74.099999999999994</v>
      </c>
      <c r="O659" s="74">
        <f>X!I126*100</f>
        <v>74.099999999999994</v>
      </c>
      <c r="P659" s="74">
        <f>X!J126*100</f>
        <v>74.099999999999994</v>
      </c>
      <c r="Q659" s="74">
        <f>X!K126*100</f>
        <v>74.099999999999994</v>
      </c>
      <c r="R659" s="74">
        <f>X!L126*100</f>
        <v>74.099999999999994</v>
      </c>
      <c r="S659" s="74">
        <f>X!M126*100</f>
        <v>74.099999999999994</v>
      </c>
      <c r="T659" s="74">
        <f>X!N126*100</f>
        <v>74.099999999999994</v>
      </c>
      <c r="U659" s="74">
        <f>X!O126*100</f>
        <v>74.099999999999994</v>
      </c>
      <c r="V659" s="74">
        <f>X!P126*100</f>
        <v>74.099999999999994</v>
      </c>
      <c r="W659" s="74">
        <f>X!Q126*100</f>
        <v>74.099999999999994</v>
      </c>
      <c r="X659" s="74">
        <f>X!R126*100</f>
        <v>74.099999999999994</v>
      </c>
      <c r="Y659" s="74">
        <f>X!S126*100</f>
        <v>74.099999999999994</v>
      </c>
      <c r="Z659" s="74">
        <f>X!T126*100</f>
        <v>74.099999999999994</v>
      </c>
      <c r="AA659" s="74">
        <f>X!U126*100</f>
        <v>74.099999999999994</v>
      </c>
      <c r="AB659" s="74">
        <f>X!V126*100</f>
        <v>74.099999999999994</v>
      </c>
      <c r="AC659" s="74">
        <f>X!W126*100</f>
        <v>74.099999999999994</v>
      </c>
      <c r="AD659" s="74">
        <f>X!X126*100</f>
        <v>74.099999999999994</v>
      </c>
      <c r="AE659" s="74">
        <f>X!Y126*100</f>
        <v>74.099999999999994</v>
      </c>
      <c r="AF659" s="74">
        <f>X!Z126*100</f>
        <v>74.099999999999994</v>
      </c>
      <c r="AG659" s="74">
        <f>X!AA126*100</f>
        <v>74.099999999999994</v>
      </c>
      <c r="AH659" s="74">
        <f>X!AB126*100</f>
        <v>74.099999999999994</v>
      </c>
      <c r="AI659" s="74">
        <f>X!AC126*100</f>
        <v>74.099999999999994</v>
      </c>
      <c r="AJ659" s="74">
        <f>X!AD126*100</f>
        <v>74.099999999999994</v>
      </c>
      <c r="AK659" s="74">
        <f>X!AE126*100</f>
        <v>74.099999999999994</v>
      </c>
      <c r="AL659" s="74">
        <f>X!AF126*100</f>
        <v>74.099999999999994</v>
      </c>
      <c r="AM659" s="74">
        <f>X!AG126*100</f>
        <v>74.099999999999994</v>
      </c>
      <c r="AN659" s="74">
        <f>X!AH126*100</f>
        <v>74.099999999999994</v>
      </c>
      <c r="AO659" s="74">
        <f>X!AI126*100</f>
        <v>74.099999999999994</v>
      </c>
      <c r="AP659" s="74">
        <f>X!AJ126*100</f>
        <v>74.099999999999994</v>
      </c>
      <c r="AQ659" s="74">
        <f>X!AK126*100</f>
        <v>74.099999999999994</v>
      </c>
    </row>
    <row r="660" spans="1:43" x14ac:dyDescent="0.2">
      <c r="A660" s="70" t="s">
        <v>97</v>
      </c>
      <c r="B660" s="70" t="s">
        <v>110</v>
      </c>
      <c r="C660" s="70" t="s">
        <v>108</v>
      </c>
      <c r="D660" s="70" t="s">
        <v>82</v>
      </c>
      <c r="E660" s="70" t="s">
        <v>10</v>
      </c>
      <c r="F660" s="70" t="s">
        <v>104</v>
      </c>
      <c r="G660" s="71" t="str">
        <f>X!B127</f>
        <v>%</v>
      </c>
      <c r="H660" s="70" t="s">
        <v>96</v>
      </c>
      <c r="I660" s="72">
        <v>10</v>
      </c>
      <c r="J660" s="74">
        <f>X!D127*100</f>
        <v>82</v>
      </c>
      <c r="K660" s="74">
        <f>X!E127*100</f>
        <v>82</v>
      </c>
      <c r="L660" s="74">
        <f>X!F127*100</f>
        <v>82</v>
      </c>
      <c r="M660" s="74">
        <f>X!G127*100</f>
        <v>82</v>
      </c>
      <c r="N660" s="74">
        <f>X!H127*100</f>
        <v>82</v>
      </c>
      <c r="O660" s="74">
        <f>X!I127*100</f>
        <v>82</v>
      </c>
      <c r="P660" s="74">
        <f>X!J127*100</f>
        <v>82</v>
      </c>
      <c r="Q660" s="74">
        <f>X!K127*100</f>
        <v>82</v>
      </c>
      <c r="R660" s="74">
        <f>X!L127*100</f>
        <v>82</v>
      </c>
      <c r="S660" s="74">
        <f>X!M127*100</f>
        <v>82</v>
      </c>
      <c r="T660" s="74">
        <f>X!N127*100</f>
        <v>82</v>
      </c>
      <c r="U660" s="74">
        <f>X!O127*100</f>
        <v>82</v>
      </c>
      <c r="V660" s="74">
        <f>X!P127*100</f>
        <v>82</v>
      </c>
      <c r="W660" s="74">
        <f>X!Q127*100</f>
        <v>82</v>
      </c>
      <c r="X660" s="74">
        <f>X!R127*100</f>
        <v>82</v>
      </c>
      <c r="Y660" s="74">
        <f>X!S127*100</f>
        <v>82</v>
      </c>
      <c r="Z660" s="74">
        <f>X!T127*100</f>
        <v>82</v>
      </c>
      <c r="AA660" s="74">
        <f>X!U127*100</f>
        <v>82</v>
      </c>
      <c r="AB660" s="74">
        <f>X!V127*100</f>
        <v>82</v>
      </c>
      <c r="AC660" s="74">
        <f>X!W127*100</f>
        <v>82</v>
      </c>
      <c r="AD660" s="74">
        <f>X!X127*100</f>
        <v>82</v>
      </c>
      <c r="AE660" s="74">
        <f>X!Y127*100</f>
        <v>82</v>
      </c>
      <c r="AF660" s="74">
        <f>X!Z127*100</f>
        <v>82</v>
      </c>
      <c r="AG660" s="74">
        <f>X!AA127*100</f>
        <v>82</v>
      </c>
      <c r="AH660" s="74">
        <f>X!AB127*100</f>
        <v>82</v>
      </c>
      <c r="AI660" s="74">
        <f>X!AC127*100</f>
        <v>82</v>
      </c>
      <c r="AJ660" s="74">
        <f>X!AD127*100</f>
        <v>82</v>
      </c>
      <c r="AK660" s="74">
        <f>X!AE127*100</f>
        <v>82</v>
      </c>
      <c r="AL660" s="74">
        <f>X!AF127*100</f>
        <v>82</v>
      </c>
      <c r="AM660" s="74">
        <f>X!AG127*100</f>
        <v>82</v>
      </c>
      <c r="AN660" s="74">
        <f>X!AH127*100</f>
        <v>82</v>
      </c>
      <c r="AO660" s="74">
        <f>X!AI127*100</f>
        <v>82</v>
      </c>
      <c r="AP660" s="74">
        <f>X!AJ127*100</f>
        <v>82</v>
      </c>
      <c r="AQ660" s="74">
        <f>X!AK127*100</f>
        <v>82</v>
      </c>
    </row>
    <row r="661" spans="1:43" x14ac:dyDescent="0.2">
      <c r="A661" s="70" t="s">
        <v>97</v>
      </c>
      <c r="B661" s="70" t="s">
        <v>110</v>
      </c>
      <c r="C661" s="70" t="s">
        <v>108</v>
      </c>
      <c r="D661" s="70" t="s">
        <v>82</v>
      </c>
      <c r="E661" s="70" t="s">
        <v>11</v>
      </c>
      <c r="F661" s="70" t="s">
        <v>104</v>
      </c>
      <c r="G661" s="71" t="str">
        <f>X!B128</f>
        <v>%</v>
      </c>
      <c r="H661" s="70" t="s">
        <v>96</v>
      </c>
      <c r="I661" s="72">
        <v>10</v>
      </c>
      <c r="J661" s="74">
        <f>X!D128*100</f>
        <v>76.7</v>
      </c>
      <c r="K661" s="74">
        <f>X!E128*100</f>
        <v>76.7</v>
      </c>
      <c r="L661" s="74">
        <f>X!F128*100</f>
        <v>76.7</v>
      </c>
      <c r="M661" s="74">
        <f>X!G128*100</f>
        <v>76.7</v>
      </c>
      <c r="N661" s="74">
        <f>X!H128*100</f>
        <v>76.7</v>
      </c>
      <c r="O661" s="74">
        <f>X!I128*100</f>
        <v>76.7</v>
      </c>
      <c r="P661" s="74">
        <f>X!J128*100</f>
        <v>76.7</v>
      </c>
      <c r="Q661" s="74">
        <f>X!K128*100</f>
        <v>76.7</v>
      </c>
      <c r="R661" s="74">
        <f>X!L128*100</f>
        <v>76.7</v>
      </c>
      <c r="S661" s="74">
        <f>X!M128*100</f>
        <v>76.7</v>
      </c>
      <c r="T661" s="74">
        <f>X!N128*100</f>
        <v>76.7</v>
      </c>
      <c r="U661" s="74">
        <f>X!O128*100</f>
        <v>76.7</v>
      </c>
      <c r="V661" s="74">
        <f>X!P128*100</f>
        <v>76.7</v>
      </c>
      <c r="W661" s="74">
        <f>X!Q128*100</f>
        <v>76.7</v>
      </c>
      <c r="X661" s="74">
        <f>X!R128*100</f>
        <v>76.7</v>
      </c>
      <c r="Y661" s="74">
        <f>X!S128*100</f>
        <v>76.7</v>
      </c>
      <c r="Z661" s="74">
        <f>X!T128*100</f>
        <v>76.7</v>
      </c>
      <c r="AA661" s="74">
        <f>X!U128*100</f>
        <v>76.7</v>
      </c>
      <c r="AB661" s="74">
        <f>X!V128*100</f>
        <v>76.7</v>
      </c>
      <c r="AC661" s="74">
        <f>X!W128*100</f>
        <v>76.7</v>
      </c>
      <c r="AD661" s="74">
        <f>X!X128*100</f>
        <v>76.7</v>
      </c>
      <c r="AE661" s="74">
        <f>X!Y128*100</f>
        <v>76.7</v>
      </c>
      <c r="AF661" s="74">
        <f>X!Z128*100</f>
        <v>76.7</v>
      </c>
      <c r="AG661" s="74">
        <f>X!AA128*100</f>
        <v>76.7</v>
      </c>
      <c r="AH661" s="74">
        <f>X!AB128*100</f>
        <v>76.7</v>
      </c>
      <c r="AI661" s="74">
        <f>X!AC128*100</f>
        <v>76.7</v>
      </c>
      <c r="AJ661" s="74">
        <f>X!AD128*100</f>
        <v>76.7</v>
      </c>
      <c r="AK661" s="74">
        <f>X!AE128*100</f>
        <v>76.7</v>
      </c>
      <c r="AL661" s="74">
        <f>X!AF128*100</f>
        <v>76.7</v>
      </c>
      <c r="AM661" s="74">
        <f>X!AG128*100</f>
        <v>76.7</v>
      </c>
      <c r="AN661" s="74">
        <f>X!AH128*100</f>
        <v>76.7</v>
      </c>
      <c r="AO661" s="74">
        <f>X!AI128*100</f>
        <v>76.7</v>
      </c>
      <c r="AP661" s="74">
        <f>X!AJ128*100</f>
        <v>76.7</v>
      </c>
      <c r="AQ661" s="74">
        <f>X!AK128*100</f>
        <v>76.7</v>
      </c>
    </row>
    <row r="662" spans="1:43" x14ac:dyDescent="0.2">
      <c r="A662" s="70" t="s">
        <v>97</v>
      </c>
      <c r="B662" s="70" t="s">
        <v>110</v>
      </c>
      <c r="C662" s="70" t="s">
        <v>108</v>
      </c>
      <c r="D662" s="70" t="s">
        <v>82</v>
      </c>
      <c r="E662" s="70" t="s">
        <v>111</v>
      </c>
      <c r="F662" s="70" t="s">
        <v>104</v>
      </c>
      <c r="G662" s="71" t="str">
        <f>X!B129</f>
        <v>%</v>
      </c>
      <c r="H662" s="70" t="s">
        <v>96</v>
      </c>
      <c r="I662" s="72">
        <v>10</v>
      </c>
      <c r="J662" s="74">
        <f>X!D129*100</f>
        <v>63.2</v>
      </c>
      <c r="K662" s="74">
        <f>X!E129*100</f>
        <v>63.2</v>
      </c>
      <c r="L662" s="74">
        <f>X!F129*100</f>
        <v>63.2</v>
      </c>
      <c r="M662" s="74">
        <f>X!G129*100</f>
        <v>63.2</v>
      </c>
      <c r="N662" s="74">
        <f>X!H129*100</f>
        <v>63.252666666666656</v>
      </c>
      <c r="O662" s="74">
        <f>X!I129*100</f>
        <v>63.305333333333337</v>
      </c>
      <c r="P662" s="74">
        <f>X!J129*100</f>
        <v>63.35799999999999</v>
      </c>
      <c r="Q662" s="74">
        <f>X!K129*100</f>
        <v>63.410666666666671</v>
      </c>
      <c r="R662" s="74">
        <f>X!L129*100</f>
        <v>63.463333333333338</v>
      </c>
      <c r="S662" s="74">
        <f>X!M129*100</f>
        <v>63.515999999999991</v>
      </c>
      <c r="T662" s="74">
        <f>X!N129*100</f>
        <v>63.568666666666672</v>
      </c>
      <c r="U662" s="74">
        <f>X!O129*100</f>
        <v>63.621333333333332</v>
      </c>
      <c r="V662" s="74">
        <f>X!P129*100</f>
        <v>63.674000000000007</v>
      </c>
      <c r="W662" s="74">
        <f>X!Q129*100</f>
        <v>63.726666666666667</v>
      </c>
      <c r="X662" s="74">
        <f>X!R129*100</f>
        <v>63.779333333333341</v>
      </c>
      <c r="Y662" s="74">
        <f>X!S129*100</f>
        <v>63.832000000000001</v>
      </c>
      <c r="Z662" s="74">
        <f>X!T129*100</f>
        <v>63.884666666666668</v>
      </c>
      <c r="AA662" s="74">
        <f>X!U129*100</f>
        <v>63.937333333333335</v>
      </c>
      <c r="AB662" s="74">
        <f>X!V129*100</f>
        <v>63.99</v>
      </c>
      <c r="AC662" s="74">
        <f>X!W129*100</f>
        <v>64.042666666666676</v>
      </c>
      <c r="AD662" s="74">
        <f>X!X129*100</f>
        <v>64.095333333333343</v>
      </c>
      <c r="AE662" s="74">
        <f>X!Y129*100</f>
        <v>64.147999999999996</v>
      </c>
      <c r="AF662" s="74">
        <f>X!Z129*100</f>
        <v>64.200666666666677</v>
      </c>
      <c r="AG662" s="74">
        <f>X!AA129*100</f>
        <v>64.25333333333333</v>
      </c>
      <c r="AH662" s="74">
        <f>X!AB129*100</f>
        <v>64.306000000000012</v>
      </c>
      <c r="AI662" s="74">
        <f>X!AC129*100</f>
        <v>64.358666666666664</v>
      </c>
      <c r="AJ662" s="74">
        <f>X!AD129*100</f>
        <v>64.411333333333332</v>
      </c>
      <c r="AK662" s="74">
        <f>X!AE129*100</f>
        <v>64.463999999999999</v>
      </c>
      <c r="AL662" s="74">
        <f>X!AF129*100</f>
        <v>64.516666666666666</v>
      </c>
      <c r="AM662" s="74">
        <f>X!AG129*100</f>
        <v>64.569333333333333</v>
      </c>
      <c r="AN662" s="74">
        <f>X!AH129*100</f>
        <v>64.622</v>
      </c>
      <c r="AO662" s="74">
        <f>X!AI129*100</f>
        <v>64.674666666666667</v>
      </c>
      <c r="AP662" s="74">
        <f>X!AJ129*100</f>
        <v>64.727333333333334</v>
      </c>
      <c r="AQ662" s="74">
        <f>X!AK129*100</f>
        <v>64.779999999999987</v>
      </c>
    </row>
    <row r="663" spans="1:43" x14ac:dyDescent="0.2">
      <c r="A663" s="70" t="s">
        <v>97</v>
      </c>
      <c r="B663" s="70" t="s">
        <v>110</v>
      </c>
      <c r="C663" s="70" t="s">
        <v>108</v>
      </c>
      <c r="D663" s="70" t="s">
        <v>82</v>
      </c>
      <c r="E663" s="70" t="s">
        <v>12</v>
      </c>
      <c r="F663" s="70" t="s">
        <v>104</v>
      </c>
      <c r="G663" s="71" t="str">
        <f>X!B130</f>
        <v>%</v>
      </c>
      <c r="H663" s="70" t="s">
        <v>96</v>
      </c>
      <c r="I663" s="72">
        <v>10</v>
      </c>
      <c r="J663" s="74">
        <f>X!D130*100</f>
        <v>81.8</v>
      </c>
      <c r="K663" s="74">
        <f>X!E130*100</f>
        <v>81.8</v>
      </c>
      <c r="L663" s="74">
        <f>X!F130*100</f>
        <v>81.8</v>
      </c>
      <c r="M663" s="74">
        <f>X!G130*100</f>
        <v>81.819473029999997</v>
      </c>
      <c r="N663" s="74">
        <f>X!H130*100</f>
        <v>81.887655924191662</v>
      </c>
      <c r="O663" s="74">
        <f>X!I130*100</f>
        <v>81.955838818383342</v>
      </c>
      <c r="P663" s="74">
        <f>X!J130*100</f>
        <v>82.024021712575006</v>
      </c>
      <c r="Q663" s="74">
        <f>X!K130*100</f>
        <v>82.092204606766671</v>
      </c>
      <c r="R663" s="74">
        <f>X!L130*100</f>
        <v>82.160387500958336</v>
      </c>
      <c r="S663" s="74">
        <f>X!M130*100</f>
        <v>82.228570395149987</v>
      </c>
      <c r="T663" s="74">
        <f>X!N130*100</f>
        <v>82.296753289341666</v>
      </c>
      <c r="U663" s="74">
        <f>X!O130*100</f>
        <v>82.364936183533331</v>
      </c>
      <c r="V663" s="74">
        <f>X!P130*100</f>
        <v>82.43311907772501</v>
      </c>
      <c r="W663" s="74">
        <f>X!Q130*100</f>
        <v>82.501301971916661</v>
      </c>
      <c r="X663" s="74">
        <f>X!R130*100</f>
        <v>82.56948486610834</v>
      </c>
      <c r="Y663" s="74">
        <f>X!S130*100</f>
        <v>82.637667760300005</v>
      </c>
      <c r="Z663" s="74">
        <f>X!T130*100</f>
        <v>82.70585065449167</v>
      </c>
      <c r="AA663" s="74">
        <f>X!U130*100</f>
        <v>82.774033548683335</v>
      </c>
      <c r="AB663" s="74">
        <f>X!V130*100</f>
        <v>82.842216442874999</v>
      </c>
      <c r="AC663" s="74">
        <f>X!W130*100</f>
        <v>82.910399337066679</v>
      </c>
      <c r="AD663" s="74">
        <f>X!X130*100</f>
        <v>82.978582231258329</v>
      </c>
      <c r="AE663" s="74">
        <f>X!Y130*100</f>
        <v>83.046765125449994</v>
      </c>
      <c r="AF663" s="74">
        <f>X!Z130*100</f>
        <v>83.114948019641659</v>
      </c>
      <c r="AG663" s="74">
        <f>X!AA130*100</f>
        <v>83.183130913833324</v>
      </c>
      <c r="AH663" s="74">
        <f>X!AB130*100</f>
        <v>83.251313808025003</v>
      </c>
      <c r="AI663" s="74">
        <f>X!AC130*100</f>
        <v>83.319496702216668</v>
      </c>
      <c r="AJ663" s="74">
        <f>X!AD130*100</f>
        <v>83.387679596408333</v>
      </c>
      <c r="AK663" s="74">
        <f>X!AE130*100</f>
        <v>83.455862490599998</v>
      </c>
      <c r="AL663" s="74">
        <f>X!AF130*100</f>
        <v>83.524045384791663</v>
      </c>
      <c r="AM663" s="74">
        <f>X!AG130*100</f>
        <v>83.592228278983342</v>
      </c>
      <c r="AN663" s="74">
        <f>X!AH130*100</f>
        <v>83.660411173174992</v>
      </c>
      <c r="AO663" s="74">
        <f>X!AI130*100</f>
        <v>83.728594067366686</v>
      </c>
      <c r="AP663" s="74">
        <f>X!AJ130*100</f>
        <v>83.796776961558336</v>
      </c>
      <c r="AQ663" s="74">
        <f>X!AK130*100</f>
        <v>83.864959855750001</v>
      </c>
    </row>
    <row r="664" spans="1:43" x14ac:dyDescent="0.2">
      <c r="A664" s="70" t="s">
        <v>97</v>
      </c>
      <c r="B664" s="70" t="s">
        <v>110</v>
      </c>
      <c r="C664" s="70" t="s">
        <v>108</v>
      </c>
      <c r="D664" s="70" t="s">
        <v>82</v>
      </c>
      <c r="E664" s="70" t="s">
        <v>54</v>
      </c>
      <c r="F664" s="70" t="s">
        <v>104</v>
      </c>
      <c r="G664" s="71" t="str">
        <f>X!B131</f>
        <v>%</v>
      </c>
      <c r="H664" s="70" t="s">
        <v>96</v>
      </c>
      <c r="I664" s="72">
        <v>10</v>
      </c>
      <c r="J664" s="74">
        <f>X!D131*100</f>
        <v>50</v>
      </c>
      <c r="K664" s="74">
        <f>X!E131*100</f>
        <v>50</v>
      </c>
      <c r="L664" s="74">
        <f>X!F131*100</f>
        <v>50</v>
      </c>
      <c r="M664" s="74">
        <f>X!G131*100</f>
        <v>50</v>
      </c>
      <c r="N664" s="74">
        <f>X!H131*100</f>
        <v>50.041666666666664</v>
      </c>
      <c r="O664" s="74">
        <f>X!I131*100</f>
        <v>50.083333333333336</v>
      </c>
      <c r="P664" s="74">
        <f>X!J131*100</f>
        <v>50.125</v>
      </c>
      <c r="Q664" s="74">
        <f>X!K131*100</f>
        <v>50.166666666666671</v>
      </c>
      <c r="R664" s="74">
        <f>X!L131*100</f>
        <v>50.208333333333336</v>
      </c>
      <c r="S664" s="74">
        <f>X!M131*100</f>
        <v>50.249999999999993</v>
      </c>
      <c r="T664" s="74">
        <f>X!N131*100</f>
        <v>50.291666666666671</v>
      </c>
      <c r="U664" s="74">
        <f>X!O131*100</f>
        <v>50.333333333333329</v>
      </c>
      <c r="V664" s="74">
        <f>X!P131*100</f>
        <v>50.375</v>
      </c>
      <c r="W664" s="74">
        <f>X!Q131*100</f>
        <v>50.416666666666664</v>
      </c>
      <c r="X664" s="74">
        <f>X!R131*100</f>
        <v>50.458333333333336</v>
      </c>
      <c r="Y664" s="74">
        <f>X!S131*100</f>
        <v>50.5</v>
      </c>
      <c r="Z664" s="74">
        <f>X!T131*100</f>
        <v>50.541666666666664</v>
      </c>
      <c r="AA664" s="74">
        <f>X!U131*100</f>
        <v>50.583333333333336</v>
      </c>
      <c r="AB664" s="74">
        <f>X!V131*100</f>
        <v>50.625</v>
      </c>
      <c r="AC664" s="74">
        <f>X!W131*100</f>
        <v>50.666666666666671</v>
      </c>
      <c r="AD664" s="74">
        <f>X!X131*100</f>
        <v>50.708333333333336</v>
      </c>
      <c r="AE664" s="74">
        <f>X!Y131*100</f>
        <v>50.749999999999993</v>
      </c>
      <c r="AF664" s="74">
        <f>X!Z131*100</f>
        <v>50.791666666666671</v>
      </c>
      <c r="AG664" s="74">
        <f>X!AA131*100</f>
        <v>50.833333333333329</v>
      </c>
      <c r="AH664" s="74">
        <f>X!AB131*100</f>
        <v>50.875</v>
      </c>
      <c r="AI664" s="74">
        <f>X!AC131*100</f>
        <v>50.916666666666664</v>
      </c>
      <c r="AJ664" s="74">
        <f>X!AD131*100</f>
        <v>50.958333333333329</v>
      </c>
      <c r="AK664" s="74">
        <f>X!AE131*100</f>
        <v>51</v>
      </c>
      <c r="AL664" s="74">
        <f>X!AF131*100</f>
        <v>51.041666666666664</v>
      </c>
      <c r="AM664" s="74">
        <f>X!AG131*100</f>
        <v>51.083333333333336</v>
      </c>
      <c r="AN664" s="74">
        <f>X!AH131*100</f>
        <v>51.125</v>
      </c>
      <c r="AO664" s="74">
        <f>X!AI131*100</f>
        <v>51.166666666666671</v>
      </c>
      <c r="AP664" s="74">
        <f>X!AJ131*100</f>
        <v>51.208333333333336</v>
      </c>
      <c r="AQ664" s="74">
        <f>X!AK131*100</f>
        <v>51.249999999999993</v>
      </c>
    </row>
    <row r="665" spans="1:43" x14ac:dyDescent="0.2">
      <c r="A665" s="70" t="s">
        <v>97</v>
      </c>
      <c r="B665" s="70" t="s">
        <v>110</v>
      </c>
      <c r="C665" s="70" t="s">
        <v>108</v>
      </c>
      <c r="D665" s="70" t="s">
        <v>82</v>
      </c>
      <c r="E665" s="70" t="s">
        <v>78</v>
      </c>
      <c r="F665" s="70" t="s">
        <v>104</v>
      </c>
      <c r="G665" s="71" t="str">
        <f>X!B132</f>
        <v>%</v>
      </c>
      <c r="H665" s="70" t="s">
        <v>96</v>
      </c>
      <c r="I665" s="72">
        <v>10</v>
      </c>
      <c r="J665" s="74">
        <f>X!D132*100</f>
        <v>50</v>
      </c>
      <c r="K665" s="74">
        <f>X!E132*100</f>
        <v>50</v>
      </c>
      <c r="L665" s="74">
        <f>X!F132*100</f>
        <v>50</v>
      </c>
      <c r="M665" s="74">
        <f>X!G132*100</f>
        <v>50</v>
      </c>
      <c r="N665" s="74">
        <f>X!H132*100</f>
        <v>50.041666666666664</v>
      </c>
      <c r="O665" s="74">
        <f>X!I132*100</f>
        <v>50.083333333333336</v>
      </c>
      <c r="P665" s="74">
        <f>X!J132*100</f>
        <v>50.125</v>
      </c>
      <c r="Q665" s="74">
        <f>X!K132*100</f>
        <v>50.166666666666671</v>
      </c>
      <c r="R665" s="74">
        <f>X!L132*100</f>
        <v>50.208333333333336</v>
      </c>
      <c r="S665" s="74">
        <f>X!M132*100</f>
        <v>50.249999999999993</v>
      </c>
      <c r="T665" s="74">
        <f>X!N132*100</f>
        <v>50.291666666666671</v>
      </c>
      <c r="U665" s="74">
        <f>X!O132*100</f>
        <v>50.333333333333329</v>
      </c>
      <c r="V665" s="74">
        <f>X!P132*100</f>
        <v>50.375</v>
      </c>
      <c r="W665" s="74">
        <f>X!Q132*100</f>
        <v>50.416666666666664</v>
      </c>
      <c r="X665" s="74">
        <f>X!R132*100</f>
        <v>50.458333333333336</v>
      </c>
      <c r="Y665" s="74">
        <f>X!S132*100</f>
        <v>50.5</v>
      </c>
      <c r="Z665" s="74">
        <f>X!T132*100</f>
        <v>50.541666666666664</v>
      </c>
      <c r="AA665" s="74">
        <f>X!U132*100</f>
        <v>50.583333333333336</v>
      </c>
      <c r="AB665" s="74">
        <f>X!V132*100</f>
        <v>50.625</v>
      </c>
      <c r="AC665" s="74">
        <f>X!W132*100</f>
        <v>50.666666666666671</v>
      </c>
      <c r="AD665" s="74">
        <f>X!X132*100</f>
        <v>50.708333333333336</v>
      </c>
      <c r="AE665" s="74">
        <f>X!Y132*100</f>
        <v>50.749999999999993</v>
      </c>
      <c r="AF665" s="74">
        <f>X!Z132*100</f>
        <v>50.791666666666671</v>
      </c>
      <c r="AG665" s="74">
        <f>X!AA132*100</f>
        <v>50.833333333333329</v>
      </c>
      <c r="AH665" s="74">
        <f>X!AB132*100</f>
        <v>50.875</v>
      </c>
      <c r="AI665" s="74">
        <f>X!AC132*100</f>
        <v>50.916666666666664</v>
      </c>
      <c r="AJ665" s="74">
        <f>X!AD132*100</f>
        <v>50.958333333333329</v>
      </c>
      <c r="AK665" s="74">
        <f>X!AE132*100</f>
        <v>51</v>
      </c>
      <c r="AL665" s="74">
        <f>X!AF132*100</f>
        <v>51.041666666666664</v>
      </c>
      <c r="AM665" s="74">
        <f>X!AG132*100</f>
        <v>51.083333333333336</v>
      </c>
      <c r="AN665" s="74">
        <f>X!AH132*100</f>
        <v>51.125</v>
      </c>
      <c r="AO665" s="74">
        <f>X!AI132*100</f>
        <v>51.166666666666671</v>
      </c>
      <c r="AP665" s="74">
        <f>X!AJ132*100</f>
        <v>51.208333333333336</v>
      </c>
      <c r="AQ665" s="74">
        <f>X!AK132*100</f>
        <v>51.249999999999993</v>
      </c>
    </row>
    <row r="666" spans="1:43" x14ac:dyDescent="0.2">
      <c r="A666" s="70" t="s">
        <v>97</v>
      </c>
      <c r="B666" s="70" t="s">
        <v>110</v>
      </c>
      <c r="C666" s="70" t="s">
        <v>108</v>
      </c>
      <c r="D666" s="70" t="s">
        <v>82</v>
      </c>
      <c r="E666" s="70" t="s">
        <v>13</v>
      </c>
      <c r="F666" s="70" t="s">
        <v>104</v>
      </c>
      <c r="G666" s="71" t="str">
        <f>X!B133</f>
        <v>%</v>
      </c>
      <c r="H666" s="70" t="s">
        <v>96</v>
      </c>
      <c r="I666" s="72">
        <v>10</v>
      </c>
      <c r="J666" s="74">
        <f>X!D133*100</f>
        <v>76.7</v>
      </c>
      <c r="K666" s="74">
        <f>X!E133*100</f>
        <v>76.7</v>
      </c>
      <c r="L666" s="74">
        <f>X!F133*100</f>
        <v>76.7</v>
      </c>
      <c r="M666" s="74">
        <f>X!G133*100</f>
        <v>76.7</v>
      </c>
      <c r="N666" s="74">
        <f>X!H133*100</f>
        <v>76.76391666666666</v>
      </c>
      <c r="O666" s="74">
        <f>X!I133*100</f>
        <v>76.827833333333345</v>
      </c>
      <c r="P666" s="74">
        <f>X!J133*100</f>
        <v>76.891749999999988</v>
      </c>
      <c r="Q666" s="74">
        <f>X!K133*100</f>
        <v>76.955666666666673</v>
      </c>
      <c r="R666" s="74">
        <f>X!L133*100</f>
        <v>77.01958333333333</v>
      </c>
      <c r="S666" s="74">
        <f>X!M133*100</f>
        <v>77.083499999999987</v>
      </c>
      <c r="T666" s="74">
        <f>X!N133*100</f>
        <v>77.147416666666672</v>
      </c>
      <c r="U666" s="74">
        <f>X!O133*100</f>
        <v>77.211333333333329</v>
      </c>
      <c r="V666" s="74">
        <f>X!P133*100</f>
        <v>77.27525</v>
      </c>
      <c r="W666" s="74">
        <f>X!Q133*100</f>
        <v>77.339166666666671</v>
      </c>
      <c r="X666" s="74">
        <f>X!R133*100</f>
        <v>77.403083333333342</v>
      </c>
      <c r="Y666" s="74">
        <f>X!S133*100</f>
        <v>77.466999999999999</v>
      </c>
      <c r="Z666" s="74">
        <f>X!T133*100</f>
        <v>77.530916666666656</v>
      </c>
      <c r="AA666" s="74">
        <f>X!U133*100</f>
        <v>77.594833333333341</v>
      </c>
      <c r="AB666" s="74">
        <f>X!V133*100</f>
        <v>77.658749999999998</v>
      </c>
      <c r="AC666" s="74">
        <f>X!W133*100</f>
        <v>77.722666666666669</v>
      </c>
      <c r="AD666" s="74">
        <f>X!X133*100</f>
        <v>77.78658333333334</v>
      </c>
      <c r="AE666" s="74">
        <f>X!Y133*100</f>
        <v>77.850499999999982</v>
      </c>
      <c r="AF666" s="74">
        <f>X!Z133*100</f>
        <v>77.914416666666682</v>
      </c>
      <c r="AG666" s="74">
        <f>X!AA133*100</f>
        <v>77.978333333333325</v>
      </c>
      <c r="AH666" s="74">
        <f>X!AB133*100</f>
        <v>78.042249999999996</v>
      </c>
      <c r="AI666" s="74">
        <f>X!AC133*100</f>
        <v>78.106166666666667</v>
      </c>
      <c r="AJ666" s="74">
        <f>X!AD133*100</f>
        <v>78.170083333333324</v>
      </c>
      <c r="AK666" s="74">
        <f>X!AE133*100</f>
        <v>78.234000000000009</v>
      </c>
      <c r="AL666" s="74">
        <f>X!AF133*100</f>
        <v>78.297916666666666</v>
      </c>
      <c r="AM666" s="74">
        <f>X!AG133*100</f>
        <v>78.361833333333337</v>
      </c>
      <c r="AN666" s="74">
        <f>X!AH133*100</f>
        <v>78.425749999999994</v>
      </c>
      <c r="AO666" s="74">
        <f>X!AI133*100</f>
        <v>78.489666666666679</v>
      </c>
      <c r="AP666" s="74">
        <f>X!AJ133*100</f>
        <v>78.553583333333336</v>
      </c>
      <c r="AQ666" s="74">
        <f>X!AK133*100</f>
        <v>78.617499999999993</v>
      </c>
    </row>
    <row r="667" spans="1:43" x14ac:dyDescent="0.2">
      <c r="A667" s="70" t="s">
        <v>97</v>
      </c>
      <c r="B667" s="70" t="s">
        <v>110</v>
      </c>
      <c r="C667" s="70" t="s">
        <v>108</v>
      </c>
      <c r="D667" s="70" t="s">
        <v>82</v>
      </c>
      <c r="E667" s="70" t="s">
        <v>55</v>
      </c>
      <c r="F667" s="70" t="s">
        <v>104</v>
      </c>
      <c r="G667" s="71" t="str">
        <f>X!B134</f>
        <v>%</v>
      </c>
      <c r="H667" s="70" t="s">
        <v>96</v>
      </c>
      <c r="I667" s="72">
        <v>10</v>
      </c>
      <c r="J667" s="74">
        <f>X!D134*100</f>
        <v>76.7</v>
      </c>
      <c r="K667" s="74">
        <f>X!E134*100</f>
        <v>76.7</v>
      </c>
      <c r="L667" s="74">
        <f>X!F134*100</f>
        <v>76.7</v>
      </c>
      <c r="M667" s="74">
        <f>X!G134*100</f>
        <v>76.7</v>
      </c>
      <c r="N667" s="74">
        <f>X!H134*100</f>
        <v>76.76391666666666</v>
      </c>
      <c r="O667" s="74">
        <f>X!I134*100</f>
        <v>76.827833333333345</v>
      </c>
      <c r="P667" s="74">
        <f>X!J134*100</f>
        <v>76.891749999999988</v>
      </c>
      <c r="Q667" s="74">
        <f>X!K134*100</f>
        <v>76.955666666666673</v>
      </c>
      <c r="R667" s="74">
        <f>X!L134*100</f>
        <v>77.01958333333333</v>
      </c>
      <c r="S667" s="74">
        <f>X!M134*100</f>
        <v>77.083499999999987</v>
      </c>
      <c r="T667" s="74">
        <f>X!N134*100</f>
        <v>77.147416666666672</v>
      </c>
      <c r="U667" s="74">
        <f>X!O134*100</f>
        <v>77.211333333333329</v>
      </c>
      <c r="V667" s="74">
        <f>X!P134*100</f>
        <v>77.27525</v>
      </c>
      <c r="W667" s="74">
        <f>X!Q134*100</f>
        <v>77.339166666666671</v>
      </c>
      <c r="X667" s="74">
        <f>X!R134*100</f>
        <v>77.403083333333342</v>
      </c>
      <c r="Y667" s="74">
        <f>X!S134*100</f>
        <v>77.466999999999999</v>
      </c>
      <c r="Z667" s="74">
        <f>X!T134*100</f>
        <v>77.530916666666656</v>
      </c>
      <c r="AA667" s="74">
        <f>X!U134*100</f>
        <v>77.594833333333341</v>
      </c>
      <c r="AB667" s="74">
        <f>X!V134*100</f>
        <v>77.658749999999998</v>
      </c>
      <c r="AC667" s="74">
        <f>X!W134*100</f>
        <v>77.722666666666669</v>
      </c>
      <c r="AD667" s="74">
        <f>X!X134*100</f>
        <v>77.78658333333334</v>
      </c>
      <c r="AE667" s="74">
        <f>X!Y134*100</f>
        <v>77.850499999999982</v>
      </c>
      <c r="AF667" s="74">
        <f>X!Z134*100</f>
        <v>77.914416666666682</v>
      </c>
      <c r="AG667" s="74">
        <f>X!AA134*100</f>
        <v>77.978333333333325</v>
      </c>
      <c r="AH667" s="74">
        <f>X!AB134*100</f>
        <v>78.042249999999996</v>
      </c>
      <c r="AI667" s="74">
        <f>X!AC134*100</f>
        <v>78.106166666666667</v>
      </c>
      <c r="AJ667" s="74">
        <f>X!AD134*100</f>
        <v>78.170083333333324</v>
      </c>
      <c r="AK667" s="74">
        <f>X!AE134*100</f>
        <v>78.234000000000009</v>
      </c>
      <c r="AL667" s="74">
        <f>X!AF134*100</f>
        <v>78.297916666666666</v>
      </c>
      <c r="AM667" s="74">
        <f>X!AG134*100</f>
        <v>78.361833333333337</v>
      </c>
      <c r="AN667" s="74">
        <f>X!AH134*100</f>
        <v>78.425749999999994</v>
      </c>
      <c r="AO667" s="74">
        <f>X!AI134*100</f>
        <v>78.489666666666679</v>
      </c>
      <c r="AP667" s="74">
        <f>X!AJ134*100</f>
        <v>78.553583333333336</v>
      </c>
      <c r="AQ667" s="74">
        <f>X!AK134*100</f>
        <v>78.617499999999993</v>
      </c>
    </row>
    <row r="668" spans="1:43" x14ac:dyDescent="0.2">
      <c r="A668" s="70" t="s">
        <v>97</v>
      </c>
      <c r="B668" s="70" t="s">
        <v>110</v>
      </c>
      <c r="C668" s="70" t="s">
        <v>108</v>
      </c>
      <c r="D668" s="70" t="s">
        <v>82</v>
      </c>
      <c r="E668" s="70" t="s">
        <v>56</v>
      </c>
      <c r="F668" s="70" t="s">
        <v>104</v>
      </c>
      <c r="G668" s="71" t="str">
        <f>X!B135</f>
        <v>%</v>
      </c>
      <c r="H668" s="70" t="s">
        <v>96</v>
      </c>
      <c r="I668" s="72">
        <v>10</v>
      </c>
      <c r="J668" s="74">
        <f>X!D135*100</f>
        <v>73.400000000000006</v>
      </c>
      <c r="K668" s="74">
        <f>X!E135*100</f>
        <v>73.400000000000006</v>
      </c>
      <c r="L668" s="74">
        <f>X!F135*100</f>
        <v>73.400000000000006</v>
      </c>
      <c r="M668" s="74">
        <f>X!G135*100</f>
        <v>73.400000000000006</v>
      </c>
      <c r="N668" s="74">
        <f>X!H135*100</f>
        <v>73.461166666666671</v>
      </c>
      <c r="O668" s="74">
        <f>X!I135*100</f>
        <v>73.52233333333335</v>
      </c>
      <c r="P668" s="74">
        <f>X!J135*100</f>
        <v>73.583500000000001</v>
      </c>
      <c r="Q668" s="74">
        <f>X!K135*100</f>
        <v>73.64466666666668</v>
      </c>
      <c r="R668" s="74">
        <f>X!L135*100</f>
        <v>73.705833333333331</v>
      </c>
      <c r="S668" s="74">
        <f>X!M135*100</f>
        <v>73.76700000000001</v>
      </c>
      <c r="T668" s="74">
        <f>X!N135*100</f>
        <v>73.828166666666689</v>
      </c>
      <c r="U668" s="74">
        <f>X!O135*100</f>
        <v>73.88933333333334</v>
      </c>
      <c r="V668" s="74">
        <f>X!P135*100</f>
        <v>73.950500000000019</v>
      </c>
      <c r="W668" s="74">
        <f>X!Q135*100</f>
        <v>74.01166666666667</v>
      </c>
      <c r="X668" s="74">
        <f>X!R135*100</f>
        <v>74.07283333333335</v>
      </c>
      <c r="Y668" s="74">
        <f>X!S135*100</f>
        <v>74.134000000000015</v>
      </c>
      <c r="Z668" s="74">
        <f>X!T135*100</f>
        <v>74.195166666666665</v>
      </c>
      <c r="AA668" s="74">
        <f>X!U135*100</f>
        <v>74.256333333333345</v>
      </c>
      <c r="AB668" s="74">
        <f>X!V135*100</f>
        <v>74.31750000000001</v>
      </c>
      <c r="AC668" s="74">
        <f>X!W135*100</f>
        <v>74.378666666666675</v>
      </c>
      <c r="AD668" s="74">
        <f>X!X135*100</f>
        <v>74.43983333333334</v>
      </c>
      <c r="AE668" s="74">
        <f>X!Y135*100</f>
        <v>74.501000000000005</v>
      </c>
      <c r="AF668" s="74">
        <f>X!Z135*100</f>
        <v>74.56216666666667</v>
      </c>
      <c r="AG668" s="74">
        <f>X!AA135*100</f>
        <v>74.623333333333335</v>
      </c>
      <c r="AH668" s="74">
        <f>X!AB135*100</f>
        <v>74.684500000000014</v>
      </c>
      <c r="AI668" s="74">
        <f>X!AC135*100</f>
        <v>74.745666666666679</v>
      </c>
      <c r="AJ668" s="74">
        <f>X!AD135*100</f>
        <v>74.80683333333333</v>
      </c>
      <c r="AK668" s="74">
        <f>X!AE135*100</f>
        <v>74.868000000000009</v>
      </c>
      <c r="AL668" s="74">
        <f>X!AF135*100</f>
        <v>74.929166666666674</v>
      </c>
      <c r="AM668" s="74">
        <f>X!AG135*100</f>
        <v>74.990333333333353</v>
      </c>
      <c r="AN668" s="74">
        <f>X!AH135*100</f>
        <v>75.051500000000004</v>
      </c>
      <c r="AO668" s="74">
        <f>X!AI135*100</f>
        <v>75.112666666666684</v>
      </c>
      <c r="AP668" s="74">
        <f>X!AJ135*100</f>
        <v>75.173833333333334</v>
      </c>
      <c r="AQ668" s="74">
        <f>X!AK135*100</f>
        <v>75.235000000000014</v>
      </c>
    </row>
    <row r="669" spans="1:43" x14ac:dyDescent="0.2">
      <c r="A669" s="70" t="s">
        <v>97</v>
      </c>
      <c r="B669" s="70" t="s">
        <v>110</v>
      </c>
      <c r="C669" s="70" t="s">
        <v>108</v>
      </c>
      <c r="D669" s="70" t="s">
        <v>82</v>
      </c>
      <c r="E669" s="70" t="s">
        <v>14</v>
      </c>
      <c r="F669" s="70" t="s">
        <v>104</v>
      </c>
      <c r="G669" s="71" t="str">
        <f>X!B136</f>
        <v>%</v>
      </c>
      <c r="H669" s="70" t="s">
        <v>96</v>
      </c>
      <c r="I669" s="72">
        <v>10</v>
      </c>
      <c r="J669" s="74">
        <f>X!D136*100</f>
        <v>100</v>
      </c>
      <c r="K669" s="74">
        <f>X!E136*100</f>
        <v>100</v>
      </c>
      <c r="L669" s="74">
        <f>X!F136*100</f>
        <v>100</v>
      </c>
      <c r="M669" s="74">
        <f>X!G136*100</f>
        <v>100</v>
      </c>
      <c r="N669" s="74">
        <f>X!H136*100</f>
        <v>100</v>
      </c>
      <c r="O669" s="74">
        <f>X!I136*100</f>
        <v>100</v>
      </c>
      <c r="P669" s="74">
        <f>X!J136*100</f>
        <v>100</v>
      </c>
      <c r="Q669" s="74">
        <f>X!K136*100</f>
        <v>100</v>
      </c>
      <c r="R669" s="74">
        <f>X!L136*100</f>
        <v>100</v>
      </c>
      <c r="S669" s="74">
        <f>X!M136*100</f>
        <v>100</v>
      </c>
      <c r="T669" s="74">
        <f>X!N136*100</f>
        <v>100</v>
      </c>
      <c r="U669" s="74">
        <f>X!O136*100</f>
        <v>100</v>
      </c>
      <c r="V669" s="74">
        <f>X!P136*100</f>
        <v>100</v>
      </c>
      <c r="W669" s="74">
        <f>X!Q136*100</f>
        <v>100</v>
      </c>
      <c r="X669" s="74">
        <f>X!R136*100</f>
        <v>100</v>
      </c>
      <c r="Y669" s="74">
        <f>X!S136*100</f>
        <v>100</v>
      </c>
      <c r="Z669" s="74">
        <f>X!T136*100</f>
        <v>100</v>
      </c>
      <c r="AA669" s="74">
        <f>X!U136*100</f>
        <v>100</v>
      </c>
      <c r="AB669" s="74">
        <f>X!V136*100</f>
        <v>100</v>
      </c>
      <c r="AC669" s="74">
        <f>X!W136*100</f>
        <v>100</v>
      </c>
      <c r="AD669" s="74">
        <f>X!X136*100</f>
        <v>100</v>
      </c>
      <c r="AE669" s="74">
        <f>X!Y136*100</f>
        <v>100</v>
      </c>
      <c r="AF669" s="74">
        <f>X!Z136*100</f>
        <v>100</v>
      </c>
      <c r="AG669" s="74">
        <f>X!AA136*100</f>
        <v>100</v>
      </c>
      <c r="AH669" s="74">
        <f>X!AB136*100</f>
        <v>100</v>
      </c>
      <c r="AI669" s="74">
        <f>X!AC136*100</f>
        <v>100</v>
      </c>
      <c r="AJ669" s="74">
        <f>X!AD136*100</f>
        <v>100</v>
      </c>
      <c r="AK669" s="74">
        <f>X!AE136*100</f>
        <v>100</v>
      </c>
      <c r="AL669" s="74">
        <f>X!AF136*100</f>
        <v>100</v>
      </c>
      <c r="AM669" s="74">
        <f>X!AG136*100</f>
        <v>100</v>
      </c>
      <c r="AN669" s="74">
        <f>X!AH136*100</f>
        <v>100</v>
      </c>
      <c r="AO669" s="74">
        <f>X!AI136*100</f>
        <v>100</v>
      </c>
      <c r="AP669" s="74">
        <f>X!AJ136*100</f>
        <v>100</v>
      </c>
      <c r="AQ669" s="74">
        <f>X!AK136*100</f>
        <v>100</v>
      </c>
    </row>
    <row r="670" spans="1:43" x14ac:dyDescent="0.2">
      <c r="A670" s="70" t="s">
        <v>97</v>
      </c>
      <c r="B670" s="70" t="s">
        <v>110</v>
      </c>
      <c r="C670" s="70" t="s">
        <v>108</v>
      </c>
      <c r="D670" s="70" t="s">
        <v>82</v>
      </c>
      <c r="E670" s="70" t="s">
        <v>79</v>
      </c>
      <c r="F670" s="70" t="s">
        <v>104</v>
      </c>
      <c r="G670" s="71" t="str">
        <f>X!B137</f>
        <v>%</v>
      </c>
      <c r="H670" s="70" t="s">
        <v>96</v>
      </c>
      <c r="I670" s="72">
        <v>10</v>
      </c>
      <c r="J670" s="74">
        <f>X!D137*100</f>
        <v>100</v>
      </c>
      <c r="K670" s="74">
        <f>X!E137*100</f>
        <v>100</v>
      </c>
      <c r="L670" s="74">
        <f>X!F137*100</f>
        <v>100</v>
      </c>
      <c r="M670" s="74">
        <f>X!G137*100</f>
        <v>100</v>
      </c>
      <c r="N670" s="74">
        <f>X!H137*100</f>
        <v>100</v>
      </c>
      <c r="O670" s="74">
        <f>X!I137*100</f>
        <v>100</v>
      </c>
      <c r="P670" s="74">
        <f>X!J137*100</f>
        <v>100</v>
      </c>
      <c r="Q670" s="74">
        <f>X!K137*100</f>
        <v>100</v>
      </c>
      <c r="R670" s="74">
        <f>X!L137*100</f>
        <v>100</v>
      </c>
      <c r="S670" s="74">
        <f>X!M137*100</f>
        <v>100</v>
      </c>
      <c r="T670" s="74">
        <f>X!N137*100</f>
        <v>100</v>
      </c>
      <c r="U670" s="74">
        <f>X!O137*100</f>
        <v>100</v>
      </c>
      <c r="V670" s="74">
        <f>X!P137*100</f>
        <v>100</v>
      </c>
      <c r="W670" s="74">
        <f>X!Q137*100</f>
        <v>100</v>
      </c>
      <c r="X670" s="74">
        <f>X!R137*100</f>
        <v>100</v>
      </c>
      <c r="Y670" s="74">
        <f>X!S137*100</f>
        <v>100</v>
      </c>
      <c r="Z670" s="74">
        <f>X!T137*100</f>
        <v>100</v>
      </c>
      <c r="AA670" s="74">
        <f>X!U137*100</f>
        <v>100</v>
      </c>
      <c r="AB670" s="74">
        <f>X!V137*100</f>
        <v>100</v>
      </c>
      <c r="AC670" s="74">
        <f>X!W137*100</f>
        <v>100</v>
      </c>
      <c r="AD670" s="74">
        <f>X!X137*100</f>
        <v>100</v>
      </c>
      <c r="AE670" s="74">
        <f>X!Y137*100</f>
        <v>100</v>
      </c>
      <c r="AF670" s="74">
        <f>X!Z137*100</f>
        <v>100</v>
      </c>
      <c r="AG670" s="74">
        <f>X!AA137*100</f>
        <v>100</v>
      </c>
      <c r="AH670" s="74">
        <f>X!AB137*100</f>
        <v>100</v>
      </c>
      <c r="AI670" s="74">
        <f>X!AC137*100</f>
        <v>100</v>
      </c>
      <c r="AJ670" s="74">
        <f>X!AD137*100</f>
        <v>100</v>
      </c>
      <c r="AK670" s="74">
        <f>X!AE137*100</f>
        <v>100</v>
      </c>
      <c r="AL670" s="74">
        <f>X!AF137*100</f>
        <v>100</v>
      </c>
      <c r="AM670" s="74">
        <f>X!AG137*100</f>
        <v>100</v>
      </c>
      <c r="AN670" s="74">
        <f>X!AH137*100</f>
        <v>100</v>
      </c>
      <c r="AO670" s="74">
        <f>X!AI137*100</f>
        <v>100</v>
      </c>
      <c r="AP670" s="74">
        <f>X!AJ137*100</f>
        <v>100</v>
      </c>
      <c r="AQ670" s="74">
        <f>X!AK137*100</f>
        <v>100</v>
      </c>
    </row>
    <row r="671" spans="1:43" x14ac:dyDescent="0.2">
      <c r="A671" s="70" t="s">
        <v>97</v>
      </c>
      <c r="B671" s="70" t="s">
        <v>110</v>
      </c>
      <c r="C671" s="70" t="s">
        <v>108</v>
      </c>
      <c r="D671" s="70" t="s">
        <v>83</v>
      </c>
      <c r="E671" s="70" t="s">
        <v>23</v>
      </c>
      <c r="F671" s="70" t="s">
        <v>104</v>
      </c>
      <c r="G671" s="71" t="str">
        <f>X!B140</f>
        <v>%</v>
      </c>
      <c r="H671" s="70" t="s">
        <v>96</v>
      </c>
      <c r="I671" s="72">
        <v>10</v>
      </c>
      <c r="J671" s="74">
        <f>X!D140*100</f>
        <v>100</v>
      </c>
      <c r="K671" s="74">
        <f>X!E140*100</f>
        <v>100</v>
      </c>
      <c r="L671" s="74">
        <f>X!F140*100</f>
        <v>100</v>
      </c>
      <c r="M671" s="74">
        <f>X!G140*100</f>
        <v>100</v>
      </c>
      <c r="N671" s="74">
        <f>X!H140*100</f>
        <v>100</v>
      </c>
      <c r="O671" s="74">
        <f>X!I140*100</f>
        <v>100</v>
      </c>
      <c r="P671" s="74">
        <f>X!J140*100</f>
        <v>100</v>
      </c>
      <c r="Q671" s="74">
        <f>X!K140*100</f>
        <v>100</v>
      </c>
      <c r="R671" s="74">
        <f>X!L140*100</f>
        <v>100</v>
      </c>
      <c r="S671" s="74">
        <f>X!M140*100</f>
        <v>100</v>
      </c>
      <c r="T671" s="74">
        <f>X!N140*100</f>
        <v>100</v>
      </c>
      <c r="U671" s="74">
        <f>X!O140*100</f>
        <v>100</v>
      </c>
      <c r="V671" s="74">
        <f>X!P140*100</f>
        <v>100</v>
      </c>
      <c r="W671" s="74">
        <f>X!Q140*100</f>
        <v>100</v>
      </c>
      <c r="X671" s="74">
        <f>X!R140*100</f>
        <v>100</v>
      </c>
      <c r="Y671" s="74">
        <f>X!S140*100</f>
        <v>100</v>
      </c>
      <c r="Z671" s="74">
        <f>X!T140*100</f>
        <v>100</v>
      </c>
      <c r="AA671" s="74">
        <f>X!U140*100</f>
        <v>100</v>
      </c>
      <c r="AB671" s="74">
        <f>X!V140*100</f>
        <v>100</v>
      </c>
      <c r="AC671" s="74">
        <f>X!W140*100</f>
        <v>100</v>
      </c>
      <c r="AD671" s="74">
        <f>X!X140*100</f>
        <v>100</v>
      </c>
      <c r="AE671" s="74">
        <f>X!Y140*100</f>
        <v>100</v>
      </c>
      <c r="AF671" s="74">
        <f>X!Z140*100</f>
        <v>100</v>
      </c>
      <c r="AG671" s="74">
        <f>X!AA140*100</f>
        <v>100</v>
      </c>
      <c r="AH671" s="74">
        <f>X!AB140*100</f>
        <v>100</v>
      </c>
      <c r="AI671" s="74">
        <f>X!AC140*100</f>
        <v>100</v>
      </c>
      <c r="AJ671" s="74">
        <f>X!AD140*100</f>
        <v>100</v>
      </c>
      <c r="AK671" s="74">
        <f>X!AE140*100</f>
        <v>100</v>
      </c>
      <c r="AL671" s="74">
        <f>X!AF140*100</f>
        <v>100</v>
      </c>
      <c r="AM671" s="74">
        <f>X!AG140*100</f>
        <v>100</v>
      </c>
      <c r="AN671" s="74">
        <f>X!AH140*100</f>
        <v>100</v>
      </c>
      <c r="AO671" s="74">
        <f>X!AI140*100</f>
        <v>100</v>
      </c>
      <c r="AP671" s="74">
        <f>X!AJ140*100</f>
        <v>100</v>
      </c>
      <c r="AQ671" s="74">
        <f>X!AK140*100</f>
        <v>100</v>
      </c>
    </row>
    <row r="672" spans="1:43" x14ac:dyDescent="0.2">
      <c r="A672" s="70" t="s">
        <v>95</v>
      </c>
      <c r="B672" s="70" t="s">
        <v>110</v>
      </c>
      <c r="C672" s="70" t="s">
        <v>107</v>
      </c>
      <c r="D672" s="70"/>
      <c r="E672" s="70"/>
      <c r="F672" s="70" t="s">
        <v>107</v>
      </c>
      <c r="G672" s="71" t="str">
        <f>XI!B11</f>
        <v>Miles Ton</v>
      </c>
      <c r="H672" s="70" t="s">
        <v>96</v>
      </c>
      <c r="I672" s="72">
        <v>11</v>
      </c>
      <c r="J672" s="74">
        <f>XI!D11</f>
        <v>0</v>
      </c>
      <c r="K672" s="74">
        <f>XI!E11</f>
        <v>0</v>
      </c>
      <c r="L672" s="74">
        <f>XI!F11</f>
        <v>0</v>
      </c>
      <c r="M672" s="74">
        <f>XI!G11</f>
        <v>0</v>
      </c>
      <c r="N672" s="74">
        <f>XI!H11</f>
        <v>0</v>
      </c>
      <c r="O672" s="74">
        <f>XI!I11</f>
        <v>0</v>
      </c>
      <c r="P672" s="74">
        <f>XI!J11</f>
        <v>0</v>
      </c>
      <c r="Q672" s="74">
        <f>XI!K11</f>
        <v>0</v>
      </c>
      <c r="R672" s="74">
        <f>XI!L11</f>
        <v>0</v>
      </c>
      <c r="S672" s="74">
        <f>XI!M11</f>
        <v>0</v>
      </c>
      <c r="T672" s="74">
        <f>XI!N11</f>
        <v>0</v>
      </c>
      <c r="U672" s="74">
        <f>XI!O11</f>
        <v>0</v>
      </c>
      <c r="V672" s="74">
        <f>XI!P11</f>
        <v>0</v>
      </c>
      <c r="W672" s="74">
        <f>XI!Q11</f>
        <v>0</v>
      </c>
      <c r="X672" s="74">
        <f>XI!R11</f>
        <v>0</v>
      </c>
      <c r="Y672" s="74">
        <f>XI!S11</f>
        <v>0</v>
      </c>
      <c r="Z672" s="74">
        <f>XI!T11</f>
        <v>0</v>
      </c>
      <c r="AA672" s="74">
        <f>XI!U11</f>
        <v>0</v>
      </c>
      <c r="AB672" s="74">
        <f>XI!V11</f>
        <v>0</v>
      </c>
      <c r="AC672" s="74">
        <f>XI!W11</f>
        <v>0</v>
      </c>
      <c r="AD672" s="74">
        <f>XI!X11</f>
        <v>0</v>
      </c>
      <c r="AE672" s="74">
        <f>XI!Y11</f>
        <v>0</v>
      </c>
      <c r="AF672" s="74">
        <f>XI!Z11</f>
        <v>0</v>
      </c>
      <c r="AG672" s="74">
        <f>XI!AA11</f>
        <v>0</v>
      </c>
      <c r="AH672" s="74">
        <f>XI!AB11</f>
        <v>0</v>
      </c>
      <c r="AI672" s="74">
        <f>XI!AC11</f>
        <v>0</v>
      </c>
      <c r="AJ672" s="74">
        <f>XI!AD11</f>
        <v>0</v>
      </c>
      <c r="AK672" s="74">
        <f>XI!AE11</f>
        <v>0</v>
      </c>
      <c r="AL672" s="74">
        <f>XI!AF11</f>
        <v>0</v>
      </c>
      <c r="AM672" s="74">
        <f>XI!AG11</f>
        <v>0</v>
      </c>
      <c r="AN672" s="74">
        <f>XI!AH11</f>
        <v>0</v>
      </c>
      <c r="AO672" s="74">
        <f>XI!AI11</f>
        <v>0</v>
      </c>
      <c r="AP672" s="74">
        <f>XI!AJ11</f>
        <v>0</v>
      </c>
      <c r="AQ672" s="74">
        <f>XI!AK11</f>
        <v>0</v>
      </c>
    </row>
    <row r="673" spans="1:43" x14ac:dyDescent="0.2">
      <c r="A673" s="70" t="s">
        <v>97</v>
      </c>
      <c r="B673" s="70" t="s">
        <v>110</v>
      </c>
      <c r="C673" s="70" t="s">
        <v>108</v>
      </c>
      <c r="D673" s="70" t="s">
        <v>16</v>
      </c>
      <c r="E673" s="70"/>
      <c r="F673" s="70" t="s">
        <v>98</v>
      </c>
      <c r="G673" s="71" t="str">
        <f>XI!B45</f>
        <v>Mcal/Ton</v>
      </c>
      <c r="H673" s="70" t="s">
        <v>99</v>
      </c>
      <c r="I673" s="72">
        <v>11</v>
      </c>
      <c r="J673" s="74">
        <f>XI!D45</f>
        <v>1E-3</v>
      </c>
      <c r="K673" s="74">
        <f>XI!E45</f>
        <v>0</v>
      </c>
      <c r="L673" s="74">
        <f>XI!F45</f>
        <v>0</v>
      </c>
      <c r="M673" s="74">
        <f>XI!G45</f>
        <v>0</v>
      </c>
      <c r="N673" s="74">
        <f>XI!H45</f>
        <v>0</v>
      </c>
      <c r="O673" s="74">
        <f>XI!I45</f>
        <v>0</v>
      </c>
      <c r="P673" s="74">
        <f>XI!J45</f>
        <v>0</v>
      </c>
      <c r="Q673" s="74">
        <f>XI!K45</f>
        <v>0</v>
      </c>
      <c r="R673" s="74">
        <f>XI!L45</f>
        <v>0</v>
      </c>
      <c r="S673" s="74">
        <f>XI!M45</f>
        <v>0</v>
      </c>
      <c r="T673" s="74">
        <f>XI!N45</f>
        <v>0</v>
      </c>
      <c r="U673" s="74">
        <f>XI!O45</f>
        <v>0</v>
      </c>
      <c r="V673" s="74">
        <f>XI!P45</f>
        <v>0</v>
      </c>
      <c r="W673" s="74">
        <f>XI!Q45</f>
        <v>0</v>
      </c>
      <c r="X673" s="74">
        <f>XI!R45</f>
        <v>0</v>
      </c>
      <c r="Y673" s="74">
        <f>XI!S45</f>
        <v>0</v>
      </c>
      <c r="Z673" s="74">
        <f>XI!T45</f>
        <v>0</v>
      </c>
      <c r="AA673" s="74">
        <f>XI!U45</f>
        <v>0</v>
      </c>
      <c r="AB673" s="74">
        <f>XI!V45</f>
        <v>0</v>
      </c>
      <c r="AC673" s="74">
        <f>XI!W45</f>
        <v>0</v>
      </c>
      <c r="AD673" s="74">
        <f>XI!X45</f>
        <v>0</v>
      </c>
      <c r="AE673" s="74">
        <f>XI!Y45</f>
        <v>0</v>
      </c>
      <c r="AF673" s="74">
        <f>XI!Z45</f>
        <v>0</v>
      </c>
      <c r="AG673" s="74">
        <f>XI!AA45</f>
        <v>0</v>
      </c>
      <c r="AH673" s="74">
        <f>XI!AB45</f>
        <v>0</v>
      </c>
      <c r="AI673" s="74">
        <f>XI!AC45</f>
        <v>0</v>
      </c>
      <c r="AJ673" s="74">
        <f>XI!AD45</f>
        <v>0</v>
      </c>
      <c r="AK673" s="74">
        <f>XI!AE45</f>
        <v>0</v>
      </c>
      <c r="AL673" s="74">
        <f>XI!AF45</f>
        <v>0</v>
      </c>
      <c r="AM673" s="74">
        <f>XI!AG45</f>
        <v>0</v>
      </c>
      <c r="AN673" s="74">
        <f>XI!AH45</f>
        <v>0</v>
      </c>
      <c r="AO673" s="74">
        <f>XI!AI45</f>
        <v>0</v>
      </c>
      <c r="AP673" s="74">
        <f>XI!AJ45</f>
        <v>0</v>
      </c>
      <c r="AQ673" s="74">
        <f>XI!AK45</f>
        <v>0</v>
      </c>
    </row>
    <row r="674" spans="1:43" x14ac:dyDescent="0.2">
      <c r="A674" s="70" t="s">
        <v>97</v>
      </c>
      <c r="B674" s="70" t="s">
        <v>110</v>
      </c>
      <c r="C674" s="70" t="s">
        <v>108</v>
      </c>
      <c r="D674" s="70" t="s">
        <v>82</v>
      </c>
      <c r="E674" s="70"/>
      <c r="F674" s="70" t="s">
        <v>98</v>
      </c>
      <c r="G674" s="71" t="str">
        <f>XI!B46</f>
        <v>Mcal/Ton</v>
      </c>
      <c r="H674" s="70" t="s">
        <v>99</v>
      </c>
      <c r="I674" s="72">
        <v>11</v>
      </c>
      <c r="J674" s="74">
        <f>XI!D46</f>
        <v>1E-3</v>
      </c>
      <c r="K674" s="74">
        <f>XI!E46</f>
        <v>0</v>
      </c>
      <c r="L674" s="74">
        <f>XI!F46</f>
        <v>0</v>
      </c>
      <c r="M674" s="74">
        <f>XI!G46</f>
        <v>0</v>
      </c>
      <c r="N674" s="74">
        <f>XI!H46</f>
        <v>0</v>
      </c>
      <c r="O674" s="74">
        <f>XI!I46</f>
        <v>0</v>
      </c>
      <c r="P674" s="74">
        <f>XI!J46</f>
        <v>0</v>
      </c>
      <c r="Q674" s="74">
        <f>XI!K46</f>
        <v>0</v>
      </c>
      <c r="R674" s="74">
        <f>XI!L46</f>
        <v>0</v>
      </c>
      <c r="S674" s="74">
        <f>XI!M46</f>
        <v>0</v>
      </c>
      <c r="T674" s="74">
        <f>XI!N46</f>
        <v>0</v>
      </c>
      <c r="U674" s="74">
        <f>XI!O46</f>
        <v>0</v>
      </c>
      <c r="V674" s="74">
        <f>XI!P46</f>
        <v>0</v>
      </c>
      <c r="W674" s="74">
        <f>XI!Q46</f>
        <v>0</v>
      </c>
      <c r="X674" s="74">
        <f>XI!R46</f>
        <v>0</v>
      </c>
      <c r="Y674" s="74">
        <f>XI!S46</f>
        <v>0</v>
      </c>
      <c r="Z674" s="74">
        <f>XI!T46</f>
        <v>0</v>
      </c>
      <c r="AA674" s="74">
        <f>XI!U46</f>
        <v>0</v>
      </c>
      <c r="AB674" s="74">
        <f>XI!V46</f>
        <v>0</v>
      </c>
      <c r="AC674" s="74">
        <f>XI!W46</f>
        <v>0</v>
      </c>
      <c r="AD674" s="74">
        <f>XI!X46</f>
        <v>0</v>
      </c>
      <c r="AE674" s="74">
        <f>XI!Y46</f>
        <v>0</v>
      </c>
      <c r="AF674" s="74">
        <f>XI!Z46</f>
        <v>0</v>
      </c>
      <c r="AG674" s="74">
        <f>XI!AA46</f>
        <v>0</v>
      </c>
      <c r="AH674" s="74">
        <f>XI!AB46</f>
        <v>0</v>
      </c>
      <c r="AI674" s="74">
        <f>XI!AC46</f>
        <v>0</v>
      </c>
      <c r="AJ674" s="74">
        <f>XI!AD46</f>
        <v>0</v>
      </c>
      <c r="AK674" s="74">
        <f>XI!AE46</f>
        <v>0</v>
      </c>
      <c r="AL674" s="74">
        <f>XI!AF46</f>
        <v>0</v>
      </c>
      <c r="AM674" s="74">
        <f>XI!AG46</f>
        <v>0</v>
      </c>
      <c r="AN674" s="74">
        <f>XI!AH46</f>
        <v>0</v>
      </c>
      <c r="AO674" s="74">
        <f>XI!AI46</f>
        <v>0</v>
      </c>
      <c r="AP674" s="74">
        <f>XI!AJ46</f>
        <v>0</v>
      </c>
      <c r="AQ674" s="74">
        <f>XI!AK46</f>
        <v>0</v>
      </c>
    </row>
    <row r="675" spans="1:43" x14ac:dyDescent="0.2">
      <c r="A675" s="70" t="s">
        <v>97</v>
      </c>
      <c r="B675" s="70" t="s">
        <v>110</v>
      </c>
      <c r="C675" s="70" t="s">
        <v>108</v>
      </c>
      <c r="D675" s="70" t="s">
        <v>83</v>
      </c>
      <c r="E675" s="70"/>
      <c r="F675" s="70" t="s">
        <v>98</v>
      </c>
      <c r="G675" s="71" t="str">
        <f>XI!B47</f>
        <v>Mcal/Ton</v>
      </c>
      <c r="H675" s="70" t="s">
        <v>99</v>
      </c>
      <c r="I675" s="72">
        <v>11</v>
      </c>
      <c r="J675" s="74">
        <f>XI!D47</f>
        <v>1E-3</v>
      </c>
      <c r="K675" s="74">
        <f>XI!E47</f>
        <v>0</v>
      </c>
      <c r="L675" s="74">
        <f>XI!F47</f>
        <v>0</v>
      </c>
      <c r="M675" s="74">
        <f>XI!G47</f>
        <v>0</v>
      </c>
      <c r="N675" s="74">
        <f>XI!H47</f>
        <v>0</v>
      </c>
      <c r="O675" s="74">
        <f>XI!I47</f>
        <v>0</v>
      </c>
      <c r="P675" s="74">
        <f>XI!J47</f>
        <v>0</v>
      </c>
      <c r="Q675" s="74">
        <f>XI!K47</f>
        <v>0</v>
      </c>
      <c r="R675" s="74">
        <f>XI!L47</f>
        <v>0</v>
      </c>
      <c r="S675" s="74">
        <f>XI!M47</f>
        <v>0</v>
      </c>
      <c r="T675" s="74">
        <f>XI!N47</f>
        <v>0</v>
      </c>
      <c r="U675" s="74">
        <f>XI!O47</f>
        <v>0</v>
      </c>
      <c r="V675" s="74">
        <f>XI!P47</f>
        <v>0</v>
      </c>
      <c r="W675" s="74">
        <f>XI!Q47</f>
        <v>0</v>
      </c>
      <c r="X675" s="74">
        <f>XI!R47</f>
        <v>0</v>
      </c>
      <c r="Y675" s="74">
        <f>XI!S47</f>
        <v>0</v>
      </c>
      <c r="Z675" s="74">
        <f>XI!T47</f>
        <v>0</v>
      </c>
      <c r="AA675" s="74">
        <f>XI!U47</f>
        <v>0</v>
      </c>
      <c r="AB675" s="74">
        <f>XI!V47</f>
        <v>0</v>
      </c>
      <c r="AC675" s="74">
        <f>XI!W47</f>
        <v>0</v>
      </c>
      <c r="AD675" s="74">
        <f>XI!X47</f>
        <v>0</v>
      </c>
      <c r="AE675" s="74">
        <f>XI!Y47</f>
        <v>0</v>
      </c>
      <c r="AF675" s="74">
        <f>XI!Z47</f>
        <v>0</v>
      </c>
      <c r="AG675" s="74">
        <f>XI!AA47</f>
        <v>0</v>
      </c>
      <c r="AH675" s="74">
        <f>XI!AB47</f>
        <v>0</v>
      </c>
      <c r="AI675" s="74">
        <f>XI!AC47</f>
        <v>0</v>
      </c>
      <c r="AJ675" s="74">
        <f>XI!AD47</f>
        <v>0</v>
      </c>
      <c r="AK675" s="74">
        <f>XI!AE47</f>
        <v>0</v>
      </c>
      <c r="AL675" s="74">
        <f>XI!AF47</f>
        <v>0</v>
      </c>
      <c r="AM675" s="74">
        <f>XI!AG47</f>
        <v>0</v>
      </c>
      <c r="AN675" s="74">
        <f>XI!AH47</f>
        <v>0</v>
      </c>
      <c r="AO675" s="74">
        <f>XI!AI47</f>
        <v>0</v>
      </c>
      <c r="AP675" s="74">
        <f>XI!AJ47</f>
        <v>0</v>
      </c>
      <c r="AQ675" s="74">
        <f>XI!AK47</f>
        <v>0</v>
      </c>
    </row>
    <row r="676" spans="1:43" x14ac:dyDescent="0.2">
      <c r="A676" s="70" t="s">
        <v>97</v>
      </c>
      <c r="B676" s="70" t="s">
        <v>110</v>
      </c>
      <c r="C676" s="70" t="s">
        <v>108</v>
      </c>
      <c r="D676" s="70" t="s">
        <v>16</v>
      </c>
      <c r="E676" s="70" t="s">
        <v>7</v>
      </c>
      <c r="F676" s="70" t="s">
        <v>100</v>
      </c>
      <c r="G676" s="71" t="str">
        <f>XI!B52</f>
        <v>%</v>
      </c>
      <c r="H676" s="70" t="s">
        <v>99</v>
      </c>
      <c r="I676" s="72">
        <v>11</v>
      </c>
      <c r="J676" s="74">
        <f>XI!D52*100</f>
        <v>100</v>
      </c>
      <c r="K676" s="74">
        <f>XI!E52*100</f>
        <v>100</v>
      </c>
      <c r="L676" s="74">
        <f>XI!F52*100</f>
        <v>100</v>
      </c>
      <c r="M676" s="74">
        <f>XI!G52*100</f>
        <v>100</v>
      </c>
      <c r="N676" s="74">
        <f>XI!H52*100</f>
        <v>100</v>
      </c>
      <c r="O676" s="74">
        <f>XI!I52*100</f>
        <v>100</v>
      </c>
      <c r="P676" s="74">
        <f>XI!J52*100</f>
        <v>100</v>
      </c>
      <c r="Q676" s="74">
        <f>XI!K52*100</f>
        <v>100</v>
      </c>
      <c r="R676" s="74">
        <f>XI!L52*100</f>
        <v>100</v>
      </c>
      <c r="S676" s="74">
        <f>XI!M52*100</f>
        <v>100</v>
      </c>
      <c r="T676" s="74">
        <f>XI!N52*100</f>
        <v>100</v>
      </c>
      <c r="U676" s="74">
        <f>XI!O52*100</f>
        <v>100</v>
      </c>
      <c r="V676" s="74">
        <f>XI!P52*100</f>
        <v>100</v>
      </c>
      <c r="W676" s="74">
        <f>XI!Q52*100</f>
        <v>100</v>
      </c>
      <c r="X676" s="74">
        <f>XI!R52*100</f>
        <v>100</v>
      </c>
      <c r="Y676" s="74">
        <f>XI!S52*100</f>
        <v>100</v>
      </c>
      <c r="Z676" s="74">
        <f>XI!T52*100</f>
        <v>100</v>
      </c>
      <c r="AA676" s="74">
        <f>XI!U52*100</f>
        <v>100</v>
      </c>
      <c r="AB676" s="74">
        <f>XI!V52*100</f>
        <v>100</v>
      </c>
      <c r="AC676" s="74">
        <f>XI!W52*100</f>
        <v>100</v>
      </c>
      <c r="AD676" s="74">
        <f>XI!X52*100</f>
        <v>100</v>
      </c>
      <c r="AE676" s="74">
        <f>XI!Y52*100</f>
        <v>100</v>
      </c>
      <c r="AF676" s="74">
        <f>XI!Z52*100</f>
        <v>100</v>
      </c>
      <c r="AG676" s="74">
        <f>XI!AA52*100</f>
        <v>100</v>
      </c>
      <c r="AH676" s="74">
        <f>XI!AB52*100</f>
        <v>100</v>
      </c>
      <c r="AI676" s="74">
        <f>XI!AC52*100</f>
        <v>100</v>
      </c>
      <c r="AJ676" s="74">
        <f>XI!AD52*100</f>
        <v>100</v>
      </c>
      <c r="AK676" s="74">
        <f>XI!AE52*100</f>
        <v>100</v>
      </c>
      <c r="AL676" s="74">
        <f>XI!AF52*100</f>
        <v>100</v>
      </c>
      <c r="AM676" s="74">
        <f>XI!AG52*100</f>
        <v>100</v>
      </c>
      <c r="AN676" s="74">
        <f>XI!AH52*100</f>
        <v>100</v>
      </c>
      <c r="AO676" s="74">
        <f>XI!AI52*100</f>
        <v>100</v>
      </c>
      <c r="AP676" s="74">
        <f>XI!AJ52*100</f>
        <v>100</v>
      </c>
      <c r="AQ676" s="74">
        <f>XI!AK52*100</f>
        <v>100</v>
      </c>
    </row>
    <row r="677" spans="1:43" x14ac:dyDescent="0.2">
      <c r="A677" s="70" t="s">
        <v>97</v>
      </c>
      <c r="B677" s="70" t="s">
        <v>110</v>
      </c>
      <c r="C677" s="70" t="s">
        <v>108</v>
      </c>
      <c r="D677" s="70" t="s">
        <v>16</v>
      </c>
      <c r="E677" s="70" t="s">
        <v>11</v>
      </c>
      <c r="F677" s="70" t="s">
        <v>100</v>
      </c>
      <c r="G677" s="71" t="str">
        <f>XI!B53</f>
        <v>%</v>
      </c>
      <c r="H677" s="70" t="s">
        <v>99</v>
      </c>
      <c r="I677" s="72">
        <v>11</v>
      </c>
      <c r="J677" s="74">
        <f>XI!D53*100</f>
        <v>0</v>
      </c>
      <c r="K677" s="74">
        <f>XI!E53*100</f>
        <v>0</v>
      </c>
      <c r="L677" s="74">
        <f>XI!F53*100</f>
        <v>0</v>
      </c>
      <c r="M677" s="74">
        <f>XI!G53*100</f>
        <v>0</v>
      </c>
      <c r="N677" s="74">
        <f>XI!H53*100</f>
        <v>0</v>
      </c>
      <c r="O677" s="74">
        <f>XI!I53*100</f>
        <v>0</v>
      </c>
      <c r="P677" s="74">
        <f>XI!J53*100</f>
        <v>0</v>
      </c>
      <c r="Q677" s="74">
        <f>XI!K53*100</f>
        <v>0</v>
      </c>
      <c r="R677" s="74">
        <f>XI!L53*100</f>
        <v>0</v>
      </c>
      <c r="S677" s="74">
        <f>XI!M53*100</f>
        <v>0</v>
      </c>
      <c r="T677" s="74">
        <f>XI!N53*100</f>
        <v>0</v>
      </c>
      <c r="U677" s="74">
        <f>XI!O53*100</f>
        <v>0</v>
      </c>
      <c r="V677" s="74">
        <f>XI!P53*100</f>
        <v>0</v>
      </c>
      <c r="W677" s="74">
        <f>XI!Q53*100</f>
        <v>0</v>
      </c>
      <c r="X677" s="74">
        <f>XI!R53*100</f>
        <v>0</v>
      </c>
      <c r="Y677" s="74">
        <f>XI!S53*100</f>
        <v>0</v>
      </c>
      <c r="Z677" s="74">
        <f>XI!T53*100</f>
        <v>0</v>
      </c>
      <c r="AA677" s="74">
        <f>XI!U53*100</f>
        <v>0</v>
      </c>
      <c r="AB677" s="74">
        <f>XI!V53*100</f>
        <v>0</v>
      </c>
      <c r="AC677" s="74">
        <f>XI!W53*100</f>
        <v>0</v>
      </c>
      <c r="AD677" s="74">
        <f>XI!X53*100</f>
        <v>0</v>
      </c>
      <c r="AE677" s="74">
        <f>XI!Y53*100</f>
        <v>0</v>
      </c>
      <c r="AF677" s="74">
        <f>XI!Z53*100</f>
        <v>0</v>
      </c>
      <c r="AG677" s="74">
        <f>XI!AA53*100</f>
        <v>0</v>
      </c>
      <c r="AH677" s="74">
        <f>XI!AB53*100</f>
        <v>0</v>
      </c>
      <c r="AI677" s="74">
        <f>XI!AC53*100</f>
        <v>0</v>
      </c>
      <c r="AJ677" s="74">
        <f>XI!AD53*100</f>
        <v>0</v>
      </c>
      <c r="AK677" s="74">
        <f>XI!AE53*100</f>
        <v>0</v>
      </c>
      <c r="AL677" s="74">
        <f>XI!AF53*100</f>
        <v>0</v>
      </c>
      <c r="AM677" s="74">
        <f>XI!AG53*100</f>
        <v>0</v>
      </c>
      <c r="AN677" s="74">
        <f>XI!AH53*100</f>
        <v>0</v>
      </c>
      <c r="AO677" s="74">
        <f>XI!AI53*100</f>
        <v>0</v>
      </c>
      <c r="AP677" s="74">
        <f>XI!AJ53*100</f>
        <v>0</v>
      </c>
      <c r="AQ677" s="74">
        <f>XI!AK53*100</f>
        <v>0</v>
      </c>
    </row>
    <row r="678" spans="1:43" x14ac:dyDescent="0.2">
      <c r="A678" s="70" t="s">
        <v>97</v>
      </c>
      <c r="B678" s="70" t="s">
        <v>110</v>
      </c>
      <c r="C678" s="70" t="s">
        <v>108</v>
      </c>
      <c r="D678" s="70" t="s">
        <v>16</v>
      </c>
      <c r="E678" s="70" t="s">
        <v>12</v>
      </c>
      <c r="F678" s="70" t="s">
        <v>100</v>
      </c>
      <c r="G678" s="71" t="str">
        <f>XI!B54</f>
        <v>%</v>
      </c>
      <c r="H678" s="70" t="s">
        <v>99</v>
      </c>
      <c r="I678" s="72">
        <v>11</v>
      </c>
      <c r="J678" s="74">
        <f>XI!D54*100</f>
        <v>0</v>
      </c>
      <c r="K678" s="74">
        <f>XI!E54*100</f>
        <v>0</v>
      </c>
      <c r="L678" s="74">
        <f>XI!F54*100</f>
        <v>0</v>
      </c>
      <c r="M678" s="74">
        <f>XI!G54*100</f>
        <v>0</v>
      </c>
      <c r="N678" s="74">
        <f>XI!H54*100</f>
        <v>0</v>
      </c>
      <c r="O678" s="74">
        <f>XI!I54*100</f>
        <v>0</v>
      </c>
      <c r="P678" s="74">
        <f>XI!J54*100</f>
        <v>0</v>
      </c>
      <c r="Q678" s="74">
        <f>XI!K54*100</f>
        <v>0</v>
      </c>
      <c r="R678" s="74">
        <f>XI!L54*100</f>
        <v>0</v>
      </c>
      <c r="S678" s="74">
        <f>XI!M54*100</f>
        <v>0</v>
      </c>
      <c r="T678" s="74">
        <f>XI!N54*100</f>
        <v>0</v>
      </c>
      <c r="U678" s="74">
        <f>XI!O54*100</f>
        <v>0</v>
      </c>
      <c r="V678" s="74">
        <f>XI!P54*100</f>
        <v>0</v>
      </c>
      <c r="W678" s="74">
        <f>XI!Q54*100</f>
        <v>0</v>
      </c>
      <c r="X678" s="74">
        <f>XI!R54*100</f>
        <v>0</v>
      </c>
      <c r="Y678" s="74">
        <f>XI!S54*100</f>
        <v>0</v>
      </c>
      <c r="Z678" s="74">
        <f>XI!T54*100</f>
        <v>0</v>
      </c>
      <c r="AA678" s="74">
        <f>XI!U54*100</f>
        <v>0</v>
      </c>
      <c r="AB678" s="74">
        <f>XI!V54*100</f>
        <v>0</v>
      </c>
      <c r="AC678" s="74">
        <f>XI!W54*100</f>
        <v>0</v>
      </c>
      <c r="AD678" s="74">
        <f>XI!X54*100</f>
        <v>0</v>
      </c>
      <c r="AE678" s="74">
        <f>XI!Y54*100</f>
        <v>0</v>
      </c>
      <c r="AF678" s="74">
        <f>XI!Z54*100</f>
        <v>0</v>
      </c>
      <c r="AG678" s="74">
        <f>XI!AA54*100</f>
        <v>0</v>
      </c>
      <c r="AH678" s="74">
        <f>XI!AB54*100</f>
        <v>0</v>
      </c>
      <c r="AI678" s="74">
        <f>XI!AC54*100</f>
        <v>0</v>
      </c>
      <c r="AJ678" s="74">
        <f>XI!AD54*100</f>
        <v>0</v>
      </c>
      <c r="AK678" s="74">
        <f>XI!AE54*100</f>
        <v>0</v>
      </c>
      <c r="AL678" s="74">
        <f>XI!AF54*100</f>
        <v>0</v>
      </c>
      <c r="AM678" s="74">
        <f>XI!AG54*100</f>
        <v>0</v>
      </c>
      <c r="AN678" s="74">
        <f>XI!AH54*100</f>
        <v>0</v>
      </c>
      <c r="AO678" s="74">
        <f>XI!AI54*100</f>
        <v>0</v>
      </c>
      <c r="AP678" s="74">
        <f>XI!AJ54*100</f>
        <v>0</v>
      </c>
      <c r="AQ678" s="74">
        <f>XI!AK54*100</f>
        <v>0</v>
      </c>
    </row>
    <row r="679" spans="1:43" x14ac:dyDescent="0.2">
      <c r="A679" s="70" t="s">
        <v>97</v>
      </c>
      <c r="B679" s="70" t="s">
        <v>110</v>
      </c>
      <c r="C679" s="70" t="s">
        <v>108</v>
      </c>
      <c r="D679" s="70" t="s">
        <v>16</v>
      </c>
      <c r="E679" s="70" t="s">
        <v>13</v>
      </c>
      <c r="F679" s="70" t="s">
        <v>100</v>
      </c>
      <c r="G679" s="71" t="str">
        <f>XI!B55</f>
        <v>%</v>
      </c>
      <c r="H679" s="70" t="s">
        <v>99</v>
      </c>
      <c r="I679" s="72">
        <v>11</v>
      </c>
      <c r="J679" s="74">
        <f>XI!D55*100</f>
        <v>0</v>
      </c>
      <c r="K679" s="74">
        <f>XI!E55*100</f>
        <v>0</v>
      </c>
      <c r="L679" s="74">
        <f>XI!F55*100</f>
        <v>0</v>
      </c>
      <c r="M679" s="74">
        <f>XI!G55*100</f>
        <v>0</v>
      </c>
      <c r="N679" s="74">
        <f>XI!H55*100</f>
        <v>0</v>
      </c>
      <c r="O679" s="74">
        <f>XI!I55*100</f>
        <v>0</v>
      </c>
      <c r="P679" s="74">
        <f>XI!J55*100</f>
        <v>0</v>
      </c>
      <c r="Q679" s="74">
        <f>XI!K55*100</f>
        <v>0</v>
      </c>
      <c r="R679" s="74">
        <f>XI!L55*100</f>
        <v>0</v>
      </c>
      <c r="S679" s="74">
        <f>XI!M55*100</f>
        <v>0</v>
      </c>
      <c r="T679" s="74">
        <f>XI!N55*100</f>
        <v>0</v>
      </c>
      <c r="U679" s="74">
        <f>XI!O55*100</f>
        <v>0</v>
      </c>
      <c r="V679" s="74">
        <f>XI!P55*100</f>
        <v>0</v>
      </c>
      <c r="W679" s="74">
        <f>XI!Q55*100</f>
        <v>0</v>
      </c>
      <c r="X679" s="74">
        <f>XI!R55*100</f>
        <v>0</v>
      </c>
      <c r="Y679" s="74">
        <f>XI!S55*100</f>
        <v>0</v>
      </c>
      <c r="Z679" s="74">
        <f>XI!T55*100</f>
        <v>0</v>
      </c>
      <c r="AA679" s="74">
        <f>XI!U55*100</f>
        <v>0</v>
      </c>
      <c r="AB679" s="74">
        <f>XI!V55*100</f>
        <v>0</v>
      </c>
      <c r="AC679" s="74">
        <f>XI!W55*100</f>
        <v>0</v>
      </c>
      <c r="AD679" s="74">
        <f>XI!X55*100</f>
        <v>0</v>
      </c>
      <c r="AE679" s="74">
        <f>XI!Y55*100</f>
        <v>0</v>
      </c>
      <c r="AF679" s="74">
        <f>XI!Z55*100</f>
        <v>0</v>
      </c>
      <c r="AG679" s="74">
        <f>XI!AA55*100</f>
        <v>0</v>
      </c>
      <c r="AH679" s="74">
        <f>XI!AB55*100</f>
        <v>0</v>
      </c>
      <c r="AI679" s="74">
        <f>XI!AC55*100</f>
        <v>0</v>
      </c>
      <c r="AJ679" s="74">
        <f>XI!AD55*100</f>
        <v>0</v>
      </c>
      <c r="AK679" s="74">
        <f>XI!AE55*100</f>
        <v>0</v>
      </c>
      <c r="AL679" s="74">
        <f>XI!AF55*100</f>
        <v>0</v>
      </c>
      <c r="AM679" s="74">
        <f>XI!AG55*100</f>
        <v>0</v>
      </c>
      <c r="AN679" s="74">
        <f>XI!AH55*100</f>
        <v>0</v>
      </c>
      <c r="AO679" s="74">
        <f>XI!AI55*100</f>
        <v>0</v>
      </c>
      <c r="AP679" s="74">
        <f>XI!AJ55*100</f>
        <v>0</v>
      </c>
      <c r="AQ679" s="74">
        <f>XI!AK55*100</f>
        <v>0</v>
      </c>
    </row>
    <row r="680" spans="1:43" x14ac:dyDescent="0.2">
      <c r="A680" s="70" t="s">
        <v>97</v>
      </c>
      <c r="B680" s="70" t="s">
        <v>110</v>
      </c>
      <c r="C680" s="70" t="s">
        <v>108</v>
      </c>
      <c r="D680" s="70" t="s">
        <v>16</v>
      </c>
      <c r="E680" s="70" t="s">
        <v>55</v>
      </c>
      <c r="F680" s="70" t="s">
        <v>100</v>
      </c>
      <c r="G680" s="71" t="str">
        <f>XI!B56</f>
        <v>%</v>
      </c>
      <c r="H680" s="70" t="s">
        <v>99</v>
      </c>
      <c r="I680" s="72">
        <v>11</v>
      </c>
      <c r="J680" s="74">
        <f>XI!D56*100</f>
        <v>0</v>
      </c>
      <c r="K680" s="74">
        <f>XI!E56*100</f>
        <v>0</v>
      </c>
      <c r="L680" s="74">
        <f>XI!F56*100</f>
        <v>0</v>
      </c>
      <c r="M680" s="74">
        <f>XI!G56*100</f>
        <v>0</v>
      </c>
      <c r="N680" s="74">
        <f>XI!H56*100</f>
        <v>0</v>
      </c>
      <c r="O680" s="74">
        <f>XI!I56*100</f>
        <v>0</v>
      </c>
      <c r="P680" s="74">
        <f>XI!J56*100</f>
        <v>0</v>
      </c>
      <c r="Q680" s="74">
        <f>XI!K56*100</f>
        <v>0</v>
      </c>
      <c r="R680" s="74">
        <f>XI!L56*100</f>
        <v>0</v>
      </c>
      <c r="S680" s="74">
        <f>XI!M56*100</f>
        <v>0</v>
      </c>
      <c r="T680" s="74">
        <f>XI!N56*100</f>
        <v>0</v>
      </c>
      <c r="U680" s="74">
        <f>XI!O56*100</f>
        <v>0</v>
      </c>
      <c r="V680" s="74">
        <f>XI!P56*100</f>
        <v>0</v>
      </c>
      <c r="W680" s="74">
        <f>XI!Q56*100</f>
        <v>0</v>
      </c>
      <c r="X680" s="74">
        <f>XI!R56*100</f>
        <v>0</v>
      </c>
      <c r="Y680" s="74">
        <f>XI!S56*100</f>
        <v>0</v>
      </c>
      <c r="Z680" s="74">
        <f>XI!T56*100</f>
        <v>0</v>
      </c>
      <c r="AA680" s="74">
        <f>XI!U56*100</f>
        <v>0</v>
      </c>
      <c r="AB680" s="74">
        <f>XI!V56*100</f>
        <v>0</v>
      </c>
      <c r="AC680" s="74">
        <f>XI!W56*100</f>
        <v>0</v>
      </c>
      <c r="AD680" s="74">
        <f>XI!X56*100</f>
        <v>0</v>
      </c>
      <c r="AE680" s="74">
        <f>XI!Y56*100</f>
        <v>0</v>
      </c>
      <c r="AF680" s="74">
        <f>XI!Z56*100</f>
        <v>0</v>
      </c>
      <c r="AG680" s="74">
        <f>XI!AA56*100</f>
        <v>0</v>
      </c>
      <c r="AH680" s="74">
        <f>XI!AB56*100</f>
        <v>0</v>
      </c>
      <c r="AI680" s="74">
        <f>XI!AC56*100</f>
        <v>0</v>
      </c>
      <c r="AJ680" s="74">
        <f>XI!AD56*100</f>
        <v>0</v>
      </c>
      <c r="AK680" s="74">
        <f>XI!AE56*100</f>
        <v>0</v>
      </c>
      <c r="AL680" s="74">
        <f>XI!AF56*100</f>
        <v>0</v>
      </c>
      <c r="AM680" s="74">
        <f>XI!AG56*100</f>
        <v>0</v>
      </c>
      <c r="AN680" s="74">
        <f>XI!AH56*100</f>
        <v>0</v>
      </c>
      <c r="AO680" s="74">
        <f>XI!AI56*100</f>
        <v>0</v>
      </c>
      <c r="AP680" s="74">
        <f>XI!AJ56*100</f>
        <v>0</v>
      </c>
      <c r="AQ680" s="74">
        <f>XI!AK56*100</f>
        <v>0</v>
      </c>
    </row>
    <row r="681" spans="1:43" x14ac:dyDescent="0.2">
      <c r="A681" s="70" t="s">
        <v>97</v>
      </c>
      <c r="B681" s="70" t="s">
        <v>110</v>
      </c>
      <c r="C681" s="70" t="s">
        <v>108</v>
      </c>
      <c r="D681" s="70" t="s">
        <v>16</v>
      </c>
      <c r="E681" s="70" t="s">
        <v>79</v>
      </c>
      <c r="F681" s="70" t="s">
        <v>100</v>
      </c>
      <c r="G681" s="71" t="str">
        <f>XI!B57</f>
        <v>%</v>
      </c>
      <c r="H681" s="70" t="s">
        <v>99</v>
      </c>
      <c r="I681" s="72">
        <v>11</v>
      </c>
      <c r="J681" s="74">
        <f>XI!D57*100</f>
        <v>0</v>
      </c>
      <c r="K681" s="74">
        <f>XI!E57*100</f>
        <v>0</v>
      </c>
      <c r="L681" s="74">
        <f>XI!F57*100</f>
        <v>0</v>
      </c>
      <c r="M681" s="74">
        <f>XI!G57*100</f>
        <v>0</v>
      </c>
      <c r="N681" s="74">
        <f>XI!H57*100</f>
        <v>0</v>
      </c>
      <c r="O681" s="74">
        <f>XI!I57*100</f>
        <v>0</v>
      </c>
      <c r="P681" s="74">
        <f>XI!J57*100</f>
        <v>0</v>
      </c>
      <c r="Q681" s="74">
        <f>XI!K57*100</f>
        <v>0</v>
      </c>
      <c r="R681" s="74">
        <f>XI!L57*100</f>
        <v>0</v>
      </c>
      <c r="S681" s="74">
        <f>XI!M57*100</f>
        <v>0</v>
      </c>
      <c r="T681" s="74">
        <f>XI!N57*100</f>
        <v>0</v>
      </c>
      <c r="U681" s="74">
        <f>XI!O57*100</f>
        <v>0</v>
      </c>
      <c r="V681" s="74">
        <f>XI!P57*100</f>
        <v>0</v>
      </c>
      <c r="W681" s="74">
        <f>XI!Q57*100</f>
        <v>0</v>
      </c>
      <c r="X681" s="74">
        <f>XI!R57*100</f>
        <v>0</v>
      </c>
      <c r="Y681" s="74">
        <f>XI!S57*100</f>
        <v>0</v>
      </c>
      <c r="Z681" s="74">
        <f>XI!T57*100</f>
        <v>0</v>
      </c>
      <c r="AA681" s="74">
        <f>XI!U57*100</f>
        <v>0</v>
      </c>
      <c r="AB681" s="74">
        <f>XI!V57*100</f>
        <v>0</v>
      </c>
      <c r="AC681" s="74">
        <f>XI!W57*100</f>
        <v>1.5171636004250644</v>
      </c>
      <c r="AD681" s="74">
        <f>XI!X57*100</f>
        <v>3.0343272008497735</v>
      </c>
      <c r="AE681" s="74">
        <f>XI!Y57*100</f>
        <v>4.5514908012744826</v>
      </c>
      <c r="AF681" s="74">
        <f>XI!Z57*100</f>
        <v>6.068654401699547</v>
      </c>
      <c r="AG681" s="74">
        <f>XI!AA57*100</f>
        <v>7.5858180021242561</v>
      </c>
      <c r="AH681" s="74">
        <f>XI!AB57*100</f>
        <v>16.06865440170111</v>
      </c>
      <c r="AI681" s="74">
        <f>XI!AC57*100</f>
        <v>24.551490801277964</v>
      </c>
      <c r="AJ681" s="74">
        <f>XI!AD57*100</f>
        <v>33.034327200851976</v>
      </c>
      <c r="AK681" s="74">
        <f>XI!AE57*100</f>
        <v>41.517163600425988</v>
      </c>
      <c r="AL681" s="74">
        <f>XI!AF57*100</f>
        <v>50.000000000002842</v>
      </c>
      <c r="AM681" s="74">
        <f>XI!AG57*100</f>
        <v>58.482836399574012</v>
      </c>
      <c r="AN681" s="74">
        <f>XI!AH57*100</f>
        <v>66.965672799150866</v>
      </c>
      <c r="AO681" s="74">
        <f>XI!AI57*100</f>
        <v>75.448509198724878</v>
      </c>
      <c r="AP681" s="74">
        <f>XI!AJ57*100</f>
        <v>83.93134559829889</v>
      </c>
      <c r="AQ681" s="74">
        <f>XI!AK57*100</f>
        <v>92.414181997875744</v>
      </c>
    </row>
    <row r="682" spans="1:43" x14ac:dyDescent="0.2">
      <c r="A682" s="70" t="s">
        <v>97</v>
      </c>
      <c r="B682" s="70" t="s">
        <v>110</v>
      </c>
      <c r="C682" s="70" t="s">
        <v>108</v>
      </c>
      <c r="D682" s="70" t="s">
        <v>82</v>
      </c>
      <c r="E682" s="70" t="s">
        <v>7</v>
      </c>
      <c r="F682" s="70" t="s">
        <v>100</v>
      </c>
      <c r="G682" s="71" t="str">
        <f>XI!B60</f>
        <v>%</v>
      </c>
      <c r="H682" s="70" t="s">
        <v>99</v>
      </c>
      <c r="I682" s="72">
        <v>11</v>
      </c>
      <c r="J682" s="74">
        <f>XI!D60*100</f>
        <v>100</v>
      </c>
      <c r="K682" s="74">
        <f>XI!E60*100</f>
        <v>100</v>
      </c>
      <c r="L682" s="74">
        <f>XI!F60*100</f>
        <v>100</v>
      </c>
      <c r="M682" s="74">
        <f>XI!G60*100</f>
        <v>100</v>
      </c>
      <c r="N682" s="74">
        <f>XI!H60*100</f>
        <v>100</v>
      </c>
      <c r="O682" s="74">
        <f>XI!I60*100</f>
        <v>99.047706554118292</v>
      </c>
      <c r="P682" s="74">
        <f>XI!J60*100</f>
        <v>98.095403108236596</v>
      </c>
      <c r="Q682" s="74">
        <f>XI!K60*100</f>
        <v>97.143053420570965</v>
      </c>
      <c r="R682" s="74">
        <f>XI!L60*100</f>
        <v>96.190387420467545</v>
      </c>
      <c r="S682" s="74">
        <f>XI!M60*100</f>
        <v>95.235626177668976</v>
      </c>
      <c r="T682" s="74">
        <f>XI!N60*100</f>
        <v>94.266988670796096</v>
      </c>
      <c r="U682" s="74">
        <f>XI!O60*100</f>
        <v>93.206563956802583</v>
      </c>
      <c r="V682" s="74">
        <f>XI!P60*100</f>
        <v>91.543843534617281</v>
      </c>
      <c r="W682" s="74">
        <f>XI!Q60*100</f>
        <v>84.129358987064634</v>
      </c>
      <c r="X682" s="74">
        <f>XI!R60*100</f>
        <v>82.757093623505128</v>
      </c>
      <c r="Y682" s="74">
        <f>XI!S60*100</f>
        <v>81.359976996192401</v>
      </c>
      <c r="Z682" s="74">
        <f>XI!T60*100</f>
        <v>79.936539087739845</v>
      </c>
      <c r="AA682" s="74">
        <f>XI!U60*100</f>
        <v>78.485230767036995</v>
      </c>
      <c r="AB682" s="74">
        <f>XI!V60*100</f>
        <v>77.004421319383169</v>
      </c>
      <c r="AC682" s="74">
        <f>XI!W60*100</f>
        <v>75.492396251837292</v>
      </c>
      <c r="AD682" s="74">
        <f>XI!X60*100</f>
        <v>73.947355454437655</v>
      </c>
      <c r="AE682" s="74">
        <f>XI!Y60*100</f>
        <v>72.367411810148226</v>
      </c>
      <c r="AF682" s="74">
        <f>XI!Z60*100</f>
        <v>70.750590359614577</v>
      </c>
      <c r="AG682" s="74">
        <f>XI!AA60*100</f>
        <v>69.094828140966371</v>
      </c>
      <c r="AH682" s="74">
        <f>XI!AB60*100</f>
        <v>67.397974839816285</v>
      </c>
      <c r="AI682" s="74">
        <f>XI!AC60*100</f>
        <v>65.657794400027655</v>
      </c>
      <c r="AJ682" s="74">
        <f>XI!AD60*100</f>
        <v>63.871967761399929</v>
      </c>
      <c r="AK682" s="74">
        <f>XI!AE60*100</f>
        <v>62.038096905675225</v>
      </c>
      <c r="AL682" s="74">
        <f>XI!AF60*100</f>
        <v>60.153710406577453</v>
      </c>
      <c r="AM682" s="74">
        <f>XI!AG60*100</f>
        <v>58.216270692173502</v>
      </c>
      <c r="AN682" s="74">
        <f>XI!AH60*100</f>
        <v>56.223183237724506</v>
      </c>
      <c r="AO682" s="74">
        <f>XI!AI60*100</f>
        <v>54.171807913215119</v>
      </c>
      <c r="AP682" s="74">
        <f>XI!AJ60*100</f>
        <v>52.059472710549038</v>
      </c>
      <c r="AQ682" s="74">
        <f>XI!AK60*100</f>
        <v>49.883490069430543</v>
      </c>
    </row>
    <row r="683" spans="1:43" x14ac:dyDescent="0.2">
      <c r="A683" s="70" t="s">
        <v>97</v>
      </c>
      <c r="B683" s="70" t="s">
        <v>110</v>
      </c>
      <c r="C683" s="70" t="s">
        <v>108</v>
      </c>
      <c r="D683" s="70" t="s">
        <v>82</v>
      </c>
      <c r="E683" s="70" t="s">
        <v>9</v>
      </c>
      <c r="F683" s="70" t="s">
        <v>100</v>
      </c>
      <c r="G683" s="71" t="str">
        <f>XI!B61</f>
        <v>%</v>
      </c>
      <c r="H683" s="70" t="s">
        <v>99</v>
      </c>
      <c r="I683" s="72">
        <v>11</v>
      </c>
      <c r="J683" s="74">
        <f>XI!D61*100</f>
        <v>0</v>
      </c>
      <c r="K683" s="74">
        <f>XI!E61*100</f>
        <v>0</v>
      </c>
      <c r="L683" s="74">
        <f>XI!F61*100</f>
        <v>0</v>
      </c>
      <c r="M683" s="74">
        <f>XI!G61*100</f>
        <v>0</v>
      </c>
      <c r="N683" s="74">
        <f>XI!H61*100</f>
        <v>0</v>
      </c>
      <c r="O683" s="74">
        <f>XI!I61*100</f>
        <v>0</v>
      </c>
      <c r="P683" s="74">
        <f>XI!J61*100</f>
        <v>0</v>
      </c>
      <c r="Q683" s="74">
        <f>XI!K61*100</f>
        <v>0</v>
      </c>
      <c r="R683" s="74">
        <f>XI!L61*100</f>
        <v>0</v>
      </c>
      <c r="S683" s="74">
        <f>XI!M61*100</f>
        <v>0</v>
      </c>
      <c r="T683" s="74">
        <f>XI!N61*100</f>
        <v>0</v>
      </c>
      <c r="U683" s="74">
        <f>XI!O61*100</f>
        <v>0</v>
      </c>
      <c r="V683" s="74">
        <f>XI!P61*100</f>
        <v>0</v>
      </c>
      <c r="W683" s="74">
        <f>XI!Q61*100</f>
        <v>0</v>
      </c>
      <c r="X683" s="74">
        <f>XI!R61*100</f>
        <v>0</v>
      </c>
      <c r="Y683" s="74">
        <f>XI!S61*100</f>
        <v>0</v>
      </c>
      <c r="Z683" s="74">
        <f>XI!T61*100</f>
        <v>0</v>
      </c>
      <c r="AA683" s="74">
        <f>XI!U61*100</f>
        <v>0</v>
      </c>
      <c r="AB683" s="74">
        <f>XI!V61*100</f>
        <v>0</v>
      </c>
      <c r="AC683" s="74">
        <f>XI!W61*100</f>
        <v>0</v>
      </c>
      <c r="AD683" s="74">
        <f>XI!X61*100</f>
        <v>0</v>
      </c>
      <c r="AE683" s="74">
        <f>XI!Y61*100</f>
        <v>0</v>
      </c>
      <c r="AF683" s="74">
        <f>XI!Z61*100</f>
        <v>0</v>
      </c>
      <c r="AG683" s="74">
        <f>XI!AA61*100</f>
        <v>0</v>
      </c>
      <c r="AH683" s="74">
        <f>XI!AB61*100</f>
        <v>0</v>
      </c>
      <c r="AI683" s="74">
        <f>XI!AC61*100</f>
        <v>0</v>
      </c>
      <c r="AJ683" s="74">
        <f>XI!AD61*100</f>
        <v>0</v>
      </c>
      <c r="AK683" s="74">
        <f>XI!AE61*100</f>
        <v>0</v>
      </c>
      <c r="AL683" s="74">
        <f>XI!AF61*100</f>
        <v>0</v>
      </c>
      <c r="AM683" s="74">
        <f>XI!AG61*100</f>
        <v>0</v>
      </c>
      <c r="AN683" s="74">
        <f>XI!AH61*100</f>
        <v>0</v>
      </c>
      <c r="AO683" s="74">
        <f>XI!AI61*100</f>
        <v>0</v>
      </c>
      <c r="AP683" s="74">
        <f>XI!AJ61*100</f>
        <v>0</v>
      </c>
      <c r="AQ683" s="74">
        <f>XI!AK61*100</f>
        <v>0</v>
      </c>
    </row>
    <row r="684" spans="1:43" x14ac:dyDescent="0.2">
      <c r="A684" s="70" t="s">
        <v>97</v>
      </c>
      <c r="B684" s="70" t="s">
        <v>110</v>
      </c>
      <c r="C684" s="70" t="s">
        <v>108</v>
      </c>
      <c r="D684" s="70" t="s">
        <v>82</v>
      </c>
      <c r="E684" s="70" t="s">
        <v>10</v>
      </c>
      <c r="F684" s="70" t="s">
        <v>100</v>
      </c>
      <c r="G684" s="71" t="str">
        <f>XI!B62</f>
        <v>%</v>
      </c>
      <c r="H684" s="70" t="s">
        <v>99</v>
      </c>
      <c r="I684" s="72">
        <v>11</v>
      </c>
      <c r="J684" s="74">
        <f>XI!D62*100</f>
        <v>0</v>
      </c>
      <c r="K684" s="74">
        <f>XI!E62*100</f>
        <v>0</v>
      </c>
      <c r="L684" s="74">
        <f>XI!F62*100</f>
        <v>0</v>
      </c>
      <c r="M684" s="74">
        <f>XI!G62*100</f>
        <v>0</v>
      </c>
      <c r="N684" s="74">
        <f>XI!H62*100</f>
        <v>0</v>
      </c>
      <c r="O684" s="74">
        <f>XI!I62*100</f>
        <v>0</v>
      </c>
      <c r="P684" s="74">
        <f>XI!J62*100</f>
        <v>0</v>
      </c>
      <c r="Q684" s="74">
        <f>XI!K62*100</f>
        <v>0</v>
      </c>
      <c r="R684" s="74">
        <f>XI!L62*100</f>
        <v>0</v>
      </c>
      <c r="S684" s="74">
        <f>XI!M62*100</f>
        <v>0</v>
      </c>
      <c r="T684" s="74">
        <f>XI!N62*100</f>
        <v>0</v>
      </c>
      <c r="U684" s="74">
        <f>XI!O62*100</f>
        <v>0</v>
      </c>
      <c r="V684" s="74">
        <f>XI!P62*100</f>
        <v>0</v>
      </c>
      <c r="W684" s="74">
        <f>XI!Q62*100</f>
        <v>0</v>
      </c>
      <c r="X684" s="74">
        <f>XI!R62*100</f>
        <v>0</v>
      </c>
      <c r="Y684" s="74">
        <f>XI!S62*100</f>
        <v>0</v>
      </c>
      <c r="Z684" s="74">
        <f>XI!T62*100</f>
        <v>0</v>
      </c>
      <c r="AA684" s="74">
        <f>XI!U62*100</f>
        <v>0</v>
      </c>
      <c r="AB684" s="74">
        <f>XI!V62*100</f>
        <v>0</v>
      </c>
      <c r="AC684" s="74">
        <f>XI!W62*100</f>
        <v>0</v>
      </c>
      <c r="AD684" s="74">
        <f>XI!X62*100</f>
        <v>0</v>
      </c>
      <c r="AE684" s="74">
        <f>XI!Y62*100</f>
        <v>0</v>
      </c>
      <c r="AF684" s="74">
        <f>XI!Z62*100</f>
        <v>0</v>
      </c>
      <c r="AG684" s="74">
        <f>XI!AA62*100</f>
        <v>0</v>
      </c>
      <c r="AH684" s="74">
        <f>XI!AB62*100</f>
        <v>0</v>
      </c>
      <c r="AI684" s="74">
        <f>XI!AC62*100</f>
        <v>0</v>
      </c>
      <c r="AJ684" s="74">
        <f>XI!AD62*100</f>
        <v>0</v>
      </c>
      <c r="AK684" s="74">
        <f>XI!AE62*100</f>
        <v>0</v>
      </c>
      <c r="AL684" s="74">
        <f>XI!AF62*100</f>
        <v>0</v>
      </c>
      <c r="AM684" s="74">
        <f>XI!AG62*100</f>
        <v>0</v>
      </c>
      <c r="AN684" s="74">
        <f>XI!AH62*100</f>
        <v>0</v>
      </c>
      <c r="AO684" s="74">
        <f>XI!AI62*100</f>
        <v>0</v>
      </c>
      <c r="AP684" s="74">
        <f>XI!AJ62*100</f>
        <v>0</v>
      </c>
      <c r="AQ684" s="74">
        <f>XI!AK62*100</f>
        <v>0</v>
      </c>
    </row>
    <row r="685" spans="1:43" x14ac:dyDescent="0.2">
      <c r="A685" s="70" t="s">
        <v>97</v>
      </c>
      <c r="B685" s="70" t="s">
        <v>110</v>
      </c>
      <c r="C685" s="70" t="s">
        <v>108</v>
      </c>
      <c r="D685" s="70" t="s">
        <v>82</v>
      </c>
      <c r="E685" s="70" t="s">
        <v>11</v>
      </c>
      <c r="F685" s="70" t="s">
        <v>100</v>
      </c>
      <c r="G685" s="71" t="str">
        <f>XI!B63</f>
        <v>%</v>
      </c>
      <c r="H685" s="70" t="s">
        <v>99</v>
      </c>
      <c r="I685" s="72">
        <v>11</v>
      </c>
      <c r="J685" s="74">
        <f>XI!D63*100</f>
        <v>0</v>
      </c>
      <c r="K685" s="74">
        <f>XI!E63*100</f>
        <v>0</v>
      </c>
      <c r="L685" s="74">
        <f>XI!F63*100</f>
        <v>0</v>
      </c>
      <c r="M685" s="74">
        <f>XI!G63*100</f>
        <v>0</v>
      </c>
      <c r="N685" s="74">
        <f>XI!H63*100</f>
        <v>0</v>
      </c>
      <c r="O685" s="74">
        <f>XI!I63*100</f>
        <v>0</v>
      </c>
      <c r="P685" s="74">
        <f>XI!J63*100</f>
        <v>0</v>
      </c>
      <c r="Q685" s="74">
        <f>XI!K63*100</f>
        <v>0</v>
      </c>
      <c r="R685" s="74">
        <f>XI!L63*100</f>
        <v>0</v>
      </c>
      <c r="S685" s="74">
        <f>XI!M63*100</f>
        <v>0</v>
      </c>
      <c r="T685" s="74">
        <f>XI!N63*100</f>
        <v>0</v>
      </c>
      <c r="U685" s="74">
        <f>XI!O63*100</f>
        <v>0</v>
      </c>
      <c r="V685" s="74">
        <f>XI!P63*100</f>
        <v>0</v>
      </c>
      <c r="W685" s="74">
        <f>XI!Q63*100</f>
        <v>0</v>
      </c>
      <c r="X685" s="74">
        <f>XI!R63*100</f>
        <v>0</v>
      </c>
      <c r="Y685" s="74">
        <f>XI!S63*100</f>
        <v>0</v>
      </c>
      <c r="Z685" s="74">
        <f>XI!T63*100</f>
        <v>0</v>
      </c>
      <c r="AA685" s="74">
        <f>XI!U63*100</f>
        <v>0</v>
      </c>
      <c r="AB685" s="74">
        <f>XI!V63*100</f>
        <v>0</v>
      </c>
      <c r="AC685" s="74">
        <f>XI!W63*100</f>
        <v>0</v>
      </c>
      <c r="AD685" s="74">
        <f>XI!X63*100</f>
        <v>0</v>
      </c>
      <c r="AE685" s="74">
        <f>XI!Y63*100</f>
        <v>0</v>
      </c>
      <c r="AF685" s="74">
        <f>XI!Z63*100</f>
        <v>0</v>
      </c>
      <c r="AG685" s="74">
        <f>XI!AA63*100</f>
        <v>0</v>
      </c>
      <c r="AH685" s="74">
        <f>XI!AB63*100</f>
        <v>0</v>
      </c>
      <c r="AI685" s="74">
        <f>XI!AC63*100</f>
        <v>0</v>
      </c>
      <c r="AJ685" s="74">
        <f>XI!AD63*100</f>
        <v>0</v>
      </c>
      <c r="AK685" s="74">
        <f>XI!AE63*100</f>
        <v>0</v>
      </c>
      <c r="AL685" s="74">
        <f>XI!AF63*100</f>
        <v>0</v>
      </c>
      <c r="AM685" s="74">
        <f>XI!AG63*100</f>
        <v>0</v>
      </c>
      <c r="AN685" s="74">
        <f>XI!AH63*100</f>
        <v>0</v>
      </c>
      <c r="AO685" s="74">
        <f>XI!AI63*100</f>
        <v>0</v>
      </c>
      <c r="AP685" s="74">
        <f>XI!AJ63*100</f>
        <v>0</v>
      </c>
      <c r="AQ685" s="74">
        <f>XI!AK63*100</f>
        <v>0</v>
      </c>
    </row>
    <row r="686" spans="1:43" x14ac:dyDescent="0.2">
      <c r="A686" s="70" t="s">
        <v>97</v>
      </c>
      <c r="B686" s="70" t="s">
        <v>110</v>
      </c>
      <c r="C686" s="70" t="s">
        <v>108</v>
      </c>
      <c r="D686" s="70" t="s">
        <v>82</v>
      </c>
      <c r="E686" s="70" t="s">
        <v>111</v>
      </c>
      <c r="F686" s="70" t="s">
        <v>100</v>
      </c>
      <c r="G686" s="71" t="str">
        <f>XI!B64</f>
        <v>%</v>
      </c>
      <c r="H686" s="70" t="s">
        <v>99</v>
      </c>
      <c r="I686" s="72">
        <v>11</v>
      </c>
      <c r="J686" s="74">
        <f>XI!D64*100</f>
        <v>0</v>
      </c>
      <c r="K686" s="74">
        <f>XI!E64*100</f>
        <v>0</v>
      </c>
      <c r="L686" s="74">
        <f>XI!F64*100</f>
        <v>0</v>
      </c>
      <c r="M686" s="74">
        <f>XI!G64*100</f>
        <v>0</v>
      </c>
      <c r="N686" s="74">
        <f>XI!H64*100</f>
        <v>0</v>
      </c>
      <c r="O686" s="74">
        <f>XI!I64*100</f>
        <v>0</v>
      </c>
      <c r="P686" s="74">
        <f>XI!J64*100</f>
        <v>0</v>
      </c>
      <c r="Q686" s="74">
        <f>XI!K64*100</f>
        <v>0</v>
      </c>
      <c r="R686" s="74">
        <f>XI!L64*100</f>
        <v>0</v>
      </c>
      <c r="S686" s="74">
        <f>XI!M64*100</f>
        <v>0</v>
      </c>
      <c r="T686" s="74">
        <f>XI!N64*100</f>
        <v>0</v>
      </c>
      <c r="U686" s="74">
        <f>XI!O64*100</f>
        <v>0</v>
      </c>
      <c r="V686" s="74">
        <f>XI!P64*100</f>
        <v>0</v>
      </c>
      <c r="W686" s="74">
        <f>XI!Q64*100</f>
        <v>0</v>
      </c>
      <c r="X686" s="74">
        <f>XI!R64*100</f>
        <v>0</v>
      </c>
      <c r="Y686" s="74">
        <f>XI!S64*100</f>
        <v>0</v>
      </c>
      <c r="Z686" s="74">
        <f>XI!T64*100</f>
        <v>0</v>
      </c>
      <c r="AA686" s="74">
        <f>XI!U64*100</f>
        <v>0</v>
      </c>
      <c r="AB686" s="74">
        <f>XI!V64*100</f>
        <v>0</v>
      </c>
      <c r="AC686" s="74">
        <f>XI!W64*100</f>
        <v>0</v>
      </c>
      <c r="AD686" s="74">
        <f>XI!X64*100</f>
        <v>0</v>
      </c>
      <c r="AE686" s="74">
        <f>XI!Y64*100</f>
        <v>0</v>
      </c>
      <c r="AF686" s="74">
        <f>XI!Z64*100</f>
        <v>0</v>
      </c>
      <c r="AG686" s="74">
        <f>XI!AA64*100</f>
        <v>0</v>
      </c>
      <c r="AH686" s="74">
        <f>XI!AB64*100</f>
        <v>0</v>
      </c>
      <c r="AI686" s="74">
        <f>XI!AC64*100</f>
        <v>0</v>
      </c>
      <c r="AJ686" s="74">
        <f>XI!AD64*100</f>
        <v>0</v>
      </c>
      <c r="AK686" s="74">
        <f>XI!AE64*100</f>
        <v>0</v>
      </c>
      <c r="AL686" s="74">
        <f>XI!AF64*100</f>
        <v>0</v>
      </c>
      <c r="AM686" s="74">
        <f>XI!AG64*100</f>
        <v>0</v>
      </c>
      <c r="AN686" s="74">
        <f>XI!AH64*100</f>
        <v>0</v>
      </c>
      <c r="AO686" s="74">
        <f>XI!AI64*100</f>
        <v>0</v>
      </c>
      <c r="AP686" s="74">
        <f>XI!AJ64*100</f>
        <v>0</v>
      </c>
      <c r="AQ686" s="74">
        <f>XI!AK64*100</f>
        <v>0</v>
      </c>
    </row>
    <row r="687" spans="1:43" x14ac:dyDescent="0.2">
      <c r="A687" s="70" t="s">
        <v>97</v>
      </c>
      <c r="B687" s="70" t="s">
        <v>110</v>
      </c>
      <c r="C687" s="70" t="s">
        <v>108</v>
      </c>
      <c r="D687" s="70" t="s">
        <v>82</v>
      </c>
      <c r="E687" s="70" t="s">
        <v>12</v>
      </c>
      <c r="F687" s="70" t="s">
        <v>100</v>
      </c>
      <c r="G687" s="71" t="str">
        <f>XI!B65</f>
        <v>%</v>
      </c>
      <c r="H687" s="70" t="s">
        <v>99</v>
      </c>
      <c r="I687" s="72">
        <v>11</v>
      </c>
      <c r="J687" s="74">
        <f>XI!D65*100</f>
        <v>0</v>
      </c>
      <c r="K687" s="74">
        <f>XI!E65*100</f>
        <v>0</v>
      </c>
      <c r="L687" s="74">
        <f>XI!F65*100</f>
        <v>0</v>
      </c>
      <c r="M687" s="74">
        <f>XI!G65*100</f>
        <v>0</v>
      </c>
      <c r="N687" s="74">
        <f>XI!H65*100</f>
        <v>0</v>
      </c>
      <c r="O687" s="74">
        <f>XI!I65*100</f>
        <v>0.95229344588170561</v>
      </c>
      <c r="P687" s="74">
        <f>XI!J65*100</f>
        <v>1.9045868917634112</v>
      </c>
      <c r="Q687" s="74">
        <f>XI!K65*100</f>
        <v>2.8568803376451166</v>
      </c>
      <c r="R687" s="74">
        <f>XI!L65*100</f>
        <v>3.8091737835268225</v>
      </c>
      <c r="S687" s="74">
        <f>XI!M65*100</f>
        <v>4.7614672294085283</v>
      </c>
      <c r="T687" s="74">
        <f>XI!N65*100</f>
        <v>5.7137606752902341</v>
      </c>
      <c r="U687" s="74">
        <f>XI!O65*100</f>
        <v>6.66605412117194</v>
      </c>
      <c r="V687" s="74">
        <f>XI!P65*100</f>
        <v>7.6183475670536449</v>
      </c>
      <c r="W687" s="74">
        <f>XI!Q65*100</f>
        <v>8.570641012935349</v>
      </c>
      <c r="X687" s="74">
        <f>XI!R65*100</f>
        <v>9.5229344588170548</v>
      </c>
      <c r="Y687" s="74">
        <f>XI!S65*100</f>
        <v>10.475227904698761</v>
      </c>
      <c r="Z687" s="74">
        <f>XI!T65*100</f>
        <v>11.427521350580465</v>
      </c>
      <c r="AA687" s="74">
        <f>XI!U65*100</f>
        <v>12.379814796462171</v>
      </c>
      <c r="AB687" s="74">
        <f>XI!V65*100</f>
        <v>13.332108242343876</v>
      </c>
      <c r="AC687" s="74">
        <f>XI!W65*100</f>
        <v>14.284401688225582</v>
      </c>
      <c r="AD687" s="74">
        <f>XI!X65*100</f>
        <v>15.236695134107286</v>
      </c>
      <c r="AE687" s="74">
        <f>XI!Y65*100</f>
        <v>16.18898857998899</v>
      </c>
      <c r="AF687" s="74">
        <f>XI!Z65*100</f>
        <v>17.141282025870698</v>
      </c>
      <c r="AG687" s="74">
        <f>XI!AA65*100</f>
        <v>18.093575471752402</v>
      </c>
      <c r="AH687" s="74">
        <f>XI!AB65*100</f>
        <v>19.045868917634106</v>
      </c>
      <c r="AI687" s="74">
        <f>XI!AC65*100</f>
        <v>19.99816236351581</v>
      </c>
      <c r="AJ687" s="74">
        <f>XI!AD65*100</f>
        <v>20.950455809397518</v>
      </c>
      <c r="AK687" s="74">
        <f>XI!AE65*100</f>
        <v>21.902749255279222</v>
      </c>
      <c r="AL687" s="74">
        <f>XI!AF65*100</f>
        <v>22.855042701160926</v>
      </c>
      <c r="AM687" s="74">
        <f>XI!AG65*100</f>
        <v>23.807336147042633</v>
      </c>
      <c r="AN687" s="74">
        <f>XI!AH65*100</f>
        <v>24.759629592924338</v>
      </c>
      <c r="AO687" s="74">
        <f>XI!AI65*100</f>
        <v>25.711923038806045</v>
      </c>
      <c r="AP687" s="74">
        <f>XI!AJ65*100</f>
        <v>26.664216484687753</v>
      </c>
      <c r="AQ687" s="74">
        <f>XI!AK65*100</f>
        <v>27.61650993056946</v>
      </c>
    </row>
    <row r="688" spans="1:43" x14ac:dyDescent="0.2">
      <c r="A688" s="70" t="s">
        <v>97</v>
      </c>
      <c r="B688" s="70" t="s">
        <v>110</v>
      </c>
      <c r="C688" s="70" t="s">
        <v>108</v>
      </c>
      <c r="D688" s="70" t="s">
        <v>82</v>
      </c>
      <c r="E688" s="70" t="s">
        <v>54</v>
      </c>
      <c r="F688" s="70" t="s">
        <v>100</v>
      </c>
      <c r="G688" s="71" t="str">
        <f>XI!B66</f>
        <v>%</v>
      </c>
      <c r="H688" s="70" t="s">
        <v>99</v>
      </c>
      <c r="I688" s="72">
        <v>11</v>
      </c>
      <c r="J688" s="74">
        <f>XI!D66*100</f>
        <v>0</v>
      </c>
      <c r="K688" s="74">
        <f>XI!E66*100</f>
        <v>0</v>
      </c>
      <c r="L688" s="74">
        <f>XI!F66*100</f>
        <v>0</v>
      </c>
      <c r="M688" s="74">
        <f>XI!G66*100</f>
        <v>0</v>
      </c>
      <c r="N688" s="74">
        <f>XI!H66*100</f>
        <v>0</v>
      </c>
      <c r="O688" s="74">
        <f>XI!I66*100</f>
        <v>0</v>
      </c>
      <c r="P688" s="74">
        <f>XI!J66*100</f>
        <v>0</v>
      </c>
      <c r="Q688" s="74">
        <f>XI!K66*100</f>
        <v>0</v>
      </c>
      <c r="R688" s="74">
        <f>XI!L66*100</f>
        <v>0</v>
      </c>
      <c r="S688" s="74">
        <f>XI!M66*100</f>
        <v>0</v>
      </c>
      <c r="T688" s="74">
        <f>XI!N66*100</f>
        <v>0</v>
      </c>
      <c r="U688" s="74">
        <f>XI!O66*100</f>
        <v>0</v>
      </c>
      <c r="V688" s="74">
        <f>XI!P66*100</f>
        <v>0</v>
      </c>
      <c r="W688" s="74">
        <f>XI!Q66*100</f>
        <v>0</v>
      </c>
      <c r="X688" s="74">
        <f>XI!R66*100</f>
        <v>0</v>
      </c>
      <c r="Y688" s="74">
        <f>XI!S66*100</f>
        <v>0</v>
      </c>
      <c r="Z688" s="74">
        <f>XI!T66*100</f>
        <v>0</v>
      </c>
      <c r="AA688" s="74">
        <f>XI!U66*100</f>
        <v>0</v>
      </c>
      <c r="AB688" s="74">
        <f>XI!V66*100</f>
        <v>0</v>
      </c>
      <c r="AC688" s="74">
        <f>XI!W66*100</f>
        <v>0</v>
      </c>
      <c r="AD688" s="74">
        <f>XI!X66*100</f>
        <v>0</v>
      </c>
      <c r="AE688" s="74">
        <f>XI!Y66*100</f>
        <v>0</v>
      </c>
      <c r="AF688" s="74">
        <f>XI!Z66*100</f>
        <v>0</v>
      </c>
      <c r="AG688" s="74">
        <f>XI!AA66*100</f>
        <v>0</v>
      </c>
      <c r="AH688" s="74">
        <f>XI!AB66*100</f>
        <v>0</v>
      </c>
      <c r="AI688" s="74">
        <f>XI!AC66*100</f>
        <v>0</v>
      </c>
      <c r="AJ688" s="74">
        <f>XI!AD66*100</f>
        <v>0</v>
      </c>
      <c r="AK688" s="74">
        <f>XI!AE66*100</f>
        <v>0</v>
      </c>
      <c r="AL688" s="74">
        <f>XI!AF66*100</f>
        <v>0</v>
      </c>
      <c r="AM688" s="74">
        <f>XI!AG66*100</f>
        <v>0</v>
      </c>
      <c r="AN688" s="74">
        <f>XI!AH66*100</f>
        <v>0</v>
      </c>
      <c r="AO688" s="74">
        <f>XI!AI66*100</f>
        <v>0</v>
      </c>
      <c r="AP688" s="74">
        <f>XI!AJ66*100</f>
        <v>0</v>
      </c>
      <c r="AQ688" s="74">
        <f>XI!AK66*100</f>
        <v>0</v>
      </c>
    </row>
    <row r="689" spans="1:43" x14ac:dyDescent="0.2">
      <c r="A689" s="70" t="s">
        <v>97</v>
      </c>
      <c r="B689" s="70" t="s">
        <v>110</v>
      </c>
      <c r="C689" s="70" t="s">
        <v>108</v>
      </c>
      <c r="D689" s="70" t="s">
        <v>82</v>
      </c>
      <c r="E689" s="70" t="s">
        <v>78</v>
      </c>
      <c r="F689" s="70" t="s">
        <v>100</v>
      </c>
      <c r="G689" s="71" t="str">
        <f>XI!B67</f>
        <v>%</v>
      </c>
      <c r="H689" s="70" t="s">
        <v>99</v>
      </c>
      <c r="I689" s="72">
        <v>11</v>
      </c>
      <c r="J689" s="74">
        <f>XI!D67*100</f>
        <v>0</v>
      </c>
      <c r="K689" s="74">
        <f>XI!E67*100</f>
        <v>0</v>
      </c>
      <c r="L689" s="74">
        <f>XI!F67*100</f>
        <v>0</v>
      </c>
      <c r="M689" s="74">
        <f>XI!G67*100</f>
        <v>0</v>
      </c>
      <c r="N689" s="74">
        <f>XI!H67*100</f>
        <v>0</v>
      </c>
      <c r="O689" s="74">
        <f>XI!I67*100</f>
        <v>0</v>
      </c>
      <c r="P689" s="74">
        <f>XI!J67*100</f>
        <v>0</v>
      </c>
      <c r="Q689" s="74">
        <f>XI!K67*100</f>
        <v>0</v>
      </c>
      <c r="R689" s="74">
        <f>XI!L67*100</f>
        <v>0</v>
      </c>
      <c r="S689" s="74">
        <f>XI!M67*100</f>
        <v>0</v>
      </c>
      <c r="T689" s="74">
        <f>XI!N67*100</f>
        <v>0</v>
      </c>
      <c r="U689" s="74">
        <f>XI!O67*100</f>
        <v>0</v>
      </c>
      <c r="V689" s="74">
        <f>XI!P67*100</f>
        <v>0</v>
      </c>
      <c r="W689" s="74">
        <f>XI!Q67*100</f>
        <v>0</v>
      </c>
      <c r="X689" s="74">
        <f>XI!R67*100</f>
        <v>0</v>
      </c>
      <c r="Y689" s="74">
        <f>XI!S67*100</f>
        <v>0</v>
      </c>
      <c r="Z689" s="74">
        <f>XI!T67*100</f>
        <v>0</v>
      </c>
      <c r="AA689" s="74">
        <f>XI!U67*100</f>
        <v>0</v>
      </c>
      <c r="AB689" s="74">
        <f>XI!V67*100</f>
        <v>0</v>
      </c>
      <c r="AC689" s="74">
        <f>XI!W67*100</f>
        <v>0</v>
      </c>
      <c r="AD689" s="74">
        <f>XI!X67*100</f>
        <v>0</v>
      </c>
      <c r="AE689" s="74">
        <f>XI!Y67*100</f>
        <v>0</v>
      </c>
      <c r="AF689" s="74">
        <f>XI!Z67*100</f>
        <v>0</v>
      </c>
      <c r="AG689" s="74">
        <f>XI!AA67*100</f>
        <v>0</v>
      </c>
      <c r="AH689" s="74">
        <f>XI!AB67*100</f>
        <v>0</v>
      </c>
      <c r="AI689" s="74">
        <f>XI!AC67*100</f>
        <v>0</v>
      </c>
      <c r="AJ689" s="74">
        <f>XI!AD67*100</f>
        <v>0</v>
      </c>
      <c r="AK689" s="74">
        <f>XI!AE67*100</f>
        <v>0</v>
      </c>
      <c r="AL689" s="74">
        <f>XI!AF67*100</f>
        <v>0</v>
      </c>
      <c r="AM689" s="74">
        <f>XI!AG67*100</f>
        <v>0</v>
      </c>
      <c r="AN689" s="74">
        <f>XI!AH67*100</f>
        <v>0</v>
      </c>
      <c r="AO689" s="74">
        <f>XI!AI67*100</f>
        <v>0</v>
      </c>
      <c r="AP689" s="74">
        <f>XI!AJ67*100</f>
        <v>0</v>
      </c>
      <c r="AQ689" s="74">
        <f>XI!AK67*100</f>
        <v>0</v>
      </c>
    </row>
    <row r="690" spans="1:43" x14ac:dyDescent="0.2">
      <c r="A690" s="70" t="s">
        <v>97</v>
      </c>
      <c r="B690" s="70" t="s">
        <v>110</v>
      </c>
      <c r="C690" s="70" t="s">
        <v>108</v>
      </c>
      <c r="D690" s="70" t="s">
        <v>82</v>
      </c>
      <c r="E690" s="70" t="s">
        <v>13</v>
      </c>
      <c r="F690" s="70" t="s">
        <v>100</v>
      </c>
      <c r="G690" s="71" t="str">
        <f>XI!B68</f>
        <v>%</v>
      </c>
      <c r="H690" s="70" t="s">
        <v>99</v>
      </c>
      <c r="I690" s="72">
        <v>11</v>
      </c>
      <c r="J690" s="74">
        <f>XI!D68*100</f>
        <v>0</v>
      </c>
      <c r="K690" s="74">
        <f>XI!E68*100</f>
        <v>0</v>
      </c>
      <c r="L690" s="74">
        <f>XI!F68*100</f>
        <v>0</v>
      </c>
      <c r="M690" s="74">
        <f>XI!G68*100</f>
        <v>0</v>
      </c>
      <c r="N690" s="74">
        <f>XI!H68*100</f>
        <v>0</v>
      </c>
      <c r="O690" s="74">
        <f>XI!I68*100</f>
        <v>0</v>
      </c>
      <c r="P690" s="74">
        <f>XI!J68*100</f>
        <v>0</v>
      </c>
      <c r="Q690" s="74">
        <f>XI!K68*100</f>
        <v>0</v>
      </c>
      <c r="R690" s="74">
        <f>XI!L68*100</f>
        <v>0</v>
      </c>
      <c r="S690" s="74">
        <f>XI!M68*100</f>
        <v>0</v>
      </c>
      <c r="T690" s="74">
        <f>XI!N68*100</f>
        <v>0</v>
      </c>
      <c r="U690" s="74">
        <f>XI!O68*100</f>
        <v>0</v>
      </c>
      <c r="V690" s="74">
        <f>XI!P68*100</f>
        <v>0</v>
      </c>
      <c r="W690" s="74">
        <f>XI!Q68*100</f>
        <v>0</v>
      </c>
      <c r="X690" s="74">
        <f>XI!R68*100</f>
        <v>0</v>
      </c>
      <c r="Y690" s="74">
        <f>XI!S68*100</f>
        <v>0</v>
      </c>
      <c r="Z690" s="74">
        <f>XI!T68*100</f>
        <v>0</v>
      </c>
      <c r="AA690" s="74">
        <f>XI!U68*100</f>
        <v>0</v>
      </c>
      <c r="AB690" s="74">
        <f>XI!V68*100</f>
        <v>0</v>
      </c>
      <c r="AC690" s="74">
        <f>XI!W68*100</f>
        <v>0</v>
      </c>
      <c r="AD690" s="74">
        <f>XI!X68*100</f>
        <v>0</v>
      </c>
      <c r="AE690" s="74">
        <f>XI!Y68*100</f>
        <v>0</v>
      </c>
      <c r="AF690" s="74">
        <f>XI!Z68*100</f>
        <v>0</v>
      </c>
      <c r="AG690" s="74">
        <f>XI!AA68*100</f>
        <v>0</v>
      </c>
      <c r="AH690" s="74">
        <f>XI!AB68*100</f>
        <v>0</v>
      </c>
      <c r="AI690" s="74">
        <f>XI!AC68*100</f>
        <v>0</v>
      </c>
      <c r="AJ690" s="74">
        <f>XI!AD68*100</f>
        <v>0</v>
      </c>
      <c r="AK690" s="74">
        <f>XI!AE68*100</f>
        <v>0</v>
      </c>
      <c r="AL690" s="74">
        <f>XI!AF68*100</f>
        <v>0</v>
      </c>
      <c r="AM690" s="74">
        <f>XI!AG68*100</f>
        <v>0</v>
      </c>
      <c r="AN690" s="74">
        <f>XI!AH68*100</f>
        <v>0</v>
      </c>
      <c r="AO690" s="74">
        <f>XI!AI68*100</f>
        <v>0</v>
      </c>
      <c r="AP690" s="74">
        <f>XI!AJ68*100</f>
        <v>0</v>
      </c>
      <c r="AQ690" s="74">
        <f>XI!AK68*100</f>
        <v>0</v>
      </c>
    </row>
    <row r="691" spans="1:43" x14ac:dyDescent="0.2">
      <c r="A691" s="70" t="s">
        <v>97</v>
      </c>
      <c r="B691" s="70" t="s">
        <v>110</v>
      </c>
      <c r="C691" s="70" t="s">
        <v>108</v>
      </c>
      <c r="D691" s="70" t="s">
        <v>82</v>
      </c>
      <c r="E691" s="70" t="s">
        <v>55</v>
      </c>
      <c r="F691" s="70" t="s">
        <v>100</v>
      </c>
      <c r="G691" s="71" t="str">
        <f>XI!B69</f>
        <v>%</v>
      </c>
      <c r="H691" s="70" t="s">
        <v>99</v>
      </c>
      <c r="I691" s="72">
        <v>11</v>
      </c>
      <c r="J691" s="74">
        <f>XI!D69*100</f>
        <v>0</v>
      </c>
      <c r="K691" s="74">
        <f>XI!E69*100</f>
        <v>0</v>
      </c>
      <c r="L691" s="74">
        <f>XI!F69*100</f>
        <v>0</v>
      </c>
      <c r="M691" s="74">
        <f>XI!G69*100</f>
        <v>0</v>
      </c>
      <c r="N691" s="74">
        <f>XI!H69*100</f>
        <v>0</v>
      </c>
      <c r="O691" s="74">
        <f>XI!I69*100</f>
        <v>0</v>
      </c>
      <c r="P691" s="74">
        <f>XI!J69*100</f>
        <v>0</v>
      </c>
      <c r="Q691" s="74">
        <f>XI!K69*100</f>
        <v>0</v>
      </c>
      <c r="R691" s="74">
        <f>XI!L69*100</f>
        <v>0</v>
      </c>
      <c r="S691" s="74">
        <f>XI!M69*100</f>
        <v>0</v>
      </c>
      <c r="T691" s="74">
        <f>XI!N69*100</f>
        <v>0</v>
      </c>
      <c r="U691" s="74">
        <f>XI!O69*100</f>
        <v>0</v>
      </c>
      <c r="V691" s="74">
        <f>XI!P69*100</f>
        <v>0</v>
      </c>
      <c r="W691" s="74">
        <f>XI!Q69*100</f>
        <v>0</v>
      </c>
      <c r="X691" s="74">
        <f>XI!R69*100</f>
        <v>0</v>
      </c>
      <c r="Y691" s="74">
        <f>XI!S69*100</f>
        <v>0</v>
      </c>
      <c r="Z691" s="74">
        <f>XI!T69*100</f>
        <v>0</v>
      </c>
      <c r="AA691" s="74">
        <f>XI!U69*100</f>
        <v>0</v>
      </c>
      <c r="AB691" s="74">
        <f>XI!V69*100</f>
        <v>0</v>
      </c>
      <c r="AC691" s="74">
        <f>XI!W69*100</f>
        <v>0</v>
      </c>
      <c r="AD691" s="74">
        <f>XI!X69*100</f>
        <v>0</v>
      </c>
      <c r="AE691" s="74">
        <f>XI!Y69*100</f>
        <v>0</v>
      </c>
      <c r="AF691" s="74">
        <f>XI!Z69*100</f>
        <v>0</v>
      </c>
      <c r="AG691" s="74">
        <f>XI!AA69*100</f>
        <v>0</v>
      </c>
      <c r="AH691" s="74">
        <f>XI!AB69*100</f>
        <v>0</v>
      </c>
      <c r="AI691" s="74">
        <f>XI!AC69*100</f>
        <v>0</v>
      </c>
      <c r="AJ691" s="74">
        <f>XI!AD69*100</f>
        <v>0</v>
      </c>
      <c r="AK691" s="74">
        <f>XI!AE69*100</f>
        <v>0</v>
      </c>
      <c r="AL691" s="74">
        <f>XI!AF69*100</f>
        <v>0</v>
      </c>
      <c r="AM691" s="74">
        <f>XI!AG69*100</f>
        <v>0</v>
      </c>
      <c r="AN691" s="74">
        <f>XI!AH69*100</f>
        <v>0</v>
      </c>
      <c r="AO691" s="74">
        <f>XI!AI69*100</f>
        <v>0</v>
      </c>
      <c r="AP691" s="74">
        <f>XI!AJ69*100</f>
        <v>0</v>
      </c>
      <c r="AQ691" s="74">
        <f>XI!AK69*100</f>
        <v>0</v>
      </c>
    </row>
    <row r="692" spans="1:43" x14ac:dyDescent="0.2">
      <c r="A692" s="70" t="s">
        <v>97</v>
      </c>
      <c r="B692" s="70" t="s">
        <v>110</v>
      </c>
      <c r="C692" s="70" t="s">
        <v>108</v>
      </c>
      <c r="D692" s="70" t="s">
        <v>82</v>
      </c>
      <c r="E692" s="70" t="s">
        <v>56</v>
      </c>
      <c r="F692" s="70" t="s">
        <v>100</v>
      </c>
      <c r="G692" s="71" t="str">
        <f>XI!B70</f>
        <v>%</v>
      </c>
      <c r="H692" s="70" t="s">
        <v>99</v>
      </c>
      <c r="I692" s="72">
        <v>11</v>
      </c>
      <c r="J692" s="74">
        <f>XI!D70*100</f>
        <v>0</v>
      </c>
      <c r="K692" s="74">
        <f>XI!E70*100</f>
        <v>0</v>
      </c>
      <c r="L692" s="74">
        <f>XI!F70*100</f>
        <v>0</v>
      </c>
      <c r="M692" s="74">
        <f>XI!G70*100</f>
        <v>0</v>
      </c>
      <c r="N692" s="74">
        <f>XI!H70*100</f>
        <v>0</v>
      </c>
      <c r="O692" s="74">
        <f>XI!I70*100</f>
        <v>0</v>
      </c>
      <c r="P692" s="74">
        <f>XI!J70*100</f>
        <v>0</v>
      </c>
      <c r="Q692" s="74">
        <f>XI!K70*100</f>
        <v>0</v>
      </c>
      <c r="R692" s="74">
        <f>XI!L70*100</f>
        <v>0</v>
      </c>
      <c r="S692" s="74">
        <f>XI!M70*100</f>
        <v>0</v>
      </c>
      <c r="T692" s="74">
        <f>XI!N70*100</f>
        <v>0</v>
      </c>
      <c r="U692" s="74">
        <f>XI!O70*100</f>
        <v>0</v>
      </c>
      <c r="V692" s="74">
        <f>XI!P70*100</f>
        <v>0</v>
      </c>
      <c r="W692" s="74">
        <f>XI!Q70*100</f>
        <v>0</v>
      </c>
      <c r="X692" s="74">
        <f>XI!R70*100</f>
        <v>0</v>
      </c>
      <c r="Y692" s="74">
        <f>XI!S70*100</f>
        <v>0</v>
      </c>
      <c r="Z692" s="74">
        <f>XI!T70*100</f>
        <v>0</v>
      </c>
      <c r="AA692" s="74">
        <f>XI!U70*100</f>
        <v>0</v>
      </c>
      <c r="AB692" s="74">
        <f>XI!V70*100</f>
        <v>0</v>
      </c>
      <c r="AC692" s="74">
        <f>XI!W70*100</f>
        <v>0</v>
      </c>
      <c r="AD692" s="74">
        <f>XI!X70*100</f>
        <v>0</v>
      </c>
      <c r="AE692" s="74">
        <f>XI!Y70*100</f>
        <v>0</v>
      </c>
      <c r="AF692" s="74">
        <f>XI!Z70*100</f>
        <v>0</v>
      </c>
      <c r="AG692" s="74">
        <f>XI!AA70*100</f>
        <v>0</v>
      </c>
      <c r="AH692" s="74">
        <f>XI!AB70*100</f>
        <v>0</v>
      </c>
      <c r="AI692" s="74">
        <f>XI!AC70*100</f>
        <v>0</v>
      </c>
      <c r="AJ692" s="74">
        <f>XI!AD70*100</f>
        <v>0</v>
      </c>
      <c r="AK692" s="74">
        <f>XI!AE70*100</f>
        <v>0</v>
      </c>
      <c r="AL692" s="74">
        <f>XI!AF70*100</f>
        <v>0</v>
      </c>
      <c r="AM692" s="74">
        <f>XI!AG70*100</f>
        <v>0</v>
      </c>
      <c r="AN692" s="74">
        <f>XI!AH70*100</f>
        <v>0</v>
      </c>
      <c r="AO692" s="74">
        <f>XI!AI70*100</f>
        <v>0</v>
      </c>
      <c r="AP692" s="74">
        <f>XI!AJ70*100</f>
        <v>0</v>
      </c>
      <c r="AQ692" s="74">
        <f>XI!AK70*100</f>
        <v>0</v>
      </c>
    </row>
    <row r="693" spans="1:43" x14ac:dyDescent="0.2">
      <c r="A693" s="70" t="s">
        <v>97</v>
      </c>
      <c r="B693" s="70" t="s">
        <v>110</v>
      </c>
      <c r="C693" s="70" t="s">
        <v>108</v>
      </c>
      <c r="D693" s="70" t="s">
        <v>82</v>
      </c>
      <c r="E693" s="70" t="s">
        <v>14</v>
      </c>
      <c r="F693" s="70" t="s">
        <v>100</v>
      </c>
      <c r="G693" s="71" t="str">
        <f>XI!B71</f>
        <v>%</v>
      </c>
      <c r="H693" s="70" t="s">
        <v>99</v>
      </c>
      <c r="I693" s="72">
        <v>11</v>
      </c>
      <c r="J693" s="74">
        <f>XI!D71*100</f>
        <v>0</v>
      </c>
      <c r="K693" s="74">
        <f>XI!E71*100</f>
        <v>0</v>
      </c>
      <c r="L693" s="74">
        <f>XI!F71*100</f>
        <v>0</v>
      </c>
      <c r="M693" s="74">
        <f>XI!G71*100</f>
        <v>0</v>
      </c>
      <c r="N693" s="74">
        <f>XI!H71*100</f>
        <v>0</v>
      </c>
      <c r="O693" s="74">
        <f>XI!I71*100</f>
        <v>0</v>
      </c>
      <c r="P693" s="74">
        <f>XI!J71*100</f>
        <v>9.9999999999999907E-6</v>
      </c>
      <c r="Q693" s="74">
        <f>XI!K71*100</f>
        <v>6.6241783912806011E-5</v>
      </c>
      <c r="R693" s="74">
        <f>XI!L71*100</f>
        <v>4.3879600562251735E-4</v>
      </c>
      <c r="S693" s="74">
        <f>XI!M71*100</f>
        <v>2.9065929224896883E-3</v>
      </c>
      <c r="T693" s="74">
        <f>XI!N71*100</f>
        <v>1.925065391366327E-2</v>
      </c>
      <c r="U693" s="74">
        <f>XI!O71*100</f>
        <v>0.1273819220254718</v>
      </c>
      <c r="V693" s="74">
        <f>XI!P71*100</f>
        <v>0.83779889832906673</v>
      </c>
      <c r="W693" s="74">
        <f>XI!Q71*100</f>
        <v>5.2999999999999963</v>
      </c>
      <c r="X693" s="74">
        <f>XI!R71*100</f>
        <v>5.5542399509892402</v>
      </c>
      <c r="Y693" s="74">
        <f>XI!S71*100</f>
        <v>5.8199262290142393</v>
      </c>
      <c r="Z693" s="74">
        <f>XI!T71*100</f>
        <v>6.0975010639593004</v>
      </c>
      <c r="AA693" s="74">
        <f>XI!U71*100</f>
        <v>6.3874166578128149</v>
      </c>
      <c r="AB693" s="74">
        <f>XI!V71*100</f>
        <v>6.6901346747900226</v>
      </c>
      <c r="AC693" s="74">
        <f>XI!W71*100</f>
        <v>7.0061256381072914</v>
      </c>
      <c r="AD693" s="74">
        <f>XI!X71*100</f>
        <v>7.3358682264357027</v>
      </c>
      <c r="AE693" s="74">
        <f>XI!Y71*100</f>
        <v>7.6798484629974588</v>
      </c>
      <c r="AF693" s="74">
        <f>XI!Z71*100</f>
        <v>8.0385587902734681</v>
      </c>
      <c r="AG693" s="74">
        <f>XI!AA71*100</f>
        <v>8.4124970233759395</v>
      </c>
      <c r="AH693" s="74">
        <f>XI!AB71*100</f>
        <v>8.8021651753181036</v>
      </c>
      <c r="AI693" s="74">
        <f>XI!AC71*100</f>
        <v>9.2080681476971744</v>
      </c>
      <c r="AJ693" s="74">
        <f>XI!AD71*100</f>
        <v>9.6307122807095489</v>
      </c>
      <c r="AK693" s="74">
        <f>XI!AE71*100</f>
        <v>10.070603756952732</v>
      </c>
      <c r="AL693" s="74">
        <f>XI!AF71*100</f>
        <v>10.528246854149909</v>
      </c>
      <c r="AM693" s="74">
        <f>XI!AG71*100</f>
        <v>11.004142042773479</v>
      </c>
      <c r="AN693" s="74">
        <f>XI!AH71*100</f>
        <v>11.498783925556323</v>
      </c>
      <c r="AO693" s="74">
        <f>XI!AI71*100</f>
        <v>12.012659017074631</v>
      </c>
      <c r="AP693" s="74">
        <f>XI!AJ71*100</f>
        <v>12.54624336297416</v>
      </c>
      <c r="AQ693" s="74">
        <f>XI!AK71*100</f>
        <v>13.099999999999998</v>
      </c>
    </row>
    <row r="694" spans="1:43" x14ac:dyDescent="0.2">
      <c r="A694" s="70" t="s">
        <v>97</v>
      </c>
      <c r="B694" s="70" t="s">
        <v>110</v>
      </c>
      <c r="C694" s="70" t="s">
        <v>108</v>
      </c>
      <c r="D694" s="70" t="s">
        <v>82</v>
      </c>
      <c r="E694" s="70" t="s">
        <v>79</v>
      </c>
      <c r="F694" s="70" t="s">
        <v>100</v>
      </c>
      <c r="G694" s="71" t="str">
        <f>XI!B72</f>
        <v>%</v>
      </c>
      <c r="H694" s="70" t="s">
        <v>99</v>
      </c>
      <c r="I694" s="72">
        <v>11</v>
      </c>
      <c r="J694" s="74">
        <f>XI!D72*100</f>
        <v>0</v>
      </c>
      <c r="K694" s="74">
        <f>XI!E72*100</f>
        <v>0</v>
      </c>
      <c r="L694" s="74">
        <f>XI!F72*100</f>
        <v>0</v>
      </c>
      <c r="M694" s="74">
        <f>XI!G72*100</f>
        <v>0</v>
      </c>
      <c r="N694" s="74">
        <f>XI!H72*100</f>
        <v>0</v>
      </c>
      <c r="O694" s="74">
        <f>XI!I72*100</f>
        <v>0</v>
      </c>
      <c r="P694" s="74">
        <f>XI!J72*100</f>
        <v>0</v>
      </c>
      <c r="Q694" s="74">
        <f>XI!K72*100</f>
        <v>0</v>
      </c>
      <c r="R694" s="74">
        <f>XI!L72*100</f>
        <v>0</v>
      </c>
      <c r="S694" s="74">
        <f>XI!M72*100</f>
        <v>0</v>
      </c>
      <c r="T694" s="74">
        <f>XI!N72*100</f>
        <v>0</v>
      </c>
      <c r="U694" s="74">
        <f>XI!O72*100</f>
        <v>0</v>
      </c>
      <c r="V694" s="74">
        <f>XI!P72*100</f>
        <v>9.9999999999999907E-6</v>
      </c>
      <c r="W694" s="74">
        <f>XI!Q72*100</f>
        <v>2.0000000000000004</v>
      </c>
      <c r="X694" s="74">
        <f>XI!R72*100</f>
        <v>2.1657319666885626</v>
      </c>
      <c r="Y694" s="74">
        <f>XI!S72*100</f>
        <v>2.3448688700945874</v>
      </c>
      <c r="Z694" s="74">
        <f>XI!T72*100</f>
        <v>2.5384384977203913</v>
      </c>
      <c r="AA694" s="74">
        <f>XI!U72*100</f>
        <v>2.7475377786880184</v>
      </c>
      <c r="AB694" s="74">
        <f>XI!V72*100</f>
        <v>2.9733357634829227</v>
      </c>
      <c r="AC694" s="74">
        <f>XI!W72*100</f>
        <v>3.2170764218298404</v>
      </c>
      <c r="AD694" s="74">
        <f>XI!X72*100</f>
        <v>3.4800811850193569</v>
      </c>
      <c r="AE694" s="74">
        <f>XI!Y72*100</f>
        <v>3.7637511468653218</v>
      </c>
      <c r="AF694" s="74">
        <f>XI!Z72*100</f>
        <v>4.0695688242412587</v>
      </c>
      <c r="AG694" s="74">
        <f>XI!AA72*100</f>
        <v>4.399099363905294</v>
      </c>
      <c r="AH694" s="74">
        <f>XI!AB72*100</f>
        <v>4.7539910672315031</v>
      </c>
      <c r="AI694" s="74">
        <f>XI!AC72*100</f>
        <v>5.1359750887593645</v>
      </c>
      <c r="AJ694" s="74">
        <f>XI!AD72*100</f>
        <v>5.5468641484930163</v>
      </c>
      <c r="AK694" s="74">
        <f>XI!AE72*100</f>
        <v>5.9885500820928312</v>
      </c>
      <c r="AL694" s="74">
        <f>XI!AF72*100</f>
        <v>6.4630000381117076</v>
      </c>
      <c r="AM694" s="74">
        <f>XI!AG72*100</f>
        <v>6.9722511180103792</v>
      </c>
      <c r="AN694" s="74">
        <f>XI!AH72*100</f>
        <v>7.5184032437948387</v>
      </c>
      <c r="AO694" s="74">
        <f>XI!AI72*100</f>
        <v>8.1036100309042087</v>
      </c>
      <c r="AP694" s="74">
        <f>XI!AJ72*100</f>
        <v>8.7300674417890392</v>
      </c>
      <c r="AQ694" s="74">
        <f>XI!AK72*100</f>
        <v>9.3999999999999968</v>
      </c>
    </row>
    <row r="695" spans="1:43" x14ac:dyDescent="0.2">
      <c r="A695" s="70" t="s">
        <v>97</v>
      </c>
      <c r="B695" s="70" t="s">
        <v>110</v>
      </c>
      <c r="C695" s="70" t="s">
        <v>108</v>
      </c>
      <c r="D695" s="70" t="s">
        <v>83</v>
      </c>
      <c r="E695" s="70" t="s">
        <v>12</v>
      </c>
      <c r="F695" s="70" t="s">
        <v>100</v>
      </c>
      <c r="G695" s="71" t="str">
        <f>XI!B75</f>
        <v>%</v>
      </c>
      <c r="H695" s="70" t="s">
        <v>99</v>
      </c>
      <c r="I695" s="72">
        <v>11</v>
      </c>
      <c r="J695" s="74">
        <f>XI!D75*100</f>
        <v>100</v>
      </c>
      <c r="K695" s="74">
        <f>XI!E75*100</f>
        <v>100</v>
      </c>
      <c r="L695" s="74">
        <f>XI!F75*100</f>
        <v>100</v>
      </c>
      <c r="M695" s="74">
        <f>XI!G75*100</f>
        <v>100</v>
      </c>
      <c r="N695" s="74">
        <f>XI!H75*100</f>
        <v>100</v>
      </c>
      <c r="O695" s="74">
        <f>XI!I75*100</f>
        <v>100</v>
      </c>
      <c r="P695" s="74">
        <f>XI!J75*100</f>
        <v>100</v>
      </c>
      <c r="Q695" s="74">
        <f>XI!K75*100</f>
        <v>100</v>
      </c>
      <c r="R695" s="74">
        <f>XI!L75*100</f>
        <v>100</v>
      </c>
      <c r="S695" s="74">
        <f>XI!M75*100</f>
        <v>100</v>
      </c>
      <c r="T695" s="74">
        <f>XI!N75*100</f>
        <v>100</v>
      </c>
      <c r="U695" s="74">
        <f>XI!O75*100</f>
        <v>100</v>
      </c>
      <c r="V695" s="74">
        <f>XI!P75*100</f>
        <v>100</v>
      </c>
      <c r="W695" s="74">
        <f>XI!Q75*100</f>
        <v>100</v>
      </c>
      <c r="X695" s="74">
        <f>XI!R75*100</f>
        <v>100</v>
      </c>
      <c r="Y695" s="74">
        <f>XI!S75*100</f>
        <v>100</v>
      </c>
      <c r="Z695" s="74">
        <f>XI!T75*100</f>
        <v>100</v>
      </c>
      <c r="AA695" s="74">
        <f>XI!U75*100</f>
        <v>100</v>
      </c>
      <c r="AB695" s="74">
        <f>XI!V75*100</f>
        <v>100</v>
      </c>
      <c r="AC695" s="74">
        <f>XI!W75*100</f>
        <v>100</v>
      </c>
      <c r="AD695" s="74">
        <f>XI!X75*100</f>
        <v>100</v>
      </c>
      <c r="AE695" s="74">
        <f>XI!Y75*100</f>
        <v>100</v>
      </c>
      <c r="AF695" s="74">
        <f>XI!Z75*100</f>
        <v>100</v>
      </c>
      <c r="AG695" s="74">
        <f>XI!AA75*100</f>
        <v>100</v>
      </c>
      <c r="AH695" s="74">
        <f>XI!AB75*100</f>
        <v>100</v>
      </c>
      <c r="AI695" s="74">
        <f>XI!AC75*100</f>
        <v>100</v>
      </c>
      <c r="AJ695" s="74">
        <f>XI!AD75*100</f>
        <v>100</v>
      </c>
      <c r="AK695" s="74">
        <f>XI!AE75*100</f>
        <v>100</v>
      </c>
      <c r="AL695" s="74">
        <f>XI!AF75*100</f>
        <v>100</v>
      </c>
      <c r="AM695" s="74">
        <f>XI!AG75*100</f>
        <v>100</v>
      </c>
      <c r="AN695" s="74">
        <f>XI!AH75*100</f>
        <v>100</v>
      </c>
      <c r="AO695" s="74">
        <f>XI!AI75*100</f>
        <v>100</v>
      </c>
      <c r="AP695" s="74">
        <f>XI!AJ75*100</f>
        <v>100</v>
      </c>
      <c r="AQ695" s="74">
        <f>XI!AK75*100</f>
        <v>100</v>
      </c>
    </row>
    <row r="696" spans="1:43" x14ac:dyDescent="0.2">
      <c r="A696" s="70" t="s">
        <v>97</v>
      </c>
      <c r="B696" s="70" t="s">
        <v>110</v>
      </c>
      <c r="C696" s="70" t="s">
        <v>108</v>
      </c>
      <c r="D696" s="70" t="s">
        <v>16</v>
      </c>
      <c r="E696" s="70"/>
      <c r="F696" s="70" t="s">
        <v>101</v>
      </c>
      <c r="G696" s="71" t="str">
        <f>XI!B79</f>
        <v>Mcal/Ton</v>
      </c>
      <c r="H696" s="70" t="s">
        <v>102</v>
      </c>
      <c r="I696" s="72">
        <v>11</v>
      </c>
      <c r="J696" s="74">
        <f>XI!D79</f>
        <v>2.9999999999999997E-4</v>
      </c>
      <c r="K696" s="74">
        <f>XI!E79</f>
        <v>2.9999999999999997E-4</v>
      </c>
      <c r="L696" s="74">
        <f>XI!F79</f>
        <v>2.9999999999999997E-4</v>
      </c>
      <c r="M696" s="74">
        <f>XI!G79</f>
        <v>2.9999999999999997E-4</v>
      </c>
      <c r="N696" s="74">
        <f>XI!H79</f>
        <v>2.9999999999999997E-4</v>
      </c>
      <c r="O696" s="74">
        <f>XI!I79</f>
        <v>2.9999999999999997E-4</v>
      </c>
      <c r="P696" s="74">
        <f>XI!J79</f>
        <v>2.9999999999999997E-4</v>
      </c>
      <c r="Q696" s="74">
        <f>XI!K79</f>
        <v>2.9999999999999997E-4</v>
      </c>
      <c r="R696" s="74">
        <f>XI!L79</f>
        <v>2.9999999999999997E-4</v>
      </c>
      <c r="S696" s="74">
        <f>XI!M79</f>
        <v>2.9999999999999997E-4</v>
      </c>
      <c r="T696" s="74">
        <f>XI!N79</f>
        <v>2.9999999999999997E-4</v>
      </c>
      <c r="U696" s="74">
        <f>XI!O79</f>
        <v>2.9999999999999997E-4</v>
      </c>
      <c r="V696" s="74">
        <f>XI!P79</f>
        <v>2.9999999999999997E-4</v>
      </c>
      <c r="W696" s="74">
        <f>XI!Q79</f>
        <v>2.9999999999999997E-4</v>
      </c>
      <c r="X696" s="74">
        <f>XI!R79</f>
        <v>2.9999999999999997E-4</v>
      </c>
      <c r="Y696" s="74">
        <f>XI!S79</f>
        <v>2.9999999999999997E-4</v>
      </c>
      <c r="Z696" s="74">
        <f>XI!T79</f>
        <v>2.9999999999999997E-4</v>
      </c>
      <c r="AA696" s="74">
        <f>XI!U79</f>
        <v>2.9999999999999997E-4</v>
      </c>
      <c r="AB696" s="74">
        <f>XI!V79</f>
        <v>2.9999999999999997E-4</v>
      </c>
      <c r="AC696" s="74">
        <f>XI!W79</f>
        <v>2.9999999999999997E-4</v>
      </c>
      <c r="AD696" s="74">
        <f>XI!X79</f>
        <v>2.9999999999999997E-4</v>
      </c>
      <c r="AE696" s="74">
        <f>XI!Y79</f>
        <v>2.9999999999999997E-4</v>
      </c>
      <c r="AF696" s="74">
        <f>XI!Z79</f>
        <v>2.9999999999999997E-4</v>
      </c>
      <c r="AG696" s="74">
        <f>XI!AA79</f>
        <v>2.9999999999999997E-4</v>
      </c>
      <c r="AH696" s="74">
        <f>XI!AB79</f>
        <v>2.9999999999999997E-4</v>
      </c>
      <c r="AI696" s="74">
        <f>XI!AC79</f>
        <v>2.9999999999999997E-4</v>
      </c>
      <c r="AJ696" s="74">
        <f>XI!AD79</f>
        <v>2.9999999999999997E-4</v>
      </c>
      <c r="AK696" s="74">
        <f>XI!AE79</f>
        <v>2.9999999999999997E-4</v>
      </c>
      <c r="AL696" s="74">
        <f>XI!AF79</f>
        <v>2.9999999999999997E-4</v>
      </c>
      <c r="AM696" s="74">
        <f>XI!AG79</f>
        <v>2.9999999999999997E-4</v>
      </c>
      <c r="AN696" s="74">
        <f>XI!AH79</f>
        <v>2.9999999999999997E-4</v>
      </c>
      <c r="AO696" s="74">
        <f>XI!AI79</f>
        <v>2.9999999999999997E-4</v>
      </c>
      <c r="AP696" s="74">
        <f>XI!AJ79</f>
        <v>2.9999999999999997E-4</v>
      </c>
      <c r="AQ696" s="74">
        <f>XI!AK79</f>
        <v>2.9999999999999997E-4</v>
      </c>
    </row>
    <row r="697" spans="1:43" x14ac:dyDescent="0.2">
      <c r="A697" s="70" t="s">
        <v>97</v>
      </c>
      <c r="B697" s="70" t="s">
        <v>110</v>
      </c>
      <c r="C697" s="70" t="s">
        <v>108</v>
      </c>
      <c r="D697" s="70" t="s">
        <v>82</v>
      </c>
      <c r="E697" s="70"/>
      <c r="F697" s="70" t="s">
        <v>101</v>
      </c>
      <c r="G697" s="71" t="str">
        <f>XI!B80</f>
        <v>Mcal/Ton</v>
      </c>
      <c r="H697" s="70" t="s">
        <v>102</v>
      </c>
      <c r="I697" s="72">
        <v>11</v>
      </c>
      <c r="J697" s="74">
        <f>XI!D80</f>
        <v>8.1999999999999998E-4</v>
      </c>
      <c r="K697" s="74">
        <f>XI!E80</f>
        <v>8.1999999999999998E-4</v>
      </c>
      <c r="L697" s="74">
        <f>XI!F80</f>
        <v>8.1999999999999998E-4</v>
      </c>
      <c r="M697" s="74">
        <f>XI!G80</f>
        <v>8.1999999999999998E-4</v>
      </c>
      <c r="N697" s="74">
        <f>XI!H80</f>
        <v>8.1999999999999998E-4</v>
      </c>
      <c r="O697" s="74">
        <f>XI!I80</f>
        <v>8.1999999999999998E-4</v>
      </c>
      <c r="P697" s="74">
        <f>XI!J80</f>
        <v>8.1999999999999998E-4</v>
      </c>
      <c r="Q697" s="74">
        <f>XI!K80</f>
        <v>8.1999999999999998E-4</v>
      </c>
      <c r="R697" s="74">
        <f>XI!L80</f>
        <v>8.1999999999999998E-4</v>
      </c>
      <c r="S697" s="74">
        <f>XI!M80</f>
        <v>8.1999999999999998E-4</v>
      </c>
      <c r="T697" s="74">
        <f>XI!N80</f>
        <v>8.1999999999999998E-4</v>
      </c>
      <c r="U697" s="74">
        <f>XI!O80</f>
        <v>8.1999999999999998E-4</v>
      </c>
      <c r="V697" s="74">
        <f>XI!P80</f>
        <v>8.1999999999999998E-4</v>
      </c>
      <c r="W697" s="74">
        <f>XI!Q80</f>
        <v>8.1999999999999998E-4</v>
      </c>
      <c r="X697" s="74">
        <f>XI!R80</f>
        <v>8.1999999999999998E-4</v>
      </c>
      <c r="Y697" s="74">
        <f>XI!S80</f>
        <v>8.1999999999999998E-4</v>
      </c>
      <c r="Z697" s="74">
        <f>XI!T80</f>
        <v>8.1999999999999998E-4</v>
      </c>
      <c r="AA697" s="74">
        <f>XI!U80</f>
        <v>8.1999999999999998E-4</v>
      </c>
      <c r="AB697" s="74">
        <f>XI!V80</f>
        <v>8.1999999999999998E-4</v>
      </c>
      <c r="AC697" s="74">
        <f>XI!W80</f>
        <v>8.1999999999999998E-4</v>
      </c>
      <c r="AD697" s="74">
        <f>XI!X80</f>
        <v>8.1999999999999998E-4</v>
      </c>
      <c r="AE697" s="74">
        <f>XI!Y80</f>
        <v>8.1999999999999998E-4</v>
      </c>
      <c r="AF697" s="74">
        <f>XI!Z80</f>
        <v>8.1999999999999998E-4</v>
      </c>
      <c r="AG697" s="74">
        <f>XI!AA80</f>
        <v>8.1999999999999998E-4</v>
      </c>
      <c r="AH697" s="74">
        <f>XI!AB80</f>
        <v>8.1999999999999998E-4</v>
      </c>
      <c r="AI697" s="74">
        <f>XI!AC80</f>
        <v>8.1999999999999998E-4</v>
      </c>
      <c r="AJ697" s="74">
        <f>XI!AD80</f>
        <v>8.1999999999999998E-4</v>
      </c>
      <c r="AK697" s="74">
        <f>XI!AE80</f>
        <v>8.1999999999999998E-4</v>
      </c>
      <c r="AL697" s="74">
        <f>XI!AF80</f>
        <v>8.1999999999999998E-4</v>
      </c>
      <c r="AM697" s="74">
        <f>XI!AG80</f>
        <v>8.1999999999999998E-4</v>
      </c>
      <c r="AN697" s="74">
        <f>XI!AH80</f>
        <v>8.1999999999999998E-4</v>
      </c>
      <c r="AO697" s="74">
        <f>XI!AI80</f>
        <v>8.1999999999999998E-4</v>
      </c>
      <c r="AP697" s="74">
        <f>XI!AJ80</f>
        <v>8.1999999999999998E-4</v>
      </c>
      <c r="AQ697" s="74">
        <f>XI!AK80</f>
        <v>8.1999999999999998E-4</v>
      </c>
    </row>
    <row r="698" spans="1:43" x14ac:dyDescent="0.2">
      <c r="A698" s="70" t="s">
        <v>97</v>
      </c>
      <c r="B698" s="70" t="s">
        <v>110</v>
      </c>
      <c r="C698" s="70" t="s">
        <v>108</v>
      </c>
      <c r="D698" s="70" t="s">
        <v>83</v>
      </c>
      <c r="E698" s="70"/>
      <c r="F698" s="70" t="s">
        <v>101</v>
      </c>
      <c r="G698" s="71" t="str">
        <f>XI!B81</f>
        <v>Mcal/Ton</v>
      </c>
      <c r="H698" s="70" t="s">
        <v>102</v>
      </c>
      <c r="I698" s="72">
        <v>11</v>
      </c>
      <c r="J698" s="74">
        <f>XI!D81</f>
        <v>1E-3</v>
      </c>
      <c r="K698" s="74">
        <f>XI!E81</f>
        <v>1E-3</v>
      </c>
      <c r="L698" s="74">
        <f>XI!F81</f>
        <v>1E-3</v>
      </c>
      <c r="M698" s="74">
        <f>XI!G81</f>
        <v>1E-3</v>
      </c>
      <c r="N698" s="74">
        <f>XI!H81</f>
        <v>1E-3</v>
      </c>
      <c r="O698" s="74">
        <f>XI!I81</f>
        <v>1E-3</v>
      </c>
      <c r="P698" s="74">
        <f>XI!J81</f>
        <v>1E-3</v>
      </c>
      <c r="Q698" s="74">
        <f>XI!K81</f>
        <v>1E-3</v>
      </c>
      <c r="R698" s="74">
        <f>XI!L81</f>
        <v>1E-3</v>
      </c>
      <c r="S698" s="74">
        <f>XI!M81</f>
        <v>1E-3</v>
      </c>
      <c r="T698" s="74">
        <f>XI!N81</f>
        <v>1E-3</v>
      </c>
      <c r="U698" s="74">
        <f>XI!O81</f>
        <v>1E-3</v>
      </c>
      <c r="V698" s="74">
        <f>XI!P81</f>
        <v>1E-3</v>
      </c>
      <c r="W698" s="74">
        <f>XI!Q81</f>
        <v>1E-3</v>
      </c>
      <c r="X698" s="74">
        <f>XI!R81</f>
        <v>1E-3</v>
      </c>
      <c r="Y698" s="74">
        <f>XI!S81</f>
        <v>1E-3</v>
      </c>
      <c r="Z698" s="74">
        <f>XI!T81</f>
        <v>1E-3</v>
      </c>
      <c r="AA698" s="74">
        <f>XI!U81</f>
        <v>1E-3</v>
      </c>
      <c r="AB698" s="74">
        <f>XI!V81</f>
        <v>1E-3</v>
      </c>
      <c r="AC698" s="74">
        <f>XI!W81</f>
        <v>1E-3</v>
      </c>
      <c r="AD698" s="74">
        <f>XI!X81</f>
        <v>1E-3</v>
      </c>
      <c r="AE698" s="74">
        <f>XI!Y81</f>
        <v>1E-3</v>
      </c>
      <c r="AF698" s="74">
        <f>XI!Z81</f>
        <v>1E-3</v>
      </c>
      <c r="AG698" s="74">
        <f>XI!AA81</f>
        <v>1E-3</v>
      </c>
      <c r="AH698" s="74">
        <f>XI!AB81</f>
        <v>1E-3</v>
      </c>
      <c r="AI698" s="74">
        <f>XI!AC81</f>
        <v>1E-3</v>
      </c>
      <c r="AJ698" s="74">
        <f>XI!AD81</f>
        <v>1E-3</v>
      </c>
      <c r="AK698" s="74">
        <f>XI!AE81</f>
        <v>1E-3</v>
      </c>
      <c r="AL698" s="74">
        <f>XI!AF81</f>
        <v>1E-3</v>
      </c>
      <c r="AM698" s="74">
        <f>XI!AG81</f>
        <v>1E-3</v>
      </c>
      <c r="AN698" s="74">
        <f>XI!AH81</f>
        <v>1E-3</v>
      </c>
      <c r="AO698" s="74">
        <f>XI!AI81</f>
        <v>1E-3</v>
      </c>
      <c r="AP698" s="74">
        <f>XI!AJ81</f>
        <v>1E-3</v>
      </c>
      <c r="AQ698" s="74">
        <f>XI!AK81</f>
        <v>1E-3</v>
      </c>
    </row>
    <row r="699" spans="1:43" x14ac:dyDescent="0.2">
      <c r="A699" s="70" t="s">
        <v>97</v>
      </c>
      <c r="B699" s="70" t="s">
        <v>110</v>
      </c>
      <c r="C699" s="70" t="s">
        <v>108</v>
      </c>
      <c r="D699" s="70" t="s">
        <v>16</v>
      </c>
      <c r="E699" s="70" t="s">
        <v>7</v>
      </c>
      <c r="F699" s="70" t="s">
        <v>103</v>
      </c>
      <c r="G699" s="71" t="str">
        <f>XI!B86</f>
        <v>%</v>
      </c>
      <c r="H699" s="70" t="s">
        <v>102</v>
      </c>
      <c r="I699" s="72">
        <v>11</v>
      </c>
      <c r="J699" s="74">
        <f>XI!D86*100</f>
        <v>100</v>
      </c>
      <c r="K699" s="74">
        <f>XI!E86*100</f>
        <v>100</v>
      </c>
      <c r="L699" s="74">
        <f>XI!F86*100</f>
        <v>100</v>
      </c>
      <c r="M699" s="74">
        <f>XI!G86*100</f>
        <v>100</v>
      </c>
      <c r="N699" s="74">
        <f>XI!H86*100</f>
        <v>100</v>
      </c>
      <c r="O699" s="74">
        <f>XI!I86*100</f>
        <v>100</v>
      </c>
      <c r="P699" s="74">
        <f>XI!J86*100</f>
        <v>100</v>
      </c>
      <c r="Q699" s="74">
        <f>XI!K86*100</f>
        <v>100</v>
      </c>
      <c r="R699" s="74">
        <f>XI!L86*100</f>
        <v>100</v>
      </c>
      <c r="S699" s="74">
        <f>XI!M86*100</f>
        <v>100</v>
      </c>
      <c r="T699" s="74">
        <f>XI!N86*100</f>
        <v>100</v>
      </c>
      <c r="U699" s="74">
        <f>XI!O86*100</f>
        <v>100</v>
      </c>
      <c r="V699" s="74">
        <f>XI!P86*100</f>
        <v>100</v>
      </c>
      <c r="W699" s="74">
        <f>XI!Q86*100</f>
        <v>100</v>
      </c>
      <c r="X699" s="74">
        <f>XI!R86*100</f>
        <v>100</v>
      </c>
      <c r="Y699" s="74">
        <f>XI!S86*100</f>
        <v>100</v>
      </c>
      <c r="Z699" s="74">
        <f>XI!T86*100</f>
        <v>100</v>
      </c>
      <c r="AA699" s="74">
        <f>XI!U86*100</f>
        <v>100</v>
      </c>
      <c r="AB699" s="74">
        <f>XI!V86*100</f>
        <v>100</v>
      </c>
      <c r="AC699" s="74">
        <f>XI!W86*100</f>
        <v>95.186230526135915</v>
      </c>
      <c r="AD699" s="74">
        <f>XI!X86*100</f>
        <v>90.814623883813454</v>
      </c>
      <c r="AE699" s="74">
        <f>XI!Y86*100</f>
        <v>86.826933669945731</v>
      </c>
      <c r="AF699" s="74">
        <f>XI!Z86*100</f>
        <v>83.174713605579939</v>
      </c>
      <c r="AG699" s="74">
        <f>XI!AA86*100</f>
        <v>79.817339610127618</v>
      </c>
      <c r="AH699" s="74">
        <f>XI!AB86*100</f>
        <v>65.120200252456755</v>
      </c>
      <c r="AI699" s="74">
        <f>XI!AC86*100</f>
        <v>54.993914115537237</v>
      </c>
      <c r="AJ699" s="74">
        <f>XI!AD86*100</f>
        <v>47.593115263066558</v>
      </c>
      <c r="AK699" s="74">
        <f>XI!AE86*100</f>
        <v>41.947972332366525</v>
      </c>
      <c r="AL699" s="74">
        <f>XI!AF86*100</f>
        <v>37.499999999998664</v>
      </c>
      <c r="AM699" s="74">
        <f>XI!AG86*100</f>
        <v>33.904880562965801</v>
      </c>
      <c r="AN699" s="74">
        <f>XI!AH86*100</f>
        <v>30.938783936600199</v>
      </c>
      <c r="AO699" s="74">
        <f>XI!AI86*100</f>
        <v>28.449904344747978</v>
      </c>
      <c r="AP699" s="74">
        <f>XI!AJ86*100</f>
        <v>26.331647223560861</v>
      </c>
      <c r="AQ699" s="74">
        <f>XI!AK86*100</f>
        <v>24.506964397736684</v>
      </c>
    </row>
    <row r="700" spans="1:43" x14ac:dyDescent="0.2">
      <c r="A700" s="70" t="s">
        <v>97</v>
      </c>
      <c r="B700" s="70" t="s">
        <v>110</v>
      </c>
      <c r="C700" s="70" t="s">
        <v>108</v>
      </c>
      <c r="D700" s="70" t="s">
        <v>16</v>
      </c>
      <c r="E700" s="70" t="s">
        <v>11</v>
      </c>
      <c r="F700" s="70" t="s">
        <v>103</v>
      </c>
      <c r="G700" s="71" t="str">
        <f>XI!B87</f>
        <v>%</v>
      </c>
      <c r="H700" s="70" t="s">
        <v>102</v>
      </c>
      <c r="I700" s="72">
        <v>11</v>
      </c>
      <c r="J700" s="74">
        <f>XI!D87*100</f>
        <v>0</v>
      </c>
      <c r="K700" s="74">
        <f>XI!E87*100</f>
        <v>0</v>
      </c>
      <c r="L700" s="74">
        <f>XI!F87*100</f>
        <v>0</v>
      </c>
      <c r="M700" s="74">
        <f>XI!G87*100</f>
        <v>0</v>
      </c>
      <c r="N700" s="74">
        <f>XI!H87*100</f>
        <v>0</v>
      </c>
      <c r="O700" s="74">
        <f>XI!I87*100</f>
        <v>0</v>
      </c>
      <c r="P700" s="74">
        <f>XI!J87*100</f>
        <v>0</v>
      </c>
      <c r="Q700" s="74">
        <f>XI!K87*100</f>
        <v>0</v>
      </c>
      <c r="R700" s="74">
        <f>XI!L87*100</f>
        <v>0</v>
      </c>
      <c r="S700" s="74">
        <f>XI!M87*100</f>
        <v>0</v>
      </c>
      <c r="T700" s="74">
        <f>XI!N87*100</f>
        <v>0</v>
      </c>
      <c r="U700" s="74">
        <f>XI!O87*100</f>
        <v>0</v>
      </c>
      <c r="V700" s="74">
        <f>XI!P87*100</f>
        <v>0</v>
      </c>
      <c r="W700" s="74">
        <f>XI!Q87*100</f>
        <v>0</v>
      </c>
      <c r="X700" s="74">
        <f>XI!R87*100</f>
        <v>0</v>
      </c>
      <c r="Y700" s="74">
        <f>XI!S87*100</f>
        <v>0</v>
      </c>
      <c r="Z700" s="74">
        <f>XI!T87*100</f>
        <v>0</v>
      </c>
      <c r="AA700" s="74">
        <f>XI!U87*100</f>
        <v>0</v>
      </c>
      <c r="AB700" s="74">
        <f>XI!V87*100</f>
        <v>0</v>
      </c>
      <c r="AC700" s="74">
        <f>XI!W87*100</f>
        <v>0</v>
      </c>
      <c r="AD700" s="74">
        <f>XI!X87*100</f>
        <v>0</v>
      </c>
      <c r="AE700" s="74">
        <f>XI!Y87*100</f>
        <v>0</v>
      </c>
      <c r="AF700" s="74">
        <f>XI!Z87*100</f>
        <v>0</v>
      </c>
      <c r="AG700" s="74">
        <f>XI!AA87*100</f>
        <v>0</v>
      </c>
      <c r="AH700" s="74">
        <f>XI!AB87*100</f>
        <v>0</v>
      </c>
      <c r="AI700" s="74">
        <f>XI!AC87*100</f>
        <v>0</v>
      </c>
      <c r="AJ700" s="74">
        <f>XI!AD87*100</f>
        <v>0</v>
      </c>
      <c r="AK700" s="74">
        <f>XI!AE87*100</f>
        <v>0</v>
      </c>
      <c r="AL700" s="74">
        <f>XI!AF87*100</f>
        <v>0</v>
      </c>
      <c r="AM700" s="74">
        <f>XI!AG87*100</f>
        <v>0</v>
      </c>
      <c r="AN700" s="74">
        <f>XI!AH87*100</f>
        <v>0</v>
      </c>
      <c r="AO700" s="74">
        <f>XI!AI87*100</f>
        <v>0</v>
      </c>
      <c r="AP700" s="74">
        <f>XI!AJ87*100</f>
        <v>0</v>
      </c>
      <c r="AQ700" s="74">
        <f>XI!AK87*100</f>
        <v>0</v>
      </c>
    </row>
    <row r="701" spans="1:43" x14ac:dyDescent="0.2">
      <c r="A701" s="70" t="s">
        <v>97</v>
      </c>
      <c r="B701" s="70" t="s">
        <v>110</v>
      </c>
      <c r="C701" s="70" t="s">
        <v>108</v>
      </c>
      <c r="D701" s="70" t="s">
        <v>16</v>
      </c>
      <c r="E701" s="70" t="s">
        <v>12</v>
      </c>
      <c r="F701" s="70" t="s">
        <v>103</v>
      </c>
      <c r="G701" s="71" t="str">
        <f>XI!B88</f>
        <v>%</v>
      </c>
      <c r="H701" s="70" t="s">
        <v>102</v>
      </c>
      <c r="I701" s="72">
        <v>11</v>
      </c>
      <c r="J701" s="74">
        <f>XI!D88*100</f>
        <v>0</v>
      </c>
      <c r="K701" s="74">
        <f>XI!E88*100</f>
        <v>0</v>
      </c>
      <c r="L701" s="74">
        <f>XI!F88*100</f>
        <v>0</v>
      </c>
      <c r="M701" s="74">
        <f>XI!G88*100</f>
        <v>0</v>
      </c>
      <c r="N701" s="74">
        <f>XI!H88*100</f>
        <v>0</v>
      </c>
      <c r="O701" s="74">
        <f>XI!I88*100</f>
        <v>0</v>
      </c>
      <c r="P701" s="74">
        <f>XI!J88*100</f>
        <v>0</v>
      </c>
      <c r="Q701" s="74">
        <f>XI!K88*100</f>
        <v>0</v>
      </c>
      <c r="R701" s="74">
        <f>XI!L88*100</f>
        <v>0</v>
      </c>
      <c r="S701" s="74">
        <f>XI!M88*100</f>
        <v>0</v>
      </c>
      <c r="T701" s="74">
        <f>XI!N88*100</f>
        <v>0</v>
      </c>
      <c r="U701" s="74">
        <f>XI!O88*100</f>
        <v>0</v>
      </c>
      <c r="V701" s="74">
        <f>XI!P88*100</f>
        <v>0</v>
      </c>
      <c r="W701" s="74">
        <f>XI!Q88*100</f>
        <v>0</v>
      </c>
      <c r="X701" s="74">
        <f>XI!R88*100</f>
        <v>0</v>
      </c>
      <c r="Y701" s="74">
        <f>XI!S88*100</f>
        <v>0</v>
      </c>
      <c r="Z701" s="74">
        <f>XI!T88*100</f>
        <v>0</v>
      </c>
      <c r="AA701" s="74">
        <f>XI!U88*100</f>
        <v>0</v>
      </c>
      <c r="AB701" s="74">
        <f>XI!V88*100</f>
        <v>0</v>
      </c>
      <c r="AC701" s="74">
        <f>XI!W88*100</f>
        <v>0</v>
      </c>
      <c r="AD701" s="74">
        <f>XI!X88*100</f>
        <v>0</v>
      </c>
      <c r="AE701" s="74">
        <f>XI!Y88*100</f>
        <v>0</v>
      </c>
      <c r="AF701" s="74">
        <f>XI!Z88*100</f>
        <v>0</v>
      </c>
      <c r="AG701" s="74">
        <f>XI!AA88*100</f>
        <v>0</v>
      </c>
      <c r="AH701" s="74">
        <f>XI!AB88*100</f>
        <v>0</v>
      </c>
      <c r="AI701" s="74">
        <f>XI!AC88*100</f>
        <v>0</v>
      </c>
      <c r="AJ701" s="74">
        <f>XI!AD88*100</f>
        <v>0</v>
      </c>
      <c r="AK701" s="74">
        <f>XI!AE88*100</f>
        <v>0</v>
      </c>
      <c r="AL701" s="74">
        <f>XI!AF88*100</f>
        <v>0</v>
      </c>
      <c r="AM701" s="74">
        <f>XI!AG88*100</f>
        <v>0</v>
      </c>
      <c r="AN701" s="74">
        <f>XI!AH88*100</f>
        <v>0</v>
      </c>
      <c r="AO701" s="74">
        <f>XI!AI88*100</f>
        <v>0</v>
      </c>
      <c r="AP701" s="74">
        <f>XI!AJ88*100</f>
        <v>0</v>
      </c>
      <c r="AQ701" s="74">
        <f>XI!AK88*100</f>
        <v>0</v>
      </c>
    </row>
    <row r="702" spans="1:43" x14ac:dyDescent="0.2">
      <c r="A702" s="70" t="s">
        <v>97</v>
      </c>
      <c r="B702" s="70" t="s">
        <v>110</v>
      </c>
      <c r="C702" s="70" t="s">
        <v>108</v>
      </c>
      <c r="D702" s="70" t="s">
        <v>16</v>
      </c>
      <c r="E702" s="70" t="s">
        <v>13</v>
      </c>
      <c r="F702" s="70" t="s">
        <v>103</v>
      </c>
      <c r="G702" s="71" t="str">
        <f>XI!B89</f>
        <v>%</v>
      </c>
      <c r="H702" s="70" t="s">
        <v>102</v>
      </c>
      <c r="I702" s="72">
        <v>11</v>
      </c>
      <c r="J702" s="74">
        <f>XI!D89*100</f>
        <v>0</v>
      </c>
      <c r="K702" s="74">
        <f>XI!E89*100</f>
        <v>0</v>
      </c>
      <c r="L702" s="74">
        <f>XI!F89*100</f>
        <v>0</v>
      </c>
      <c r="M702" s="74">
        <f>XI!G89*100</f>
        <v>0</v>
      </c>
      <c r="N702" s="74">
        <f>XI!H89*100</f>
        <v>0</v>
      </c>
      <c r="O702" s="74">
        <f>XI!I89*100</f>
        <v>0</v>
      </c>
      <c r="P702" s="74">
        <f>XI!J89*100</f>
        <v>0</v>
      </c>
      <c r="Q702" s="74">
        <f>XI!K89*100</f>
        <v>0</v>
      </c>
      <c r="R702" s="74">
        <f>XI!L89*100</f>
        <v>0</v>
      </c>
      <c r="S702" s="74">
        <f>XI!M89*100</f>
        <v>0</v>
      </c>
      <c r="T702" s="74">
        <f>XI!N89*100</f>
        <v>0</v>
      </c>
      <c r="U702" s="74">
        <f>XI!O89*100</f>
        <v>0</v>
      </c>
      <c r="V702" s="74">
        <f>XI!P89*100</f>
        <v>0</v>
      </c>
      <c r="W702" s="74">
        <f>XI!Q89*100</f>
        <v>0</v>
      </c>
      <c r="X702" s="74">
        <f>XI!R89*100</f>
        <v>0</v>
      </c>
      <c r="Y702" s="74">
        <f>XI!S89*100</f>
        <v>0</v>
      </c>
      <c r="Z702" s="74">
        <f>XI!T89*100</f>
        <v>0</v>
      </c>
      <c r="AA702" s="74">
        <f>XI!U89*100</f>
        <v>0</v>
      </c>
      <c r="AB702" s="74">
        <f>XI!V89*100</f>
        <v>0</v>
      </c>
      <c r="AC702" s="74">
        <f>XI!W89*100</f>
        <v>0</v>
      </c>
      <c r="AD702" s="74">
        <f>XI!X89*100</f>
        <v>0</v>
      </c>
      <c r="AE702" s="74">
        <f>XI!Y89*100</f>
        <v>0</v>
      </c>
      <c r="AF702" s="74">
        <f>XI!Z89*100</f>
        <v>0</v>
      </c>
      <c r="AG702" s="74">
        <f>XI!AA89*100</f>
        <v>0</v>
      </c>
      <c r="AH702" s="74">
        <f>XI!AB89*100</f>
        <v>0</v>
      </c>
      <c r="AI702" s="74">
        <f>XI!AC89*100</f>
        <v>0</v>
      </c>
      <c r="AJ702" s="74">
        <f>XI!AD89*100</f>
        <v>0</v>
      </c>
      <c r="AK702" s="74">
        <f>XI!AE89*100</f>
        <v>0</v>
      </c>
      <c r="AL702" s="74">
        <f>XI!AF89*100</f>
        <v>0</v>
      </c>
      <c r="AM702" s="74">
        <f>XI!AG89*100</f>
        <v>0</v>
      </c>
      <c r="AN702" s="74">
        <f>XI!AH89*100</f>
        <v>0</v>
      </c>
      <c r="AO702" s="74">
        <f>XI!AI89*100</f>
        <v>0</v>
      </c>
      <c r="AP702" s="74">
        <f>XI!AJ89*100</f>
        <v>0</v>
      </c>
      <c r="AQ702" s="74">
        <f>XI!AK89*100</f>
        <v>0</v>
      </c>
    </row>
    <row r="703" spans="1:43" x14ac:dyDescent="0.2">
      <c r="A703" s="70" t="s">
        <v>97</v>
      </c>
      <c r="B703" s="70" t="s">
        <v>110</v>
      </c>
      <c r="C703" s="70" t="s">
        <v>108</v>
      </c>
      <c r="D703" s="70" t="s">
        <v>16</v>
      </c>
      <c r="E703" s="70" t="s">
        <v>55</v>
      </c>
      <c r="F703" s="70" t="s">
        <v>103</v>
      </c>
      <c r="G703" s="71" t="str">
        <f>XI!B90</f>
        <v>%</v>
      </c>
      <c r="H703" s="70" t="s">
        <v>102</v>
      </c>
      <c r="I703" s="72">
        <v>11</v>
      </c>
      <c r="J703" s="74">
        <f>XI!D90*100</f>
        <v>0</v>
      </c>
      <c r="K703" s="74">
        <f>XI!E90*100</f>
        <v>0</v>
      </c>
      <c r="L703" s="74">
        <f>XI!F90*100</f>
        <v>0</v>
      </c>
      <c r="M703" s="74">
        <f>XI!G90*100</f>
        <v>0</v>
      </c>
      <c r="N703" s="74">
        <f>XI!H90*100</f>
        <v>0</v>
      </c>
      <c r="O703" s="74">
        <f>XI!I90*100</f>
        <v>0</v>
      </c>
      <c r="P703" s="74">
        <f>XI!J90*100</f>
        <v>0</v>
      </c>
      <c r="Q703" s="74">
        <f>XI!K90*100</f>
        <v>0</v>
      </c>
      <c r="R703" s="74">
        <f>XI!L90*100</f>
        <v>0</v>
      </c>
      <c r="S703" s="74">
        <f>XI!M90*100</f>
        <v>0</v>
      </c>
      <c r="T703" s="74">
        <f>XI!N90*100</f>
        <v>0</v>
      </c>
      <c r="U703" s="74">
        <f>XI!O90*100</f>
        <v>0</v>
      </c>
      <c r="V703" s="74">
        <f>XI!P90*100</f>
        <v>0</v>
      </c>
      <c r="W703" s="74">
        <f>XI!Q90*100</f>
        <v>0</v>
      </c>
      <c r="X703" s="74">
        <f>XI!R90*100</f>
        <v>0</v>
      </c>
      <c r="Y703" s="74">
        <f>XI!S90*100</f>
        <v>0</v>
      </c>
      <c r="Z703" s="74">
        <f>XI!T90*100</f>
        <v>0</v>
      </c>
      <c r="AA703" s="74">
        <f>XI!U90*100</f>
        <v>0</v>
      </c>
      <c r="AB703" s="74">
        <f>XI!V90*100</f>
        <v>0</v>
      </c>
      <c r="AC703" s="74">
        <f>XI!W90*100</f>
        <v>0</v>
      </c>
      <c r="AD703" s="74">
        <f>XI!X90*100</f>
        <v>0</v>
      </c>
      <c r="AE703" s="74">
        <f>XI!Y90*100</f>
        <v>0</v>
      </c>
      <c r="AF703" s="74">
        <f>XI!Z90*100</f>
        <v>0</v>
      </c>
      <c r="AG703" s="74">
        <f>XI!AA90*100</f>
        <v>0</v>
      </c>
      <c r="AH703" s="74">
        <f>XI!AB90*100</f>
        <v>0</v>
      </c>
      <c r="AI703" s="74">
        <f>XI!AC90*100</f>
        <v>0</v>
      </c>
      <c r="AJ703" s="74">
        <f>XI!AD90*100</f>
        <v>0</v>
      </c>
      <c r="AK703" s="74">
        <f>XI!AE90*100</f>
        <v>0</v>
      </c>
      <c r="AL703" s="74">
        <f>XI!AF90*100</f>
        <v>0</v>
      </c>
      <c r="AM703" s="74">
        <f>XI!AG90*100</f>
        <v>0</v>
      </c>
      <c r="AN703" s="74">
        <f>XI!AH90*100</f>
        <v>0</v>
      </c>
      <c r="AO703" s="74">
        <f>XI!AI90*100</f>
        <v>0</v>
      </c>
      <c r="AP703" s="74">
        <f>XI!AJ90*100</f>
        <v>0</v>
      </c>
      <c r="AQ703" s="74">
        <f>XI!AK90*100</f>
        <v>0</v>
      </c>
    </row>
    <row r="704" spans="1:43" x14ac:dyDescent="0.2">
      <c r="A704" s="70" t="s">
        <v>97</v>
      </c>
      <c r="B704" s="70" t="s">
        <v>110</v>
      </c>
      <c r="C704" s="70" t="s">
        <v>108</v>
      </c>
      <c r="D704" s="70" t="s">
        <v>16</v>
      </c>
      <c r="E704" s="70" t="s">
        <v>79</v>
      </c>
      <c r="F704" s="70" t="s">
        <v>103</v>
      </c>
      <c r="G704" s="71" t="str">
        <f>XI!B91</f>
        <v>%</v>
      </c>
      <c r="H704" s="70" t="s">
        <v>102</v>
      </c>
      <c r="I704" s="72">
        <v>11</v>
      </c>
      <c r="J704" s="74">
        <f>XI!D91*100</f>
        <v>0</v>
      </c>
      <c r="K704" s="74">
        <f>XI!E91*100</f>
        <v>0</v>
      </c>
      <c r="L704" s="74">
        <f>XI!F91*100</f>
        <v>0</v>
      </c>
      <c r="M704" s="74">
        <f>XI!G91*100</f>
        <v>0</v>
      </c>
      <c r="N704" s="74">
        <f>XI!H91*100</f>
        <v>0</v>
      </c>
      <c r="O704" s="74">
        <f>XI!I91*100</f>
        <v>0</v>
      </c>
      <c r="P704" s="74">
        <f>XI!J91*100</f>
        <v>0</v>
      </c>
      <c r="Q704" s="74">
        <f>XI!K91*100</f>
        <v>0</v>
      </c>
      <c r="R704" s="74">
        <f>XI!L91*100</f>
        <v>0</v>
      </c>
      <c r="S704" s="74">
        <f>XI!M91*100</f>
        <v>0</v>
      </c>
      <c r="T704" s="74">
        <f>XI!N91*100</f>
        <v>0</v>
      </c>
      <c r="U704" s="74">
        <f>XI!O91*100</f>
        <v>0</v>
      </c>
      <c r="V704" s="74">
        <f>XI!P91*100</f>
        <v>0</v>
      </c>
      <c r="W704" s="74">
        <f>XI!Q91*100</f>
        <v>0</v>
      </c>
      <c r="X704" s="74">
        <f>XI!R91*100</f>
        <v>0</v>
      </c>
      <c r="Y704" s="74">
        <f>XI!S91*100</f>
        <v>0</v>
      </c>
      <c r="Z704" s="74">
        <f>XI!T91*100</f>
        <v>0</v>
      </c>
      <c r="AA704" s="74">
        <f>XI!U91*100</f>
        <v>0</v>
      </c>
      <c r="AB704" s="74">
        <f>XI!V91*100</f>
        <v>0</v>
      </c>
      <c r="AC704" s="74">
        <f>XI!W91*100</f>
        <v>4.8137694738640846</v>
      </c>
      <c r="AD704" s="74">
        <f>XI!X91*100</f>
        <v>9.1853761161865553</v>
      </c>
      <c r="AE704" s="74">
        <f>XI!Y91*100</f>
        <v>13.173066330054256</v>
      </c>
      <c r="AF704" s="74">
        <f>XI!Z91*100</f>
        <v>16.825286394420065</v>
      </c>
      <c r="AG704" s="74">
        <f>XI!AA91*100</f>
        <v>20.182660389872385</v>
      </c>
      <c r="AH704" s="74">
        <f>XI!AB91*100</f>
        <v>34.879799747543238</v>
      </c>
      <c r="AI704" s="74">
        <f>XI!AC91*100</f>
        <v>45.006085884462763</v>
      </c>
      <c r="AJ704" s="74">
        <f>XI!AD91*100</f>
        <v>52.406884736933435</v>
      </c>
      <c r="AK704" s="74">
        <f>XI!AE91*100</f>
        <v>58.052027667633467</v>
      </c>
      <c r="AL704" s="74">
        <f>XI!AF91*100</f>
        <v>62.500000000001336</v>
      </c>
      <c r="AM704" s="74">
        <f>XI!AG91*100</f>
        <v>66.095119437034185</v>
      </c>
      <c r="AN704" s="74">
        <f>XI!AH91*100</f>
        <v>69.061216063399797</v>
      </c>
      <c r="AO704" s="74">
        <f>XI!AI91*100</f>
        <v>71.550095655252022</v>
      </c>
      <c r="AP704" s="74">
        <f>XI!AJ91*100</f>
        <v>73.668352776439136</v>
      </c>
      <c r="AQ704" s="74">
        <f>XI!AK91*100</f>
        <v>75.493035602263319</v>
      </c>
    </row>
    <row r="705" spans="1:43" x14ac:dyDescent="0.2">
      <c r="A705" s="70" t="s">
        <v>97</v>
      </c>
      <c r="B705" s="70" t="s">
        <v>110</v>
      </c>
      <c r="C705" s="70" t="s">
        <v>108</v>
      </c>
      <c r="D705" s="70" t="s">
        <v>82</v>
      </c>
      <c r="E705" s="70" t="s">
        <v>7</v>
      </c>
      <c r="F705" s="70" t="s">
        <v>103</v>
      </c>
      <c r="G705" s="71" t="str">
        <f>XI!B94</f>
        <v>%</v>
      </c>
      <c r="H705" s="70" t="s">
        <v>102</v>
      </c>
      <c r="I705" s="72">
        <v>11</v>
      </c>
      <c r="J705" s="74">
        <f>XI!D94*100</f>
        <v>99.999999999999986</v>
      </c>
      <c r="K705" s="74">
        <f>XI!E94*100</f>
        <v>100</v>
      </c>
      <c r="L705" s="74">
        <f>XI!F94*100</f>
        <v>100</v>
      </c>
      <c r="M705" s="74">
        <f>XI!G94*100</f>
        <v>100</v>
      </c>
      <c r="N705" s="74">
        <f>XI!H94*100</f>
        <v>100</v>
      </c>
      <c r="O705" s="74">
        <f>XI!I94*100</f>
        <v>99.048214531387941</v>
      </c>
      <c r="P705" s="74">
        <f>XI!J94*100</f>
        <v>98.09485364021522</v>
      </c>
      <c r="Q705" s="74">
        <f>XI!K94*100</f>
        <v>97.139918764196693</v>
      </c>
      <c r="R705" s="74">
        <f>XI!L94*100</f>
        <v>96.183128618254955</v>
      </c>
      <c r="S705" s="74">
        <f>XI!M94*100</f>
        <v>95.222380406413677</v>
      </c>
      <c r="T705" s="74">
        <f>XI!N94*100</f>
        <v>94.243518712606075</v>
      </c>
      <c r="U705" s="74">
        <f>XI!O94*100</f>
        <v>93.152881099401739</v>
      </c>
      <c r="V705" s="74">
        <f>XI!P94*100</f>
        <v>91.33910790623051</v>
      </c>
      <c r="W705" s="74">
        <f>XI!Q94*100</f>
        <v>82.759820419564576</v>
      </c>
      <c r="X705" s="74">
        <f>XI!R94*100</f>
        <v>81.325149532965213</v>
      </c>
      <c r="Y705" s="74">
        <f>XI!S94*100</f>
        <v>79.863548110657561</v>
      </c>
      <c r="Z705" s="74">
        <f>XI!T94*100</f>
        <v>78.373719002346917</v>
      </c>
      <c r="AA705" s="74">
        <f>XI!U94*100</f>
        <v>76.854311314093607</v>
      </c>
      <c r="AB705" s="74">
        <f>XI!V94*100</f>
        <v>75.303921133179699</v>
      </c>
      <c r="AC705" s="74">
        <f>XI!W94*100</f>
        <v>73.721092839220674</v>
      </c>
      <c r="AD705" s="74">
        <f>XI!X94*100</f>
        <v>72.104321097148386</v>
      </c>
      <c r="AE705" s="74">
        <f>XI!Y94*100</f>
        <v>70.452053636792925</v>
      </c>
      <c r="AF705" s="74">
        <f>XI!Z94*100</f>
        <v>68.762694932681143</v>
      </c>
      <c r="AG705" s="74">
        <f>XI!AA94*100</f>
        <v>67.034610906006847</v>
      </c>
      <c r="AH705" s="74">
        <f>XI!AB94*100</f>
        <v>65.266134778078282</v>
      </c>
      <c r="AI705" s="74">
        <f>XI!AC94*100</f>
        <v>63.455574210376518</v>
      </c>
      <c r="AJ705" s="74">
        <f>XI!AD94*100</f>
        <v>61.601219870022682</v>
      </c>
      <c r="AK705" s="74">
        <f>XI!AE94*100</f>
        <v>59.701355560188475</v>
      </c>
      <c r="AL705" s="74">
        <f>XI!AF94*100</f>
        <v>57.754270051920741</v>
      </c>
      <c r="AM705" s="74">
        <f>XI!AG94*100</f>
        <v>55.758270745996917</v>
      </c>
      <c r="AN705" s="74">
        <f>XI!AH94*100</f>
        <v>53.711699279705464</v>
      </c>
      <c r="AO705" s="74">
        <f>XI!AI94*100</f>
        <v>51.612949172707644</v>
      </c>
      <c r="AP705" s="74">
        <f>XI!AJ94*100</f>
        <v>49.460485577219423</v>
      </c>
      <c r="AQ705" s="74">
        <f>XI!AK94*100</f>
        <v>47.252867159531689</v>
      </c>
    </row>
    <row r="706" spans="1:43" x14ac:dyDescent="0.2">
      <c r="A706" s="70" t="s">
        <v>97</v>
      </c>
      <c r="B706" s="70" t="s">
        <v>110</v>
      </c>
      <c r="C706" s="70" t="s">
        <v>108</v>
      </c>
      <c r="D706" s="70" t="s">
        <v>82</v>
      </c>
      <c r="E706" s="70" t="s">
        <v>9</v>
      </c>
      <c r="F706" s="70" t="s">
        <v>103</v>
      </c>
      <c r="G706" s="71" t="str">
        <f>XI!B95</f>
        <v>%</v>
      </c>
      <c r="H706" s="70" t="s">
        <v>102</v>
      </c>
      <c r="I706" s="72">
        <v>11</v>
      </c>
      <c r="J706" s="74">
        <f>XI!D95*100</f>
        <v>0</v>
      </c>
      <c r="K706" s="74">
        <f>XI!E95*100</f>
        <v>0</v>
      </c>
      <c r="L706" s="74">
        <f>XI!F95*100</f>
        <v>0</v>
      </c>
      <c r="M706" s="74">
        <f>XI!G95*100</f>
        <v>0</v>
      </c>
      <c r="N706" s="74">
        <f>XI!H95*100</f>
        <v>0</v>
      </c>
      <c r="O706" s="74">
        <f>XI!I95*100</f>
        <v>0</v>
      </c>
      <c r="P706" s="74">
        <f>XI!J95*100</f>
        <v>0</v>
      </c>
      <c r="Q706" s="74">
        <f>XI!K95*100</f>
        <v>0</v>
      </c>
      <c r="R706" s="74">
        <f>XI!L95*100</f>
        <v>0</v>
      </c>
      <c r="S706" s="74">
        <f>XI!M95*100</f>
        <v>0</v>
      </c>
      <c r="T706" s="74">
        <f>XI!N95*100</f>
        <v>0</v>
      </c>
      <c r="U706" s="74">
        <f>XI!O95*100</f>
        <v>0</v>
      </c>
      <c r="V706" s="74">
        <f>XI!P95*100</f>
        <v>0</v>
      </c>
      <c r="W706" s="74">
        <f>XI!Q95*100</f>
        <v>0</v>
      </c>
      <c r="X706" s="74">
        <f>XI!R95*100</f>
        <v>0</v>
      </c>
      <c r="Y706" s="74">
        <f>XI!S95*100</f>
        <v>0</v>
      </c>
      <c r="Z706" s="74">
        <f>XI!T95*100</f>
        <v>0</v>
      </c>
      <c r="AA706" s="74">
        <f>XI!U95*100</f>
        <v>0</v>
      </c>
      <c r="AB706" s="74">
        <f>XI!V95*100</f>
        <v>0</v>
      </c>
      <c r="AC706" s="74">
        <f>XI!W95*100</f>
        <v>0</v>
      </c>
      <c r="AD706" s="74">
        <f>XI!X95*100</f>
        <v>0</v>
      </c>
      <c r="AE706" s="74">
        <f>XI!Y95*100</f>
        <v>0</v>
      </c>
      <c r="AF706" s="74">
        <f>XI!Z95*100</f>
        <v>0</v>
      </c>
      <c r="AG706" s="74">
        <f>XI!AA95*100</f>
        <v>0</v>
      </c>
      <c r="AH706" s="74">
        <f>XI!AB95*100</f>
        <v>0</v>
      </c>
      <c r="AI706" s="74">
        <f>XI!AC95*100</f>
        <v>0</v>
      </c>
      <c r="AJ706" s="74">
        <f>XI!AD95*100</f>
        <v>0</v>
      </c>
      <c r="AK706" s="74">
        <f>XI!AE95*100</f>
        <v>0</v>
      </c>
      <c r="AL706" s="74">
        <f>XI!AF95*100</f>
        <v>0</v>
      </c>
      <c r="AM706" s="74">
        <f>XI!AG95*100</f>
        <v>0</v>
      </c>
      <c r="AN706" s="74">
        <f>XI!AH95*100</f>
        <v>0</v>
      </c>
      <c r="AO706" s="74">
        <f>XI!AI95*100</f>
        <v>0</v>
      </c>
      <c r="AP706" s="74">
        <f>XI!AJ95*100</f>
        <v>0</v>
      </c>
      <c r="AQ706" s="74">
        <f>XI!AK95*100</f>
        <v>0</v>
      </c>
    </row>
    <row r="707" spans="1:43" x14ac:dyDescent="0.2">
      <c r="A707" s="70" t="s">
        <v>97</v>
      </c>
      <c r="B707" s="70" t="s">
        <v>110</v>
      </c>
      <c r="C707" s="70" t="s">
        <v>108</v>
      </c>
      <c r="D707" s="70" t="s">
        <v>82</v>
      </c>
      <c r="E707" s="70" t="s">
        <v>10</v>
      </c>
      <c r="F707" s="70" t="s">
        <v>103</v>
      </c>
      <c r="G707" s="71" t="str">
        <f>XI!B96</f>
        <v>%</v>
      </c>
      <c r="H707" s="70" t="s">
        <v>102</v>
      </c>
      <c r="I707" s="72">
        <v>11</v>
      </c>
      <c r="J707" s="74">
        <f>XI!D96*100</f>
        <v>0</v>
      </c>
      <c r="K707" s="74">
        <f>XI!E96*100</f>
        <v>0</v>
      </c>
      <c r="L707" s="74">
        <f>XI!F96*100</f>
        <v>0</v>
      </c>
      <c r="M707" s="74">
        <f>XI!G96*100</f>
        <v>0</v>
      </c>
      <c r="N707" s="74">
        <f>XI!H96*100</f>
        <v>0</v>
      </c>
      <c r="O707" s="74">
        <f>XI!I96*100</f>
        <v>0</v>
      </c>
      <c r="P707" s="74">
        <f>XI!J96*100</f>
        <v>0</v>
      </c>
      <c r="Q707" s="74">
        <f>XI!K96*100</f>
        <v>0</v>
      </c>
      <c r="R707" s="74">
        <f>XI!L96*100</f>
        <v>0</v>
      </c>
      <c r="S707" s="74">
        <f>XI!M96*100</f>
        <v>0</v>
      </c>
      <c r="T707" s="74">
        <f>XI!N96*100</f>
        <v>0</v>
      </c>
      <c r="U707" s="74">
        <f>XI!O96*100</f>
        <v>0</v>
      </c>
      <c r="V707" s="74">
        <f>XI!P96*100</f>
        <v>0</v>
      </c>
      <c r="W707" s="74">
        <f>XI!Q96*100</f>
        <v>0</v>
      </c>
      <c r="X707" s="74">
        <f>XI!R96*100</f>
        <v>0</v>
      </c>
      <c r="Y707" s="74">
        <f>XI!S96*100</f>
        <v>0</v>
      </c>
      <c r="Z707" s="74">
        <f>XI!T96*100</f>
        <v>0</v>
      </c>
      <c r="AA707" s="74">
        <f>XI!U96*100</f>
        <v>0</v>
      </c>
      <c r="AB707" s="74">
        <f>XI!V96*100</f>
        <v>0</v>
      </c>
      <c r="AC707" s="74">
        <f>XI!W96*100</f>
        <v>0</v>
      </c>
      <c r="AD707" s="74">
        <f>XI!X96*100</f>
        <v>0</v>
      </c>
      <c r="AE707" s="74">
        <f>XI!Y96*100</f>
        <v>0</v>
      </c>
      <c r="AF707" s="74">
        <f>XI!Z96*100</f>
        <v>0</v>
      </c>
      <c r="AG707" s="74">
        <f>XI!AA96*100</f>
        <v>0</v>
      </c>
      <c r="AH707" s="74">
        <f>XI!AB96*100</f>
        <v>0</v>
      </c>
      <c r="AI707" s="74">
        <f>XI!AC96*100</f>
        <v>0</v>
      </c>
      <c r="AJ707" s="74">
        <f>XI!AD96*100</f>
        <v>0</v>
      </c>
      <c r="AK707" s="74">
        <f>XI!AE96*100</f>
        <v>0</v>
      </c>
      <c r="AL707" s="74">
        <f>XI!AF96*100</f>
        <v>0</v>
      </c>
      <c r="AM707" s="74">
        <f>XI!AG96*100</f>
        <v>0</v>
      </c>
      <c r="AN707" s="74">
        <f>XI!AH96*100</f>
        <v>0</v>
      </c>
      <c r="AO707" s="74">
        <f>XI!AI96*100</f>
        <v>0</v>
      </c>
      <c r="AP707" s="74">
        <f>XI!AJ96*100</f>
        <v>0</v>
      </c>
      <c r="AQ707" s="74">
        <f>XI!AK96*100</f>
        <v>0</v>
      </c>
    </row>
    <row r="708" spans="1:43" x14ac:dyDescent="0.2">
      <c r="A708" s="70" t="s">
        <v>97</v>
      </c>
      <c r="B708" s="70" t="s">
        <v>110</v>
      </c>
      <c r="C708" s="70" t="s">
        <v>108</v>
      </c>
      <c r="D708" s="70" t="s">
        <v>82</v>
      </c>
      <c r="E708" s="70" t="s">
        <v>11</v>
      </c>
      <c r="F708" s="70" t="s">
        <v>103</v>
      </c>
      <c r="G708" s="71" t="str">
        <f>XI!B97</f>
        <v>%</v>
      </c>
      <c r="H708" s="70" t="s">
        <v>102</v>
      </c>
      <c r="I708" s="72">
        <v>11</v>
      </c>
      <c r="J708" s="74">
        <f>XI!D97*100</f>
        <v>0</v>
      </c>
      <c r="K708" s="74">
        <f>XI!E97*100</f>
        <v>0</v>
      </c>
      <c r="L708" s="74">
        <f>XI!F97*100</f>
        <v>0</v>
      </c>
      <c r="M708" s="74">
        <f>XI!G97*100</f>
        <v>0</v>
      </c>
      <c r="N708" s="74">
        <f>XI!H97*100</f>
        <v>0</v>
      </c>
      <c r="O708" s="74">
        <f>XI!I97*100</f>
        <v>0</v>
      </c>
      <c r="P708" s="74">
        <f>XI!J97*100</f>
        <v>0</v>
      </c>
      <c r="Q708" s="74">
        <f>XI!K97*100</f>
        <v>0</v>
      </c>
      <c r="R708" s="74">
        <f>XI!L97*100</f>
        <v>0</v>
      </c>
      <c r="S708" s="74">
        <f>XI!M97*100</f>
        <v>0</v>
      </c>
      <c r="T708" s="74">
        <f>XI!N97*100</f>
        <v>0</v>
      </c>
      <c r="U708" s="74">
        <f>XI!O97*100</f>
        <v>0</v>
      </c>
      <c r="V708" s="74">
        <f>XI!P97*100</f>
        <v>0</v>
      </c>
      <c r="W708" s="74">
        <f>XI!Q97*100</f>
        <v>0</v>
      </c>
      <c r="X708" s="74">
        <f>XI!R97*100</f>
        <v>0</v>
      </c>
      <c r="Y708" s="74">
        <f>XI!S97*100</f>
        <v>0</v>
      </c>
      <c r="Z708" s="74">
        <f>XI!T97*100</f>
        <v>0</v>
      </c>
      <c r="AA708" s="74">
        <f>XI!U97*100</f>
        <v>0</v>
      </c>
      <c r="AB708" s="74">
        <f>XI!V97*100</f>
        <v>0</v>
      </c>
      <c r="AC708" s="74">
        <f>XI!W97*100</f>
        <v>0</v>
      </c>
      <c r="AD708" s="74">
        <f>XI!X97*100</f>
        <v>0</v>
      </c>
      <c r="AE708" s="74">
        <f>XI!Y97*100</f>
        <v>0</v>
      </c>
      <c r="AF708" s="74">
        <f>XI!Z97*100</f>
        <v>0</v>
      </c>
      <c r="AG708" s="74">
        <f>XI!AA97*100</f>
        <v>0</v>
      </c>
      <c r="AH708" s="74">
        <f>XI!AB97*100</f>
        <v>0</v>
      </c>
      <c r="AI708" s="74">
        <f>XI!AC97*100</f>
        <v>0</v>
      </c>
      <c r="AJ708" s="74">
        <f>XI!AD97*100</f>
        <v>0</v>
      </c>
      <c r="AK708" s="74">
        <f>XI!AE97*100</f>
        <v>0</v>
      </c>
      <c r="AL708" s="74">
        <f>XI!AF97*100</f>
        <v>0</v>
      </c>
      <c r="AM708" s="74">
        <f>XI!AG97*100</f>
        <v>0</v>
      </c>
      <c r="AN708" s="74">
        <f>XI!AH97*100</f>
        <v>0</v>
      </c>
      <c r="AO708" s="74">
        <f>XI!AI97*100</f>
        <v>0</v>
      </c>
      <c r="AP708" s="74">
        <f>XI!AJ97*100</f>
        <v>0</v>
      </c>
      <c r="AQ708" s="74">
        <f>XI!AK97*100</f>
        <v>0</v>
      </c>
    </row>
    <row r="709" spans="1:43" x14ac:dyDescent="0.2">
      <c r="A709" s="70" t="s">
        <v>97</v>
      </c>
      <c r="B709" s="70" t="s">
        <v>110</v>
      </c>
      <c r="C709" s="70" t="s">
        <v>108</v>
      </c>
      <c r="D709" s="70" t="s">
        <v>82</v>
      </c>
      <c r="E709" s="70" t="s">
        <v>111</v>
      </c>
      <c r="F709" s="70" t="s">
        <v>103</v>
      </c>
      <c r="G709" s="71" t="str">
        <f>XI!B98</f>
        <v>%</v>
      </c>
      <c r="H709" s="70" t="s">
        <v>102</v>
      </c>
      <c r="I709" s="72">
        <v>11</v>
      </c>
      <c r="J709" s="74">
        <f>XI!D98*100</f>
        <v>0</v>
      </c>
      <c r="K709" s="74">
        <f>XI!E98*100</f>
        <v>0</v>
      </c>
      <c r="L709" s="74">
        <f>XI!F98*100</f>
        <v>0</v>
      </c>
      <c r="M709" s="74">
        <f>XI!G98*100</f>
        <v>0</v>
      </c>
      <c r="N709" s="74">
        <f>XI!H98*100</f>
        <v>0</v>
      </c>
      <c r="O709" s="74">
        <f>XI!I98*100</f>
        <v>0</v>
      </c>
      <c r="P709" s="74">
        <f>XI!J98*100</f>
        <v>0</v>
      </c>
      <c r="Q709" s="74">
        <f>XI!K98*100</f>
        <v>0</v>
      </c>
      <c r="R709" s="74">
        <f>XI!L98*100</f>
        <v>0</v>
      </c>
      <c r="S709" s="74">
        <f>XI!M98*100</f>
        <v>0</v>
      </c>
      <c r="T709" s="74">
        <f>XI!N98*100</f>
        <v>0</v>
      </c>
      <c r="U709" s="74">
        <f>XI!O98*100</f>
        <v>0</v>
      </c>
      <c r="V709" s="74">
        <f>XI!P98*100</f>
        <v>0</v>
      </c>
      <c r="W709" s="74">
        <f>XI!Q98*100</f>
        <v>0</v>
      </c>
      <c r="X709" s="74">
        <f>XI!R98*100</f>
        <v>0</v>
      </c>
      <c r="Y709" s="74">
        <f>XI!S98*100</f>
        <v>0</v>
      </c>
      <c r="Z709" s="74">
        <f>XI!T98*100</f>
        <v>0</v>
      </c>
      <c r="AA709" s="74">
        <f>XI!U98*100</f>
        <v>0</v>
      </c>
      <c r="AB709" s="74">
        <f>XI!V98*100</f>
        <v>0</v>
      </c>
      <c r="AC709" s="74">
        <f>XI!W98*100</f>
        <v>0</v>
      </c>
      <c r="AD709" s="74">
        <f>XI!X98*100</f>
        <v>0</v>
      </c>
      <c r="AE709" s="74">
        <f>XI!Y98*100</f>
        <v>0</v>
      </c>
      <c r="AF709" s="74">
        <f>XI!Z98*100</f>
        <v>0</v>
      </c>
      <c r="AG709" s="74">
        <f>XI!AA98*100</f>
        <v>0</v>
      </c>
      <c r="AH709" s="74">
        <f>XI!AB98*100</f>
        <v>0</v>
      </c>
      <c r="AI709" s="74">
        <f>XI!AC98*100</f>
        <v>0</v>
      </c>
      <c r="AJ709" s="74">
        <f>XI!AD98*100</f>
        <v>0</v>
      </c>
      <c r="AK709" s="74">
        <f>XI!AE98*100</f>
        <v>0</v>
      </c>
      <c r="AL709" s="74">
        <f>XI!AF98*100</f>
        <v>0</v>
      </c>
      <c r="AM709" s="74">
        <f>XI!AG98*100</f>
        <v>0</v>
      </c>
      <c r="AN709" s="74">
        <f>XI!AH98*100</f>
        <v>0</v>
      </c>
      <c r="AO709" s="74">
        <f>XI!AI98*100</f>
        <v>0</v>
      </c>
      <c r="AP709" s="74">
        <f>XI!AJ98*100</f>
        <v>0</v>
      </c>
      <c r="AQ709" s="74">
        <f>XI!AK98*100</f>
        <v>0</v>
      </c>
    </row>
    <row r="710" spans="1:43" x14ac:dyDescent="0.2">
      <c r="A710" s="70" t="s">
        <v>97</v>
      </c>
      <c r="B710" s="70" t="s">
        <v>110</v>
      </c>
      <c r="C710" s="70" t="s">
        <v>108</v>
      </c>
      <c r="D710" s="70" t="s">
        <v>82</v>
      </c>
      <c r="E710" s="70" t="s">
        <v>12</v>
      </c>
      <c r="F710" s="70" t="s">
        <v>103</v>
      </c>
      <c r="G710" s="71" t="str">
        <f>XI!B99</f>
        <v>%</v>
      </c>
      <c r="H710" s="70" t="s">
        <v>102</v>
      </c>
      <c r="I710" s="72">
        <v>11</v>
      </c>
      <c r="J710" s="74">
        <f>XI!D99*100</f>
        <v>0</v>
      </c>
      <c r="K710" s="74">
        <f>XI!E99*100</f>
        <v>0</v>
      </c>
      <c r="L710" s="74">
        <f>XI!F99*100</f>
        <v>0</v>
      </c>
      <c r="M710" s="74">
        <f>XI!G99*100</f>
        <v>0</v>
      </c>
      <c r="N710" s="74">
        <f>XI!H99*100</f>
        <v>0</v>
      </c>
      <c r="O710" s="74">
        <f>XI!I99*100</f>
        <v>0.95178546861205315</v>
      </c>
      <c r="P710" s="74">
        <f>XI!J99*100</f>
        <v>1.9051341647311364</v>
      </c>
      <c r="Q710" s="74">
        <f>XI!K99*100</f>
        <v>2.8600004557467229</v>
      </c>
      <c r="R710" s="74">
        <f>XI!L99*100</f>
        <v>3.8163363050464962</v>
      </c>
      <c r="S710" s="74">
        <f>XI!M99*100</f>
        <v>4.7740754610724991</v>
      </c>
      <c r="T710" s="74">
        <f>XI!N99*100</f>
        <v>5.7330107251794526</v>
      </c>
      <c r="U710" s="74">
        <f>XI!O99*100</f>
        <v>6.691864564410781</v>
      </c>
      <c r="V710" s="74">
        <f>XI!P99*100</f>
        <v>7.6414589734547915</v>
      </c>
      <c r="W710" s="74">
        <f>XI!Q99*100</f>
        <v>8.4826630151666649</v>
      </c>
      <c r="X710" s="74">
        <f>XI!R99*100</f>
        <v>9.4231511732944551</v>
      </c>
      <c r="Y710" s="74">
        <f>XI!S99*100</f>
        <v>10.362521951664474</v>
      </c>
      <c r="Z710" s="74">
        <f>XI!T99*100</f>
        <v>11.300548826270731</v>
      </c>
      <c r="AA710" s="74">
        <f>XI!U99*100</f>
        <v>12.236992945355812</v>
      </c>
      <c r="AB710" s="74">
        <f>XI!V99*100</f>
        <v>13.171602560574962</v>
      </c>
      <c r="AC710" s="74">
        <f>XI!W99*100</f>
        <v>14.104112476328314</v>
      </c>
      <c r="AD710" s="74">
        <f>XI!X99*100</f>
        <v>15.034243527786339</v>
      </c>
      <c r="AE710" s="74">
        <f>XI!Y99*100</f>
        <v>15.961702099965549</v>
      </c>
      <c r="AF710" s="74">
        <f>XI!Z99*100</f>
        <v>16.886179702215355</v>
      </c>
      <c r="AG710" s="74">
        <f>XI!AA99*100</f>
        <v>17.80735261464055</v>
      </c>
      <c r="AH710" s="74">
        <f>XI!AB99*100</f>
        <v>18.724881625283835</v>
      </c>
      <c r="AI710" s="74">
        <f>XI!AC99*100</f>
        <v>19.638411879291898</v>
      </c>
      <c r="AJ710" s="74">
        <f>XI!AD99*100</f>
        <v>20.547572863735891</v>
      </c>
      <c r="AK710" s="74">
        <f>XI!AE99*100</f>
        <v>21.451978554179256</v>
      </c>
      <c r="AL710" s="74">
        <f>XI!AF99*100</f>
        <v>22.351227751390976</v>
      </c>
      <c r="AM710" s="74">
        <f>XI!AG99*100</f>
        <v>23.24490463867064</v>
      </c>
      <c r="AN710" s="74">
        <f>XI!AH99*100</f>
        <v>24.132579591938413</v>
      </c>
      <c r="AO710" s="74">
        <f>XI!AI99*100</f>
        <v>25.013810275874366</v>
      </c>
      <c r="AP710" s="74">
        <f>XI!AJ99*100</f>
        <v>25.88814305976495</v>
      </c>
      <c r="AQ710" s="74">
        <f>XI!AK99*100</f>
        <v>26.755114786103938</v>
      </c>
    </row>
    <row r="711" spans="1:43" x14ac:dyDescent="0.2">
      <c r="A711" s="70" t="s">
        <v>97</v>
      </c>
      <c r="B711" s="70" t="s">
        <v>110</v>
      </c>
      <c r="C711" s="70" t="s">
        <v>108</v>
      </c>
      <c r="D711" s="70" t="s">
        <v>82</v>
      </c>
      <c r="E711" s="70" t="s">
        <v>54</v>
      </c>
      <c r="F711" s="70" t="s">
        <v>103</v>
      </c>
      <c r="G711" s="71" t="str">
        <f>XI!B100</f>
        <v>%</v>
      </c>
      <c r="H711" s="70" t="s">
        <v>102</v>
      </c>
      <c r="I711" s="72">
        <v>11</v>
      </c>
      <c r="J711" s="74">
        <f>XI!D100*100</f>
        <v>0</v>
      </c>
      <c r="K711" s="74">
        <f>XI!E100*100</f>
        <v>0</v>
      </c>
      <c r="L711" s="74">
        <f>XI!F100*100</f>
        <v>0</v>
      </c>
      <c r="M711" s="74">
        <f>XI!G100*100</f>
        <v>0</v>
      </c>
      <c r="N711" s="74">
        <f>XI!H100*100</f>
        <v>0</v>
      </c>
      <c r="O711" s="74">
        <f>XI!I100*100</f>
        <v>0</v>
      </c>
      <c r="P711" s="74">
        <f>XI!J100*100</f>
        <v>0</v>
      </c>
      <c r="Q711" s="74">
        <f>XI!K100*100</f>
        <v>0</v>
      </c>
      <c r="R711" s="74">
        <f>XI!L100*100</f>
        <v>0</v>
      </c>
      <c r="S711" s="74">
        <f>XI!M100*100</f>
        <v>0</v>
      </c>
      <c r="T711" s="74">
        <f>XI!N100*100</f>
        <v>0</v>
      </c>
      <c r="U711" s="74">
        <f>XI!O100*100</f>
        <v>0</v>
      </c>
      <c r="V711" s="74">
        <f>XI!P100*100</f>
        <v>0</v>
      </c>
      <c r="W711" s="74">
        <f>XI!Q100*100</f>
        <v>0</v>
      </c>
      <c r="X711" s="74">
        <f>XI!R100*100</f>
        <v>0</v>
      </c>
      <c r="Y711" s="74">
        <f>XI!S100*100</f>
        <v>0</v>
      </c>
      <c r="Z711" s="74">
        <f>XI!T100*100</f>
        <v>0</v>
      </c>
      <c r="AA711" s="74">
        <f>XI!U100*100</f>
        <v>0</v>
      </c>
      <c r="AB711" s="74">
        <f>XI!V100*100</f>
        <v>0</v>
      </c>
      <c r="AC711" s="74">
        <f>XI!W100*100</f>
        <v>0</v>
      </c>
      <c r="AD711" s="74">
        <f>XI!X100*100</f>
        <v>0</v>
      </c>
      <c r="AE711" s="74">
        <f>XI!Y100*100</f>
        <v>0</v>
      </c>
      <c r="AF711" s="74">
        <f>XI!Z100*100</f>
        <v>0</v>
      </c>
      <c r="AG711" s="74">
        <f>XI!AA100*100</f>
        <v>0</v>
      </c>
      <c r="AH711" s="74">
        <f>XI!AB100*100</f>
        <v>0</v>
      </c>
      <c r="AI711" s="74">
        <f>XI!AC100*100</f>
        <v>0</v>
      </c>
      <c r="AJ711" s="74">
        <f>XI!AD100*100</f>
        <v>0</v>
      </c>
      <c r="AK711" s="74">
        <f>XI!AE100*100</f>
        <v>0</v>
      </c>
      <c r="AL711" s="74">
        <f>XI!AF100*100</f>
        <v>0</v>
      </c>
      <c r="AM711" s="74">
        <f>XI!AG100*100</f>
        <v>0</v>
      </c>
      <c r="AN711" s="74">
        <f>XI!AH100*100</f>
        <v>0</v>
      </c>
      <c r="AO711" s="74">
        <f>XI!AI100*100</f>
        <v>0</v>
      </c>
      <c r="AP711" s="74">
        <f>XI!AJ100*100</f>
        <v>0</v>
      </c>
      <c r="AQ711" s="74">
        <f>XI!AK100*100</f>
        <v>0</v>
      </c>
    </row>
    <row r="712" spans="1:43" x14ac:dyDescent="0.2">
      <c r="A712" s="70" t="s">
        <v>97</v>
      </c>
      <c r="B712" s="70" t="s">
        <v>110</v>
      </c>
      <c r="C712" s="70" t="s">
        <v>108</v>
      </c>
      <c r="D712" s="70" t="s">
        <v>82</v>
      </c>
      <c r="E712" s="70" t="s">
        <v>78</v>
      </c>
      <c r="F712" s="70" t="s">
        <v>103</v>
      </c>
      <c r="G712" s="71" t="str">
        <f>XI!B101</f>
        <v>%</v>
      </c>
      <c r="H712" s="70" t="s">
        <v>102</v>
      </c>
      <c r="I712" s="72">
        <v>11</v>
      </c>
      <c r="J712" s="74">
        <f>XI!D101*100</f>
        <v>0</v>
      </c>
      <c r="K712" s="74">
        <f>XI!E101*100</f>
        <v>0</v>
      </c>
      <c r="L712" s="74">
        <f>XI!F101*100</f>
        <v>0</v>
      </c>
      <c r="M712" s="74">
        <f>XI!G101*100</f>
        <v>0</v>
      </c>
      <c r="N712" s="74">
        <f>XI!H101*100</f>
        <v>0</v>
      </c>
      <c r="O712" s="74">
        <f>XI!I101*100</f>
        <v>0</v>
      </c>
      <c r="P712" s="74">
        <f>XI!J101*100</f>
        <v>0</v>
      </c>
      <c r="Q712" s="74">
        <f>XI!K101*100</f>
        <v>0</v>
      </c>
      <c r="R712" s="74">
        <f>XI!L101*100</f>
        <v>0</v>
      </c>
      <c r="S712" s="74">
        <f>XI!M101*100</f>
        <v>0</v>
      </c>
      <c r="T712" s="74">
        <f>XI!N101*100</f>
        <v>0</v>
      </c>
      <c r="U712" s="74">
        <f>XI!O101*100</f>
        <v>0</v>
      </c>
      <c r="V712" s="74">
        <f>XI!P101*100</f>
        <v>0</v>
      </c>
      <c r="W712" s="74">
        <f>XI!Q101*100</f>
        <v>0</v>
      </c>
      <c r="X712" s="74">
        <f>XI!R101*100</f>
        <v>0</v>
      </c>
      <c r="Y712" s="74">
        <f>XI!S101*100</f>
        <v>0</v>
      </c>
      <c r="Z712" s="74">
        <f>XI!T101*100</f>
        <v>0</v>
      </c>
      <c r="AA712" s="74">
        <f>XI!U101*100</f>
        <v>0</v>
      </c>
      <c r="AB712" s="74">
        <f>XI!V101*100</f>
        <v>0</v>
      </c>
      <c r="AC712" s="74">
        <f>XI!W101*100</f>
        <v>0</v>
      </c>
      <c r="AD712" s="74">
        <f>XI!X101*100</f>
        <v>0</v>
      </c>
      <c r="AE712" s="74">
        <f>XI!Y101*100</f>
        <v>0</v>
      </c>
      <c r="AF712" s="74">
        <f>XI!Z101*100</f>
        <v>0</v>
      </c>
      <c r="AG712" s="74">
        <f>XI!AA101*100</f>
        <v>0</v>
      </c>
      <c r="AH712" s="74">
        <f>XI!AB101*100</f>
        <v>0</v>
      </c>
      <c r="AI712" s="74">
        <f>XI!AC101*100</f>
        <v>0</v>
      </c>
      <c r="AJ712" s="74">
        <f>XI!AD101*100</f>
        <v>0</v>
      </c>
      <c r="AK712" s="74">
        <f>XI!AE101*100</f>
        <v>0</v>
      </c>
      <c r="AL712" s="74">
        <f>XI!AF101*100</f>
        <v>0</v>
      </c>
      <c r="AM712" s="74">
        <f>XI!AG101*100</f>
        <v>0</v>
      </c>
      <c r="AN712" s="74">
        <f>XI!AH101*100</f>
        <v>0</v>
      </c>
      <c r="AO712" s="74">
        <f>XI!AI101*100</f>
        <v>0</v>
      </c>
      <c r="AP712" s="74">
        <f>XI!AJ101*100</f>
        <v>0</v>
      </c>
      <c r="AQ712" s="74">
        <f>XI!AK101*100</f>
        <v>0</v>
      </c>
    </row>
    <row r="713" spans="1:43" x14ac:dyDescent="0.2">
      <c r="A713" s="70" t="s">
        <v>97</v>
      </c>
      <c r="B713" s="70" t="s">
        <v>110</v>
      </c>
      <c r="C713" s="70" t="s">
        <v>108</v>
      </c>
      <c r="D713" s="70" t="s">
        <v>82</v>
      </c>
      <c r="E713" s="70" t="s">
        <v>13</v>
      </c>
      <c r="F713" s="70" t="s">
        <v>103</v>
      </c>
      <c r="G713" s="71" t="str">
        <f>XI!B102</f>
        <v>%</v>
      </c>
      <c r="H713" s="70" t="s">
        <v>102</v>
      </c>
      <c r="I713" s="72">
        <v>11</v>
      </c>
      <c r="J713" s="74">
        <f>XI!D102*100</f>
        <v>0</v>
      </c>
      <c r="K713" s="74">
        <f>XI!E102*100</f>
        <v>0</v>
      </c>
      <c r="L713" s="74">
        <f>XI!F102*100</f>
        <v>0</v>
      </c>
      <c r="M713" s="74">
        <f>XI!G102*100</f>
        <v>0</v>
      </c>
      <c r="N713" s="74">
        <f>XI!H102*100</f>
        <v>0</v>
      </c>
      <c r="O713" s="74">
        <f>XI!I102*100</f>
        <v>0</v>
      </c>
      <c r="P713" s="74">
        <f>XI!J102*100</f>
        <v>0</v>
      </c>
      <c r="Q713" s="74">
        <f>XI!K102*100</f>
        <v>0</v>
      </c>
      <c r="R713" s="74">
        <f>XI!L102*100</f>
        <v>0</v>
      </c>
      <c r="S713" s="74">
        <f>XI!M102*100</f>
        <v>0</v>
      </c>
      <c r="T713" s="74">
        <f>XI!N102*100</f>
        <v>0</v>
      </c>
      <c r="U713" s="74">
        <f>XI!O102*100</f>
        <v>0</v>
      </c>
      <c r="V713" s="74">
        <f>XI!P102*100</f>
        <v>0</v>
      </c>
      <c r="W713" s="74">
        <f>XI!Q102*100</f>
        <v>0</v>
      </c>
      <c r="X713" s="74">
        <f>XI!R102*100</f>
        <v>0</v>
      </c>
      <c r="Y713" s="74">
        <f>XI!S102*100</f>
        <v>0</v>
      </c>
      <c r="Z713" s="74">
        <f>XI!T102*100</f>
        <v>0</v>
      </c>
      <c r="AA713" s="74">
        <f>XI!U102*100</f>
        <v>0</v>
      </c>
      <c r="AB713" s="74">
        <f>XI!V102*100</f>
        <v>0</v>
      </c>
      <c r="AC713" s="74">
        <f>XI!W102*100</f>
        <v>0</v>
      </c>
      <c r="AD713" s="74">
        <f>XI!X102*100</f>
        <v>0</v>
      </c>
      <c r="AE713" s="74">
        <f>XI!Y102*100</f>
        <v>0</v>
      </c>
      <c r="AF713" s="74">
        <f>XI!Z102*100</f>
        <v>0</v>
      </c>
      <c r="AG713" s="74">
        <f>XI!AA102*100</f>
        <v>0</v>
      </c>
      <c r="AH713" s="74">
        <f>XI!AB102*100</f>
        <v>0</v>
      </c>
      <c r="AI713" s="74">
        <f>XI!AC102*100</f>
        <v>0</v>
      </c>
      <c r="AJ713" s="74">
        <f>XI!AD102*100</f>
        <v>0</v>
      </c>
      <c r="AK713" s="74">
        <f>XI!AE102*100</f>
        <v>0</v>
      </c>
      <c r="AL713" s="74">
        <f>XI!AF102*100</f>
        <v>0</v>
      </c>
      <c r="AM713" s="74">
        <f>XI!AG102*100</f>
        <v>0</v>
      </c>
      <c r="AN713" s="74">
        <f>XI!AH102*100</f>
        <v>0</v>
      </c>
      <c r="AO713" s="74">
        <f>XI!AI102*100</f>
        <v>0</v>
      </c>
      <c r="AP713" s="74">
        <f>XI!AJ102*100</f>
        <v>0</v>
      </c>
      <c r="AQ713" s="74">
        <f>XI!AK102*100</f>
        <v>0</v>
      </c>
    </row>
    <row r="714" spans="1:43" x14ac:dyDescent="0.2">
      <c r="A714" s="70" t="s">
        <v>97</v>
      </c>
      <c r="B714" s="70" t="s">
        <v>110</v>
      </c>
      <c r="C714" s="70" t="s">
        <v>108</v>
      </c>
      <c r="D714" s="70" t="s">
        <v>82</v>
      </c>
      <c r="E714" s="70" t="s">
        <v>55</v>
      </c>
      <c r="F714" s="70" t="s">
        <v>103</v>
      </c>
      <c r="G714" s="71" t="str">
        <f>XI!B103</f>
        <v>%</v>
      </c>
      <c r="H714" s="70" t="s">
        <v>102</v>
      </c>
      <c r="I714" s="72">
        <v>11</v>
      </c>
      <c r="J714" s="74">
        <f>XI!D103*100</f>
        <v>0</v>
      </c>
      <c r="K714" s="74">
        <f>XI!E103*100</f>
        <v>0</v>
      </c>
      <c r="L714" s="74">
        <f>XI!F103*100</f>
        <v>0</v>
      </c>
      <c r="M714" s="74">
        <f>XI!G103*100</f>
        <v>0</v>
      </c>
      <c r="N714" s="74">
        <f>XI!H103*100</f>
        <v>0</v>
      </c>
      <c r="O714" s="74">
        <f>XI!I103*100</f>
        <v>0</v>
      </c>
      <c r="P714" s="74">
        <f>XI!J103*100</f>
        <v>0</v>
      </c>
      <c r="Q714" s="74">
        <f>XI!K103*100</f>
        <v>0</v>
      </c>
      <c r="R714" s="74">
        <f>XI!L103*100</f>
        <v>0</v>
      </c>
      <c r="S714" s="74">
        <f>XI!M103*100</f>
        <v>0</v>
      </c>
      <c r="T714" s="74">
        <f>XI!N103*100</f>
        <v>0</v>
      </c>
      <c r="U714" s="74">
        <f>XI!O103*100</f>
        <v>0</v>
      </c>
      <c r="V714" s="74">
        <f>XI!P103*100</f>
        <v>0</v>
      </c>
      <c r="W714" s="74">
        <f>XI!Q103*100</f>
        <v>0</v>
      </c>
      <c r="X714" s="74">
        <f>XI!R103*100</f>
        <v>0</v>
      </c>
      <c r="Y714" s="74">
        <f>XI!S103*100</f>
        <v>0</v>
      </c>
      <c r="Z714" s="74">
        <f>XI!T103*100</f>
        <v>0</v>
      </c>
      <c r="AA714" s="74">
        <f>XI!U103*100</f>
        <v>0</v>
      </c>
      <c r="AB714" s="74">
        <f>XI!V103*100</f>
        <v>0</v>
      </c>
      <c r="AC714" s="74">
        <f>XI!W103*100</f>
        <v>0</v>
      </c>
      <c r="AD714" s="74">
        <f>XI!X103*100</f>
        <v>0</v>
      </c>
      <c r="AE714" s="74">
        <f>XI!Y103*100</f>
        <v>0</v>
      </c>
      <c r="AF714" s="74">
        <f>XI!Z103*100</f>
        <v>0</v>
      </c>
      <c r="AG714" s="74">
        <f>XI!AA103*100</f>
        <v>0</v>
      </c>
      <c r="AH714" s="74">
        <f>XI!AB103*100</f>
        <v>0</v>
      </c>
      <c r="AI714" s="74">
        <f>XI!AC103*100</f>
        <v>0</v>
      </c>
      <c r="AJ714" s="74">
        <f>XI!AD103*100</f>
        <v>0</v>
      </c>
      <c r="AK714" s="74">
        <f>XI!AE103*100</f>
        <v>0</v>
      </c>
      <c r="AL714" s="74">
        <f>XI!AF103*100</f>
        <v>0</v>
      </c>
      <c r="AM714" s="74">
        <f>XI!AG103*100</f>
        <v>0</v>
      </c>
      <c r="AN714" s="74">
        <f>XI!AH103*100</f>
        <v>0</v>
      </c>
      <c r="AO714" s="74">
        <f>XI!AI103*100</f>
        <v>0</v>
      </c>
      <c r="AP714" s="74">
        <f>XI!AJ103*100</f>
        <v>0</v>
      </c>
      <c r="AQ714" s="74">
        <f>XI!AK103*100</f>
        <v>0</v>
      </c>
    </row>
    <row r="715" spans="1:43" x14ac:dyDescent="0.2">
      <c r="A715" s="70" t="s">
        <v>97</v>
      </c>
      <c r="B715" s="70" t="s">
        <v>110</v>
      </c>
      <c r="C715" s="70" t="s">
        <v>108</v>
      </c>
      <c r="D715" s="70" t="s">
        <v>82</v>
      </c>
      <c r="E715" s="70" t="s">
        <v>56</v>
      </c>
      <c r="F715" s="70" t="s">
        <v>103</v>
      </c>
      <c r="G715" s="71" t="str">
        <f>XI!B104</f>
        <v>%</v>
      </c>
      <c r="H715" s="70" t="s">
        <v>102</v>
      </c>
      <c r="I715" s="72">
        <v>11</v>
      </c>
      <c r="J715" s="74">
        <f>XI!D104*100</f>
        <v>0</v>
      </c>
      <c r="K715" s="74">
        <f>XI!E104*100</f>
        <v>0</v>
      </c>
      <c r="L715" s="74">
        <f>XI!F104*100</f>
        <v>0</v>
      </c>
      <c r="M715" s="74">
        <f>XI!G104*100</f>
        <v>0</v>
      </c>
      <c r="N715" s="74">
        <f>XI!H104*100</f>
        <v>0</v>
      </c>
      <c r="O715" s="74">
        <f>XI!I104*100</f>
        <v>0</v>
      </c>
      <c r="P715" s="74">
        <f>XI!J104*100</f>
        <v>0</v>
      </c>
      <c r="Q715" s="74">
        <f>XI!K104*100</f>
        <v>0</v>
      </c>
      <c r="R715" s="74">
        <f>XI!L104*100</f>
        <v>0</v>
      </c>
      <c r="S715" s="74">
        <f>XI!M104*100</f>
        <v>0</v>
      </c>
      <c r="T715" s="74">
        <f>XI!N104*100</f>
        <v>0</v>
      </c>
      <c r="U715" s="74">
        <f>XI!O104*100</f>
        <v>0</v>
      </c>
      <c r="V715" s="74">
        <f>XI!P104*100</f>
        <v>0</v>
      </c>
      <c r="W715" s="74">
        <f>XI!Q104*100</f>
        <v>0</v>
      </c>
      <c r="X715" s="74">
        <f>XI!R104*100</f>
        <v>0</v>
      </c>
      <c r="Y715" s="74">
        <f>XI!S104*100</f>
        <v>0</v>
      </c>
      <c r="Z715" s="74">
        <f>XI!T104*100</f>
        <v>0</v>
      </c>
      <c r="AA715" s="74">
        <f>XI!U104*100</f>
        <v>0</v>
      </c>
      <c r="AB715" s="74">
        <f>XI!V104*100</f>
        <v>0</v>
      </c>
      <c r="AC715" s="74">
        <f>XI!W104*100</f>
        <v>0</v>
      </c>
      <c r="AD715" s="74">
        <f>XI!X104*100</f>
        <v>0</v>
      </c>
      <c r="AE715" s="74">
        <f>XI!Y104*100</f>
        <v>0</v>
      </c>
      <c r="AF715" s="74">
        <f>XI!Z104*100</f>
        <v>0</v>
      </c>
      <c r="AG715" s="74">
        <f>XI!AA104*100</f>
        <v>0</v>
      </c>
      <c r="AH715" s="74">
        <f>XI!AB104*100</f>
        <v>0</v>
      </c>
      <c r="AI715" s="74">
        <f>XI!AC104*100</f>
        <v>0</v>
      </c>
      <c r="AJ715" s="74">
        <f>XI!AD104*100</f>
        <v>0</v>
      </c>
      <c r="AK715" s="74">
        <f>XI!AE104*100</f>
        <v>0</v>
      </c>
      <c r="AL715" s="74">
        <f>XI!AF104*100</f>
        <v>0</v>
      </c>
      <c r="AM715" s="74">
        <f>XI!AG104*100</f>
        <v>0</v>
      </c>
      <c r="AN715" s="74">
        <f>XI!AH104*100</f>
        <v>0</v>
      </c>
      <c r="AO715" s="74">
        <f>XI!AI104*100</f>
        <v>0</v>
      </c>
      <c r="AP715" s="74">
        <f>XI!AJ104*100</f>
        <v>0</v>
      </c>
      <c r="AQ715" s="74">
        <f>XI!AK104*100</f>
        <v>0</v>
      </c>
    </row>
    <row r="716" spans="1:43" x14ac:dyDescent="0.2">
      <c r="A716" s="70" t="s">
        <v>97</v>
      </c>
      <c r="B716" s="70" t="s">
        <v>110</v>
      </c>
      <c r="C716" s="70" t="s">
        <v>108</v>
      </c>
      <c r="D716" s="70" t="s">
        <v>82</v>
      </c>
      <c r="E716" s="70" t="s">
        <v>14</v>
      </c>
      <c r="F716" s="70" t="s">
        <v>103</v>
      </c>
      <c r="G716" s="71" t="str">
        <f>XI!B105</f>
        <v>%</v>
      </c>
      <c r="H716" s="70" t="s">
        <v>102</v>
      </c>
      <c r="I716" s="72">
        <v>11</v>
      </c>
      <c r="J716" s="74">
        <f>XI!D105*100</f>
        <v>0</v>
      </c>
      <c r="K716" s="74">
        <f>XI!E105*100</f>
        <v>0</v>
      </c>
      <c r="L716" s="74">
        <f>XI!F105*100</f>
        <v>0</v>
      </c>
      <c r="M716" s="74">
        <f>XI!G105*100</f>
        <v>0</v>
      </c>
      <c r="N716" s="74">
        <f>XI!H105*100</f>
        <v>0</v>
      </c>
      <c r="O716" s="74">
        <f>XI!I105*100</f>
        <v>0</v>
      </c>
      <c r="P716" s="74">
        <f>XI!J105*100</f>
        <v>1.2195053641907174E-5</v>
      </c>
      <c r="Q716" s="74">
        <f>XI!K105*100</f>
        <v>8.0780056576459157E-5</v>
      </c>
      <c r="R716" s="74">
        <f>XI!L105*100</f>
        <v>5.3507669855953324E-4</v>
      </c>
      <c r="S716" s="74">
        <f>XI!M105*100</f>
        <v>3.5441325138132144E-3</v>
      </c>
      <c r="T716" s="74">
        <f>XI!N105*100</f>
        <v>2.3470562214469068E-2</v>
      </c>
      <c r="U716" s="74">
        <f>XI!O105*100</f>
        <v>0.15525433618748036</v>
      </c>
      <c r="V716" s="74">
        <f>XI!P105*100</f>
        <v>1.0194209524668538</v>
      </c>
      <c r="W716" s="74">
        <f>XI!Q105*100</f>
        <v>6.3581969583458031</v>
      </c>
      <c r="X716" s="74">
        <f>XI!R105*100</f>
        <v>6.6562622739809969</v>
      </c>
      <c r="Y716" s="74">
        <f>XI!S105*100</f>
        <v>6.9669294225213703</v>
      </c>
      <c r="Z716" s="74">
        <f>XI!T105*100</f>
        <v>7.2905979079034555</v>
      </c>
      <c r="AA716" s="74">
        <f>XI!U105*100</f>
        <v>7.6276663854817253</v>
      </c>
      <c r="AB716" s="74">
        <f>XI!V105*100</f>
        <v>7.9785310088853905</v>
      </c>
      <c r="AC716" s="74">
        <f>XI!W105*100</f>
        <v>8.3435836127794545</v>
      </c>
      <c r="AD716" s="74">
        <f>XI!X105*100</f>
        <v>8.7232097271435638</v>
      </c>
      <c r="AE716" s="74">
        <f>XI!Y105*100</f>
        <v>9.1177864203704431</v>
      </c>
      <c r="AF716" s="74">
        <f>XI!Z105*100</f>
        <v>9.5276799705742867</v>
      </c>
      <c r="AG716" s="74">
        <f>XI!AA105*100</f>
        <v>9.9532433670304048</v>
      </c>
      <c r="AH716" s="74">
        <f>XI!AB105*100</f>
        <v>10.394813646678806</v>
      </c>
      <c r="AI716" s="74">
        <f>XI!AC105*100</f>
        <v>10.85270907414705</v>
      </c>
      <c r="AJ716" s="74">
        <f>XI!AD105*100</f>
        <v>11.327226177803903</v>
      </c>
      <c r="AK716" s="74">
        <f>XI!AE105*100</f>
        <v>11.818636658951222</v>
      </c>
      <c r="AL716" s="74">
        <f>XI!AF105*100</f>
        <v>12.32718419638492</v>
      </c>
      <c r="AM716" s="74">
        <f>XI!AG105*100</f>
        <v>12.853081174168413</v>
      </c>
      <c r="AN716" s="74">
        <f>XI!AH105*100</f>
        <v>13.396505366494866</v>
      </c>
      <c r="AO716" s="74">
        <f>XI!AI105*100</f>
        <v>13.9575966198591</v>
      </c>
      <c r="AP716" s="74">
        <f>XI!AJ105*100</f>
        <v>14.536453579264599</v>
      </c>
      <c r="AQ716" s="74">
        <f>XI!AK105*100</f>
        <v>15.133130511652148</v>
      </c>
    </row>
    <row r="717" spans="1:43" x14ac:dyDescent="0.2">
      <c r="A717" s="70" t="s">
        <v>97</v>
      </c>
      <c r="B717" s="70" t="s">
        <v>110</v>
      </c>
      <c r="C717" s="70" t="s">
        <v>108</v>
      </c>
      <c r="D717" s="70" t="s">
        <v>82</v>
      </c>
      <c r="E717" s="70" t="s">
        <v>79</v>
      </c>
      <c r="F717" s="70" t="s">
        <v>103</v>
      </c>
      <c r="G717" s="71" t="str">
        <f>XI!B106</f>
        <v>%</v>
      </c>
      <c r="H717" s="70" t="s">
        <v>102</v>
      </c>
      <c r="I717" s="72">
        <v>11</v>
      </c>
      <c r="J717" s="74">
        <f>XI!D106*100</f>
        <v>0</v>
      </c>
      <c r="K717" s="74">
        <f>XI!E106*100</f>
        <v>0</v>
      </c>
      <c r="L717" s="74">
        <f>XI!F106*100</f>
        <v>0</v>
      </c>
      <c r="M717" s="74">
        <f>XI!G106*100</f>
        <v>0</v>
      </c>
      <c r="N717" s="74">
        <f>XI!H106*100</f>
        <v>0</v>
      </c>
      <c r="O717" s="74">
        <f>XI!I106*100</f>
        <v>0</v>
      </c>
      <c r="P717" s="74">
        <f>XI!J106*100</f>
        <v>0</v>
      </c>
      <c r="Q717" s="74">
        <f>XI!K106*100</f>
        <v>0</v>
      </c>
      <c r="R717" s="74">
        <f>XI!L106*100</f>
        <v>0</v>
      </c>
      <c r="S717" s="74">
        <f>XI!M106*100</f>
        <v>0</v>
      </c>
      <c r="T717" s="74">
        <f>XI!N106*100</f>
        <v>0</v>
      </c>
      <c r="U717" s="74">
        <f>XI!O106*100</f>
        <v>0</v>
      </c>
      <c r="V717" s="74">
        <f>XI!P106*100</f>
        <v>1.2167847851077617E-5</v>
      </c>
      <c r="W717" s="74">
        <f>XI!Q106*100</f>
        <v>2.3993196069229468</v>
      </c>
      <c r="X717" s="74">
        <f>XI!R106*100</f>
        <v>2.5954370197593342</v>
      </c>
      <c r="Y717" s="74">
        <f>XI!S106*100</f>
        <v>2.807000515156608</v>
      </c>
      <c r="Z717" s="74">
        <f>XI!T106*100</f>
        <v>3.0351342634788927</v>
      </c>
      <c r="AA717" s="74">
        <f>XI!U106*100</f>
        <v>3.2810293550688678</v>
      </c>
      <c r="AB717" s="74">
        <f>XI!V106*100</f>
        <v>3.5459452973599501</v>
      </c>
      <c r="AC717" s="74">
        <f>XI!W106*100</f>
        <v>3.8312110716715586</v>
      </c>
      <c r="AD717" s="74">
        <f>XI!X106*100</f>
        <v>4.1382256479217068</v>
      </c>
      <c r="AE717" s="74">
        <f>XI!Y106*100</f>
        <v>4.4684578428710688</v>
      </c>
      <c r="AF717" s="74">
        <f>XI!Z106*100</f>
        <v>4.8234453945292266</v>
      </c>
      <c r="AG717" s="74">
        <f>XI!AA106*100</f>
        <v>5.2047931123221929</v>
      </c>
      <c r="AH717" s="74">
        <f>XI!AB106*100</f>
        <v>5.614169949959078</v>
      </c>
      <c r="AI717" s="74">
        <f>XI!AC106*100</f>
        <v>6.0533048361845214</v>
      </c>
      <c r="AJ717" s="74">
        <f>XI!AD106*100</f>
        <v>6.5239810884375178</v>
      </c>
      <c r="AK717" s="74">
        <f>XI!AE106*100</f>
        <v>7.0280292266810402</v>
      </c>
      <c r="AL717" s="74">
        <f>XI!AF106*100</f>
        <v>7.567318000303354</v>
      </c>
      <c r="AM717" s="74">
        <f>XI!AG106*100</f>
        <v>8.1437434411640304</v>
      </c>
      <c r="AN717" s="74">
        <f>XI!AH106*100</f>
        <v>8.7592157618612685</v>
      </c>
      <c r="AO717" s="74">
        <f>XI!AI106*100</f>
        <v>9.4156439315588862</v>
      </c>
      <c r="AP717" s="74">
        <f>XI!AJ106*100</f>
        <v>10.114917783751027</v>
      </c>
      <c r="AQ717" s="74">
        <f>XI!AK106*100</f>
        <v>10.858887542712226</v>
      </c>
    </row>
    <row r="718" spans="1:43" x14ac:dyDescent="0.2">
      <c r="A718" s="70" t="s">
        <v>97</v>
      </c>
      <c r="B718" s="70" t="s">
        <v>110</v>
      </c>
      <c r="C718" s="70" t="s">
        <v>108</v>
      </c>
      <c r="D718" s="70" t="s">
        <v>83</v>
      </c>
      <c r="E718" s="70" t="s">
        <v>12</v>
      </c>
      <c r="F718" s="70" t="s">
        <v>103</v>
      </c>
      <c r="G718" s="71" t="str">
        <f>XI!B109</f>
        <v>%</v>
      </c>
      <c r="H718" s="70" t="s">
        <v>102</v>
      </c>
      <c r="I718" s="72">
        <v>11</v>
      </c>
      <c r="J718" s="74">
        <f>XI!D109*100</f>
        <v>100</v>
      </c>
      <c r="K718" s="74">
        <f>XI!E109*100</f>
        <v>100</v>
      </c>
      <c r="L718" s="74">
        <f>XI!F109*100</f>
        <v>100</v>
      </c>
      <c r="M718" s="74">
        <f>XI!G109*100</f>
        <v>100</v>
      </c>
      <c r="N718" s="74">
        <f>XI!H109*100</f>
        <v>100</v>
      </c>
      <c r="O718" s="74">
        <f>XI!I109*100</f>
        <v>100</v>
      </c>
      <c r="P718" s="74">
        <f>XI!J109*100</f>
        <v>100</v>
      </c>
      <c r="Q718" s="74">
        <f>XI!K109*100</f>
        <v>100</v>
      </c>
      <c r="R718" s="74">
        <f>XI!L109*100</f>
        <v>100</v>
      </c>
      <c r="S718" s="74">
        <f>XI!M109*100</f>
        <v>100</v>
      </c>
      <c r="T718" s="74">
        <f>XI!N109*100</f>
        <v>100</v>
      </c>
      <c r="U718" s="74">
        <f>XI!O109*100</f>
        <v>100</v>
      </c>
      <c r="V718" s="74">
        <f>XI!P109*100</f>
        <v>100</v>
      </c>
      <c r="W718" s="74">
        <f>XI!Q109*100</f>
        <v>100</v>
      </c>
      <c r="X718" s="74">
        <f>XI!R109*100</f>
        <v>100</v>
      </c>
      <c r="Y718" s="74">
        <f>XI!S109*100</f>
        <v>100</v>
      </c>
      <c r="Z718" s="74">
        <f>XI!T109*100</f>
        <v>100</v>
      </c>
      <c r="AA718" s="74">
        <f>XI!U109*100</f>
        <v>100</v>
      </c>
      <c r="AB718" s="74">
        <f>XI!V109*100</f>
        <v>100</v>
      </c>
      <c r="AC718" s="74">
        <f>XI!W109*100</f>
        <v>100</v>
      </c>
      <c r="AD718" s="74">
        <f>XI!X109*100</f>
        <v>100</v>
      </c>
      <c r="AE718" s="74">
        <f>XI!Y109*100</f>
        <v>100</v>
      </c>
      <c r="AF718" s="74">
        <f>XI!Z109*100</f>
        <v>100</v>
      </c>
      <c r="AG718" s="74">
        <f>XI!AA109*100</f>
        <v>100</v>
      </c>
      <c r="AH718" s="74">
        <f>XI!AB109*100</f>
        <v>100</v>
      </c>
      <c r="AI718" s="74">
        <f>XI!AC109*100</f>
        <v>100</v>
      </c>
      <c r="AJ718" s="74">
        <f>XI!AD109*100</f>
        <v>100</v>
      </c>
      <c r="AK718" s="74">
        <f>XI!AE109*100</f>
        <v>100</v>
      </c>
      <c r="AL718" s="74">
        <f>XI!AF109*100</f>
        <v>100</v>
      </c>
      <c r="AM718" s="74">
        <f>XI!AG109*100</f>
        <v>100</v>
      </c>
      <c r="AN718" s="74">
        <f>XI!AH109*100</f>
        <v>100</v>
      </c>
      <c r="AO718" s="74">
        <f>XI!AI109*100</f>
        <v>100</v>
      </c>
      <c r="AP718" s="74">
        <f>XI!AJ109*100</f>
        <v>100</v>
      </c>
      <c r="AQ718" s="74">
        <f>XI!AK109*100</f>
        <v>100</v>
      </c>
    </row>
    <row r="719" spans="1:43" x14ac:dyDescent="0.2">
      <c r="A719" s="70" t="s">
        <v>97</v>
      </c>
      <c r="B719" s="70" t="s">
        <v>110</v>
      </c>
      <c r="C719" s="70" t="s">
        <v>108</v>
      </c>
      <c r="D719" s="70" t="s">
        <v>16</v>
      </c>
      <c r="E719" s="70" t="s">
        <v>7</v>
      </c>
      <c r="F719" s="70" t="s">
        <v>104</v>
      </c>
      <c r="G719" s="71" t="str">
        <f>XI!B113</f>
        <v>%</v>
      </c>
      <c r="H719" s="70" t="s">
        <v>96</v>
      </c>
      <c r="I719" s="72">
        <v>11</v>
      </c>
      <c r="J719" s="74">
        <f>XI!D113*100</f>
        <v>30</v>
      </c>
      <c r="K719" s="74">
        <f>XI!E113*100</f>
        <v>30</v>
      </c>
      <c r="L719" s="74">
        <f>XI!F113*100</f>
        <v>30</v>
      </c>
      <c r="M719" s="74">
        <f>XI!G113*100</f>
        <v>30</v>
      </c>
      <c r="N719" s="74">
        <f>XI!H113*100</f>
        <v>30</v>
      </c>
      <c r="O719" s="74">
        <f>XI!I113*100</f>
        <v>30</v>
      </c>
      <c r="P719" s="74">
        <f>XI!J113*100</f>
        <v>30</v>
      </c>
      <c r="Q719" s="74">
        <f>XI!K113*100</f>
        <v>30</v>
      </c>
      <c r="R719" s="74">
        <f>XI!L113*100</f>
        <v>30</v>
      </c>
      <c r="S719" s="74">
        <f>XI!M113*100</f>
        <v>30</v>
      </c>
      <c r="T719" s="74">
        <f>XI!N113*100</f>
        <v>30</v>
      </c>
      <c r="U719" s="74">
        <f>XI!O113*100</f>
        <v>30</v>
      </c>
      <c r="V719" s="74">
        <f>XI!P113*100</f>
        <v>30</v>
      </c>
      <c r="W719" s="74">
        <f>XI!Q113*100</f>
        <v>30</v>
      </c>
      <c r="X719" s="74">
        <f>XI!R113*100</f>
        <v>30</v>
      </c>
      <c r="Y719" s="74">
        <f>XI!S113*100</f>
        <v>30</v>
      </c>
      <c r="Z719" s="74">
        <f>XI!T113*100</f>
        <v>30</v>
      </c>
      <c r="AA719" s="74">
        <f>XI!U113*100</f>
        <v>30</v>
      </c>
      <c r="AB719" s="74">
        <f>XI!V113*100</f>
        <v>30</v>
      </c>
      <c r="AC719" s="74">
        <f>XI!W113*100</f>
        <v>30</v>
      </c>
      <c r="AD719" s="74">
        <f>XI!X113*100</f>
        <v>30</v>
      </c>
      <c r="AE719" s="74">
        <f>XI!Y113*100</f>
        <v>30</v>
      </c>
      <c r="AF719" s="74">
        <f>XI!Z113*100</f>
        <v>30</v>
      </c>
      <c r="AG719" s="74">
        <f>XI!AA113*100</f>
        <v>30</v>
      </c>
      <c r="AH719" s="74">
        <f>XI!AB113*100</f>
        <v>30</v>
      </c>
      <c r="AI719" s="74">
        <f>XI!AC113*100</f>
        <v>30</v>
      </c>
      <c r="AJ719" s="74">
        <f>XI!AD113*100</f>
        <v>30</v>
      </c>
      <c r="AK719" s="74">
        <f>XI!AE113*100</f>
        <v>30</v>
      </c>
      <c r="AL719" s="74">
        <f>XI!AF113*100</f>
        <v>30</v>
      </c>
      <c r="AM719" s="74">
        <f>XI!AG113*100</f>
        <v>30</v>
      </c>
      <c r="AN719" s="74">
        <f>XI!AH113*100</f>
        <v>30</v>
      </c>
      <c r="AO719" s="74">
        <f>XI!AI113*100</f>
        <v>30</v>
      </c>
      <c r="AP719" s="74">
        <f>XI!AJ113*100</f>
        <v>30</v>
      </c>
      <c r="AQ719" s="74">
        <f>XI!AK113*100</f>
        <v>30</v>
      </c>
    </row>
    <row r="720" spans="1:43" x14ac:dyDescent="0.2">
      <c r="A720" s="70" t="s">
        <v>97</v>
      </c>
      <c r="B720" s="70" t="s">
        <v>110</v>
      </c>
      <c r="C720" s="70" t="s">
        <v>108</v>
      </c>
      <c r="D720" s="70" t="s">
        <v>16</v>
      </c>
      <c r="E720" s="70" t="s">
        <v>11</v>
      </c>
      <c r="F720" s="70" t="s">
        <v>104</v>
      </c>
      <c r="G720" s="71" t="str">
        <f>XI!B114</f>
        <v>%</v>
      </c>
      <c r="H720" s="70" t="s">
        <v>96</v>
      </c>
      <c r="I720" s="72">
        <v>11</v>
      </c>
      <c r="J720" s="74">
        <f>XI!D114*100</f>
        <v>25</v>
      </c>
      <c r="K720" s="74">
        <f>XI!E114*100</f>
        <v>25</v>
      </c>
      <c r="L720" s="74">
        <f>XI!F114*100</f>
        <v>25</v>
      </c>
      <c r="M720" s="74">
        <f>XI!G114*100</f>
        <v>25</v>
      </c>
      <c r="N720" s="74">
        <f>XI!H114*100</f>
        <v>25</v>
      </c>
      <c r="O720" s="74">
        <f>XI!I114*100</f>
        <v>25</v>
      </c>
      <c r="P720" s="74">
        <f>XI!J114*100</f>
        <v>25</v>
      </c>
      <c r="Q720" s="74">
        <f>XI!K114*100</f>
        <v>25</v>
      </c>
      <c r="R720" s="74">
        <f>XI!L114*100</f>
        <v>25</v>
      </c>
      <c r="S720" s="74">
        <f>XI!M114*100</f>
        <v>25</v>
      </c>
      <c r="T720" s="74">
        <f>XI!N114*100</f>
        <v>25</v>
      </c>
      <c r="U720" s="74">
        <f>XI!O114*100</f>
        <v>25</v>
      </c>
      <c r="V720" s="74">
        <f>XI!P114*100</f>
        <v>25</v>
      </c>
      <c r="W720" s="74">
        <f>XI!Q114*100</f>
        <v>25</v>
      </c>
      <c r="X720" s="74">
        <f>XI!R114*100</f>
        <v>25</v>
      </c>
      <c r="Y720" s="74">
        <f>XI!S114*100</f>
        <v>25</v>
      </c>
      <c r="Z720" s="74">
        <f>XI!T114*100</f>
        <v>25</v>
      </c>
      <c r="AA720" s="74">
        <f>XI!U114*100</f>
        <v>25</v>
      </c>
      <c r="AB720" s="74">
        <f>XI!V114*100</f>
        <v>25</v>
      </c>
      <c r="AC720" s="74">
        <f>XI!W114*100</f>
        <v>25</v>
      </c>
      <c r="AD720" s="74">
        <f>XI!X114*100</f>
        <v>25</v>
      </c>
      <c r="AE720" s="74">
        <f>XI!Y114*100</f>
        <v>25</v>
      </c>
      <c r="AF720" s="74">
        <f>XI!Z114*100</f>
        <v>25</v>
      </c>
      <c r="AG720" s="74">
        <f>XI!AA114*100</f>
        <v>25</v>
      </c>
      <c r="AH720" s="74">
        <f>XI!AB114*100</f>
        <v>25</v>
      </c>
      <c r="AI720" s="74">
        <f>XI!AC114*100</f>
        <v>25</v>
      </c>
      <c r="AJ720" s="74">
        <f>XI!AD114*100</f>
        <v>25</v>
      </c>
      <c r="AK720" s="74">
        <f>XI!AE114*100</f>
        <v>25</v>
      </c>
      <c r="AL720" s="74">
        <f>XI!AF114*100</f>
        <v>25</v>
      </c>
      <c r="AM720" s="74">
        <f>XI!AG114*100</f>
        <v>25</v>
      </c>
      <c r="AN720" s="74">
        <f>XI!AH114*100</f>
        <v>25</v>
      </c>
      <c r="AO720" s="74">
        <f>XI!AI114*100</f>
        <v>25</v>
      </c>
      <c r="AP720" s="74">
        <f>XI!AJ114*100</f>
        <v>25</v>
      </c>
      <c r="AQ720" s="74">
        <f>XI!AK114*100</f>
        <v>25</v>
      </c>
    </row>
    <row r="721" spans="1:43" x14ac:dyDescent="0.2">
      <c r="A721" s="70" t="s">
        <v>97</v>
      </c>
      <c r="B721" s="70" t="s">
        <v>110</v>
      </c>
      <c r="C721" s="70" t="s">
        <v>108</v>
      </c>
      <c r="D721" s="70" t="s">
        <v>16</v>
      </c>
      <c r="E721" s="70" t="s">
        <v>12</v>
      </c>
      <c r="F721" s="70" t="s">
        <v>104</v>
      </c>
      <c r="G721" s="71" t="str">
        <f>XI!B115</f>
        <v>%</v>
      </c>
      <c r="H721" s="70" t="s">
        <v>96</v>
      </c>
      <c r="I721" s="72">
        <v>11</v>
      </c>
      <c r="J721" s="74">
        <f>XI!D115*100</f>
        <v>87.906603773584905</v>
      </c>
      <c r="K721" s="74">
        <f>XI!E115*100</f>
        <v>88.201451378809864</v>
      </c>
      <c r="L721" s="74">
        <f>XI!F115*100</f>
        <v>88.496298984034823</v>
      </c>
      <c r="M721" s="74">
        <f>XI!G115*100</f>
        <v>88.791146589259796</v>
      </c>
      <c r="N721" s="74">
        <f>XI!H115*100</f>
        <v>89.085994194484755</v>
      </c>
      <c r="O721" s="74">
        <f>XI!I115*100</f>
        <v>89.380841799709728</v>
      </c>
      <c r="P721" s="74">
        <f>XI!J115*100</f>
        <v>89.675689404934687</v>
      </c>
      <c r="Q721" s="74">
        <f>XI!K115*100</f>
        <v>89.970537010159646</v>
      </c>
      <c r="R721" s="74">
        <f>XI!L115*100</f>
        <v>90.265384615384619</v>
      </c>
      <c r="S721" s="74">
        <f>XI!M115*100</f>
        <v>90.560232220609578</v>
      </c>
      <c r="T721" s="74">
        <f>XI!N115*100</f>
        <v>90.855079825834537</v>
      </c>
      <c r="U721" s="74">
        <f>XI!O115*100</f>
        <v>91.14992743105951</v>
      </c>
      <c r="V721" s="74">
        <f>XI!P115*100</f>
        <v>91.444775036284469</v>
      </c>
      <c r="W721" s="74">
        <f>XI!Q115*100</f>
        <v>91.739622641509428</v>
      </c>
      <c r="X721" s="74">
        <f>XI!R115*100</f>
        <v>91.739622641509428</v>
      </c>
      <c r="Y721" s="74">
        <f>XI!S115*100</f>
        <v>91.739622641509428</v>
      </c>
      <c r="Z721" s="74">
        <f>XI!T115*100</f>
        <v>91.739622641509428</v>
      </c>
      <c r="AA721" s="74">
        <f>XI!U115*100</f>
        <v>91.739622641509428</v>
      </c>
      <c r="AB721" s="74">
        <f>XI!V115*100</f>
        <v>91.739622641509428</v>
      </c>
      <c r="AC721" s="74">
        <f>XI!W115*100</f>
        <v>91.739622641509428</v>
      </c>
      <c r="AD721" s="74">
        <f>XI!X115*100</f>
        <v>91.739622641509428</v>
      </c>
      <c r="AE721" s="74">
        <f>XI!Y115*100</f>
        <v>91.739622641509428</v>
      </c>
      <c r="AF721" s="74">
        <f>XI!Z115*100</f>
        <v>91.739622641509428</v>
      </c>
      <c r="AG721" s="74">
        <f>XI!AA115*100</f>
        <v>91.739622641509428</v>
      </c>
      <c r="AH721" s="74">
        <f>XI!AB115*100</f>
        <v>91.739622641509428</v>
      </c>
      <c r="AI721" s="74">
        <f>XI!AC115*100</f>
        <v>91.739622641509428</v>
      </c>
      <c r="AJ721" s="74">
        <f>XI!AD115*100</f>
        <v>91.739622641509428</v>
      </c>
      <c r="AK721" s="74">
        <f>XI!AE115*100</f>
        <v>91.739622641509428</v>
      </c>
      <c r="AL721" s="74">
        <f>XI!AF115*100</f>
        <v>91.739622641509428</v>
      </c>
      <c r="AM721" s="74">
        <f>XI!AG115*100</f>
        <v>91.739622641509428</v>
      </c>
      <c r="AN721" s="74">
        <f>XI!AH115*100</f>
        <v>91.739622641509428</v>
      </c>
      <c r="AO721" s="74">
        <f>XI!AI115*100</f>
        <v>91.739622641509428</v>
      </c>
      <c r="AP721" s="74">
        <f>XI!AJ115*100</f>
        <v>91.739622641509428</v>
      </c>
      <c r="AQ721" s="74">
        <f>XI!AK115*100</f>
        <v>91.739622641509428</v>
      </c>
    </row>
    <row r="722" spans="1:43" x14ac:dyDescent="0.2">
      <c r="A722" s="70" t="s">
        <v>97</v>
      </c>
      <c r="B722" s="70" t="s">
        <v>110</v>
      </c>
      <c r="C722" s="70" t="s">
        <v>108</v>
      </c>
      <c r="D722" s="70" t="s">
        <v>16</v>
      </c>
      <c r="E722" s="70" t="s">
        <v>13</v>
      </c>
      <c r="F722" s="70" t="s">
        <v>104</v>
      </c>
      <c r="G722" s="71" t="str">
        <f>XI!B116</f>
        <v>%</v>
      </c>
      <c r="H722" s="70" t="s">
        <v>96</v>
      </c>
      <c r="I722" s="72">
        <v>11</v>
      </c>
      <c r="J722" s="74">
        <f>XI!D116*100</f>
        <v>25</v>
      </c>
      <c r="K722" s="74">
        <f>XI!E116*100</f>
        <v>25</v>
      </c>
      <c r="L722" s="74">
        <f>XI!F116*100</f>
        <v>25</v>
      </c>
      <c r="M722" s="74">
        <f>XI!G116*100</f>
        <v>25</v>
      </c>
      <c r="N722" s="74">
        <f>XI!H116*100</f>
        <v>25</v>
      </c>
      <c r="O722" s="74">
        <f>XI!I116*100</f>
        <v>25</v>
      </c>
      <c r="P722" s="74">
        <f>XI!J116*100</f>
        <v>25</v>
      </c>
      <c r="Q722" s="74">
        <f>XI!K116*100</f>
        <v>25</v>
      </c>
      <c r="R722" s="74">
        <f>XI!L116*100</f>
        <v>25</v>
      </c>
      <c r="S722" s="74">
        <f>XI!M116*100</f>
        <v>25</v>
      </c>
      <c r="T722" s="74">
        <f>XI!N116*100</f>
        <v>25</v>
      </c>
      <c r="U722" s="74">
        <f>XI!O116*100</f>
        <v>25</v>
      </c>
      <c r="V722" s="74">
        <f>XI!P116*100</f>
        <v>25</v>
      </c>
      <c r="W722" s="74">
        <f>XI!Q116*100</f>
        <v>25</v>
      </c>
      <c r="X722" s="74">
        <f>XI!R116*100</f>
        <v>25</v>
      </c>
      <c r="Y722" s="74">
        <f>XI!S116*100</f>
        <v>25</v>
      </c>
      <c r="Z722" s="74">
        <f>XI!T116*100</f>
        <v>25</v>
      </c>
      <c r="AA722" s="74">
        <f>XI!U116*100</f>
        <v>25</v>
      </c>
      <c r="AB722" s="74">
        <f>XI!V116*100</f>
        <v>25</v>
      </c>
      <c r="AC722" s="74">
        <f>XI!W116*100</f>
        <v>25</v>
      </c>
      <c r="AD722" s="74">
        <f>XI!X116*100</f>
        <v>25</v>
      </c>
      <c r="AE722" s="74">
        <f>XI!Y116*100</f>
        <v>25</v>
      </c>
      <c r="AF722" s="74">
        <f>XI!Z116*100</f>
        <v>25</v>
      </c>
      <c r="AG722" s="74">
        <f>XI!AA116*100</f>
        <v>25</v>
      </c>
      <c r="AH722" s="74">
        <f>XI!AB116*100</f>
        <v>25</v>
      </c>
      <c r="AI722" s="74">
        <f>XI!AC116*100</f>
        <v>25</v>
      </c>
      <c r="AJ722" s="74">
        <f>XI!AD116*100</f>
        <v>25</v>
      </c>
      <c r="AK722" s="74">
        <f>XI!AE116*100</f>
        <v>25</v>
      </c>
      <c r="AL722" s="74">
        <f>XI!AF116*100</f>
        <v>25</v>
      </c>
      <c r="AM722" s="74">
        <f>XI!AG116*100</f>
        <v>25</v>
      </c>
      <c r="AN722" s="74">
        <f>XI!AH116*100</f>
        <v>25</v>
      </c>
      <c r="AO722" s="74">
        <f>XI!AI116*100</f>
        <v>25</v>
      </c>
      <c r="AP722" s="74">
        <f>XI!AJ116*100</f>
        <v>25</v>
      </c>
      <c r="AQ722" s="74">
        <f>XI!AK116*100</f>
        <v>25</v>
      </c>
    </row>
    <row r="723" spans="1:43" x14ac:dyDescent="0.2">
      <c r="A723" s="70" t="s">
        <v>97</v>
      </c>
      <c r="B723" s="70" t="s">
        <v>110</v>
      </c>
      <c r="C723" s="70" t="s">
        <v>108</v>
      </c>
      <c r="D723" s="70" t="s">
        <v>16</v>
      </c>
      <c r="E723" s="70" t="s">
        <v>55</v>
      </c>
      <c r="F723" s="70" t="s">
        <v>104</v>
      </c>
      <c r="G723" s="71" t="str">
        <f>XI!B117</f>
        <v>%</v>
      </c>
      <c r="H723" s="70" t="s">
        <v>96</v>
      </c>
      <c r="I723" s="72">
        <v>11</v>
      </c>
      <c r="J723" s="74">
        <f>XI!D117*100</f>
        <v>25</v>
      </c>
      <c r="K723" s="74">
        <f>XI!E117*100</f>
        <v>25</v>
      </c>
      <c r="L723" s="74">
        <f>XI!F117*100</f>
        <v>25</v>
      </c>
      <c r="M723" s="74">
        <f>XI!G117*100</f>
        <v>25</v>
      </c>
      <c r="N723" s="74">
        <f>XI!H117*100</f>
        <v>25</v>
      </c>
      <c r="O723" s="74">
        <f>XI!I117*100</f>
        <v>25</v>
      </c>
      <c r="P723" s="74">
        <f>XI!J117*100</f>
        <v>25</v>
      </c>
      <c r="Q723" s="74">
        <f>XI!K117*100</f>
        <v>25</v>
      </c>
      <c r="R723" s="74">
        <f>XI!L117*100</f>
        <v>25</v>
      </c>
      <c r="S723" s="74">
        <f>XI!M117*100</f>
        <v>25</v>
      </c>
      <c r="T723" s="74">
        <f>XI!N117*100</f>
        <v>25</v>
      </c>
      <c r="U723" s="74">
        <f>XI!O117*100</f>
        <v>25</v>
      </c>
      <c r="V723" s="74">
        <f>XI!P117*100</f>
        <v>25</v>
      </c>
      <c r="W723" s="74">
        <f>XI!Q117*100</f>
        <v>25</v>
      </c>
      <c r="X723" s="74">
        <f>XI!R117*100</f>
        <v>25</v>
      </c>
      <c r="Y723" s="74">
        <f>XI!S117*100</f>
        <v>25</v>
      </c>
      <c r="Z723" s="74">
        <f>XI!T117*100</f>
        <v>25</v>
      </c>
      <c r="AA723" s="74">
        <f>XI!U117*100</f>
        <v>25</v>
      </c>
      <c r="AB723" s="74">
        <f>XI!V117*100</f>
        <v>25</v>
      </c>
      <c r="AC723" s="74">
        <f>XI!W117*100</f>
        <v>25</v>
      </c>
      <c r="AD723" s="74">
        <f>XI!X117*100</f>
        <v>25</v>
      </c>
      <c r="AE723" s="74">
        <f>XI!Y117*100</f>
        <v>25</v>
      </c>
      <c r="AF723" s="74">
        <f>XI!Z117*100</f>
        <v>25</v>
      </c>
      <c r="AG723" s="74">
        <f>XI!AA117*100</f>
        <v>25</v>
      </c>
      <c r="AH723" s="74">
        <f>XI!AB117*100</f>
        <v>25</v>
      </c>
      <c r="AI723" s="74">
        <f>XI!AC117*100</f>
        <v>25</v>
      </c>
      <c r="AJ723" s="74">
        <f>XI!AD117*100</f>
        <v>25</v>
      </c>
      <c r="AK723" s="74">
        <f>XI!AE117*100</f>
        <v>25</v>
      </c>
      <c r="AL723" s="74">
        <f>XI!AF117*100</f>
        <v>25</v>
      </c>
      <c r="AM723" s="74">
        <f>XI!AG117*100</f>
        <v>25</v>
      </c>
      <c r="AN723" s="74">
        <f>XI!AH117*100</f>
        <v>25</v>
      </c>
      <c r="AO723" s="74">
        <f>XI!AI117*100</f>
        <v>25</v>
      </c>
      <c r="AP723" s="74">
        <f>XI!AJ117*100</f>
        <v>25</v>
      </c>
      <c r="AQ723" s="74">
        <f>XI!AK117*100</f>
        <v>25</v>
      </c>
    </row>
    <row r="724" spans="1:43" x14ac:dyDescent="0.2">
      <c r="A724" s="70" t="s">
        <v>97</v>
      </c>
      <c r="B724" s="70" t="s">
        <v>110</v>
      </c>
      <c r="C724" s="70" t="s">
        <v>108</v>
      </c>
      <c r="D724" s="70" t="s">
        <v>16</v>
      </c>
      <c r="E724" s="70" t="s">
        <v>79</v>
      </c>
      <c r="F724" s="70" t="s">
        <v>104</v>
      </c>
      <c r="G724" s="71" t="str">
        <f>XI!B118</f>
        <v>%</v>
      </c>
      <c r="H724" s="70" t="s">
        <v>96</v>
      </c>
      <c r="I724" s="72">
        <v>11</v>
      </c>
      <c r="J724" s="74">
        <f>XI!D118*100</f>
        <v>100</v>
      </c>
      <c r="K724" s="74">
        <f>XI!E118*100</f>
        <v>100</v>
      </c>
      <c r="L724" s="74">
        <f>XI!F118*100</f>
        <v>100</v>
      </c>
      <c r="M724" s="74">
        <f>XI!G118*100</f>
        <v>100</v>
      </c>
      <c r="N724" s="74">
        <f>XI!H118*100</f>
        <v>100</v>
      </c>
      <c r="O724" s="74">
        <f>XI!I118*100</f>
        <v>100</v>
      </c>
      <c r="P724" s="74">
        <f>XI!J118*100</f>
        <v>100</v>
      </c>
      <c r="Q724" s="74">
        <f>XI!K118*100</f>
        <v>100</v>
      </c>
      <c r="R724" s="74">
        <f>XI!L118*100</f>
        <v>100</v>
      </c>
      <c r="S724" s="74">
        <f>XI!M118*100</f>
        <v>100</v>
      </c>
      <c r="T724" s="74">
        <f>XI!N118*100</f>
        <v>100</v>
      </c>
      <c r="U724" s="74">
        <f>XI!O118*100</f>
        <v>100</v>
      </c>
      <c r="V724" s="74">
        <f>XI!P118*100</f>
        <v>100</v>
      </c>
      <c r="W724" s="74">
        <f>XI!Q118*100</f>
        <v>100</v>
      </c>
      <c r="X724" s="74">
        <f>XI!R118*100</f>
        <v>100</v>
      </c>
      <c r="Y724" s="74">
        <f>XI!S118*100</f>
        <v>100</v>
      </c>
      <c r="Z724" s="74">
        <f>XI!T118*100</f>
        <v>100</v>
      </c>
      <c r="AA724" s="74">
        <f>XI!U118*100</f>
        <v>100</v>
      </c>
      <c r="AB724" s="74">
        <f>XI!V118*100</f>
        <v>100</v>
      </c>
      <c r="AC724" s="74">
        <f>XI!W118*100</f>
        <v>100</v>
      </c>
      <c r="AD724" s="74">
        <f>XI!X118*100</f>
        <v>100</v>
      </c>
      <c r="AE724" s="74">
        <f>XI!Y118*100</f>
        <v>100</v>
      </c>
      <c r="AF724" s="74">
        <f>XI!Z118*100</f>
        <v>100</v>
      </c>
      <c r="AG724" s="74">
        <f>XI!AA118*100</f>
        <v>100</v>
      </c>
      <c r="AH724" s="74">
        <f>XI!AB118*100</f>
        <v>100</v>
      </c>
      <c r="AI724" s="74">
        <f>XI!AC118*100</f>
        <v>100</v>
      </c>
      <c r="AJ724" s="74">
        <f>XI!AD118*100</f>
        <v>100</v>
      </c>
      <c r="AK724" s="74">
        <f>XI!AE118*100</f>
        <v>100</v>
      </c>
      <c r="AL724" s="74">
        <f>XI!AF118*100</f>
        <v>100</v>
      </c>
      <c r="AM724" s="74">
        <f>XI!AG118*100</f>
        <v>100</v>
      </c>
      <c r="AN724" s="74">
        <f>XI!AH118*100</f>
        <v>100</v>
      </c>
      <c r="AO724" s="74">
        <f>XI!AI118*100</f>
        <v>100</v>
      </c>
      <c r="AP724" s="74">
        <f>XI!AJ118*100</f>
        <v>100</v>
      </c>
      <c r="AQ724" s="74">
        <f>XI!AK118*100</f>
        <v>100</v>
      </c>
    </row>
    <row r="725" spans="1:43" x14ac:dyDescent="0.2">
      <c r="A725" s="70" t="s">
        <v>97</v>
      </c>
      <c r="B725" s="70" t="s">
        <v>110</v>
      </c>
      <c r="C725" s="70" t="s">
        <v>108</v>
      </c>
      <c r="D725" s="70" t="s">
        <v>82</v>
      </c>
      <c r="E725" s="70" t="s">
        <v>7</v>
      </c>
      <c r="F725" s="70" t="s">
        <v>104</v>
      </c>
      <c r="G725" s="71" t="str">
        <f>XI!B121</f>
        <v>%</v>
      </c>
      <c r="H725" s="70" t="s">
        <v>96</v>
      </c>
      <c r="I725" s="72">
        <v>11</v>
      </c>
      <c r="J725" s="74">
        <f>XI!D121*100</f>
        <v>82</v>
      </c>
      <c r="K725" s="74">
        <f>XI!E121*100</f>
        <v>82</v>
      </c>
      <c r="L725" s="74">
        <f>XI!F121*100</f>
        <v>82</v>
      </c>
      <c r="M725" s="74">
        <f>XI!G121*100</f>
        <v>82</v>
      </c>
      <c r="N725" s="74">
        <f>XI!H121*100</f>
        <v>82</v>
      </c>
      <c r="O725" s="74">
        <f>XI!I121*100</f>
        <v>82</v>
      </c>
      <c r="P725" s="74">
        <f>XI!J121*100</f>
        <v>82</v>
      </c>
      <c r="Q725" s="74">
        <f>XI!K121*100</f>
        <v>82</v>
      </c>
      <c r="R725" s="74">
        <f>XI!L121*100</f>
        <v>82</v>
      </c>
      <c r="S725" s="74">
        <f>XI!M121*100</f>
        <v>82</v>
      </c>
      <c r="T725" s="74">
        <f>XI!N121*100</f>
        <v>82</v>
      </c>
      <c r="U725" s="74">
        <f>XI!O121*100</f>
        <v>82</v>
      </c>
      <c r="V725" s="74">
        <f>XI!P121*100</f>
        <v>82</v>
      </c>
      <c r="W725" s="74">
        <f>XI!Q121*100</f>
        <v>82</v>
      </c>
      <c r="X725" s="74">
        <f>XI!R121*100</f>
        <v>82</v>
      </c>
      <c r="Y725" s="74">
        <f>XI!S121*100</f>
        <v>82</v>
      </c>
      <c r="Z725" s="74">
        <f>XI!T121*100</f>
        <v>82</v>
      </c>
      <c r="AA725" s="74">
        <f>XI!U121*100</f>
        <v>82</v>
      </c>
      <c r="AB725" s="74">
        <f>XI!V121*100</f>
        <v>82</v>
      </c>
      <c r="AC725" s="74">
        <f>XI!W121*100</f>
        <v>82</v>
      </c>
      <c r="AD725" s="74">
        <f>XI!X121*100</f>
        <v>82</v>
      </c>
      <c r="AE725" s="74">
        <f>XI!Y121*100</f>
        <v>82</v>
      </c>
      <c r="AF725" s="74">
        <f>XI!Z121*100</f>
        <v>82</v>
      </c>
      <c r="AG725" s="74">
        <f>XI!AA121*100</f>
        <v>82</v>
      </c>
      <c r="AH725" s="74">
        <f>XI!AB121*100</f>
        <v>82</v>
      </c>
      <c r="AI725" s="74">
        <f>XI!AC121*100</f>
        <v>82</v>
      </c>
      <c r="AJ725" s="74">
        <f>XI!AD121*100</f>
        <v>82</v>
      </c>
      <c r="AK725" s="74">
        <f>XI!AE121*100</f>
        <v>82</v>
      </c>
      <c r="AL725" s="74">
        <f>XI!AF121*100</f>
        <v>82</v>
      </c>
      <c r="AM725" s="74">
        <f>XI!AG121*100</f>
        <v>82</v>
      </c>
      <c r="AN725" s="74">
        <f>XI!AH121*100</f>
        <v>82</v>
      </c>
      <c r="AO725" s="74">
        <f>XI!AI121*100</f>
        <v>82</v>
      </c>
      <c r="AP725" s="74">
        <f>XI!AJ121*100</f>
        <v>82</v>
      </c>
      <c r="AQ725" s="74">
        <f>XI!AK121*100</f>
        <v>82</v>
      </c>
    </row>
    <row r="726" spans="1:43" x14ac:dyDescent="0.2">
      <c r="A726" s="70" t="s">
        <v>97</v>
      </c>
      <c r="B726" s="70" t="s">
        <v>110</v>
      </c>
      <c r="C726" s="70" t="s">
        <v>108</v>
      </c>
      <c r="D726" s="70" t="s">
        <v>82</v>
      </c>
      <c r="E726" s="70" t="s">
        <v>9</v>
      </c>
      <c r="F726" s="70" t="s">
        <v>104</v>
      </c>
      <c r="G726" s="71" t="str">
        <f>XI!B122</f>
        <v>%</v>
      </c>
      <c r="H726" s="70" t="s">
        <v>96</v>
      </c>
      <c r="I726" s="72">
        <v>11</v>
      </c>
      <c r="J726" s="74">
        <f>XI!D122*100</f>
        <v>74.099999999999994</v>
      </c>
      <c r="K726" s="74">
        <f>XI!E122*100</f>
        <v>74.099999999999994</v>
      </c>
      <c r="L726" s="74">
        <f>XI!F122*100</f>
        <v>74.099999999999994</v>
      </c>
      <c r="M726" s="74">
        <f>XI!G122*100</f>
        <v>74.099999999999994</v>
      </c>
      <c r="N726" s="74">
        <f>XI!H122*100</f>
        <v>74.099999999999994</v>
      </c>
      <c r="O726" s="74">
        <f>XI!I122*100</f>
        <v>74.099999999999994</v>
      </c>
      <c r="P726" s="74">
        <f>XI!J122*100</f>
        <v>74.099999999999994</v>
      </c>
      <c r="Q726" s="74">
        <f>XI!K122*100</f>
        <v>74.099999999999994</v>
      </c>
      <c r="R726" s="74">
        <f>XI!L122*100</f>
        <v>74.099999999999994</v>
      </c>
      <c r="S726" s="74">
        <f>XI!M122*100</f>
        <v>74.099999999999994</v>
      </c>
      <c r="T726" s="74">
        <f>XI!N122*100</f>
        <v>74.099999999999994</v>
      </c>
      <c r="U726" s="74">
        <f>XI!O122*100</f>
        <v>74.099999999999994</v>
      </c>
      <c r="V726" s="74">
        <f>XI!P122*100</f>
        <v>74.099999999999994</v>
      </c>
      <c r="W726" s="74">
        <f>XI!Q122*100</f>
        <v>74.099999999999994</v>
      </c>
      <c r="X726" s="74">
        <f>XI!R122*100</f>
        <v>74.099999999999994</v>
      </c>
      <c r="Y726" s="74">
        <f>XI!S122*100</f>
        <v>74.099999999999994</v>
      </c>
      <c r="Z726" s="74">
        <f>XI!T122*100</f>
        <v>74.099999999999994</v>
      </c>
      <c r="AA726" s="74">
        <f>XI!U122*100</f>
        <v>74.099999999999994</v>
      </c>
      <c r="AB726" s="74">
        <f>XI!V122*100</f>
        <v>74.099999999999994</v>
      </c>
      <c r="AC726" s="74">
        <f>XI!W122*100</f>
        <v>74.099999999999994</v>
      </c>
      <c r="AD726" s="74">
        <f>XI!X122*100</f>
        <v>74.099999999999994</v>
      </c>
      <c r="AE726" s="74">
        <f>XI!Y122*100</f>
        <v>74.099999999999994</v>
      </c>
      <c r="AF726" s="74">
        <f>XI!Z122*100</f>
        <v>74.099999999999994</v>
      </c>
      <c r="AG726" s="74">
        <f>XI!AA122*100</f>
        <v>74.099999999999994</v>
      </c>
      <c r="AH726" s="74">
        <f>XI!AB122*100</f>
        <v>74.099999999999994</v>
      </c>
      <c r="AI726" s="74">
        <f>XI!AC122*100</f>
        <v>74.099999999999994</v>
      </c>
      <c r="AJ726" s="74">
        <f>XI!AD122*100</f>
        <v>74.099999999999994</v>
      </c>
      <c r="AK726" s="74">
        <f>XI!AE122*100</f>
        <v>74.099999999999994</v>
      </c>
      <c r="AL726" s="74">
        <f>XI!AF122*100</f>
        <v>74.099999999999994</v>
      </c>
      <c r="AM726" s="74">
        <f>XI!AG122*100</f>
        <v>74.099999999999994</v>
      </c>
      <c r="AN726" s="74">
        <f>XI!AH122*100</f>
        <v>74.099999999999994</v>
      </c>
      <c r="AO726" s="74">
        <f>XI!AI122*100</f>
        <v>74.099999999999994</v>
      </c>
      <c r="AP726" s="74">
        <f>XI!AJ122*100</f>
        <v>74.099999999999994</v>
      </c>
      <c r="AQ726" s="74">
        <f>XI!AK122*100</f>
        <v>74.099999999999994</v>
      </c>
    </row>
    <row r="727" spans="1:43" x14ac:dyDescent="0.2">
      <c r="A727" s="70" t="s">
        <v>97</v>
      </c>
      <c r="B727" s="70" t="s">
        <v>110</v>
      </c>
      <c r="C727" s="70" t="s">
        <v>108</v>
      </c>
      <c r="D727" s="70" t="s">
        <v>82</v>
      </c>
      <c r="E727" s="70" t="s">
        <v>10</v>
      </c>
      <c r="F727" s="70" t="s">
        <v>104</v>
      </c>
      <c r="G727" s="71" t="str">
        <f>XI!B123</f>
        <v>%</v>
      </c>
      <c r="H727" s="70" t="s">
        <v>96</v>
      </c>
      <c r="I727" s="72">
        <v>11</v>
      </c>
      <c r="J727" s="74">
        <f>XI!D123*100</f>
        <v>82</v>
      </c>
      <c r="K727" s="74">
        <f>XI!E123*100</f>
        <v>82</v>
      </c>
      <c r="L727" s="74">
        <f>XI!F123*100</f>
        <v>82</v>
      </c>
      <c r="M727" s="74">
        <f>XI!G123*100</f>
        <v>82</v>
      </c>
      <c r="N727" s="74">
        <f>XI!H123*100</f>
        <v>82</v>
      </c>
      <c r="O727" s="74">
        <f>XI!I123*100</f>
        <v>82</v>
      </c>
      <c r="P727" s="74">
        <f>XI!J123*100</f>
        <v>82</v>
      </c>
      <c r="Q727" s="74">
        <f>XI!K123*100</f>
        <v>82</v>
      </c>
      <c r="R727" s="74">
        <f>XI!L123*100</f>
        <v>82</v>
      </c>
      <c r="S727" s="74">
        <f>XI!M123*100</f>
        <v>82</v>
      </c>
      <c r="T727" s="74">
        <f>XI!N123*100</f>
        <v>82</v>
      </c>
      <c r="U727" s="74">
        <f>XI!O123*100</f>
        <v>82</v>
      </c>
      <c r="V727" s="74">
        <f>XI!P123*100</f>
        <v>82</v>
      </c>
      <c r="W727" s="74">
        <f>XI!Q123*100</f>
        <v>82</v>
      </c>
      <c r="X727" s="74">
        <f>XI!R123*100</f>
        <v>82</v>
      </c>
      <c r="Y727" s="74">
        <f>XI!S123*100</f>
        <v>82</v>
      </c>
      <c r="Z727" s="74">
        <f>XI!T123*100</f>
        <v>82</v>
      </c>
      <c r="AA727" s="74">
        <f>XI!U123*100</f>
        <v>82</v>
      </c>
      <c r="AB727" s="74">
        <f>XI!V123*100</f>
        <v>82</v>
      </c>
      <c r="AC727" s="74">
        <f>XI!W123*100</f>
        <v>82</v>
      </c>
      <c r="AD727" s="74">
        <f>XI!X123*100</f>
        <v>82</v>
      </c>
      <c r="AE727" s="74">
        <f>XI!Y123*100</f>
        <v>82</v>
      </c>
      <c r="AF727" s="74">
        <f>XI!Z123*100</f>
        <v>82</v>
      </c>
      <c r="AG727" s="74">
        <f>XI!AA123*100</f>
        <v>82</v>
      </c>
      <c r="AH727" s="74">
        <f>XI!AB123*100</f>
        <v>82</v>
      </c>
      <c r="AI727" s="74">
        <f>XI!AC123*100</f>
        <v>82</v>
      </c>
      <c r="AJ727" s="74">
        <f>XI!AD123*100</f>
        <v>82</v>
      </c>
      <c r="AK727" s="74">
        <f>XI!AE123*100</f>
        <v>82</v>
      </c>
      <c r="AL727" s="74">
        <f>XI!AF123*100</f>
        <v>82</v>
      </c>
      <c r="AM727" s="74">
        <f>XI!AG123*100</f>
        <v>82</v>
      </c>
      <c r="AN727" s="74">
        <f>XI!AH123*100</f>
        <v>82</v>
      </c>
      <c r="AO727" s="74">
        <f>XI!AI123*100</f>
        <v>82</v>
      </c>
      <c r="AP727" s="74">
        <f>XI!AJ123*100</f>
        <v>82</v>
      </c>
      <c r="AQ727" s="74">
        <f>XI!AK123*100</f>
        <v>82</v>
      </c>
    </row>
    <row r="728" spans="1:43" x14ac:dyDescent="0.2">
      <c r="A728" s="70" t="s">
        <v>97</v>
      </c>
      <c r="B728" s="70" t="s">
        <v>110</v>
      </c>
      <c r="C728" s="70" t="s">
        <v>108</v>
      </c>
      <c r="D728" s="70" t="s">
        <v>82</v>
      </c>
      <c r="E728" s="70" t="s">
        <v>11</v>
      </c>
      <c r="F728" s="70" t="s">
        <v>104</v>
      </c>
      <c r="G728" s="71" t="str">
        <f>XI!B124</f>
        <v>%</v>
      </c>
      <c r="H728" s="70" t="s">
        <v>96</v>
      </c>
      <c r="I728" s="72">
        <v>11</v>
      </c>
      <c r="J728" s="74">
        <f>XI!D124*100</f>
        <v>76.7</v>
      </c>
      <c r="K728" s="74">
        <f>XI!E124*100</f>
        <v>76.7</v>
      </c>
      <c r="L728" s="74">
        <f>XI!F124*100</f>
        <v>76.7</v>
      </c>
      <c r="M728" s="74">
        <f>XI!G124*100</f>
        <v>76.7</v>
      </c>
      <c r="N728" s="74">
        <f>XI!H124*100</f>
        <v>76.7</v>
      </c>
      <c r="O728" s="74">
        <f>XI!I124*100</f>
        <v>76.7</v>
      </c>
      <c r="P728" s="74">
        <f>XI!J124*100</f>
        <v>76.7</v>
      </c>
      <c r="Q728" s="74">
        <f>XI!K124*100</f>
        <v>76.7</v>
      </c>
      <c r="R728" s="74">
        <f>XI!L124*100</f>
        <v>76.7</v>
      </c>
      <c r="S728" s="74">
        <f>XI!M124*100</f>
        <v>76.7</v>
      </c>
      <c r="T728" s="74">
        <f>XI!N124*100</f>
        <v>76.7</v>
      </c>
      <c r="U728" s="74">
        <f>XI!O124*100</f>
        <v>76.7</v>
      </c>
      <c r="V728" s="74">
        <f>XI!P124*100</f>
        <v>76.7</v>
      </c>
      <c r="W728" s="74">
        <f>XI!Q124*100</f>
        <v>76.7</v>
      </c>
      <c r="X728" s="74">
        <f>XI!R124*100</f>
        <v>76.7</v>
      </c>
      <c r="Y728" s="74">
        <f>XI!S124*100</f>
        <v>76.7</v>
      </c>
      <c r="Z728" s="74">
        <f>XI!T124*100</f>
        <v>76.7</v>
      </c>
      <c r="AA728" s="74">
        <f>XI!U124*100</f>
        <v>76.7</v>
      </c>
      <c r="AB728" s="74">
        <f>XI!V124*100</f>
        <v>76.7</v>
      </c>
      <c r="AC728" s="74">
        <f>XI!W124*100</f>
        <v>76.7</v>
      </c>
      <c r="AD728" s="74">
        <f>XI!X124*100</f>
        <v>76.7</v>
      </c>
      <c r="AE728" s="74">
        <f>XI!Y124*100</f>
        <v>76.7</v>
      </c>
      <c r="AF728" s="74">
        <f>XI!Z124*100</f>
        <v>76.7</v>
      </c>
      <c r="AG728" s="74">
        <f>XI!AA124*100</f>
        <v>76.7</v>
      </c>
      <c r="AH728" s="74">
        <f>XI!AB124*100</f>
        <v>76.7</v>
      </c>
      <c r="AI728" s="74">
        <f>XI!AC124*100</f>
        <v>76.7</v>
      </c>
      <c r="AJ728" s="74">
        <f>XI!AD124*100</f>
        <v>76.7</v>
      </c>
      <c r="AK728" s="74">
        <f>XI!AE124*100</f>
        <v>76.7</v>
      </c>
      <c r="AL728" s="74">
        <f>XI!AF124*100</f>
        <v>76.7</v>
      </c>
      <c r="AM728" s="74">
        <f>XI!AG124*100</f>
        <v>76.7</v>
      </c>
      <c r="AN728" s="74">
        <f>XI!AH124*100</f>
        <v>76.7</v>
      </c>
      <c r="AO728" s="74">
        <f>XI!AI124*100</f>
        <v>76.7</v>
      </c>
      <c r="AP728" s="74">
        <f>XI!AJ124*100</f>
        <v>76.7</v>
      </c>
      <c r="AQ728" s="74">
        <f>XI!AK124*100</f>
        <v>76.7</v>
      </c>
    </row>
    <row r="729" spans="1:43" x14ac:dyDescent="0.2">
      <c r="A729" s="70" t="s">
        <v>97</v>
      </c>
      <c r="B729" s="70" t="s">
        <v>110</v>
      </c>
      <c r="C729" s="70" t="s">
        <v>108</v>
      </c>
      <c r="D729" s="70" t="s">
        <v>82</v>
      </c>
      <c r="E729" s="70" t="s">
        <v>111</v>
      </c>
      <c r="F729" s="70" t="s">
        <v>104</v>
      </c>
      <c r="G729" s="71" t="str">
        <f>XI!B125</f>
        <v>%</v>
      </c>
      <c r="H729" s="70" t="s">
        <v>96</v>
      </c>
      <c r="I729" s="72">
        <v>11</v>
      </c>
      <c r="J729" s="74">
        <f>XI!D125*100</f>
        <v>63.2</v>
      </c>
      <c r="K729" s="74">
        <f>XI!E125*100</f>
        <v>63.2</v>
      </c>
      <c r="L729" s="74">
        <f>XI!F125*100</f>
        <v>63.2</v>
      </c>
      <c r="M729" s="74">
        <f>XI!G125*100</f>
        <v>63.2</v>
      </c>
      <c r="N729" s="74">
        <f>XI!H125*100</f>
        <v>63.252666666666656</v>
      </c>
      <c r="O729" s="74">
        <f>XI!I125*100</f>
        <v>63.305333333333337</v>
      </c>
      <c r="P729" s="74">
        <f>XI!J125*100</f>
        <v>63.35799999999999</v>
      </c>
      <c r="Q729" s="74">
        <f>XI!K125*100</f>
        <v>63.410666666666671</v>
      </c>
      <c r="R729" s="74">
        <f>XI!L125*100</f>
        <v>63.463333333333338</v>
      </c>
      <c r="S729" s="74">
        <f>XI!M125*100</f>
        <v>63.515999999999991</v>
      </c>
      <c r="T729" s="74">
        <f>XI!N125*100</f>
        <v>63.568666666666672</v>
      </c>
      <c r="U729" s="74">
        <f>XI!O125*100</f>
        <v>63.621333333333332</v>
      </c>
      <c r="V729" s="74">
        <f>XI!P125*100</f>
        <v>63.674000000000007</v>
      </c>
      <c r="W729" s="74">
        <f>XI!Q125*100</f>
        <v>63.726666666666667</v>
      </c>
      <c r="X729" s="74">
        <f>XI!R125*100</f>
        <v>63.779333333333341</v>
      </c>
      <c r="Y729" s="74">
        <f>XI!S125*100</f>
        <v>63.832000000000001</v>
      </c>
      <c r="Z729" s="74">
        <f>XI!T125*100</f>
        <v>63.884666666666668</v>
      </c>
      <c r="AA729" s="74">
        <f>XI!U125*100</f>
        <v>63.937333333333335</v>
      </c>
      <c r="AB729" s="74">
        <f>XI!V125*100</f>
        <v>63.99</v>
      </c>
      <c r="AC729" s="74">
        <f>XI!W125*100</f>
        <v>64.042666666666676</v>
      </c>
      <c r="AD729" s="74">
        <f>XI!X125*100</f>
        <v>64.095333333333343</v>
      </c>
      <c r="AE729" s="74">
        <f>XI!Y125*100</f>
        <v>64.147999999999996</v>
      </c>
      <c r="AF729" s="74">
        <f>XI!Z125*100</f>
        <v>64.200666666666677</v>
      </c>
      <c r="AG729" s="74">
        <f>XI!AA125*100</f>
        <v>64.25333333333333</v>
      </c>
      <c r="AH729" s="74">
        <f>XI!AB125*100</f>
        <v>64.306000000000012</v>
      </c>
      <c r="AI729" s="74">
        <f>XI!AC125*100</f>
        <v>64.358666666666664</v>
      </c>
      <c r="AJ729" s="74">
        <f>XI!AD125*100</f>
        <v>64.411333333333332</v>
      </c>
      <c r="AK729" s="74">
        <f>XI!AE125*100</f>
        <v>64.463999999999999</v>
      </c>
      <c r="AL729" s="74">
        <f>XI!AF125*100</f>
        <v>64.516666666666666</v>
      </c>
      <c r="AM729" s="74">
        <f>XI!AG125*100</f>
        <v>64.569333333333333</v>
      </c>
      <c r="AN729" s="74">
        <f>XI!AH125*100</f>
        <v>64.622</v>
      </c>
      <c r="AO729" s="74">
        <f>XI!AI125*100</f>
        <v>64.674666666666667</v>
      </c>
      <c r="AP729" s="74">
        <f>XI!AJ125*100</f>
        <v>64.727333333333334</v>
      </c>
      <c r="AQ729" s="74">
        <f>XI!AK125*100</f>
        <v>64.779999999999987</v>
      </c>
    </row>
    <row r="730" spans="1:43" x14ac:dyDescent="0.2">
      <c r="A730" s="70" t="s">
        <v>97</v>
      </c>
      <c r="B730" s="70" t="s">
        <v>110</v>
      </c>
      <c r="C730" s="70" t="s">
        <v>108</v>
      </c>
      <c r="D730" s="70" t="s">
        <v>82</v>
      </c>
      <c r="E730" s="70" t="s">
        <v>12</v>
      </c>
      <c r="F730" s="70" t="s">
        <v>104</v>
      </c>
      <c r="G730" s="71" t="str">
        <f>XI!B126</f>
        <v>%</v>
      </c>
      <c r="H730" s="70" t="s">
        <v>96</v>
      </c>
      <c r="I730" s="72">
        <v>11</v>
      </c>
      <c r="J730" s="74">
        <f>XI!D126*100</f>
        <v>81.8</v>
      </c>
      <c r="K730" s="74">
        <f>XI!E126*100</f>
        <v>81.8</v>
      </c>
      <c r="L730" s="74">
        <f>XI!F126*100</f>
        <v>81.8</v>
      </c>
      <c r="M730" s="74">
        <f>XI!G126*100</f>
        <v>81.819473029999997</v>
      </c>
      <c r="N730" s="74">
        <f>XI!H126*100</f>
        <v>81.887655924191662</v>
      </c>
      <c r="O730" s="74">
        <f>XI!I126*100</f>
        <v>81.955838818383342</v>
      </c>
      <c r="P730" s="74">
        <f>XI!J126*100</f>
        <v>82.024021712575006</v>
      </c>
      <c r="Q730" s="74">
        <f>XI!K126*100</f>
        <v>82.092204606766671</v>
      </c>
      <c r="R730" s="74">
        <f>XI!L126*100</f>
        <v>82.160387500958336</v>
      </c>
      <c r="S730" s="74">
        <f>XI!M126*100</f>
        <v>82.228570395149987</v>
      </c>
      <c r="T730" s="74">
        <f>XI!N126*100</f>
        <v>82.296753289341666</v>
      </c>
      <c r="U730" s="74">
        <f>XI!O126*100</f>
        <v>82.364936183533331</v>
      </c>
      <c r="V730" s="74">
        <f>XI!P126*100</f>
        <v>82.43311907772501</v>
      </c>
      <c r="W730" s="74">
        <f>XI!Q126*100</f>
        <v>82.501301971916661</v>
      </c>
      <c r="X730" s="74">
        <f>XI!R126*100</f>
        <v>82.56948486610834</v>
      </c>
      <c r="Y730" s="74">
        <f>XI!S126*100</f>
        <v>82.637667760300005</v>
      </c>
      <c r="Z730" s="74">
        <f>XI!T126*100</f>
        <v>82.70585065449167</v>
      </c>
      <c r="AA730" s="74">
        <f>XI!U126*100</f>
        <v>82.774033548683335</v>
      </c>
      <c r="AB730" s="74">
        <f>XI!V126*100</f>
        <v>82.842216442874999</v>
      </c>
      <c r="AC730" s="74">
        <f>XI!W126*100</f>
        <v>82.910399337066679</v>
      </c>
      <c r="AD730" s="74">
        <f>XI!X126*100</f>
        <v>82.978582231258329</v>
      </c>
      <c r="AE730" s="74">
        <f>XI!Y126*100</f>
        <v>83.046765125449994</v>
      </c>
      <c r="AF730" s="74">
        <f>XI!Z126*100</f>
        <v>83.114948019641659</v>
      </c>
      <c r="AG730" s="74">
        <f>XI!AA126*100</f>
        <v>83.183130913833324</v>
      </c>
      <c r="AH730" s="74">
        <f>XI!AB126*100</f>
        <v>83.251313808025003</v>
      </c>
      <c r="AI730" s="74">
        <f>XI!AC126*100</f>
        <v>83.319496702216668</v>
      </c>
      <c r="AJ730" s="74">
        <f>XI!AD126*100</f>
        <v>83.387679596408333</v>
      </c>
      <c r="AK730" s="74">
        <f>XI!AE126*100</f>
        <v>83.455862490599998</v>
      </c>
      <c r="AL730" s="74">
        <f>XI!AF126*100</f>
        <v>83.524045384791663</v>
      </c>
      <c r="AM730" s="74">
        <f>XI!AG126*100</f>
        <v>83.592228278983342</v>
      </c>
      <c r="AN730" s="74">
        <f>XI!AH126*100</f>
        <v>83.660411173174992</v>
      </c>
      <c r="AO730" s="74">
        <f>XI!AI126*100</f>
        <v>83.728594067366686</v>
      </c>
      <c r="AP730" s="74">
        <f>XI!AJ126*100</f>
        <v>83.796776961558336</v>
      </c>
      <c r="AQ730" s="74">
        <f>XI!AK126*100</f>
        <v>83.864959855750001</v>
      </c>
    </row>
    <row r="731" spans="1:43" x14ac:dyDescent="0.2">
      <c r="A731" s="70" t="s">
        <v>97</v>
      </c>
      <c r="B731" s="70" t="s">
        <v>110</v>
      </c>
      <c r="C731" s="70" t="s">
        <v>108</v>
      </c>
      <c r="D731" s="70" t="s">
        <v>82</v>
      </c>
      <c r="E731" s="70" t="s">
        <v>54</v>
      </c>
      <c r="F731" s="70" t="s">
        <v>104</v>
      </c>
      <c r="G731" s="71" t="str">
        <f>XI!B127</f>
        <v>%</v>
      </c>
      <c r="H731" s="70" t="s">
        <v>96</v>
      </c>
      <c r="I731" s="72">
        <v>11</v>
      </c>
      <c r="J731" s="74">
        <f>XI!D127*100</f>
        <v>50</v>
      </c>
      <c r="K731" s="74">
        <f>XI!E127*100</f>
        <v>50</v>
      </c>
      <c r="L731" s="74">
        <f>XI!F127*100</f>
        <v>50</v>
      </c>
      <c r="M731" s="74">
        <f>XI!G127*100</f>
        <v>50</v>
      </c>
      <c r="N731" s="74">
        <f>XI!H127*100</f>
        <v>50.041666666666664</v>
      </c>
      <c r="O731" s="74">
        <f>XI!I127*100</f>
        <v>50.083333333333336</v>
      </c>
      <c r="P731" s="74">
        <f>XI!J127*100</f>
        <v>50.125</v>
      </c>
      <c r="Q731" s="74">
        <f>XI!K127*100</f>
        <v>50.166666666666671</v>
      </c>
      <c r="R731" s="74">
        <f>XI!L127*100</f>
        <v>50.208333333333336</v>
      </c>
      <c r="S731" s="74">
        <f>XI!M127*100</f>
        <v>50.249999999999993</v>
      </c>
      <c r="T731" s="74">
        <f>XI!N127*100</f>
        <v>50.291666666666671</v>
      </c>
      <c r="U731" s="74">
        <f>XI!O127*100</f>
        <v>50.333333333333329</v>
      </c>
      <c r="V731" s="74">
        <f>XI!P127*100</f>
        <v>50.375</v>
      </c>
      <c r="W731" s="74">
        <f>XI!Q127*100</f>
        <v>50.416666666666664</v>
      </c>
      <c r="X731" s="74">
        <f>XI!R127*100</f>
        <v>50.458333333333336</v>
      </c>
      <c r="Y731" s="74">
        <f>XI!S127*100</f>
        <v>50.5</v>
      </c>
      <c r="Z731" s="74">
        <f>XI!T127*100</f>
        <v>50.541666666666664</v>
      </c>
      <c r="AA731" s="74">
        <f>XI!U127*100</f>
        <v>50.583333333333336</v>
      </c>
      <c r="AB731" s="74">
        <f>XI!V127*100</f>
        <v>50.625</v>
      </c>
      <c r="AC731" s="74">
        <f>XI!W127*100</f>
        <v>50.666666666666671</v>
      </c>
      <c r="AD731" s="74">
        <f>XI!X127*100</f>
        <v>50.708333333333336</v>
      </c>
      <c r="AE731" s="74">
        <f>XI!Y127*100</f>
        <v>50.749999999999993</v>
      </c>
      <c r="AF731" s="74">
        <f>XI!Z127*100</f>
        <v>50.791666666666671</v>
      </c>
      <c r="AG731" s="74">
        <f>XI!AA127*100</f>
        <v>50.833333333333329</v>
      </c>
      <c r="AH731" s="74">
        <f>XI!AB127*100</f>
        <v>50.875</v>
      </c>
      <c r="AI731" s="74">
        <f>XI!AC127*100</f>
        <v>50.916666666666664</v>
      </c>
      <c r="AJ731" s="74">
        <f>XI!AD127*100</f>
        <v>50.958333333333329</v>
      </c>
      <c r="AK731" s="74">
        <f>XI!AE127*100</f>
        <v>51</v>
      </c>
      <c r="AL731" s="74">
        <f>XI!AF127*100</f>
        <v>51.041666666666664</v>
      </c>
      <c r="AM731" s="74">
        <f>XI!AG127*100</f>
        <v>51.083333333333336</v>
      </c>
      <c r="AN731" s="74">
        <f>XI!AH127*100</f>
        <v>51.125</v>
      </c>
      <c r="AO731" s="74">
        <f>XI!AI127*100</f>
        <v>51.166666666666671</v>
      </c>
      <c r="AP731" s="74">
        <f>XI!AJ127*100</f>
        <v>51.208333333333336</v>
      </c>
      <c r="AQ731" s="74">
        <f>XI!AK127*100</f>
        <v>51.249999999999993</v>
      </c>
    </row>
    <row r="732" spans="1:43" x14ac:dyDescent="0.2">
      <c r="A732" s="70" t="s">
        <v>97</v>
      </c>
      <c r="B732" s="70" t="s">
        <v>110</v>
      </c>
      <c r="C732" s="70" t="s">
        <v>108</v>
      </c>
      <c r="D732" s="70" t="s">
        <v>82</v>
      </c>
      <c r="E732" s="70" t="s">
        <v>78</v>
      </c>
      <c r="F732" s="70" t="s">
        <v>104</v>
      </c>
      <c r="G732" s="71" t="str">
        <f>XI!B128</f>
        <v>%</v>
      </c>
      <c r="H732" s="70" t="s">
        <v>96</v>
      </c>
      <c r="I732" s="72">
        <v>11</v>
      </c>
      <c r="J732" s="74">
        <f>XI!D128*100</f>
        <v>50</v>
      </c>
      <c r="K732" s="74">
        <f>XI!E128*100</f>
        <v>50</v>
      </c>
      <c r="L732" s="74">
        <f>XI!F128*100</f>
        <v>50</v>
      </c>
      <c r="M732" s="74">
        <f>XI!G128*100</f>
        <v>50</v>
      </c>
      <c r="N732" s="74">
        <f>XI!H128*100</f>
        <v>50.041666666666664</v>
      </c>
      <c r="O732" s="74">
        <f>XI!I128*100</f>
        <v>50.083333333333336</v>
      </c>
      <c r="P732" s="74">
        <f>XI!J128*100</f>
        <v>50.125</v>
      </c>
      <c r="Q732" s="74">
        <f>XI!K128*100</f>
        <v>50.166666666666671</v>
      </c>
      <c r="R732" s="74">
        <f>XI!L128*100</f>
        <v>50.208333333333336</v>
      </c>
      <c r="S732" s="74">
        <f>XI!M128*100</f>
        <v>50.249999999999993</v>
      </c>
      <c r="T732" s="74">
        <f>XI!N128*100</f>
        <v>50.291666666666671</v>
      </c>
      <c r="U732" s="74">
        <f>XI!O128*100</f>
        <v>50.333333333333329</v>
      </c>
      <c r="V732" s="74">
        <f>XI!P128*100</f>
        <v>50.375</v>
      </c>
      <c r="W732" s="74">
        <f>XI!Q128*100</f>
        <v>50.416666666666664</v>
      </c>
      <c r="X732" s="74">
        <f>XI!R128*100</f>
        <v>50.458333333333336</v>
      </c>
      <c r="Y732" s="74">
        <f>XI!S128*100</f>
        <v>50.5</v>
      </c>
      <c r="Z732" s="74">
        <f>XI!T128*100</f>
        <v>50.541666666666664</v>
      </c>
      <c r="AA732" s="74">
        <f>XI!U128*100</f>
        <v>50.583333333333336</v>
      </c>
      <c r="AB732" s="74">
        <f>XI!V128*100</f>
        <v>50.625</v>
      </c>
      <c r="AC732" s="74">
        <f>XI!W128*100</f>
        <v>50.666666666666671</v>
      </c>
      <c r="AD732" s="74">
        <f>XI!X128*100</f>
        <v>50.708333333333336</v>
      </c>
      <c r="AE732" s="74">
        <f>XI!Y128*100</f>
        <v>50.749999999999993</v>
      </c>
      <c r="AF732" s="74">
        <f>XI!Z128*100</f>
        <v>50.791666666666671</v>
      </c>
      <c r="AG732" s="74">
        <f>XI!AA128*100</f>
        <v>50.833333333333329</v>
      </c>
      <c r="AH732" s="74">
        <f>XI!AB128*100</f>
        <v>50.875</v>
      </c>
      <c r="AI732" s="74">
        <f>XI!AC128*100</f>
        <v>50.916666666666664</v>
      </c>
      <c r="AJ732" s="74">
        <f>XI!AD128*100</f>
        <v>50.958333333333329</v>
      </c>
      <c r="AK732" s="74">
        <f>XI!AE128*100</f>
        <v>51</v>
      </c>
      <c r="AL732" s="74">
        <f>XI!AF128*100</f>
        <v>51.041666666666664</v>
      </c>
      <c r="AM732" s="74">
        <f>XI!AG128*100</f>
        <v>51.083333333333336</v>
      </c>
      <c r="AN732" s="74">
        <f>XI!AH128*100</f>
        <v>51.125</v>
      </c>
      <c r="AO732" s="74">
        <f>XI!AI128*100</f>
        <v>51.166666666666671</v>
      </c>
      <c r="AP732" s="74">
        <f>XI!AJ128*100</f>
        <v>51.208333333333336</v>
      </c>
      <c r="AQ732" s="74">
        <f>XI!AK128*100</f>
        <v>51.249999999999993</v>
      </c>
    </row>
    <row r="733" spans="1:43" x14ac:dyDescent="0.2">
      <c r="A733" s="70" t="s">
        <v>97</v>
      </c>
      <c r="B733" s="70" t="s">
        <v>110</v>
      </c>
      <c r="C733" s="70" t="s">
        <v>108</v>
      </c>
      <c r="D733" s="70" t="s">
        <v>82</v>
      </c>
      <c r="E733" s="70" t="s">
        <v>13</v>
      </c>
      <c r="F733" s="70" t="s">
        <v>104</v>
      </c>
      <c r="G733" s="71" t="str">
        <f>XI!B129</f>
        <v>%</v>
      </c>
      <c r="H733" s="70" t="s">
        <v>96</v>
      </c>
      <c r="I733" s="72">
        <v>11</v>
      </c>
      <c r="J733" s="74">
        <f>XI!D129*100</f>
        <v>76.7</v>
      </c>
      <c r="K733" s="74">
        <f>XI!E129*100</f>
        <v>76.7</v>
      </c>
      <c r="L733" s="74">
        <f>XI!F129*100</f>
        <v>76.7</v>
      </c>
      <c r="M733" s="74">
        <f>XI!G129*100</f>
        <v>76.7</v>
      </c>
      <c r="N733" s="74">
        <f>XI!H129*100</f>
        <v>76.76391666666666</v>
      </c>
      <c r="O733" s="74">
        <f>XI!I129*100</f>
        <v>76.827833333333345</v>
      </c>
      <c r="P733" s="74">
        <f>XI!J129*100</f>
        <v>76.891749999999988</v>
      </c>
      <c r="Q733" s="74">
        <f>XI!K129*100</f>
        <v>76.955666666666673</v>
      </c>
      <c r="R733" s="74">
        <f>XI!L129*100</f>
        <v>77.01958333333333</v>
      </c>
      <c r="S733" s="74">
        <f>XI!M129*100</f>
        <v>77.083499999999987</v>
      </c>
      <c r="T733" s="74">
        <f>XI!N129*100</f>
        <v>77.147416666666672</v>
      </c>
      <c r="U733" s="74">
        <f>XI!O129*100</f>
        <v>77.211333333333329</v>
      </c>
      <c r="V733" s="74">
        <f>XI!P129*100</f>
        <v>77.27525</v>
      </c>
      <c r="W733" s="74">
        <f>XI!Q129*100</f>
        <v>77.339166666666671</v>
      </c>
      <c r="X733" s="74">
        <f>XI!R129*100</f>
        <v>77.403083333333342</v>
      </c>
      <c r="Y733" s="74">
        <f>XI!S129*100</f>
        <v>77.466999999999999</v>
      </c>
      <c r="Z733" s="74">
        <f>XI!T129*100</f>
        <v>77.530916666666656</v>
      </c>
      <c r="AA733" s="74">
        <f>XI!U129*100</f>
        <v>77.594833333333341</v>
      </c>
      <c r="AB733" s="74">
        <f>XI!V129*100</f>
        <v>77.658749999999998</v>
      </c>
      <c r="AC733" s="74">
        <f>XI!W129*100</f>
        <v>77.722666666666669</v>
      </c>
      <c r="AD733" s="74">
        <f>XI!X129*100</f>
        <v>77.78658333333334</v>
      </c>
      <c r="AE733" s="74">
        <f>XI!Y129*100</f>
        <v>77.850499999999982</v>
      </c>
      <c r="AF733" s="74">
        <f>XI!Z129*100</f>
        <v>77.914416666666682</v>
      </c>
      <c r="AG733" s="74">
        <f>XI!AA129*100</f>
        <v>77.978333333333325</v>
      </c>
      <c r="AH733" s="74">
        <f>XI!AB129*100</f>
        <v>78.042249999999996</v>
      </c>
      <c r="AI733" s="74">
        <f>XI!AC129*100</f>
        <v>78.106166666666667</v>
      </c>
      <c r="AJ733" s="74">
        <f>XI!AD129*100</f>
        <v>78.170083333333324</v>
      </c>
      <c r="AK733" s="74">
        <f>XI!AE129*100</f>
        <v>78.234000000000009</v>
      </c>
      <c r="AL733" s="74">
        <f>XI!AF129*100</f>
        <v>78.297916666666666</v>
      </c>
      <c r="AM733" s="74">
        <f>XI!AG129*100</f>
        <v>78.361833333333337</v>
      </c>
      <c r="AN733" s="74">
        <f>XI!AH129*100</f>
        <v>78.425749999999994</v>
      </c>
      <c r="AO733" s="74">
        <f>XI!AI129*100</f>
        <v>78.489666666666679</v>
      </c>
      <c r="AP733" s="74">
        <f>XI!AJ129*100</f>
        <v>78.553583333333336</v>
      </c>
      <c r="AQ733" s="74">
        <f>XI!AK129*100</f>
        <v>78.617499999999993</v>
      </c>
    </row>
    <row r="734" spans="1:43" x14ac:dyDescent="0.2">
      <c r="A734" s="70" t="s">
        <v>97</v>
      </c>
      <c r="B734" s="70" t="s">
        <v>110</v>
      </c>
      <c r="C734" s="70" t="s">
        <v>108</v>
      </c>
      <c r="D734" s="70" t="s">
        <v>82</v>
      </c>
      <c r="E734" s="70" t="s">
        <v>55</v>
      </c>
      <c r="F734" s="70" t="s">
        <v>104</v>
      </c>
      <c r="G734" s="71" t="str">
        <f>XI!B130</f>
        <v>%</v>
      </c>
      <c r="H734" s="70" t="s">
        <v>96</v>
      </c>
      <c r="I734" s="72">
        <v>11</v>
      </c>
      <c r="J734" s="74">
        <f>XI!D130*100</f>
        <v>76.7</v>
      </c>
      <c r="K734" s="74">
        <f>XI!E130*100</f>
        <v>76.7</v>
      </c>
      <c r="L734" s="74">
        <f>XI!F130*100</f>
        <v>76.7</v>
      </c>
      <c r="M734" s="74">
        <f>XI!G130*100</f>
        <v>76.7</v>
      </c>
      <c r="N734" s="74">
        <f>XI!H130*100</f>
        <v>76.76391666666666</v>
      </c>
      <c r="O734" s="74">
        <f>XI!I130*100</f>
        <v>76.827833333333345</v>
      </c>
      <c r="P734" s="74">
        <f>XI!J130*100</f>
        <v>76.891749999999988</v>
      </c>
      <c r="Q734" s="74">
        <f>XI!K130*100</f>
        <v>76.955666666666673</v>
      </c>
      <c r="R734" s="74">
        <f>XI!L130*100</f>
        <v>77.01958333333333</v>
      </c>
      <c r="S734" s="74">
        <f>XI!M130*100</f>
        <v>77.083499999999987</v>
      </c>
      <c r="T734" s="74">
        <f>XI!N130*100</f>
        <v>77.147416666666672</v>
      </c>
      <c r="U734" s="74">
        <f>XI!O130*100</f>
        <v>77.211333333333329</v>
      </c>
      <c r="V734" s="74">
        <f>XI!P130*100</f>
        <v>77.27525</v>
      </c>
      <c r="W734" s="74">
        <f>XI!Q130*100</f>
        <v>77.339166666666671</v>
      </c>
      <c r="X734" s="74">
        <f>XI!R130*100</f>
        <v>77.403083333333342</v>
      </c>
      <c r="Y734" s="74">
        <f>XI!S130*100</f>
        <v>77.466999999999999</v>
      </c>
      <c r="Z734" s="74">
        <f>XI!T130*100</f>
        <v>77.530916666666656</v>
      </c>
      <c r="AA734" s="74">
        <f>XI!U130*100</f>
        <v>77.594833333333341</v>
      </c>
      <c r="AB734" s="74">
        <f>XI!V130*100</f>
        <v>77.658749999999998</v>
      </c>
      <c r="AC734" s="74">
        <f>XI!W130*100</f>
        <v>77.722666666666669</v>
      </c>
      <c r="AD734" s="74">
        <f>XI!X130*100</f>
        <v>77.78658333333334</v>
      </c>
      <c r="AE734" s="74">
        <f>XI!Y130*100</f>
        <v>77.850499999999982</v>
      </c>
      <c r="AF734" s="74">
        <f>XI!Z130*100</f>
        <v>77.914416666666682</v>
      </c>
      <c r="AG734" s="74">
        <f>XI!AA130*100</f>
        <v>77.978333333333325</v>
      </c>
      <c r="AH734" s="74">
        <f>XI!AB130*100</f>
        <v>78.042249999999996</v>
      </c>
      <c r="AI734" s="74">
        <f>XI!AC130*100</f>
        <v>78.106166666666667</v>
      </c>
      <c r="AJ734" s="74">
        <f>XI!AD130*100</f>
        <v>78.170083333333324</v>
      </c>
      <c r="AK734" s="74">
        <f>XI!AE130*100</f>
        <v>78.234000000000009</v>
      </c>
      <c r="AL734" s="74">
        <f>XI!AF130*100</f>
        <v>78.297916666666666</v>
      </c>
      <c r="AM734" s="74">
        <f>XI!AG130*100</f>
        <v>78.361833333333337</v>
      </c>
      <c r="AN734" s="74">
        <f>XI!AH130*100</f>
        <v>78.425749999999994</v>
      </c>
      <c r="AO734" s="74">
        <f>XI!AI130*100</f>
        <v>78.489666666666679</v>
      </c>
      <c r="AP734" s="74">
        <f>XI!AJ130*100</f>
        <v>78.553583333333336</v>
      </c>
      <c r="AQ734" s="74">
        <f>XI!AK130*100</f>
        <v>78.617499999999993</v>
      </c>
    </row>
    <row r="735" spans="1:43" x14ac:dyDescent="0.2">
      <c r="A735" s="70" t="s">
        <v>97</v>
      </c>
      <c r="B735" s="70" t="s">
        <v>110</v>
      </c>
      <c r="C735" s="70" t="s">
        <v>108</v>
      </c>
      <c r="D735" s="70" t="s">
        <v>82</v>
      </c>
      <c r="E735" s="70" t="s">
        <v>56</v>
      </c>
      <c r="F735" s="70" t="s">
        <v>104</v>
      </c>
      <c r="G735" s="71" t="str">
        <f>XI!B131</f>
        <v>%</v>
      </c>
      <c r="H735" s="70" t="s">
        <v>96</v>
      </c>
      <c r="I735" s="72">
        <v>11</v>
      </c>
      <c r="J735" s="74">
        <f>XI!D131*100</f>
        <v>73.400000000000006</v>
      </c>
      <c r="K735" s="74">
        <f>XI!E131*100</f>
        <v>73.400000000000006</v>
      </c>
      <c r="L735" s="74">
        <f>XI!F131*100</f>
        <v>73.400000000000006</v>
      </c>
      <c r="M735" s="74">
        <f>XI!G131*100</f>
        <v>73.400000000000006</v>
      </c>
      <c r="N735" s="74">
        <f>XI!H131*100</f>
        <v>73.461166666666671</v>
      </c>
      <c r="O735" s="74">
        <f>XI!I131*100</f>
        <v>73.52233333333335</v>
      </c>
      <c r="P735" s="74">
        <f>XI!J131*100</f>
        <v>73.583500000000001</v>
      </c>
      <c r="Q735" s="74">
        <f>XI!K131*100</f>
        <v>73.64466666666668</v>
      </c>
      <c r="R735" s="74">
        <f>XI!L131*100</f>
        <v>73.705833333333331</v>
      </c>
      <c r="S735" s="74">
        <f>XI!M131*100</f>
        <v>73.76700000000001</v>
      </c>
      <c r="T735" s="74">
        <f>XI!N131*100</f>
        <v>73.828166666666689</v>
      </c>
      <c r="U735" s="74">
        <f>XI!O131*100</f>
        <v>73.88933333333334</v>
      </c>
      <c r="V735" s="74">
        <f>XI!P131*100</f>
        <v>73.950500000000019</v>
      </c>
      <c r="W735" s="74">
        <f>XI!Q131*100</f>
        <v>74.01166666666667</v>
      </c>
      <c r="X735" s="74">
        <f>XI!R131*100</f>
        <v>74.07283333333335</v>
      </c>
      <c r="Y735" s="74">
        <f>XI!S131*100</f>
        <v>74.134000000000015</v>
      </c>
      <c r="Z735" s="74">
        <f>XI!T131*100</f>
        <v>74.195166666666665</v>
      </c>
      <c r="AA735" s="74">
        <f>XI!U131*100</f>
        <v>74.256333333333345</v>
      </c>
      <c r="AB735" s="74">
        <f>XI!V131*100</f>
        <v>74.31750000000001</v>
      </c>
      <c r="AC735" s="74">
        <f>XI!W131*100</f>
        <v>74.378666666666675</v>
      </c>
      <c r="AD735" s="74">
        <f>XI!X131*100</f>
        <v>74.43983333333334</v>
      </c>
      <c r="AE735" s="74">
        <f>XI!Y131*100</f>
        <v>74.501000000000005</v>
      </c>
      <c r="AF735" s="74">
        <f>XI!Z131*100</f>
        <v>74.56216666666667</v>
      </c>
      <c r="AG735" s="74">
        <f>XI!AA131*100</f>
        <v>74.623333333333335</v>
      </c>
      <c r="AH735" s="74">
        <f>XI!AB131*100</f>
        <v>74.684500000000014</v>
      </c>
      <c r="AI735" s="74">
        <f>XI!AC131*100</f>
        <v>74.745666666666679</v>
      </c>
      <c r="AJ735" s="74">
        <f>XI!AD131*100</f>
        <v>74.80683333333333</v>
      </c>
      <c r="AK735" s="74">
        <f>XI!AE131*100</f>
        <v>74.868000000000009</v>
      </c>
      <c r="AL735" s="74">
        <f>XI!AF131*100</f>
        <v>74.929166666666674</v>
      </c>
      <c r="AM735" s="74">
        <f>XI!AG131*100</f>
        <v>74.990333333333353</v>
      </c>
      <c r="AN735" s="74">
        <f>XI!AH131*100</f>
        <v>75.051500000000004</v>
      </c>
      <c r="AO735" s="74">
        <f>XI!AI131*100</f>
        <v>75.112666666666684</v>
      </c>
      <c r="AP735" s="74">
        <f>XI!AJ131*100</f>
        <v>75.173833333333334</v>
      </c>
      <c r="AQ735" s="74">
        <f>XI!AK131*100</f>
        <v>75.235000000000014</v>
      </c>
    </row>
    <row r="736" spans="1:43" x14ac:dyDescent="0.2">
      <c r="A736" s="70" t="s">
        <v>97</v>
      </c>
      <c r="B736" s="70" t="s">
        <v>110</v>
      </c>
      <c r="C736" s="70" t="s">
        <v>108</v>
      </c>
      <c r="D736" s="70" t="s">
        <v>82</v>
      </c>
      <c r="E736" s="70" t="s">
        <v>14</v>
      </c>
      <c r="F736" s="70" t="s">
        <v>104</v>
      </c>
      <c r="G736" s="71" t="str">
        <f>XI!B132</f>
        <v>%</v>
      </c>
      <c r="H736" s="70" t="s">
        <v>96</v>
      </c>
      <c r="I736" s="72">
        <v>11</v>
      </c>
      <c r="J736" s="74">
        <f>XI!D132*100</f>
        <v>100</v>
      </c>
      <c r="K736" s="74">
        <f>XI!E132*100</f>
        <v>100</v>
      </c>
      <c r="L736" s="74">
        <f>XI!F132*100</f>
        <v>100</v>
      </c>
      <c r="M736" s="74">
        <f>XI!G132*100</f>
        <v>100</v>
      </c>
      <c r="N736" s="74">
        <f>XI!H132*100</f>
        <v>100</v>
      </c>
      <c r="O736" s="74">
        <f>XI!I132*100</f>
        <v>100</v>
      </c>
      <c r="P736" s="74">
        <f>XI!J132*100</f>
        <v>100</v>
      </c>
      <c r="Q736" s="74">
        <f>XI!K132*100</f>
        <v>100</v>
      </c>
      <c r="R736" s="74">
        <f>XI!L132*100</f>
        <v>100</v>
      </c>
      <c r="S736" s="74">
        <f>XI!M132*100</f>
        <v>100</v>
      </c>
      <c r="T736" s="74">
        <f>XI!N132*100</f>
        <v>100</v>
      </c>
      <c r="U736" s="74">
        <f>XI!O132*100</f>
        <v>100</v>
      </c>
      <c r="V736" s="74">
        <f>XI!P132*100</f>
        <v>100</v>
      </c>
      <c r="W736" s="74">
        <f>XI!Q132*100</f>
        <v>100</v>
      </c>
      <c r="X736" s="74">
        <f>XI!R132*100</f>
        <v>100</v>
      </c>
      <c r="Y736" s="74">
        <f>XI!S132*100</f>
        <v>100</v>
      </c>
      <c r="Z736" s="74">
        <f>XI!T132*100</f>
        <v>100</v>
      </c>
      <c r="AA736" s="74">
        <f>XI!U132*100</f>
        <v>100</v>
      </c>
      <c r="AB736" s="74">
        <f>XI!V132*100</f>
        <v>100</v>
      </c>
      <c r="AC736" s="74">
        <f>XI!W132*100</f>
        <v>100</v>
      </c>
      <c r="AD736" s="74">
        <f>XI!X132*100</f>
        <v>100</v>
      </c>
      <c r="AE736" s="74">
        <f>XI!Y132*100</f>
        <v>100</v>
      </c>
      <c r="AF736" s="74">
        <f>XI!Z132*100</f>
        <v>100</v>
      </c>
      <c r="AG736" s="74">
        <f>XI!AA132*100</f>
        <v>100</v>
      </c>
      <c r="AH736" s="74">
        <f>XI!AB132*100</f>
        <v>100</v>
      </c>
      <c r="AI736" s="74">
        <f>XI!AC132*100</f>
        <v>100</v>
      </c>
      <c r="AJ736" s="74">
        <f>XI!AD132*100</f>
        <v>100</v>
      </c>
      <c r="AK736" s="74">
        <f>XI!AE132*100</f>
        <v>100</v>
      </c>
      <c r="AL736" s="74">
        <f>XI!AF132*100</f>
        <v>100</v>
      </c>
      <c r="AM736" s="74">
        <f>XI!AG132*100</f>
        <v>100</v>
      </c>
      <c r="AN736" s="74">
        <f>XI!AH132*100</f>
        <v>100</v>
      </c>
      <c r="AO736" s="74">
        <f>XI!AI132*100</f>
        <v>100</v>
      </c>
      <c r="AP736" s="74">
        <f>XI!AJ132*100</f>
        <v>100</v>
      </c>
      <c r="AQ736" s="74">
        <f>XI!AK132*100</f>
        <v>100</v>
      </c>
    </row>
    <row r="737" spans="1:43" x14ac:dyDescent="0.2">
      <c r="A737" s="70" t="s">
        <v>97</v>
      </c>
      <c r="B737" s="70" t="s">
        <v>110</v>
      </c>
      <c r="C737" s="70" t="s">
        <v>108</v>
      </c>
      <c r="D737" s="70" t="s">
        <v>82</v>
      </c>
      <c r="E737" s="70" t="s">
        <v>79</v>
      </c>
      <c r="F737" s="70" t="s">
        <v>104</v>
      </c>
      <c r="G737" s="71" t="str">
        <f>XI!B133</f>
        <v>%</v>
      </c>
      <c r="H737" s="70" t="s">
        <v>96</v>
      </c>
      <c r="I737" s="72">
        <v>11</v>
      </c>
      <c r="J737" s="74">
        <f>XI!D133*100</f>
        <v>100</v>
      </c>
      <c r="K737" s="74">
        <f>XI!E133*100</f>
        <v>100</v>
      </c>
      <c r="L737" s="74">
        <f>XI!F133*100</f>
        <v>100</v>
      </c>
      <c r="M737" s="74">
        <f>XI!G133*100</f>
        <v>100</v>
      </c>
      <c r="N737" s="74">
        <f>XI!H133*100</f>
        <v>100</v>
      </c>
      <c r="O737" s="74">
        <f>XI!I133*100</f>
        <v>100</v>
      </c>
      <c r="P737" s="74">
        <f>XI!J133*100</f>
        <v>100</v>
      </c>
      <c r="Q737" s="74">
        <f>XI!K133*100</f>
        <v>100</v>
      </c>
      <c r="R737" s="74">
        <f>XI!L133*100</f>
        <v>100</v>
      </c>
      <c r="S737" s="74">
        <f>XI!M133*100</f>
        <v>100</v>
      </c>
      <c r="T737" s="74">
        <f>XI!N133*100</f>
        <v>100</v>
      </c>
      <c r="U737" s="74">
        <f>XI!O133*100</f>
        <v>100</v>
      </c>
      <c r="V737" s="74">
        <f>XI!P133*100</f>
        <v>100</v>
      </c>
      <c r="W737" s="74">
        <f>XI!Q133*100</f>
        <v>100</v>
      </c>
      <c r="X737" s="74">
        <f>XI!R133*100</f>
        <v>100</v>
      </c>
      <c r="Y737" s="74">
        <f>XI!S133*100</f>
        <v>100</v>
      </c>
      <c r="Z737" s="74">
        <f>XI!T133*100</f>
        <v>100</v>
      </c>
      <c r="AA737" s="74">
        <f>XI!U133*100</f>
        <v>100</v>
      </c>
      <c r="AB737" s="74">
        <f>XI!V133*100</f>
        <v>100</v>
      </c>
      <c r="AC737" s="74">
        <f>XI!W133*100</f>
        <v>100</v>
      </c>
      <c r="AD737" s="74">
        <f>XI!X133*100</f>
        <v>100</v>
      </c>
      <c r="AE737" s="74">
        <f>XI!Y133*100</f>
        <v>100</v>
      </c>
      <c r="AF737" s="74">
        <f>XI!Z133*100</f>
        <v>100</v>
      </c>
      <c r="AG737" s="74">
        <f>XI!AA133*100</f>
        <v>100</v>
      </c>
      <c r="AH737" s="74">
        <f>XI!AB133*100</f>
        <v>100</v>
      </c>
      <c r="AI737" s="74">
        <f>XI!AC133*100</f>
        <v>100</v>
      </c>
      <c r="AJ737" s="74">
        <f>XI!AD133*100</f>
        <v>100</v>
      </c>
      <c r="AK737" s="74">
        <f>XI!AE133*100</f>
        <v>100</v>
      </c>
      <c r="AL737" s="74">
        <f>XI!AF133*100</f>
        <v>100</v>
      </c>
      <c r="AM737" s="74">
        <f>XI!AG133*100</f>
        <v>100</v>
      </c>
      <c r="AN737" s="74">
        <f>XI!AH133*100</f>
        <v>100</v>
      </c>
      <c r="AO737" s="74">
        <f>XI!AI133*100</f>
        <v>100</v>
      </c>
      <c r="AP737" s="74">
        <f>XI!AJ133*100</f>
        <v>100</v>
      </c>
      <c r="AQ737" s="74">
        <f>XI!AK133*100</f>
        <v>100</v>
      </c>
    </row>
    <row r="738" spans="1:43" x14ac:dyDescent="0.2">
      <c r="A738" s="70" t="s">
        <v>97</v>
      </c>
      <c r="B738" s="70" t="s">
        <v>110</v>
      </c>
      <c r="C738" s="70" t="s">
        <v>108</v>
      </c>
      <c r="D738" s="70" t="s">
        <v>83</v>
      </c>
      <c r="E738" s="70" t="s">
        <v>23</v>
      </c>
      <c r="F738" s="70" t="s">
        <v>104</v>
      </c>
      <c r="G738" s="71" t="str">
        <f>XI!B136</f>
        <v>%</v>
      </c>
      <c r="H738" s="70" t="s">
        <v>96</v>
      </c>
      <c r="I738" s="72">
        <v>11</v>
      </c>
      <c r="J738" s="74">
        <f>XI!D136*100</f>
        <v>100</v>
      </c>
      <c r="K738" s="74">
        <f>XI!E136*100</f>
        <v>100</v>
      </c>
      <c r="L738" s="74">
        <f>XI!F136*100</f>
        <v>100</v>
      </c>
      <c r="M738" s="74">
        <f>XI!G136*100</f>
        <v>100</v>
      </c>
      <c r="N738" s="74">
        <f>XI!H136*100</f>
        <v>100</v>
      </c>
      <c r="O738" s="74">
        <f>XI!I136*100</f>
        <v>100</v>
      </c>
      <c r="P738" s="74">
        <f>XI!J136*100</f>
        <v>100</v>
      </c>
      <c r="Q738" s="74">
        <f>XI!K136*100</f>
        <v>100</v>
      </c>
      <c r="R738" s="74">
        <f>XI!L136*100</f>
        <v>100</v>
      </c>
      <c r="S738" s="74">
        <f>XI!M136*100</f>
        <v>100</v>
      </c>
      <c r="T738" s="74">
        <f>XI!N136*100</f>
        <v>100</v>
      </c>
      <c r="U738" s="74">
        <f>XI!O136*100</f>
        <v>100</v>
      </c>
      <c r="V738" s="74">
        <f>XI!P136*100</f>
        <v>100</v>
      </c>
      <c r="W738" s="74">
        <f>XI!Q136*100</f>
        <v>100</v>
      </c>
      <c r="X738" s="74">
        <f>XI!R136*100</f>
        <v>100</v>
      </c>
      <c r="Y738" s="74">
        <f>XI!S136*100</f>
        <v>100</v>
      </c>
      <c r="Z738" s="74">
        <f>XI!T136*100</f>
        <v>100</v>
      </c>
      <c r="AA738" s="74">
        <f>XI!U136*100</f>
        <v>100</v>
      </c>
      <c r="AB738" s="74">
        <f>XI!V136*100</f>
        <v>100</v>
      </c>
      <c r="AC738" s="74">
        <f>XI!W136*100</f>
        <v>100</v>
      </c>
      <c r="AD738" s="74">
        <f>XI!X136*100</f>
        <v>100</v>
      </c>
      <c r="AE738" s="74">
        <f>XI!Y136*100</f>
        <v>100</v>
      </c>
      <c r="AF738" s="74">
        <f>XI!Z136*100</f>
        <v>100</v>
      </c>
      <c r="AG738" s="74">
        <f>XI!AA136*100</f>
        <v>100</v>
      </c>
      <c r="AH738" s="74">
        <f>XI!AB136*100</f>
        <v>100</v>
      </c>
      <c r="AI738" s="74">
        <f>XI!AC136*100</f>
        <v>100</v>
      </c>
      <c r="AJ738" s="74">
        <f>XI!AD136*100</f>
        <v>100</v>
      </c>
      <c r="AK738" s="74">
        <f>XI!AE136*100</f>
        <v>100</v>
      </c>
      <c r="AL738" s="74">
        <f>XI!AF136*100</f>
        <v>100</v>
      </c>
      <c r="AM738" s="74">
        <f>XI!AG136*100</f>
        <v>100</v>
      </c>
      <c r="AN738" s="74">
        <f>XI!AH136*100</f>
        <v>100</v>
      </c>
      <c r="AO738" s="74">
        <f>XI!AI136*100</f>
        <v>100</v>
      </c>
      <c r="AP738" s="74">
        <f>XI!AJ136*100</f>
        <v>100</v>
      </c>
      <c r="AQ738" s="74">
        <f>XI!AK136*100</f>
        <v>100</v>
      </c>
    </row>
    <row r="739" spans="1:43" x14ac:dyDescent="0.2">
      <c r="A739" s="70" t="s">
        <v>95</v>
      </c>
      <c r="B739" s="70" t="s">
        <v>110</v>
      </c>
      <c r="C739" s="70" t="s">
        <v>107</v>
      </c>
      <c r="D739" s="70"/>
      <c r="E739" s="70"/>
      <c r="F739" s="70" t="s">
        <v>107</v>
      </c>
      <c r="G739" s="71" t="str">
        <f>XII!B11</f>
        <v>Miles Ton</v>
      </c>
      <c r="H739" s="70" t="s">
        <v>96</v>
      </c>
      <c r="I739" s="72">
        <v>12</v>
      </c>
      <c r="J739" s="74">
        <f>XII!D11</f>
        <v>0</v>
      </c>
      <c r="K739" s="74">
        <f>XII!E11</f>
        <v>0</v>
      </c>
      <c r="L739" s="74">
        <f>XII!F11</f>
        <v>0</v>
      </c>
      <c r="M739" s="74">
        <f>XII!G11</f>
        <v>0</v>
      </c>
      <c r="N739" s="74">
        <f>XII!H11</f>
        <v>0</v>
      </c>
      <c r="O739" s="74">
        <f>XII!I11</f>
        <v>0</v>
      </c>
      <c r="P739" s="74">
        <f>XII!J11</f>
        <v>0</v>
      </c>
      <c r="Q739" s="74">
        <f>XII!K11</f>
        <v>0</v>
      </c>
      <c r="R739" s="74">
        <f>XII!L11</f>
        <v>0</v>
      </c>
      <c r="S739" s="74">
        <f>XII!M11</f>
        <v>0</v>
      </c>
      <c r="T739" s="74">
        <f>XII!N11</f>
        <v>0</v>
      </c>
      <c r="U739" s="74">
        <f>XII!O11</f>
        <v>0</v>
      </c>
      <c r="V739" s="74">
        <f>XII!P11</f>
        <v>0</v>
      </c>
      <c r="W739" s="74">
        <f>XII!Q11</f>
        <v>0</v>
      </c>
      <c r="X739" s="74">
        <f>XII!R11</f>
        <v>0</v>
      </c>
      <c r="Y739" s="74">
        <f>XII!S11</f>
        <v>0</v>
      </c>
      <c r="Z739" s="74">
        <f>XII!T11</f>
        <v>0</v>
      </c>
      <c r="AA739" s="74">
        <f>XII!U11</f>
        <v>0</v>
      </c>
      <c r="AB739" s="74">
        <f>XII!V11</f>
        <v>0</v>
      </c>
      <c r="AC739" s="74">
        <f>XII!W11</f>
        <v>0</v>
      </c>
      <c r="AD739" s="74">
        <f>XII!X11</f>
        <v>0</v>
      </c>
      <c r="AE739" s="74">
        <f>XII!Y11</f>
        <v>0</v>
      </c>
      <c r="AF739" s="74">
        <f>XII!Z11</f>
        <v>0</v>
      </c>
      <c r="AG739" s="74">
        <f>XII!AA11</f>
        <v>0</v>
      </c>
      <c r="AH739" s="74">
        <f>XII!AB11</f>
        <v>0</v>
      </c>
      <c r="AI739" s="74">
        <f>XII!AC11</f>
        <v>0</v>
      </c>
      <c r="AJ739" s="74">
        <f>XII!AD11</f>
        <v>0</v>
      </c>
      <c r="AK739" s="74">
        <f>XII!AE11</f>
        <v>0</v>
      </c>
      <c r="AL739" s="74">
        <f>XII!AF11</f>
        <v>0</v>
      </c>
      <c r="AM739" s="74">
        <f>XII!AG11</f>
        <v>0</v>
      </c>
      <c r="AN739" s="74">
        <f>XII!AH11</f>
        <v>0</v>
      </c>
      <c r="AO739" s="74">
        <f>XII!AI11</f>
        <v>0</v>
      </c>
      <c r="AP739" s="74">
        <f>XII!AJ11</f>
        <v>0</v>
      </c>
      <c r="AQ739" s="74">
        <f>XII!AK11</f>
        <v>0</v>
      </c>
    </row>
    <row r="740" spans="1:43" x14ac:dyDescent="0.2">
      <c r="A740" s="70" t="s">
        <v>97</v>
      </c>
      <c r="B740" s="70" t="s">
        <v>110</v>
      </c>
      <c r="C740" s="70" t="s">
        <v>108</v>
      </c>
      <c r="D740" s="70" t="s">
        <v>16</v>
      </c>
      <c r="E740" s="70"/>
      <c r="F740" s="70" t="s">
        <v>98</v>
      </c>
      <c r="G740" s="71" t="str">
        <f>XII!B45</f>
        <v>Mcal/Ton</v>
      </c>
      <c r="H740" s="70" t="s">
        <v>99</v>
      </c>
      <c r="I740" s="72">
        <v>12</v>
      </c>
      <c r="J740" s="74">
        <f>XII!D45</f>
        <v>1E-3</v>
      </c>
      <c r="K740" s="74">
        <f>XII!E45</f>
        <v>0</v>
      </c>
      <c r="L740" s="74">
        <f>XII!F45</f>
        <v>0</v>
      </c>
      <c r="M740" s="74">
        <f>XII!G45</f>
        <v>0</v>
      </c>
      <c r="N740" s="74">
        <f>XII!H45</f>
        <v>0</v>
      </c>
      <c r="O740" s="74">
        <f>XII!I45</f>
        <v>0</v>
      </c>
      <c r="P740" s="74">
        <f>XII!J45</f>
        <v>0</v>
      </c>
      <c r="Q740" s="74">
        <f>XII!K45</f>
        <v>0</v>
      </c>
      <c r="R740" s="74">
        <f>XII!L45</f>
        <v>0</v>
      </c>
      <c r="S740" s="74">
        <f>XII!M45</f>
        <v>0</v>
      </c>
      <c r="T740" s="74">
        <f>XII!N45</f>
        <v>0</v>
      </c>
      <c r="U740" s="74">
        <f>XII!O45</f>
        <v>0</v>
      </c>
      <c r="V740" s="74">
        <f>XII!P45</f>
        <v>0</v>
      </c>
      <c r="W740" s="74">
        <f>XII!Q45</f>
        <v>0</v>
      </c>
      <c r="X740" s="74">
        <f>XII!R45</f>
        <v>0</v>
      </c>
      <c r="Y740" s="74">
        <f>XII!S45</f>
        <v>0</v>
      </c>
      <c r="Z740" s="74">
        <f>XII!T45</f>
        <v>0</v>
      </c>
      <c r="AA740" s="74">
        <f>XII!U45</f>
        <v>0</v>
      </c>
      <c r="AB740" s="74">
        <f>XII!V45</f>
        <v>0</v>
      </c>
      <c r="AC740" s="74">
        <f>XII!W45</f>
        <v>0</v>
      </c>
      <c r="AD740" s="74">
        <f>XII!X45</f>
        <v>0</v>
      </c>
      <c r="AE740" s="74">
        <f>XII!Y45</f>
        <v>0</v>
      </c>
      <c r="AF740" s="74">
        <f>XII!Z45</f>
        <v>0</v>
      </c>
      <c r="AG740" s="74">
        <f>XII!AA45</f>
        <v>0</v>
      </c>
      <c r="AH740" s="74">
        <f>XII!AB45</f>
        <v>0</v>
      </c>
      <c r="AI740" s="74">
        <f>XII!AC45</f>
        <v>0</v>
      </c>
      <c r="AJ740" s="74">
        <f>XII!AD45</f>
        <v>0</v>
      </c>
      <c r="AK740" s="74">
        <f>XII!AE45</f>
        <v>0</v>
      </c>
      <c r="AL740" s="74">
        <f>XII!AF45</f>
        <v>0</v>
      </c>
      <c r="AM740" s="74">
        <f>XII!AG45</f>
        <v>0</v>
      </c>
      <c r="AN740" s="74">
        <f>XII!AH45</f>
        <v>0</v>
      </c>
      <c r="AO740" s="74">
        <f>XII!AI45</f>
        <v>0</v>
      </c>
      <c r="AP740" s="74">
        <f>XII!AJ45</f>
        <v>0</v>
      </c>
      <c r="AQ740" s="74">
        <f>XII!AK45</f>
        <v>0</v>
      </c>
    </row>
    <row r="741" spans="1:43" x14ac:dyDescent="0.2">
      <c r="A741" s="70" t="s">
        <v>97</v>
      </c>
      <c r="B741" s="70" t="s">
        <v>110</v>
      </c>
      <c r="C741" s="70" t="s">
        <v>108</v>
      </c>
      <c r="D741" s="70" t="s">
        <v>82</v>
      </c>
      <c r="E741" s="70"/>
      <c r="F741" s="70" t="s">
        <v>98</v>
      </c>
      <c r="G741" s="71" t="str">
        <f>XII!B46</f>
        <v>Mcal/Ton</v>
      </c>
      <c r="H741" s="70" t="s">
        <v>99</v>
      </c>
      <c r="I741" s="72">
        <v>12</v>
      </c>
      <c r="J741" s="74">
        <f>XII!D46</f>
        <v>1E-3</v>
      </c>
      <c r="K741" s="74">
        <f>XII!E46</f>
        <v>0</v>
      </c>
      <c r="L741" s="74">
        <f>XII!F46</f>
        <v>0</v>
      </c>
      <c r="M741" s="74">
        <f>XII!G46</f>
        <v>0</v>
      </c>
      <c r="N741" s="74">
        <f>XII!H46</f>
        <v>0</v>
      </c>
      <c r="O741" s="74">
        <f>XII!I46</f>
        <v>0</v>
      </c>
      <c r="P741" s="74">
        <f>XII!J46</f>
        <v>0</v>
      </c>
      <c r="Q741" s="74">
        <f>XII!K46</f>
        <v>0</v>
      </c>
      <c r="R741" s="74">
        <f>XII!L46</f>
        <v>0</v>
      </c>
      <c r="S741" s="74">
        <f>XII!M46</f>
        <v>0</v>
      </c>
      <c r="T741" s="74">
        <f>XII!N46</f>
        <v>0</v>
      </c>
      <c r="U741" s="74">
        <f>XII!O46</f>
        <v>0</v>
      </c>
      <c r="V741" s="74">
        <f>XII!P46</f>
        <v>0</v>
      </c>
      <c r="W741" s="74">
        <f>XII!Q46</f>
        <v>0</v>
      </c>
      <c r="X741" s="74">
        <f>XII!R46</f>
        <v>0</v>
      </c>
      <c r="Y741" s="74">
        <f>XII!S46</f>
        <v>0</v>
      </c>
      <c r="Z741" s="74">
        <f>XII!T46</f>
        <v>0</v>
      </c>
      <c r="AA741" s="74">
        <f>XII!U46</f>
        <v>0</v>
      </c>
      <c r="AB741" s="74">
        <f>XII!V46</f>
        <v>0</v>
      </c>
      <c r="AC741" s="74">
        <f>XII!W46</f>
        <v>0</v>
      </c>
      <c r="AD741" s="74">
        <f>XII!X46</f>
        <v>0</v>
      </c>
      <c r="AE741" s="74">
        <f>XII!Y46</f>
        <v>0</v>
      </c>
      <c r="AF741" s="74">
        <f>XII!Z46</f>
        <v>0</v>
      </c>
      <c r="AG741" s="74">
        <f>XII!AA46</f>
        <v>0</v>
      </c>
      <c r="AH741" s="74">
        <f>XII!AB46</f>
        <v>0</v>
      </c>
      <c r="AI741" s="74">
        <f>XII!AC46</f>
        <v>0</v>
      </c>
      <c r="AJ741" s="74">
        <f>XII!AD46</f>
        <v>0</v>
      </c>
      <c r="AK741" s="74">
        <f>XII!AE46</f>
        <v>0</v>
      </c>
      <c r="AL741" s="74">
        <f>XII!AF46</f>
        <v>0</v>
      </c>
      <c r="AM741" s="74">
        <f>XII!AG46</f>
        <v>0</v>
      </c>
      <c r="AN741" s="74">
        <f>XII!AH46</f>
        <v>0</v>
      </c>
      <c r="AO741" s="74">
        <f>XII!AI46</f>
        <v>0</v>
      </c>
      <c r="AP741" s="74">
        <f>XII!AJ46</f>
        <v>0</v>
      </c>
      <c r="AQ741" s="74">
        <f>XII!AK46</f>
        <v>0</v>
      </c>
    </row>
    <row r="742" spans="1:43" x14ac:dyDescent="0.2">
      <c r="A742" s="70" t="s">
        <v>97</v>
      </c>
      <c r="B742" s="70" t="s">
        <v>110</v>
      </c>
      <c r="C742" s="70" t="s">
        <v>108</v>
      </c>
      <c r="D742" s="70" t="s">
        <v>83</v>
      </c>
      <c r="E742" s="70"/>
      <c r="F742" s="70" t="s">
        <v>98</v>
      </c>
      <c r="G742" s="71" t="str">
        <f>XII!B47</f>
        <v>Mcal/Ton</v>
      </c>
      <c r="H742" s="70" t="s">
        <v>99</v>
      </c>
      <c r="I742" s="72">
        <v>12</v>
      </c>
      <c r="J742" s="74">
        <f>XII!D47</f>
        <v>1E-3</v>
      </c>
      <c r="K742" s="74">
        <f>XII!E47</f>
        <v>0</v>
      </c>
      <c r="L742" s="74">
        <f>XII!F47</f>
        <v>0</v>
      </c>
      <c r="M742" s="74">
        <f>XII!G47</f>
        <v>0</v>
      </c>
      <c r="N742" s="74">
        <f>XII!H47</f>
        <v>0</v>
      </c>
      <c r="O742" s="74">
        <f>XII!I47</f>
        <v>0</v>
      </c>
      <c r="P742" s="74">
        <f>XII!J47</f>
        <v>0</v>
      </c>
      <c r="Q742" s="74">
        <f>XII!K47</f>
        <v>0</v>
      </c>
      <c r="R742" s="74">
        <f>XII!L47</f>
        <v>0</v>
      </c>
      <c r="S742" s="74">
        <f>XII!M47</f>
        <v>0</v>
      </c>
      <c r="T742" s="74">
        <f>XII!N47</f>
        <v>0</v>
      </c>
      <c r="U742" s="74">
        <f>XII!O47</f>
        <v>0</v>
      </c>
      <c r="V742" s="74">
        <f>XII!P47</f>
        <v>0</v>
      </c>
      <c r="W742" s="74">
        <f>XII!Q47</f>
        <v>0</v>
      </c>
      <c r="X742" s="74">
        <f>XII!R47</f>
        <v>0</v>
      </c>
      <c r="Y742" s="74">
        <f>XII!S47</f>
        <v>0</v>
      </c>
      <c r="Z742" s="74">
        <f>XII!T47</f>
        <v>0</v>
      </c>
      <c r="AA742" s="74">
        <f>XII!U47</f>
        <v>0</v>
      </c>
      <c r="AB742" s="74">
        <f>XII!V47</f>
        <v>0</v>
      </c>
      <c r="AC742" s="74">
        <f>XII!W47</f>
        <v>0</v>
      </c>
      <c r="AD742" s="74">
        <f>XII!X47</f>
        <v>0</v>
      </c>
      <c r="AE742" s="74">
        <f>XII!Y47</f>
        <v>0</v>
      </c>
      <c r="AF742" s="74">
        <f>XII!Z47</f>
        <v>0</v>
      </c>
      <c r="AG742" s="74">
        <f>XII!AA47</f>
        <v>0</v>
      </c>
      <c r="AH742" s="74">
        <f>XII!AB47</f>
        <v>0</v>
      </c>
      <c r="AI742" s="74">
        <f>XII!AC47</f>
        <v>0</v>
      </c>
      <c r="AJ742" s="74">
        <f>XII!AD47</f>
        <v>0</v>
      </c>
      <c r="AK742" s="74">
        <f>XII!AE47</f>
        <v>0</v>
      </c>
      <c r="AL742" s="74">
        <f>XII!AF47</f>
        <v>0</v>
      </c>
      <c r="AM742" s="74">
        <f>XII!AG47</f>
        <v>0</v>
      </c>
      <c r="AN742" s="74">
        <f>XII!AH47</f>
        <v>0</v>
      </c>
      <c r="AO742" s="74">
        <f>XII!AI47</f>
        <v>0</v>
      </c>
      <c r="AP742" s="74">
        <f>XII!AJ47</f>
        <v>0</v>
      </c>
      <c r="AQ742" s="74">
        <f>XII!AK47</f>
        <v>0</v>
      </c>
    </row>
    <row r="743" spans="1:43" x14ac:dyDescent="0.2">
      <c r="A743" s="70" t="s">
        <v>97</v>
      </c>
      <c r="B743" s="70" t="s">
        <v>110</v>
      </c>
      <c r="C743" s="70" t="s">
        <v>108</v>
      </c>
      <c r="D743" s="70" t="s">
        <v>16</v>
      </c>
      <c r="E743" s="70" t="s">
        <v>7</v>
      </c>
      <c r="F743" s="70" t="s">
        <v>100</v>
      </c>
      <c r="G743" s="71" t="str">
        <f>XII!B52</f>
        <v>%</v>
      </c>
      <c r="H743" s="70" t="s">
        <v>99</v>
      </c>
      <c r="I743" s="72">
        <v>12</v>
      </c>
      <c r="J743" s="74">
        <f>XII!D52*100</f>
        <v>6.5197442996539126</v>
      </c>
      <c r="K743" s="74">
        <f>XII!E52*100</f>
        <v>6.5197442996539126</v>
      </c>
      <c r="L743" s="74">
        <f>XII!F52*100</f>
        <v>6.5197442996539126</v>
      </c>
      <c r="M743" s="74">
        <f>XII!G52*100</f>
        <v>6.5197442996539126</v>
      </c>
      <c r="N743" s="74">
        <f>XII!H52*100</f>
        <v>6.5197442996539126</v>
      </c>
      <c r="O743" s="74">
        <f>XII!I52*100</f>
        <v>6.5197442996539126</v>
      </c>
      <c r="P743" s="74">
        <f>XII!J52*100</f>
        <v>6.5197442996539126</v>
      </c>
      <c r="Q743" s="74">
        <f>XII!K52*100</f>
        <v>6.5197442996539126</v>
      </c>
      <c r="R743" s="74">
        <f>XII!L52*100</f>
        <v>6.5197442996539126</v>
      </c>
      <c r="S743" s="74">
        <f>XII!M52*100</f>
        <v>6.5197442996539126</v>
      </c>
      <c r="T743" s="74">
        <f>XII!N52*100</f>
        <v>6.5197442996539126</v>
      </c>
      <c r="U743" s="74">
        <f>XII!O52*100</f>
        <v>6.5197442996539126</v>
      </c>
      <c r="V743" s="74">
        <f>XII!P52*100</f>
        <v>6.5197442996539126</v>
      </c>
      <c r="W743" s="74">
        <f>XII!Q52*100</f>
        <v>6.5197442996539126</v>
      </c>
      <c r="X743" s="74">
        <f>XII!R52*100</f>
        <v>6.5197442996539126</v>
      </c>
      <c r="Y743" s="74">
        <f>XII!S52*100</f>
        <v>6.5197442996539126</v>
      </c>
      <c r="Z743" s="74">
        <f>XII!T52*100</f>
        <v>6.5197442996539126</v>
      </c>
      <c r="AA743" s="74">
        <f>XII!U52*100</f>
        <v>6.5197442996539126</v>
      </c>
      <c r="AB743" s="74">
        <f>XII!V52*100</f>
        <v>6.5197442996539126</v>
      </c>
      <c r="AC743" s="74">
        <f>XII!W52*100</f>
        <v>6.5197442996539126</v>
      </c>
      <c r="AD743" s="74">
        <f>XII!X52*100</f>
        <v>6.5197442996539126</v>
      </c>
      <c r="AE743" s="74">
        <f>XII!Y52*100</f>
        <v>6.5197442996539126</v>
      </c>
      <c r="AF743" s="74">
        <f>XII!Z52*100</f>
        <v>6.5197442996539126</v>
      </c>
      <c r="AG743" s="74">
        <f>XII!AA52*100</f>
        <v>6.5197442996539126</v>
      </c>
      <c r="AH743" s="74">
        <f>XII!AB52*100</f>
        <v>6.5197442996539126</v>
      </c>
      <c r="AI743" s="74">
        <f>XII!AC52*100</f>
        <v>6.5197442996539126</v>
      </c>
      <c r="AJ743" s="74">
        <f>XII!AD52*100</f>
        <v>6.5197442996539126</v>
      </c>
      <c r="AK743" s="74">
        <f>XII!AE52*100</f>
        <v>6.5197442996539126</v>
      </c>
      <c r="AL743" s="74">
        <f>XII!AF52*100</f>
        <v>6.5197442996539126</v>
      </c>
      <c r="AM743" s="74">
        <f>XII!AG52*100</f>
        <v>6.5197442996539126</v>
      </c>
      <c r="AN743" s="74">
        <f>XII!AH52*100</f>
        <v>6.5197442996539126</v>
      </c>
      <c r="AO743" s="74">
        <f>XII!AI52*100</f>
        <v>6.5197442996539126</v>
      </c>
      <c r="AP743" s="74">
        <f>XII!AJ52*100</f>
        <v>6.5197442996539126</v>
      </c>
      <c r="AQ743" s="74">
        <f>XII!AK52*100</f>
        <v>6.5197442996539126</v>
      </c>
    </row>
    <row r="744" spans="1:43" x14ac:dyDescent="0.2">
      <c r="A744" s="70" t="s">
        <v>97</v>
      </c>
      <c r="B744" s="70" t="s">
        <v>110</v>
      </c>
      <c r="C744" s="70" t="s">
        <v>108</v>
      </c>
      <c r="D744" s="70" t="s">
        <v>16</v>
      </c>
      <c r="E744" s="70" t="s">
        <v>11</v>
      </c>
      <c r="F744" s="70" t="s">
        <v>100</v>
      </c>
      <c r="G744" s="71" t="str">
        <f>XII!B53</f>
        <v>%</v>
      </c>
      <c r="H744" s="70" t="s">
        <v>99</v>
      </c>
      <c r="I744" s="72">
        <v>12</v>
      </c>
      <c r="J744" s="74">
        <f>XII!D53*100</f>
        <v>0</v>
      </c>
      <c r="K744" s="74">
        <f>XII!E53*100</f>
        <v>0</v>
      </c>
      <c r="L744" s="74">
        <f>XII!F53*100</f>
        <v>0</v>
      </c>
      <c r="M744" s="74">
        <f>XII!G53*100</f>
        <v>0</v>
      </c>
      <c r="N744" s="74">
        <f>XII!H53*100</f>
        <v>0</v>
      </c>
      <c r="O744" s="74">
        <f>XII!I53*100</f>
        <v>0</v>
      </c>
      <c r="P744" s="74">
        <f>XII!J53*100</f>
        <v>0</v>
      </c>
      <c r="Q744" s="74">
        <f>XII!K53*100</f>
        <v>0</v>
      </c>
      <c r="R744" s="74">
        <f>XII!L53*100</f>
        <v>0</v>
      </c>
      <c r="S744" s="74">
        <f>XII!M53*100</f>
        <v>0</v>
      </c>
      <c r="T744" s="74">
        <f>XII!N53*100</f>
        <v>0</v>
      </c>
      <c r="U744" s="74">
        <f>XII!O53*100</f>
        <v>0</v>
      </c>
      <c r="V744" s="74">
        <f>XII!P53*100</f>
        <v>0</v>
      </c>
      <c r="W744" s="74">
        <f>XII!Q53*100</f>
        <v>0</v>
      </c>
      <c r="X744" s="74">
        <f>XII!R53*100</f>
        <v>0</v>
      </c>
      <c r="Y744" s="74">
        <f>XII!S53*100</f>
        <v>0</v>
      </c>
      <c r="Z744" s="74">
        <f>XII!T53*100</f>
        <v>0</v>
      </c>
      <c r="AA744" s="74">
        <f>XII!U53*100</f>
        <v>0</v>
      </c>
      <c r="AB744" s="74">
        <f>XII!V53*100</f>
        <v>0</v>
      </c>
      <c r="AC744" s="74">
        <f>XII!W53*100</f>
        <v>0</v>
      </c>
      <c r="AD744" s="74">
        <f>XII!X53*100</f>
        <v>0</v>
      </c>
      <c r="AE744" s="74">
        <f>XII!Y53*100</f>
        <v>0</v>
      </c>
      <c r="AF744" s="74">
        <f>XII!Z53*100</f>
        <v>0</v>
      </c>
      <c r="AG744" s="74">
        <f>XII!AA53*100</f>
        <v>0</v>
      </c>
      <c r="AH744" s="74">
        <f>XII!AB53*100</f>
        <v>0</v>
      </c>
      <c r="AI744" s="74">
        <f>XII!AC53*100</f>
        <v>0</v>
      </c>
      <c r="AJ744" s="74">
        <f>XII!AD53*100</f>
        <v>0</v>
      </c>
      <c r="AK744" s="74">
        <f>XII!AE53*100</f>
        <v>0</v>
      </c>
      <c r="AL744" s="74">
        <f>XII!AF53*100</f>
        <v>0</v>
      </c>
      <c r="AM744" s="74">
        <f>XII!AG53*100</f>
        <v>0</v>
      </c>
      <c r="AN744" s="74">
        <f>XII!AH53*100</f>
        <v>0</v>
      </c>
      <c r="AO744" s="74">
        <f>XII!AI53*100</f>
        <v>0</v>
      </c>
      <c r="AP744" s="74">
        <f>XII!AJ53*100</f>
        <v>0</v>
      </c>
      <c r="AQ744" s="74">
        <f>XII!AK53*100</f>
        <v>0</v>
      </c>
    </row>
    <row r="745" spans="1:43" x14ac:dyDescent="0.2">
      <c r="A745" s="70" t="s">
        <v>97</v>
      </c>
      <c r="B745" s="70" t="s">
        <v>110</v>
      </c>
      <c r="C745" s="70" t="s">
        <v>108</v>
      </c>
      <c r="D745" s="70" t="s">
        <v>16</v>
      </c>
      <c r="E745" s="70" t="s">
        <v>12</v>
      </c>
      <c r="F745" s="70" t="s">
        <v>100</v>
      </c>
      <c r="G745" s="71" t="str">
        <f>XII!B54</f>
        <v>%</v>
      </c>
      <c r="H745" s="70" t="s">
        <v>99</v>
      </c>
      <c r="I745" s="72">
        <v>12</v>
      </c>
      <c r="J745" s="74">
        <f>XII!D54*100</f>
        <v>93.480255700346078</v>
      </c>
      <c r="K745" s="74">
        <f>XII!E54*100</f>
        <v>93.480255700346078</v>
      </c>
      <c r="L745" s="74">
        <f>XII!F54*100</f>
        <v>93.480255700346078</v>
      </c>
      <c r="M745" s="74">
        <f>XII!G54*100</f>
        <v>93.480255700346078</v>
      </c>
      <c r="N745" s="74">
        <f>XII!H54*100</f>
        <v>93.480255700346078</v>
      </c>
      <c r="O745" s="74">
        <f>XII!I54*100</f>
        <v>93.480255700346078</v>
      </c>
      <c r="P745" s="74">
        <f>XII!J54*100</f>
        <v>93.480255700346078</v>
      </c>
      <c r="Q745" s="74">
        <f>XII!K54*100</f>
        <v>93.480255700346078</v>
      </c>
      <c r="R745" s="74">
        <f>XII!L54*100</f>
        <v>93.480255700346078</v>
      </c>
      <c r="S745" s="74">
        <f>XII!M54*100</f>
        <v>93.480255700346078</v>
      </c>
      <c r="T745" s="74">
        <f>XII!N54*100</f>
        <v>93.480255700346078</v>
      </c>
      <c r="U745" s="74">
        <f>XII!O54*100</f>
        <v>93.480255700346078</v>
      </c>
      <c r="V745" s="74">
        <f>XII!P54*100</f>
        <v>93.480255700346078</v>
      </c>
      <c r="W745" s="74">
        <f>XII!Q54*100</f>
        <v>93.480255700346078</v>
      </c>
      <c r="X745" s="74">
        <f>XII!R54*100</f>
        <v>93.480255700346078</v>
      </c>
      <c r="Y745" s="74">
        <f>XII!S54*100</f>
        <v>93.480255700346078</v>
      </c>
      <c r="Z745" s="74">
        <f>XII!T54*100</f>
        <v>93.480255700346078</v>
      </c>
      <c r="AA745" s="74">
        <f>XII!U54*100</f>
        <v>93.480255700346078</v>
      </c>
      <c r="AB745" s="74">
        <f>XII!V54*100</f>
        <v>93.480255700346078</v>
      </c>
      <c r="AC745" s="74">
        <f>XII!W54*100</f>
        <v>93.480255700346078</v>
      </c>
      <c r="AD745" s="74">
        <f>XII!X54*100</f>
        <v>93.480255700346078</v>
      </c>
      <c r="AE745" s="74">
        <f>XII!Y54*100</f>
        <v>93.480255700346078</v>
      </c>
      <c r="AF745" s="74">
        <f>XII!Z54*100</f>
        <v>93.480255700346078</v>
      </c>
      <c r="AG745" s="74">
        <f>XII!AA54*100</f>
        <v>93.480255700346078</v>
      </c>
      <c r="AH745" s="74">
        <f>XII!AB54*100</f>
        <v>93.480255700346078</v>
      </c>
      <c r="AI745" s="74">
        <f>XII!AC54*100</f>
        <v>93.480255700346078</v>
      </c>
      <c r="AJ745" s="74">
        <f>XII!AD54*100</f>
        <v>93.480255700346078</v>
      </c>
      <c r="AK745" s="74">
        <f>XII!AE54*100</f>
        <v>93.480255700346078</v>
      </c>
      <c r="AL745" s="74">
        <f>XII!AF54*100</f>
        <v>93.480255700346078</v>
      </c>
      <c r="AM745" s="74">
        <f>XII!AG54*100</f>
        <v>93.480255700346078</v>
      </c>
      <c r="AN745" s="74">
        <f>XII!AH54*100</f>
        <v>93.480255700346078</v>
      </c>
      <c r="AO745" s="74">
        <f>XII!AI54*100</f>
        <v>93.480255700346078</v>
      </c>
      <c r="AP745" s="74">
        <f>XII!AJ54*100</f>
        <v>93.480255700346078</v>
      </c>
      <c r="AQ745" s="74">
        <f>XII!AK54*100</f>
        <v>93.480255700346078</v>
      </c>
    </row>
    <row r="746" spans="1:43" x14ac:dyDescent="0.2">
      <c r="A746" s="70" t="s">
        <v>97</v>
      </c>
      <c r="B746" s="70" t="s">
        <v>110</v>
      </c>
      <c r="C746" s="70" t="s">
        <v>108</v>
      </c>
      <c r="D746" s="70" t="s">
        <v>16</v>
      </c>
      <c r="E746" s="70" t="s">
        <v>13</v>
      </c>
      <c r="F746" s="70" t="s">
        <v>100</v>
      </c>
      <c r="G746" s="71" t="str">
        <f>XII!B55</f>
        <v>%</v>
      </c>
      <c r="H746" s="70" t="s">
        <v>99</v>
      </c>
      <c r="I746" s="72">
        <v>12</v>
      </c>
      <c r="J746" s="74">
        <f>XII!D55*100</f>
        <v>0</v>
      </c>
      <c r="K746" s="74">
        <f>XII!E55*100</f>
        <v>0</v>
      </c>
      <c r="L746" s="74">
        <f>XII!F55*100</f>
        <v>0</v>
      </c>
      <c r="M746" s="74">
        <f>XII!G55*100</f>
        <v>0</v>
      </c>
      <c r="N746" s="74">
        <f>XII!H55*100</f>
        <v>0</v>
      </c>
      <c r="O746" s="74">
        <f>XII!I55*100</f>
        <v>0</v>
      </c>
      <c r="P746" s="74">
        <f>XII!J55*100</f>
        <v>0</v>
      </c>
      <c r="Q746" s="74">
        <f>XII!K55*100</f>
        <v>0</v>
      </c>
      <c r="R746" s="74">
        <f>XII!L55*100</f>
        <v>0</v>
      </c>
      <c r="S746" s="74">
        <f>XII!M55*100</f>
        <v>0</v>
      </c>
      <c r="T746" s="74">
        <f>XII!N55*100</f>
        <v>0</v>
      </c>
      <c r="U746" s="74">
        <f>XII!O55*100</f>
        <v>0</v>
      </c>
      <c r="V746" s="74">
        <f>XII!P55*100</f>
        <v>0</v>
      </c>
      <c r="W746" s="74">
        <f>XII!Q55*100</f>
        <v>0</v>
      </c>
      <c r="X746" s="74">
        <f>XII!R55*100</f>
        <v>0</v>
      </c>
      <c r="Y746" s="74">
        <f>XII!S55*100</f>
        <v>0</v>
      </c>
      <c r="Z746" s="74">
        <f>XII!T55*100</f>
        <v>0</v>
      </c>
      <c r="AA746" s="74">
        <f>XII!U55*100</f>
        <v>0</v>
      </c>
      <c r="AB746" s="74">
        <f>XII!V55*100</f>
        <v>0</v>
      </c>
      <c r="AC746" s="74">
        <f>XII!W55*100</f>
        <v>0</v>
      </c>
      <c r="AD746" s="74">
        <f>XII!X55*100</f>
        <v>0</v>
      </c>
      <c r="AE746" s="74">
        <f>XII!Y55*100</f>
        <v>0</v>
      </c>
      <c r="AF746" s="74">
        <f>XII!Z55*100</f>
        <v>0</v>
      </c>
      <c r="AG746" s="74">
        <f>XII!AA55*100</f>
        <v>0</v>
      </c>
      <c r="AH746" s="74">
        <f>XII!AB55*100</f>
        <v>0</v>
      </c>
      <c r="AI746" s="74">
        <f>XII!AC55*100</f>
        <v>0</v>
      </c>
      <c r="AJ746" s="74">
        <f>XII!AD55*100</f>
        <v>0</v>
      </c>
      <c r="AK746" s="74">
        <f>XII!AE55*100</f>
        <v>0</v>
      </c>
      <c r="AL746" s="74">
        <f>XII!AF55*100</f>
        <v>0</v>
      </c>
      <c r="AM746" s="74">
        <f>XII!AG55*100</f>
        <v>0</v>
      </c>
      <c r="AN746" s="74">
        <f>XII!AH55*100</f>
        <v>0</v>
      </c>
      <c r="AO746" s="74">
        <f>XII!AI55*100</f>
        <v>0</v>
      </c>
      <c r="AP746" s="74">
        <f>XII!AJ55*100</f>
        <v>0</v>
      </c>
      <c r="AQ746" s="74">
        <f>XII!AK55*100</f>
        <v>0</v>
      </c>
    </row>
    <row r="747" spans="1:43" x14ac:dyDescent="0.2">
      <c r="A747" s="70" t="s">
        <v>97</v>
      </c>
      <c r="B747" s="70" t="s">
        <v>110</v>
      </c>
      <c r="C747" s="70" t="s">
        <v>108</v>
      </c>
      <c r="D747" s="70" t="s">
        <v>16</v>
      </c>
      <c r="E747" s="70" t="s">
        <v>55</v>
      </c>
      <c r="F747" s="70" t="s">
        <v>100</v>
      </c>
      <c r="G747" s="71" t="str">
        <f>XII!B56</f>
        <v>%</v>
      </c>
      <c r="H747" s="70" t="s">
        <v>99</v>
      </c>
      <c r="I747" s="72">
        <v>12</v>
      </c>
      <c r="J747" s="74">
        <f>XII!D56*100</f>
        <v>0</v>
      </c>
      <c r="K747" s="74">
        <f>XII!E56*100</f>
        <v>0</v>
      </c>
      <c r="L747" s="74">
        <f>XII!F56*100</f>
        <v>0</v>
      </c>
      <c r="M747" s="74">
        <f>XII!G56*100</f>
        <v>0</v>
      </c>
      <c r="N747" s="74">
        <f>XII!H56*100</f>
        <v>0</v>
      </c>
      <c r="O747" s="74">
        <f>XII!I56*100</f>
        <v>0</v>
      </c>
      <c r="P747" s="74">
        <f>XII!J56*100</f>
        <v>0</v>
      </c>
      <c r="Q747" s="74">
        <f>XII!K56*100</f>
        <v>0</v>
      </c>
      <c r="R747" s="74">
        <f>XII!L56*100</f>
        <v>0</v>
      </c>
      <c r="S747" s="74">
        <f>XII!M56*100</f>
        <v>0</v>
      </c>
      <c r="T747" s="74">
        <f>XII!N56*100</f>
        <v>0</v>
      </c>
      <c r="U747" s="74">
        <f>XII!O56*100</f>
        <v>0</v>
      </c>
      <c r="V747" s="74">
        <f>XII!P56*100</f>
        <v>0</v>
      </c>
      <c r="W747" s="74">
        <f>XII!Q56*100</f>
        <v>0</v>
      </c>
      <c r="X747" s="74">
        <f>XII!R56*100</f>
        <v>0</v>
      </c>
      <c r="Y747" s="74">
        <f>XII!S56*100</f>
        <v>0</v>
      </c>
      <c r="Z747" s="74">
        <f>XII!T56*100</f>
        <v>0</v>
      </c>
      <c r="AA747" s="74">
        <f>XII!U56*100</f>
        <v>0</v>
      </c>
      <c r="AB747" s="74">
        <f>XII!V56*100</f>
        <v>0</v>
      </c>
      <c r="AC747" s="74">
        <f>XII!W56*100</f>
        <v>0</v>
      </c>
      <c r="AD747" s="74">
        <f>XII!X56*100</f>
        <v>0</v>
      </c>
      <c r="AE747" s="74">
        <f>XII!Y56*100</f>
        <v>0</v>
      </c>
      <c r="AF747" s="74">
        <f>XII!Z56*100</f>
        <v>0</v>
      </c>
      <c r="AG747" s="74">
        <f>XII!AA56*100</f>
        <v>0</v>
      </c>
      <c r="AH747" s="74">
        <f>XII!AB56*100</f>
        <v>0</v>
      </c>
      <c r="AI747" s="74">
        <f>XII!AC56*100</f>
        <v>0</v>
      </c>
      <c r="AJ747" s="74">
        <f>XII!AD56*100</f>
        <v>0</v>
      </c>
      <c r="AK747" s="74">
        <f>XII!AE56*100</f>
        <v>0</v>
      </c>
      <c r="AL747" s="74">
        <f>XII!AF56*100</f>
        <v>0</v>
      </c>
      <c r="AM747" s="74">
        <f>XII!AG56*100</f>
        <v>0</v>
      </c>
      <c r="AN747" s="74">
        <f>XII!AH56*100</f>
        <v>0</v>
      </c>
      <c r="AO747" s="74">
        <f>XII!AI56*100</f>
        <v>0</v>
      </c>
      <c r="AP747" s="74">
        <f>XII!AJ56*100</f>
        <v>0</v>
      </c>
      <c r="AQ747" s="74">
        <f>XII!AK56*100</f>
        <v>0</v>
      </c>
    </row>
    <row r="748" spans="1:43" x14ac:dyDescent="0.2">
      <c r="A748" s="70" t="s">
        <v>97</v>
      </c>
      <c r="B748" s="70" t="s">
        <v>110</v>
      </c>
      <c r="C748" s="70" t="s">
        <v>108</v>
      </c>
      <c r="D748" s="70" t="s">
        <v>16</v>
      </c>
      <c r="E748" s="70" t="s">
        <v>79</v>
      </c>
      <c r="F748" s="70" t="s">
        <v>100</v>
      </c>
      <c r="G748" s="71" t="str">
        <f>XII!B57</f>
        <v>%</v>
      </c>
      <c r="H748" s="70" t="s">
        <v>99</v>
      </c>
      <c r="I748" s="72">
        <v>12</v>
      </c>
      <c r="J748" s="74">
        <f>XII!D57*100</f>
        <v>0</v>
      </c>
      <c r="K748" s="74">
        <f>XII!E57*100</f>
        <v>0</v>
      </c>
      <c r="L748" s="74">
        <f>XII!F57*100</f>
        <v>0</v>
      </c>
      <c r="M748" s="74">
        <f>XII!G57*100</f>
        <v>0</v>
      </c>
      <c r="N748" s="74">
        <f>XII!H57*100</f>
        <v>0</v>
      </c>
      <c r="O748" s="74">
        <f>XII!I57*100</f>
        <v>0</v>
      </c>
      <c r="P748" s="74">
        <f>XII!J57*100</f>
        <v>0</v>
      </c>
      <c r="Q748" s="74">
        <f>XII!K57*100</f>
        <v>0</v>
      </c>
      <c r="R748" s="74">
        <f>XII!L57*100</f>
        <v>0</v>
      </c>
      <c r="S748" s="74">
        <f>XII!M57*100</f>
        <v>0</v>
      </c>
      <c r="T748" s="74">
        <f>XII!N57*100</f>
        <v>0</v>
      </c>
      <c r="U748" s="74">
        <f>XII!O57*100</f>
        <v>0</v>
      </c>
      <c r="V748" s="74">
        <f>XII!P57*100</f>
        <v>0</v>
      </c>
      <c r="W748" s="74">
        <f>XII!Q57*100</f>
        <v>0</v>
      </c>
      <c r="X748" s="74">
        <f>XII!R57*100</f>
        <v>0</v>
      </c>
      <c r="Y748" s="74">
        <f>XII!S57*100</f>
        <v>0</v>
      </c>
      <c r="Z748" s="74">
        <f>XII!T57*100</f>
        <v>0</v>
      </c>
      <c r="AA748" s="74">
        <f>XII!U57*100</f>
        <v>0</v>
      </c>
      <c r="AB748" s="74">
        <f>XII!V57*100</f>
        <v>0</v>
      </c>
      <c r="AC748" s="74">
        <f>XII!W57*100</f>
        <v>9.8915187355137199E-2</v>
      </c>
      <c r="AD748" s="74">
        <f>XII!X57*100</f>
        <v>0.19783037471025119</v>
      </c>
      <c r="AE748" s="74">
        <f>XII!Y57*100</f>
        <v>0.29674556206536523</v>
      </c>
      <c r="AF748" s="74">
        <f>XII!Z57*100</f>
        <v>0.39566074942050239</v>
      </c>
      <c r="AG748" s="74">
        <f>XII!AA57*100</f>
        <v>0.49457593677561651</v>
      </c>
      <c r="AH748" s="74">
        <f>XII!AB57*100</f>
        <v>1.0476351793859955</v>
      </c>
      <c r="AI748" s="74">
        <f>XII!AC57*100</f>
        <v>1.6006944219963748</v>
      </c>
      <c r="AJ748" s="74">
        <f>XII!AD57*100</f>
        <v>2.1537536646065685</v>
      </c>
      <c r="AK748" s="74">
        <f>XII!AE57*100</f>
        <v>2.7068129072167624</v>
      </c>
      <c r="AL748" s="74">
        <f>XII!AF57*100</f>
        <v>3.2598721498271415</v>
      </c>
      <c r="AM748" s="74">
        <f>XII!AG57*100</f>
        <v>3.8129313924371502</v>
      </c>
      <c r="AN748" s="74">
        <f>XII!AH57*100</f>
        <v>4.3659906350475293</v>
      </c>
      <c r="AO748" s="74">
        <f>XII!AI57*100</f>
        <v>4.9190498776577236</v>
      </c>
      <c r="AP748" s="74">
        <f>XII!AJ57*100</f>
        <v>5.4721091202679162</v>
      </c>
      <c r="AQ748" s="74">
        <f>XII!AK57*100</f>
        <v>6.0251683628782953</v>
      </c>
    </row>
    <row r="749" spans="1:43" x14ac:dyDescent="0.2">
      <c r="A749" s="70" t="s">
        <v>97</v>
      </c>
      <c r="B749" s="70" t="s">
        <v>110</v>
      </c>
      <c r="C749" s="70" t="s">
        <v>108</v>
      </c>
      <c r="D749" s="70" t="s">
        <v>82</v>
      </c>
      <c r="E749" s="70" t="s">
        <v>7</v>
      </c>
      <c r="F749" s="70" t="s">
        <v>100</v>
      </c>
      <c r="G749" s="71" t="str">
        <f>XII!B60</f>
        <v>%</v>
      </c>
      <c r="H749" s="70" t="s">
        <v>99</v>
      </c>
      <c r="I749" s="72">
        <v>12</v>
      </c>
      <c r="J749" s="74">
        <f>XII!D60*100</f>
        <v>0.45257883759039169</v>
      </c>
      <c r="K749" s="74">
        <f>XII!E60*100</f>
        <v>0.45257883759039169</v>
      </c>
      <c r="L749" s="74">
        <f>XII!F60*100</f>
        <v>0.45257883759039169</v>
      </c>
      <c r="M749" s="74">
        <f>XII!G60*100</f>
        <v>0.45257883759039169</v>
      </c>
      <c r="N749" s="74">
        <f>XII!H60*100</f>
        <v>0.45257883759039169</v>
      </c>
      <c r="O749" s="74">
        <f>XII!I60*100</f>
        <v>0.44831537673740707</v>
      </c>
      <c r="P749" s="74">
        <f>XII!J60*100</f>
        <v>0.44405187044056882</v>
      </c>
      <c r="Q749" s="74">
        <f>XII!K60*100</f>
        <v>0.4397881540032445</v>
      </c>
      <c r="R749" s="74">
        <f>XII!L60*100</f>
        <v>0.43552300012030748</v>
      </c>
      <c r="S749" s="74">
        <f>XII!M60*100</f>
        <v>0.43124832464713292</v>
      </c>
      <c r="T749" s="74">
        <f>XII!N60*100</f>
        <v>0.42691059008259458</v>
      </c>
      <c r="U749" s="74">
        <f>XII!O60*100</f>
        <v>0.42215573907743115</v>
      </c>
      <c r="V749" s="74">
        <f>XII!P60*100</f>
        <v>0.41466382427126847</v>
      </c>
      <c r="W749" s="74">
        <f>XII!Q60*100</f>
        <v>0.38103367675763306</v>
      </c>
      <c r="X749" s="74">
        <f>XII!R60*100</f>
        <v>0.37486170166873739</v>
      </c>
      <c r="Y749" s="74">
        <f>XII!S60*100</f>
        <v>0.3685767928605691</v>
      </c>
      <c r="Z749" s="74">
        <f>XII!T60*100</f>
        <v>0.36217227000763191</v>
      </c>
      <c r="AA749" s="74">
        <f>XII!U60*100</f>
        <v>0.35564109326118082</v>
      </c>
      <c r="AB749" s="74">
        <f>XII!V60*100</f>
        <v>0.3489758520251976</v>
      </c>
      <c r="AC749" s="74">
        <f>XII!W60*100</f>
        <v>0.34216875498305421</v>
      </c>
      <c r="AD749" s="74">
        <f>XII!X60*100</f>
        <v>0.33521162174138752</v>
      </c>
      <c r="AE749" s="74">
        <f>XII!Y60*100</f>
        <v>0.32809587651315919</v>
      </c>
      <c r="AF749" s="74">
        <f>XII!Z60*100</f>
        <v>0.32081254432198475</v>
      </c>
      <c r="AG749" s="74">
        <f>XII!AA60*100</f>
        <v>0.31335225027413455</v>
      </c>
      <c r="AH749" s="74">
        <f>XII!AB60*100</f>
        <v>0.30570522251237925</v>
      </c>
      <c r="AI749" s="74">
        <f>XII!AC60*100</f>
        <v>0.29786129953593865</v>
      </c>
      <c r="AJ749" s="74">
        <f>XII!AD60*100</f>
        <v>0.28980994264157961</v>
      </c>
      <c r="AK749" s="74">
        <f>XII!AE60*100</f>
        <v>0.28154025431022889</v>
      </c>
      <c r="AL749" s="74">
        <f>XII!AF60*100</f>
        <v>0.27304100342848953</v>
      </c>
      <c r="AM749" s="74">
        <f>XII!AG60*100</f>
        <v>0.26430065829160909</v>
      </c>
      <c r="AN749" s="74">
        <f>XII!AH60*100</f>
        <v>0.25530742837933812</v>
      </c>
      <c r="AO749" s="74">
        <f>XII!AI60*100</f>
        <v>0.24604931592347648</v>
      </c>
      <c r="AP749" s="74">
        <f>XII!AJ60*100</f>
        <v>0.23651417828953919</v>
      </c>
      <c r="AQ749" s="74">
        <f>XII!AK60*100</f>
        <v>0.22668980216785406</v>
      </c>
    </row>
    <row r="750" spans="1:43" x14ac:dyDescent="0.2">
      <c r="A750" s="70" t="s">
        <v>97</v>
      </c>
      <c r="B750" s="70" t="s">
        <v>110</v>
      </c>
      <c r="C750" s="70" t="s">
        <v>108</v>
      </c>
      <c r="D750" s="70" t="s">
        <v>82</v>
      </c>
      <c r="E750" s="70" t="s">
        <v>9</v>
      </c>
      <c r="F750" s="70" t="s">
        <v>100</v>
      </c>
      <c r="G750" s="71" t="str">
        <f>XII!B61</f>
        <v>%</v>
      </c>
      <c r="H750" s="70" t="s">
        <v>99</v>
      </c>
      <c r="I750" s="72">
        <v>12</v>
      </c>
      <c r="J750" s="74">
        <f>XII!D61*100</f>
        <v>0.67747707914819844</v>
      </c>
      <c r="K750" s="74">
        <f>XII!E61*100</f>
        <v>0.67747707914819844</v>
      </c>
      <c r="L750" s="74">
        <f>XII!F61*100</f>
        <v>0.67747707914819844</v>
      </c>
      <c r="M750" s="74">
        <f>XII!G61*100</f>
        <v>0.67747707914819844</v>
      </c>
      <c r="N750" s="74">
        <f>XII!H61*100</f>
        <v>0.67747707914819844</v>
      </c>
      <c r="O750" s="74">
        <f>XII!I61*100</f>
        <v>0.67109499327533473</v>
      </c>
      <c r="P750" s="74">
        <f>XII!J61*100</f>
        <v>0.66471283937637993</v>
      </c>
      <c r="Q750" s="74">
        <f>XII!K61*100</f>
        <v>0.65833037091264468</v>
      </c>
      <c r="R750" s="74">
        <f>XII!L61*100</f>
        <v>0.65194575069903904</v>
      </c>
      <c r="S750" s="74">
        <f>XII!M61*100</f>
        <v>0.64554687736839123</v>
      </c>
      <c r="T750" s="74">
        <f>XII!N61*100</f>
        <v>0.63905360923736276</v>
      </c>
      <c r="U750" s="74">
        <f>XII!O61*100</f>
        <v>0.63193594861515223</v>
      </c>
      <c r="V750" s="74">
        <f>XII!P61*100</f>
        <v>0.62072110572252026</v>
      </c>
      <c r="W750" s="74">
        <f>XII!Q61*100</f>
        <v>0.57037925980200654</v>
      </c>
      <c r="X750" s="74">
        <f>XII!R61*100</f>
        <v>0.56114026913672743</v>
      </c>
      <c r="Y750" s="74">
        <f>XII!S61*100</f>
        <v>0.55173222503828845</v>
      </c>
      <c r="Z750" s="74">
        <f>XII!T61*100</f>
        <v>0.54214512755302613</v>
      </c>
      <c r="AA750" s="74">
        <f>XII!U61*100</f>
        <v>0.53236843854753868</v>
      </c>
      <c r="AB750" s="74">
        <f>XII!V61*100</f>
        <v>0.52239106490715015</v>
      </c>
      <c r="AC750" s="74">
        <f>XII!W61*100</f>
        <v>0.51220134360656322</v>
      </c>
      <c r="AD750" s="74">
        <f>XII!X61*100</f>
        <v>0.50178702920135687</v>
      </c>
      <c r="AE750" s="74">
        <f>XII!Y61*100</f>
        <v>0.49113528437199322</v>
      </c>
      <c r="AF750" s="74">
        <f>XII!Z61*100</f>
        <v>0.48023267424197941</v>
      </c>
      <c r="AG750" s="74">
        <f>XII!AA61*100</f>
        <v>0.46906516528810621</v>
      </c>
      <c r="AH750" s="74">
        <f>XII!AB61*100</f>
        <v>0.45761812976213678</v>
      </c>
      <c r="AI750" s="74">
        <f>XII!AC61*100</f>
        <v>0.44587635664822928</v>
      </c>
      <c r="AJ750" s="74">
        <f>XII!AD61*100</f>
        <v>0.43382407028634062</v>
      </c>
      <c r="AK750" s="74">
        <f>XII!AE61*100</f>
        <v>0.42144495789562819</v>
      </c>
      <c r="AL750" s="74">
        <f>XII!AF61*100</f>
        <v>0.40872220732919562</v>
      </c>
      <c r="AM750" s="74">
        <f>XII!AG61*100</f>
        <v>0.39563855647709789</v>
      </c>
      <c r="AN750" s="74">
        <f>XII!AH61*100</f>
        <v>0.38217635580171466</v>
      </c>
      <c r="AO750" s="74">
        <f>XII!AI61*100</f>
        <v>0.36831764553055663</v>
      </c>
      <c r="AP750" s="74">
        <f>XII!AJ61*100</f>
        <v>0.35404424903701054</v>
      </c>
      <c r="AQ750" s="74">
        <f>XII!AK61*100</f>
        <v>0.33933788389892955</v>
      </c>
    </row>
    <row r="751" spans="1:43" x14ac:dyDescent="0.2">
      <c r="A751" s="70" t="s">
        <v>97</v>
      </c>
      <c r="B751" s="70" t="s">
        <v>110</v>
      </c>
      <c r="C751" s="70" t="s">
        <v>108</v>
      </c>
      <c r="D751" s="70" t="s">
        <v>82</v>
      </c>
      <c r="E751" s="70" t="s">
        <v>10</v>
      </c>
      <c r="F751" s="70" t="s">
        <v>100</v>
      </c>
      <c r="G751" s="71" t="str">
        <f>XII!B62</f>
        <v>%</v>
      </c>
      <c r="H751" s="70" t="s">
        <v>99</v>
      </c>
      <c r="I751" s="72">
        <v>12</v>
      </c>
      <c r="J751" s="74">
        <f>XII!D62*100</f>
        <v>3.8652446683914377E-2</v>
      </c>
      <c r="K751" s="74">
        <f>XII!E62*100</f>
        <v>3.8652446683914377E-2</v>
      </c>
      <c r="L751" s="74">
        <f>XII!F62*100</f>
        <v>3.8652446683914377E-2</v>
      </c>
      <c r="M751" s="74">
        <f>XII!G62*100</f>
        <v>3.8652446683914377E-2</v>
      </c>
      <c r="N751" s="74">
        <f>XII!H62*100</f>
        <v>3.8652446683914377E-2</v>
      </c>
      <c r="O751" s="74">
        <f>XII!I62*100</f>
        <v>3.8288326270802864E-2</v>
      </c>
      <c r="P751" s="74">
        <f>XII!J62*100</f>
        <v>3.7924201976563932E-2</v>
      </c>
      <c r="Q751" s="74">
        <f>XII!K62*100</f>
        <v>3.7560059735299522E-2</v>
      </c>
      <c r="R751" s="74">
        <f>XII!L62*100</f>
        <v>3.7195794729147996E-2</v>
      </c>
      <c r="S751" s="74">
        <f>XII!M62*100</f>
        <v>3.6830716532611878E-2</v>
      </c>
      <c r="T751" s="74">
        <f>XII!N62*100</f>
        <v>3.6460252781196842E-2</v>
      </c>
      <c r="U751" s="74">
        <f>XII!O62*100</f>
        <v>3.6054165245275931E-2</v>
      </c>
      <c r="V751" s="74">
        <f>XII!P62*100</f>
        <v>3.5414319071408386E-2</v>
      </c>
      <c r="W751" s="74">
        <f>XII!Q62*100</f>
        <v>3.254213995966778E-2</v>
      </c>
      <c r="X751" s="74">
        <f>XII!R62*100</f>
        <v>3.2015023094619177E-2</v>
      </c>
      <c r="Y751" s="74">
        <f>XII!S62*100</f>
        <v>3.1478261137488403E-2</v>
      </c>
      <c r="Z751" s="74">
        <f>XII!T62*100</f>
        <v>3.0931283555798841E-2</v>
      </c>
      <c r="AA751" s="74">
        <f>XII!U62*100</f>
        <v>3.0373489112029691E-2</v>
      </c>
      <c r="AB751" s="74">
        <f>XII!V62*100</f>
        <v>2.9804244905029368E-2</v>
      </c>
      <c r="AC751" s="74">
        <f>XII!W62*100</f>
        <v>2.9222885518243789E-2</v>
      </c>
      <c r="AD751" s="74">
        <f>XII!X62*100</f>
        <v>2.8628712306062384E-2</v>
      </c>
      <c r="AE751" s="74">
        <f>XII!Y62*100</f>
        <v>2.8020992854320494E-2</v>
      </c>
      <c r="AF751" s="74">
        <f>XII!Z62*100</f>
        <v>2.7398960656130539E-2</v>
      </c>
      <c r="AG751" s="74">
        <f>XII!AA62*100</f>
        <v>2.6761815049707306E-2</v>
      </c>
      <c r="AH751" s="74">
        <f>XII!AB62*100</f>
        <v>2.6108721470640816E-2</v>
      </c>
      <c r="AI751" s="74">
        <f>XII!AC62*100</f>
        <v>2.543881207705578E-2</v>
      </c>
      <c r="AJ751" s="74">
        <f>XII!AD62*100</f>
        <v>2.4751186812142188E-2</v>
      </c>
      <c r="AK751" s="74">
        <f>XII!AE62*100</f>
        <v>2.4044914974462008E-2</v>
      </c>
      <c r="AL751" s="74">
        <f>XII!AF62*100</f>
        <v>2.3319037371990089E-2</v>
      </c>
      <c r="AM751" s="74">
        <f>XII!AG62*100</f>
        <v>2.2572569140729033E-2</v>
      </c>
      <c r="AN751" s="74">
        <f>XII!AH62*100</f>
        <v>2.1804503312571943E-2</v>
      </c>
      <c r="AO751" s="74">
        <f>XII!AI62*100</f>
        <v>2.1013815219423079E-2</v>
      </c>
      <c r="AP751" s="74">
        <f>XII!AJ62*100</f>
        <v>2.0199467820897325E-2</v>
      </c>
      <c r="AQ751" s="74">
        <f>XII!AK62*100</f>
        <v>1.9360418040602831E-2</v>
      </c>
    </row>
    <row r="752" spans="1:43" x14ac:dyDescent="0.2">
      <c r="A752" s="70" t="s">
        <v>97</v>
      </c>
      <c r="B752" s="70" t="s">
        <v>110</v>
      </c>
      <c r="C752" s="70" t="s">
        <v>108</v>
      </c>
      <c r="D752" s="70" t="s">
        <v>82</v>
      </c>
      <c r="E752" s="70" t="s">
        <v>11</v>
      </c>
      <c r="F752" s="70" t="s">
        <v>100</v>
      </c>
      <c r="G752" s="71" t="str">
        <f>XII!B63</f>
        <v>%</v>
      </c>
      <c r="H752" s="70" t="s">
        <v>99</v>
      </c>
      <c r="I752" s="72">
        <v>12</v>
      </c>
      <c r="J752" s="74">
        <f>XII!D63*100</f>
        <v>0.79826235734587536</v>
      </c>
      <c r="K752" s="74">
        <f>XII!E63*100</f>
        <v>0.79826235734587536</v>
      </c>
      <c r="L752" s="74">
        <f>XII!F63*100</f>
        <v>0.79826235734587536</v>
      </c>
      <c r="M752" s="74">
        <f>XII!G63*100</f>
        <v>0.79826235734587536</v>
      </c>
      <c r="N752" s="74">
        <f>XII!H63*100</f>
        <v>0.79826235734587536</v>
      </c>
      <c r="O752" s="74">
        <f>XII!I63*100</f>
        <v>0.79074242926201832</v>
      </c>
      <c r="P752" s="74">
        <f>XII!J63*100</f>
        <v>0.78322242102391026</v>
      </c>
      <c r="Q752" s="74">
        <f>XII!K63*100</f>
        <v>0.77570204213824701</v>
      </c>
      <c r="R752" s="74">
        <f>XII!L63*100</f>
        <v>0.76817912787393128</v>
      </c>
      <c r="S752" s="74">
        <f>XII!M63*100</f>
        <v>0.76063941934873236</v>
      </c>
      <c r="T752" s="74">
        <f>XII!N63*100</f>
        <v>0.75298848666821905</v>
      </c>
      <c r="U752" s="74">
        <f>XII!O63*100</f>
        <v>0.74460184050416356</v>
      </c>
      <c r="V752" s="74">
        <f>XII!P63*100</f>
        <v>0.73138753820482683</v>
      </c>
      <c r="W752" s="74">
        <f>XII!Q63*100</f>
        <v>0.67207040138275365</v>
      </c>
      <c r="X752" s="74">
        <f>XII!R63*100</f>
        <v>0.66118421984988884</v>
      </c>
      <c r="Y752" s="74">
        <f>XII!S63*100</f>
        <v>0.6500988448738434</v>
      </c>
      <c r="Z752" s="74">
        <f>XII!T63*100</f>
        <v>0.63880249364036346</v>
      </c>
      <c r="AA752" s="74">
        <f>XII!U63*100</f>
        <v>0.62728274920506755</v>
      </c>
      <c r="AB752" s="74">
        <f>XII!V63*100</f>
        <v>0.61552654069641788</v>
      </c>
      <c r="AC752" s="74">
        <f>XII!W63*100</f>
        <v>0.60352012572466551</v>
      </c>
      <c r="AD752" s="74">
        <f>XII!X63*100</f>
        <v>0.59124907564324625</v>
      </c>
      <c r="AE752" s="74">
        <f>XII!Y63*100</f>
        <v>0.57869826440690852</v>
      </c>
      <c r="AF752" s="74">
        <f>XII!Z63*100</f>
        <v>0.56585186187687686</v>
      </c>
      <c r="AG752" s="74">
        <f>XII!AA63*100</f>
        <v>0.55269333253680164</v>
      </c>
      <c r="AH752" s="74">
        <f>XII!AB63*100</f>
        <v>0.53920544070277632</v>
      </c>
      <c r="AI752" s="74">
        <f>XII!AC63*100</f>
        <v>0.52537026343432458</v>
      </c>
      <c r="AJ752" s="74">
        <f>XII!AD63*100</f>
        <v>0.5111692124781132</v>
      </c>
      <c r="AK752" s="74">
        <f>XII!AE63*100</f>
        <v>0.49658306669841512</v>
      </c>
      <c r="AL752" s="74">
        <f>XII!AF63*100</f>
        <v>0.48159201656303136</v>
      </c>
      <c r="AM752" s="74">
        <f>XII!AG63*100</f>
        <v>0.46617572235420357</v>
      </c>
      <c r="AN752" s="74">
        <f>XII!AH63*100</f>
        <v>0.450313387853225</v>
      </c>
      <c r="AO752" s="74">
        <f>XII!AI63*100</f>
        <v>0.43398385129571126</v>
      </c>
      <c r="AP752" s="74">
        <f>XII!AJ63*100</f>
        <v>0.41716569540090787</v>
      </c>
      <c r="AQ752" s="74">
        <f>XII!AK63*100</f>
        <v>0.39983737823057047</v>
      </c>
    </row>
    <row r="753" spans="1:43" x14ac:dyDescent="0.2">
      <c r="A753" s="70" t="s">
        <v>97</v>
      </c>
      <c r="B753" s="70" t="s">
        <v>110</v>
      </c>
      <c r="C753" s="70" t="s">
        <v>108</v>
      </c>
      <c r="D753" s="70" t="s">
        <v>82</v>
      </c>
      <c r="E753" s="70" t="s">
        <v>111</v>
      </c>
      <c r="F753" s="70" t="s">
        <v>100</v>
      </c>
      <c r="G753" s="71" t="str">
        <f>XII!B64</f>
        <v>%</v>
      </c>
      <c r="H753" s="70" t="s">
        <v>99</v>
      </c>
      <c r="I753" s="72">
        <v>12</v>
      </c>
      <c r="J753" s="74">
        <f>XII!D64*100</f>
        <v>60.711024131949962</v>
      </c>
      <c r="K753" s="74">
        <f>XII!E64*100</f>
        <v>60.711024131949962</v>
      </c>
      <c r="L753" s="74">
        <f>XII!F64*100</f>
        <v>60.711024131949962</v>
      </c>
      <c r="M753" s="74">
        <f>XII!G64*100</f>
        <v>60.711024131949962</v>
      </c>
      <c r="N753" s="74">
        <f>XII!H64*100</f>
        <v>60.711024131949962</v>
      </c>
      <c r="O753" s="74">
        <f>XII!I64*100</f>
        <v>60.1391037211122</v>
      </c>
      <c r="P753" s="74">
        <f>XII!J64*100</f>
        <v>59.567177214225154</v>
      </c>
      <c r="Q753" s="74">
        <f>XII!K64*100</f>
        <v>58.995222518118787</v>
      </c>
      <c r="R753" s="74">
        <f>XII!L64*100</f>
        <v>58.423074996391698</v>
      </c>
      <c r="S753" s="74">
        <f>XII!M64*100</f>
        <v>57.849650204393285</v>
      </c>
      <c r="T753" s="74">
        <f>XII!N64*100</f>
        <v>57.267766373439564</v>
      </c>
      <c r="U753" s="74">
        <f>XII!O64*100</f>
        <v>56.629928608741508</v>
      </c>
      <c r="V753" s="74">
        <f>XII!P64*100</f>
        <v>55.624928412503635</v>
      </c>
      <c r="W753" s="74">
        <f>XII!Q64*100</f>
        <v>51.113624463490403</v>
      </c>
      <c r="X753" s="74">
        <f>XII!R64*100</f>
        <v>50.285687102214858</v>
      </c>
      <c r="Y753" s="74">
        <f>XII!S64*100</f>
        <v>49.442600288100181</v>
      </c>
      <c r="Z753" s="74">
        <f>XII!T64*100</f>
        <v>48.583467891303926</v>
      </c>
      <c r="AA753" s="74">
        <f>XII!U64*100</f>
        <v>47.707345553867796</v>
      </c>
      <c r="AB753" s="74">
        <f>XII!V64*100</f>
        <v>46.813239184074874</v>
      </c>
      <c r="AC753" s="74">
        <f>XII!W64*100</f>
        <v>45.900103618580047</v>
      </c>
      <c r="AD753" s="74">
        <f>XII!X64*100</f>
        <v>44.966841501480594</v>
      </c>
      <c r="AE753" s="74">
        <f>XII!Y64*100</f>
        <v>44.012302436932544</v>
      </c>
      <c r="AF753" s="74">
        <f>XII!Z64*100</f>
        <v>43.03528247998176</v>
      </c>
      <c r="AG753" s="74">
        <f>XII!AA64*100</f>
        <v>42.03452403890681</v>
      </c>
      <c r="AH753" s="74">
        <f>XII!AB64*100</f>
        <v>41.008716271461445</v>
      </c>
      <c r="AI753" s="74">
        <f>XII!AC64*100</f>
        <v>39.956496066806544</v>
      </c>
      <c r="AJ753" s="74">
        <f>XII!AD64*100</f>
        <v>38.876449714416616</v>
      </c>
      <c r="AK753" s="74">
        <f>XII!AE64*100</f>
        <v>37.767115370545383</v>
      </c>
      <c r="AL753" s="74">
        <f>XII!AF64*100</f>
        <v>36.626986441556923</v>
      </c>
      <c r="AM753" s="74">
        <f>XII!AG64*100</f>
        <v>35.454516011096857</v>
      </c>
      <c r="AN753" s="74">
        <f>XII!AH64*100</f>
        <v>34.248122444099799</v>
      </c>
      <c r="AO753" s="74">
        <f>XII!AI64*100</f>
        <v>33.006196304299095</v>
      </c>
      <c r="AP753" s="74">
        <f>XII!AJ64*100</f>
        <v>31.727108722392856</v>
      </c>
      <c r="AQ753" s="74">
        <f>XII!AK64*100</f>
        <v>30.409221348381799</v>
      </c>
    </row>
    <row r="754" spans="1:43" x14ac:dyDescent="0.2">
      <c r="A754" s="70" t="s">
        <v>97</v>
      </c>
      <c r="B754" s="70" t="s">
        <v>110</v>
      </c>
      <c r="C754" s="70" t="s">
        <v>108</v>
      </c>
      <c r="D754" s="70" t="s">
        <v>82</v>
      </c>
      <c r="E754" s="70" t="s">
        <v>12</v>
      </c>
      <c r="F754" s="70" t="s">
        <v>100</v>
      </c>
      <c r="G754" s="71" t="str">
        <f>XII!B65</f>
        <v>%</v>
      </c>
      <c r="H754" s="70" t="s">
        <v>99</v>
      </c>
      <c r="I754" s="72">
        <v>12</v>
      </c>
      <c r="J754" s="74">
        <f>XII!D65*100</f>
        <v>0.4092299932486505</v>
      </c>
      <c r="K754" s="74">
        <f>XII!E65*100</f>
        <v>0.4092299932486505</v>
      </c>
      <c r="L754" s="74">
        <f>XII!F65*100</f>
        <v>0.4092299932486505</v>
      </c>
      <c r="M754" s="74">
        <f>XII!G65*100</f>
        <v>0.4092299932486505</v>
      </c>
      <c r="N754" s="74">
        <f>XII!H65*100</f>
        <v>0.4092299932486505</v>
      </c>
      <c r="O754" s="74">
        <f>XII!I65*100</f>
        <v>1.3474120600528166</v>
      </c>
      <c r="P754" s="74">
        <f>XII!J65*100</f>
        <v>2.2855941268569824</v>
      </c>
      <c r="Q754" s="74">
        <f>XII!K65*100</f>
        <v>3.2237761936611484</v>
      </c>
      <c r="R754" s="74">
        <f>XII!L65*100</f>
        <v>4.1619582604653154</v>
      </c>
      <c r="S754" s="74">
        <f>XII!M65*100</f>
        <v>5.1001403272694814</v>
      </c>
      <c r="T754" s="74">
        <f>XII!N65*100</f>
        <v>6.0383223940736475</v>
      </c>
      <c r="U754" s="74">
        <f>XII!O65*100</f>
        <v>6.9765044608778135</v>
      </c>
      <c r="V754" s="74">
        <f>XII!P65*100</f>
        <v>7.9146865276819796</v>
      </c>
      <c r="W754" s="74">
        <f>XII!Q65*100</f>
        <v>8.8528685944861465</v>
      </c>
      <c r="X754" s="74">
        <f>XII!R65*100</f>
        <v>9.7910506612903134</v>
      </c>
      <c r="Y754" s="74">
        <f>XII!S65*100</f>
        <v>10.729232728094479</v>
      </c>
      <c r="Z754" s="74">
        <f>XII!T65*100</f>
        <v>11.667414794898646</v>
      </c>
      <c r="AA754" s="74">
        <f>XII!U65*100</f>
        <v>12.605596861702811</v>
      </c>
      <c r="AB754" s="74">
        <f>XII!V65*100</f>
        <v>13.543778928506978</v>
      </c>
      <c r="AC754" s="74">
        <f>XII!W65*100</f>
        <v>14.481960995311145</v>
      </c>
      <c r="AD754" s="74">
        <f>XII!X65*100</f>
        <v>15.42014306211531</v>
      </c>
      <c r="AE754" s="74">
        <f>XII!Y65*100</f>
        <v>16.358325128919475</v>
      </c>
      <c r="AF754" s="74">
        <f>XII!Z65*100</f>
        <v>17.296507195723642</v>
      </c>
      <c r="AG754" s="74">
        <f>XII!AA65*100</f>
        <v>18.234689262527809</v>
      </c>
      <c r="AH754" s="74">
        <f>XII!AB65*100</f>
        <v>19.172871329331976</v>
      </c>
      <c r="AI754" s="74">
        <f>XII!AC65*100</f>
        <v>20.111053396136143</v>
      </c>
      <c r="AJ754" s="74">
        <f>XII!AD65*100</f>
        <v>21.04923546294031</v>
      </c>
      <c r="AK754" s="74">
        <f>XII!AE65*100</f>
        <v>21.987417529744473</v>
      </c>
      <c r="AL754" s="74">
        <f>XII!AF65*100</f>
        <v>22.92559959654864</v>
      </c>
      <c r="AM754" s="74">
        <f>XII!AG65*100</f>
        <v>23.863781663352807</v>
      </c>
      <c r="AN754" s="74">
        <f>XII!AH65*100</f>
        <v>24.801963730156974</v>
      </c>
      <c r="AO754" s="74">
        <f>XII!AI65*100</f>
        <v>25.740145796961141</v>
      </c>
      <c r="AP754" s="74">
        <f>XII!AJ65*100</f>
        <v>26.678327863765304</v>
      </c>
      <c r="AQ754" s="74">
        <f>XII!AK65*100</f>
        <v>27.61650993056946</v>
      </c>
    </row>
    <row r="755" spans="1:43" x14ac:dyDescent="0.2">
      <c r="A755" s="70" t="s">
        <v>97</v>
      </c>
      <c r="B755" s="70" t="s">
        <v>110</v>
      </c>
      <c r="C755" s="70" t="s">
        <v>108</v>
      </c>
      <c r="D755" s="70" t="s">
        <v>82</v>
      </c>
      <c r="E755" s="70" t="s">
        <v>54</v>
      </c>
      <c r="F755" s="70" t="s">
        <v>100</v>
      </c>
      <c r="G755" s="71" t="str">
        <f>XII!B66</f>
        <v>%</v>
      </c>
      <c r="H755" s="70" t="s">
        <v>99</v>
      </c>
      <c r="I755" s="72">
        <v>12</v>
      </c>
      <c r="J755" s="74">
        <f>XII!D66*100</f>
        <v>2.261932455631698</v>
      </c>
      <c r="K755" s="74">
        <f>XII!E66*100</f>
        <v>2.261932455631698</v>
      </c>
      <c r="L755" s="74">
        <f>XII!F66*100</f>
        <v>2.261932455631698</v>
      </c>
      <c r="M755" s="74">
        <f>XII!G66*100</f>
        <v>2.261932455631698</v>
      </c>
      <c r="N755" s="74">
        <f>XII!H66*100</f>
        <v>2.261932455631698</v>
      </c>
      <c r="O755" s="74">
        <f>XII!I66*100</f>
        <v>2.2406242112426633</v>
      </c>
      <c r="P755" s="74">
        <f>XII!J66*100</f>
        <v>2.2193157397309293</v>
      </c>
      <c r="Q755" s="74">
        <f>XII!K66*100</f>
        <v>2.1980062179633149</v>
      </c>
      <c r="R755" s="74">
        <f>XII!L66*100</f>
        <v>2.1766895120222158</v>
      </c>
      <c r="S755" s="74">
        <f>XII!M66*100</f>
        <v>2.1553252183633567</v>
      </c>
      <c r="T755" s="74">
        <f>XII!N66*100</f>
        <v>2.1336457632485666</v>
      </c>
      <c r="U755" s="74">
        <f>XII!O66*100</f>
        <v>2.1098816123051987</v>
      </c>
      <c r="V755" s="74">
        <f>XII!P66*100</f>
        <v>2.0724379586312631</v>
      </c>
      <c r="W755" s="74">
        <f>XII!Q66*100</f>
        <v>1.9043586852967458</v>
      </c>
      <c r="X755" s="74">
        <f>XII!R66*100</f>
        <v>1.8735119253305659</v>
      </c>
      <c r="Y755" s="74">
        <f>XII!S66*100</f>
        <v>1.842100736752748</v>
      </c>
      <c r="Z755" s="74">
        <f>XII!T66*100</f>
        <v>1.8100917321315362</v>
      </c>
      <c r="AA755" s="74">
        <f>XII!U66*100</f>
        <v>1.7774497271829195</v>
      </c>
      <c r="AB755" s="74">
        <f>XII!V66*100</f>
        <v>1.7441376846743608</v>
      </c>
      <c r="AC755" s="74">
        <f>XII!W66*100</f>
        <v>1.7101166645793069</v>
      </c>
      <c r="AD755" s="74">
        <f>XII!X66*100</f>
        <v>1.6753457823143203</v>
      </c>
      <c r="AE755" s="74">
        <f>XII!Y66*100</f>
        <v>1.6397821771677996</v>
      </c>
      <c r="AF755" s="74">
        <f>XII!Z66*100</f>
        <v>1.6033809933296925</v>
      </c>
      <c r="AG755" s="74">
        <f>XII!AA66*100</f>
        <v>1.5660953762530478</v>
      </c>
      <c r="AH755" s="74">
        <f>XII!AB66*100</f>
        <v>1.5278764874169646</v>
      </c>
      <c r="AI755" s="74">
        <f>XII!AC66*100</f>
        <v>1.4886735409107827</v>
      </c>
      <c r="AJ755" s="74">
        <f>XII!AD66*100</f>
        <v>1.4484338656131337</v>
      </c>
      <c r="AK755" s="74">
        <f>XII!AE66*100</f>
        <v>1.4071029970859346</v>
      </c>
      <c r="AL755" s="74">
        <f>XII!AF66*100</f>
        <v>1.3646248036283739</v>
      </c>
      <c r="AM755" s="74">
        <f>XII!AG66*100</f>
        <v>1.3209416512216199</v>
      </c>
      <c r="AN755" s="74">
        <f>XII!AH66*100</f>
        <v>1.2759946123193411</v>
      </c>
      <c r="AO755" s="74">
        <f>XII!AI66*100</f>
        <v>1.2297237235758545</v>
      </c>
      <c r="AP755" s="74">
        <f>XII!AJ66*100</f>
        <v>1.1820682976218948</v>
      </c>
      <c r="AQ755" s="74">
        <f>XII!AK66*100</f>
        <v>1.1329672938624464</v>
      </c>
    </row>
    <row r="756" spans="1:43" x14ac:dyDescent="0.2">
      <c r="A756" s="70" t="s">
        <v>97</v>
      </c>
      <c r="B756" s="70" t="s">
        <v>110</v>
      </c>
      <c r="C756" s="70" t="s">
        <v>108</v>
      </c>
      <c r="D756" s="70" t="s">
        <v>82</v>
      </c>
      <c r="E756" s="70" t="s">
        <v>78</v>
      </c>
      <c r="F756" s="70" t="s">
        <v>100</v>
      </c>
      <c r="G756" s="71" t="str">
        <f>XII!B67</f>
        <v>%</v>
      </c>
      <c r="H756" s="70" t="s">
        <v>99</v>
      </c>
      <c r="I756" s="72">
        <v>12</v>
      </c>
      <c r="J756" s="74">
        <f>XII!D67*100</f>
        <v>29.451797692834532</v>
      </c>
      <c r="K756" s="74">
        <f>XII!E67*100</f>
        <v>29.451797692834532</v>
      </c>
      <c r="L756" s="74">
        <f>XII!F67*100</f>
        <v>29.451797692834532</v>
      </c>
      <c r="M756" s="74">
        <f>XII!G67*100</f>
        <v>29.451797692834532</v>
      </c>
      <c r="N756" s="74">
        <f>XII!H67*100</f>
        <v>29.451797692834532</v>
      </c>
      <c r="O756" s="74">
        <f>XII!I67*100</f>
        <v>29.17435081267999</v>
      </c>
      <c r="P756" s="74">
        <f>XII!J67*100</f>
        <v>28.896900975243593</v>
      </c>
      <c r="Q756" s="74">
        <f>XII!K67*100</f>
        <v>28.619437462808357</v>
      </c>
      <c r="R756" s="74">
        <f>XII!L67*100</f>
        <v>28.34188040786988</v>
      </c>
      <c r="S756" s="74">
        <f>XII!M67*100</f>
        <v>28.063703730611273</v>
      </c>
      <c r="T756" s="74">
        <f>XII!N67*100</f>
        <v>27.781423450958375</v>
      </c>
      <c r="U756" s="74">
        <f>XII!O67*100</f>
        <v>27.47199910710431</v>
      </c>
      <c r="V756" s="74">
        <f>XII!P67*100</f>
        <v>26.984458946415767</v>
      </c>
      <c r="W756" s="74">
        <f>XII!Q67*100</f>
        <v>24.795960018305923</v>
      </c>
      <c r="X756" s="74">
        <f>XII!R67*100</f>
        <v>24.394315605033803</v>
      </c>
      <c r="Y756" s="74">
        <f>XII!S67*100</f>
        <v>23.985321972628011</v>
      </c>
      <c r="Z756" s="74">
        <f>XII!T67*100</f>
        <v>23.568544395514344</v>
      </c>
      <c r="AA756" s="74">
        <f>XII!U67*100</f>
        <v>23.143524751960634</v>
      </c>
      <c r="AB756" s="74">
        <f>XII!V67*100</f>
        <v>22.709780793667601</v>
      </c>
      <c r="AC756" s="74">
        <f>XII!W67*100</f>
        <v>22.266805496748951</v>
      </c>
      <c r="AD756" s="74">
        <f>XII!X67*100</f>
        <v>21.814066517952273</v>
      </c>
      <c r="AE756" s="74">
        <f>XII!Y67*100</f>
        <v>21.351005783580938</v>
      </c>
      <c r="AF756" s="74">
        <f>XII!Z67*100</f>
        <v>20.877039242488888</v>
      </c>
      <c r="AG756" s="74">
        <f>XII!AA67*100</f>
        <v>20.391556818705745</v>
      </c>
      <c r="AH756" s="74">
        <f>XII!AB67*100</f>
        <v>19.893922603659789</v>
      </c>
      <c r="AI756" s="74">
        <f>XII!AC67*100</f>
        <v>19.383475332527354</v>
      </c>
      <c r="AJ756" s="74">
        <f>XII!AD67*100</f>
        <v>18.859529193843592</v>
      </c>
      <c r="AK756" s="74">
        <f>XII!AE67*100</f>
        <v>18.321375026020636</v>
      </c>
      <c r="AL756" s="74">
        <f>XII!AF67*100</f>
        <v>17.768281958650604</v>
      </c>
      <c r="AM756" s="74">
        <f>XII!AG67*100</f>
        <v>17.199499560190489</v>
      </c>
      <c r="AN756" s="74">
        <f>XII!AH67*100</f>
        <v>16.614260556547393</v>
      </c>
      <c r="AO756" s="74">
        <f>XII!AI67*100</f>
        <v>16.011784186862759</v>
      </c>
      <c r="AP756" s="74">
        <f>XII!AJ67*100</f>
        <v>15.391280263031001</v>
      </c>
      <c r="AQ756" s="74">
        <f>XII!AK67*100</f>
        <v>14.751953997722817</v>
      </c>
    </row>
    <row r="757" spans="1:43" x14ac:dyDescent="0.2">
      <c r="A757" s="70" t="s">
        <v>97</v>
      </c>
      <c r="B757" s="70" t="s">
        <v>110</v>
      </c>
      <c r="C757" s="70" t="s">
        <v>108</v>
      </c>
      <c r="D757" s="70" t="s">
        <v>82</v>
      </c>
      <c r="E757" s="70" t="s">
        <v>13</v>
      </c>
      <c r="F757" s="70" t="s">
        <v>100</v>
      </c>
      <c r="G757" s="71" t="str">
        <f>XII!B68</f>
        <v>%</v>
      </c>
      <c r="H757" s="70" t="s">
        <v>99</v>
      </c>
      <c r="I757" s="72">
        <v>12</v>
      </c>
      <c r="J757" s="74">
        <f>XII!D68*100</f>
        <v>5.1970718164516727</v>
      </c>
      <c r="K757" s="74">
        <f>XII!E68*100</f>
        <v>5.1970718164516727</v>
      </c>
      <c r="L757" s="74">
        <f>XII!F68*100</f>
        <v>5.1970718164516727</v>
      </c>
      <c r="M757" s="74">
        <f>XII!G68*100</f>
        <v>5.1970718164516727</v>
      </c>
      <c r="N757" s="74">
        <f>XII!H68*100</f>
        <v>5.1970718164516727</v>
      </c>
      <c r="O757" s="74">
        <f>XII!I68*100</f>
        <v>5.1481134684264713</v>
      </c>
      <c r="P757" s="74">
        <f>XII!J68*100</f>
        <v>5.0991545985585516</v>
      </c>
      <c r="Q757" s="74">
        <f>XII!K68*100</f>
        <v>5.0501933155968084</v>
      </c>
      <c r="R757" s="74">
        <f>XII!L68*100</f>
        <v>5.00121552610082</v>
      </c>
      <c r="S757" s="74">
        <f>XII!M68*100</f>
        <v>4.952128397890422</v>
      </c>
      <c r="T757" s="74">
        <f>XII!N68*100</f>
        <v>4.902317146943215</v>
      </c>
      <c r="U757" s="74">
        <f>XII!O68*100</f>
        <v>4.8477160474266565</v>
      </c>
      <c r="V757" s="74">
        <f>XII!P68*100</f>
        <v>4.7616845849356855</v>
      </c>
      <c r="W757" s="74">
        <f>XII!Q68*100</f>
        <v>4.3755014996708574</v>
      </c>
      <c r="X757" s="74">
        <f>XII!R68*100</f>
        <v>4.3046272229213729</v>
      </c>
      <c r="Y757" s="74">
        <f>XII!S68*100</f>
        <v>4.2324561010682071</v>
      </c>
      <c r="Z757" s="74">
        <f>XII!T68*100</f>
        <v>4.1589114223244232</v>
      </c>
      <c r="AA757" s="74">
        <f>XII!U68*100</f>
        <v>4.0839123464110116</v>
      </c>
      <c r="AB757" s="74">
        <f>XII!V68*100</f>
        <v>4.0073737756687118</v>
      </c>
      <c r="AC757" s="74">
        <f>XII!W68*100</f>
        <v>3.9292062405317871</v>
      </c>
      <c r="AD757" s="74">
        <f>XII!X68*100</f>
        <v>3.8493158035726274</v>
      </c>
      <c r="AE757" s="74">
        <f>XII!Y68*100</f>
        <v>3.7676039869627984</v>
      </c>
      <c r="AF757" s="74">
        <f>XII!Z68*100</f>
        <v>3.6839677288864405</v>
      </c>
      <c r="AG757" s="74">
        <f>XII!AA68*100</f>
        <v>3.5982993751804839</v>
      </c>
      <c r="AH757" s="74">
        <f>XII!AB68*100</f>
        <v>3.5104867132543625</v>
      </c>
      <c r="AI757" s="74">
        <f>XII!AC68*100</f>
        <v>3.4204130561467538</v>
      </c>
      <c r="AJ757" s="74">
        <f>XII!AD68*100</f>
        <v>3.3279573853897002</v>
      </c>
      <c r="AK757" s="74">
        <f>XII!AE68*100</f>
        <v>3.2329945621465157</v>
      </c>
      <c r="AL757" s="74">
        <f>XII!AF68*100</f>
        <v>3.1353956168365347</v>
      </c>
      <c r="AM757" s="74">
        <f>XII!AG68*100</f>
        <v>3.0350281281161422</v>
      </c>
      <c r="AN757" s="74">
        <f>XII!AH68*100</f>
        <v>2.9317567026010272</v>
      </c>
      <c r="AO757" s="74">
        <f>XII!AI68*100</f>
        <v>2.8254435670287323</v>
      </c>
      <c r="AP757" s="74">
        <f>XII!AJ68*100</f>
        <v>2.715949284602357</v>
      </c>
      <c r="AQ757" s="74">
        <f>XII!AK68*100</f>
        <v>2.6031336069447972</v>
      </c>
    </row>
    <row r="758" spans="1:43" x14ac:dyDescent="0.2">
      <c r="A758" s="70" t="s">
        <v>97</v>
      </c>
      <c r="B758" s="70" t="s">
        <v>110</v>
      </c>
      <c r="C758" s="70" t="s">
        <v>108</v>
      </c>
      <c r="D758" s="70" t="s">
        <v>82</v>
      </c>
      <c r="E758" s="70" t="s">
        <v>55</v>
      </c>
      <c r="F758" s="70" t="s">
        <v>100</v>
      </c>
      <c r="G758" s="71" t="str">
        <f>XII!B69</f>
        <v>%</v>
      </c>
      <c r="H758" s="70" t="s">
        <v>99</v>
      </c>
      <c r="I758" s="72">
        <v>12</v>
      </c>
      <c r="J758" s="74">
        <f>XII!D69*100</f>
        <v>0</v>
      </c>
      <c r="K758" s="74">
        <f>XII!E69*100</f>
        <v>0</v>
      </c>
      <c r="L758" s="74">
        <f>XII!F69*100</f>
        <v>0</v>
      </c>
      <c r="M758" s="74">
        <f>XII!G69*100</f>
        <v>0</v>
      </c>
      <c r="N758" s="74">
        <f>XII!H69*100</f>
        <v>0</v>
      </c>
      <c r="O758" s="74">
        <f>XII!I69*100</f>
        <v>0</v>
      </c>
      <c r="P758" s="74">
        <f>XII!J69*100</f>
        <v>0</v>
      </c>
      <c r="Q758" s="74">
        <f>XII!K69*100</f>
        <v>0</v>
      </c>
      <c r="R758" s="74">
        <f>XII!L69*100</f>
        <v>0</v>
      </c>
      <c r="S758" s="74">
        <f>XII!M69*100</f>
        <v>0</v>
      </c>
      <c r="T758" s="74">
        <f>XII!N69*100</f>
        <v>0</v>
      </c>
      <c r="U758" s="74">
        <f>XII!O69*100</f>
        <v>0</v>
      </c>
      <c r="V758" s="74">
        <f>XII!P69*100</f>
        <v>0</v>
      </c>
      <c r="W758" s="74">
        <f>XII!Q69*100</f>
        <v>0</v>
      </c>
      <c r="X758" s="74">
        <f>XII!R69*100</f>
        <v>0</v>
      </c>
      <c r="Y758" s="74">
        <f>XII!S69*100</f>
        <v>0</v>
      </c>
      <c r="Z758" s="74">
        <f>XII!T69*100</f>
        <v>0</v>
      </c>
      <c r="AA758" s="74">
        <f>XII!U69*100</f>
        <v>0</v>
      </c>
      <c r="AB758" s="74">
        <f>XII!V69*100</f>
        <v>0</v>
      </c>
      <c r="AC758" s="74">
        <f>XII!W69*100</f>
        <v>0</v>
      </c>
      <c r="AD758" s="74">
        <f>XII!X69*100</f>
        <v>0</v>
      </c>
      <c r="AE758" s="74">
        <f>XII!Y69*100</f>
        <v>0</v>
      </c>
      <c r="AF758" s="74">
        <f>XII!Z69*100</f>
        <v>0</v>
      </c>
      <c r="AG758" s="74">
        <f>XII!AA69*100</f>
        <v>0</v>
      </c>
      <c r="AH758" s="74">
        <f>XII!AB69*100</f>
        <v>0</v>
      </c>
      <c r="AI758" s="74">
        <f>XII!AC69*100</f>
        <v>0</v>
      </c>
      <c r="AJ758" s="74">
        <f>XII!AD69*100</f>
        <v>0</v>
      </c>
      <c r="AK758" s="74">
        <f>XII!AE69*100</f>
        <v>0</v>
      </c>
      <c r="AL758" s="74">
        <f>XII!AF69*100</f>
        <v>0</v>
      </c>
      <c r="AM758" s="74">
        <f>XII!AG69*100</f>
        <v>0</v>
      </c>
      <c r="AN758" s="74">
        <f>XII!AH69*100</f>
        <v>0</v>
      </c>
      <c r="AO758" s="74">
        <f>XII!AI69*100</f>
        <v>0</v>
      </c>
      <c r="AP758" s="74">
        <f>XII!AJ69*100</f>
        <v>0</v>
      </c>
      <c r="AQ758" s="74">
        <f>XII!AK69*100</f>
        <v>0</v>
      </c>
    </row>
    <row r="759" spans="1:43" x14ac:dyDescent="0.2">
      <c r="A759" s="70" t="s">
        <v>97</v>
      </c>
      <c r="B759" s="70" t="s">
        <v>110</v>
      </c>
      <c r="C759" s="70" t="s">
        <v>108</v>
      </c>
      <c r="D759" s="70" t="s">
        <v>82</v>
      </c>
      <c r="E759" s="70" t="s">
        <v>56</v>
      </c>
      <c r="F759" s="70" t="s">
        <v>100</v>
      </c>
      <c r="G759" s="71" t="str">
        <f>XII!B70</f>
        <v>%</v>
      </c>
      <c r="H759" s="70" t="s">
        <v>99</v>
      </c>
      <c r="I759" s="72">
        <v>12</v>
      </c>
      <c r="J759" s="74">
        <f>XII!D70*100</f>
        <v>1.9731891151192481E-3</v>
      </c>
      <c r="K759" s="74">
        <f>XII!E70*100</f>
        <v>1.9731891151192481E-3</v>
      </c>
      <c r="L759" s="74">
        <f>XII!F70*100</f>
        <v>1.9731891151192481E-3</v>
      </c>
      <c r="M759" s="74">
        <f>XII!G70*100</f>
        <v>1.9731891151192481E-3</v>
      </c>
      <c r="N759" s="74">
        <f>XII!H70*100</f>
        <v>1.9731891151192481E-3</v>
      </c>
      <c r="O759" s="74">
        <f>XII!I70*100</f>
        <v>1.9546009403105529E-3</v>
      </c>
      <c r="P759" s="74">
        <f>XII!J70*100</f>
        <v>1.9360125673721397E-3</v>
      </c>
      <c r="Q759" s="74">
        <f>XII!K70*100</f>
        <v>1.9174232782465674E-3</v>
      </c>
      <c r="R759" s="74">
        <f>XII!L70*100</f>
        <v>1.8988277220315928E-3</v>
      </c>
      <c r="S759" s="74">
        <f>XII!M70*100</f>
        <v>1.8801906528322391E-3</v>
      </c>
      <c r="T759" s="74">
        <f>XII!N70*100</f>
        <v>1.8612786536044493E-3</v>
      </c>
      <c r="U759" s="74">
        <f>XII!O70*100</f>
        <v>1.8405480770327413E-3</v>
      </c>
      <c r="V759" s="74">
        <f>XII!P70*100</f>
        <v>1.8078842325948794E-3</v>
      </c>
      <c r="W759" s="74">
        <f>XII!Q70*100</f>
        <v>1.6612608478889907E-3</v>
      </c>
      <c r="X759" s="74">
        <f>XII!R70*100</f>
        <v>1.6343517813293686E-3</v>
      </c>
      <c r="Y759" s="74">
        <f>XII!S70*100</f>
        <v>1.6069503373824501E-3</v>
      </c>
      <c r="Z759" s="74">
        <f>XII!T70*100</f>
        <v>1.5790273906352457E-3</v>
      </c>
      <c r="AA759" s="74">
        <f>XII!U70*100</f>
        <v>1.5505522481967899E-3</v>
      </c>
      <c r="AB759" s="74">
        <f>XII!V70*100</f>
        <v>1.5214926007627461E-3</v>
      </c>
      <c r="AC759" s="74">
        <f>XII!W70*100</f>
        <v>1.4918144791328651E-3</v>
      </c>
      <c r="AD759" s="74">
        <f>XII!X70*100</f>
        <v>1.4614822177792858E-3</v>
      </c>
      <c r="AE759" s="74">
        <f>XII!Y70*100</f>
        <v>1.4304584273054381E-3</v>
      </c>
      <c r="AF759" s="74">
        <f>XII!Z70*100</f>
        <v>1.3987039778973773E-3</v>
      </c>
      <c r="AG759" s="74">
        <f>XII!AA70*100</f>
        <v>1.3661779961497956E-3</v>
      </c>
      <c r="AH759" s="74">
        <f>XII!AB70*100</f>
        <v>1.3328378779444308E-3</v>
      </c>
      <c r="AI759" s="74">
        <f>XII!AC70*100</f>
        <v>1.2986393203641615E-3</v>
      </c>
      <c r="AJ759" s="74">
        <f>XII!AD70*100</f>
        <v>1.2635363759346916E-3</v>
      </c>
      <c r="AK759" s="74">
        <f>XII!AE70*100</f>
        <v>1.2274815327879636E-3</v>
      </c>
      <c r="AL759" s="74">
        <f>XII!AF70*100</f>
        <v>1.1904258246249273E-3</v>
      </c>
      <c r="AM759" s="74">
        <f>XII!AG70*100</f>
        <v>1.1523189746044965E-3</v>
      </c>
      <c r="AN759" s="74">
        <f>XII!AH70*100</f>
        <v>1.1131095774812524E-3</v>
      </c>
      <c r="AO759" s="74">
        <f>XII!AI70*100</f>
        <v>1.0727453244337209E-3</v>
      </c>
      <c r="AP759" s="74">
        <f>XII!AJ70*100</f>
        <v>1.0311732750409096E-3</v>
      </c>
      <c r="AQ759" s="74">
        <f>XII!AK70*100</f>
        <v>9.8834018074653762E-4</v>
      </c>
    </row>
    <row r="760" spans="1:43" x14ac:dyDescent="0.2">
      <c r="A760" s="70" t="s">
        <v>97</v>
      </c>
      <c r="B760" s="70" t="s">
        <v>110</v>
      </c>
      <c r="C760" s="70" t="s">
        <v>108</v>
      </c>
      <c r="D760" s="70" t="s">
        <v>82</v>
      </c>
      <c r="E760" s="70" t="s">
        <v>14</v>
      </c>
      <c r="F760" s="70" t="s">
        <v>100</v>
      </c>
      <c r="G760" s="71" t="str">
        <f>XII!B71</f>
        <v>%</v>
      </c>
      <c r="H760" s="70" t="s">
        <v>99</v>
      </c>
      <c r="I760" s="72">
        <v>12</v>
      </c>
      <c r="J760" s="74">
        <f>XII!D71*100</f>
        <v>0</v>
      </c>
      <c r="K760" s="74">
        <f>XII!E71*100</f>
        <v>0</v>
      </c>
      <c r="L760" s="74">
        <f>XII!F71*100</f>
        <v>0</v>
      </c>
      <c r="M760" s="74">
        <f>XII!G71*100</f>
        <v>0</v>
      </c>
      <c r="N760" s="74">
        <f>XII!H71*100</f>
        <v>0</v>
      </c>
      <c r="O760" s="74">
        <f>XII!I71*100</f>
        <v>0</v>
      </c>
      <c r="P760" s="74">
        <f>XII!J71*100</f>
        <v>9.9999999999999907E-6</v>
      </c>
      <c r="Q760" s="74">
        <f>XII!K71*100</f>
        <v>6.6241783912806011E-5</v>
      </c>
      <c r="R760" s="74">
        <f>XII!L71*100</f>
        <v>4.3879600562251735E-4</v>
      </c>
      <c r="S760" s="74">
        <f>XII!M71*100</f>
        <v>2.9065929224896883E-3</v>
      </c>
      <c r="T760" s="74">
        <f>XII!N71*100</f>
        <v>1.925065391366327E-2</v>
      </c>
      <c r="U760" s="74">
        <f>XII!O71*100</f>
        <v>0.1273819220254718</v>
      </c>
      <c r="V760" s="74">
        <f>XII!P71*100</f>
        <v>0.83779889832906673</v>
      </c>
      <c r="W760" s="74">
        <f>XII!Q71*100</f>
        <v>5.2999999999999963</v>
      </c>
      <c r="X760" s="74">
        <f>XII!R71*100</f>
        <v>5.5542399509892402</v>
      </c>
      <c r="Y760" s="74">
        <f>XII!S71*100</f>
        <v>5.8199262290142393</v>
      </c>
      <c r="Z760" s="74">
        <f>XII!T71*100</f>
        <v>6.0975010639593004</v>
      </c>
      <c r="AA760" s="74">
        <f>XII!U71*100</f>
        <v>6.3874166578128149</v>
      </c>
      <c r="AB760" s="74">
        <f>XII!V71*100</f>
        <v>6.6901346747900226</v>
      </c>
      <c r="AC760" s="74">
        <f>XII!W71*100</f>
        <v>7.0061256381072914</v>
      </c>
      <c r="AD760" s="74">
        <f>XII!X71*100</f>
        <v>7.3358682264357027</v>
      </c>
      <c r="AE760" s="74">
        <f>XII!Y71*100</f>
        <v>7.6798484629974588</v>
      </c>
      <c r="AF760" s="74">
        <f>XII!Z71*100</f>
        <v>8.0385587902734681</v>
      </c>
      <c r="AG760" s="74">
        <f>XII!AA71*100</f>
        <v>8.4124970233759395</v>
      </c>
      <c r="AH760" s="74">
        <f>XII!AB71*100</f>
        <v>8.8021651753181036</v>
      </c>
      <c r="AI760" s="74">
        <f>XII!AC71*100</f>
        <v>9.2080681476971744</v>
      </c>
      <c r="AJ760" s="74">
        <f>XII!AD71*100</f>
        <v>9.6307122807095489</v>
      </c>
      <c r="AK760" s="74">
        <f>XII!AE71*100</f>
        <v>10.070603756952732</v>
      </c>
      <c r="AL760" s="74">
        <f>XII!AF71*100</f>
        <v>10.528246854149909</v>
      </c>
      <c r="AM760" s="74">
        <f>XII!AG71*100</f>
        <v>11.004142042773479</v>
      </c>
      <c r="AN760" s="74">
        <f>XII!AH71*100</f>
        <v>11.498783925556323</v>
      </c>
      <c r="AO760" s="74">
        <f>XII!AI71*100</f>
        <v>12.012659017074631</v>
      </c>
      <c r="AP760" s="74">
        <f>XII!AJ71*100</f>
        <v>12.54624336297416</v>
      </c>
      <c r="AQ760" s="74">
        <f>XII!AK71*100</f>
        <v>13.099999999999998</v>
      </c>
    </row>
    <row r="761" spans="1:43" x14ac:dyDescent="0.2">
      <c r="A761" s="70" t="s">
        <v>97</v>
      </c>
      <c r="B761" s="70" t="s">
        <v>110</v>
      </c>
      <c r="C761" s="70" t="s">
        <v>108</v>
      </c>
      <c r="D761" s="70" t="s">
        <v>82</v>
      </c>
      <c r="E761" s="70" t="s">
        <v>79</v>
      </c>
      <c r="F761" s="70" t="s">
        <v>100</v>
      </c>
      <c r="G761" s="71" t="str">
        <f>XII!B72</f>
        <v>%</v>
      </c>
      <c r="H761" s="70" t="s">
        <v>99</v>
      </c>
      <c r="I761" s="72">
        <v>12</v>
      </c>
      <c r="J761" s="74">
        <f>XII!D72*100</f>
        <v>0</v>
      </c>
      <c r="K761" s="74">
        <f>XII!E72*100</f>
        <v>0</v>
      </c>
      <c r="L761" s="74">
        <f>XII!F72*100</f>
        <v>0</v>
      </c>
      <c r="M761" s="74">
        <f>XII!G72*100</f>
        <v>0</v>
      </c>
      <c r="N761" s="74">
        <f>XII!H72*100</f>
        <v>0</v>
      </c>
      <c r="O761" s="74">
        <f>XII!I72*100</f>
        <v>0</v>
      </c>
      <c r="P761" s="74">
        <f>XII!J72*100</f>
        <v>0</v>
      </c>
      <c r="Q761" s="74">
        <f>XII!K72*100</f>
        <v>0</v>
      </c>
      <c r="R761" s="74">
        <f>XII!L72*100</f>
        <v>0</v>
      </c>
      <c r="S761" s="74">
        <f>XII!M72*100</f>
        <v>0</v>
      </c>
      <c r="T761" s="74">
        <f>XII!N72*100</f>
        <v>0</v>
      </c>
      <c r="U761" s="74">
        <f>XII!O72*100</f>
        <v>0</v>
      </c>
      <c r="V761" s="74">
        <f>XII!P72*100</f>
        <v>9.9999999999999907E-6</v>
      </c>
      <c r="W761" s="74">
        <f>XII!Q72*100</f>
        <v>2.0000000000000004</v>
      </c>
      <c r="X761" s="74">
        <f>XII!R72*100</f>
        <v>2.1657319666885626</v>
      </c>
      <c r="Y761" s="74">
        <f>XII!S72*100</f>
        <v>2.3448688700945874</v>
      </c>
      <c r="Z761" s="74">
        <f>XII!T72*100</f>
        <v>2.5384384977203913</v>
      </c>
      <c r="AA761" s="74">
        <f>XII!U72*100</f>
        <v>2.7475377786880184</v>
      </c>
      <c r="AB761" s="74">
        <f>XII!V72*100</f>
        <v>2.9733357634829227</v>
      </c>
      <c r="AC761" s="74">
        <f>XII!W72*100</f>
        <v>3.2170764218298404</v>
      </c>
      <c r="AD761" s="74">
        <f>XII!X72*100</f>
        <v>3.4800811850193569</v>
      </c>
      <c r="AE761" s="74">
        <f>XII!Y72*100</f>
        <v>3.7637511468653218</v>
      </c>
      <c r="AF761" s="74">
        <f>XII!Z72*100</f>
        <v>4.0695688242412587</v>
      </c>
      <c r="AG761" s="74">
        <f>XII!AA72*100</f>
        <v>4.399099363905294</v>
      </c>
      <c r="AH761" s="74">
        <f>XII!AB72*100</f>
        <v>4.7539910672315031</v>
      </c>
      <c r="AI761" s="74">
        <f>XII!AC72*100</f>
        <v>5.1359750887593645</v>
      </c>
      <c r="AJ761" s="74">
        <f>XII!AD72*100</f>
        <v>5.5468641484930163</v>
      </c>
      <c r="AK761" s="74">
        <f>XII!AE72*100</f>
        <v>5.9885500820928312</v>
      </c>
      <c r="AL761" s="74">
        <f>XII!AF72*100</f>
        <v>6.4630000381117076</v>
      </c>
      <c r="AM761" s="74">
        <f>XII!AG72*100</f>
        <v>6.9722511180103792</v>
      </c>
      <c r="AN761" s="74">
        <f>XII!AH72*100</f>
        <v>7.5184032437948387</v>
      </c>
      <c r="AO761" s="74">
        <f>XII!AI72*100</f>
        <v>8.1036100309042087</v>
      </c>
      <c r="AP761" s="74">
        <f>XII!AJ72*100</f>
        <v>8.7300674417890392</v>
      </c>
      <c r="AQ761" s="74">
        <f>XII!AK72*100</f>
        <v>9.3999999999999968</v>
      </c>
    </row>
    <row r="762" spans="1:43" x14ac:dyDescent="0.2">
      <c r="A762" s="70" t="s">
        <v>97</v>
      </c>
      <c r="B762" s="70" t="s">
        <v>110</v>
      </c>
      <c r="C762" s="70" t="s">
        <v>108</v>
      </c>
      <c r="D762" s="70" t="s">
        <v>83</v>
      </c>
      <c r="E762" s="70" t="s">
        <v>12</v>
      </c>
      <c r="F762" s="70" t="s">
        <v>100</v>
      </c>
      <c r="G762" s="71" t="str">
        <f>XII!B75</f>
        <v>%</v>
      </c>
      <c r="H762" s="70" t="s">
        <v>99</v>
      </c>
      <c r="I762" s="72">
        <v>12</v>
      </c>
      <c r="J762" s="74">
        <f>XII!D75*100</f>
        <v>100</v>
      </c>
      <c r="K762" s="74">
        <f>XII!E75*100</f>
        <v>100</v>
      </c>
      <c r="L762" s="74">
        <f>XII!F75*100</f>
        <v>100</v>
      </c>
      <c r="M762" s="74">
        <f>XII!G75*100</f>
        <v>100</v>
      </c>
      <c r="N762" s="74">
        <f>XII!H75*100</f>
        <v>100</v>
      </c>
      <c r="O762" s="74">
        <f>XII!I75*100</f>
        <v>100</v>
      </c>
      <c r="P762" s="74">
        <f>XII!J75*100</f>
        <v>100</v>
      </c>
      <c r="Q762" s="74">
        <f>XII!K75*100</f>
        <v>100</v>
      </c>
      <c r="R762" s="74">
        <f>XII!L75*100</f>
        <v>100</v>
      </c>
      <c r="S762" s="74">
        <f>XII!M75*100</f>
        <v>100</v>
      </c>
      <c r="T762" s="74">
        <f>XII!N75*100</f>
        <v>100</v>
      </c>
      <c r="U762" s="74">
        <f>XII!O75*100</f>
        <v>100</v>
      </c>
      <c r="V762" s="74">
        <f>XII!P75*100</f>
        <v>100</v>
      </c>
      <c r="W762" s="74">
        <f>XII!Q75*100</f>
        <v>100</v>
      </c>
      <c r="X762" s="74">
        <f>XII!R75*100</f>
        <v>100</v>
      </c>
      <c r="Y762" s="74">
        <f>XII!S75*100</f>
        <v>100</v>
      </c>
      <c r="Z762" s="74">
        <f>XII!T75*100</f>
        <v>100</v>
      </c>
      <c r="AA762" s="74">
        <f>XII!U75*100</f>
        <v>100</v>
      </c>
      <c r="AB762" s="74">
        <f>XII!V75*100</f>
        <v>100</v>
      </c>
      <c r="AC762" s="74">
        <f>XII!W75*100</f>
        <v>100</v>
      </c>
      <c r="AD762" s="74">
        <f>XII!X75*100</f>
        <v>100</v>
      </c>
      <c r="AE762" s="74">
        <f>XII!Y75*100</f>
        <v>100</v>
      </c>
      <c r="AF762" s="74">
        <f>XII!Z75*100</f>
        <v>100</v>
      </c>
      <c r="AG762" s="74">
        <f>XII!AA75*100</f>
        <v>100</v>
      </c>
      <c r="AH762" s="74">
        <f>XII!AB75*100</f>
        <v>100</v>
      </c>
      <c r="AI762" s="74">
        <f>XII!AC75*100</f>
        <v>100</v>
      </c>
      <c r="AJ762" s="74">
        <f>XII!AD75*100</f>
        <v>100</v>
      </c>
      <c r="AK762" s="74">
        <f>XII!AE75*100</f>
        <v>100</v>
      </c>
      <c r="AL762" s="74">
        <f>XII!AF75*100</f>
        <v>100</v>
      </c>
      <c r="AM762" s="74">
        <f>XII!AG75*100</f>
        <v>100</v>
      </c>
      <c r="AN762" s="74">
        <f>XII!AH75*100</f>
        <v>100</v>
      </c>
      <c r="AO762" s="74">
        <f>XII!AI75*100</f>
        <v>100</v>
      </c>
      <c r="AP762" s="74">
        <f>XII!AJ75*100</f>
        <v>100</v>
      </c>
      <c r="AQ762" s="74">
        <f>XII!AK75*100</f>
        <v>100</v>
      </c>
    </row>
    <row r="763" spans="1:43" x14ac:dyDescent="0.2">
      <c r="A763" s="70" t="s">
        <v>97</v>
      </c>
      <c r="B763" s="70" t="s">
        <v>110</v>
      </c>
      <c r="C763" s="70" t="s">
        <v>108</v>
      </c>
      <c r="D763" s="70" t="s">
        <v>16</v>
      </c>
      <c r="E763" s="70"/>
      <c r="F763" s="70" t="s">
        <v>101</v>
      </c>
      <c r="G763" s="71" t="str">
        <f>XII!B79</f>
        <v>Mcal/Ton</v>
      </c>
      <c r="H763" s="70" t="s">
        <v>102</v>
      </c>
      <c r="I763" s="72">
        <v>12</v>
      </c>
      <c r="J763" s="74">
        <f>XII!D79</f>
        <v>8.4131241274933426E-4</v>
      </c>
      <c r="K763" s="74">
        <f>XII!E79</f>
        <v>8.4131241274933426E-4</v>
      </c>
      <c r="L763" s="74">
        <f>XII!F79</f>
        <v>8.4131241274933426E-4</v>
      </c>
      <c r="M763" s="74">
        <f>XII!G79</f>
        <v>8.4131241274933426E-4</v>
      </c>
      <c r="N763" s="74">
        <f>XII!H79</f>
        <v>8.4131241274933426E-4</v>
      </c>
      <c r="O763" s="74">
        <f>XII!I79</f>
        <v>8.4131241274933426E-4</v>
      </c>
      <c r="P763" s="74">
        <f>XII!J79</f>
        <v>8.4131241274933426E-4</v>
      </c>
      <c r="Q763" s="74">
        <f>XII!K79</f>
        <v>8.4131241274933426E-4</v>
      </c>
      <c r="R763" s="74">
        <f>XII!L79</f>
        <v>8.4131241274933426E-4</v>
      </c>
      <c r="S763" s="74">
        <f>XII!M79</f>
        <v>8.4131241274933426E-4</v>
      </c>
      <c r="T763" s="74">
        <f>XII!N79</f>
        <v>8.4131241274933426E-4</v>
      </c>
      <c r="U763" s="74">
        <f>XII!O79</f>
        <v>8.4131241274933426E-4</v>
      </c>
      <c r="V763" s="74">
        <f>XII!P79</f>
        <v>8.4131241274933426E-4</v>
      </c>
      <c r="W763" s="74">
        <f>XII!Q79</f>
        <v>8.4131241274933426E-4</v>
      </c>
      <c r="X763" s="74">
        <f>XII!R79</f>
        <v>8.4131241274933426E-4</v>
      </c>
      <c r="Y763" s="74">
        <f>XII!S79</f>
        <v>8.4131241274933426E-4</v>
      </c>
      <c r="Z763" s="74">
        <f>XII!T79</f>
        <v>8.4131241274933426E-4</v>
      </c>
      <c r="AA763" s="74">
        <f>XII!U79</f>
        <v>8.4131241274933426E-4</v>
      </c>
      <c r="AB763" s="74">
        <f>XII!V79</f>
        <v>8.4131241274933426E-4</v>
      </c>
      <c r="AC763" s="74">
        <f>XII!W79</f>
        <v>8.4131241274933426E-4</v>
      </c>
      <c r="AD763" s="74">
        <f>XII!X79</f>
        <v>8.4131241274933426E-4</v>
      </c>
      <c r="AE763" s="74">
        <f>XII!Y79</f>
        <v>8.4131241274933426E-4</v>
      </c>
      <c r="AF763" s="74">
        <f>XII!Z79</f>
        <v>8.4131241274933426E-4</v>
      </c>
      <c r="AG763" s="74">
        <f>XII!AA79</f>
        <v>8.4131241274933426E-4</v>
      </c>
      <c r="AH763" s="74">
        <f>XII!AB79</f>
        <v>8.4131241274933426E-4</v>
      </c>
      <c r="AI763" s="74">
        <f>XII!AC79</f>
        <v>8.4131241274933426E-4</v>
      </c>
      <c r="AJ763" s="74">
        <f>XII!AD79</f>
        <v>8.4131241274933426E-4</v>
      </c>
      <c r="AK763" s="74">
        <f>XII!AE79</f>
        <v>8.4131241274933426E-4</v>
      </c>
      <c r="AL763" s="74">
        <f>XII!AF79</f>
        <v>8.4131241274933426E-4</v>
      </c>
      <c r="AM763" s="74">
        <f>XII!AG79</f>
        <v>8.4131241274933426E-4</v>
      </c>
      <c r="AN763" s="74">
        <f>XII!AH79</f>
        <v>8.4131241274933426E-4</v>
      </c>
      <c r="AO763" s="74">
        <f>XII!AI79</f>
        <v>8.4131241274933426E-4</v>
      </c>
      <c r="AP763" s="74">
        <f>XII!AJ79</f>
        <v>8.4131241274933426E-4</v>
      </c>
      <c r="AQ763" s="74">
        <f>XII!AK79</f>
        <v>8.4131241274933426E-4</v>
      </c>
    </row>
    <row r="764" spans="1:43" x14ac:dyDescent="0.2">
      <c r="A764" s="70" t="s">
        <v>97</v>
      </c>
      <c r="B764" s="70" t="s">
        <v>110</v>
      </c>
      <c r="C764" s="70" t="s">
        <v>108</v>
      </c>
      <c r="D764" s="70" t="s">
        <v>82</v>
      </c>
      <c r="E764" s="70"/>
      <c r="F764" s="70" t="s">
        <v>101</v>
      </c>
      <c r="G764" s="71" t="str">
        <f>XII!B80</f>
        <v>Mcal/Ton</v>
      </c>
      <c r="H764" s="70" t="s">
        <v>102</v>
      </c>
      <c r="I764" s="72">
        <v>12</v>
      </c>
      <c r="J764" s="74">
        <f>XII!D80</f>
        <v>6.006567226096984E-4</v>
      </c>
      <c r="K764" s="74">
        <f>XII!E80</f>
        <v>6.006567226096984E-4</v>
      </c>
      <c r="L764" s="74">
        <f>XII!F80</f>
        <v>6.006567226096984E-4</v>
      </c>
      <c r="M764" s="74">
        <f>XII!G80</f>
        <v>6.006567226096984E-4</v>
      </c>
      <c r="N764" s="74">
        <f>XII!H80</f>
        <v>6.006567226096984E-4</v>
      </c>
      <c r="O764" s="74">
        <f>XII!I80</f>
        <v>6.006567226096984E-4</v>
      </c>
      <c r="P764" s="74">
        <f>XII!J80</f>
        <v>6.006567226096984E-4</v>
      </c>
      <c r="Q764" s="74">
        <f>XII!K80</f>
        <v>6.006567226096984E-4</v>
      </c>
      <c r="R764" s="74">
        <f>XII!L80</f>
        <v>6.006567226096984E-4</v>
      </c>
      <c r="S764" s="74">
        <f>XII!M80</f>
        <v>6.006567226096984E-4</v>
      </c>
      <c r="T764" s="74">
        <f>XII!N80</f>
        <v>6.006567226096984E-4</v>
      </c>
      <c r="U764" s="74">
        <f>XII!O80</f>
        <v>6.006567226096984E-4</v>
      </c>
      <c r="V764" s="74">
        <f>XII!P80</f>
        <v>6.006567226096984E-4</v>
      </c>
      <c r="W764" s="74">
        <f>XII!Q80</f>
        <v>6.006567226096984E-4</v>
      </c>
      <c r="X764" s="74">
        <f>XII!R80</f>
        <v>6.006567226096984E-4</v>
      </c>
      <c r="Y764" s="74">
        <f>XII!S80</f>
        <v>6.006567226096984E-4</v>
      </c>
      <c r="Z764" s="74">
        <f>XII!T80</f>
        <v>6.006567226096984E-4</v>
      </c>
      <c r="AA764" s="74">
        <f>XII!U80</f>
        <v>6.006567226096984E-4</v>
      </c>
      <c r="AB764" s="74">
        <f>XII!V80</f>
        <v>6.006567226096984E-4</v>
      </c>
      <c r="AC764" s="74">
        <f>XII!W80</f>
        <v>6.006567226096984E-4</v>
      </c>
      <c r="AD764" s="74">
        <f>XII!X80</f>
        <v>6.006567226096984E-4</v>
      </c>
      <c r="AE764" s="74">
        <f>XII!Y80</f>
        <v>6.006567226096984E-4</v>
      </c>
      <c r="AF764" s="74">
        <f>XII!Z80</f>
        <v>6.006567226096984E-4</v>
      </c>
      <c r="AG764" s="74">
        <f>XII!AA80</f>
        <v>6.006567226096984E-4</v>
      </c>
      <c r="AH764" s="74">
        <f>XII!AB80</f>
        <v>6.006567226096984E-4</v>
      </c>
      <c r="AI764" s="74">
        <f>XII!AC80</f>
        <v>6.006567226096984E-4</v>
      </c>
      <c r="AJ764" s="74">
        <f>XII!AD80</f>
        <v>6.006567226096984E-4</v>
      </c>
      <c r="AK764" s="74">
        <f>XII!AE80</f>
        <v>6.006567226096984E-4</v>
      </c>
      <c r="AL764" s="74">
        <f>XII!AF80</f>
        <v>6.006567226096984E-4</v>
      </c>
      <c r="AM764" s="74">
        <f>XII!AG80</f>
        <v>6.006567226096984E-4</v>
      </c>
      <c r="AN764" s="74">
        <f>XII!AH80</f>
        <v>6.006567226096984E-4</v>
      </c>
      <c r="AO764" s="74">
        <f>XII!AI80</f>
        <v>6.006567226096984E-4</v>
      </c>
      <c r="AP764" s="74">
        <f>XII!AJ80</f>
        <v>6.006567226096984E-4</v>
      </c>
      <c r="AQ764" s="74">
        <f>XII!AK80</f>
        <v>6.006567226096984E-4</v>
      </c>
    </row>
    <row r="765" spans="1:43" x14ac:dyDescent="0.2">
      <c r="A765" s="70" t="s">
        <v>97</v>
      </c>
      <c r="B765" s="70" t="s">
        <v>110</v>
      </c>
      <c r="C765" s="70" t="s">
        <v>108</v>
      </c>
      <c r="D765" s="70" t="s">
        <v>83</v>
      </c>
      <c r="E765" s="70"/>
      <c r="F765" s="70" t="s">
        <v>101</v>
      </c>
      <c r="G765" s="71" t="str">
        <f>XII!B81</f>
        <v>Mcal/Ton</v>
      </c>
      <c r="H765" s="70" t="s">
        <v>102</v>
      </c>
      <c r="I765" s="72">
        <v>12</v>
      </c>
      <c r="J765" s="74">
        <f>XII!D81</f>
        <v>1E-3</v>
      </c>
      <c r="K765" s="74">
        <f>XII!E81</f>
        <v>1E-3</v>
      </c>
      <c r="L765" s="74">
        <f>XII!F81</f>
        <v>1E-3</v>
      </c>
      <c r="M765" s="74">
        <f>XII!G81</f>
        <v>1E-3</v>
      </c>
      <c r="N765" s="74">
        <f>XII!H81</f>
        <v>1E-3</v>
      </c>
      <c r="O765" s="74">
        <f>XII!I81</f>
        <v>1E-3</v>
      </c>
      <c r="P765" s="74">
        <f>XII!J81</f>
        <v>1E-3</v>
      </c>
      <c r="Q765" s="74">
        <f>XII!K81</f>
        <v>1E-3</v>
      </c>
      <c r="R765" s="74">
        <f>XII!L81</f>
        <v>1E-3</v>
      </c>
      <c r="S765" s="74">
        <f>XII!M81</f>
        <v>1E-3</v>
      </c>
      <c r="T765" s="74">
        <f>XII!N81</f>
        <v>1E-3</v>
      </c>
      <c r="U765" s="74">
        <f>XII!O81</f>
        <v>1E-3</v>
      </c>
      <c r="V765" s="74">
        <f>XII!P81</f>
        <v>1E-3</v>
      </c>
      <c r="W765" s="74">
        <f>XII!Q81</f>
        <v>1E-3</v>
      </c>
      <c r="X765" s="74">
        <f>XII!R81</f>
        <v>1E-3</v>
      </c>
      <c r="Y765" s="74">
        <f>XII!S81</f>
        <v>1E-3</v>
      </c>
      <c r="Z765" s="74">
        <f>XII!T81</f>
        <v>1E-3</v>
      </c>
      <c r="AA765" s="74">
        <f>XII!U81</f>
        <v>1E-3</v>
      </c>
      <c r="AB765" s="74">
        <f>XII!V81</f>
        <v>1E-3</v>
      </c>
      <c r="AC765" s="74">
        <f>XII!W81</f>
        <v>1E-3</v>
      </c>
      <c r="AD765" s="74">
        <f>XII!X81</f>
        <v>1E-3</v>
      </c>
      <c r="AE765" s="74">
        <f>XII!Y81</f>
        <v>1E-3</v>
      </c>
      <c r="AF765" s="74">
        <f>XII!Z81</f>
        <v>1E-3</v>
      </c>
      <c r="AG765" s="74">
        <f>XII!AA81</f>
        <v>1E-3</v>
      </c>
      <c r="AH765" s="74">
        <f>XII!AB81</f>
        <v>1E-3</v>
      </c>
      <c r="AI765" s="74">
        <f>XII!AC81</f>
        <v>1E-3</v>
      </c>
      <c r="AJ765" s="74">
        <f>XII!AD81</f>
        <v>1E-3</v>
      </c>
      <c r="AK765" s="74">
        <f>XII!AE81</f>
        <v>1E-3</v>
      </c>
      <c r="AL765" s="74">
        <f>XII!AF81</f>
        <v>1E-3</v>
      </c>
      <c r="AM765" s="74">
        <f>XII!AG81</f>
        <v>1E-3</v>
      </c>
      <c r="AN765" s="74">
        <f>XII!AH81</f>
        <v>1E-3</v>
      </c>
      <c r="AO765" s="74">
        <f>XII!AI81</f>
        <v>1E-3</v>
      </c>
      <c r="AP765" s="74">
        <f>XII!AJ81</f>
        <v>1E-3</v>
      </c>
      <c r="AQ765" s="74">
        <f>XII!AK81</f>
        <v>1E-3</v>
      </c>
    </row>
    <row r="766" spans="1:43" x14ac:dyDescent="0.2">
      <c r="A766" s="70" t="s">
        <v>97</v>
      </c>
      <c r="B766" s="70" t="s">
        <v>110</v>
      </c>
      <c r="C766" s="70" t="s">
        <v>108</v>
      </c>
      <c r="D766" s="70" t="s">
        <v>16</v>
      </c>
      <c r="E766" s="70" t="s">
        <v>7</v>
      </c>
      <c r="F766" s="70" t="s">
        <v>103</v>
      </c>
      <c r="G766" s="71" t="str">
        <f>XII!B86</f>
        <v>%</v>
      </c>
      <c r="H766" s="70" t="s">
        <v>102</v>
      </c>
      <c r="I766" s="72">
        <v>12</v>
      </c>
      <c r="J766" s="74">
        <f>XII!D86*100</f>
        <v>2.3248477738541742</v>
      </c>
      <c r="K766" s="74">
        <f>XII!E86*100</f>
        <v>2.3172561576390991</v>
      </c>
      <c r="L766" s="74">
        <f>XII!F86*100</f>
        <v>2.3097139597600393</v>
      </c>
      <c r="M766" s="74">
        <f>XII!G86*100</f>
        <v>2.3022206992425467</v>
      </c>
      <c r="N766" s="74">
        <f>XII!H86*100</f>
        <v>2.2947759013335691</v>
      </c>
      <c r="O766" s="74">
        <f>XII!I86*100</f>
        <v>2.2873790974011858</v>
      </c>
      <c r="P766" s="74">
        <f>XII!J86*100</f>
        <v>2.2800298248362707</v>
      </c>
      <c r="Q766" s="74">
        <f>XII!K86*100</f>
        <v>2.2727276269560464</v>
      </c>
      <c r="R766" s="74">
        <f>XII!L86*100</f>
        <v>2.2654720529094869</v>
      </c>
      <c r="S766" s="74">
        <f>XII!M86*100</f>
        <v>2.2582626575845266</v>
      </c>
      <c r="T766" s="74">
        <f>XII!N86*100</f>
        <v>2.2510990015170345</v>
      </c>
      <c r="U766" s="74">
        <f>XII!O86*100</f>
        <v>2.2439806508015145</v>
      </c>
      <c r="V766" s="74">
        <f>XII!P86*100</f>
        <v>2.2369071770034958</v>
      </c>
      <c r="W766" s="74">
        <f>XII!Q86*100</f>
        <v>2.2298781570735784</v>
      </c>
      <c r="X766" s="74">
        <f>XII!R86*100</f>
        <v>2.2298781570735784</v>
      </c>
      <c r="Y766" s="74">
        <f>XII!S86*100</f>
        <v>2.2298781570735784</v>
      </c>
      <c r="Z766" s="74">
        <f>XII!T86*100</f>
        <v>2.2298781570735784</v>
      </c>
      <c r="AA766" s="74">
        <f>XII!U86*100</f>
        <v>2.2298781570735784</v>
      </c>
      <c r="AB766" s="74">
        <f>XII!V86*100</f>
        <v>2.2298781570735784</v>
      </c>
      <c r="AC766" s="74">
        <f>XII!W86*100</f>
        <v>2.2273663634698755</v>
      </c>
      <c r="AD766" s="74">
        <f>XII!X86*100</f>
        <v>2.2248602222004399</v>
      </c>
      <c r="AE766" s="74">
        <f>XII!Y86*100</f>
        <v>2.2223597142073901</v>
      </c>
      <c r="AF766" s="74">
        <f>XII!Z86*100</f>
        <v>2.219864820518425</v>
      </c>
      <c r="AG766" s="74">
        <f>XII!AA86*100</f>
        <v>2.2173755222463449</v>
      </c>
      <c r="AH766" s="74">
        <f>XII!AB86*100</f>
        <v>2.2035594733358281</v>
      </c>
      <c r="AI766" s="74">
        <f>XII!AC86*100</f>
        <v>2.1899145286997856</v>
      </c>
      <c r="AJ766" s="74">
        <f>XII!AD86*100</f>
        <v>2.1764375293489104</v>
      </c>
      <c r="AK766" s="74">
        <f>XII!AE86*100</f>
        <v>2.1631253935814625</v>
      </c>
      <c r="AL766" s="74">
        <f>XII!AF86*100</f>
        <v>2.1499751146340054</v>
      </c>
      <c r="AM766" s="74">
        <f>XII!AG86*100</f>
        <v>2.1369837584173297</v>
      </c>
      <c r="AN766" s="74">
        <f>XII!AH86*100</f>
        <v>2.1241484613338981</v>
      </c>
      <c r="AO766" s="74">
        <f>XII!AI86*100</f>
        <v>2.1114664281735895</v>
      </c>
      <c r="AP766" s="74">
        <f>XII!AJ86*100</f>
        <v>2.0989349300842592</v>
      </c>
      <c r="AQ766" s="74">
        <f>XII!AK86*100</f>
        <v>2.0865513026142146</v>
      </c>
    </row>
    <row r="767" spans="1:43" x14ac:dyDescent="0.2">
      <c r="A767" s="70" t="s">
        <v>97</v>
      </c>
      <c r="B767" s="70" t="s">
        <v>110</v>
      </c>
      <c r="C767" s="70" t="s">
        <v>108</v>
      </c>
      <c r="D767" s="70" t="s">
        <v>16</v>
      </c>
      <c r="E767" s="70" t="s">
        <v>11</v>
      </c>
      <c r="F767" s="70" t="s">
        <v>103</v>
      </c>
      <c r="G767" s="71" t="str">
        <f>XII!B87</f>
        <v>%</v>
      </c>
      <c r="H767" s="70" t="s">
        <v>102</v>
      </c>
      <c r="I767" s="72">
        <v>12</v>
      </c>
      <c r="J767" s="74">
        <f>XII!D87*100</f>
        <v>0</v>
      </c>
      <c r="K767" s="74">
        <f>XII!E87*100</f>
        <v>0</v>
      </c>
      <c r="L767" s="74">
        <f>XII!F87*100</f>
        <v>0</v>
      </c>
      <c r="M767" s="74">
        <f>XII!G87*100</f>
        <v>0</v>
      </c>
      <c r="N767" s="74">
        <f>XII!H87*100</f>
        <v>0</v>
      </c>
      <c r="O767" s="74">
        <f>XII!I87*100</f>
        <v>0</v>
      </c>
      <c r="P767" s="74">
        <f>XII!J87*100</f>
        <v>0</v>
      </c>
      <c r="Q767" s="74">
        <f>XII!K87*100</f>
        <v>0</v>
      </c>
      <c r="R767" s="74">
        <f>XII!L87*100</f>
        <v>0</v>
      </c>
      <c r="S767" s="74">
        <f>XII!M87*100</f>
        <v>0</v>
      </c>
      <c r="T767" s="74">
        <f>XII!N87*100</f>
        <v>0</v>
      </c>
      <c r="U767" s="74">
        <f>XII!O87*100</f>
        <v>0</v>
      </c>
      <c r="V767" s="74">
        <f>XII!P87*100</f>
        <v>0</v>
      </c>
      <c r="W767" s="74">
        <f>XII!Q87*100</f>
        <v>0</v>
      </c>
      <c r="X767" s="74">
        <f>XII!R87*100</f>
        <v>0</v>
      </c>
      <c r="Y767" s="74">
        <f>XII!S87*100</f>
        <v>0</v>
      </c>
      <c r="Z767" s="74">
        <f>XII!T87*100</f>
        <v>0</v>
      </c>
      <c r="AA767" s="74">
        <f>XII!U87*100</f>
        <v>0</v>
      </c>
      <c r="AB767" s="74">
        <f>XII!V87*100</f>
        <v>0</v>
      </c>
      <c r="AC767" s="74">
        <f>XII!W87*100</f>
        <v>0</v>
      </c>
      <c r="AD767" s="74">
        <f>XII!X87*100</f>
        <v>0</v>
      </c>
      <c r="AE767" s="74">
        <f>XII!Y87*100</f>
        <v>0</v>
      </c>
      <c r="AF767" s="74">
        <f>XII!Z87*100</f>
        <v>0</v>
      </c>
      <c r="AG767" s="74">
        <f>XII!AA87*100</f>
        <v>0</v>
      </c>
      <c r="AH767" s="74">
        <f>XII!AB87*100</f>
        <v>0</v>
      </c>
      <c r="AI767" s="74">
        <f>XII!AC87*100</f>
        <v>0</v>
      </c>
      <c r="AJ767" s="74">
        <f>XII!AD87*100</f>
        <v>0</v>
      </c>
      <c r="AK767" s="74">
        <f>XII!AE87*100</f>
        <v>0</v>
      </c>
      <c r="AL767" s="74">
        <f>XII!AF87*100</f>
        <v>0</v>
      </c>
      <c r="AM767" s="74">
        <f>XII!AG87*100</f>
        <v>0</v>
      </c>
      <c r="AN767" s="74">
        <f>XII!AH87*100</f>
        <v>0</v>
      </c>
      <c r="AO767" s="74">
        <f>XII!AI87*100</f>
        <v>0</v>
      </c>
      <c r="AP767" s="74">
        <f>XII!AJ87*100</f>
        <v>0</v>
      </c>
      <c r="AQ767" s="74">
        <f>XII!AK87*100</f>
        <v>0</v>
      </c>
    </row>
    <row r="768" spans="1:43" x14ac:dyDescent="0.2">
      <c r="A768" s="70" t="s">
        <v>97</v>
      </c>
      <c r="B768" s="70" t="s">
        <v>110</v>
      </c>
      <c r="C768" s="70" t="s">
        <v>108</v>
      </c>
      <c r="D768" s="70" t="s">
        <v>16</v>
      </c>
      <c r="E768" s="70" t="s">
        <v>12</v>
      </c>
      <c r="F768" s="70" t="s">
        <v>103</v>
      </c>
      <c r="G768" s="71" t="str">
        <f>XII!B88</f>
        <v>%</v>
      </c>
      <c r="H768" s="70" t="s">
        <v>102</v>
      </c>
      <c r="I768" s="72">
        <v>12</v>
      </c>
      <c r="J768" s="74">
        <f>XII!D88*100</f>
        <v>97.675152226145826</v>
      </c>
      <c r="K768" s="74">
        <f>XII!E88*100</f>
        <v>97.682743842360892</v>
      </c>
      <c r="L768" s="74">
        <f>XII!F88*100</f>
        <v>97.690286040239954</v>
      </c>
      <c r="M768" s="74">
        <f>XII!G88*100</f>
        <v>97.697779300757446</v>
      </c>
      <c r="N768" s="74">
        <f>XII!H88*100</f>
        <v>97.70522409866642</v>
      </c>
      <c r="O768" s="74">
        <f>XII!I88*100</f>
        <v>97.712620902598815</v>
      </c>
      <c r="P768" s="74">
        <f>XII!J88*100</f>
        <v>97.719970175163724</v>
      </c>
      <c r="Q768" s="74">
        <f>XII!K88*100</f>
        <v>97.727272373043945</v>
      </c>
      <c r="R768" s="74">
        <f>XII!L88*100</f>
        <v>97.734527947090513</v>
      </c>
      <c r="S768" s="74">
        <f>XII!M88*100</f>
        <v>97.741737342415462</v>
      </c>
      <c r="T768" s="74">
        <f>XII!N88*100</f>
        <v>97.748900998482952</v>
      </c>
      <c r="U768" s="74">
        <f>XII!O88*100</f>
        <v>97.756019349198482</v>
      </c>
      <c r="V768" s="74">
        <f>XII!P88*100</f>
        <v>97.763092822996498</v>
      </c>
      <c r="W768" s="74">
        <f>XII!Q88*100</f>
        <v>97.770121842926415</v>
      </c>
      <c r="X768" s="74">
        <f>XII!R88*100</f>
        <v>97.770121842926415</v>
      </c>
      <c r="Y768" s="74">
        <f>XII!S88*100</f>
        <v>97.770121842926415</v>
      </c>
      <c r="Z768" s="74">
        <f>XII!T88*100</f>
        <v>97.770121842926415</v>
      </c>
      <c r="AA768" s="74">
        <f>XII!U88*100</f>
        <v>97.770121842926415</v>
      </c>
      <c r="AB768" s="74">
        <f>XII!V88*100</f>
        <v>97.770121842926415</v>
      </c>
      <c r="AC768" s="74">
        <f>XII!W88*100</f>
        <v>97.659990997481188</v>
      </c>
      <c r="AD768" s="74">
        <f>XII!X88*100</f>
        <v>97.550107981455838</v>
      </c>
      <c r="AE768" s="74">
        <f>XII!Y88*100</f>
        <v>97.440471959248001</v>
      </c>
      <c r="AF768" s="74">
        <f>XII!Z88*100</f>
        <v>97.331082099007673</v>
      </c>
      <c r="AG768" s="74">
        <f>XII!AA88*100</f>
        <v>97.221937572616113</v>
      </c>
      <c r="AH768" s="74">
        <f>XII!AB88*100</f>
        <v>96.616166005643237</v>
      </c>
      <c r="AI768" s="74">
        <f>XII!AC88*100</f>
        <v>96.017896591068279</v>
      </c>
      <c r="AJ768" s="74">
        <f>XII!AD88*100</f>
        <v>95.426990821426898</v>
      </c>
      <c r="AK768" s="74">
        <f>XII!AE88*100</f>
        <v>94.843313577966626</v>
      </c>
      <c r="AL768" s="74">
        <f>XII!AF88*100</f>
        <v>94.266733027642445</v>
      </c>
      <c r="AM768" s="74">
        <f>XII!AG88*100</f>
        <v>93.69712052384709</v>
      </c>
      <c r="AN768" s="74">
        <f>XII!AH88*100</f>
        <v>93.134350510715905</v>
      </c>
      <c r="AO768" s="74">
        <f>XII!AI88*100</f>
        <v>92.578300430864616</v>
      </c>
      <c r="AP768" s="74">
        <f>XII!AJ88*100</f>
        <v>92.028850636407626</v>
      </c>
      <c r="AQ768" s="74">
        <f>XII!AK88*100</f>
        <v>91.485884303129296</v>
      </c>
    </row>
    <row r="769" spans="1:43" x14ac:dyDescent="0.2">
      <c r="A769" s="70" t="s">
        <v>97</v>
      </c>
      <c r="B769" s="70" t="s">
        <v>110</v>
      </c>
      <c r="C769" s="70" t="s">
        <v>108</v>
      </c>
      <c r="D769" s="70" t="s">
        <v>16</v>
      </c>
      <c r="E769" s="70" t="s">
        <v>13</v>
      </c>
      <c r="F769" s="70" t="s">
        <v>103</v>
      </c>
      <c r="G769" s="71" t="str">
        <f>XII!B89</f>
        <v>%</v>
      </c>
      <c r="H769" s="70" t="s">
        <v>102</v>
      </c>
      <c r="I769" s="72">
        <v>12</v>
      </c>
      <c r="J769" s="74">
        <f>XII!D89*100</f>
        <v>0</v>
      </c>
      <c r="K769" s="74">
        <f>XII!E89*100</f>
        <v>0</v>
      </c>
      <c r="L769" s="74">
        <f>XII!F89*100</f>
        <v>0</v>
      </c>
      <c r="M769" s="74">
        <f>XII!G89*100</f>
        <v>0</v>
      </c>
      <c r="N769" s="74">
        <f>XII!H89*100</f>
        <v>0</v>
      </c>
      <c r="O769" s="74">
        <f>XII!I89*100</f>
        <v>0</v>
      </c>
      <c r="P769" s="74">
        <f>XII!J89*100</f>
        <v>0</v>
      </c>
      <c r="Q769" s="74">
        <f>XII!K89*100</f>
        <v>0</v>
      </c>
      <c r="R769" s="74">
        <f>XII!L89*100</f>
        <v>0</v>
      </c>
      <c r="S769" s="74">
        <f>XII!M89*100</f>
        <v>0</v>
      </c>
      <c r="T769" s="74">
        <f>XII!N89*100</f>
        <v>0</v>
      </c>
      <c r="U769" s="74">
        <f>XII!O89*100</f>
        <v>0</v>
      </c>
      <c r="V769" s="74">
        <f>XII!P89*100</f>
        <v>0</v>
      </c>
      <c r="W769" s="74">
        <f>XII!Q89*100</f>
        <v>0</v>
      </c>
      <c r="X769" s="74">
        <f>XII!R89*100</f>
        <v>0</v>
      </c>
      <c r="Y769" s="74">
        <f>XII!S89*100</f>
        <v>0</v>
      </c>
      <c r="Z769" s="74">
        <f>XII!T89*100</f>
        <v>0</v>
      </c>
      <c r="AA769" s="74">
        <f>XII!U89*100</f>
        <v>0</v>
      </c>
      <c r="AB769" s="74">
        <f>XII!V89*100</f>
        <v>0</v>
      </c>
      <c r="AC769" s="74">
        <f>XII!W89*100</f>
        <v>0</v>
      </c>
      <c r="AD769" s="74">
        <f>XII!X89*100</f>
        <v>0</v>
      </c>
      <c r="AE769" s="74">
        <f>XII!Y89*100</f>
        <v>0</v>
      </c>
      <c r="AF769" s="74">
        <f>XII!Z89*100</f>
        <v>0</v>
      </c>
      <c r="AG769" s="74">
        <f>XII!AA89*100</f>
        <v>0</v>
      </c>
      <c r="AH769" s="74">
        <f>XII!AB89*100</f>
        <v>0</v>
      </c>
      <c r="AI769" s="74">
        <f>XII!AC89*100</f>
        <v>0</v>
      </c>
      <c r="AJ769" s="74">
        <f>XII!AD89*100</f>
        <v>0</v>
      </c>
      <c r="AK769" s="74">
        <f>XII!AE89*100</f>
        <v>0</v>
      </c>
      <c r="AL769" s="74">
        <f>XII!AF89*100</f>
        <v>0</v>
      </c>
      <c r="AM769" s="74">
        <f>XII!AG89*100</f>
        <v>0</v>
      </c>
      <c r="AN769" s="74">
        <f>XII!AH89*100</f>
        <v>0</v>
      </c>
      <c r="AO769" s="74">
        <f>XII!AI89*100</f>
        <v>0</v>
      </c>
      <c r="AP769" s="74">
        <f>XII!AJ89*100</f>
        <v>0</v>
      </c>
      <c r="AQ769" s="74">
        <f>XII!AK89*100</f>
        <v>0</v>
      </c>
    </row>
    <row r="770" spans="1:43" x14ac:dyDescent="0.2">
      <c r="A770" s="70" t="s">
        <v>97</v>
      </c>
      <c r="B770" s="70" t="s">
        <v>110</v>
      </c>
      <c r="C770" s="70" t="s">
        <v>108</v>
      </c>
      <c r="D770" s="70" t="s">
        <v>16</v>
      </c>
      <c r="E770" s="70" t="s">
        <v>55</v>
      </c>
      <c r="F770" s="70" t="s">
        <v>103</v>
      </c>
      <c r="G770" s="71" t="str">
        <f>XII!B90</f>
        <v>%</v>
      </c>
      <c r="H770" s="70" t="s">
        <v>102</v>
      </c>
      <c r="I770" s="72">
        <v>12</v>
      </c>
      <c r="J770" s="74">
        <f>XII!D90*100</f>
        <v>0</v>
      </c>
      <c r="K770" s="74">
        <f>XII!E90*100</f>
        <v>0</v>
      </c>
      <c r="L770" s="74">
        <f>XII!F90*100</f>
        <v>0</v>
      </c>
      <c r="M770" s="74">
        <f>XII!G90*100</f>
        <v>0</v>
      </c>
      <c r="N770" s="74">
        <f>XII!H90*100</f>
        <v>0</v>
      </c>
      <c r="O770" s="74">
        <f>XII!I90*100</f>
        <v>0</v>
      </c>
      <c r="P770" s="74">
        <f>XII!J90*100</f>
        <v>0</v>
      </c>
      <c r="Q770" s="74">
        <f>XII!K90*100</f>
        <v>0</v>
      </c>
      <c r="R770" s="74">
        <f>XII!L90*100</f>
        <v>0</v>
      </c>
      <c r="S770" s="74">
        <f>XII!M90*100</f>
        <v>0</v>
      </c>
      <c r="T770" s="74">
        <f>XII!N90*100</f>
        <v>0</v>
      </c>
      <c r="U770" s="74">
        <f>XII!O90*100</f>
        <v>0</v>
      </c>
      <c r="V770" s="74">
        <f>XII!P90*100</f>
        <v>0</v>
      </c>
      <c r="W770" s="74">
        <f>XII!Q90*100</f>
        <v>0</v>
      </c>
      <c r="X770" s="74">
        <f>XII!R90*100</f>
        <v>0</v>
      </c>
      <c r="Y770" s="74">
        <f>XII!S90*100</f>
        <v>0</v>
      </c>
      <c r="Z770" s="74">
        <f>XII!T90*100</f>
        <v>0</v>
      </c>
      <c r="AA770" s="74">
        <f>XII!U90*100</f>
        <v>0</v>
      </c>
      <c r="AB770" s="74">
        <f>XII!V90*100</f>
        <v>0</v>
      </c>
      <c r="AC770" s="74">
        <f>XII!W90*100</f>
        <v>0</v>
      </c>
      <c r="AD770" s="74">
        <f>XII!X90*100</f>
        <v>0</v>
      </c>
      <c r="AE770" s="74">
        <f>XII!Y90*100</f>
        <v>0</v>
      </c>
      <c r="AF770" s="74">
        <f>XII!Z90*100</f>
        <v>0</v>
      </c>
      <c r="AG770" s="74">
        <f>XII!AA90*100</f>
        <v>0</v>
      </c>
      <c r="AH770" s="74">
        <f>XII!AB90*100</f>
        <v>0</v>
      </c>
      <c r="AI770" s="74">
        <f>XII!AC90*100</f>
        <v>0</v>
      </c>
      <c r="AJ770" s="74">
        <f>XII!AD90*100</f>
        <v>0</v>
      </c>
      <c r="AK770" s="74">
        <f>XII!AE90*100</f>
        <v>0</v>
      </c>
      <c r="AL770" s="74">
        <f>XII!AF90*100</f>
        <v>0</v>
      </c>
      <c r="AM770" s="74">
        <f>XII!AG90*100</f>
        <v>0</v>
      </c>
      <c r="AN770" s="74">
        <f>XII!AH90*100</f>
        <v>0</v>
      </c>
      <c r="AO770" s="74">
        <f>XII!AI90*100</f>
        <v>0</v>
      </c>
      <c r="AP770" s="74">
        <f>XII!AJ90*100</f>
        <v>0</v>
      </c>
      <c r="AQ770" s="74">
        <f>XII!AK90*100</f>
        <v>0</v>
      </c>
    </row>
    <row r="771" spans="1:43" x14ac:dyDescent="0.2">
      <c r="A771" s="70" t="s">
        <v>97</v>
      </c>
      <c r="B771" s="70" t="s">
        <v>110</v>
      </c>
      <c r="C771" s="70" t="s">
        <v>108</v>
      </c>
      <c r="D771" s="70" t="s">
        <v>16</v>
      </c>
      <c r="E771" s="70" t="s">
        <v>79</v>
      </c>
      <c r="F771" s="70" t="s">
        <v>103</v>
      </c>
      <c r="G771" s="71" t="str">
        <f>XII!B91</f>
        <v>%</v>
      </c>
      <c r="H771" s="70" t="s">
        <v>102</v>
      </c>
      <c r="I771" s="72">
        <v>12</v>
      </c>
      <c r="J771" s="74">
        <f>XII!D91*100</f>
        <v>0</v>
      </c>
      <c r="K771" s="74">
        <f>XII!E91*100</f>
        <v>0</v>
      </c>
      <c r="L771" s="74">
        <f>XII!F91*100</f>
        <v>0</v>
      </c>
      <c r="M771" s="74">
        <f>XII!G91*100</f>
        <v>0</v>
      </c>
      <c r="N771" s="74">
        <f>XII!H91*100</f>
        <v>0</v>
      </c>
      <c r="O771" s="74">
        <f>XII!I91*100</f>
        <v>0</v>
      </c>
      <c r="P771" s="74">
        <f>XII!J91*100</f>
        <v>0</v>
      </c>
      <c r="Q771" s="74">
        <f>XII!K91*100</f>
        <v>0</v>
      </c>
      <c r="R771" s="74">
        <f>XII!L91*100</f>
        <v>0</v>
      </c>
      <c r="S771" s="74">
        <f>XII!M91*100</f>
        <v>0</v>
      </c>
      <c r="T771" s="74">
        <f>XII!N91*100</f>
        <v>0</v>
      </c>
      <c r="U771" s="74">
        <f>XII!O91*100</f>
        <v>0</v>
      </c>
      <c r="V771" s="74">
        <f>XII!P91*100</f>
        <v>0</v>
      </c>
      <c r="W771" s="74">
        <f>XII!Q91*100</f>
        <v>0</v>
      </c>
      <c r="X771" s="74">
        <f>XII!R91*100</f>
        <v>0</v>
      </c>
      <c r="Y771" s="74">
        <f>XII!S91*100</f>
        <v>0</v>
      </c>
      <c r="Z771" s="74">
        <f>XII!T91*100</f>
        <v>0</v>
      </c>
      <c r="AA771" s="74">
        <f>XII!U91*100</f>
        <v>0</v>
      </c>
      <c r="AB771" s="74">
        <f>XII!V91*100</f>
        <v>0</v>
      </c>
      <c r="AC771" s="74">
        <f>XII!W91*100</f>
        <v>0.1126426390489213</v>
      </c>
      <c r="AD771" s="74">
        <f>XII!X91*100</f>
        <v>0.22503179634371551</v>
      </c>
      <c r="AE771" s="74">
        <f>XII!Y91*100</f>
        <v>0.33716832654459744</v>
      </c>
      <c r="AF771" s="74">
        <f>XII!Z91*100</f>
        <v>0.4490530804739038</v>
      </c>
      <c r="AG771" s="74">
        <f>XII!AA91*100</f>
        <v>0.56068690513753328</v>
      </c>
      <c r="AH771" s="74">
        <f>XII!AB91*100</f>
        <v>1.1802745210209309</v>
      </c>
      <c r="AI771" s="74">
        <f>XII!AC91*100</f>
        <v>1.792188880231925</v>
      </c>
      <c r="AJ771" s="74">
        <f>XII!AD91*100</f>
        <v>2.3965716492241924</v>
      </c>
      <c r="AK771" s="74">
        <f>XII!AE91*100</f>
        <v>2.9935610284519139</v>
      </c>
      <c r="AL771" s="74">
        <f>XII!AF91*100</f>
        <v>3.583291857723546</v>
      </c>
      <c r="AM771" s="74">
        <f>XII!AG91*100</f>
        <v>4.165895717735582</v>
      </c>
      <c r="AN771" s="74">
        <f>XII!AH91*100</f>
        <v>4.7415010279501866</v>
      </c>
      <c r="AO771" s="74">
        <f>XII!AI91*100</f>
        <v>5.3102331409617944</v>
      </c>
      <c r="AP771" s="74">
        <f>XII!AJ91*100</f>
        <v>5.872214433508109</v>
      </c>
      <c r="AQ771" s="74">
        <f>XII!AK91*100</f>
        <v>6.4275643942564908</v>
      </c>
    </row>
    <row r="772" spans="1:43" x14ac:dyDescent="0.2">
      <c r="A772" s="70" t="s">
        <v>97</v>
      </c>
      <c r="B772" s="70" t="s">
        <v>110</v>
      </c>
      <c r="C772" s="70" t="s">
        <v>108</v>
      </c>
      <c r="D772" s="70" t="s">
        <v>82</v>
      </c>
      <c r="E772" s="70" t="s">
        <v>7</v>
      </c>
      <c r="F772" s="70" t="s">
        <v>103</v>
      </c>
      <c r="G772" s="71" t="str">
        <f>XII!B94</f>
        <v>%</v>
      </c>
      <c r="H772" s="70" t="s">
        <v>102</v>
      </c>
      <c r="I772" s="72">
        <v>12</v>
      </c>
      <c r="J772" s="74">
        <f>XII!D94*100</f>
        <v>0.61784815328749465</v>
      </c>
      <c r="K772" s="74">
        <f>XII!E94*100</f>
        <v>0.61784815328749476</v>
      </c>
      <c r="L772" s="74">
        <f>XII!F94*100</f>
        <v>0.61784815328749476</v>
      </c>
      <c r="M772" s="74">
        <f>XII!G94*100</f>
        <v>0.61784733358581689</v>
      </c>
      <c r="N772" s="74">
        <f>XII!H94*100</f>
        <v>0.61734587233683402</v>
      </c>
      <c r="O772" s="74">
        <f>XII!I94*100</f>
        <v>0.60895638987194456</v>
      </c>
      <c r="P772" s="74">
        <f>XII!J94*100</f>
        <v>0.60063351107332996</v>
      </c>
      <c r="Q772" s="74">
        <f>XII!K94*100</f>
        <v>0.59237619011739107</v>
      </c>
      <c r="R772" s="74">
        <f>XII!L94*100</f>
        <v>0.58418109045787348</v>
      </c>
      <c r="S772" s="74">
        <f>XII!M94*100</f>
        <v>0.57603020638516844</v>
      </c>
      <c r="T772" s="74">
        <f>XII!N94*100</f>
        <v>0.56780921689481423</v>
      </c>
      <c r="U772" s="74">
        <f>XII!O94*100</f>
        <v>0.55877400711515846</v>
      </c>
      <c r="V772" s="74">
        <f>XII!P94*100</f>
        <v>0.54413388778912908</v>
      </c>
      <c r="W772" s="74">
        <f>XII!Q94*100</f>
        <v>0.47847573419317024</v>
      </c>
      <c r="X772" s="74">
        <f>XII!R94*100</f>
        <v>0.46771959643221223</v>
      </c>
      <c r="Y772" s="74">
        <f>XII!S94*100</f>
        <v>0.45689253474550723</v>
      </c>
      <c r="Z772" s="74">
        <f>XII!T94*100</f>
        <v>0.44598881932171086</v>
      </c>
      <c r="AA772" s="74">
        <f>XII!U94*100</f>
        <v>0.43500266839368062</v>
      </c>
      <c r="AB772" s="74">
        <f>XII!V94*100</f>
        <v>0.42392827004575623</v>
      </c>
      <c r="AC772" s="74">
        <f>XII!W94*100</f>
        <v>0.41275980772236293</v>
      </c>
      <c r="AD772" s="74">
        <f>XII!X94*100</f>
        <v>0.40149148977851135</v>
      </c>
      <c r="AE772" s="74">
        <f>XII!Y94*100</f>
        <v>0.39011758341156894</v>
      </c>
      <c r="AF772" s="74">
        <f>XII!Z94*100</f>
        <v>0.37863245330382106</v>
      </c>
      <c r="AG772" s="74">
        <f>XII!AA94*100</f>
        <v>0.36703060528471076</v>
      </c>
      <c r="AH772" s="74">
        <f>XII!AB94*100</f>
        <v>0.355306735287926</v>
      </c>
      <c r="AI772" s="74">
        <f>XII!AC94*100</f>
        <v>0.3434557838291955</v>
      </c>
      <c r="AJ772" s="74">
        <f>XII!AD94*100</f>
        <v>0.3314729961631383</v>
      </c>
      <c r="AK772" s="74">
        <f>XII!AE94*100</f>
        <v>0.3193539881891671</v>
      </c>
      <c r="AL772" s="74">
        <f>XII!AF94*100</f>
        <v>0.30709481806476951</v>
      </c>
      <c r="AM772" s="74">
        <f>XII!AG94*100</f>
        <v>0.29469206334726855</v>
      </c>
      <c r="AN772" s="74">
        <f>XII!AH94*100</f>
        <v>0.28214290332074365</v>
      </c>
      <c r="AO772" s="74">
        <f>XII!AI94*100</f>
        <v>0.26944520597227278</v>
      </c>
      <c r="AP772" s="74">
        <f>XII!AJ94*100</f>
        <v>0.25659761886129867</v>
      </c>
      <c r="AQ772" s="74">
        <f>XII!AK94*100</f>
        <v>0.24359966287940252</v>
      </c>
    </row>
    <row r="773" spans="1:43" x14ac:dyDescent="0.2">
      <c r="A773" s="70" t="s">
        <v>97</v>
      </c>
      <c r="B773" s="70" t="s">
        <v>110</v>
      </c>
      <c r="C773" s="70" t="s">
        <v>108</v>
      </c>
      <c r="D773" s="70" t="s">
        <v>82</v>
      </c>
      <c r="E773" s="70" t="s">
        <v>9</v>
      </c>
      <c r="F773" s="70" t="s">
        <v>103</v>
      </c>
      <c r="G773" s="71" t="str">
        <f>XII!B95</f>
        <v>%</v>
      </c>
      <c r="H773" s="70" t="s">
        <v>102</v>
      </c>
      <c r="I773" s="72">
        <v>12</v>
      </c>
      <c r="J773" s="74">
        <f>XII!D95*100</f>
        <v>0.83576941163283569</v>
      </c>
      <c r="K773" s="74">
        <f>XII!E95*100</f>
        <v>0.83576941163283569</v>
      </c>
      <c r="L773" s="74">
        <f>XII!F95*100</f>
        <v>0.83576941163283569</v>
      </c>
      <c r="M773" s="74">
        <f>XII!G95*100</f>
        <v>0.83576830281413095</v>
      </c>
      <c r="N773" s="74">
        <f>XII!H95*100</f>
        <v>0.83508997113863892</v>
      </c>
      <c r="O773" s="74">
        <f>XII!I95*100</f>
        <v>0.82374143382202436</v>
      </c>
      <c r="P773" s="74">
        <f>XII!J95*100</f>
        <v>0.81248299195471851</v>
      </c>
      <c r="Q773" s="74">
        <f>XII!K95*100</f>
        <v>0.80131323084061956</v>
      </c>
      <c r="R773" s="74">
        <f>XII!L95*100</f>
        <v>0.79022763710004817</v>
      </c>
      <c r="S773" s="74">
        <f>XII!M95*100</f>
        <v>0.77920185422850452</v>
      </c>
      <c r="T773" s="74">
        <f>XII!N95*100</f>
        <v>0.76808123905334513</v>
      </c>
      <c r="U773" s="74">
        <f>XII!O95*100</f>
        <v>0.75585921990294025</v>
      </c>
      <c r="V773" s="74">
        <f>XII!P95*100</f>
        <v>0.7360553832316723</v>
      </c>
      <c r="W773" s="74">
        <f>XII!Q95*100</f>
        <v>0.64723893843401559</v>
      </c>
      <c r="X773" s="74">
        <f>XII!R95*100</f>
        <v>0.63268900269319528</v>
      </c>
      <c r="Y773" s="74">
        <f>XII!S95*100</f>
        <v>0.6180431274446222</v>
      </c>
      <c r="Z773" s="74">
        <f>XII!T95*100</f>
        <v>0.60329356191485728</v>
      </c>
      <c r="AA773" s="74">
        <f>XII!U95*100</f>
        <v>0.58843248504933043</v>
      </c>
      <c r="AB773" s="74">
        <f>XII!V95*100</f>
        <v>0.57345203501126785</v>
      </c>
      <c r="AC773" s="74">
        <f>XII!W95*100</f>
        <v>0.55834434368743779</v>
      </c>
      <c r="AD773" s="74">
        <f>XII!X95*100</f>
        <v>0.54310157666140724</v>
      </c>
      <c r="AE773" s="74">
        <f>XII!Y95*100</f>
        <v>0.52771597911339096</v>
      </c>
      <c r="AF773" s="74">
        <f>XII!Z95*100</f>
        <v>0.5121799280924334</v>
      </c>
      <c r="AG773" s="74">
        <f>XII!AA95*100</f>
        <v>0.49648599157875822</v>
      </c>
      <c r="AH773" s="74">
        <f>XII!AB95*100</f>
        <v>0.48062699470851389</v>
      </c>
      <c r="AI773" s="74">
        <f>XII!AC95*100</f>
        <v>0.46459609346643532</v>
      </c>
      <c r="AJ773" s="74">
        <f>XII!AD95*100</f>
        <v>0.44838685606061957</v>
      </c>
      <c r="AK773" s="74">
        <f>XII!AE95*100</f>
        <v>0.43199335207410439</v>
      </c>
      <c r="AL773" s="74">
        <f>XII!AF95*100</f>
        <v>0.41541024933687398</v>
      </c>
      <c r="AM773" s="74">
        <f>XII!AG95*100</f>
        <v>0.39863291827629416</v>
      </c>
      <c r="AN773" s="74">
        <f>XII!AH95*100</f>
        <v>0.38165754328156676</v>
      </c>
      <c r="AO773" s="74">
        <f>XII!AI95*100</f>
        <v>0.36448124035736706</v>
      </c>
      <c r="AP773" s="74">
        <f>XII!AJ95*100</f>
        <v>0.34710218004374982</v>
      </c>
      <c r="AQ773" s="74">
        <f>XII!AK95*100</f>
        <v>0.32951971424593762</v>
      </c>
    </row>
    <row r="774" spans="1:43" x14ac:dyDescent="0.2">
      <c r="A774" s="70" t="s">
        <v>97</v>
      </c>
      <c r="B774" s="70" t="s">
        <v>110</v>
      </c>
      <c r="C774" s="70" t="s">
        <v>108</v>
      </c>
      <c r="D774" s="70" t="s">
        <v>82</v>
      </c>
      <c r="E774" s="70" t="s">
        <v>10</v>
      </c>
      <c r="F774" s="70" t="s">
        <v>103</v>
      </c>
      <c r="G774" s="71" t="str">
        <f>XII!B96</f>
        <v>%</v>
      </c>
      <c r="H774" s="70" t="s">
        <v>102</v>
      </c>
      <c r="I774" s="72">
        <v>12</v>
      </c>
      <c r="J774" s="74">
        <f>XII!D96*100</f>
        <v>5.2767254719306503E-2</v>
      </c>
      <c r="K774" s="74">
        <f>XII!E96*100</f>
        <v>5.2767254719306517E-2</v>
      </c>
      <c r="L774" s="74">
        <f>XII!F96*100</f>
        <v>5.2767254719306517E-2</v>
      </c>
      <c r="M774" s="74">
        <f>XII!G96*100</f>
        <v>5.2767184712773349E-2</v>
      </c>
      <c r="N774" s="74">
        <f>XII!H96*100</f>
        <v>5.2724357469030453E-2</v>
      </c>
      <c r="O774" s="74">
        <f>XII!I96*100</f>
        <v>5.2007854626329578E-2</v>
      </c>
      <c r="P774" s="74">
        <f>XII!J96*100</f>
        <v>5.129704006254459E-2</v>
      </c>
      <c r="Q774" s="74">
        <f>XII!K96*100</f>
        <v>5.0591824459224083E-2</v>
      </c>
      <c r="R774" s="74">
        <f>XII!L96*100</f>
        <v>4.9891922858996032E-2</v>
      </c>
      <c r="S774" s="74">
        <f>XII!M96*100</f>
        <v>4.9195797486178375E-2</v>
      </c>
      <c r="T774" s="74">
        <f>XII!N96*100</f>
        <v>4.8493684767747354E-2</v>
      </c>
      <c r="U774" s="74">
        <f>XII!O96*100</f>
        <v>4.7722033653555845E-2</v>
      </c>
      <c r="V774" s="74">
        <f>XII!P96*100</f>
        <v>4.6471695845654096E-2</v>
      </c>
      <c r="W774" s="74">
        <f>XII!Q96*100</f>
        <v>4.0864168337863396E-2</v>
      </c>
      <c r="X774" s="74">
        <f>XII!R96*100</f>
        <v>3.9945541555524655E-2</v>
      </c>
      <c r="Y774" s="74">
        <f>XII!S96*100</f>
        <v>3.9020857522976987E-2</v>
      </c>
      <c r="Z774" s="74">
        <f>XII!T96*100</f>
        <v>3.8089626886302144E-2</v>
      </c>
      <c r="AA774" s="74">
        <f>XII!U96*100</f>
        <v>3.7151355854302522E-2</v>
      </c>
      <c r="AB774" s="74">
        <f>XII!V96*100</f>
        <v>3.6205548060949638E-2</v>
      </c>
      <c r="AC774" s="74">
        <f>XII!W96*100</f>
        <v>3.5251706743943637E-2</v>
      </c>
      <c r="AD774" s="74">
        <f>XII!X96*100</f>
        <v>3.4289337268470478E-2</v>
      </c>
      <c r="AE774" s="74">
        <f>XII!Y96*100</f>
        <v>3.3317950025141249E-2</v>
      </c>
      <c r="AF774" s="74">
        <f>XII!Z96*100</f>
        <v>3.2337063730255938E-2</v>
      </c>
      <c r="AG774" s="74">
        <f>XII!AA96*100</f>
        <v>3.1346209154772223E-2</v>
      </c>
      <c r="AH774" s="74">
        <f>XII!AB96*100</f>
        <v>3.0344933305480309E-2</v>
      </c>
      <c r="AI774" s="74">
        <f>XII!AC96*100</f>
        <v>2.9332804077673125E-2</v>
      </c>
      <c r="AJ774" s="74">
        <f>XII!AD96*100</f>
        <v>2.8309415392835564E-2</v>
      </c>
      <c r="AK774" s="74">
        <f>XII!AE96*100</f>
        <v>2.7274392827331059E-2</v>
      </c>
      <c r="AL774" s="74">
        <f>XII!AF96*100</f>
        <v>2.6227399728526092E-2</v>
      </c>
      <c r="AM774" s="74">
        <f>XII!AG96*100</f>
        <v>2.5168143803073931E-2</v>
      </c>
      <c r="AN774" s="74">
        <f>XII!AH96*100</f>
        <v>2.4096384148036394E-2</v>
      </c>
      <c r="AO774" s="74">
        <f>XII!AI96*100</f>
        <v>2.301193867908044E-2</v>
      </c>
      <c r="AP774" s="74">
        <f>XII!AJ96*100</f>
        <v>2.1914691891166526E-2</v>
      </c>
      <c r="AQ774" s="74">
        <f>XII!AK96*100</f>
        <v>2.0804602866091943E-2</v>
      </c>
    </row>
    <row r="775" spans="1:43" x14ac:dyDescent="0.2">
      <c r="A775" s="70" t="s">
        <v>97</v>
      </c>
      <c r="B775" s="70" t="s">
        <v>110</v>
      </c>
      <c r="C775" s="70" t="s">
        <v>108</v>
      </c>
      <c r="D775" s="70" t="s">
        <v>82</v>
      </c>
      <c r="E775" s="70" t="s">
        <v>11</v>
      </c>
      <c r="F775" s="70" t="s">
        <v>103</v>
      </c>
      <c r="G775" s="71" t="str">
        <f>XII!B97</f>
        <v>%</v>
      </c>
      <c r="H775" s="70" t="s">
        <v>102</v>
      </c>
      <c r="I775" s="72">
        <v>12</v>
      </c>
      <c r="J775" s="74">
        <f>XII!D97*100</f>
        <v>1.0193296853885916</v>
      </c>
      <c r="K775" s="74">
        <f>XII!E97*100</f>
        <v>1.0193296853885918</v>
      </c>
      <c r="L775" s="74">
        <f>XII!F97*100</f>
        <v>1.0193296853885918</v>
      </c>
      <c r="M775" s="74">
        <f>XII!G97*100</f>
        <v>1.0193283330397194</v>
      </c>
      <c r="N775" s="74">
        <f>XII!H97*100</f>
        <v>1.0185010191852706</v>
      </c>
      <c r="O775" s="74">
        <f>XII!I97*100</f>
        <v>1.0046599993877576</v>
      </c>
      <c r="P775" s="74">
        <f>XII!J97*100</f>
        <v>0.99092886272872904</v>
      </c>
      <c r="Q775" s="74">
        <f>XII!K97*100</f>
        <v>0.97730588380197436</v>
      </c>
      <c r="R775" s="74">
        <f>XII!L97*100</f>
        <v>0.96378555795295107</v>
      </c>
      <c r="S775" s="74">
        <f>XII!M97*100</f>
        <v>0.95033817925114383</v>
      </c>
      <c r="T775" s="74">
        <f>XII!N97*100</f>
        <v>0.93677514019988639</v>
      </c>
      <c r="U775" s="74">
        <f>XII!O97*100</f>
        <v>0.92186879550481526</v>
      </c>
      <c r="V775" s="74">
        <f>XII!P97*100</f>
        <v>0.89771543654881825</v>
      </c>
      <c r="W775" s="74">
        <f>XII!Q97*100</f>
        <v>0.78939221070108756</v>
      </c>
      <c r="X775" s="74">
        <f>XII!R97*100</f>
        <v>0.77164666843227048</v>
      </c>
      <c r="Y775" s="74">
        <f>XII!S97*100</f>
        <v>0.75378411543430668</v>
      </c>
      <c r="Z775" s="74">
        <f>XII!T97*100</f>
        <v>0.73579509862918036</v>
      </c>
      <c r="AA775" s="74">
        <f>XII!U97*100</f>
        <v>0.71767007922187986</v>
      </c>
      <c r="AB775" s="74">
        <f>XII!V97*100</f>
        <v>0.69939946867818348</v>
      </c>
      <c r="AC775" s="74">
        <f>XII!W97*100</f>
        <v>0.68097367080891069</v>
      </c>
      <c r="AD775" s="74">
        <f>XII!X97*100</f>
        <v>0.66238313052251763</v>
      </c>
      <c r="AE775" s="74">
        <f>XII!Y97*100</f>
        <v>0.64361838980594233</v>
      </c>
      <c r="AF775" s="74">
        <f>XII!Z97*100</f>
        <v>0.62467015147734095</v>
      </c>
      <c r="AG775" s="74">
        <f>XII!AA97*100</f>
        <v>0.60552935122031881</v>
      </c>
      <c r="AH775" s="74">
        <f>XII!AB97*100</f>
        <v>0.58618723835363418</v>
      </c>
      <c r="AI775" s="74">
        <f>XII!AC97*100</f>
        <v>0.56663546570900158</v>
      </c>
      <c r="AJ775" s="74">
        <f>XII!AD97*100</f>
        <v>0.5468661888782318</v>
      </c>
      <c r="AK775" s="74">
        <f>XII!AE97*100</f>
        <v>0.52687217494519711</v>
      </c>
      <c r="AL775" s="74">
        <f>XII!AF97*100</f>
        <v>0.50664692063386341</v>
      </c>
      <c r="AM775" s="74">
        <f>XII!AG97*100</f>
        <v>0.48618477957724149</v>
      </c>
      <c r="AN775" s="74">
        <f>XII!AH97*100</f>
        <v>0.46548109814084715</v>
      </c>
      <c r="AO775" s="74">
        <f>XII!AI97*100</f>
        <v>0.44453235891664206</v>
      </c>
      <c r="AP775" s="74">
        <f>XII!AJ97*100</f>
        <v>0.42333633063987236</v>
      </c>
      <c r="AQ775" s="74">
        <f>XII!AK97*100</f>
        <v>0.40189222287451992</v>
      </c>
    </row>
    <row r="776" spans="1:43" x14ac:dyDescent="0.2">
      <c r="A776" s="70" t="s">
        <v>97</v>
      </c>
      <c r="B776" s="70" t="s">
        <v>110</v>
      </c>
      <c r="C776" s="70" t="s">
        <v>108</v>
      </c>
      <c r="D776" s="70" t="s">
        <v>82</v>
      </c>
      <c r="E776" s="70" t="s">
        <v>111</v>
      </c>
      <c r="F776" s="70" t="s">
        <v>103</v>
      </c>
      <c r="G776" s="71" t="str">
        <f>XII!B98</f>
        <v>%</v>
      </c>
      <c r="H776" s="70" t="s">
        <v>102</v>
      </c>
      <c r="I776" s="72">
        <v>12</v>
      </c>
      <c r="J776" s="74">
        <f>XII!D98*100</f>
        <v>63.879027416337543</v>
      </c>
      <c r="K776" s="74">
        <f>XII!E98*100</f>
        <v>63.879027416337543</v>
      </c>
      <c r="L776" s="74">
        <f>XII!F98*100</f>
        <v>63.879027416337543</v>
      </c>
      <c r="M776" s="74">
        <f>XII!G98*100</f>
        <v>63.878942667769991</v>
      </c>
      <c r="N776" s="74">
        <f>XII!H98*100</f>
        <v>63.880286074523262</v>
      </c>
      <c r="O776" s="74">
        <f>XII!I98*100</f>
        <v>63.064645069395276</v>
      </c>
      <c r="P776" s="74">
        <f>XII!J98*100</f>
        <v>62.254461760006329</v>
      </c>
      <c r="Q776" s="74">
        <f>XII!K98*100</f>
        <v>61.449644874030398</v>
      </c>
      <c r="R776" s="74">
        <f>XII!L98*100</f>
        <v>60.649864955169186</v>
      </c>
      <c r="S776" s="74">
        <f>XII!M98*100</f>
        <v>59.853267176216406</v>
      </c>
      <c r="T776" s="74">
        <f>XII!N98*100</f>
        <v>59.047974423700246</v>
      </c>
      <c r="U776" s="74">
        <f>XII!O98*100</f>
        <v>58.156522002464598</v>
      </c>
      <c r="V776" s="74">
        <f>XII!P98*100</f>
        <v>56.679677565479146</v>
      </c>
      <c r="W776" s="74">
        <f>XII!Q98*100</f>
        <v>49.881623960699201</v>
      </c>
      <c r="X776" s="74">
        <f>XII!R98*100</f>
        <v>48.800582470552747</v>
      </c>
      <c r="Y776" s="74">
        <f>XII!S98*100</f>
        <v>47.710281408165102</v>
      </c>
      <c r="Z776" s="74">
        <f>XII!T98*100</f>
        <v>46.610103621388951</v>
      </c>
      <c r="AA776" s="74">
        <f>XII!U98*100</f>
        <v>45.499424549047056</v>
      </c>
      <c r="AB776" s="74">
        <f>XII!V98*100</f>
        <v>44.377614481377684</v>
      </c>
      <c r="AC776" s="74">
        <f>XII!W98*100</f>
        <v>43.244041219533649</v>
      </c>
      <c r="AD776" s="74">
        <f>XII!X98*100</f>
        <v>42.098073172077768</v>
      </c>
      <c r="AE776" s="74">
        <f>XII!Y98*100</f>
        <v>40.93908292652668</v>
      </c>
      <c r="AF776" s="74">
        <f>XII!Z98*100</f>
        <v>39.766451333193572</v>
      </c>
      <c r="AG776" s="74">
        <f>XII!AA98*100</f>
        <v>38.579572136638788</v>
      </c>
      <c r="AH776" s="74">
        <f>XII!AB98*100</f>
        <v>37.377857186703537</v>
      </c>
      <c r="AI776" s="74">
        <f>XII!AC98*100</f>
        <v>36.160742256099546</v>
      </c>
      <c r="AJ776" s="74">
        <f>XII!AD98*100</f>
        <v>34.927693484569431</v>
      </c>
      <c r="AK776" s="74">
        <f>XII!AE98*100</f>
        <v>33.678214460424705</v>
      </c>
      <c r="AL776" s="74">
        <f>XII!AF98*100</f>
        <v>32.411853938530236</v>
      </c>
      <c r="AM776" s="74">
        <f>XII!AG98*100</f>
        <v>31.128214179280235</v>
      </c>
      <c r="AN776" s="74">
        <f>XII!AH98*100</f>
        <v>29.826959875605819</v>
      </c>
      <c r="AO776" s="74">
        <f>XII!AI98*100</f>
        <v>28.507827614448544</v>
      </c>
      <c r="AP776" s="74">
        <f>XII!AJ98*100</f>
        <v>27.170635795431615</v>
      </c>
      <c r="AQ776" s="74">
        <f>XII!AK98*100</f>
        <v>25.815294902814539</v>
      </c>
    </row>
    <row r="777" spans="1:43" x14ac:dyDescent="0.2">
      <c r="A777" s="70" t="s">
        <v>97</v>
      </c>
      <c r="B777" s="70" t="s">
        <v>110</v>
      </c>
      <c r="C777" s="70" t="s">
        <v>108</v>
      </c>
      <c r="D777" s="70" t="s">
        <v>82</v>
      </c>
      <c r="E777" s="70" t="s">
        <v>12</v>
      </c>
      <c r="F777" s="70" t="s">
        <v>103</v>
      </c>
      <c r="G777" s="71" t="str">
        <f>XII!B99</f>
        <v>%</v>
      </c>
      <c r="H777" s="70" t="s">
        <v>102</v>
      </c>
      <c r="I777" s="72">
        <v>12</v>
      </c>
      <c r="J777" s="74">
        <f>XII!D99*100</f>
        <v>0.55730689739555928</v>
      </c>
      <c r="K777" s="74">
        <f>XII!E99*100</f>
        <v>0.55730689739555939</v>
      </c>
      <c r="L777" s="74">
        <f>XII!F99*100</f>
        <v>0.55730689739555939</v>
      </c>
      <c r="M777" s="74">
        <f>XII!G99*100</f>
        <v>0.55743882842416737</v>
      </c>
      <c r="N777" s="74">
        <f>XII!H99*100</f>
        <v>0.55745055164711632</v>
      </c>
      <c r="O777" s="74">
        <f>XII!I99*100</f>
        <v>1.8292330288977205</v>
      </c>
      <c r="P777" s="74">
        <f>XII!J99*100</f>
        <v>3.0924463483486053</v>
      </c>
      <c r="Q777" s="74">
        <f>XII!K99*100</f>
        <v>4.3471739384599912</v>
      </c>
      <c r="R777" s="74">
        <f>XII!L99*100</f>
        <v>5.5934884650303811</v>
      </c>
      <c r="S777" s="74">
        <f>XII!M99*100</f>
        <v>6.8313863885375099</v>
      </c>
      <c r="T777" s="74">
        <f>XII!N99*100</f>
        <v>8.0602897913370377</v>
      </c>
      <c r="U777" s="74">
        <f>XII!O99*100</f>
        <v>9.2753410615947836</v>
      </c>
      <c r="V777" s="74">
        <f>XII!P99*100</f>
        <v>10.440738641344387</v>
      </c>
      <c r="W777" s="74">
        <f>XII!Q99*100</f>
        <v>11.184782002714226</v>
      </c>
      <c r="X777" s="74">
        <f>XII!R99*100</f>
        <v>12.301257636905481</v>
      </c>
      <c r="Y777" s="74">
        <f>XII!S99*100</f>
        <v>13.403522276492255</v>
      </c>
      <c r="Z777" s="74">
        <f>XII!T99*100</f>
        <v>14.491248190265809</v>
      </c>
      <c r="AA777" s="74">
        <f>XII!U99*100</f>
        <v>15.564087532713147</v>
      </c>
      <c r="AB777" s="74">
        <f>XII!V99*100</f>
        <v>16.621672322267557</v>
      </c>
      <c r="AC777" s="74">
        <f>XII!W99*100</f>
        <v>17.663614581703619</v>
      </c>
      <c r="AD777" s="74">
        <f>XII!X99*100</f>
        <v>18.689506668456797</v>
      </c>
      <c r="AE777" s="74">
        <f>XII!Y99*100</f>
        <v>19.698921825105163</v>
      </c>
      <c r="AF777" s="74">
        <f>XII!Z99*100</f>
        <v>20.691414982573956</v>
      </c>
      <c r="AG777" s="74">
        <f>XII!AA99*100</f>
        <v>21.666523850702323</v>
      </c>
      <c r="AH777" s="74">
        <f>XII!AB99*100</f>
        <v>22.623770332510354</v>
      </c>
      <c r="AI777" s="74">
        <f>XII!AC99*100</f>
        <v>23.562662299662165</v>
      </c>
      <c r="AJ777" s="74">
        <f>XII!AD99*100</f>
        <v>24.482695767048671</v>
      </c>
      <c r="AK777" s="74">
        <f>XII!AE99*100</f>
        <v>25.383357503897269</v>
      </c>
      <c r="AL777" s="74">
        <f>XII!AF99*100</f>
        <v>26.264128117116993</v>
      </c>
      <c r="AM777" s="74">
        <f>XII!AG99*100</f>
        <v>27.124485639448281</v>
      </c>
      <c r="AN777" s="74">
        <f>XII!AH99*100</f>
        <v>27.963909650140323</v>
      </c>
      <c r="AO777" s="74">
        <f>XII!AI99*100</f>
        <v>28.781885949057862</v>
      </c>
      <c r="AP777" s="74">
        <f>XII!AJ99*100</f>
        <v>29.577911796075245</v>
      </c>
      <c r="AQ777" s="74">
        <f>XII!AK99*100</f>
        <v>30.351501716136788</v>
      </c>
    </row>
    <row r="778" spans="1:43" x14ac:dyDescent="0.2">
      <c r="A778" s="70" t="s">
        <v>97</v>
      </c>
      <c r="B778" s="70" t="s">
        <v>110</v>
      </c>
      <c r="C778" s="70" t="s">
        <v>108</v>
      </c>
      <c r="D778" s="70" t="s">
        <v>82</v>
      </c>
      <c r="E778" s="70" t="s">
        <v>54</v>
      </c>
      <c r="F778" s="70" t="s">
        <v>103</v>
      </c>
      <c r="G778" s="71" t="str">
        <f>XII!B100</f>
        <v>%</v>
      </c>
      <c r="H778" s="70" t="s">
        <v>102</v>
      </c>
      <c r="I778" s="72">
        <v>12</v>
      </c>
      <c r="J778" s="74">
        <f>XII!D100*100</f>
        <v>1.8828828268201054</v>
      </c>
      <c r="K778" s="74">
        <f>XII!E100*100</f>
        <v>1.8828828268201057</v>
      </c>
      <c r="L778" s="74">
        <f>XII!F100*100</f>
        <v>1.8828828268201057</v>
      </c>
      <c r="M778" s="74">
        <f>XII!G100*100</f>
        <v>1.8828803287917399</v>
      </c>
      <c r="N778" s="74">
        <f>XII!H100*100</f>
        <v>1.8829199267256391</v>
      </c>
      <c r="O778" s="74">
        <f>XII!I100*100</f>
        <v>1.858878288906135</v>
      </c>
      <c r="P778" s="74">
        <f>XII!J100*100</f>
        <v>1.8349975208117451</v>
      </c>
      <c r="Q778" s="74">
        <f>XII!K100*100</f>
        <v>1.811274932121371</v>
      </c>
      <c r="R778" s="74">
        <f>XII!L100*100</f>
        <v>1.7877008118605133</v>
      </c>
      <c r="S778" s="74">
        <f>XII!M100*100</f>
        <v>1.764220487589176</v>
      </c>
      <c r="T778" s="74">
        <f>XII!N100*100</f>
        <v>1.7404838723712752</v>
      </c>
      <c r="U778" s="74">
        <f>XII!O100*100</f>
        <v>1.7142076355098081</v>
      </c>
      <c r="V778" s="74">
        <f>XII!P100*100</f>
        <v>1.6706765245841346</v>
      </c>
      <c r="W778" s="74">
        <f>XII!Q100*100</f>
        <v>1.4702987338451199</v>
      </c>
      <c r="X778" s="74">
        <f>XII!R100*100</f>
        <v>1.4384342152510849</v>
      </c>
      <c r="Y778" s="74">
        <f>XII!S100*100</f>
        <v>1.4062967637358419</v>
      </c>
      <c r="Z778" s="74">
        <f>XII!T100*100</f>
        <v>1.3738681882713386</v>
      </c>
      <c r="AA778" s="74">
        <f>XII!U100*100</f>
        <v>1.3411300794427408</v>
      </c>
      <c r="AB778" s="74">
        <f>XII!V100*100</f>
        <v>1.3080638760767773</v>
      </c>
      <c r="AC778" s="74">
        <f>XII!W100*100</f>
        <v>1.2746509436324944</v>
      </c>
      <c r="AD778" s="74">
        <f>XII!X100*100</f>
        <v>1.2408726654728086</v>
      </c>
      <c r="AE778" s="74">
        <f>XII!Y100*100</f>
        <v>1.2067105481384732</v>
      </c>
      <c r="AF778" s="74">
        <f>XII!Z100*100</f>
        <v>1.172146341722442</v>
      </c>
      <c r="AG778" s="74">
        <f>XII!AA100*100</f>
        <v>1.1371621763853927</v>
      </c>
      <c r="AH778" s="74">
        <f>XII!AB100*100</f>
        <v>1.1017407159549015</v>
      </c>
      <c r="AI778" s="74">
        <f>XII!AC100*100</f>
        <v>1.0658653294033138</v>
      </c>
      <c r="AJ778" s="74">
        <f>XII!AD100*100</f>
        <v>1.0295202807942625</v>
      </c>
      <c r="AK778" s="74">
        <f>XII!AE100*100</f>
        <v>0.99269093801637986</v>
      </c>
      <c r="AL778" s="74">
        <f>XII!AF100*100</f>
        <v>0.95536400027674528</v>
      </c>
      <c r="AM778" s="74">
        <f>XII!AG100*100</f>
        <v>0.91752774389853431</v>
      </c>
      <c r="AN778" s="74">
        <f>XII!AH100*100</f>
        <v>0.87917228545134318</v>
      </c>
      <c r="AO778" s="74">
        <f>XII!AI100*100</f>
        <v>0.84028986063530497</v>
      </c>
      <c r="AP778" s="74">
        <f>XII!AJ100*100</f>
        <v>0.80087511664145106</v>
      </c>
      <c r="AQ778" s="74">
        <f>XII!AK100*100</f>
        <v>0.76092541492537502</v>
      </c>
    </row>
    <row r="779" spans="1:43" x14ac:dyDescent="0.2">
      <c r="A779" s="70" t="s">
        <v>97</v>
      </c>
      <c r="B779" s="70" t="s">
        <v>110</v>
      </c>
      <c r="C779" s="70" t="s">
        <v>108</v>
      </c>
      <c r="D779" s="70" t="s">
        <v>82</v>
      </c>
      <c r="E779" s="70" t="s">
        <v>78</v>
      </c>
      <c r="F779" s="70" t="s">
        <v>103</v>
      </c>
      <c r="G779" s="71" t="str">
        <f>XII!B101</f>
        <v>%</v>
      </c>
      <c r="H779" s="70" t="s">
        <v>102</v>
      </c>
      <c r="I779" s="72">
        <v>12</v>
      </c>
      <c r="J779" s="74">
        <f>XII!D101*100</f>
        <v>24.516330696237006</v>
      </c>
      <c r="K779" s="74">
        <f>XII!E101*100</f>
        <v>24.516330696237006</v>
      </c>
      <c r="L779" s="74">
        <f>XII!F101*100</f>
        <v>24.516330696237006</v>
      </c>
      <c r="M779" s="74">
        <f>XII!G101*100</f>
        <v>24.516298170320564</v>
      </c>
      <c r="N779" s="74">
        <f>XII!H101*100</f>
        <v>24.516813760578511</v>
      </c>
      <c r="O779" s="74">
        <f>XII!I101*100</f>
        <v>24.203776361295649</v>
      </c>
      <c r="P779" s="74">
        <f>XII!J101*100</f>
        <v>23.892833588042489</v>
      </c>
      <c r="Q779" s="74">
        <f>XII!K101*100</f>
        <v>23.583950411129003</v>
      </c>
      <c r="R779" s="74">
        <f>XII!L101*100</f>
        <v>23.277000387497363</v>
      </c>
      <c r="S779" s="74">
        <f>XII!M101*100</f>
        <v>22.971271647242631</v>
      </c>
      <c r="T779" s="74">
        <f>XII!N101*100</f>
        <v>22.662205836028985</v>
      </c>
      <c r="U779" s="74">
        <f>XII!O101*100</f>
        <v>22.320072537465574</v>
      </c>
      <c r="V779" s="74">
        <f>XII!P101*100</f>
        <v>21.753269815688796</v>
      </c>
      <c r="W779" s="74">
        <f>XII!Q101*100</f>
        <v>19.144223670084738</v>
      </c>
      <c r="X779" s="74">
        <f>XII!R101*100</f>
        <v>18.729327392844226</v>
      </c>
      <c r="Y779" s="74">
        <f>XII!S101*100</f>
        <v>18.310877355561445</v>
      </c>
      <c r="Z779" s="74">
        <f>XII!T101*100</f>
        <v>17.888636699493471</v>
      </c>
      <c r="AA779" s="74">
        <f>XII!U101*100</f>
        <v>17.462365722362733</v>
      </c>
      <c r="AB779" s="74">
        <f>XII!V101*100</f>
        <v>17.031822745900378</v>
      </c>
      <c r="AC779" s="74">
        <f>XII!W101*100</f>
        <v>16.596765136543716</v>
      </c>
      <c r="AD779" s="74">
        <f>XII!X101*100</f>
        <v>16.156950493849827</v>
      </c>
      <c r="AE779" s="74">
        <f>XII!Y101*100</f>
        <v>15.712138021229496</v>
      </c>
      <c r="AF779" s="74">
        <f>XII!Z101*100</f>
        <v>15.262090093297878</v>
      </c>
      <c r="AG779" s="74">
        <f>XII!AA101*100</f>
        <v>14.806574033393385</v>
      </c>
      <c r="AH779" s="74">
        <f>XII!AB101*100</f>
        <v>14.345364113536508</v>
      </c>
      <c r="AI779" s="74">
        <f>XII!AC101*100</f>
        <v>13.878243787180638</v>
      </c>
      <c r="AJ779" s="74">
        <f>XII!AD101*100</f>
        <v>13.405008162436458</v>
      </c>
      <c r="AK779" s="74">
        <f>XII!AE101*100</f>
        <v>12.92546671991742</v>
      </c>
      <c r="AL779" s="74">
        <f>XII!AF101*100</f>
        <v>12.439446274849031</v>
      </c>
      <c r="AM779" s="74">
        <f>XII!AG101*100</f>
        <v>11.946794177510393</v>
      </c>
      <c r="AN779" s="74">
        <f>XII!AH101*100</f>
        <v>11.447381739358203</v>
      </c>
      <c r="AO779" s="74">
        <f>XII!AI101*100</f>
        <v>10.941107864275141</v>
      </c>
      <c r="AP779" s="74">
        <f>XII!AJ101*100</f>
        <v>10.427902855287522</v>
      </c>
      <c r="AQ779" s="74">
        <f>XII!AK101*100</f>
        <v>9.9077323568707758</v>
      </c>
    </row>
    <row r="780" spans="1:43" x14ac:dyDescent="0.2">
      <c r="A780" s="70" t="s">
        <v>97</v>
      </c>
      <c r="B780" s="70" t="s">
        <v>110</v>
      </c>
      <c r="C780" s="70" t="s">
        <v>108</v>
      </c>
      <c r="D780" s="70" t="s">
        <v>82</v>
      </c>
      <c r="E780" s="70" t="s">
        <v>13</v>
      </c>
      <c r="F780" s="70" t="s">
        <v>103</v>
      </c>
      <c r="G780" s="71" t="str">
        <f>XII!B102</f>
        <v>%</v>
      </c>
      <c r="H780" s="70" t="s">
        <v>102</v>
      </c>
      <c r="I780" s="72">
        <v>12</v>
      </c>
      <c r="J780" s="74">
        <f>XII!D102*100</f>
        <v>6.6363264293449049</v>
      </c>
      <c r="K780" s="74">
        <f>XII!E102*100</f>
        <v>6.6363264293449049</v>
      </c>
      <c r="L780" s="74">
        <f>XII!F102*100</f>
        <v>6.6363264293449049</v>
      </c>
      <c r="M780" s="74">
        <f>XII!G102*100</f>
        <v>6.636317624903425</v>
      </c>
      <c r="N780" s="74">
        <f>XII!H102*100</f>
        <v>6.636457190048711</v>
      </c>
      <c r="O780" s="74">
        <f>XII!I102*100</f>
        <v>6.5517210852876069</v>
      </c>
      <c r="P780" s="74">
        <f>XII!J102*100</f>
        <v>6.4675519749210837</v>
      </c>
      <c r="Q780" s="74">
        <f>XII!K102*100</f>
        <v>6.3839403767611023</v>
      </c>
      <c r="R780" s="74">
        <f>XII!L102*100</f>
        <v>6.3008520639318348</v>
      </c>
      <c r="S780" s="74">
        <f>XII!M102*100</f>
        <v>6.2180943403433604</v>
      </c>
      <c r="T780" s="74">
        <f>XII!N102*100</f>
        <v>6.134433304898165</v>
      </c>
      <c r="U780" s="74">
        <f>XII!O102*100</f>
        <v>6.0418212301245191</v>
      </c>
      <c r="V780" s="74">
        <f>XII!P102*100</f>
        <v>5.8883933811793581</v>
      </c>
      <c r="W780" s="74">
        <f>XII!Q102*100</f>
        <v>5.182150587101277</v>
      </c>
      <c r="X780" s="74">
        <f>XII!R102*100</f>
        <v>5.0698422990379806</v>
      </c>
      <c r="Y780" s="74">
        <f>XII!S102*100</f>
        <v>4.9565720435422698</v>
      </c>
      <c r="Z780" s="74">
        <f>XII!T102*100</f>
        <v>4.8422757053125896</v>
      </c>
      <c r="AA780" s="74">
        <f>XII!U102*100</f>
        <v>4.7268883993308828</v>
      </c>
      <c r="AB780" s="74">
        <f>XII!V102*100</f>
        <v>4.6103447056979485</v>
      </c>
      <c r="AC780" s="74">
        <f>XII!W102*100</f>
        <v>4.4925789459260592</v>
      </c>
      <c r="AD780" s="74">
        <f>XII!X102*100</f>
        <v>4.37352550463069</v>
      </c>
      <c r="AE780" s="74">
        <f>XII!Y102*100</f>
        <v>4.2531192005745249</v>
      </c>
      <c r="AF780" s="74">
        <f>XII!Z102*100</f>
        <v>4.1312957109336832</v>
      </c>
      <c r="AG780" s="74">
        <f>XII!AA102*100</f>
        <v>4.0079920524543473</v>
      </c>
      <c r="AH780" s="74">
        <f>XII!AB102*100</f>
        <v>3.8831471228217063</v>
      </c>
      <c r="AI780" s="74">
        <f>XII!AC102*100</f>
        <v>3.7567023050433481</v>
      </c>
      <c r="AJ780" s="74">
        <f>XII!AD102*100</f>
        <v>3.6286021369264532</v>
      </c>
      <c r="AK780" s="74">
        <f>XII!AE102*100</f>
        <v>3.4987950467714928</v>
      </c>
      <c r="AL780" s="74">
        <f>XII!AF102*100</f>
        <v>3.3672341551856904</v>
      </c>
      <c r="AM780" s="74">
        <f>XII!AG102*100</f>
        <v>3.2338781414106594</v>
      </c>
      <c r="AN780" s="74">
        <f>XII!AH102*100</f>
        <v>3.0986921707400295</v>
      </c>
      <c r="AO780" s="74">
        <f>XII!AI102*100</f>
        <v>2.9616488774622036</v>
      </c>
      <c r="AP780" s="74">
        <f>XII!AJ102*100</f>
        <v>2.8227293953008914</v>
      </c>
      <c r="AQ780" s="74">
        <f>XII!AK102*100</f>
        <v>2.6819244245579239</v>
      </c>
    </row>
    <row r="781" spans="1:43" x14ac:dyDescent="0.2">
      <c r="A781" s="70" t="s">
        <v>97</v>
      </c>
      <c r="B781" s="70" t="s">
        <v>110</v>
      </c>
      <c r="C781" s="70" t="s">
        <v>108</v>
      </c>
      <c r="D781" s="70" t="s">
        <v>82</v>
      </c>
      <c r="E781" s="70" t="s">
        <v>55</v>
      </c>
      <c r="F781" s="70" t="s">
        <v>103</v>
      </c>
      <c r="G781" s="71" t="str">
        <f>XII!B103</f>
        <v>%</v>
      </c>
      <c r="H781" s="70" t="s">
        <v>102</v>
      </c>
      <c r="I781" s="72">
        <v>12</v>
      </c>
      <c r="J781" s="74">
        <f>XII!D103*100</f>
        <v>0</v>
      </c>
      <c r="K781" s="74">
        <f>XII!E103*100</f>
        <v>0</v>
      </c>
      <c r="L781" s="74">
        <f>XII!F103*100</f>
        <v>0</v>
      </c>
      <c r="M781" s="74">
        <f>XII!G103*100</f>
        <v>0</v>
      </c>
      <c r="N781" s="74">
        <f>XII!H103*100</f>
        <v>0</v>
      </c>
      <c r="O781" s="74">
        <f>XII!I103*100</f>
        <v>0</v>
      </c>
      <c r="P781" s="74">
        <f>XII!J103*100</f>
        <v>0</v>
      </c>
      <c r="Q781" s="74">
        <f>XII!K103*100</f>
        <v>0</v>
      </c>
      <c r="R781" s="74">
        <f>XII!L103*100</f>
        <v>0</v>
      </c>
      <c r="S781" s="74">
        <f>XII!M103*100</f>
        <v>0</v>
      </c>
      <c r="T781" s="74">
        <f>XII!N103*100</f>
        <v>0</v>
      </c>
      <c r="U781" s="74">
        <f>XII!O103*100</f>
        <v>0</v>
      </c>
      <c r="V781" s="74">
        <f>XII!P103*100</f>
        <v>0</v>
      </c>
      <c r="W781" s="74">
        <f>XII!Q103*100</f>
        <v>0</v>
      </c>
      <c r="X781" s="74">
        <f>XII!R103*100</f>
        <v>0</v>
      </c>
      <c r="Y781" s="74">
        <f>XII!S103*100</f>
        <v>0</v>
      </c>
      <c r="Z781" s="74">
        <f>XII!T103*100</f>
        <v>0</v>
      </c>
      <c r="AA781" s="74">
        <f>XII!U103*100</f>
        <v>0</v>
      </c>
      <c r="AB781" s="74">
        <f>XII!V103*100</f>
        <v>0</v>
      </c>
      <c r="AC781" s="74">
        <f>XII!W103*100</f>
        <v>0</v>
      </c>
      <c r="AD781" s="74">
        <f>XII!X103*100</f>
        <v>0</v>
      </c>
      <c r="AE781" s="74">
        <f>XII!Y103*100</f>
        <v>0</v>
      </c>
      <c r="AF781" s="74">
        <f>XII!Z103*100</f>
        <v>0</v>
      </c>
      <c r="AG781" s="74">
        <f>XII!AA103*100</f>
        <v>0</v>
      </c>
      <c r="AH781" s="74">
        <f>XII!AB103*100</f>
        <v>0</v>
      </c>
      <c r="AI781" s="74">
        <f>XII!AC103*100</f>
        <v>0</v>
      </c>
      <c r="AJ781" s="74">
        <f>XII!AD103*100</f>
        <v>0</v>
      </c>
      <c r="AK781" s="74">
        <f>XII!AE103*100</f>
        <v>0</v>
      </c>
      <c r="AL781" s="74">
        <f>XII!AF103*100</f>
        <v>0</v>
      </c>
      <c r="AM781" s="74">
        <f>XII!AG103*100</f>
        <v>0</v>
      </c>
      <c r="AN781" s="74">
        <f>XII!AH103*100</f>
        <v>0</v>
      </c>
      <c r="AO781" s="74">
        <f>XII!AI103*100</f>
        <v>0</v>
      </c>
      <c r="AP781" s="74">
        <f>XII!AJ103*100</f>
        <v>0</v>
      </c>
      <c r="AQ781" s="74">
        <f>XII!AK103*100</f>
        <v>0</v>
      </c>
    </row>
    <row r="782" spans="1:43" x14ac:dyDescent="0.2">
      <c r="A782" s="70" t="s">
        <v>97</v>
      </c>
      <c r="B782" s="70" t="s">
        <v>110</v>
      </c>
      <c r="C782" s="70" t="s">
        <v>108</v>
      </c>
      <c r="D782" s="70" t="s">
        <v>82</v>
      </c>
      <c r="E782" s="70" t="s">
        <v>56</v>
      </c>
      <c r="F782" s="70" t="s">
        <v>103</v>
      </c>
      <c r="G782" s="71" t="str">
        <f>XII!B104</f>
        <v>%</v>
      </c>
      <c r="H782" s="70" t="s">
        <v>102</v>
      </c>
      <c r="I782" s="72">
        <v>12</v>
      </c>
      <c r="J782" s="74">
        <f>XII!D104*100</f>
        <v>2.4112288366722151E-3</v>
      </c>
      <c r="K782" s="74">
        <f>XII!E104*100</f>
        <v>2.4112288366722151E-3</v>
      </c>
      <c r="L782" s="74">
        <f>XII!F104*100</f>
        <v>2.4112288366722151E-3</v>
      </c>
      <c r="M782" s="74">
        <f>XII!G104*100</f>
        <v>2.4112256376850319E-3</v>
      </c>
      <c r="N782" s="74">
        <f>XII!H104*100</f>
        <v>2.4112763469903214E-3</v>
      </c>
      <c r="O782" s="74">
        <f>XII!I104*100</f>
        <v>2.3804885095500493E-3</v>
      </c>
      <c r="P782" s="74">
        <f>XII!J104*100</f>
        <v>2.3499066826562745E-3</v>
      </c>
      <c r="Q782" s="74">
        <f>XII!K104*100</f>
        <v>2.3195274210708111E-3</v>
      </c>
      <c r="R782" s="74">
        <f>XII!L104*100</f>
        <v>2.2893382888728416E-3</v>
      </c>
      <c r="S782" s="74">
        <f>XII!M104*100</f>
        <v>2.259269272271804E-3</v>
      </c>
      <c r="T782" s="74">
        <f>XII!N104*100</f>
        <v>2.2288720482474844E-3</v>
      </c>
      <c r="U782" s="74">
        <f>XII!O104*100</f>
        <v>2.1952225724876993E-3</v>
      </c>
      <c r="V782" s="74">
        <f>XII!P104*100</f>
        <v>2.1394764217122805E-3</v>
      </c>
      <c r="W782" s="74">
        <f>XII!Q104*100</f>
        <v>1.8828716556713902E-3</v>
      </c>
      <c r="X782" s="74">
        <f>XII!R104*100</f>
        <v>1.8420657993503285E-3</v>
      </c>
      <c r="Y782" s="74">
        <f>XII!S104*100</f>
        <v>1.8009104238129253E-3</v>
      </c>
      <c r="Z782" s="74">
        <f>XII!T104*100</f>
        <v>1.7593822335408484E-3</v>
      </c>
      <c r="AA782" s="74">
        <f>XII!U104*100</f>
        <v>1.7174576533485995E-3</v>
      </c>
      <c r="AB782" s="74">
        <f>XII!V104*100</f>
        <v>1.6751129137080928E-3</v>
      </c>
      <c r="AC782" s="74">
        <f>XII!W104*100</f>
        <v>1.6323241511362341E-3</v>
      </c>
      <c r="AD782" s="74">
        <f>XII!X104*100</f>
        <v>1.5890675250777122E-3</v>
      </c>
      <c r="AE782" s="74">
        <f>XII!Y104*100</f>
        <v>1.5453193527193486E-3</v>
      </c>
      <c r="AF782" s="74">
        <f>XII!Z104*100</f>
        <v>1.5010562631420875E-3</v>
      </c>
      <c r="AG782" s="74">
        <f>XII!AA104*100</f>
        <v>1.4562553721434355E-3</v>
      </c>
      <c r="AH782" s="74">
        <f>XII!AB104*100</f>
        <v>1.410894478937305E-3</v>
      </c>
      <c r="AI782" s="74">
        <f>XII!AC104*100</f>
        <v>1.3649522857494031E-3</v>
      </c>
      <c r="AJ782" s="74">
        <f>XII!AD104*100</f>
        <v>1.3184086410636627E-3</v>
      </c>
      <c r="AK782" s="74">
        <f>XII!AE104*100</f>
        <v>1.2712448069276364E-3</v>
      </c>
      <c r="AL782" s="74">
        <f>XII!AF104*100</f>
        <v>1.2234437502817068E-3</v>
      </c>
      <c r="AM782" s="74">
        <f>XII!AG104*100</f>
        <v>1.1749904577287437E-3</v>
      </c>
      <c r="AN782" s="74">
        <f>XII!AH104*100</f>
        <v>1.1258722725000639E-3</v>
      </c>
      <c r="AO782" s="74">
        <f>XII!AI104*100</f>
        <v>1.07607925159578E-3</v>
      </c>
      <c r="AP782" s="74">
        <f>XII!AJ104*100</f>
        <v>1.0256045401828887E-3</v>
      </c>
      <c r="AQ782" s="74">
        <f>XII!AK104*100</f>
        <v>9.7444475932868748E-4</v>
      </c>
    </row>
    <row r="783" spans="1:43" x14ac:dyDescent="0.2">
      <c r="A783" s="70" t="s">
        <v>97</v>
      </c>
      <c r="B783" s="70" t="s">
        <v>110</v>
      </c>
      <c r="C783" s="70" t="s">
        <v>108</v>
      </c>
      <c r="D783" s="70" t="s">
        <v>82</v>
      </c>
      <c r="E783" s="70" t="s">
        <v>14</v>
      </c>
      <c r="F783" s="70" t="s">
        <v>103</v>
      </c>
      <c r="G783" s="71" t="str">
        <f>XII!B105</f>
        <v>%</v>
      </c>
      <c r="H783" s="70" t="s">
        <v>102</v>
      </c>
      <c r="I783" s="72">
        <v>12</v>
      </c>
      <c r="J783" s="74">
        <f>XII!D105*100</f>
        <v>0</v>
      </c>
      <c r="K783" s="74">
        <f>XII!E105*100</f>
        <v>0</v>
      </c>
      <c r="L783" s="74">
        <f>XII!F105*100</f>
        <v>0</v>
      </c>
      <c r="M783" s="74">
        <f>XII!G105*100</f>
        <v>0</v>
      </c>
      <c r="N783" s="74">
        <f>XII!H105*100</f>
        <v>0</v>
      </c>
      <c r="O783" s="74">
        <f>XII!I105*100</f>
        <v>0</v>
      </c>
      <c r="P783" s="74">
        <f>XII!J105*100</f>
        <v>1.6495367778230644E-5</v>
      </c>
      <c r="Q783" s="74">
        <f>XII!K105*100</f>
        <v>1.0881085786988633E-4</v>
      </c>
      <c r="R783" s="74">
        <f>XII!L105*100</f>
        <v>7.1776985198651231E-4</v>
      </c>
      <c r="S783" s="74">
        <f>XII!M105*100</f>
        <v>4.7346534476801474E-3</v>
      </c>
      <c r="T783" s="74">
        <f>XII!N105*100</f>
        <v>3.1224618700248525E-2</v>
      </c>
      <c r="U783" s="74">
        <f>XII!O105*100</f>
        <v>0.20561625409176837</v>
      </c>
      <c r="V783" s="74">
        <f>XII!P105*100</f>
        <v>1.3407121890947362</v>
      </c>
      <c r="W783" s="74">
        <f>XII!Q105*100</f>
        <v>8.1163090065531769</v>
      </c>
      <c r="X783" s="74">
        <f>XII!R105*100</f>
        <v>8.4513342725670437</v>
      </c>
      <c r="Y783" s="74">
        <f>XII!S105*100</f>
        <v>8.7981163852659243</v>
      </c>
      <c r="Z783" s="74">
        <f>XII!T105*100</f>
        <v>9.1568649397311059</v>
      </c>
      <c r="AA783" s="74">
        <f>XII!U105*100</f>
        <v>9.5277724970197841</v>
      </c>
      <c r="AB783" s="74">
        <f>XII!V105*100</f>
        <v>9.9110121964237408</v>
      </c>
      <c r="AC783" s="74">
        <f>XII!W105*100</f>
        <v>10.306735254096065</v>
      </c>
      <c r="AD783" s="74">
        <f>XII!X105*100</f>
        <v>10.715068362145223</v>
      </c>
      <c r="AE783" s="74">
        <f>XII!Y105*100</f>
        <v>11.136111006569678</v>
      </c>
      <c r="AF783" s="74">
        <f>XII!Z105*100</f>
        <v>11.569932727175328</v>
      </c>
      <c r="AG783" s="74">
        <f>XII!AA105*100</f>
        <v>12.016570347861615</v>
      </c>
      <c r="AH783" s="74">
        <f>XII!AB105*100</f>
        <v>12.476025211336399</v>
      </c>
      <c r="AI783" s="74">
        <f>XII!AC105*100</f>
        <v>12.948260458348981</v>
      </c>
      <c r="AJ783" s="74">
        <f>XII!AD105*100</f>
        <v>13.433198397805201</v>
      </c>
      <c r="AK783" s="74">
        <f>XII!AE105*100</f>
        <v>13.930718020494911</v>
      </c>
      <c r="AL783" s="74">
        <f>XII!AF105*100</f>
        <v>14.440652715420185</v>
      </c>
      <c r="AM783" s="74">
        <f>XII!AG105*100</f>
        <v>14.962788253607876</v>
      </c>
      <c r="AN783" s="74">
        <f>XII!AH105*100</f>
        <v>15.496861109516322</v>
      </c>
      <c r="AO783" s="74">
        <f>XII!AI105*100</f>
        <v>16.042557194336325</v>
      </c>
      <c r="AP783" s="74">
        <f>XII!AJ105*100</f>
        <v>16.599511078227376</v>
      </c>
      <c r="AQ783" s="74">
        <f>XII!AK105*100</f>
        <v>17.167305779360369</v>
      </c>
    </row>
    <row r="784" spans="1:43" x14ac:dyDescent="0.2">
      <c r="A784" s="70" t="s">
        <v>97</v>
      </c>
      <c r="B784" s="70" t="s">
        <v>110</v>
      </c>
      <c r="C784" s="70" t="s">
        <v>108</v>
      </c>
      <c r="D784" s="70" t="s">
        <v>82</v>
      </c>
      <c r="E784" s="70" t="s">
        <v>79</v>
      </c>
      <c r="F784" s="70" t="s">
        <v>103</v>
      </c>
      <c r="G784" s="71" t="str">
        <f>XII!B106</f>
        <v>%</v>
      </c>
      <c r="H784" s="70" t="s">
        <v>102</v>
      </c>
      <c r="I784" s="72">
        <v>12</v>
      </c>
      <c r="J784" s="74">
        <f>XII!D106*100</f>
        <v>0</v>
      </c>
      <c r="K784" s="74">
        <f>XII!E106*100</f>
        <v>0</v>
      </c>
      <c r="L784" s="74">
        <f>XII!F106*100</f>
        <v>0</v>
      </c>
      <c r="M784" s="74">
        <f>XII!G106*100</f>
        <v>0</v>
      </c>
      <c r="N784" s="74">
        <f>XII!H106*100</f>
        <v>0</v>
      </c>
      <c r="O784" s="74">
        <f>XII!I106*100</f>
        <v>0</v>
      </c>
      <c r="P784" s="74">
        <f>XII!J106*100</f>
        <v>0</v>
      </c>
      <c r="Q784" s="74">
        <f>XII!K106*100</f>
        <v>0</v>
      </c>
      <c r="R784" s="74">
        <f>XII!L106*100</f>
        <v>0</v>
      </c>
      <c r="S784" s="74">
        <f>XII!M106*100</f>
        <v>0</v>
      </c>
      <c r="T784" s="74">
        <f>XII!N106*100</f>
        <v>0</v>
      </c>
      <c r="U784" s="74">
        <f>XII!O106*100</f>
        <v>0</v>
      </c>
      <c r="V784" s="74">
        <f>XII!P106*100</f>
        <v>1.6002792457339045E-5</v>
      </c>
      <c r="W784" s="74">
        <f>XII!Q106*100</f>
        <v>3.0627581156804471</v>
      </c>
      <c r="X784" s="74">
        <f>XII!R106*100</f>
        <v>3.2953788379288778</v>
      </c>
      <c r="Y784" s="74">
        <f>XII!S106*100</f>
        <v>3.5447922216659267</v>
      </c>
      <c r="Z784" s="74">
        <f>XII!T106*100</f>
        <v>3.8120761665511536</v>
      </c>
      <c r="AA784" s="74">
        <f>XII!U106*100</f>
        <v>4.0983571739111184</v>
      </c>
      <c r="AB784" s="74">
        <f>XII!V106*100</f>
        <v>4.4048092375460364</v>
      </c>
      <c r="AC784" s="74">
        <f>XII!W106*100</f>
        <v>4.732652065450595</v>
      </c>
      <c r="AD784" s="74">
        <f>XII!X106*100</f>
        <v>5.0831485316109077</v>
      </c>
      <c r="AE784" s="74">
        <f>XII!Y106*100</f>
        <v>5.4576012501472233</v>
      </c>
      <c r="AF784" s="74">
        <f>XII!Z106*100</f>
        <v>5.8573481582361557</v>
      </c>
      <c r="AG784" s="74">
        <f>XII!AA106*100</f>
        <v>6.2837569899534609</v>
      </c>
      <c r="AH784" s="74">
        <f>XII!AB106*100</f>
        <v>6.7382185210021133</v>
      </c>
      <c r="AI784" s="74">
        <f>XII!AC106*100</f>
        <v>7.2221384648939209</v>
      </c>
      <c r="AJ784" s="74">
        <f>XII!AD106*100</f>
        <v>7.7369279052836344</v>
      </c>
      <c r="AK784" s="74">
        <f>XII!AE106*100</f>
        <v>8.2839921576350886</v>
      </c>
      <c r="AL784" s="74">
        <f>XII!AF106*100</f>
        <v>8.8647179671068219</v>
      </c>
      <c r="AM784" s="74">
        <f>XII!AG106*100</f>
        <v>9.4804589693824255</v>
      </c>
      <c r="AN784" s="74">
        <f>XII!AH106*100</f>
        <v>10.132519368024271</v>
      </c>
      <c r="AO784" s="74">
        <f>XII!AI106*100</f>
        <v>10.822135816607661</v>
      </c>
      <c r="AP784" s="74">
        <f>XII!AJ106*100</f>
        <v>11.550457537059634</v>
      </c>
      <c r="AQ784" s="74">
        <f>XII!AK106*100</f>
        <v>12.318524757708964</v>
      </c>
    </row>
    <row r="785" spans="1:43" x14ac:dyDescent="0.2">
      <c r="A785" s="70" t="s">
        <v>97</v>
      </c>
      <c r="B785" s="70" t="s">
        <v>110</v>
      </c>
      <c r="C785" s="70" t="s">
        <v>108</v>
      </c>
      <c r="D785" s="70" t="s">
        <v>83</v>
      </c>
      <c r="E785" s="70" t="s">
        <v>12</v>
      </c>
      <c r="F785" s="70" t="s">
        <v>103</v>
      </c>
      <c r="G785" s="71" t="str">
        <f>XII!B109</f>
        <v>%</v>
      </c>
      <c r="H785" s="70" t="s">
        <v>102</v>
      </c>
      <c r="I785" s="72">
        <v>12</v>
      </c>
      <c r="J785" s="74">
        <f>XII!D109*100</f>
        <v>100</v>
      </c>
      <c r="K785" s="74">
        <f>XII!E109*100</f>
        <v>100</v>
      </c>
      <c r="L785" s="74">
        <f>XII!F109*100</f>
        <v>100</v>
      </c>
      <c r="M785" s="74">
        <f>XII!G109*100</f>
        <v>100</v>
      </c>
      <c r="N785" s="74">
        <f>XII!H109*100</f>
        <v>100</v>
      </c>
      <c r="O785" s="74">
        <f>XII!I109*100</f>
        <v>100</v>
      </c>
      <c r="P785" s="74">
        <f>XII!J109*100</f>
        <v>100</v>
      </c>
      <c r="Q785" s="74">
        <f>XII!K109*100</f>
        <v>100</v>
      </c>
      <c r="R785" s="74">
        <f>XII!L109*100</f>
        <v>100</v>
      </c>
      <c r="S785" s="74">
        <f>XII!M109*100</f>
        <v>100</v>
      </c>
      <c r="T785" s="74">
        <f>XII!N109*100</f>
        <v>100</v>
      </c>
      <c r="U785" s="74">
        <f>XII!O109*100</f>
        <v>100</v>
      </c>
      <c r="V785" s="74">
        <f>XII!P109*100</f>
        <v>100</v>
      </c>
      <c r="W785" s="74">
        <f>XII!Q109*100</f>
        <v>100</v>
      </c>
      <c r="X785" s="74">
        <f>XII!R109*100</f>
        <v>100</v>
      </c>
      <c r="Y785" s="74">
        <f>XII!S109*100</f>
        <v>100</v>
      </c>
      <c r="Z785" s="74">
        <f>XII!T109*100</f>
        <v>100</v>
      </c>
      <c r="AA785" s="74">
        <f>XII!U109*100</f>
        <v>100</v>
      </c>
      <c r="AB785" s="74">
        <f>XII!V109*100</f>
        <v>100</v>
      </c>
      <c r="AC785" s="74">
        <f>XII!W109*100</f>
        <v>100</v>
      </c>
      <c r="AD785" s="74">
        <f>XII!X109*100</f>
        <v>100</v>
      </c>
      <c r="AE785" s="74">
        <f>XII!Y109*100</f>
        <v>100</v>
      </c>
      <c r="AF785" s="74">
        <f>XII!Z109*100</f>
        <v>100</v>
      </c>
      <c r="AG785" s="74">
        <f>XII!AA109*100</f>
        <v>100</v>
      </c>
      <c r="AH785" s="74">
        <f>XII!AB109*100</f>
        <v>100</v>
      </c>
      <c r="AI785" s="74">
        <f>XII!AC109*100</f>
        <v>100</v>
      </c>
      <c r="AJ785" s="74">
        <f>XII!AD109*100</f>
        <v>100</v>
      </c>
      <c r="AK785" s="74">
        <f>XII!AE109*100</f>
        <v>100</v>
      </c>
      <c r="AL785" s="74">
        <f>XII!AF109*100</f>
        <v>100</v>
      </c>
      <c r="AM785" s="74">
        <f>XII!AG109*100</f>
        <v>100</v>
      </c>
      <c r="AN785" s="74">
        <f>XII!AH109*100</f>
        <v>100</v>
      </c>
      <c r="AO785" s="74">
        <f>XII!AI109*100</f>
        <v>100</v>
      </c>
      <c r="AP785" s="74">
        <f>XII!AJ109*100</f>
        <v>100</v>
      </c>
      <c r="AQ785" s="74">
        <f>XII!AK109*100</f>
        <v>100</v>
      </c>
    </row>
    <row r="786" spans="1:43" x14ac:dyDescent="0.2">
      <c r="A786" s="70" t="s">
        <v>97</v>
      </c>
      <c r="B786" s="70" t="s">
        <v>110</v>
      </c>
      <c r="C786" s="70" t="s">
        <v>108</v>
      </c>
      <c r="D786" s="70" t="s">
        <v>16</v>
      </c>
      <c r="E786" s="70" t="s">
        <v>7</v>
      </c>
      <c r="F786" s="70" t="s">
        <v>104</v>
      </c>
      <c r="G786" s="71" t="str">
        <f>XII!B113</f>
        <v>%</v>
      </c>
      <c r="H786" s="70" t="s">
        <v>96</v>
      </c>
      <c r="I786" s="72">
        <v>12</v>
      </c>
      <c r="J786" s="74">
        <f>XII!D113*100</f>
        <v>30</v>
      </c>
      <c r="K786" s="74">
        <f>XII!E113*100</f>
        <v>30</v>
      </c>
      <c r="L786" s="74">
        <f>XII!F113*100</f>
        <v>30</v>
      </c>
      <c r="M786" s="74">
        <f>XII!G113*100</f>
        <v>30</v>
      </c>
      <c r="N786" s="74">
        <f>XII!H113*100</f>
        <v>30</v>
      </c>
      <c r="O786" s="74">
        <f>XII!I113*100</f>
        <v>30</v>
      </c>
      <c r="P786" s="74">
        <f>XII!J113*100</f>
        <v>30</v>
      </c>
      <c r="Q786" s="74">
        <f>XII!K113*100</f>
        <v>30</v>
      </c>
      <c r="R786" s="74">
        <f>XII!L113*100</f>
        <v>30</v>
      </c>
      <c r="S786" s="74">
        <f>XII!M113*100</f>
        <v>30</v>
      </c>
      <c r="T786" s="74">
        <f>XII!N113*100</f>
        <v>30</v>
      </c>
      <c r="U786" s="74">
        <f>XII!O113*100</f>
        <v>30</v>
      </c>
      <c r="V786" s="74">
        <f>XII!P113*100</f>
        <v>30</v>
      </c>
      <c r="W786" s="74">
        <f>XII!Q113*100</f>
        <v>30</v>
      </c>
      <c r="X786" s="74">
        <f>XII!R113*100</f>
        <v>30</v>
      </c>
      <c r="Y786" s="74">
        <f>XII!S113*100</f>
        <v>30</v>
      </c>
      <c r="Z786" s="74">
        <f>XII!T113*100</f>
        <v>30</v>
      </c>
      <c r="AA786" s="74">
        <f>XII!U113*100</f>
        <v>30</v>
      </c>
      <c r="AB786" s="74">
        <f>XII!V113*100</f>
        <v>30</v>
      </c>
      <c r="AC786" s="74">
        <f>XII!W113*100</f>
        <v>30</v>
      </c>
      <c r="AD786" s="74">
        <f>XII!X113*100</f>
        <v>30</v>
      </c>
      <c r="AE786" s="74">
        <f>XII!Y113*100</f>
        <v>30</v>
      </c>
      <c r="AF786" s="74">
        <f>XII!Z113*100</f>
        <v>30</v>
      </c>
      <c r="AG786" s="74">
        <f>XII!AA113*100</f>
        <v>30</v>
      </c>
      <c r="AH786" s="74">
        <f>XII!AB113*100</f>
        <v>30</v>
      </c>
      <c r="AI786" s="74">
        <f>XII!AC113*100</f>
        <v>30</v>
      </c>
      <c r="AJ786" s="74">
        <f>XII!AD113*100</f>
        <v>30</v>
      </c>
      <c r="AK786" s="74">
        <f>XII!AE113*100</f>
        <v>30</v>
      </c>
      <c r="AL786" s="74">
        <f>XII!AF113*100</f>
        <v>30</v>
      </c>
      <c r="AM786" s="74">
        <f>XII!AG113*100</f>
        <v>30</v>
      </c>
      <c r="AN786" s="74">
        <f>XII!AH113*100</f>
        <v>30</v>
      </c>
      <c r="AO786" s="74">
        <f>XII!AI113*100</f>
        <v>30</v>
      </c>
      <c r="AP786" s="74">
        <f>XII!AJ113*100</f>
        <v>30</v>
      </c>
      <c r="AQ786" s="74">
        <f>XII!AK113*100</f>
        <v>30</v>
      </c>
    </row>
    <row r="787" spans="1:43" x14ac:dyDescent="0.2">
      <c r="A787" s="70" t="s">
        <v>97</v>
      </c>
      <c r="B787" s="70" t="s">
        <v>110</v>
      </c>
      <c r="C787" s="70" t="s">
        <v>108</v>
      </c>
      <c r="D787" s="70" t="s">
        <v>16</v>
      </c>
      <c r="E787" s="70" t="s">
        <v>11</v>
      </c>
      <c r="F787" s="70" t="s">
        <v>104</v>
      </c>
      <c r="G787" s="71" t="str">
        <f>XII!B114</f>
        <v>%</v>
      </c>
      <c r="H787" s="70" t="s">
        <v>96</v>
      </c>
      <c r="I787" s="72">
        <v>12</v>
      </c>
      <c r="J787" s="74">
        <f>XII!D114*100</f>
        <v>25</v>
      </c>
      <c r="K787" s="74">
        <f>XII!E114*100</f>
        <v>25</v>
      </c>
      <c r="L787" s="74">
        <f>XII!F114*100</f>
        <v>25</v>
      </c>
      <c r="M787" s="74">
        <f>XII!G114*100</f>
        <v>25</v>
      </c>
      <c r="N787" s="74">
        <f>XII!H114*100</f>
        <v>25</v>
      </c>
      <c r="O787" s="74">
        <f>XII!I114*100</f>
        <v>25</v>
      </c>
      <c r="P787" s="74">
        <f>XII!J114*100</f>
        <v>25</v>
      </c>
      <c r="Q787" s="74">
        <f>XII!K114*100</f>
        <v>25</v>
      </c>
      <c r="R787" s="74">
        <f>XII!L114*100</f>
        <v>25</v>
      </c>
      <c r="S787" s="74">
        <f>XII!M114*100</f>
        <v>25</v>
      </c>
      <c r="T787" s="74">
        <f>XII!N114*100</f>
        <v>25</v>
      </c>
      <c r="U787" s="74">
        <f>XII!O114*100</f>
        <v>25</v>
      </c>
      <c r="V787" s="74">
        <f>XII!P114*100</f>
        <v>25</v>
      </c>
      <c r="W787" s="74">
        <f>XII!Q114*100</f>
        <v>25</v>
      </c>
      <c r="X787" s="74">
        <f>XII!R114*100</f>
        <v>25</v>
      </c>
      <c r="Y787" s="74">
        <f>XII!S114*100</f>
        <v>25</v>
      </c>
      <c r="Z787" s="74">
        <f>XII!T114*100</f>
        <v>25</v>
      </c>
      <c r="AA787" s="74">
        <f>XII!U114*100</f>
        <v>25</v>
      </c>
      <c r="AB787" s="74">
        <f>XII!V114*100</f>
        <v>25</v>
      </c>
      <c r="AC787" s="74">
        <f>XII!W114*100</f>
        <v>25</v>
      </c>
      <c r="AD787" s="74">
        <f>XII!X114*100</f>
        <v>25</v>
      </c>
      <c r="AE787" s="74">
        <f>XII!Y114*100</f>
        <v>25</v>
      </c>
      <c r="AF787" s="74">
        <f>XII!Z114*100</f>
        <v>25</v>
      </c>
      <c r="AG787" s="74">
        <f>XII!AA114*100</f>
        <v>25</v>
      </c>
      <c r="AH787" s="74">
        <f>XII!AB114*100</f>
        <v>25</v>
      </c>
      <c r="AI787" s="74">
        <f>XII!AC114*100</f>
        <v>25</v>
      </c>
      <c r="AJ787" s="74">
        <f>XII!AD114*100</f>
        <v>25</v>
      </c>
      <c r="AK787" s="74">
        <f>XII!AE114*100</f>
        <v>25</v>
      </c>
      <c r="AL787" s="74">
        <f>XII!AF114*100</f>
        <v>25</v>
      </c>
      <c r="AM787" s="74">
        <f>XII!AG114*100</f>
        <v>25</v>
      </c>
      <c r="AN787" s="74">
        <f>XII!AH114*100</f>
        <v>25</v>
      </c>
      <c r="AO787" s="74">
        <f>XII!AI114*100</f>
        <v>25</v>
      </c>
      <c r="AP787" s="74">
        <f>XII!AJ114*100</f>
        <v>25</v>
      </c>
      <c r="AQ787" s="74">
        <f>XII!AK114*100</f>
        <v>25</v>
      </c>
    </row>
    <row r="788" spans="1:43" x14ac:dyDescent="0.2">
      <c r="A788" s="70" t="s">
        <v>97</v>
      </c>
      <c r="B788" s="70" t="s">
        <v>110</v>
      </c>
      <c r="C788" s="70" t="s">
        <v>108</v>
      </c>
      <c r="D788" s="70" t="s">
        <v>16</v>
      </c>
      <c r="E788" s="70" t="s">
        <v>12</v>
      </c>
      <c r="F788" s="70" t="s">
        <v>104</v>
      </c>
      <c r="G788" s="71" t="str">
        <f>XII!B115</f>
        <v>%</v>
      </c>
      <c r="H788" s="70" t="s">
        <v>96</v>
      </c>
      <c r="I788" s="72">
        <v>12</v>
      </c>
      <c r="J788" s="74">
        <f>XII!D115*100</f>
        <v>87.906603773584905</v>
      </c>
      <c r="K788" s="74">
        <f>XII!E115*100</f>
        <v>88.201451378809864</v>
      </c>
      <c r="L788" s="74">
        <f>XII!F115*100</f>
        <v>88.496298984034823</v>
      </c>
      <c r="M788" s="74">
        <f>XII!G115*100</f>
        <v>88.791146589259796</v>
      </c>
      <c r="N788" s="74">
        <f>XII!H115*100</f>
        <v>89.085994194484755</v>
      </c>
      <c r="O788" s="74">
        <f>XII!I115*100</f>
        <v>89.380841799709728</v>
      </c>
      <c r="P788" s="74">
        <f>XII!J115*100</f>
        <v>89.675689404934687</v>
      </c>
      <c r="Q788" s="74">
        <f>XII!K115*100</f>
        <v>89.970537010159646</v>
      </c>
      <c r="R788" s="74">
        <f>XII!L115*100</f>
        <v>90.265384615384619</v>
      </c>
      <c r="S788" s="74">
        <f>XII!M115*100</f>
        <v>90.560232220609578</v>
      </c>
      <c r="T788" s="74">
        <f>XII!N115*100</f>
        <v>90.855079825834537</v>
      </c>
      <c r="U788" s="74">
        <f>XII!O115*100</f>
        <v>91.14992743105951</v>
      </c>
      <c r="V788" s="74">
        <f>XII!P115*100</f>
        <v>91.444775036284469</v>
      </c>
      <c r="W788" s="74">
        <f>XII!Q115*100</f>
        <v>91.739622641509428</v>
      </c>
      <c r="X788" s="74">
        <f>XII!R115*100</f>
        <v>91.739622641509428</v>
      </c>
      <c r="Y788" s="74">
        <f>XII!S115*100</f>
        <v>91.739622641509428</v>
      </c>
      <c r="Z788" s="74">
        <f>XII!T115*100</f>
        <v>91.739622641509428</v>
      </c>
      <c r="AA788" s="74">
        <f>XII!U115*100</f>
        <v>91.739622641509428</v>
      </c>
      <c r="AB788" s="74">
        <f>XII!V115*100</f>
        <v>91.739622641509428</v>
      </c>
      <c r="AC788" s="74">
        <f>XII!W115*100</f>
        <v>91.739622641509428</v>
      </c>
      <c r="AD788" s="74">
        <f>XII!X115*100</f>
        <v>91.739622641509428</v>
      </c>
      <c r="AE788" s="74">
        <f>XII!Y115*100</f>
        <v>91.739622641509428</v>
      </c>
      <c r="AF788" s="74">
        <f>XII!Z115*100</f>
        <v>91.739622641509428</v>
      </c>
      <c r="AG788" s="74">
        <f>XII!AA115*100</f>
        <v>91.739622641509428</v>
      </c>
      <c r="AH788" s="74">
        <f>XII!AB115*100</f>
        <v>91.739622641509428</v>
      </c>
      <c r="AI788" s="74">
        <f>XII!AC115*100</f>
        <v>91.739622641509428</v>
      </c>
      <c r="AJ788" s="74">
        <f>XII!AD115*100</f>
        <v>91.739622641509428</v>
      </c>
      <c r="AK788" s="74">
        <f>XII!AE115*100</f>
        <v>91.739622641509428</v>
      </c>
      <c r="AL788" s="74">
        <f>XII!AF115*100</f>
        <v>91.739622641509428</v>
      </c>
      <c r="AM788" s="74">
        <f>XII!AG115*100</f>
        <v>91.739622641509428</v>
      </c>
      <c r="AN788" s="74">
        <f>XII!AH115*100</f>
        <v>91.739622641509428</v>
      </c>
      <c r="AO788" s="74">
        <f>XII!AI115*100</f>
        <v>91.739622641509428</v>
      </c>
      <c r="AP788" s="74">
        <f>XII!AJ115*100</f>
        <v>91.739622641509428</v>
      </c>
      <c r="AQ788" s="74">
        <f>XII!AK115*100</f>
        <v>91.739622641509428</v>
      </c>
    </row>
    <row r="789" spans="1:43" x14ac:dyDescent="0.2">
      <c r="A789" s="70" t="s">
        <v>97</v>
      </c>
      <c r="B789" s="70" t="s">
        <v>110</v>
      </c>
      <c r="C789" s="70" t="s">
        <v>108</v>
      </c>
      <c r="D789" s="70" t="s">
        <v>16</v>
      </c>
      <c r="E789" s="70" t="s">
        <v>13</v>
      </c>
      <c r="F789" s="70" t="s">
        <v>104</v>
      </c>
      <c r="G789" s="71" t="str">
        <f>XII!B116</f>
        <v>%</v>
      </c>
      <c r="H789" s="70" t="s">
        <v>96</v>
      </c>
      <c r="I789" s="72">
        <v>12</v>
      </c>
      <c r="J789" s="74">
        <f>XII!D116*100</f>
        <v>25</v>
      </c>
      <c r="K789" s="74">
        <f>XII!E116*100</f>
        <v>25</v>
      </c>
      <c r="L789" s="74">
        <f>XII!F116*100</f>
        <v>25</v>
      </c>
      <c r="M789" s="74">
        <f>XII!G116*100</f>
        <v>25</v>
      </c>
      <c r="N789" s="74">
        <f>XII!H116*100</f>
        <v>25</v>
      </c>
      <c r="O789" s="74">
        <f>XII!I116*100</f>
        <v>25</v>
      </c>
      <c r="P789" s="74">
        <f>XII!J116*100</f>
        <v>25</v>
      </c>
      <c r="Q789" s="74">
        <f>XII!K116*100</f>
        <v>25</v>
      </c>
      <c r="R789" s="74">
        <f>XII!L116*100</f>
        <v>25</v>
      </c>
      <c r="S789" s="74">
        <f>XII!M116*100</f>
        <v>25</v>
      </c>
      <c r="T789" s="74">
        <f>XII!N116*100</f>
        <v>25</v>
      </c>
      <c r="U789" s="74">
        <f>XII!O116*100</f>
        <v>25</v>
      </c>
      <c r="V789" s="74">
        <f>XII!P116*100</f>
        <v>25</v>
      </c>
      <c r="W789" s="74">
        <f>XII!Q116*100</f>
        <v>25</v>
      </c>
      <c r="X789" s="74">
        <f>XII!R116*100</f>
        <v>25</v>
      </c>
      <c r="Y789" s="74">
        <f>XII!S116*100</f>
        <v>25</v>
      </c>
      <c r="Z789" s="74">
        <f>XII!T116*100</f>
        <v>25</v>
      </c>
      <c r="AA789" s="74">
        <f>XII!U116*100</f>
        <v>25</v>
      </c>
      <c r="AB789" s="74">
        <f>XII!V116*100</f>
        <v>25</v>
      </c>
      <c r="AC789" s="74">
        <f>XII!W116*100</f>
        <v>25</v>
      </c>
      <c r="AD789" s="74">
        <f>XII!X116*100</f>
        <v>25</v>
      </c>
      <c r="AE789" s="74">
        <f>XII!Y116*100</f>
        <v>25</v>
      </c>
      <c r="AF789" s="74">
        <f>XII!Z116*100</f>
        <v>25</v>
      </c>
      <c r="AG789" s="74">
        <f>XII!AA116*100</f>
        <v>25</v>
      </c>
      <c r="AH789" s="74">
        <f>XII!AB116*100</f>
        <v>25</v>
      </c>
      <c r="AI789" s="74">
        <f>XII!AC116*100</f>
        <v>25</v>
      </c>
      <c r="AJ789" s="74">
        <f>XII!AD116*100</f>
        <v>25</v>
      </c>
      <c r="AK789" s="74">
        <f>XII!AE116*100</f>
        <v>25</v>
      </c>
      <c r="AL789" s="74">
        <f>XII!AF116*100</f>
        <v>25</v>
      </c>
      <c r="AM789" s="74">
        <f>XII!AG116*100</f>
        <v>25</v>
      </c>
      <c r="AN789" s="74">
        <f>XII!AH116*100</f>
        <v>25</v>
      </c>
      <c r="AO789" s="74">
        <f>XII!AI116*100</f>
        <v>25</v>
      </c>
      <c r="AP789" s="74">
        <f>XII!AJ116*100</f>
        <v>25</v>
      </c>
      <c r="AQ789" s="74">
        <f>XII!AK116*100</f>
        <v>25</v>
      </c>
    </row>
    <row r="790" spans="1:43" x14ac:dyDescent="0.2">
      <c r="A790" s="70" t="s">
        <v>97</v>
      </c>
      <c r="B790" s="70" t="s">
        <v>110</v>
      </c>
      <c r="C790" s="70" t="s">
        <v>108</v>
      </c>
      <c r="D790" s="70" t="s">
        <v>16</v>
      </c>
      <c r="E790" s="70" t="s">
        <v>55</v>
      </c>
      <c r="F790" s="70" t="s">
        <v>104</v>
      </c>
      <c r="G790" s="71" t="str">
        <f>XII!B117</f>
        <v>%</v>
      </c>
      <c r="H790" s="70" t="s">
        <v>96</v>
      </c>
      <c r="I790" s="72">
        <v>12</v>
      </c>
      <c r="J790" s="74">
        <f>XII!D117*100</f>
        <v>25</v>
      </c>
      <c r="K790" s="74">
        <f>XII!E117*100</f>
        <v>25</v>
      </c>
      <c r="L790" s="74">
        <f>XII!F117*100</f>
        <v>25</v>
      </c>
      <c r="M790" s="74">
        <f>XII!G117*100</f>
        <v>25</v>
      </c>
      <c r="N790" s="74">
        <f>XII!H117*100</f>
        <v>25</v>
      </c>
      <c r="O790" s="74">
        <f>XII!I117*100</f>
        <v>25</v>
      </c>
      <c r="P790" s="74">
        <f>XII!J117*100</f>
        <v>25</v>
      </c>
      <c r="Q790" s="74">
        <f>XII!K117*100</f>
        <v>25</v>
      </c>
      <c r="R790" s="74">
        <f>XII!L117*100</f>
        <v>25</v>
      </c>
      <c r="S790" s="74">
        <f>XII!M117*100</f>
        <v>25</v>
      </c>
      <c r="T790" s="74">
        <f>XII!N117*100</f>
        <v>25</v>
      </c>
      <c r="U790" s="74">
        <f>XII!O117*100</f>
        <v>25</v>
      </c>
      <c r="V790" s="74">
        <f>XII!P117*100</f>
        <v>25</v>
      </c>
      <c r="W790" s="74">
        <f>XII!Q117*100</f>
        <v>25</v>
      </c>
      <c r="X790" s="74">
        <f>XII!R117*100</f>
        <v>25</v>
      </c>
      <c r="Y790" s="74">
        <f>XII!S117*100</f>
        <v>25</v>
      </c>
      <c r="Z790" s="74">
        <f>XII!T117*100</f>
        <v>25</v>
      </c>
      <c r="AA790" s="74">
        <f>XII!U117*100</f>
        <v>25</v>
      </c>
      <c r="AB790" s="74">
        <f>XII!V117*100</f>
        <v>25</v>
      </c>
      <c r="AC790" s="74">
        <f>XII!W117*100</f>
        <v>25</v>
      </c>
      <c r="AD790" s="74">
        <f>XII!X117*100</f>
        <v>25</v>
      </c>
      <c r="AE790" s="74">
        <f>XII!Y117*100</f>
        <v>25</v>
      </c>
      <c r="AF790" s="74">
        <f>XII!Z117*100</f>
        <v>25</v>
      </c>
      <c r="AG790" s="74">
        <f>XII!AA117*100</f>
        <v>25</v>
      </c>
      <c r="AH790" s="74">
        <f>XII!AB117*100</f>
        <v>25</v>
      </c>
      <c r="AI790" s="74">
        <f>XII!AC117*100</f>
        <v>25</v>
      </c>
      <c r="AJ790" s="74">
        <f>XII!AD117*100</f>
        <v>25</v>
      </c>
      <c r="AK790" s="74">
        <f>XII!AE117*100</f>
        <v>25</v>
      </c>
      <c r="AL790" s="74">
        <f>XII!AF117*100</f>
        <v>25</v>
      </c>
      <c r="AM790" s="74">
        <f>XII!AG117*100</f>
        <v>25</v>
      </c>
      <c r="AN790" s="74">
        <f>XII!AH117*100</f>
        <v>25</v>
      </c>
      <c r="AO790" s="74">
        <f>XII!AI117*100</f>
        <v>25</v>
      </c>
      <c r="AP790" s="74">
        <f>XII!AJ117*100</f>
        <v>25</v>
      </c>
      <c r="AQ790" s="74">
        <f>XII!AK117*100</f>
        <v>25</v>
      </c>
    </row>
    <row r="791" spans="1:43" x14ac:dyDescent="0.2">
      <c r="A791" s="70" t="s">
        <v>97</v>
      </c>
      <c r="B791" s="70" t="s">
        <v>110</v>
      </c>
      <c r="C791" s="70" t="s">
        <v>108</v>
      </c>
      <c r="D791" s="70" t="s">
        <v>16</v>
      </c>
      <c r="E791" s="70" t="s">
        <v>79</v>
      </c>
      <c r="F791" s="70" t="s">
        <v>104</v>
      </c>
      <c r="G791" s="71" t="str">
        <f>XII!B118</f>
        <v>%</v>
      </c>
      <c r="H791" s="70" t="s">
        <v>96</v>
      </c>
      <c r="I791" s="72">
        <v>12</v>
      </c>
      <c r="J791" s="74">
        <f>XII!D118*100</f>
        <v>100</v>
      </c>
      <c r="K791" s="74">
        <f>XII!E118*100</f>
        <v>100</v>
      </c>
      <c r="L791" s="74">
        <f>XII!F118*100</f>
        <v>100</v>
      </c>
      <c r="M791" s="74">
        <f>XII!G118*100</f>
        <v>100</v>
      </c>
      <c r="N791" s="74">
        <f>XII!H118*100</f>
        <v>100</v>
      </c>
      <c r="O791" s="74">
        <f>XII!I118*100</f>
        <v>100</v>
      </c>
      <c r="P791" s="74">
        <f>XII!J118*100</f>
        <v>100</v>
      </c>
      <c r="Q791" s="74">
        <f>XII!K118*100</f>
        <v>100</v>
      </c>
      <c r="R791" s="74">
        <f>XII!L118*100</f>
        <v>100</v>
      </c>
      <c r="S791" s="74">
        <f>XII!M118*100</f>
        <v>100</v>
      </c>
      <c r="T791" s="74">
        <f>XII!N118*100</f>
        <v>100</v>
      </c>
      <c r="U791" s="74">
        <f>XII!O118*100</f>
        <v>100</v>
      </c>
      <c r="V791" s="74">
        <f>XII!P118*100</f>
        <v>100</v>
      </c>
      <c r="W791" s="74">
        <f>XII!Q118*100</f>
        <v>100</v>
      </c>
      <c r="X791" s="74">
        <f>XII!R118*100</f>
        <v>100</v>
      </c>
      <c r="Y791" s="74">
        <f>XII!S118*100</f>
        <v>100</v>
      </c>
      <c r="Z791" s="74">
        <f>XII!T118*100</f>
        <v>100</v>
      </c>
      <c r="AA791" s="74">
        <f>XII!U118*100</f>
        <v>100</v>
      </c>
      <c r="AB791" s="74">
        <f>XII!V118*100</f>
        <v>100</v>
      </c>
      <c r="AC791" s="74">
        <f>XII!W118*100</f>
        <v>100</v>
      </c>
      <c r="AD791" s="74">
        <f>XII!X118*100</f>
        <v>100</v>
      </c>
      <c r="AE791" s="74">
        <f>XII!Y118*100</f>
        <v>100</v>
      </c>
      <c r="AF791" s="74">
        <f>XII!Z118*100</f>
        <v>100</v>
      </c>
      <c r="AG791" s="74">
        <f>XII!AA118*100</f>
        <v>100</v>
      </c>
      <c r="AH791" s="74">
        <f>XII!AB118*100</f>
        <v>100</v>
      </c>
      <c r="AI791" s="74">
        <f>XII!AC118*100</f>
        <v>100</v>
      </c>
      <c r="AJ791" s="74">
        <f>XII!AD118*100</f>
        <v>100</v>
      </c>
      <c r="AK791" s="74">
        <f>XII!AE118*100</f>
        <v>100</v>
      </c>
      <c r="AL791" s="74">
        <f>XII!AF118*100</f>
        <v>100</v>
      </c>
      <c r="AM791" s="74">
        <f>XII!AG118*100</f>
        <v>100</v>
      </c>
      <c r="AN791" s="74">
        <f>XII!AH118*100</f>
        <v>100</v>
      </c>
      <c r="AO791" s="74">
        <f>XII!AI118*100</f>
        <v>100</v>
      </c>
      <c r="AP791" s="74">
        <f>XII!AJ118*100</f>
        <v>100</v>
      </c>
      <c r="AQ791" s="74">
        <f>XII!AK118*100</f>
        <v>100</v>
      </c>
    </row>
    <row r="792" spans="1:43" x14ac:dyDescent="0.2">
      <c r="A792" s="70" t="s">
        <v>97</v>
      </c>
      <c r="B792" s="70" t="s">
        <v>110</v>
      </c>
      <c r="C792" s="70" t="s">
        <v>108</v>
      </c>
      <c r="D792" s="70" t="s">
        <v>82</v>
      </c>
      <c r="E792" s="70" t="s">
        <v>7</v>
      </c>
      <c r="F792" s="70" t="s">
        <v>104</v>
      </c>
      <c r="G792" s="71" t="str">
        <f>XII!B121</f>
        <v>%</v>
      </c>
      <c r="H792" s="70" t="s">
        <v>96</v>
      </c>
      <c r="I792" s="72">
        <v>12</v>
      </c>
      <c r="J792" s="74">
        <f>XII!D121*100</f>
        <v>82</v>
      </c>
      <c r="K792" s="74">
        <f>XII!E121*100</f>
        <v>82</v>
      </c>
      <c r="L792" s="74">
        <f>XII!F121*100</f>
        <v>82</v>
      </c>
      <c r="M792" s="74">
        <f>XII!G121*100</f>
        <v>82</v>
      </c>
      <c r="N792" s="74">
        <f>XII!H121*100</f>
        <v>82</v>
      </c>
      <c r="O792" s="74">
        <f>XII!I121*100</f>
        <v>82</v>
      </c>
      <c r="P792" s="74">
        <f>XII!J121*100</f>
        <v>82</v>
      </c>
      <c r="Q792" s="74">
        <f>XII!K121*100</f>
        <v>82</v>
      </c>
      <c r="R792" s="74">
        <f>XII!L121*100</f>
        <v>82</v>
      </c>
      <c r="S792" s="74">
        <f>XII!M121*100</f>
        <v>82</v>
      </c>
      <c r="T792" s="74">
        <f>XII!N121*100</f>
        <v>82</v>
      </c>
      <c r="U792" s="74">
        <f>XII!O121*100</f>
        <v>82</v>
      </c>
      <c r="V792" s="74">
        <f>XII!P121*100</f>
        <v>82</v>
      </c>
      <c r="W792" s="74">
        <f>XII!Q121*100</f>
        <v>82</v>
      </c>
      <c r="X792" s="74">
        <f>XII!R121*100</f>
        <v>82</v>
      </c>
      <c r="Y792" s="74">
        <f>XII!S121*100</f>
        <v>82</v>
      </c>
      <c r="Z792" s="74">
        <f>XII!T121*100</f>
        <v>82</v>
      </c>
      <c r="AA792" s="74">
        <f>XII!U121*100</f>
        <v>82</v>
      </c>
      <c r="AB792" s="74">
        <f>XII!V121*100</f>
        <v>82</v>
      </c>
      <c r="AC792" s="74">
        <f>XII!W121*100</f>
        <v>82</v>
      </c>
      <c r="AD792" s="74">
        <f>XII!X121*100</f>
        <v>82</v>
      </c>
      <c r="AE792" s="74">
        <f>XII!Y121*100</f>
        <v>82</v>
      </c>
      <c r="AF792" s="74">
        <f>XII!Z121*100</f>
        <v>82</v>
      </c>
      <c r="AG792" s="74">
        <f>XII!AA121*100</f>
        <v>82</v>
      </c>
      <c r="AH792" s="74">
        <f>XII!AB121*100</f>
        <v>82</v>
      </c>
      <c r="AI792" s="74">
        <f>XII!AC121*100</f>
        <v>82</v>
      </c>
      <c r="AJ792" s="74">
        <f>XII!AD121*100</f>
        <v>82</v>
      </c>
      <c r="AK792" s="74">
        <f>XII!AE121*100</f>
        <v>82</v>
      </c>
      <c r="AL792" s="74">
        <f>XII!AF121*100</f>
        <v>82</v>
      </c>
      <c r="AM792" s="74">
        <f>XII!AG121*100</f>
        <v>82</v>
      </c>
      <c r="AN792" s="74">
        <f>XII!AH121*100</f>
        <v>82</v>
      </c>
      <c r="AO792" s="74">
        <f>XII!AI121*100</f>
        <v>82</v>
      </c>
      <c r="AP792" s="74">
        <f>XII!AJ121*100</f>
        <v>82</v>
      </c>
      <c r="AQ792" s="74">
        <f>XII!AK121*100</f>
        <v>82</v>
      </c>
    </row>
    <row r="793" spans="1:43" x14ac:dyDescent="0.2">
      <c r="A793" s="70" t="s">
        <v>97</v>
      </c>
      <c r="B793" s="70" t="s">
        <v>110</v>
      </c>
      <c r="C793" s="70" t="s">
        <v>108</v>
      </c>
      <c r="D793" s="70" t="s">
        <v>82</v>
      </c>
      <c r="E793" s="70" t="s">
        <v>9</v>
      </c>
      <c r="F793" s="70" t="s">
        <v>104</v>
      </c>
      <c r="G793" s="71" t="str">
        <f>XII!B122</f>
        <v>%</v>
      </c>
      <c r="H793" s="70" t="s">
        <v>96</v>
      </c>
      <c r="I793" s="72">
        <v>12</v>
      </c>
      <c r="J793" s="74">
        <f>XII!D122*100</f>
        <v>74.099999999999994</v>
      </c>
      <c r="K793" s="74">
        <f>XII!E122*100</f>
        <v>74.099999999999994</v>
      </c>
      <c r="L793" s="74">
        <f>XII!F122*100</f>
        <v>74.099999999999994</v>
      </c>
      <c r="M793" s="74">
        <f>XII!G122*100</f>
        <v>74.099999999999994</v>
      </c>
      <c r="N793" s="74">
        <f>XII!H122*100</f>
        <v>74.099999999999994</v>
      </c>
      <c r="O793" s="74">
        <f>XII!I122*100</f>
        <v>74.099999999999994</v>
      </c>
      <c r="P793" s="74">
        <f>XII!J122*100</f>
        <v>74.099999999999994</v>
      </c>
      <c r="Q793" s="74">
        <f>XII!K122*100</f>
        <v>74.099999999999994</v>
      </c>
      <c r="R793" s="74">
        <f>XII!L122*100</f>
        <v>74.099999999999994</v>
      </c>
      <c r="S793" s="74">
        <f>XII!M122*100</f>
        <v>74.099999999999994</v>
      </c>
      <c r="T793" s="74">
        <f>XII!N122*100</f>
        <v>74.099999999999994</v>
      </c>
      <c r="U793" s="74">
        <f>XII!O122*100</f>
        <v>74.099999999999994</v>
      </c>
      <c r="V793" s="74">
        <f>XII!P122*100</f>
        <v>74.099999999999994</v>
      </c>
      <c r="W793" s="74">
        <f>XII!Q122*100</f>
        <v>74.099999999999994</v>
      </c>
      <c r="X793" s="74">
        <f>XII!R122*100</f>
        <v>74.099999999999994</v>
      </c>
      <c r="Y793" s="74">
        <f>XII!S122*100</f>
        <v>74.099999999999994</v>
      </c>
      <c r="Z793" s="74">
        <f>XII!T122*100</f>
        <v>74.099999999999994</v>
      </c>
      <c r="AA793" s="74">
        <f>XII!U122*100</f>
        <v>74.099999999999994</v>
      </c>
      <c r="AB793" s="74">
        <f>XII!V122*100</f>
        <v>74.099999999999994</v>
      </c>
      <c r="AC793" s="74">
        <f>XII!W122*100</f>
        <v>74.099999999999994</v>
      </c>
      <c r="AD793" s="74">
        <f>XII!X122*100</f>
        <v>74.099999999999994</v>
      </c>
      <c r="AE793" s="74">
        <f>XII!Y122*100</f>
        <v>74.099999999999994</v>
      </c>
      <c r="AF793" s="74">
        <f>XII!Z122*100</f>
        <v>74.099999999999994</v>
      </c>
      <c r="AG793" s="74">
        <f>XII!AA122*100</f>
        <v>74.099999999999994</v>
      </c>
      <c r="AH793" s="74">
        <f>XII!AB122*100</f>
        <v>74.099999999999994</v>
      </c>
      <c r="AI793" s="74">
        <f>XII!AC122*100</f>
        <v>74.099999999999994</v>
      </c>
      <c r="AJ793" s="74">
        <f>XII!AD122*100</f>
        <v>74.099999999999994</v>
      </c>
      <c r="AK793" s="74">
        <f>XII!AE122*100</f>
        <v>74.099999999999994</v>
      </c>
      <c r="AL793" s="74">
        <f>XII!AF122*100</f>
        <v>74.099999999999994</v>
      </c>
      <c r="AM793" s="74">
        <f>XII!AG122*100</f>
        <v>74.099999999999994</v>
      </c>
      <c r="AN793" s="74">
        <f>XII!AH122*100</f>
        <v>74.099999999999994</v>
      </c>
      <c r="AO793" s="74">
        <f>XII!AI122*100</f>
        <v>74.099999999999994</v>
      </c>
      <c r="AP793" s="74">
        <f>XII!AJ122*100</f>
        <v>74.099999999999994</v>
      </c>
      <c r="AQ793" s="74">
        <f>XII!AK122*100</f>
        <v>74.099999999999994</v>
      </c>
    </row>
    <row r="794" spans="1:43" x14ac:dyDescent="0.2">
      <c r="A794" s="70" t="s">
        <v>97</v>
      </c>
      <c r="B794" s="70" t="s">
        <v>110</v>
      </c>
      <c r="C794" s="70" t="s">
        <v>108</v>
      </c>
      <c r="D794" s="70" t="s">
        <v>82</v>
      </c>
      <c r="E794" s="70" t="s">
        <v>10</v>
      </c>
      <c r="F794" s="70" t="s">
        <v>104</v>
      </c>
      <c r="G794" s="71" t="str">
        <f>XII!B123</f>
        <v>%</v>
      </c>
      <c r="H794" s="70" t="s">
        <v>96</v>
      </c>
      <c r="I794" s="72">
        <v>12</v>
      </c>
      <c r="J794" s="74">
        <f>XII!D123*100</f>
        <v>82</v>
      </c>
      <c r="K794" s="74">
        <f>XII!E123*100</f>
        <v>82</v>
      </c>
      <c r="L794" s="74">
        <f>XII!F123*100</f>
        <v>82</v>
      </c>
      <c r="M794" s="74">
        <f>XII!G123*100</f>
        <v>82</v>
      </c>
      <c r="N794" s="74">
        <f>XII!H123*100</f>
        <v>82</v>
      </c>
      <c r="O794" s="74">
        <f>XII!I123*100</f>
        <v>82</v>
      </c>
      <c r="P794" s="74">
        <f>XII!J123*100</f>
        <v>82</v>
      </c>
      <c r="Q794" s="74">
        <f>XII!K123*100</f>
        <v>82</v>
      </c>
      <c r="R794" s="74">
        <f>XII!L123*100</f>
        <v>82</v>
      </c>
      <c r="S794" s="74">
        <f>XII!M123*100</f>
        <v>82</v>
      </c>
      <c r="T794" s="74">
        <f>XII!N123*100</f>
        <v>82</v>
      </c>
      <c r="U794" s="74">
        <f>XII!O123*100</f>
        <v>82</v>
      </c>
      <c r="V794" s="74">
        <f>XII!P123*100</f>
        <v>82</v>
      </c>
      <c r="W794" s="74">
        <f>XII!Q123*100</f>
        <v>82</v>
      </c>
      <c r="X794" s="74">
        <f>XII!R123*100</f>
        <v>82</v>
      </c>
      <c r="Y794" s="74">
        <f>XII!S123*100</f>
        <v>82</v>
      </c>
      <c r="Z794" s="74">
        <f>XII!T123*100</f>
        <v>82</v>
      </c>
      <c r="AA794" s="74">
        <f>XII!U123*100</f>
        <v>82</v>
      </c>
      <c r="AB794" s="74">
        <f>XII!V123*100</f>
        <v>82</v>
      </c>
      <c r="AC794" s="74">
        <f>XII!W123*100</f>
        <v>82</v>
      </c>
      <c r="AD794" s="74">
        <f>XII!X123*100</f>
        <v>82</v>
      </c>
      <c r="AE794" s="74">
        <f>XII!Y123*100</f>
        <v>82</v>
      </c>
      <c r="AF794" s="74">
        <f>XII!Z123*100</f>
        <v>82</v>
      </c>
      <c r="AG794" s="74">
        <f>XII!AA123*100</f>
        <v>82</v>
      </c>
      <c r="AH794" s="74">
        <f>XII!AB123*100</f>
        <v>82</v>
      </c>
      <c r="AI794" s="74">
        <f>XII!AC123*100</f>
        <v>82</v>
      </c>
      <c r="AJ794" s="74">
        <f>XII!AD123*100</f>
        <v>82</v>
      </c>
      <c r="AK794" s="74">
        <f>XII!AE123*100</f>
        <v>82</v>
      </c>
      <c r="AL794" s="74">
        <f>XII!AF123*100</f>
        <v>82</v>
      </c>
      <c r="AM794" s="74">
        <f>XII!AG123*100</f>
        <v>82</v>
      </c>
      <c r="AN794" s="74">
        <f>XII!AH123*100</f>
        <v>82</v>
      </c>
      <c r="AO794" s="74">
        <f>XII!AI123*100</f>
        <v>82</v>
      </c>
      <c r="AP794" s="74">
        <f>XII!AJ123*100</f>
        <v>82</v>
      </c>
      <c r="AQ794" s="74">
        <f>XII!AK123*100</f>
        <v>82</v>
      </c>
    </row>
    <row r="795" spans="1:43" x14ac:dyDescent="0.2">
      <c r="A795" s="70" t="s">
        <v>97</v>
      </c>
      <c r="B795" s="70" t="s">
        <v>110</v>
      </c>
      <c r="C795" s="70" t="s">
        <v>108</v>
      </c>
      <c r="D795" s="70" t="s">
        <v>82</v>
      </c>
      <c r="E795" s="70" t="s">
        <v>11</v>
      </c>
      <c r="F795" s="70" t="s">
        <v>104</v>
      </c>
      <c r="G795" s="71" t="str">
        <f>XII!B124</f>
        <v>%</v>
      </c>
      <c r="H795" s="70" t="s">
        <v>96</v>
      </c>
      <c r="I795" s="72">
        <v>12</v>
      </c>
      <c r="J795" s="74">
        <f>XII!D124*100</f>
        <v>76.7</v>
      </c>
      <c r="K795" s="74">
        <f>XII!E124*100</f>
        <v>76.7</v>
      </c>
      <c r="L795" s="74">
        <f>XII!F124*100</f>
        <v>76.7</v>
      </c>
      <c r="M795" s="74">
        <f>XII!G124*100</f>
        <v>76.7</v>
      </c>
      <c r="N795" s="74">
        <f>XII!H124*100</f>
        <v>76.7</v>
      </c>
      <c r="O795" s="74">
        <f>XII!I124*100</f>
        <v>76.7</v>
      </c>
      <c r="P795" s="74">
        <f>XII!J124*100</f>
        <v>76.7</v>
      </c>
      <c r="Q795" s="74">
        <f>XII!K124*100</f>
        <v>76.7</v>
      </c>
      <c r="R795" s="74">
        <f>XII!L124*100</f>
        <v>76.7</v>
      </c>
      <c r="S795" s="74">
        <f>XII!M124*100</f>
        <v>76.7</v>
      </c>
      <c r="T795" s="74">
        <f>XII!N124*100</f>
        <v>76.7</v>
      </c>
      <c r="U795" s="74">
        <f>XII!O124*100</f>
        <v>76.7</v>
      </c>
      <c r="V795" s="74">
        <f>XII!P124*100</f>
        <v>76.7</v>
      </c>
      <c r="W795" s="74">
        <f>XII!Q124*100</f>
        <v>76.7</v>
      </c>
      <c r="X795" s="74">
        <f>XII!R124*100</f>
        <v>76.7</v>
      </c>
      <c r="Y795" s="74">
        <f>XII!S124*100</f>
        <v>76.7</v>
      </c>
      <c r="Z795" s="74">
        <f>XII!T124*100</f>
        <v>76.7</v>
      </c>
      <c r="AA795" s="74">
        <f>XII!U124*100</f>
        <v>76.7</v>
      </c>
      <c r="AB795" s="74">
        <f>XII!V124*100</f>
        <v>76.7</v>
      </c>
      <c r="AC795" s="74">
        <f>XII!W124*100</f>
        <v>76.7</v>
      </c>
      <c r="AD795" s="74">
        <f>XII!X124*100</f>
        <v>76.7</v>
      </c>
      <c r="AE795" s="74">
        <f>XII!Y124*100</f>
        <v>76.7</v>
      </c>
      <c r="AF795" s="74">
        <f>XII!Z124*100</f>
        <v>76.7</v>
      </c>
      <c r="AG795" s="74">
        <f>XII!AA124*100</f>
        <v>76.7</v>
      </c>
      <c r="AH795" s="74">
        <f>XII!AB124*100</f>
        <v>76.7</v>
      </c>
      <c r="AI795" s="74">
        <f>XII!AC124*100</f>
        <v>76.7</v>
      </c>
      <c r="AJ795" s="74">
        <f>XII!AD124*100</f>
        <v>76.7</v>
      </c>
      <c r="AK795" s="74">
        <f>XII!AE124*100</f>
        <v>76.7</v>
      </c>
      <c r="AL795" s="74">
        <f>XII!AF124*100</f>
        <v>76.7</v>
      </c>
      <c r="AM795" s="74">
        <f>XII!AG124*100</f>
        <v>76.7</v>
      </c>
      <c r="AN795" s="74">
        <f>XII!AH124*100</f>
        <v>76.7</v>
      </c>
      <c r="AO795" s="74">
        <f>XII!AI124*100</f>
        <v>76.7</v>
      </c>
      <c r="AP795" s="74">
        <f>XII!AJ124*100</f>
        <v>76.7</v>
      </c>
      <c r="AQ795" s="74">
        <f>XII!AK124*100</f>
        <v>76.7</v>
      </c>
    </row>
    <row r="796" spans="1:43" x14ac:dyDescent="0.2">
      <c r="A796" s="70" t="s">
        <v>97</v>
      </c>
      <c r="B796" s="70" t="s">
        <v>110</v>
      </c>
      <c r="C796" s="70" t="s">
        <v>108</v>
      </c>
      <c r="D796" s="70" t="s">
        <v>82</v>
      </c>
      <c r="E796" s="70" t="s">
        <v>111</v>
      </c>
      <c r="F796" s="70" t="s">
        <v>104</v>
      </c>
      <c r="G796" s="71" t="str">
        <f>XII!B125</f>
        <v>%</v>
      </c>
      <c r="H796" s="70" t="s">
        <v>96</v>
      </c>
      <c r="I796" s="72">
        <v>12</v>
      </c>
      <c r="J796" s="74">
        <f>XII!D125*100</f>
        <v>63.2</v>
      </c>
      <c r="K796" s="74">
        <f>XII!E125*100</f>
        <v>63.2</v>
      </c>
      <c r="L796" s="74">
        <f>XII!F125*100</f>
        <v>63.2</v>
      </c>
      <c r="M796" s="74">
        <f>XII!G125*100</f>
        <v>63.2</v>
      </c>
      <c r="N796" s="74">
        <f>XII!H125*100</f>
        <v>63.252666666666656</v>
      </c>
      <c r="O796" s="74">
        <f>XII!I125*100</f>
        <v>63.305333333333337</v>
      </c>
      <c r="P796" s="74">
        <f>XII!J125*100</f>
        <v>63.35799999999999</v>
      </c>
      <c r="Q796" s="74">
        <f>XII!K125*100</f>
        <v>63.410666666666671</v>
      </c>
      <c r="R796" s="74">
        <f>XII!L125*100</f>
        <v>63.463333333333338</v>
      </c>
      <c r="S796" s="74">
        <f>XII!M125*100</f>
        <v>63.515999999999991</v>
      </c>
      <c r="T796" s="74">
        <f>XII!N125*100</f>
        <v>63.568666666666672</v>
      </c>
      <c r="U796" s="74">
        <f>XII!O125*100</f>
        <v>63.621333333333332</v>
      </c>
      <c r="V796" s="74">
        <f>XII!P125*100</f>
        <v>63.674000000000007</v>
      </c>
      <c r="W796" s="74">
        <f>XII!Q125*100</f>
        <v>63.726666666666667</v>
      </c>
      <c r="X796" s="74">
        <f>XII!R125*100</f>
        <v>63.779333333333341</v>
      </c>
      <c r="Y796" s="74">
        <f>XII!S125*100</f>
        <v>63.832000000000001</v>
      </c>
      <c r="Z796" s="74">
        <f>XII!T125*100</f>
        <v>63.884666666666668</v>
      </c>
      <c r="AA796" s="74">
        <f>XII!U125*100</f>
        <v>63.937333333333335</v>
      </c>
      <c r="AB796" s="74">
        <f>XII!V125*100</f>
        <v>63.99</v>
      </c>
      <c r="AC796" s="74">
        <f>XII!W125*100</f>
        <v>64.042666666666676</v>
      </c>
      <c r="AD796" s="74">
        <f>XII!X125*100</f>
        <v>64.095333333333343</v>
      </c>
      <c r="AE796" s="74">
        <f>XII!Y125*100</f>
        <v>64.147999999999996</v>
      </c>
      <c r="AF796" s="74">
        <f>XII!Z125*100</f>
        <v>64.200666666666677</v>
      </c>
      <c r="AG796" s="74">
        <f>XII!AA125*100</f>
        <v>64.25333333333333</v>
      </c>
      <c r="AH796" s="74">
        <f>XII!AB125*100</f>
        <v>64.306000000000012</v>
      </c>
      <c r="AI796" s="74">
        <f>XII!AC125*100</f>
        <v>64.358666666666664</v>
      </c>
      <c r="AJ796" s="74">
        <f>XII!AD125*100</f>
        <v>64.411333333333332</v>
      </c>
      <c r="AK796" s="74">
        <f>XII!AE125*100</f>
        <v>64.463999999999999</v>
      </c>
      <c r="AL796" s="74">
        <f>XII!AF125*100</f>
        <v>64.516666666666666</v>
      </c>
      <c r="AM796" s="74">
        <f>XII!AG125*100</f>
        <v>64.569333333333333</v>
      </c>
      <c r="AN796" s="74">
        <f>XII!AH125*100</f>
        <v>64.622</v>
      </c>
      <c r="AO796" s="74">
        <f>XII!AI125*100</f>
        <v>64.674666666666667</v>
      </c>
      <c r="AP796" s="74">
        <f>XII!AJ125*100</f>
        <v>64.727333333333334</v>
      </c>
      <c r="AQ796" s="74">
        <f>XII!AK125*100</f>
        <v>64.779999999999987</v>
      </c>
    </row>
    <row r="797" spans="1:43" x14ac:dyDescent="0.2">
      <c r="A797" s="70" t="s">
        <v>97</v>
      </c>
      <c r="B797" s="70" t="s">
        <v>110</v>
      </c>
      <c r="C797" s="70" t="s">
        <v>108</v>
      </c>
      <c r="D797" s="70" t="s">
        <v>82</v>
      </c>
      <c r="E797" s="70" t="s">
        <v>12</v>
      </c>
      <c r="F797" s="70" t="s">
        <v>104</v>
      </c>
      <c r="G797" s="71" t="str">
        <f>XII!B126</f>
        <v>%</v>
      </c>
      <c r="H797" s="70" t="s">
        <v>96</v>
      </c>
      <c r="I797" s="72">
        <v>12</v>
      </c>
      <c r="J797" s="74">
        <f>XII!D126*100</f>
        <v>81.8</v>
      </c>
      <c r="K797" s="74">
        <f>XII!E126*100</f>
        <v>81.8</v>
      </c>
      <c r="L797" s="74">
        <f>XII!F126*100</f>
        <v>81.8</v>
      </c>
      <c r="M797" s="74">
        <f>XII!G126*100</f>
        <v>81.819473029999997</v>
      </c>
      <c r="N797" s="74">
        <f>XII!H126*100</f>
        <v>81.887655924191662</v>
      </c>
      <c r="O797" s="74">
        <f>XII!I126*100</f>
        <v>81.955838818383342</v>
      </c>
      <c r="P797" s="74">
        <f>XII!J126*100</f>
        <v>82.024021712575006</v>
      </c>
      <c r="Q797" s="74">
        <f>XII!K126*100</f>
        <v>82.092204606766671</v>
      </c>
      <c r="R797" s="74">
        <f>XII!L126*100</f>
        <v>82.160387500958336</v>
      </c>
      <c r="S797" s="74">
        <f>XII!M126*100</f>
        <v>82.228570395149987</v>
      </c>
      <c r="T797" s="74">
        <f>XII!N126*100</f>
        <v>82.296753289341666</v>
      </c>
      <c r="U797" s="74">
        <f>XII!O126*100</f>
        <v>82.364936183533331</v>
      </c>
      <c r="V797" s="74">
        <f>XII!P126*100</f>
        <v>82.43311907772501</v>
      </c>
      <c r="W797" s="74">
        <f>XII!Q126*100</f>
        <v>82.501301971916661</v>
      </c>
      <c r="X797" s="74">
        <f>XII!R126*100</f>
        <v>82.56948486610834</v>
      </c>
      <c r="Y797" s="74">
        <f>XII!S126*100</f>
        <v>82.637667760300005</v>
      </c>
      <c r="Z797" s="74">
        <f>XII!T126*100</f>
        <v>82.70585065449167</v>
      </c>
      <c r="AA797" s="74">
        <f>XII!U126*100</f>
        <v>82.774033548683335</v>
      </c>
      <c r="AB797" s="74">
        <f>XII!V126*100</f>
        <v>82.842216442874999</v>
      </c>
      <c r="AC797" s="74">
        <f>XII!W126*100</f>
        <v>82.910399337066679</v>
      </c>
      <c r="AD797" s="74">
        <f>XII!X126*100</f>
        <v>82.978582231258329</v>
      </c>
      <c r="AE797" s="74">
        <f>XII!Y126*100</f>
        <v>83.046765125449994</v>
      </c>
      <c r="AF797" s="74">
        <f>XII!Z126*100</f>
        <v>83.114948019641659</v>
      </c>
      <c r="AG797" s="74">
        <f>XII!AA126*100</f>
        <v>83.183130913833324</v>
      </c>
      <c r="AH797" s="74">
        <f>XII!AB126*100</f>
        <v>83.251313808025003</v>
      </c>
      <c r="AI797" s="74">
        <f>XII!AC126*100</f>
        <v>83.319496702216668</v>
      </c>
      <c r="AJ797" s="74">
        <f>XII!AD126*100</f>
        <v>83.387679596408333</v>
      </c>
      <c r="AK797" s="74">
        <f>XII!AE126*100</f>
        <v>83.455862490599998</v>
      </c>
      <c r="AL797" s="74">
        <f>XII!AF126*100</f>
        <v>83.524045384791663</v>
      </c>
      <c r="AM797" s="74">
        <f>XII!AG126*100</f>
        <v>83.592228278983342</v>
      </c>
      <c r="AN797" s="74">
        <f>XII!AH126*100</f>
        <v>83.660411173174992</v>
      </c>
      <c r="AO797" s="74">
        <f>XII!AI126*100</f>
        <v>83.728594067366686</v>
      </c>
      <c r="AP797" s="74">
        <f>XII!AJ126*100</f>
        <v>83.796776961558336</v>
      </c>
      <c r="AQ797" s="74">
        <f>XII!AK126*100</f>
        <v>83.864959855750001</v>
      </c>
    </row>
    <row r="798" spans="1:43" x14ac:dyDescent="0.2">
      <c r="A798" s="70" t="s">
        <v>97</v>
      </c>
      <c r="B798" s="70" t="s">
        <v>110</v>
      </c>
      <c r="C798" s="70" t="s">
        <v>108</v>
      </c>
      <c r="D798" s="70" t="s">
        <v>82</v>
      </c>
      <c r="E798" s="70" t="s">
        <v>54</v>
      </c>
      <c r="F798" s="70" t="s">
        <v>104</v>
      </c>
      <c r="G798" s="71" t="str">
        <f>XII!B127</f>
        <v>%</v>
      </c>
      <c r="H798" s="70" t="s">
        <v>96</v>
      </c>
      <c r="I798" s="72">
        <v>12</v>
      </c>
      <c r="J798" s="74">
        <f>XII!D127*100</f>
        <v>50</v>
      </c>
      <c r="K798" s="74">
        <f>XII!E127*100</f>
        <v>50</v>
      </c>
      <c r="L798" s="74">
        <f>XII!F127*100</f>
        <v>50</v>
      </c>
      <c r="M798" s="74">
        <f>XII!G127*100</f>
        <v>50</v>
      </c>
      <c r="N798" s="74">
        <f>XII!H127*100</f>
        <v>50.041666666666664</v>
      </c>
      <c r="O798" s="74">
        <f>XII!I127*100</f>
        <v>50.083333333333336</v>
      </c>
      <c r="P798" s="74">
        <f>XII!J127*100</f>
        <v>50.125</v>
      </c>
      <c r="Q798" s="74">
        <f>XII!K127*100</f>
        <v>50.166666666666671</v>
      </c>
      <c r="R798" s="74">
        <f>XII!L127*100</f>
        <v>50.208333333333336</v>
      </c>
      <c r="S798" s="74">
        <f>XII!M127*100</f>
        <v>50.249999999999993</v>
      </c>
      <c r="T798" s="74">
        <f>XII!N127*100</f>
        <v>50.291666666666671</v>
      </c>
      <c r="U798" s="74">
        <f>XII!O127*100</f>
        <v>50.333333333333329</v>
      </c>
      <c r="V798" s="74">
        <f>XII!P127*100</f>
        <v>50.375</v>
      </c>
      <c r="W798" s="74">
        <f>XII!Q127*100</f>
        <v>50.416666666666664</v>
      </c>
      <c r="X798" s="74">
        <f>XII!R127*100</f>
        <v>50.458333333333336</v>
      </c>
      <c r="Y798" s="74">
        <f>XII!S127*100</f>
        <v>50.5</v>
      </c>
      <c r="Z798" s="74">
        <f>XII!T127*100</f>
        <v>50.541666666666664</v>
      </c>
      <c r="AA798" s="74">
        <f>XII!U127*100</f>
        <v>50.583333333333336</v>
      </c>
      <c r="AB798" s="74">
        <f>XII!V127*100</f>
        <v>50.625</v>
      </c>
      <c r="AC798" s="74">
        <f>XII!W127*100</f>
        <v>50.666666666666671</v>
      </c>
      <c r="AD798" s="74">
        <f>XII!X127*100</f>
        <v>50.708333333333336</v>
      </c>
      <c r="AE798" s="74">
        <f>XII!Y127*100</f>
        <v>50.749999999999993</v>
      </c>
      <c r="AF798" s="74">
        <f>XII!Z127*100</f>
        <v>50.791666666666671</v>
      </c>
      <c r="AG798" s="74">
        <f>XII!AA127*100</f>
        <v>50.833333333333329</v>
      </c>
      <c r="AH798" s="74">
        <f>XII!AB127*100</f>
        <v>50.875</v>
      </c>
      <c r="AI798" s="74">
        <f>XII!AC127*100</f>
        <v>50.916666666666664</v>
      </c>
      <c r="AJ798" s="74">
        <f>XII!AD127*100</f>
        <v>50.958333333333329</v>
      </c>
      <c r="AK798" s="74">
        <f>XII!AE127*100</f>
        <v>51</v>
      </c>
      <c r="AL798" s="74">
        <f>XII!AF127*100</f>
        <v>51.041666666666664</v>
      </c>
      <c r="AM798" s="74">
        <f>XII!AG127*100</f>
        <v>51.083333333333336</v>
      </c>
      <c r="AN798" s="74">
        <f>XII!AH127*100</f>
        <v>51.125</v>
      </c>
      <c r="AO798" s="74">
        <f>XII!AI127*100</f>
        <v>51.166666666666671</v>
      </c>
      <c r="AP798" s="74">
        <f>XII!AJ127*100</f>
        <v>51.208333333333336</v>
      </c>
      <c r="AQ798" s="74">
        <f>XII!AK127*100</f>
        <v>51.249999999999993</v>
      </c>
    </row>
    <row r="799" spans="1:43" x14ac:dyDescent="0.2">
      <c r="A799" s="70" t="s">
        <v>97</v>
      </c>
      <c r="B799" s="70" t="s">
        <v>110</v>
      </c>
      <c r="C799" s="70" t="s">
        <v>108</v>
      </c>
      <c r="D799" s="70" t="s">
        <v>82</v>
      </c>
      <c r="E799" s="70" t="s">
        <v>78</v>
      </c>
      <c r="F799" s="70" t="s">
        <v>104</v>
      </c>
      <c r="G799" s="71" t="str">
        <f>XII!B128</f>
        <v>%</v>
      </c>
      <c r="H799" s="70" t="s">
        <v>96</v>
      </c>
      <c r="I799" s="72">
        <v>12</v>
      </c>
      <c r="J799" s="74">
        <f>XII!D128*100</f>
        <v>50</v>
      </c>
      <c r="K799" s="74">
        <f>XII!E128*100</f>
        <v>50</v>
      </c>
      <c r="L799" s="74">
        <f>XII!F128*100</f>
        <v>50</v>
      </c>
      <c r="M799" s="74">
        <f>XII!G128*100</f>
        <v>50</v>
      </c>
      <c r="N799" s="74">
        <f>XII!H128*100</f>
        <v>50.041666666666664</v>
      </c>
      <c r="O799" s="74">
        <f>XII!I128*100</f>
        <v>50.083333333333336</v>
      </c>
      <c r="P799" s="74">
        <f>XII!J128*100</f>
        <v>50.125</v>
      </c>
      <c r="Q799" s="74">
        <f>XII!K128*100</f>
        <v>50.166666666666671</v>
      </c>
      <c r="R799" s="74">
        <f>XII!L128*100</f>
        <v>50.208333333333336</v>
      </c>
      <c r="S799" s="74">
        <f>XII!M128*100</f>
        <v>50.249999999999993</v>
      </c>
      <c r="T799" s="74">
        <f>XII!N128*100</f>
        <v>50.291666666666671</v>
      </c>
      <c r="U799" s="74">
        <f>XII!O128*100</f>
        <v>50.333333333333329</v>
      </c>
      <c r="V799" s="74">
        <f>XII!P128*100</f>
        <v>50.375</v>
      </c>
      <c r="W799" s="74">
        <f>XII!Q128*100</f>
        <v>50.416666666666664</v>
      </c>
      <c r="X799" s="74">
        <f>XII!R128*100</f>
        <v>50.458333333333336</v>
      </c>
      <c r="Y799" s="74">
        <f>XII!S128*100</f>
        <v>50.5</v>
      </c>
      <c r="Z799" s="74">
        <f>XII!T128*100</f>
        <v>50.541666666666664</v>
      </c>
      <c r="AA799" s="74">
        <f>XII!U128*100</f>
        <v>50.583333333333336</v>
      </c>
      <c r="AB799" s="74">
        <f>XII!V128*100</f>
        <v>50.625</v>
      </c>
      <c r="AC799" s="74">
        <f>XII!W128*100</f>
        <v>50.666666666666671</v>
      </c>
      <c r="AD799" s="74">
        <f>XII!X128*100</f>
        <v>50.708333333333336</v>
      </c>
      <c r="AE799" s="74">
        <f>XII!Y128*100</f>
        <v>50.749999999999993</v>
      </c>
      <c r="AF799" s="74">
        <f>XII!Z128*100</f>
        <v>50.791666666666671</v>
      </c>
      <c r="AG799" s="74">
        <f>XII!AA128*100</f>
        <v>50.833333333333329</v>
      </c>
      <c r="AH799" s="74">
        <f>XII!AB128*100</f>
        <v>50.875</v>
      </c>
      <c r="AI799" s="74">
        <f>XII!AC128*100</f>
        <v>50.916666666666664</v>
      </c>
      <c r="AJ799" s="74">
        <f>XII!AD128*100</f>
        <v>50.958333333333329</v>
      </c>
      <c r="AK799" s="74">
        <f>XII!AE128*100</f>
        <v>51</v>
      </c>
      <c r="AL799" s="74">
        <f>XII!AF128*100</f>
        <v>51.041666666666664</v>
      </c>
      <c r="AM799" s="74">
        <f>XII!AG128*100</f>
        <v>51.083333333333336</v>
      </c>
      <c r="AN799" s="74">
        <f>XII!AH128*100</f>
        <v>51.125</v>
      </c>
      <c r="AO799" s="74">
        <f>XII!AI128*100</f>
        <v>51.166666666666671</v>
      </c>
      <c r="AP799" s="74">
        <f>XII!AJ128*100</f>
        <v>51.208333333333336</v>
      </c>
      <c r="AQ799" s="74">
        <f>XII!AK128*100</f>
        <v>51.249999999999993</v>
      </c>
    </row>
    <row r="800" spans="1:43" x14ac:dyDescent="0.2">
      <c r="A800" s="70" t="s">
        <v>97</v>
      </c>
      <c r="B800" s="70" t="s">
        <v>110</v>
      </c>
      <c r="C800" s="70" t="s">
        <v>108</v>
      </c>
      <c r="D800" s="70" t="s">
        <v>82</v>
      </c>
      <c r="E800" s="70" t="s">
        <v>13</v>
      </c>
      <c r="F800" s="70" t="s">
        <v>104</v>
      </c>
      <c r="G800" s="71" t="str">
        <f>XII!B129</f>
        <v>%</v>
      </c>
      <c r="H800" s="70" t="s">
        <v>96</v>
      </c>
      <c r="I800" s="72">
        <v>12</v>
      </c>
      <c r="J800" s="74">
        <f>XII!D129*100</f>
        <v>76.7</v>
      </c>
      <c r="K800" s="74">
        <f>XII!E129*100</f>
        <v>76.7</v>
      </c>
      <c r="L800" s="74">
        <f>XII!F129*100</f>
        <v>76.7</v>
      </c>
      <c r="M800" s="74">
        <f>XII!G129*100</f>
        <v>76.7</v>
      </c>
      <c r="N800" s="74">
        <f>XII!H129*100</f>
        <v>76.76391666666666</v>
      </c>
      <c r="O800" s="74">
        <f>XII!I129*100</f>
        <v>76.827833333333345</v>
      </c>
      <c r="P800" s="74">
        <f>XII!J129*100</f>
        <v>76.891749999999988</v>
      </c>
      <c r="Q800" s="74">
        <f>XII!K129*100</f>
        <v>76.955666666666673</v>
      </c>
      <c r="R800" s="74">
        <f>XII!L129*100</f>
        <v>77.01958333333333</v>
      </c>
      <c r="S800" s="74">
        <f>XII!M129*100</f>
        <v>77.083499999999987</v>
      </c>
      <c r="T800" s="74">
        <f>XII!N129*100</f>
        <v>77.147416666666672</v>
      </c>
      <c r="U800" s="74">
        <f>XII!O129*100</f>
        <v>77.211333333333329</v>
      </c>
      <c r="V800" s="74">
        <f>XII!P129*100</f>
        <v>77.27525</v>
      </c>
      <c r="W800" s="74">
        <f>XII!Q129*100</f>
        <v>77.339166666666671</v>
      </c>
      <c r="X800" s="74">
        <f>XII!R129*100</f>
        <v>77.403083333333342</v>
      </c>
      <c r="Y800" s="74">
        <f>XII!S129*100</f>
        <v>77.466999999999999</v>
      </c>
      <c r="Z800" s="74">
        <f>XII!T129*100</f>
        <v>77.530916666666656</v>
      </c>
      <c r="AA800" s="74">
        <f>XII!U129*100</f>
        <v>77.594833333333341</v>
      </c>
      <c r="AB800" s="74">
        <f>XII!V129*100</f>
        <v>77.658749999999998</v>
      </c>
      <c r="AC800" s="74">
        <f>XII!W129*100</f>
        <v>77.722666666666669</v>
      </c>
      <c r="AD800" s="74">
        <f>XII!X129*100</f>
        <v>77.78658333333334</v>
      </c>
      <c r="AE800" s="74">
        <f>XII!Y129*100</f>
        <v>77.850499999999982</v>
      </c>
      <c r="AF800" s="74">
        <f>XII!Z129*100</f>
        <v>77.914416666666682</v>
      </c>
      <c r="AG800" s="74">
        <f>XII!AA129*100</f>
        <v>77.978333333333325</v>
      </c>
      <c r="AH800" s="74">
        <f>XII!AB129*100</f>
        <v>78.042249999999996</v>
      </c>
      <c r="AI800" s="74">
        <f>XII!AC129*100</f>
        <v>78.106166666666667</v>
      </c>
      <c r="AJ800" s="74">
        <f>XII!AD129*100</f>
        <v>78.170083333333324</v>
      </c>
      <c r="AK800" s="74">
        <f>XII!AE129*100</f>
        <v>78.234000000000009</v>
      </c>
      <c r="AL800" s="74">
        <f>XII!AF129*100</f>
        <v>78.297916666666666</v>
      </c>
      <c r="AM800" s="74">
        <f>XII!AG129*100</f>
        <v>78.361833333333337</v>
      </c>
      <c r="AN800" s="74">
        <f>XII!AH129*100</f>
        <v>78.425749999999994</v>
      </c>
      <c r="AO800" s="74">
        <f>XII!AI129*100</f>
        <v>78.489666666666679</v>
      </c>
      <c r="AP800" s="74">
        <f>XII!AJ129*100</f>
        <v>78.553583333333336</v>
      </c>
      <c r="AQ800" s="74">
        <f>XII!AK129*100</f>
        <v>78.617499999999993</v>
      </c>
    </row>
    <row r="801" spans="1:43" x14ac:dyDescent="0.2">
      <c r="A801" s="70" t="s">
        <v>97</v>
      </c>
      <c r="B801" s="70" t="s">
        <v>110</v>
      </c>
      <c r="C801" s="70" t="s">
        <v>108</v>
      </c>
      <c r="D801" s="70" t="s">
        <v>82</v>
      </c>
      <c r="E801" s="70" t="s">
        <v>55</v>
      </c>
      <c r="F801" s="70" t="s">
        <v>104</v>
      </c>
      <c r="G801" s="71" t="str">
        <f>XII!B130</f>
        <v>%</v>
      </c>
      <c r="H801" s="70" t="s">
        <v>96</v>
      </c>
      <c r="I801" s="72">
        <v>12</v>
      </c>
      <c r="J801" s="74">
        <f>XII!D130*100</f>
        <v>76.7</v>
      </c>
      <c r="K801" s="74">
        <f>XII!E130*100</f>
        <v>76.7</v>
      </c>
      <c r="L801" s="74">
        <f>XII!F130*100</f>
        <v>76.7</v>
      </c>
      <c r="M801" s="74">
        <f>XII!G130*100</f>
        <v>76.7</v>
      </c>
      <c r="N801" s="74">
        <f>XII!H130*100</f>
        <v>76.76391666666666</v>
      </c>
      <c r="O801" s="74">
        <f>XII!I130*100</f>
        <v>76.827833333333345</v>
      </c>
      <c r="P801" s="74">
        <f>XII!J130*100</f>
        <v>76.891749999999988</v>
      </c>
      <c r="Q801" s="74">
        <f>XII!K130*100</f>
        <v>76.955666666666673</v>
      </c>
      <c r="R801" s="74">
        <f>XII!L130*100</f>
        <v>77.01958333333333</v>
      </c>
      <c r="S801" s="74">
        <f>XII!M130*100</f>
        <v>77.083499999999987</v>
      </c>
      <c r="T801" s="74">
        <f>XII!N130*100</f>
        <v>77.147416666666672</v>
      </c>
      <c r="U801" s="74">
        <f>XII!O130*100</f>
        <v>77.211333333333329</v>
      </c>
      <c r="V801" s="74">
        <f>XII!P130*100</f>
        <v>77.27525</v>
      </c>
      <c r="W801" s="74">
        <f>XII!Q130*100</f>
        <v>77.339166666666671</v>
      </c>
      <c r="X801" s="74">
        <f>XII!R130*100</f>
        <v>77.403083333333342</v>
      </c>
      <c r="Y801" s="74">
        <f>XII!S130*100</f>
        <v>77.466999999999999</v>
      </c>
      <c r="Z801" s="74">
        <f>XII!T130*100</f>
        <v>77.530916666666656</v>
      </c>
      <c r="AA801" s="74">
        <f>XII!U130*100</f>
        <v>77.594833333333341</v>
      </c>
      <c r="AB801" s="74">
        <f>XII!V130*100</f>
        <v>77.658749999999998</v>
      </c>
      <c r="AC801" s="74">
        <f>XII!W130*100</f>
        <v>77.722666666666669</v>
      </c>
      <c r="AD801" s="74">
        <f>XII!X130*100</f>
        <v>77.78658333333334</v>
      </c>
      <c r="AE801" s="74">
        <f>XII!Y130*100</f>
        <v>77.850499999999982</v>
      </c>
      <c r="AF801" s="74">
        <f>XII!Z130*100</f>
        <v>77.914416666666682</v>
      </c>
      <c r="AG801" s="74">
        <f>XII!AA130*100</f>
        <v>77.978333333333325</v>
      </c>
      <c r="AH801" s="74">
        <f>XII!AB130*100</f>
        <v>78.042249999999996</v>
      </c>
      <c r="AI801" s="74">
        <f>XII!AC130*100</f>
        <v>78.106166666666667</v>
      </c>
      <c r="AJ801" s="74">
        <f>XII!AD130*100</f>
        <v>78.170083333333324</v>
      </c>
      <c r="AK801" s="74">
        <f>XII!AE130*100</f>
        <v>78.234000000000009</v>
      </c>
      <c r="AL801" s="74">
        <f>XII!AF130*100</f>
        <v>78.297916666666666</v>
      </c>
      <c r="AM801" s="74">
        <f>XII!AG130*100</f>
        <v>78.361833333333337</v>
      </c>
      <c r="AN801" s="74">
        <f>XII!AH130*100</f>
        <v>78.425749999999994</v>
      </c>
      <c r="AO801" s="74">
        <f>XII!AI130*100</f>
        <v>78.489666666666679</v>
      </c>
      <c r="AP801" s="74">
        <f>XII!AJ130*100</f>
        <v>78.553583333333336</v>
      </c>
      <c r="AQ801" s="74">
        <f>XII!AK130*100</f>
        <v>78.617499999999993</v>
      </c>
    </row>
    <row r="802" spans="1:43" x14ac:dyDescent="0.2">
      <c r="A802" s="70" t="s">
        <v>97</v>
      </c>
      <c r="B802" s="70" t="s">
        <v>110</v>
      </c>
      <c r="C802" s="70" t="s">
        <v>108</v>
      </c>
      <c r="D802" s="70" t="s">
        <v>82</v>
      </c>
      <c r="E802" s="70" t="s">
        <v>56</v>
      </c>
      <c r="F802" s="70" t="s">
        <v>104</v>
      </c>
      <c r="G802" s="71" t="str">
        <f>XII!B131</f>
        <v>%</v>
      </c>
      <c r="H802" s="70" t="s">
        <v>96</v>
      </c>
      <c r="I802" s="72">
        <v>12</v>
      </c>
      <c r="J802" s="74">
        <f>XII!D131*100</f>
        <v>73.400000000000006</v>
      </c>
      <c r="K802" s="74">
        <f>XII!E131*100</f>
        <v>73.400000000000006</v>
      </c>
      <c r="L802" s="74">
        <f>XII!F131*100</f>
        <v>73.400000000000006</v>
      </c>
      <c r="M802" s="74">
        <f>XII!G131*100</f>
        <v>73.400000000000006</v>
      </c>
      <c r="N802" s="74">
        <f>XII!H131*100</f>
        <v>73.461166666666671</v>
      </c>
      <c r="O802" s="74">
        <f>XII!I131*100</f>
        <v>73.52233333333335</v>
      </c>
      <c r="P802" s="74">
        <f>XII!J131*100</f>
        <v>73.583500000000001</v>
      </c>
      <c r="Q802" s="74">
        <f>XII!K131*100</f>
        <v>73.64466666666668</v>
      </c>
      <c r="R802" s="74">
        <f>XII!L131*100</f>
        <v>73.705833333333331</v>
      </c>
      <c r="S802" s="74">
        <f>XII!M131*100</f>
        <v>73.76700000000001</v>
      </c>
      <c r="T802" s="74">
        <f>XII!N131*100</f>
        <v>73.828166666666689</v>
      </c>
      <c r="U802" s="74">
        <f>XII!O131*100</f>
        <v>73.88933333333334</v>
      </c>
      <c r="V802" s="74">
        <f>XII!P131*100</f>
        <v>73.950500000000019</v>
      </c>
      <c r="W802" s="74">
        <f>XII!Q131*100</f>
        <v>74.01166666666667</v>
      </c>
      <c r="X802" s="74">
        <f>XII!R131*100</f>
        <v>74.07283333333335</v>
      </c>
      <c r="Y802" s="74">
        <f>XII!S131*100</f>
        <v>74.134000000000015</v>
      </c>
      <c r="Z802" s="74">
        <f>XII!T131*100</f>
        <v>74.195166666666665</v>
      </c>
      <c r="AA802" s="74">
        <f>XII!U131*100</f>
        <v>74.256333333333345</v>
      </c>
      <c r="AB802" s="74">
        <f>XII!V131*100</f>
        <v>74.31750000000001</v>
      </c>
      <c r="AC802" s="74">
        <f>XII!W131*100</f>
        <v>74.378666666666675</v>
      </c>
      <c r="AD802" s="74">
        <f>XII!X131*100</f>
        <v>74.43983333333334</v>
      </c>
      <c r="AE802" s="74">
        <f>XII!Y131*100</f>
        <v>74.501000000000005</v>
      </c>
      <c r="AF802" s="74">
        <f>XII!Z131*100</f>
        <v>74.56216666666667</v>
      </c>
      <c r="AG802" s="74">
        <f>XII!AA131*100</f>
        <v>74.623333333333335</v>
      </c>
      <c r="AH802" s="74">
        <f>XII!AB131*100</f>
        <v>74.684500000000014</v>
      </c>
      <c r="AI802" s="74">
        <f>XII!AC131*100</f>
        <v>74.745666666666679</v>
      </c>
      <c r="AJ802" s="74">
        <f>XII!AD131*100</f>
        <v>74.80683333333333</v>
      </c>
      <c r="AK802" s="74">
        <f>XII!AE131*100</f>
        <v>74.868000000000009</v>
      </c>
      <c r="AL802" s="74">
        <f>XII!AF131*100</f>
        <v>74.929166666666674</v>
      </c>
      <c r="AM802" s="74">
        <f>XII!AG131*100</f>
        <v>74.990333333333353</v>
      </c>
      <c r="AN802" s="74">
        <f>XII!AH131*100</f>
        <v>75.051500000000004</v>
      </c>
      <c r="AO802" s="74">
        <f>XII!AI131*100</f>
        <v>75.112666666666684</v>
      </c>
      <c r="AP802" s="74">
        <f>XII!AJ131*100</f>
        <v>75.173833333333334</v>
      </c>
      <c r="AQ802" s="74">
        <f>XII!AK131*100</f>
        <v>75.235000000000014</v>
      </c>
    </row>
    <row r="803" spans="1:43" x14ac:dyDescent="0.2">
      <c r="A803" s="70" t="s">
        <v>97</v>
      </c>
      <c r="B803" s="70" t="s">
        <v>110</v>
      </c>
      <c r="C803" s="70" t="s">
        <v>108</v>
      </c>
      <c r="D803" s="70" t="s">
        <v>82</v>
      </c>
      <c r="E803" s="70" t="s">
        <v>14</v>
      </c>
      <c r="F803" s="70" t="s">
        <v>104</v>
      </c>
      <c r="G803" s="71" t="str">
        <f>XII!B132</f>
        <v>%</v>
      </c>
      <c r="H803" s="70" t="s">
        <v>96</v>
      </c>
      <c r="I803" s="72">
        <v>12</v>
      </c>
      <c r="J803" s="74">
        <f>XII!D132*100</f>
        <v>100</v>
      </c>
      <c r="K803" s="74">
        <f>XII!E132*100</f>
        <v>100</v>
      </c>
      <c r="L803" s="74">
        <f>XII!F132*100</f>
        <v>100</v>
      </c>
      <c r="M803" s="74">
        <f>XII!G132*100</f>
        <v>100</v>
      </c>
      <c r="N803" s="74">
        <f>XII!H132*100</f>
        <v>100</v>
      </c>
      <c r="O803" s="74">
        <f>XII!I132*100</f>
        <v>100</v>
      </c>
      <c r="P803" s="74">
        <f>XII!J132*100</f>
        <v>100</v>
      </c>
      <c r="Q803" s="74">
        <f>XII!K132*100</f>
        <v>100</v>
      </c>
      <c r="R803" s="74">
        <f>XII!L132*100</f>
        <v>100</v>
      </c>
      <c r="S803" s="74">
        <f>XII!M132*100</f>
        <v>100</v>
      </c>
      <c r="T803" s="74">
        <f>XII!N132*100</f>
        <v>100</v>
      </c>
      <c r="U803" s="74">
        <f>XII!O132*100</f>
        <v>100</v>
      </c>
      <c r="V803" s="74">
        <f>XII!P132*100</f>
        <v>100</v>
      </c>
      <c r="W803" s="74">
        <f>XII!Q132*100</f>
        <v>100</v>
      </c>
      <c r="X803" s="74">
        <f>XII!R132*100</f>
        <v>100</v>
      </c>
      <c r="Y803" s="74">
        <f>XII!S132*100</f>
        <v>100</v>
      </c>
      <c r="Z803" s="74">
        <f>XII!T132*100</f>
        <v>100</v>
      </c>
      <c r="AA803" s="74">
        <f>XII!U132*100</f>
        <v>100</v>
      </c>
      <c r="AB803" s="74">
        <f>XII!V132*100</f>
        <v>100</v>
      </c>
      <c r="AC803" s="74">
        <f>XII!W132*100</f>
        <v>100</v>
      </c>
      <c r="AD803" s="74">
        <f>XII!X132*100</f>
        <v>100</v>
      </c>
      <c r="AE803" s="74">
        <f>XII!Y132*100</f>
        <v>100</v>
      </c>
      <c r="AF803" s="74">
        <f>XII!Z132*100</f>
        <v>100</v>
      </c>
      <c r="AG803" s="74">
        <f>XII!AA132*100</f>
        <v>100</v>
      </c>
      <c r="AH803" s="74">
        <f>XII!AB132*100</f>
        <v>100</v>
      </c>
      <c r="AI803" s="74">
        <f>XII!AC132*100</f>
        <v>100</v>
      </c>
      <c r="AJ803" s="74">
        <f>XII!AD132*100</f>
        <v>100</v>
      </c>
      <c r="AK803" s="74">
        <f>XII!AE132*100</f>
        <v>100</v>
      </c>
      <c r="AL803" s="74">
        <f>XII!AF132*100</f>
        <v>100</v>
      </c>
      <c r="AM803" s="74">
        <f>XII!AG132*100</f>
        <v>100</v>
      </c>
      <c r="AN803" s="74">
        <f>XII!AH132*100</f>
        <v>100</v>
      </c>
      <c r="AO803" s="74">
        <f>XII!AI132*100</f>
        <v>100</v>
      </c>
      <c r="AP803" s="74">
        <f>XII!AJ132*100</f>
        <v>100</v>
      </c>
      <c r="AQ803" s="74">
        <f>XII!AK132*100</f>
        <v>100</v>
      </c>
    </row>
    <row r="804" spans="1:43" x14ac:dyDescent="0.2">
      <c r="A804" s="70" t="s">
        <v>97</v>
      </c>
      <c r="B804" s="70" t="s">
        <v>110</v>
      </c>
      <c r="C804" s="70" t="s">
        <v>108</v>
      </c>
      <c r="D804" s="70" t="s">
        <v>82</v>
      </c>
      <c r="E804" s="70" t="s">
        <v>79</v>
      </c>
      <c r="F804" s="70" t="s">
        <v>104</v>
      </c>
      <c r="G804" s="71" t="str">
        <f>XII!B133</f>
        <v>%</v>
      </c>
      <c r="H804" s="70" t="s">
        <v>96</v>
      </c>
      <c r="I804" s="72">
        <v>12</v>
      </c>
      <c r="J804" s="74">
        <f>XII!D133*100</f>
        <v>100</v>
      </c>
      <c r="K804" s="74">
        <f>XII!E133*100</f>
        <v>100</v>
      </c>
      <c r="L804" s="74">
        <f>XII!F133*100</f>
        <v>100</v>
      </c>
      <c r="M804" s="74">
        <f>XII!G133*100</f>
        <v>100</v>
      </c>
      <c r="N804" s="74">
        <f>XII!H133*100</f>
        <v>100</v>
      </c>
      <c r="O804" s="74">
        <f>XII!I133*100</f>
        <v>100</v>
      </c>
      <c r="P804" s="74">
        <f>XII!J133*100</f>
        <v>100</v>
      </c>
      <c r="Q804" s="74">
        <f>XII!K133*100</f>
        <v>100</v>
      </c>
      <c r="R804" s="74">
        <f>XII!L133*100</f>
        <v>100</v>
      </c>
      <c r="S804" s="74">
        <f>XII!M133*100</f>
        <v>100</v>
      </c>
      <c r="T804" s="74">
        <f>XII!N133*100</f>
        <v>100</v>
      </c>
      <c r="U804" s="74">
        <f>XII!O133*100</f>
        <v>100</v>
      </c>
      <c r="V804" s="74">
        <f>XII!P133*100</f>
        <v>100</v>
      </c>
      <c r="W804" s="74">
        <f>XII!Q133*100</f>
        <v>100</v>
      </c>
      <c r="X804" s="74">
        <f>XII!R133*100</f>
        <v>100</v>
      </c>
      <c r="Y804" s="74">
        <f>XII!S133*100</f>
        <v>100</v>
      </c>
      <c r="Z804" s="74">
        <f>XII!T133*100</f>
        <v>100</v>
      </c>
      <c r="AA804" s="74">
        <f>XII!U133*100</f>
        <v>100</v>
      </c>
      <c r="AB804" s="74">
        <f>XII!V133*100</f>
        <v>100</v>
      </c>
      <c r="AC804" s="74">
        <f>XII!W133*100</f>
        <v>100</v>
      </c>
      <c r="AD804" s="74">
        <f>XII!X133*100</f>
        <v>100</v>
      </c>
      <c r="AE804" s="74">
        <f>XII!Y133*100</f>
        <v>100</v>
      </c>
      <c r="AF804" s="74">
        <f>XII!Z133*100</f>
        <v>100</v>
      </c>
      <c r="AG804" s="74">
        <f>XII!AA133*100</f>
        <v>100</v>
      </c>
      <c r="AH804" s="74">
        <f>XII!AB133*100</f>
        <v>100</v>
      </c>
      <c r="AI804" s="74">
        <f>XII!AC133*100</f>
        <v>100</v>
      </c>
      <c r="AJ804" s="74">
        <f>XII!AD133*100</f>
        <v>100</v>
      </c>
      <c r="AK804" s="74">
        <f>XII!AE133*100</f>
        <v>100</v>
      </c>
      <c r="AL804" s="74">
        <f>XII!AF133*100</f>
        <v>100</v>
      </c>
      <c r="AM804" s="74">
        <f>XII!AG133*100</f>
        <v>100</v>
      </c>
      <c r="AN804" s="74">
        <f>XII!AH133*100</f>
        <v>100</v>
      </c>
      <c r="AO804" s="74">
        <f>XII!AI133*100</f>
        <v>100</v>
      </c>
      <c r="AP804" s="74">
        <f>XII!AJ133*100</f>
        <v>100</v>
      </c>
      <c r="AQ804" s="74">
        <f>XII!AK133*100</f>
        <v>100</v>
      </c>
    </row>
    <row r="805" spans="1:43" x14ac:dyDescent="0.2">
      <c r="A805" s="70" t="s">
        <v>97</v>
      </c>
      <c r="B805" s="70" t="s">
        <v>110</v>
      </c>
      <c r="C805" s="70" t="s">
        <v>108</v>
      </c>
      <c r="D805" s="70" t="s">
        <v>83</v>
      </c>
      <c r="E805" s="70" t="s">
        <v>23</v>
      </c>
      <c r="F805" s="70" t="s">
        <v>104</v>
      </c>
      <c r="G805" s="71" t="str">
        <f>XII!B136</f>
        <v>%</v>
      </c>
      <c r="H805" s="70" t="s">
        <v>96</v>
      </c>
      <c r="I805" s="72">
        <v>12</v>
      </c>
      <c r="J805" s="74">
        <f>XII!D136*100</f>
        <v>100</v>
      </c>
      <c r="K805" s="74">
        <f>XII!E136*100</f>
        <v>100</v>
      </c>
      <c r="L805" s="74">
        <f>XII!F136*100</f>
        <v>100</v>
      </c>
      <c r="M805" s="74">
        <f>XII!G136*100</f>
        <v>100</v>
      </c>
      <c r="N805" s="74">
        <f>XII!H136*100</f>
        <v>100</v>
      </c>
      <c r="O805" s="74">
        <f>XII!I136*100</f>
        <v>100</v>
      </c>
      <c r="P805" s="74">
        <f>XII!J136*100</f>
        <v>100</v>
      </c>
      <c r="Q805" s="74">
        <f>XII!K136*100</f>
        <v>100</v>
      </c>
      <c r="R805" s="74">
        <f>XII!L136*100</f>
        <v>100</v>
      </c>
      <c r="S805" s="74">
        <f>XII!M136*100</f>
        <v>100</v>
      </c>
      <c r="T805" s="74">
        <f>XII!N136*100</f>
        <v>100</v>
      </c>
      <c r="U805" s="74">
        <f>XII!O136*100</f>
        <v>100</v>
      </c>
      <c r="V805" s="74">
        <f>XII!P136*100</f>
        <v>100</v>
      </c>
      <c r="W805" s="74">
        <f>XII!Q136*100</f>
        <v>100</v>
      </c>
      <c r="X805" s="74">
        <f>XII!R136*100</f>
        <v>100</v>
      </c>
      <c r="Y805" s="74">
        <f>XII!S136*100</f>
        <v>100</v>
      </c>
      <c r="Z805" s="74">
        <f>XII!T136*100</f>
        <v>100</v>
      </c>
      <c r="AA805" s="74">
        <f>XII!U136*100</f>
        <v>100</v>
      </c>
      <c r="AB805" s="74">
        <f>XII!V136*100</f>
        <v>100</v>
      </c>
      <c r="AC805" s="74">
        <f>XII!W136*100</f>
        <v>100</v>
      </c>
      <c r="AD805" s="74">
        <f>XII!X136*100</f>
        <v>100</v>
      </c>
      <c r="AE805" s="74">
        <f>XII!Y136*100</f>
        <v>100</v>
      </c>
      <c r="AF805" s="74">
        <f>XII!Z136*100</f>
        <v>100</v>
      </c>
      <c r="AG805" s="74">
        <f>XII!AA136*100</f>
        <v>100</v>
      </c>
      <c r="AH805" s="74">
        <f>XII!AB136*100</f>
        <v>100</v>
      </c>
      <c r="AI805" s="74">
        <f>XII!AC136*100</f>
        <v>100</v>
      </c>
      <c r="AJ805" s="74">
        <f>XII!AD136*100</f>
        <v>100</v>
      </c>
      <c r="AK805" s="74">
        <f>XII!AE136*100</f>
        <v>100</v>
      </c>
      <c r="AL805" s="74">
        <f>XII!AF136*100</f>
        <v>100</v>
      </c>
      <c r="AM805" s="74">
        <f>XII!AG136*100</f>
        <v>100</v>
      </c>
      <c r="AN805" s="74">
        <f>XII!AH136*100</f>
        <v>100</v>
      </c>
      <c r="AO805" s="74">
        <f>XII!AI136*100</f>
        <v>100</v>
      </c>
      <c r="AP805" s="74">
        <f>XII!AJ136*100</f>
        <v>100</v>
      </c>
      <c r="AQ805" s="74">
        <f>XII!AK136*100</f>
        <v>100</v>
      </c>
    </row>
    <row r="806" spans="1:43" x14ac:dyDescent="0.2">
      <c r="A806" s="70" t="s">
        <v>95</v>
      </c>
      <c r="B806" s="70" t="s">
        <v>110</v>
      </c>
      <c r="C806" s="70" t="s">
        <v>107</v>
      </c>
      <c r="D806" s="70"/>
      <c r="E806" s="70"/>
      <c r="F806" s="70" t="s">
        <v>107</v>
      </c>
      <c r="G806" s="71" t="str">
        <f>RM!B11</f>
        <v>Miles Ton</v>
      </c>
      <c r="H806" s="70" t="s">
        <v>96</v>
      </c>
      <c r="I806" s="72">
        <v>13</v>
      </c>
      <c r="J806" s="74">
        <f>RM!D11</f>
        <v>578.53425845255572</v>
      </c>
      <c r="K806" s="74">
        <f>RM!E11</f>
        <v>598.69796160031945</v>
      </c>
      <c r="L806" s="74">
        <f>RM!F11</f>
        <v>586.51243894529364</v>
      </c>
      <c r="M806" s="74">
        <f>RM!G11</f>
        <v>510.29441293949628</v>
      </c>
      <c r="N806" s="74">
        <f>RM!H11</f>
        <v>575.63840717997346</v>
      </c>
      <c r="O806" s="74">
        <f>RM!I11</f>
        <v>588.05900389069541</v>
      </c>
      <c r="P806" s="74">
        <f>RM!J11</f>
        <v>597.91821233444875</v>
      </c>
      <c r="Q806" s="74">
        <f>RM!K11</f>
        <v>605.63589459216485</v>
      </c>
      <c r="R806" s="74">
        <f>RM!L11</f>
        <v>610.40397187799135</v>
      </c>
      <c r="S806" s="74">
        <f>RM!M11</f>
        <v>614.20281954578684</v>
      </c>
      <c r="T806" s="74">
        <f>RM!N11</f>
        <v>616.27036821419392</v>
      </c>
      <c r="U806" s="74">
        <f>RM!O11</f>
        <v>618.47549313958518</v>
      </c>
      <c r="V806" s="74">
        <f>RM!P11</f>
        <v>620.98148297488228</v>
      </c>
      <c r="W806" s="74">
        <f>RM!Q11</f>
        <v>623.74413987083813</v>
      </c>
      <c r="X806" s="74">
        <f>RM!R11</f>
        <v>626.71698215076105</v>
      </c>
      <c r="Y806" s="74">
        <f>RM!S11</f>
        <v>629.82126458622338</v>
      </c>
      <c r="Z806" s="74">
        <f>RM!T11</f>
        <v>633.07263763268099</v>
      </c>
      <c r="AA806" s="74">
        <f>RM!U11</f>
        <v>636.43635462898692</v>
      </c>
      <c r="AB806" s="74">
        <f>RM!V11</f>
        <v>639.90219520173241</v>
      </c>
      <c r="AC806" s="74">
        <f>RM!W11</f>
        <v>642.72599599722537</v>
      </c>
      <c r="AD806" s="74">
        <f>RM!X11</f>
        <v>645.184658169096</v>
      </c>
      <c r="AE806" s="74">
        <f>RM!Y11</f>
        <v>647.30516095092503</v>
      </c>
      <c r="AF806" s="74">
        <f>RM!Z11</f>
        <v>649.06797242813639</v>
      </c>
      <c r="AG806" s="74">
        <f>RM!AA11</f>
        <v>650.45260861664019</v>
      </c>
      <c r="AH806" s="74">
        <f>RM!AB11</f>
        <v>651.61461908833553</v>
      </c>
      <c r="AI806" s="74">
        <f>RM!AC11</f>
        <v>652.44696847795183</v>
      </c>
      <c r="AJ806" s="74">
        <f>RM!AD11</f>
        <v>652.97994104945644</v>
      </c>
      <c r="AK806" s="74">
        <f>RM!AE11</f>
        <v>653.27076755691314</v>
      </c>
      <c r="AL806" s="74">
        <f>RM!AF11</f>
        <v>653.34647967717183</v>
      </c>
      <c r="AM806" s="74">
        <f>RM!AG11</f>
        <v>653.34526526201262</v>
      </c>
      <c r="AN806" s="74">
        <f>RM!AH11</f>
        <v>653.26391135267932</v>
      </c>
      <c r="AO806" s="74">
        <f>RM!AI11</f>
        <v>653.09116852191801</v>
      </c>
      <c r="AP806" s="74">
        <f>RM!AJ11</f>
        <v>652.78693133003139</v>
      </c>
      <c r="AQ806" s="74">
        <f>RM!AK11</f>
        <v>652.2921245055428</v>
      </c>
    </row>
    <row r="807" spans="1:43" x14ac:dyDescent="0.2">
      <c r="A807" s="70" t="s">
        <v>97</v>
      </c>
      <c r="B807" s="70" t="s">
        <v>110</v>
      </c>
      <c r="C807" s="70" t="s">
        <v>108</v>
      </c>
      <c r="D807" s="70" t="s">
        <v>16</v>
      </c>
      <c r="E807" s="70"/>
      <c r="F807" s="70" t="s">
        <v>98</v>
      </c>
      <c r="G807" s="71" t="str">
        <f>RM!B45</f>
        <v>Mcal/Ton</v>
      </c>
      <c r="H807" s="70" t="s">
        <v>99</v>
      </c>
      <c r="I807" s="72">
        <v>13</v>
      </c>
      <c r="J807" s="74">
        <f>RM!D45</f>
        <v>215.27901348878137</v>
      </c>
      <c r="K807" s="74">
        <f>RM!E45</f>
        <v>0</v>
      </c>
      <c r="L807" s="74">
        <f>RM!F45</f>
        <v>0</v>
      </c>
      <c r="M807" s="74">
        <f>RM!G45</f>
        <v>0</v>
      </c>
      <c r="N807" s="74">
        <f>RM!H45</f>
        <v>0</v>
      </c>
      <c r="O807" s="74">
        <f>RM!I45</f>
        <v>0</v>
      </c>
      <c r="P807" s="74">
        <f>RM!J45</f>
        <v>0</v>
      </c>
      <c r="Q807" s="74">
        <f>RM!K45</f>
        <v>0</v>
      </c>
      <c r="R807" s="74">
        <f>RM!L45</f>
        <v>0</v>
      </c>
      <c r="S807" s="74">
        <f>RM!M45</f>
        <v>0</v>
      </c>
      <c r="T807" s="74">
        <f>RM!N45</f>
        <v>0</v>
      </c>
      <c r="U807" s="74">
        <f>RM!O45</f>
        <v>0</v>
      </c>
      <c r="V807" s="74">
        <f>RM!P45</f>
        <v>0</v>
      </c>
      <c r="W807" s="74">
        <f>RM!Q45</f>
        <v>0</v>
      </c>
      <c r="X807" s="74">
        <f>RM!R45</f>
        <v>0</v>
      </c>
      <c r="Y807" s="74">
        <f>RM!S45</f>
        <v>0</v>
      </c>
      <c r="Z807" s="74">
        <f>RM!T45</f>
        <v>0</v>
      </c>
      <c r="AA807" s="74">
        <f>RM!U45</f>
        <v>0</v>
      </c>
      <c r="AB807" s="74">
        <f>RM!V45</f>
        <v>0</v>
      </c>
      <c r="AC807" s="74">
        <f>RM!W45</f>
        <v>0</v>
      </c>
      <c r="AD807" s="74">
        <f>RM!X45</f>
        <v>0</v>
      </c>
      <c r="AE807" s="74">
        <f>RM!Y45</f>
        <v>0</v>
      </c>
      <c r="AF807" s="74">
        <f>RM!Z45</f>
        <v>0</v>
      </c>
      <c r="AG807" s="74">
        <f>RM!AA45</f>
        <v>0</v>
      </c>
      <c r="AH807" s="74">
        <f>RM!AB45</f>
        <v>0</v>
      </c>
      <c r="AI807" s="74">
        <f>RM!AC45</f>
        <v>0</v>
      </c>
      <c r="AJ807" s="74">
        <f>RM!AD45</f>
        <v>0</v>
      </c>
      <c r="AK807" s="74">
        <f>RM!AE45</f>
        <v>0</v>
      </c>
      <c r="AL807" s="74">
        <f>RM!AF45</f>
        <v>0</v>
      </c>
      <c r="AM807" s="74">
        <f>RM!AG45</f>
        <v>0</v>
      </c>
      <c r="AN807" s="74">
        <f>RM!AH45</f>
        <v>0</v>
      </c>
      <c r="AO807" s="74">
        <f>RM!AI45</f>
        <v>0</v>
      </c>
      <c r="AP807" s="74">
        <f>RM!AJ45</f>
        <v>0</v>
      </c>
      <c r="AQ807" s="74">
        <f>RM!AK45</f>
        <v>0</v>
      </c>
    </row>
    <row r="808" spans="1:43" x14ac:dyDescent="0.2">
      <c r="A808" s="70" t="s">
        <v>97</v>
      </c>
      <c r="B808" s="70" t="s">
        <v>110</v>
      </c>
      <c r="C808" s="70" t="s">
        <v>108</v>
      </c>
      <c r="D808" s="70" t="s">
        <v>82</v>
      </c>
      <c r="E808" s="70"/>
      <c r="F808" s="70" t="s">
        <v>98</v>
      </c>
      <c r="G808" s="71" t="str">
        <f>RM!B46</f>
        <v>Mcal/Ton</v>
      </c>
      <c r="H808" s="70" t="s">
        <v>99</v>
      </c>
      <c r="I808" s="72">
        <v>13</v>
      </c>
      <c r="J808" s="74">
        <f>RM!D46</f>
        <v>1221.8501445313332</v>
      </c>
      <c r="K808" s="74">
        <f>RM!E46</f>
        <v>0</v>
      </c>
      <c r="L808" s="74">
        <f>RM!F46</f>
        <v>0</v>
      </c>
      <c r="M808" s="74">
        <f>RM!G46</f>
        <v>0</v>
      </c>
      <c r="N808" s="74">
        <f>RM!H46</f>
        <v>0</v>
      </c>
      <c r="O808" s="74">
        <f>RM!I46</f>
        <v>0</v>
      </c>
      <c r="P808" s="74">
        <f>RM!J46</f>
        <v>0</v>
      </c>
      <c r="Q808" s="74">
        <f>RM!K46</f>
        <v>0</v>
      </c>
      <c r="R808" s="74">
        <f>RM!L46</f>
        <v>0</v>
      </c>
      <c r="S808" s="74">
        <f>RM!M46</f>
        <v>0</v>
      </c>
      <c r="T808" s="74">
        <f>RM!N46</f>
        <v>0</v>
      </c>
      <c r="U808" s="74">
        <f>RM!O46</f>
        <v>0</v>
      </c>
      <c r="V808" s="74">
        <f>RM!P46</f>
        <v>0</v>
      </c>
      <c r="W808" s="74">
        <f>RM!Q46</f>
        <v>0</v>
      </c>
      <c r="X808" s="74">
        <f>RM!R46</f>
        <v>0</v>
      </c>
      <c r="Y808" s="74">
        <f>RM!S46</f>
        <v>0</v>
      </c>
      <c r="Z808" s="74">
        <f>RM!T46</f>
        <v>0</v>
      </c>
      <c r="AA808" s="74">
        <f>RM!U46</f>
        <v>0</v>
      </c>
      <c r="AB808" s="74">
        <f>RM!V46</f>
        <v>0</v>
      </c>
      <c r="AC808" s="74">
        <f>RM!W46</f>
        <v>0</v>
      </c>
      <c r="AD808" s="74">
        <f>RM!X46</f>
        <v>0</v>
      </c>
      <c r="AE808" s="74">
        <f>RM!Y46</f>
        <v>0</v>
      </c>
      <c r="AF808" s="74">
        <f>RM!Z46</f>
        <v>0</v>
      </c>
      <c r="AG808" s="74">
        <f>RM!AA46</f>
        <v>0</v>
      </c>
      <c r="AH808" s="74">
        <f>RM!AB46</f>
        <v>0</v>
      </c>
      <c r="AI808" s="74">
        <f>RM!AC46</f>
        <v>0</v>
      </c>
      <c r="AJ808" s="74">
        <f>RM!AD46</f>
        <v>0</v>
      </c>
      <c r="AK808" s="74">
        <f>RM!AE46</f>
        <v>0</v>
      </c>
      <c r="AL808" s="74">
        <f>RM!AF46</f>
        <v>0</v>
      </c>
      <c r="AM808" s="74">
        <f>RM!AG46</f>
        <v>0</v>
      </c>
      <c r="AN808" s="74">
        <f>RM!AH46</f>
        <v>0</v>
      </c>
      <c r="AO808" s="74">
        <f>RM!AI46</f>
        <v>0</v>
      </c>
      <c r="AP808" s="74">
        <f>RM!AJ46</f>
        <v>0</v>
      </c>
      <c r="AQ808" s="74">
        <f>RM!AK46</f>
        <v>0</v>
      </c>
    </row>
    <row r="809" spans="1:43" x14ac:dyDescent="0.2">
      <c r="A809" s="70" t="s">
        <v>97</v>
      </c>
      <c r="B809" s="70" t="s">
        <v>110</v>
      </c>
      <c r="C809" s="70" t="s">
        <v>108</v>
      </c>
      <c r="D809" s="70" t="s">
        <v>83</v>
      </c>
      <c r="E809" s="70"/>
      <c r="F809" s="70" t="s">
        <v>98</v>
      </c>
      <c r="G809" s="71" t="str">
        <f>RM!B47</f>
        <v>Mcal/Ton</v>
      </c>
      <c r="H809" s="70" t="s">
        <v>99</v>
      </c>
      <c r="I809" s="72">
        <v>13</v>
      </c>
      <c r="J809" s="74">
        <f>RM!D47</f>
        <v>2.373595167482748</v>
      </c>
      <c r="K809" s="74">
        <f>RM!E47</f>
        <v>0</v>
      </c>
      <c r="L809" s="74">
        <f>RM!F47</f>
        <v>0</v>
      </c>
      <c r="M809" s="74">
        <f>RM!G47</f>
        <v>0</v>
      </c>
      <c r="N809" s="74">
        <f>RM!H47</f>
        <v>0</v>
      </c>
      <c r="O809" s="74">
        <f>RM!I47</f>
        <v>0</v>
      </c>
      <c r="P809" s="74">
        <f>RM!J47</f>
        <v>0</v>
      </c>
      <c r="Q809" s="74">
        <f>RM!K47</f>
        <v>0</v>
      </c>
      <c r="R809" s="74">
        <f>RM!L47</f>
        <v>0</v>
      </c>
      <c r="S809" s="74">
        <f>RM!M47</f>
        <v>0</v>
      </c>
      <c r="T809" s="74">
        <f>RM!N47</f>
        <v>0</v>
      </c>
      <c r="U809" s="74">
        <f>RM!O47</f>
        <v>0</v>
      </c>
      <c r="V809" s="74">
        <f>RM!P47</f>
        <v>0</v>
      </c>
      <c r="W809" s="74">
        <f>RM!Q47</f>
        <v>0</v>
      </c>
      <c r="X809" s="74">
        <f>RM!R47</f>
        <v>0</v>
      </c>
      <c r="Y809" s="74">
        <f>RM!S47</f>
        <v>0</v>
      </c>
      <c r="Z809" s="74">
        <f>RM!T47</f>
        <v>0</v>
      </c>
      <c r="AA809" s="74">
        <f>RM!U47</f>
        <v>0</v>
      </c>
      <c r="AB809" s="74">
        <f>RM!V47</f>
        <v>0</v>
      </c>
      <c r="AC809" s="74">
        <f>RM!W47</f>
        <v>0</v>
      </c>
      <c r="AD809" s="74">
        <f>RM!X47</f>
        <v>0</v>
      </c>
      <c r="AE809" s="74">
        <f>RM!Y47</f>
        <v>0</v>
      </c>
      <c r="AF809" s="74">
        <f>RM!Z47</f>
        <v>0</v>
      </c>
      <c r="AG809" s="74">
        <f>RM!AA47</f>
        <v>0</v>
      </c>
      <c r="AH809" s="74">
        <f>RM!AB47</f>
        <v>0</v>
      </c>
      <c r="AI809" s="74">
        <f>RM!AC47</f>
        <v>0</v>
      </c>
      <c r="AJ809" s="74">
        <f>RM!AD47</f>
        <v>0</v>
      </c>
      <c r="AK809" s="74">
        <f>RM!AE47</f>
        <v>0</v>
      </c>
      <c r="AL809" s="74">
        <f>RM!AF47</f>
        <v>0</v>
      </c>
      <c r="AM809" s="74">
        <f>RM!AG47</f>
        <v>0</v>
      </c>
      <c r="AN809" s="74">
        <f>RM!AH47</f>
        <v>0</v>
      </c>
      <c r="AO809" s="74">
        <f>RM!AI47</f>
        <v>0</v>
      </c>
      <c r="AP809" s="74">
        <f>RM!AJ47</f>
        <v>0</v>
      </c>
      <c r="AQ809" s="74">
        <f>RM!AK47</f>
        <v>0</v>
      </c>
    </row>
    <row r="810" spans="1:43" x14ac:dyDescent="0.2">
      <c r="A810" s="70" t="s">
        <v>97</v>
      </c>
      <c r="B810" s="70" t="s">
        <v>110</v>
      </c>
      <c r="C810" s="70" t="s">
        <v>108</v>
      </c>
      <c r="D810" s="70" t="s">
        <v>16</v>
      </c>
      <c r="E810" s="70" t="s">
        <v>7</v>
      </c>
      <c r="F810" s="70" t="s">
        <v>100</v>
      </c>
      <c r="G810" s="71" t="str">
        <f>RM!B52</f>
        <v>%</v>
      </c>
      <c r="H810" s="70" t="s">
        <v>99</v>
      </c>
      <c r="I810" s="72">
        <v>13</v>
      </c>
      <c r="J810" s="74">
        <f>RM!D52*100</f>
        <v>0.36003532700236596</v>
      </c>
      <c r="K810" s="74">
        <f>RM!E52*100</f>
        <v>0.36003532700236596</v>
      </c>
      <c r="L810" s="74">
        <f>RM!F52*100</f>
        <v>0.36003532700236596</v>
      </c>
      <c r="M810" s="74">
        <f>RM!G52*100</f>
        <v>0.36003532700236596</v>
      </c>
      <c r="N810" s="74">
        <f>RM!H52*100</f>
        <v>0.36003532700236596</v>
      </c>
      <c r="O810" s="74">
        <f>RM!I52*100</f>
        <v>0.36003532700236596</v>
      </c>
      <c r="P810" s="74">
        <f>RM!J52*100</f>
        <v>0.36003532700236596</v>
      </c>
      <c r="Q810" s="74">
        <f>RM!K52*100</f>
        <v>0.36003532700236596</v>
      </c>
      <c r="R810" s="74">
        <f>RM!L52*100</f>
        <v>0.36003532700236596</v>
      </c>
      <c r="S810" s="74">
        <f>RM!M52*100</f>
        <v>0.36003532700236596</v>
      </c>
      <c r="T810" s="74">
        <f>RM!N52*100</f>
        <v>0.36003532700236596</v>
      </c>
      <c r="U810" s="74">
        <f>RM!O52*100</f>
        <v>0.36003532700236596</v>
      </c>
      <c r="V810" s="74">
        <f>RM!P52*100</f>
        <v>0.36003532700236596</v>
      </c>
      <c r="W810" s="74">
        <f>RM!Q52*100</f>
        <v>0.36003532700236596</v>
      </c>
      <c r="X810" s="74">
        <f>RM!R52*100</f>
        <v>0.36003532700236596</v>
      </c>
      <c r="Y810" s="74">
        <f>RM!S52*100</f>
        <v>0.36003532700236596</v>
      </c>
      <c r="Z810" s="74">
        <f>RM!T52*100</f>
        <v>0.36003532700236596</v>
      </c>
      <c r="AA810" s="74">
        <f>RM!U52*100</f>
        <v>0.36003532700236596</v>
      </c>
      <c r="AB810" s="74">
        <f>RM!V52*100</f>
        <v>0.36003532700236596</v>
      </c>
      <c r="AC810" s="74">
        <f>RM!W52*100</f>
        <v>0.36003532700236596</v>
      </c>
      <c r="AD810" s="74">
        <f>RM!X52*100</f>
        <v>0.36003532700236596</v>
      </c>
      <c r="AE810" s="74">
        <f>RM!Y52*100</f>
        <v>0.36003532700236596</v>
      </c>
      <c r="AF810" s="74">
        <f>RM!Z52*100</f>
        <v>0.36003532700236596</v>
      </c>
      <c r="AG810" s="74">
        <f>RM!AA52*100</f>
        <v>0.36003532700236596</v>
      </c>
      <c r="AH810" s="74">
        <f>RM!AB52*100</f>
        <v>0.36003532700236596</v>
      </c>
      <c r="AI810" s="74">
        <f>RM!AC52*100</f>
        <v>0.36003532700236596</v>
      </c>
      <c r="AJ810" s="74">
        <f>RM!AD52*100</f>
        <v>0.36003532700236596</v>
      </c>
      <c r="AK810" s="74">
        <f>RM!AE52*100</f>
        <v>0.36003532700236596</v>
      </c>
      <c r="AL810" s="74">
        <f>RM!AF52*100</f>
        <v>0.36003532700236596</v>
      </c>
      <c r="AM810" s="74">
        <f>RM!AG52*100</f>
        <v>0.36003532700236596</v>
      </c>
      <c r="AN810" s="74">
        <f>RM!AH52*100</f>
        <v>0.36003532700236596</v>
      </c>
      <c r="AO810" s="74">
        <f>RM!AI52*100</f>
        <v>0.36003532700236596</v>
      </c>
      <c r="AP810" s="74">
        <f>RM!AJ52*100</f>
        <v>0.36003532700236596</v>
      </c>
      <c r="AQ810" s="74">
        <f>RM!AK52*100</f>
        <v>0.36003532700236596</v>
      </c>
    </row>
    <row r="811" spans="1:43" x14ac:dyDescent="0.2">
      <c r="A811" s="70" t="s">
        <v>97</v>
      </c>
      <c r="B811" s="70" t="s">
        <v>110</v>
      </c>
      <c r="C811" s="70" t="s">
        <v>108</v>
      </c>
      <c r="D811" s="70" t="s">
        <v>16</v>
      </c>
      <c r="E811" s="70" t="s">
        <v>11</v>
      </c>
      <c r="F811" s="70" t="s">
        <v>100</v>
      </c>
      <c r="G811" s="71" t="str">
        <f>RM!B53</f>
        <v>%</v>
      </c>
      <c r="H811" s="70" t="s">
        <v>99</v>
      </c>
      <c r="I811" s="72">
        <v>13</v>
      </c>
      <c r="J811" s="74">
        <f>RM!D53*100</f>
        <v>0</v>
      </c>
      <c r="K811" s="74">
        <f>RM!E53*100</f>
        <v>0</v>
      </c>
      <c r="L811" s="74">
        <f>RM!F53*100</f>
        <v>0</v>
      </c>
      <c r="M811" s="74">
        <f>RM!G53*100</f>
        <v>0</v>
      </c>
      <c r="N811" s="74">
        <f>RM!H53*100</f>
        <v>0</v>
      </c>
      <c r="O811" s="74">
        <f>RM!I53*100</f>
        <v>0</v>
      </c>
      <c r="P811" s="74">
        <f>RM!J53*100</f>
        <v>0</v>
      </c>
      <c r="Q811" s="74">
        <f>RM!K53*100</f>
        <v>0</v>
      </c>
      <c r="R811" s="74">
        <f>RM!L53*100</f>
        <v>0</v>
      </c>
      <c r="S811" s="74">
        <f>RM!M53*100</f>
        <v>0</v>
      </c>
      <c r="T811" s="74">
        <f>RM!N53*100</f>
        <v>0</v>
      </c>
      <c r="U811" s="74">
        <f>RM!O53*100</f>
        <v>0</v>
      </c>
      <c r="V811" s="74">
        <f>RM!P53*100</f>
        <v>0</v>
      </c>
      <c r="W811" s="74">
        <f>RM!Q53*100</f>
        <v>0</v>
      </c>
      <c r="X811" s="74">
        <f>RM!R53*100</f>
        <v>0</v>
      </c>
      <c r="Y811" s="74">
        <f>RM!S53*100</f>
        <v>0</v>
      </c>
      <c r="Z811" s="74">
        <f>RM!T53*100</f>
        <v>0</v>
      </c>
      <c r="AA811" s="74">
        <f>RM!U53*100</f>
        <v>0</v>
      </c>
      <c r="AB811" s="74">
        <f>RM!V53*100</f>
        <v>0</v>
      </c>
      <c r="AC811" s="74">
        <f>RM!W53*100</f>
        <v>0</v>
      </c>
      <c r="AD811" s="74">
        <f>RM!X53*100</f>
        <v>0</v>
      </c>
      <c r="AE811" s="74">
        <f>RM!Y53*100</f>
        <v>0</v>
      </c>
      <c r="AF811" s="74">
        <f>RM!Z53*100</f>
        <v>0</v>
      </c>
      <c r="AG811" s="74">
        <f>RM!AA53*100</f>
        <v>0</v>
      </c>
      <c r="AH811" s="74">
        <f>RM!AB53*100</f>
        <v>0</v>
      </c>
      <c r="AI811" s="74">
        <f>RM!AC53*100</f>
        <v>0</v>
      </c>
      <c r="AJ811" s="74">
        <f>RM!AD53*100</f>
        <v>0</v>
      </c>
      <c r="AK811" s="74">
        <f>RM!AE53*100</f>
        <v>0</v>
      </c>
      <c r="AL811" s="74">
        <f>RM!AF53*100</f>
        <v>0</v>
      </c>
      <c r="AM811" s="74">
        <f>RM!AG53*100</f>
        <v>0</v>
      </c>
      <c r="AN811" s="74">
        <f>RM!AH53*100</f>
        <v>0</v>
      </c>
      <c r="AO811" s="74">
        <f>RM!AI53*100</f>
        <v>0</v>
      </c>
      <c r="AP811" s="74">
        <f>RM!AJ53*100</f>
        <v>0</v>
      </c>
      <c r="AQ811" s="74">
        <f>RM!AK53*100</f>
        <v>0</v>
      </c>
    </row>
    <row r="812" spans="1:43" x14ac:dyDescent="0.2">
      <c r="A812" s="70" t="s">
        <v>97</v>
      </c>
      <c r="B812" s="70" t="s">
        <v>110</v>
      </c>
      <c r="C812" s="70" t="s">
        <v>108</v>
      </c>
      <c r="D812" s="70" t="s">
        <v>16</v>
      </c>
      <c r="E812" s="70" t="s">
        <v>12</v>
      </c>
      <c r="F812" s="70" t="s">
        <v>100</v>
      </c>
      <c r="G812" s="71" t="str">
        <f>RM!B54</f>
        <v>%</v>
      </c>
      <c r="H812" s="70" t="s">
        <v>99</v>
      </c>
      <c r="I812" s="72">
        <v>13</v>
      </c>
      <c r="J812" s="74">
        <f>RM!D54*100</f>
        <v>99.639964672997621</v>
      </c>
      <c r="K812" s="74">
        <f>RM!E54*100</f>
        <v>99.639964672997621</v>
      </c>
      <c r="L812" s="74">
        <f>RM!F54*100</f>
        <v>99.639964672997621</v>
      </c>
      <c r="M812" s="74">
        <f>RM!G54*100</f>
        <v>99.639964672997621</v>
      </c>
      <c r="N812" s="74">
        <f>RM!H54*100</f>
        <v>99.639964672997621</v>
      </c>
      <c r="O812" s="74">
        <f>RM!I54*100</f>
        <v>99.639964672997621</v>
      </c>
      <c r="P812" s="74">
        <f>RM!J54*100</f>
        <v>99.639964672997621</v>
      </c>
      <c r="Q812" s="74">
        <f>RM!K54*100</f>
        <v>99.639964672997621</v>
      </c>
      <c r="R812" s="74">
        <f>RM!L54*100</f>
        <v>99.639964672997621</v>
      </c>
      <c r="S812" s="74">
        <f>RM!M54*100</f>
        <v>99.639964672997621</v>
      </c>
      <c r="T812" s="74">
        <f>RM!N54*100</f>
        <v>99.639964672997621</v>
      </c>
      <c r="U812" s="74">
        <f>RM!O54*100</f>
        <v>99.639964672997621</v>
      </c>
      <c r="V812" s="74">
        <f>RM!P54*100</f>
        <v>99.639964672997621</v>
      </c>
      <c r="W812" s="74">
        <f>RM!Q54*100</f>
        <v>99.639964672997621</v>
      </c>
      <c r="X812" s="74">
        <f>RM!R54*100</f>
        <v>99.639964672997621</v>
      </c>
      <c r="Y812" s="74">
        <f>RM!S54*100</f>
        <v>99.639964672997621</v>
      </c>
      <c r="Z812" s="74">
        <f>RM!T54*100</f>
        <v>99.639964672997621</v>
      </c>
      <c r="AA812" s="74">
        <f>RM!U54*100</f>
        <v>99.639964672997621</v>
      </c>
      <c r="AB812" s="74">
        <f>RM!V54*100</f>
        <v>99.639964672997621</v>
      </c>
      <c r="AC812" s="74">
        <f>RM!W54*100</f>
        <v>99.639964672997621</v>
      </c>
      <c r="AD812" s="74">
        <f>RM!X54*100</f>
        <v>99.639964672997621</v>
      </c>
      <c r="AE812" s="74">
        <f>RM!Y54*100</f>
        <v>99.639964672997621</v>
      </c>
      <c r="AF812" s="74">
        <f>RM!Z54*100</f>
        <v>99.639964672997621</v>
      </c>
      <c r="AG812" s="74">
        <f>RM!AA54*100</f>
        <v>99.639964672997621</v>
      </c>
      <c r="AH812" s="74">
        <f>RM!AB54*100</f>
        <v>99.639964672997621</v>
      </c>
      <c r="AI812" s="74">
        <f>RM!AC54*100</f>
        <v>99.639964672997621</v>
      </c>
      <c r="AJ812" s="74">
        <f>RM!AD54*100</f>
        <v>99.639964672997621</v>
      </c>
      <c r="AK812" s="74">
        <f>RM!AE54*100</f>
        <v>99.639964672997621</v>
      </c>
      <c r="AL812" s="74">
        <f>RM!AF54*100</f>
        <v>99.639964672997621</v>
      </c>
      <c r="AM812" s="74">
        <f>RM!AG54*100</f>
        <v>99.639964672997621</v>
      </c>
      <c r="AN812" s="74">
        <f>RM!AH54*100</f>
        <v>99.639964672997621</v>
      </c>
      <c r="AO812" s="74">
        <f>RM!AI54*100</f>
        <v>99.639964672997621</v>
      </c>
      <c r="AP812" s="74">
        <f>RM!AJ54*100</f>
        <v>99.639964672997621</v>
      </c>
      <c r="AQ812" s="74">
        <f>RM!AK54*100</f>
        <v>99.639964672997621</v>
      </c>
    </row>
    <row r="813" spans="1:43" x14ac:dyDescent="0.2">
      <c r="A813" s="70" t="s">
        <v>97</v>
      </c>
      <c r="B813" s="70" t="s">
        <v>110</v>
      </c>
      <c r="C813" s="70" t="s">
        <v>108</v>
      </c>
      <c r="D813" s="70" t="s">
        <v>16</v>
      </c>
      <c r="E813" s="70" t="s">
        <v>13</v>
      </c>
      <c r="F813" s="70" t="s">
        <v>100</v>
      </c>
      <c r="G813" s="71" t="str">
        <f>RM!B55</f>
        <v>%</v>
      </c>
      <c r="H813" s="70" t="s">
        <v>99</v>
      </c>
      <c r="I813" s="72">
        <v>13</v>
      </c>
      <c r="J813" s="74">
        <f>RM!D55*100</f>
        <v>0</v>
      </c>
      <c r="K813" s="74">
        <f>RM!E55*100</f>
        <v>0</v>
      </c>
      <c r="L813" s="74">
        <f>RM!F55*100</f>
        <v>0</v>
      </c>
      <c r="M813" s="74">
        <f>RM!G55*100</f>
        <v>0</v>
      </c>
      <c r="N813" s="74">
        <f>RM!H55*100</f>
        <v>0</v>
      </c>
      <c r="O813" s="74">
        <f>RM!I55*100</f>
        <v>0</v>
      </c>
      <c r="P813" s="74">
        <f>RM!J55*100</f>
        <v>0</v>
      </c>
      <c r="Q813" s="74">
        <f>RM!K55*100</f>
        <v>0</v>
      </c>
      <c r="R813" s="74">
        <f>RM!L55*100</f>
        <v>0</v>
      </c>
      <c r="S813" s="74">
        <f>RM!M55*100</f>
        <v>0</v>
      </c>
      <c r="T813" s="74">
        <f>RM!N55*100</f>
        <v>0</v>
      </c>
      <c r="U813" s="74">
        <f>RM!O55*100</f>
        <v>0</v>
      </c>
      <c r="V813" s="74">
        <f>RM!P55*100</f>
        <v>0</v>
      </c>
      <c r="W813" s="74">
        <f>RM!Q55*100</f>
        <v>0</v>
      </c>
      <c r="X813" s="74">
        <f>RM!R55*100</f>
        <v>0</v>
      </c>
      <c r="Y813" s="74">
        <f>RM!S55*100</f>
        <v>0</v>
      </c>
      <c r="Z813" s="74">
        <f>RM!T55*100</f>
        <v>0</v>
      </c>
      <c r="AA813" s="74">
        <f>RM!U55*100</f>
        <v>0</v>
      </c>
      <c r="AB813" s="74">
        <f>RM!V55*100</f>
        <v>0</v>
      </c>
      <c r="AC813" s="74">
        <f>RM!W55*100</f>
        <v>0</v>
      </c>
      <c r="AD813" s="74">
        <f>RM!X55*100</f>
        <v>0</v>
      </c>
      <c r="AE813" s="74">
        <f>RM!Y55*100</f>
        <v>0</v>
      </c>
      <c r="AF813" s="74">
        <f>RM!Z55*100</f>
        <v>0</v>
      </c>
      <c r="AG813" s="74">
        <f>RM!AA55*100</f>
        <v>0</v>
      </c>
      <c r="AH813" s="74">
        <f>RM!AB55*100</f>
        <v>0</v>
      </c>
      <c r="AI813" s="74">
        <f>RM!AC55*100</f>
        <v>0</v>
      </c>
      <c r="AJ813" s="74">
        <f>RM!AD55*100</f>
        <v>0</v>
      </c>
      <c r="AK813" s="74">
        <f>RM!AE55*100</f>
        <v>0</v>
      </c>
      <c r="AL813" s="74">
        <f>RM!AF55*100</f>
        <v>0</v>
      </c>
      <c r="AM813" s="74">
        <f>RM!AG55*100</f>
        <v>0</v>
      </c>
      <c r="AN813" s="74">
        <f>RM!AH55*100</f>
        <v>0</v>
      </c>
      <c r="AO813" s="74">
        <f>RM!AI55*100</f>
        <v>0</v>
      </c>
      <c r="AP813" s="74">
        <f>RM!AJ55*100</f>
        <v>0</v>
      </c>
      <c r="AQ813" s="74">
        <f>RM!AK55*100</f>
        <v>0</v>
      </c>
    </row>
    <row r="814" spans="1:43" x14ac:dyDescent="0.2">
      <c r="A814" s="70" t="s">
        <v>97</v>
      </c>
      <c r="B814" s="70" t="s">
        <v>110</v>
      </c>
      <c r="C814" s="70" t="s">
        <v>108</v>
      </c>
      <c r="D814" s="70" t="s">
        <v>16</v>
      </c>
      <c r="E814" s="70" t="s">
        <v>55</v>
      </c>
      <c r="F814" s="70" t="s">
        <v>100</v>
      </c>
      <c r="G814" s="71" t="str">
        <f>RM!B56</f>
        <v>%</v>
      </c>
      <c r="H814" s="70" t="s">
        <v>99</v>
      </c>
      <c r="I814" s="72">
        <v>13</v>
      </c>
      <c r="J814" s="74">
        <f>RM!D56*100</f>
        <v>0</v>
      </c>
      <c r="K814" s="74">
        <f>RM!E56*100</f>
        <v>0</v>
      </c>
      <c r="L814" s="74">
        <f>RM!F56*100</f>
        <v>0</v>
      </c>
      <c r="M814" s="74">
        <f>RM!G56*100</f>
        <v>0</v>
      </c>
      <c r="N814" s="74">
        <f>RM!H56*100</f>
        <v>0</v>
      </c>
      <c r="O814" s="74">
        <f>RM!I56*100</f>
        <v>0</v>
      </c>
      <c r="P814" s="74">
        <f>RM!J56*100</f>
        <v>0</v>
      </c>
      <c r="Q814" s="74">
        <f>RM!K56*100</f>
        <v>0</v>
      </c>
      <c r="R814" s="74">
        <f>RM!L56*100</f>
        <v>0</v>
      </c>
      <c r="S814" s="74">
        <f>RM!M56*100</f>
        <v>0</v>
      </c>
      <c r="T814" s="74">
        <f>RM!N56*100</f>
        <v>0</v>
      </c>
      <c r="U814" s="74">
        <f>RM!O56*100</f>
        <v>0</v>
      </c>
      <c r="V814" s="74">
        <f>RM!P56*100</f>
        <v>0</v>
      </c>
      <c r="W814" s="74">
        <f>RM!Q56*100</f>
        <v>0</v>
      </c>
      <c r="X814" s="74">
        <f>RM!R56*100</f>
        <v>0</v>
      </c>
      <c r="Y814" s="74">
        <f>RM!S56*100</f>
        <v>0</v>
      </c>
      <c r="Z814" s="74">
        <f>RM!T56*100</f>
        <v>0</v>
      </c>
      <c r="AA814" s="74">
        <f>RM!U56*100</f>
        <v>0</v>
      </c>
      <c r="AB814" s="74">
        <f>RM!V56*100</f>
        <v>0</v>
      </c>
      <c r="AC814" s="74">
        <f>RM!W56*100</f>
        <v>0</v>
      </c>
      <c r="AD814" s="74">
        <f>RM!X56*100</f>
        <v>0</v>
      </c>
      <c r="AE814" s="74">
        <f>RM!Y56*100</f>
        <v>0</v>
      </c>
      <c r="AF814" s="74">
        <f>RM!Z56*100</f>
        <v>0</v>
      </c>
      <c r="AG814" s="74">
        <f>RM!AA56*100</f>
        <v>0</v>
      </c>
      <c r="AH814" s="74">
        <f>RM!AB56*100</f>
        <v>0</v>
      </c>
      <c r="AI814" s="74">
        <f>RM!AC56*100</f>
        <v>0</v>
      </c>
      <c r="AJ814" s="74">
        <f>RM!AD56*100</f>
        <v>0</v>
      </c>
      <c r="AK814" s="74">
        <f>RM!AE56*100</f>
        <v>0</v>
      </c>
      <c r="AL814" s="74">
        <f>RM!AF56*100</f>
        <v>0</v>
      </c>
      <c r="AM814" s="74">
        <f>RM!AG56*100</f>
        <v>0</v>
      </c>
      <c r="AN814" s="74">
        <f>RM!AH56*100</f>
        <v>0</v>
      </c>
      <c r="AO814" s="74">
        <f>RM!AI56*100</f>
        <v>0</v>
      </c>
      <c r="AP814" s="74">
        <f>RM!AJ56*100</f>
        <v>0</v>
      </c>
      <c r="AQ814" s="74">
        <f>RM!AK56*100</f>
        <v>0</v>
      </c>
    </row>
    <row r="815" spans="1:43" x14ac:dyDescent="0.2">
      <c r="A815" s="70" t="s">
        <v>97</v>
      </c>
      <c r="B815" s="70" t="s">
        <v>110</v>
      </c>
      <c r="C815" s="70" t="s">
        <v>108</v>
      </c>
      <c r="D815" s="70" t="s">
        <v>16</v>
      </c>
      <c r="E815" s="70" t="s">
        <v>79</v>
      </c>
      <c r="F815" s="70" t="s">
        <v>100</v>
      </c>
      <c r="G815" s="71" t="str">
        <f>RM!B57</f>
        <v>%</v>
      </c>
      <c r="H815" s="70" t="s">
        <v>99</v>
      </c>
      <c r="I815" s="72">
        <v>13</v>
      </c>
      <c r="J815" s="74">
        <f>RM!D57*100</f>
        <v>0</v>
      </c>
      <c r="K815" s="74">
        <f>RM!E57*100</f>
        <v>0</v>
      </c>
      <c r="L815" s="74">
        <f>RM!F57*100</f>
        <v>0</v>
      </c>
      <c r="M815" s="74">
        <f>RM!G57*100</f>
        <v>0</v>
      </c>
      <c r="N815" s="74">
        <f>RM!H57*100</f>
        <v>0</v>
      </c>
      <c r="O815" s="74">
        <f>RM!I57*100</f>
        <v>0</v>
      </c>
      <c r="P815" s="74">
        <f>RM!J57*100</f>
        <v>0</v>
      </c>
      <c r="Q815" s="74">
        <f>RM!K57*100</f>
        <v>0</v>
      </c>
      <c r="R815" s="74">
        <f>RM!L57*100</f>
        <v>0</v>
      </c>
      <c r="S815" s="74">
        <f>RM!M57*100</f>
        <v>0</v>
      </c>
      <c r="T815" s="74">
        <f>RM!N57*100</f>
        <v>0</v>
      </c>
      <c r="U815" s="74">
        <f>RM!O57*100</f>
        <v>0</v>
      </c>
      <c r="V815" s="74">
        <f>RM!P57*100</f>
        <v>0</v>
      </c>
      <c r="W815" s="74">
        <f>RM!Q57*100</f>
        <v>0</v>
      </c>
      <c r="X815" s="74">
        <f>RM!R57*100</f>
        <v>0</v>
      </c>
      <c r="Y815" s="74">
        <f>RM!S57*100</f>
        <v>0</v>
      </c>
      <c r="Z815" s="74">
        <f>RM!T57*100</f>
        <v>0</v>
      </c>
      <c r="AA815" s="74">
        <f>RM!U57*100</f>
        <v>0</v>
      </c>
      <c r="AB815" s="74">
        <f>RM!V57*100</f>
        <v>0</v>
      </c>
      <c r="AC815" s="74">
        <f>RM!W57*100</f>
        <v>5.4623249299512499E-3</v>
      </c>
      <c r="AD815" s="74">
        <f>RM!X57*100</f>
        <v>1.0924649859901221E-2</v>
      </c>
      <c r="AE815" s="74">
        <f>RM!Y57*100</f>
        <v>1.6386974789851193E-2</v>
      </c>
      <c r="AF815" s="74">
        <f>RM!Z57*100</f>
        <v>2.1849299719802442E-2</v>
      </c>
      <c r="AG815" s="74">
        <f>RM!AA57*100</f>
        <v>2.7311624649752411E-2</v>
      </c>
      <c r="AH815" s="74">
        <f>RM!AB57*100</f>
        <v>5.7852832420044666E-2</v>
      </c>
      <c r="AI815" s="74">
        <f>RM!AC57*100</f>
        <v>8.839404019033692E-2</v>
      </c>
      <c r="AJ815" s="74">
        <f>RM!AD57*100</f>
        <v>0.11893524796061895</v>
      </c>
      <c r="AK815" s="74">
        <f>RM!AE57*100</f>
        <v>0.14947645573090096</v>
      </c>
      <c r="AL815" s="74">
        <f>RM!AF57*100</f>
        <v>0.18001766350119322</v>
      </c>
      <c r="AM815" s="74">
        <f>RM!AG57*100</f>
        <v>0.21055887127146503</v>
      </c>
      <c r="AN815" s="74">
        <f>RM!AH57*100</f>
        <v>0.24110007904175726</v>
      </c>
      <c r="AO815" s="74">
        <f>RM!AI57*100</f>
        <v>0.27164128681203931</v>
      </c>
      <c r="AP815" s="74">
        <f>RM!AJ57*100</f>
        <v>0.30218249458232133</v>
      </c>
      <c r="AQ815" s="74">
        <f>RM!AK57*100</f>
        <v>0.33272370235261356</v>
      </c>
    </row>
    <row r="816" spans="1:43" x14ac:dyDescent="0.2">
      <c r="A816" s="70" t="s">
        <v>97</v>
      </c>
      <c r="B816" s="70" t="s">
        <v>110</v>
      </c>
      <c r="C816" s="70" t="s">
        <v>108</v>
      </c>
      <c r="D816" s="70" t="s">
        <v>82</v>
      </c>
      <c r="E816" s="70" t="s">
        <v>7</v>
      </c>
      <c r="F816" s="70" t="s">
        <v>100</v>
      </c>
      <c r="G816" s="71" t="str">
        <f>RM!B60</f>
        <v>%</v>
      </c>
      <c r="H816" s="70" t="s">
        <v>99</v>
      </c>
      <c r="I816" s="72">
        <v>13</v>
      </c>
      <c r="J816" s="74">
        <f>RM!D60*100</f>
        <v>2.171575754572809E-2</v>
      </c>
      <c r="K816" s="74">
        <f>RM!E60*100</f>
        <v>2.171575754572809E-2</v>
      </c>
      <c r="L816" s="74">
        <f>RM!F60*100</f>
        <v>2.171575754572809E-2</v>
      </c>
      <c r="M816" s="74">
        <f>RM!G60*100</f>
        <v>2.171575754572809E-2</v>
      </c>
      <c r="N816" s="74">
        <f>RM!H60*100</f>
        <v>2.171575754572809E-2</v>
      </c>
      <c r="O816" s="74">
        <f>RM!I60*100</f>
        <v>2.1511021925259895E-2</v>
      </c>
      <c r="P816" s="74">
        <f>RM!J60*100</f>
        <v>2.1306284124954205E-2</v>
      </c>
      <c r="Q816" s="74">
        <f>RM!K60*100</f>
        <v>2.1101536244691087E-2</v>
      </c>
      <c r="R816" s="74">
        <f>RM!L60*100</f>
        <v>2.0896719413456829E-2</v>
      </c>
      <c r="S816" s="74">
        <f>RM!M60*100</f>
        <v>2.0691445853364205E-2</v>
      </c>
      <c r="T816" s="74">
        <f>RM!N60*100</f>
        <v>2.04831474932025E-2</v>
      </c>
      <c r="U816" s="74">
        <f>RM!O60*100</f>
        <v>2.0254841013495631E-2</v>
      </c>
      <c r="V816" s="74">
        <f>RM!P60*100</f>
        <v>1.9895243857134839E-2</v>
      </c>
      <c r="W816" s="74">
        <f>RM!Q60*100</f>
        <v>1.8281855591685183E-2</v>
      </c>
      <c r="X816" s="74">
        <f>RM!R60*100</f>
        <v>1.7985572918004372E-2</v>
      </c>
      <c r="Y816" s="74">
        <f>RM!S60*100</f>
        <v>1.7683873072675996E-2</v>
      </c>
      <c r="Z816" s="74">
        <f>RM!T60*100</f>
        <v>1.7376435615798595E-2</v>
      </c>
      <c r="AA816" s="74">
        <f>RM!U60*100</f>
        <v>1.7062922861964577E-2</v>
      </c>
      <c r="AB816" s="74">
        <f>RM!V60*100</f>
        <v>1.6742979341869458E-2</v>
      </c>
      <c r="AC816" s="74">
        <f>RM!W60*100</f>
        <v>1.6416231323913802E-2</v>
      </c>
      <c r="AD816" s="74">
        <f>RM!X60*100</f>
        <v>1.6082286413379023E-2</v>
      </c>
      <c r="AE816" s="74">
        <f>RM!Y60*100</f>
        <v>1.5740733249418257E-2</v>
      </c>
      <c r="AF816" s="74">
        <f>RM!Z60*100</f>
        <v>1.5391141322986721E-2</v>
      </c>
      <c r="AG816" s="74">
        <f>RM!AA60*100</f>
        <v>1.503306094192128E-2</v>
      </c>
      <c r="AH816" s="74">
        <f>RM!AB60*100</f>
        <v>1.4666023372629625E-2</v>
      </c>
      <c r="AI816" s="74">
        <f>RM!AC60*100</f>
        <v>1.4289541191211459E-2</v>
      </c>
      <c r="AJ816" s="74">
        <f>RM!AD60*100</f>
        <v>1.3903108880229434E-2</v>
      </c>
      <c r="AK816" s="74">
        <f>RM!AE60*100</f>
        <v>1.3506203710672827E-2</v>
      </c>
      <c r="AL816" s="74">
        <f>RM!AF60*100</f>
        <v>1.3098286951775883E-2</v>
      </c>
      <c r="AM816" s="74">
        <f>RM!AG60*100</f>
        <v>1.2678805454094515E-2</v>
      </c>
      <c r="AN816" s="74">
        <f>RM!AH60*100</f>
        <v>1.2247193653398521E-2</v>
      </c>
      <c r="AO816" s="74">
        <f>RM!AI60*100</f>
        <v>1.1802876044248539E-2</v>
      </c>
      <c r="AP816" s="74">
        <f>RM!AJ60*100</f>
        <v>1.1345270172301598E-2</v>
      </c>
      <c r="AQ816" s="74">
        <f>RM!AK60*100</f>
        <v>1.087379019308799E-2</v>
      </c>
    </row>
    <row r="817" spans="1:43" x14ac:dyDescent="0.2">
      <c r="A817" s="70" t="s">
        <v>97</v>
      </c>
      <c r="B817" s="70" t="s">
        <v>110</v>
      </c>
      <c r="C817" s="70" t="s">
        <v>108</v>
      </c>
      <c r="D817" s="70" t="s">
        <v>82</v>
      </c>
      <c r="E817" s="70" t="s">
        <v>9</v>
      </c>
      <c r="F817" s="70" t="s">
        <v>100</v>
      </c>
      <c r="G817" s="71" t="str">
        <f>RM!B61</f>
        <v>%</v>
      </c>
      <c r="H817" s="70" t="s">
        <v>99</v>
      </c>
      <c r="I817" s="72">
        <v>13</v>
      </c>
      <c r="J817" s="74">
        <f>RM!D61*100</f>
        <v>0</v>
      </c>
      <c r="K817" s="74">
        <f>RM!E61*100</f>
        <v>0</v>
      </c>
      <c r="L817" s="74">
        <f>RM!F61*100</f>
        <v>0</v>
      </c>
      <c r="M817" s="74">
        <f>RM!G61*100</f>
        <v>0</v>
      </c>
      <c r="N817" s="74">
        <f>RM!H61*100</f>
        <v>0</v>
      </c>
      <c r="O817" s="74">
        <f>RM!I61*100</f>
        <v>0</v>
      </c>
      <c r="P817" s="74">
        <f>RM!J61*100</f>
        <v>0</v>
      </c>
      <c r="Q817" s="74">
        <f>RM!K61*100</f>
        <v>0</v>
      </c>
      <c r="R817" s="74">
        <f>RM!L61*100</f>
        <v>0</v>
      </c>
      <c r="S817" s="74">
        <f>RM!M61*100</f>
        <v>0</v>
      </c>
      <c r="T817" s="74">
        <f>RM!N61*100</f>
        <v>0</v>
      </c>
      <c r="U817" s="74">
        <f>RM!O61*100</f>
        <v>0</v>
      </c>
      <c r="V817" s="74">
        <f>RM!P61*100</f>
        <v>0</v>
      </c>
      <c r="W817" s="74">
        <f>RM!Q61*100</f>
        <v>0</v>
      </c>
      <c r="X817" s="74">
        <f>RM!R61*100</f>
        <v>0</v>
      </c>
      <c r="Y817" s="74">
        <f>RM!S61*100</f>
        <v>0</v>
      </c>
      <c r="Z817" s="74">
        <f>RM!T61*100</f>
        <v>0</v>
      </c>
      <c r="AA817" s="74">
        <f>RM!U61*100</f>
        <v>0</v>
      </c>
      <c r="AB817" s="74">
        <f>RM!V61*100</f>
        <v>0</v>
      </c>
      <c r="AC817" s="74">
        <f>RM!W61*100</f>
        <v>0</v>
      </c>
      <c r="AD817" s="74">
        <f>RM!X61*100</f>
        <v>0</v>
      </c>
      <c r="AE817" s="74">
        <f>RM!Y61*100</f>
        <v>0</v>
      </c>
      <c r="AF817" s="74">
        <f>RM!Z61*100</f>
        <v>0</v>
      </c>
      <c r="AG817" s="74">
        <f>RM!AA61*100</f>
        <v>0</v>
      </c>
      <c r="AH817" s="74">
        <f>RM!AB61*100</f>
        <v>0</v>
      </c>
      <c r="AI817" s="74">
        <f>RM!AC61*100</f>
        <v>0</v>
      </c>
      <c r="AJ817" s="74">
        <f>RM!AD61*100</f>
        <v>0</v>
      </c>
      <c r="AK817" s="74">
        <f>RM!AE61*100</f>
        <v>0</v>
      </c>
      <c r="AL817" s="74">
        <f>RM!AF61*100</f>
        <v>0</v>
      </c>
      <c r="AM817" s="74">
        <f>RM!AG61*100</f>
        <v>0</v>
      </c>
      <c r="AN817" s="74">
        <f>RM!AH61*100</f>
        <v>0</v>
      </c>
      <c r="AO817" s="74">
        <f>RM!AI61*100</f>
        <v>0</v>
      </c>
      <c r="AP817" s="74">
        <f>RM!AJ61*100</f>
        <v>0</v>
      </c>
      <c r="AQ817" s="74">
        <f>RM!AK61*100</f>
        <v>0</v>
      </c>
    </row>
    <row r="818" spans="1:43" x14ac:dyDescent="0.2">
      <c r="A818" s="70" t="s">
        <v>97</v>
      </c>
      <c r="B818" s="70" t="s">
        <v>110</v>
      </c>
      <c r="C818" s="70" t="s">
        <v>108</v>
      </c>
      <c r="D818" s="70" t="s">
        <v>82</v>
      </c>
      <c r="E818" s="70" t="s">
        <v>10</v>
      </c>
      <c r="F818" s="70" t="s">
        <v>100</v>
      </c>
      <c r="G818" s="71" t="str">
        <f>RM!B62</f>
        <v>%</v>
      </c>
      <c r="H818" s="70" t="s">
        <v>99</v>
      </c>
      <c r="I818" s="72">
        <v>13</v>
      </c>
      <c r="J818" s="74">
        <f>RM!D62*100</f>
        <v>0</v>
      </c>
      <c r="K818" s="74">
        <f>RM!E62*100</f>
        <v>0</v>
      </c>
      <c r="L818" s="74">
        <f>RM!F62*100</f>
        <v>0</v>
      </c>
      <c r="M818" s="74">
        <f>RM!G62*100</f>
        <v>0</v>
      </c>
      <c r="N818" s="74">
        <f>RM!H62*100</f>
        <v>0</v>
      </c>
      <c r="O818" s="74">
        <f>RM!I62*100</f>
        <v>0</v>
      </c>
      <c r="P818" s="74">
        <f>RM!J62*100</f>
        <v>0</v>
      </c>
      <c r="Q818" s="74">
        <f>RM!K62*100</f>
        <v>0</v>
      </c>
      <c r="R818" s="74">
        <f>RM!L62*100</f>
        <v>0</v>
      </c>
      <c r="S818" s="74">
        <f>RM!M62*100</f>
        <v>0</v>
      </c>
      <c r="T818" s="74">
        <f>RM!N62*100</f>
        <v>0</v>
      </c>
      <c r="U818" s="74">
        <f>RM!O62*100</f>
        <v>0</v>
      </c>
      <c r="V818" s="74">
        <f>RM!P62*100</f>
        <v>0</v>
      </c>
      <c r="W818" s="74">
        <f>RM!Q62*100</f>
        <v>0</v>
      </c>
      <c r="X818" s="74">
        <f>RM!R62*100</f>
        <v>0</v>
      </c>
      <c r="Y818" s="74">
        <f>RM!S62*100</f>
        <v>0</v>
      </c>
      <c r="Z818" s="74">
        <f>RM!T62*100</f>
        <v>0</v>
      </c>
      <c r="AA818" s="74">
        <f>RM!U62*100</f>
        <v>0</v>
      </c>
      <c r="AB818" s="74">
        <f>RM!V62*100</f>
        <v>0</v>
      </c>
      <c r="AC818" s="74">
        <f>RM!W62*100</f>
        <v>0</v>
      </c>
      <c r="AD818" s="74">
        <f>RM!X62*100</f>
        <v>0</v>
      </c>
      <c r="AE818" s="74">
        <f>RM!Y62*100</f>
        <v>0</v>
      </c>
      <c r="AF818" s="74">
        <f>RM!Z62*100</f>
        <v>0</v>
      </c>
      <c r="AG818" s="74">
        <f>RM!AA62*100</f>
        <v>0</v>
      </c>
      <c r="AH818" s="74">
        <f>RM!AB62*100</f>
        <v>0</v>
      </c>
      <c r="AI818" s="74">
        <f>RM!AC62*100</f>
        <v>0</v>
      </c>
      <c r="AJ818" s="74">
        <f>RM!AD62*100</f>
        <v>0</v>
      </c>
      <c r="AK818" s="74">
        <f>RM!AE62*100</f>
        <v>0</v>
      </c>
      <c r="AL818" s="74">
        <f>RM!AF62*100</f>
        <v>0</v>
      </c>
      <c r="AM818" s="74">
        <f>RM!AG62*100</f>
        <v>0</v>
      </c>
      <c r="AN818" s="74">
        <f>RM!AH62*100</f>
        <v>0</v>
      </c>
      <c r="AO818" s="74">
        <f>RM!AI62*100</f>
        <v>0</v>
      </c>
      <c r="AP818" s="74">
        <f>RM!AJ62*100</f>
        <v>0</v>
      </c>
      <c r="AQ818" s="74">
        <f>RM!AK62*100</f>
        <v>0</v>
      </c>
    </row>
    <row r="819" spans="1:43" x14ac:dyDescent="0.2">
      <c r="A819" s="70" t="s">
        <v>97</v>
      </c>
      <c r="B819" s="70" t="s">
        <v>110</v>
      </c>
      <c r="C819" s="70" t="s">
        <v>108</v>
      </c>
      <c r="D819" s="70" t="s">
        <v>82</v>
      </c>
      <c r="E819" s="70" t="s">
        <v>11</v>
      </c>
      <c r="F819" s="70" t="s">
        <v>100</v>
      </c>
      <c r="G819" s="71" t="str">
        <f>RM!B63</f>
        <v>%</v>
      </c>
      <c r="H819" s="70" t="s">
        <v>99</v>
      </c>
      <c r="I819" s="72">
        <v>13</v>
      </c>
      <c r="J819" s="74">
        <f>RM!D63*100</f>
        <v>1.4677743872834261</v>
      </c>
      <c r="K819" s="74">
        <f>RM!E63*100</f>
        <v>1.4677743872834261</v>
      </c>
      <c r="L819" s="74">
        <f>RM!F63*100</f>
        <v>1.4677743872834261</v>
      </c>
      <c r="M819" s="74">
        <f>RM!G63*100</f>
        <v>1.4677743872834261</v>
      </c>
      <c r="N819" s="74">
        <f>RM!H63*100</f>
        <v>1.4677743872834261</v>
      </c>
      <c r="O819" s="74">
        <f>RM!I63*100</f>
        <v>1.4539362469719492</v>
      </c>
      <c r="P819" s="74">
        <f>RM!J63*100</f>
        <v>1.4400979593246204</v>
      </c>
      <c r="Q819" s="74">
        <f>RM!K63*100</f>
        <v>1.4262589903700282</v>
      </c>
      <c r="R819" s="74">
        <f>RM!L63*100</f>
        <v>1.412415360999183</v>
      </c>
      <c r="S819" s="74">
        <f>RM!M63*100</f>
        <v>1.3985408611915671</v>
      </c>
      <c r="T819" s="74">
        <f>RM!N63*100</f>
        <v>1.3844619142649088</v>
      </c>
      <c r="U819" s="74">
        <f>RM!O63*100</f>
        <v>1.369030612701565</v>
      </c>
      <c r="V819" s="74">
        <f>RM!P63*100</f>
        <v>1.3447253360039924</v>
      </c>
      <c r="W819" s="74">
        <f>RM!Q63*100</f>
        <v>1.2356759524960019</v>
      </c>
      <c r="X819" s="74">
        <f>RM!R63*100</f>
        <v>1.2156501201524232</v>
      </c>
      <c r="Y819" s="74">
        <f>RM!S63*100</f>
        <v>1.1952581395969271</v>
      </c>
      <c r="Z819" s="74">
        <f>RM!T63*100</f>
        <v>1.1744783522030966</v>
      </c>
      <c r="AA819" s="74">
        <f>RM!U63*100</f>
        <v>1.1532879337157254</v>
      </c>
      <c r="AB819" s="74">
        <f>RM!V63*100</f>
        <v>1.1316628578608285</v>
      </c>
      <c r="AC819" s="74">
        <f>RM!W63*100</f>
        <v>1.1095778640105778</v>
      </c>
      <c r="AD819" s="74">
        <f>RM!X63*100</f>
        <v>1.0870064300914777</v>
      </c>
      <c r="AE819" s="74">
        <f>RM!Y63*100</f>
        <v>1.0639207521038889</v>
      </c>
      <c r="AF819" s="74">
        <f>RM!Z63*100</f>
        <v>1.0402917318158897</v>
      </c>
      <c r="AG819" s="74">
        <f>RM!AA63*100</f>
        <v>1.0160889744029928</v>
      </c>
      <c r="AH819" s="74">
        <f>RM!AB63*100</f>
        <v>0.99128079802495817</v>
      </c>
      <c r="AI819" s="74">
        <f>RM!AC63*100</f>
        <v>0.9658342575581772</v>
      </c>
      <c r="AJ819" s="74">
        <f>RM!AD63*100</f>
        <v>0.93971518493159312</v>
      </c>
      <c r="AK819" s="74">
        <f>RM!AE63*100</f>
        <v>0.91288824873888497</v>
      </c>
      <c r="AL819" s="74">
        <f>RM!AF63*100</f>
        <v>0.88531703601043987</v>
      </c>
      <c r="AM819" s="74">
        <f>RM!AG63*100</f>
        <v>0.85696415921397173</v>
      </c>
      <c r="AN819" s="74">
        <f>RM!AH63*100</f>
        <v>0.82779139169817839</v>
      </c>
      <c r="AO819" s="74">
        <f>RM!AI63*100</f>
        <v>0.7977598348825311</v>
      </c>
      <c r="AP819" s="74">
        <f>RM!AJ63*100</f>
        <v>0.76683012050807919</v>
      </c>
      <c r="AQ819" s="74">
        <f>RM!AK63*100</f>
        <v>0.7349626511762164</v>
      </c>
    </row>
    <row r="820" spans="1:43" x14ac:dyDescent="0.2">
      <c r="A820" s="70" t="s">
        <v>97</v>
      </c>
      <c r="B820" s="70" t="s">
        <v>110</v>
      </c>
      <c r="C820" s="70" t="s">
        <v>108</v>
      </c>
      <c r="D820" s="70" t="s">
        <v>82</v>
      </c>
      <c r="E820" s="70" t="s">
        <v>111</v>
      </c>
      <c r="F820" s="70" t="s">
        <v>100</v>
      </c>
      <c r="G820" s="71" t="str">
        <f>RM!B64</f>
        <v>%</v>
      </c>
      <c r="H820" s="70" t="s">
        <v>99</v>
      </c>
      <c r="I820" s="72">
        <v>13</v>
      </c>
      <c r="J820" s="74">
        <f>RM!D64*100</f>
        <v>0</v>
      </c>
      <c r="K820" s="74">
        <f>RM!E64*100</f>
        <v>0</v>
      </c>
      <c r="L820" s="74">
        <f>RM!F64*100</f>
        <v>0</v>
      </c>
      <c r="M820" s="74">
        <f>RM!G64*100</f>
        <v>0</v>
      </c>
      <c r="N820" s="74">
        <f>RM!H64*100</f>
        <v>0</v>
      </c>
      <c r="O820" s="74">
        <f>RM!I64*100</f>
        <v>0</v>
      </c>
      <c r="P820" s="74">
        <f>RM!J64*100</f>
        <v>0</v>
      </c>
      <c r="Q820" s="74">
        <f>RM!K64*100</f>
        <v>0</v>
      </c>
      <c r="R820" s="74">
        <f>RM!L64*100</f>
        <v>0</v>
      </c>
      <c r="S820" s="74">
        <f>RM!M64*100</f>
        <v>0</v>
      </c>
      <c r="T820" s="74">
        <f>RM!N64*100</f>
        <v>0</v>
      </c>
      <c r="U820" s="74">
        <f>RM!O64*100</f>
        <v>0</v>
      </c>
      <c r="V820" s="74">
        <f>RM!P64*100</f>
        <v>0</v>
      </c>
      <c r="W820" s="74">
        <f>RM!Q64*100</f>
        <v>0</v>
      </c>
      <c r="X820" s="74">
        <f>RM!R64*100</f>
        <v>0</v>
      </c>
      <c r="Y820" s="74">
        <f>RM!S64*100</f>
        <v>0</v>
      </c>
      <c r="Z820" s="74">
        <f>RM!T64*100</f>
        <v>0</v>
      </c>
      <c r="AA820" s="74">
        <f>RM!U64*100</f>
        <v>0</v>
      </c>
      <c r="AB820" s="74">
        <f>RM!V64*100</f>
        <v>0</v>
      </c>
      <c r="AC820" s="74">
        <f>RM!W64*100</f>
        <v>0</v>
      </c>
      <c r="AD820" s="74">
        <f>RM!X64*100</f>
        <v>0</v>
      </c>
      <c r="AE820" s="74">
        <f>RM!Y64*100</f>
        <v>0</v>
      </c>
      <c r="AF820" s="74">
        <f>RM!Z64*100</f>
        <v>0</v>
      </c>
      <c r="AG820" s="74">
        <f>RM!AA64*100</f>
        <v>0</v>
      </c>
      <c r="AH820" s="74">
        <f>RM!AB64*100</f>
        <v>0</v>
      </c>
      <c r="AI820" s="74">
        <f>RM!AC64*100</f>
        <v>0</v>
      </c>
      <c r="AJ820" s="74">
        <f>RM!AD64*100</f>
        <v>0</v>
      </c>
      <c r="AK820" s="74">
        <f>RM!AE64*100</f>
        <v>0</v>
      </c>
      <c r="AL820" s="74">
        <f>RM!AF64*100</f>
        <v>0</v>
      </c>
      <c r="AM820" s="74">
        <f>RM!AG64*100</f>
        <v>0</v>
      </c>
      <c r="AN820" s="74">
        <f>RM!AH64*100</f>
        <v>0</v>
      </c>
      <c r="AO820" s="74">
        <f>RM!AI64*100</f>
        <v>0</v>
      </c>
      <c r="AP820" s="74">
        <f>RM!AJ64*100</f>
        <v>0</v>
      </c>
      <c r="AQ820" s="74">
        <f>RM!AK64*100</f>
        <v>0</v>
      </c>
    </row>
    <row r="821" spans="1:43" x14ac:dyDescent="0.2">
      <c r="A821" s="70" t="s">
        <v>97</v>
      </c>
      <c r="B821" s="70" t="s">
        <v>110</v>
      </c>
      <c r="C821" s="70" t="s">
        <v>108</v>
      </c>
      <c r="D821" s="70" t="s">
        <v>82</v>
      </c>
      <c r="E821" s="70" t="s">
        <v>12</v>
      </c>
      <c r="F821" s="70" t="s">
        <v>100</v>
      </c>
      <c r="G821" s="71" t="str">
        <f>RM!B65</f>
        <v>%</v>
      </c>
      <c r="H821" s="70" t="s">
        <v>99</v>
      </c>
      <c r="I821" s="72">
        <v>13</v>
      </c>
      <c r="J821" s="74">
        <f>RM!D65*100</f>
        <v>0.37900707601747824</v>
      </c>
      <c r="K821" s="74">
        <f>RM!E65*100</f>
        <v>0.37900707601747824</v>
      </c>
      <c r="L821" s="74">
        <f>RM!F65*100</f>
        <v>0.37900707601747824</v>
      </c>
      <c r="M821" s="74">
        <f>RM!G65*100</f>
        <v>0.37900707601747824</v>
      </c>
      <c r="N821" s="74">
        <f>RM!H65*100</f>
        <v>0.37900707601747824</v>
      </c>
      <c r="O821" s="74">
        <f>RM!I65*100</f>
        <v>1.3182313123813396</v>
      </c>
      <c r="P821" s="74">
        <f>RM!J65*100</f>
        <v>2.257455548745201</v>
      </c>
      <c r="Q821" s="74">
        <f>RM!K65*100</f>
        <v>3.1966797851090627</v>
      </c>
      <c r="R821" s="74">
        <f>RM!L65*100</f>
        <v>4.1359040214729239</v>
      </c>
      <c r="S821" s="74">
        <f>RM!M65*100</f>
        <v>5.0751282578367851</v>
      </c>
      <c r="T821" s="74">
        <f>RM!N65*100</f>
        <v>6.0143524942006472</v>
      </c>
      <c r="U821" s="74">
        <f>RM!O65*100</f>
        <v>6.9535767305645093</v>
      </c>
      <c r="V821" s="74">
        <f>RM!P65*100</f>
        <v>7.8928009669283705</v>
      </c>
      <c r="W821" s="74">
        <f>RM!Q65*100</f>
        <v>8.8320252032922326</v>
      </c>
      <c r="X821" s="74">
        <f>RM!R65*100</f>
        <v>9.7712494396560938</v>
      </c>
      <c r="Y821" s="74">
        <f>RM!S65*100</f>
        <v>10.710473676019955</v>
      </c>
      <c r="Z821" s="74">
        <f>RM!T65*100</f>
        <v>11.649697912383816</v>
      </c>
      <c r="AA821" s="74">
        <f>RM!U65*100</f>
        <v>12.588922148747677</v>
      </c>
      <c r="AB821" s="74">
        <f>RM!V65*100</f>
        <v>13.528146385111539</v>
      </c>
      <c r="AC821" s="74">
        <f>RM!W65*100</f>
        <v>14.4673706214754</v>
      </c>
      <c r="AD821" s="74">
        <f>RM!X65*100</f>
        <v>15.406594857839263</v>
      </c>
      <c r="AE821" s="74">
        <f>RM!Y65*100</f>
        <v>16.345819094203122</v>
      </c>
      <c r="AF821" s="74">
        <f>RM!Z65*100</f>
        <v>17.285043330566985</v>
      </c>
      <c r="AG821" s="74">
        <f>RM!AA65*100</f>
        <v>18.224267566930845</v>
      </c>
      <c r="AH821" s="74">
        <f>RM!AB65*100</f>
        <v>19.163491803294708</v>
      </c>
      <c r="AI821" s="74">
        <f>RM!AC65*100</f>
        <v>20.102716039658571</v>
      </c>
      <c r="AJ821" s="74">
        <f>RM!AD65*100</f>
        <v>21.04194027602243</v>
      </c>
      <c r="AK821" s="74">
        <f>RM!AE65*100</f>
        <v>21.981164512386293</v>
      </c>
      <c r="AL821" s="74">
        <f>RM!AF65*100</f>
        <v>22.920388748750153</v>
      </c>
      <c r="AM821" s="74">
        <f>RM!AG65*100</f>
        <v>23.859612985114016</v>
      </c>
      <c r="AN821" s="74">
        <f>RM!AH65*100</f>
        <v>24.798837221477875</v>
      </c>
      <c r="AO821" s="74">
        <f>RM!AI65*100</f>
        <v>25.738061457841738</v>
      </c>
      <c r="AP821" s="74">
        <f>RM!AJ65*100</f>
        <v>26.677285694205601</v>
      </c>
      <c r="AQ821" s="74">
        <f>RM!AK65*100</f>
        <v>27.61650993056946</v>
      </c>
    </row>
    <row r="822" spans="1:43" x14ac:dyDescent="0.2">
      <c r="A822" s="70" t="s">
        <v>97</v>
      </c>
      <c r="B822" s="70" t="s">
        <v>110</v>
      </c>
      <c r="C822" s="70" t="s">
        <v>108</v>
      </c>
      <c r="D822" s="70" t="s">
        <v>82</v>
      </c>
      <c r="E822" s="70" t="s">
        <v>54</v>
      </c>
      <c r="F822" s="70" t="s">
        <v>100</v>
      </c>
      <c r="G822" s="71" t="str">
        <f>RM!B66</f>
        <v>%</v>
      </c>
      <c r="H822" s="70" t="s">
        <v>99</v>
      </c>
      <c r="I822" s="72">
        <v>13</v>
      </c>
      <c r="J822" s="74">
        <f>RM!D66*100</f>
        <v>6.8110361566270106</v>
      </c>
      <c r="K822" s="74">
        <f>RM!E66*100</f>
        <v>6.8110361566270106</v>
      </c>
      <c r="L822" s="74">
        <f>RM!F66*100</f>
        <v>6.8110361566270106</v>
      </c>
      <c r="M822" s="74">
        <f>RM!G66*100</f>
        <v>6.8110361566270106</v>
      </c>
      <c r="N822" s="74">
        <f>RM!H66*100</f>
        <v>6.8110361566270106</v>
      </c>
      <c r="O822" s="74">
        <f>RM!I66*100</f>
        <v>6.7468218776352717</v>
      </c>
      <c r="P822" s="74">
        <f>RM!J66*100</f>
        <v>6.6826069149486651</v>
      </c>
      <c r="Q822" s="74">
        <f>RM!K66*100</f>
        <v>6.6183887907350245</v>
      </c>
      <c r="R822" s="74">
        <f>RM!L66*100</f>
        <v>6.5541490404023577</v>
      </c>
      <c r="S822" s="74">
        <f>RM!M66*100</f>
        <v>6.4897660394019869</v>
      </c>
      <c r="T822" s="74">
        <f>RM!N66*100</f>
        <v>6.4244343253487255</v>
      </c>
      <c r="U822" s="74">
        <f>RM!O66*100</f>
        <v>6.3528271670535901</v>
      </c>
      <c r="V822" s="74">
        <f>RM!P66*100</f>
        <v>6.2400413603122811</v>
      </c>
      <c r="W822" s="74">
        <f>RM!Q66*100</f>
        <v>5.7340103923612205</v>
      </c>
      <c r="X822" s="74">
        <f>RM!R66*100</f>
        <v>5.6410828489046887</v>
      </c>
      <c r="Y822" s="74">
        <f>RM!S66*100</f>
        <v>5.5464562373000392</v>
      </c>
      <c r="Z822" s="74">
        <f>RM!T66*100</f>
        <v>5.4500300532130224</v>
      </c>
      <c r="AA822" s="74">
        <f>RM!U66*100</f>
        <v>5.3516983833446936</v>
      </c>
      <c r="AB822" s="74">
        <f>RM!V66*100</f>
        <v>5.2513497365679171</v>
      </c>
      <c r="AC822" s="74">
        <f>RM!W66*100</f>
        <v>5.1488668938802586</v>
      </c>
      <c r="AD822" s="74">
        <f>RM!X66*100</f>
        <v>5.0441267826875276</v>
      </c>
      <c r="AE822" s="74">
        <f>RM!Y66*100</f>
        <v>4.9370003817665165</v>
      </c>
      <c r="AF822" s="74">
        <f>RM!Z66*100</f>
        <v>4.8273526641597924</v>
      </c>
      <c r="AG822" s="74">
        <f>RM!AA66*100</f>
        <v>4.7150425862230785</v>
      </c>
      <c r="AH822" s="74">
        <f>RM!AB66*100</f>
        <v>4.5999231320653422</v>
      </c>
      <c r="AI822" s="74">
        <f>RM!AC66*100</f>
        <v>4.4818414236761557</v>
      </c>
      <c r="AJ822" s="74">
        <f>RM!AD66*100</f>
        <v>4.360638908099844</v>
      </c>
      <c r="AK822" s="74">
        <f>RM!AE66*100</f>
        <v>4.2361516340588787</v>
      </c>
      <c r="AL822" s="74">
        <f>RM!AF66*100</f>
        <v>4.1082106314072009</v>
      </c>
      <c r="AM822" s="74">
        <f>RM!AG66*100</f>
        <v>3.9766424076541274</v>
      </c>
      <c r="AN822" s="74">
        <f>RM!AH66*100</f>
        <v>3.8412695764748803</v>
      </c>
      <c r="AO822" s="74">
        <f>RM!AI66*100</f>
        <v>3.7019116335353339</v>
      </c>
      <c r="AP822" s="74">
        <f>RM!AJ66*100</f>
        <v>3.5583858950133282</v>
      </c>
      <c r="AQ822" s="74">
        <f>RM!AK66*100</f>
        <v>3.4105086137908103</v>
      </c>
    </row>
    <row r="823" spans="1:43" x14ac:dyDescent="0.2">
      <c r="A823" s="70" t="s">
        <v>97</v>
      </c>
      <c r="B823" s="70" t="s">
        <v>110</v>
      </c>
      <c r="C823" s="70" t="s">
        <v>108</v>
      </c>
      <c r="D823" s="70" t="s">
        <v>82</v>
      </c>
      <c r="E823" s="70" t="s">
        <v>78</v>
      </c>
      <c r="F823" s="70" t="s">
        <v>100</v>
      </c>
      <c r="G823" s="71" t="str">
        <f>RM!B67</f>
        <v>%</v>
      </c>
      <c r="H823" s="70" t="s">
        <v>99</v>
      </c>
      <c r="I823" s="72">
        <v>13</v>
      </c>
      <c r="J823" s="74">
        <f>RM!D67*100</f>
        <v>88.684018156297455</v>
      </c>
      <c r="K823" s="74">
        <f>RM!E67*100</f>
        <v>88.684018156297455</v>
      </c>
      <c r="L823" s="74">
        <f>RM!F67*100</f>
        <v>88.684018156297455</v>
      </c>
      <c r="M823" s="74">
        <f>RM!G67*100</f>
        <v>88.684018156297455</v>
      </c>
      <c r="N823" s="74">
        <f>RM!H67*100</f>
        <v>88.684018156297455</v>
      </c>
      <c r="O823" s="74">
        <f>RM!I67*100</f>
        <v>87.847907445233915</v>
      </c>
      <c r="P823" s="74">
        <f>RM!J67*100</f>
        <v>87.011787832028801</v>
      </c>
      <c r="Q823" s="74">
        <f>RM!K67*100</f>
        <v>86.175627053733052</v>
      </c>
      <c r="R823" s="74">
        <f>RM!L67*100</f>
        <v>85.339184689627388</v>
      </c>
      <c r="S823" s="74">
        <f>RM!M67*100</f>
        <v>84.500877110813803</v>
      </c>
      <c r="T823" s="74">
        <f>RM!N67*100</f>
        <v>83.650216685286011</v>
      </c>
      <c r="U823" s="74">
        <f>RM!O67*100</f>
        <v>82.717845988620752</v>
      </c>
      <c r="V823" s="74">
        <f>RM!P67*100</f>
        <v>81.249303126300617</v>
      </c>
      <c r="W823" s="74">
        <f>RM!Q67*100</f>
        <v>74.660458416416603</v>
      </c>
      <c r="X823" s="74">
        <f>RM!R67*100</f>
        <v>73.450482759026997</v>
      </c>
      <c r="Y823" s="74">
        <f>RM!S67*100</f>
        <v>72.218384154844657</v>
      </c>
      <c r="Z823" s="74">
        <f>RM!T67*100</f>
        <v>70.962853973582114</v>
      </c>
      <c r="AA823" s="74">
        <f>RM!U67*100</f>
        <v>69.682513156795068</v>
      </c>
      <c r="AB823" s="74">
        <f>RM!V67*100</f>
        <v>68.375910019172224</v>
      </c>
      <c r="AC823" s="74">
        <f>RM!W67*100</f>
        <v>67.041518294826687</v>
      </c>
      <c r="AD823" s="74">
        <f>RM!X67*100</f>
        <v>65.67773550038784</v>
      </c>
      <c r="AE823" s="74">
        <f>RM!Y67*100</f>
        <v>64.282881697555808</v>
      </c>
      <c r="AF823" s="74">
        <f>RM!Z67*100</f>
        <v>62.855198749555299</v>
      </c>
      <c r="AG823" s="74">
        <f>RM!AA67*100</f>
        <v>61.392850178525649</v>
      </c>
      <c r="AH823" s="74">
        <f>RM!AB67*100</f>
        <v>59.893921744158973</v>
      </c>
      <c r="AI823" s="74">
        <f>RM!AC67*100</f>
        <v>58.356422877628333</v>
      </c>
      <c r="AJ823" s="74">
        <f>RM!AD67*100</f>
        <v>56.778289118714099</v>
      </c>
      <c r="AK823" s="74">
        <f>RM!AE67*100</f>
        <v>55.157385717616279</v>
      </c>
      <c r="AL823" s="74">
        <f>RM!AF67*100</f>
        <v>53.491512575677866</v>
      </c>
      <c r="AM823" s="74">
        <f>RM!AG67*100</f>
        <v>51.778410710441605</v>
      </c>
      <c r="AN823" s="74">
        <f>RM!AH67*100</f>
        <v>50.015770439256322</v>
      </c>
      <c r="AO823" s="74">
        <f>RM!AI67*100</f>
        <v>48.201241481008161</v>
      </c>
      <c r="AP823" s="74">
        <f>RM!AJ67*100</f>
        <v>46.332445176264272</v>
      </c>
      <c r="AQ823" s="74">
        <f>RM!AK67*100</f>
        <v>44.406989020803749</v>
      </c>
    </row>
    <row r="824" spans="1:43" x14ac:dyDescent="0.2">
      <c r="A824" s="70" t="s">
        <v>97</v>
      </c>
      <c r="B824" s="70" t="s">
        <v>110</v>
      </c>
      <c r="C824" s="70" t="s">
        <v>108</v>
      </c>
      <c r="D824" s="70" t="s">
        <v>82</v>
      </c>
      <c r="E824" s="70" t="s">
        <v>13</v>
      </c>
      <c r="F824" s="70" t="s">
        <v>100</v>
      </c>
      <c r="G824" s="71" t="str">
        <f>RM!B68</f>
        <v>%</v>
      </c>
      <c r="H824" s="70" t="s">
        <v>99</v>
      </c>
      <c r="I824" s="72">
        <v>13</v>
      </c>
      <c r="J824" s="74">
        <f>RM!D68*100</f>
        <v>2.6364484662288983</v>
      </c>
      <c r="K824" s="74">
        <f>RM!E68*100</f>
        <v>2.6364484662288983</v>
      </c>
      <c r="L824" s="74">
        <f>RM!F68*100</f>
        <v>2.6364484662288983</v>
      </c>
      <c r="M824" s="74">
        <f>RM!G68*100</f>
        <v>2.6364484662288983</v>
      </c>
      <c r="N824" s="74">
        <f>RM!H68*100</f>
        <v>2.6364484662288983</v>
      </c>
      <c r="O824" s="74">
        <f>RM!I68*100</f>
        <v>2.6115920958522647</v>
      </c>
      <c r="P824" s="74">
        <f>RM!J68*100</f>
        <v>2.5867354608277502</v>
      </c>
      <c r="Q824" s="74">
        <f>RM!K68*100</f>
        <v>2.5618776020242242</v>
      </c>
      <c r="R824" s="74">
        <f>RM!L68*100</f>
        <v>2.5370113720790637</v>
      </c>
      <c r="S824" s="74">
        <f>RM!M68*100</f>
        <v>2.5120896919799964</v>
      </c>
      <c r="T824" s="74">
        <f>RM!N68*100</f>
        <v>2.4868007794928362</v>
      </c>
      <c r="U824" s="74">
        <f>RM!O68*100</f>
        <v>2.4590827380206104</v>
      </c>
      <c r="V824" s="74">
        <f>RM!P68*100</f>
        <v>2.4154250682685277</v>
      </c>
      <c r="W824" s="74">
        <f>RM!Q68*100</f>
        <v>2.2195481798422607</v>
      </c>
      <c r="X824" s="74">
        <f>RM!R68*100</f>
        <v>2.1835773416639883</v>
      </c>
      <c r="Y824" s="74">
        <f>RM!S68*100</f>
        <v>2.1469488200569233</v>
      </c>
      <c r="Z824" s="74">
        <f>RM!T68*100</f>
        <v>2.1096237113224512</v>
      </c>
      <c r="AA824" s="74">
        <f>RM!U68*100</f>
        <v>2.071561018034024</v>
      </c>
      <c r="AB824" s="74">
        <f>RM!V68*100</f>
        <v>2.0327175836726665</v>
      </c>
      <c r="AC824" s="74">
        <f>RM!W68*100</f>
        <v>1.9930480345460233</v>
      </c>
      <c r="AD824" s="74">
        <f>RM!X68*100</f>
        <v>1.952504731125436</v>
      </c>
      <c r="AE824" s="74">
        <f>RM!Y68*100</f>
        <v>1.9110377312584599</v>
      </c>
      <c r="AF824" s="74">
        <f>RM!Z68*100</f>
        <v>1.8685947680643096</v>
      </c>
      <c r="AG824" s="74">
        <f>RM!AA68*100</f>
        <v>1.8251212456942663</v>
      </c>
      <c r="AH824" s="74">
        <f>RM!AB68*100</f>
        <v>1.7805602565337604</v>
      </c>
      <c r="AI824" s="74">
        <f>RM!AC68*100</f>
        <v>1.7348526238309954</v>
      </c>
      <c r="AJ824" s="74">
        <f>RM!AD68*100</f>
        <v>1.6879369741492154</v>
      </c>
      <c r="AK824" s="74">
        <f>RM!AE68*100</f>
        <v>1.6397498444434093</v>
      </c>
      <c r="AL824" s="74">
        <f>RM!AF68*100</f>
        <v>1.590225828940921</v>
      </c>
      <c r="AM824" s="74">
        <f>RM!AG68*100</f>
        <v>1.5392977713382978</v>
      </c>
      <c r="AN824" s="74">
        <f>RM!AH68*100</f>
        <v>1.4868970080881527</v>
      </c>
      <c r="AO824" s="74">
        <f>RM!AI68*100</f>
        <v>1.4329536687091218</v>
      </c>
      <c r="AP824" s="74">
        <f>RM!AJ68*100</f>
        <v>1.3773970390731833</v>
      </c>
      <c r="AQ824" s="74">
        <f>RM!AK68*100</f>
        <v>1.320155993466654</v>
      </c>
    </row>
    <row r="825" spans="1:43" x14ac:dyDescent="0.2">
      <c r="A825" s="70" t="s">
        <v>97</v>
      </c>
      <c r="B825" s="70" t="s">
        <v>110</v>
      </c>
      <c r="C825" s="70" t="s">
        <v>108</v>
      </c>
      <c r="D825" s="70" t="s">
        <v>82</v>
      </c>
      <c r="E825" s="70" t="s">
        <v>55</v>
      </c>
      <c r="F825" s="70" t="s">
        <v>100</v>
      </c>
      <c r="G825" s="71" t="str">
        <f>RM!B69</f>
        <v>%</v>
      </c>
      <c r="H825" s="70" t="s">
        <v>99</v>
      </c>
      <c r="I825" s="72">
        <v>13</v>
      </c>
      <c r="J825" s="74">
        <f>RM!D69*100</f>
        <v>0</v>
      </c>
      <c r="K825" s="74">
        <f>RM!E69*100</f>
        <v>0</v>
      </c>
      <c r="L825" s="74">
        <f>RM!F69*100</f>
        <v>0</v>
      </c>
      <c r="M825" s="74">
        <f>RM!G69*100</f>
        <v>0</v>
      </c>
      <c r="N825" s="74">
        <f>RM!H69*100</f>
        <v>0</v>
      </c>
      <c r="O825" s="74">
        <f>RM!I69*100</f>
        <v>0</v>
      </c>
      <c r="P825" s="74">
        <f>RM!J69*100</f>
        <v>0</v>
      </c>
      <c r="Q825" s="74">
        <f>RM!K69*100</f>
        <v>0</v>
      </c>
      <c r="R825" s="74">
        <f>RM!L69*100</f>
        <v>0</v>
      </c>
      <c r="S825" s="74">
        <f>RM!M69*100</f>
        <v>0</v>
      </c>
      <c r="T825" s="74">
        <f>RM!N69*100</f>
        <v>0</v>
      </c>
      <c r="U825" s="74">
        <f>RM!O69*100</f>
        <v>0</v>
      </c>
      <c r="V825" s="74">
        <f>RM!P69*100</f>
        <v>0</v>
      </c>
      <c r="W825" s="74">
        <f>RM!Q69*100</f>
        <v>0</v>
      </c>
      <c r="X825" s="74">
        <f>RM!R69*100</f>
        <v>0</v>
      </c>
      <c r="Y825" s="74">
        <f>RM!S69*100</f>
        <v>0</v>
      </c>
      <c r="Z825" s="74">
        <f>RM!T69*100</f>
        <v>0</v>
      </c>
      <c r="AA825" s="74">
        <f>RM!U69*100</f>
        <v>0</v>
      </c>
      <c r="AB825" s="74">
        <f>RM!V69*100</f>
        <v>0</v>
      </c>
      <c r="AC825" s="74">
        <f>RM!W69*100</f>
        <v>0</v>
      </c>
      <c r="AD825" s="74">
        <f>RM!X69*100</f>
        <v>0</v>
      </c>
      <c r="AE825" s="74">
        <f>RM!Y69*100</f>
        <v>0</v>
      </c>
      <c r="AF825" s="74">
        <f>RM!Z69*100</f>
        <v>0</v>
      </c>
      <c r="AG825" s="74">
        <f>RM!AA69*100</f>
        <v>0</v>
      </c>
      <c r="AH825" s="74">
        <f>RM!AB69*100</f>
        <v>0</v>
      </c>
      <c r="AI825" s="74">
        <f>RM!AC69*100</f>
        <v>0</v>
      </c>
      <c r="AJ825" s="74">
        <f>RM!AD69*100</f>
        <v>0</v>
      </c>
      <c r="AK825" s="74">
        <f>RM!AE69*100</f>
        <v>0</v>
      </c>
      <c r="AL825" s="74">
        <f>RM!AF69*100</f>
        <v>0</v>
      </c>
      <c r="AM825" s="74">
        <f>RM!AG69*100</f>
        <v>0</v>
      </c>
      <c r="AN825" s="74">
        <f>RM!AH69*100</f>
        <v>0</v>
      </c>
      <c r="AO825" s="74">
        <f>RM!AI69*100</f>
        <v>0</v>
      </c>
      <c r="AP825" s="74">
        <f>RM!AJ69*100</f>
        <v>0</v>
      </c>
      <c r="AQ825" s="74">
        <f>RM!AK69*100</f>
        <v>0</v>
      </c>
    </row>
    <row r="826" spans="1:43" x14ac:dyDescent="0.2">
      <c r="A826" s="70" t="s">
        <v>97</v>
      </c>
      <c r="B826" s="70" t="s">
        <v>110</v>
      </c>
      <c r="C826" s="70" t="s">
        <v>108</v>
      </c>
      <c r="D826" s="70" t="s">
        <v>82</v>
      </c>
      <c r="E826" s="70" t="s">
        <v>56</v>
      </c>
      <c r="F826" s="70" t="s">
        <v>100</v>
      </c>
      <c r="G826" s="71" t="str">
        <f>RM!B70</f>
        <v>%</v>
      </c>
      <c r="H826" s="70" t="s">
        <v>99</v>
      </c>
      <c r="I826" s="72">
        <v>13</v>
      </c>
      <c r="J826" s="74">
        <f>RM!D70*100</f>
        <v>0</v>
      </c>
      <c r="K826" s="74">
        <f>RM!E70*100</f>
        <v>0</v>
      </c>
      <c r="L826" s="74">
        <f>RM!F70*100</f>
        <v>0</v>
      </c>
      <c r="M826" s="74">
        <f>RM!G70*100</f>
        <v>0</v>
      </c>
      <c r="N826" s="74">
        <f>RM!H70*100</f>
        <v>0</v>
      </c>
      <c r="O826" s="74">
        <f>RM!I70*100</f>
        <v>0</v>
      </c>
      <c r="P826" s="74">
        <f>RM!J70*100</f>
        <v>0</v>
      </c>
      <c r="Q826" s="74">
        <f>RM!K70*100</f>
        <v>0</v>
      </c>
      <c r="R826" s="74">
        <f>RM!L70*100</f>
        <v>0</v>
      </c>
      <c r="S826" s="74">
        <f>RM!M70*100</f>
        <v>0</v>
      </c>
      <c r="T826" s="74">
        <f>RM!N70*100</f>
        <v>0</v>
      </c>
      <c r="U826" s="74">
        <f>RM!O70*100</f>
        <v>0</v>
      </c>
      <c r="V826" s="74">
        <f>RM!P70*100</f>
        <v>0</v>
      </c>
      <c r="W826" s="74">
        <f>RM!Q70*100</f>
        <v>0</v>
      </c>
      <c r="X826" s="74">
        <f>RM!R70*100</f>
        <v>0</v>
      </c>
      <c r="Y826" s="74">
        <f>RM!S70*100</f>
        <v>0</v>
      </c>
      <c r="Z826" s="74">
        <f>RM!T70*100</f>
        <v>0</v>
      </c>
      <c r="AA826" s="74">
        <f>RM!U70*100</f>
        <v>0</v>
      </c>
      <c r="AB826" s="74">
        <f>RM!V70*100</f>
        <v>0</v>
      </c>
      <c r="AC826" s="74">
        <f>RM!W70*100</f>
        <v>0</v>
      </c>
      <c r="AD826" s="74">
        <f>RM!X70*100</f>
        <v>0</v>
      </c>
      <c r="AE826" s="74">
        <f>RM!Y70*100</f>
        <v>0</v>
      </c>
      <c r="AF826" s="74">
        <f>RM!Z70*100</f>
        <v>0</v>
      </c>
      <c r="AG826" s="74">
        <f>RM!AA70*100</f>
        <v>0</v>
      </c>
      <c r="AH826" s="74">
        <f>RM!AB70*100</f>
        <v>0</v>
      </c>
      <c r="AI826" s="74">
        <f>RM!AC70*100</f>
        <v>0</v>
      </c>
      <c r="AJ826" s="74">
        <f>RM!AD70*100</f>
        <v>0</v>
      </c>
      <c r="AK826" s="74">
        <f>RM!AE70*100</f>
        <v>0</v>
      </c>
      <c r="AL826" s="74">
        <f>RM!AF70*100</f>
        <v>0</v>
      </c>
      <c r="AM826" s="74">
        <f>RM!AG70*100</f>
        <v>0</v>
      </c>
      <c r="AN826" s="74">
        <f>RM!AH70*100</f>
        <v>0</v>
      </c>
      <c r="AO826" s="74">
        <f>RM!AI70*100</f>
        <v>0</v>
      </c>
      <c r="AP826" s="74">
        <f>RM!AJ70*100</f>
        <v>0</v>
      </c>
      <c r="AQ826" s="74">
        <f>RM!AK70*100</f>
        <v>0</v>
      </c>
    </row>
    <row r="827" spans="1:43" x14ac:dyDescent="0.2">
      <c r="A827" s="70" t="s">
        <v>97</v>
      </c>
      <c r="B827" s="70" t="s">
        <v>110</v>
      </c>
      <c r="C827" s="70" t="s">
        <v>108</v>
      </c>
      <c r="D827" s="70" t="s">
        <v>82</v>
      </c>
      <c r="E827" s="70" t="s">
        <v>14</v>
      </c>
      <c r="F827" s="70" t="s">
        <v>100</v>
      </c>
      <c r="G827" s="71" t="str">
        <f>RM!B71</f>
        <v>%</v>
      </c>
      <c r="H827" s="70" t="s">
        <v>99</v>
      </c>
      <c r="I827" s="72">
        <v>13</v>
      </c>
      <c r="J827" s="74">
        <f>RM!D71*100</f>
        <v>0</v>
      </c>
      <c r="K827" s="74">
        <f>RM!E71*100</f>
        <v>0</v>
      </c>
      <c r="L827" s="74">
        <f>RM!F71*100</f>
        <v>0</v>
      </c>
      <c r="M827" s="74">
        <f>RM!G71*100</f>
        <v>0</v>
      </c>
      <c r="N827" s="74">
        <f>RM!H71*100</f>
        <v>0</v>
      </c>
      <c r="O827" s="74">
        <f>RM!I71*100</f>
        <v>0</v>
      </c>
      <c r="P827" s="74">
        <f>RM!J71*100</f>
        <v>9.9999999999999907E-6</v>
      </c>
      <c r="Q827" s="74">
        <f>RM!K71*100</f>
        <v>6.6241783912806011E-5</v>
      </c>
      <c r="R827" s="74">
        <f>RM!L71*100</f>
        <v>4.3879600562251735E-4</v>
      </c>
      <c r="S827" s="74">
        <f>RM!M71*100</f>
        <v>2.9065929224896883E-3</v>
      </c>
      <c r="T827" s="74">
        <f>RM!N71*100</f>
        <v>1.925065391366327E-2</v>
      </c>
      <c r="U827" s="74">
        <f>RM!O71*100</f>
        <v>0.1273819220254718</v>
      </c>
      <c r="V827" s="74">
        <f>RM!P71*100</f>
        <v>0.83779889832906673</v>
      </c>
      <c r="W827" s="74">
        <f>RM!Q71*100</f>
        <v>5.2999999999999963</v>
      </c>
      <c r="X827" s="74">
        <f>RM!R71*100</f>
        <v>5.5542399509892402</v>
      </c>
      <c r="Y827" s="74">
        <f>RM!S71*100</f>
        <v>5.8199262290142393</v>
      </c>
      <c r="Z827" s="74">
        <f>RM!T71*100</f>
        <v>6.0975010639593004</v>
      </c>
      <c r="AA827" s="74">
        <f>RM!U71*100</f>
        <v>6.3874166578128149</v>
      </c>
      <c r="AB827" s="74">
        <f>RM!V71*100</f>
        <v>6.6901346747900226</v>
      </c>
      <c r="AC827" s="74">
        <f>RM!W71*100</f>
        <v>7.0061256381072914</v>
      </c>
      <c r="AD827" s="74">
        <f>RM!X71*100</f>
        <v>7.3358682264357027</v>
      </c>
      <c r="AE827" s="74">
        <f>RM!Y71*100</f>
        <v>7.6798484629974588</v>
      </c>
      <c r="AF827" s="74">
        <f>RM!Z71*100</f>
        <v>8.0385587902734681</v>
      </c>
      <c r="AG827" s="74">
        <f>RM!AA71*100</f>
        <v>8.4124970233759395</v>
      </c>
      <c r="AH827" s="74">
        <f>RM!AB71*100</f>
        <v>8.8021651753181036</v>
      </c>
      <c r="AI827" s="74">
        <f>RM!AC71*100</f>
        <v>9.2080681476971744</v>
      </c>
      <c r="AJ827" s="74">
        <f>RM!AD71*100</f>
        <v>9.6307122807095489</v>
      </c>
      <c r="AK827" s="74">
        <f>RM!AE71*100</f>
        <v>10.070603756952732</v>
      </c>
      <c r="AL827" s="74">
        <f>RM!AF71*100</f>
        <v>10.528246854149909</v>
      </c>
      <c r="AM827" s="74">
        <f>RM!AG71*100</f>
        <v>11.004142042773479</v>
      </c>
      <c r="AN827" s="74">
        <f>RM!AH71*100</f>
        <v>11.498783925556323</v>
      </c>
      <c r="AO827" s="74">
        <f>RM!AI71*100</f>
        <v>12.012659017074631</v>
      </c>
      <c r="AP827" s="74">
        <f>RM!AJ71*100</f>
        <v>12.54624336297416</v>
      </c>
      <c r="AQ827" s="74">
        <f>RM!AK71*100</f>
        <v>13.099999999999998</v>
      </c>
    </row>
    <row r="828" spans="1:43" x14ac:dyDescent="0.2">
      <c r="A828" s="70" t="s">
        <v>97</v>
      </c>
      <c r="B828" s="70" t="s">
        <v>110</v>
      </c>
      <c r="C828" s="70" t="s">
        <v>108</v>
      </c>
      <c r="D828" s="70" t="s">
        <v>82</v>
      </c>
      <c r="E828" s="70" t="s">
        <v>79</v>
      </c>
      <c r="F828" s="70" t="s">
        <v>100</v>
      </c>
      <c r="G828" s="71" t="str">
        <f>RM!B72</f>
        <v>%</v>
      </c>
      <c r="H828" s="70" t="s">
        <v>99</v>
      </c>
      <c r="I828" s="72">
        <v>13</v>
      </c>
      <c r="J828" s="74">
        <f>RM!D72*100</f>
        <v>0</v>
      </c>
      <c r="K828" s="74">
        <f>RM!E72*100</f>
        <v>0</v>
      </c>
      <c r="L828" s="74">
        <f>RM!F72*100</f>
        <v>0</v>
      </c>
      <c r="M828" s="74">
        <f>RM!G72*100</f>
        <v>0</v>
      </c>
      <c r="N828" s="74">
        <f>RM!H72*100</f>
        <v>0</v>
      </c>
      <c r="O828" s="74">
        <f>RM!I72*100</f>
        <v>0</v>
      </c>
      <c r="P828" s="74">
        <f>RM!J72*100</f>
        <v>0</v>
      </c>
      <c r="Q828" s="74">
        <f>RM!K72*100</f>
        <v>0</v>
      </c>
      <c r="R828" s="74">
        <f>RM!L72*100</f>
        <v>0</v>
      </c>
      <c r="S828" s="74">
        <f>RM!M72*100</f>
        <v>0</v>
      </c>
      <c r="T828" s="74">
        <f>RM!N72*100</f>
        <v>0</v>
      </c>
      <c r="U828" s="74">
        <f>RM!O72*100</f>
        <v>0</v>
      </c>
      <c r="V828" s="74">
        <f>RM!P72*100</f>
        <v>9.9999999999999907E-6</v>
      </c>
      <c r="W828" s="74">
        <f>RM!Q72*100</f>
        <v>2.0000000000000004</v>
      </c>
      <c r="X828" s="74">
        <f>RM!R72*100</f>
        <v>2.1657319666885626</v>
      </c>
      <c r="Y828" s="74">
        <f>RM!S72*100</f>
        <v>2.3448688700945874</v>
      </c>
      <c r="Z828" s="74">
        <f>RM!T72*100</f>
        <v>2.5384384977203913</v>
      </c>
      <c r="AA828" s="74">
        <f>RM!U72*100</f>
        <v>2.7475377786880184</v>
      </c>
      <c r="AB828" s="74">
        <f>RM!V72*100</f>
        <v>2.9733357634829227</v>
      </c>
      <c r="AC828" s="74">
        <f>RM!W72*100</f>
        <v>3.2170764218298404</v>
      </c>
      <c r="AD828" s="74">
        <f>RM!X72*100</f>
        <v>3.4800811850193569</v>
      </c>
      <c r="AE828" s="74">
        <f>RM!Y72*100</f>
        <v>3.7637511468653218</v>
      </c>
      <c r="AF828" s="74">
        <f>RM!Z72*100</f>
        <v>4.0695688242412587</v>
      </c>
      <c r="AG828" s="74">
        <f>RM!AA72*100</f>
        <v>4.399099363905294</v>
      </c>
      <c r="AH828" s="74">
        <f>RM!AB72*100</f>
        <v>4.7539910672315031</v>
      </c>
      <c r="AI828" s="74">
        <f>RM!AC72*100</f>
        <v>5.1359750887593645</v>
      </c>
      <c r="AJ828" s="74">
        <f>RM!AD72*100</f>
        <v>5.5468641484930163</v>
      </c>
      <c r="AK828" s="74">
        <f>RM!AE72*100</f>
        <v>5.9885500820928312</v>
      </c>
      <c r="AL828" s="74">
        <f>RM!AF72*100</f>
        <v>6.4630000381117076</v>
      </c>
      <c r="AM828" s="74">
        <f>RM!AG72*100</f>
        <v>6.9722511180103792</v>
      </c>
      <c r="AN828" s="74">
        <f>RM!AH72*100</f>
        <v>7.5184032437948387</v>
      </c>
      <c r="AO828" s="74">
        <f>RM!AI72*100</f>
        <v>8.1036100309042087</v>
      </c>
      <c r="AP828" s="74">
        <f>RM!AJ72*100</f>
        <v>8.7300674417890392</v>
      </c>
      <c r="AQ828" s="74">
        <f>RM!AK72*100</f>
        <v>9.3999999999999968</v>
      </c>
    </row>
    <row r="829" spans="1:43" x14ac:dyDescent="0.2">
      <c r="A829" s="70" t="s">
        <v>97</v>
      </c>
      <c r="B829" s="70" t="s">
        <v>110</v>
      </c>
      <c r="C829" s="70" t="s">
        <v>108</v>
      </c>
      <c r="D829" s="70" t="s">
        <v>83</v>
      </c>
      <c r="E829" s="70" t="s">
        <v>12</v>
      </c>
      <c r="F829" s="70" t="s">
        <v>100</v>
      </c>
      <c r="G829" s="71" t="str">
        <f>RM!B75</f>
        <v>%</v>
      </c>
      <c r="H829" s="70" t="s">
        <v>99</v>
      </c>
      <c r="I829" s="72">
        <v>13</v>
      </c>
      <c r="J829" s="74">
        <f>RM!D75*100</f>
        <v>100</v>
      </c>
      <c r="K829" s="74">
        <f>RM!E75*100</f>
        <v>100</v>
      </c>
      <c r="L829" s="74">
        <f>RM!F75*100</f>
        <v>100</v>
      </c>
      <c r="M829" s="74">
        <f>RM!G75*100</f>
        <v>100</v>
      </c>
      <c r="N829" s="74">
        <f>RM!H75*100</f>
        <v>100</v>
      </c>
      <c r="O829" s="74">
        <f>RM!I75*100</f>
        <v>100</v>
      </c>
      <c r="P829" s="74">
        <f>RM!J75*100</f>
        <v>100</v>
      </c>
      <c r="Q829" s="74">
        <f>RM!K75*100</f>
        <v>100</v>
      </c>
      <c r="R829" s="74">
        <f>RM!L75*100</f>
        <v>100</v>
      </c>
      <c r="S829" s="74">
        <f>RM!M75*100</f>
        <v>100</v>
      </c>
      <c r="T829" s="74">
        <f>RM!N75*100</f>
        <v>100</v>
      </c>
      <c r="U829" s="74">
        <f>RM!O75*100</f>
        <v>100</v>
      </c>
      <c r="V829" s="74">
        <f>RM!P75*100</f>
        <v>100</v>
      </c>
      <c r="W829" s="74">
        <f>RM!Q75*100</f>
        <v>100</v>
      </c>
      <c r="X829" s="74">
        <f>RM!R75*100</f>
        <v>100</v>
      </c>
      <c r="Y829" s="74">
        <f>RM!S75*100</f>
        <v>100</v>
      </c>
      <c r="Z829" s="74">
        <f>RM!T75*100</f>
        <v>100</v>
      </c>
      <c r="AA829" s="74">
        <f>RM!U75*100</f>
        <v>100</v>
      </c>
      <c r="AB829" s="74">
        <f>RM!V75*100</f>
        <v>100</v>
      </c>
      <c r="AC829" s="74">
        <f>RM!W75*100</f>
        <v>100</v>
      </c>
      <c r="AD829" s="74">
        <f>RM!X75*100</f>
        <v>100</v>
      </c>
      <c r="AE829" s="74">
        <f>RM!Y75*100</f>
        <v>100</v>
      </c>
      <c r="AF829" s="74">
        <f>RM!Z75*100</f>
        <v>100</v>
      </c>
      <c r="AG829" s="74">
        <f>RM!AA75*100</f>
        <v>100</v>
      </c>
      <c r="AH829" s="74">
        <f>RM!AB75*100</f>
        <v>100</v>
      </c>
      <c r="AI829" s="74">
        <f>RM!AC75*100</f>
        <v>100</v>
      </c>
      <c r="AJ829" s="74">
        <f>RM!AD75*100</f>
        <v>100</v>
      </c>
      <c r="AK829" s="74">
        <f>RM!AE75*100</f>
        <v>100</v>
      </c>
      <c r="AL829" s="74">
        <f>RM!AF75*100</f>
        <v>100</v>
      </c>
      <c r="AM829" s="74">
        <f>RM!AG75*100</f>
        <v>100</v>
      </c>
      <c r="AN829" s="74">
        <f>RM!AH75*100</f>
        <v>100</v>
      </c>
      <c r="AO829" s="74">
        <f>RM!AI75*100</f>
        <v>100</v>
      </c>
      <c r="AP829" s="74">
        <f>RM!AJ75*100</f>
        <v>100</v>
      </c>
      <c r="AQ829" s="74">
        <f>RM!AK75*100</f>
        <v>100</v>
      </c>
    </row>
    <row r="830" spans="1:43" x14ac:dyDescent="0.2">
      <c r="A830" s="70" t="s">
        <v>97</v>
      </c>
      <c r="B830" s="70" t="s">
        <v>110</v>
      </c>
      <c r="C830" s="70" t="s">
        <v>108</v>
      </c>
      <c r="D830" s="70" t="s">
        <v>16</v>
      </c>
      <c r="E830" s="70"/>
      <c r="F830" s="70" t="s">
        <v>101</v>
      </c>
      <c r="G830" s="71" t="str">
        <f>RM!B83</f>
        <v>Mcal/Ton</v>
      </c>
      <c r="H830" s="70" t="s">
        <v>102</v>
      </c>
      <c r="I830" s="72">
        <v>13</v>
      </c>
      <c r="J830" s="74">
        <f>RM!D83</f>
        <v>188.79564660109881</v>
      </c>
      <c r="K830" s="74">
        <f>RM!E83</f>
        <v>188.79564660109881</v>
      </c>
      <c r="L830" s="74">
        <f>RM!F83</f>
        <v>188.79564660109881</v>
      </c>
      <c r="M830" s="74">
        <f>RM!G83</f>
        <v>188.79564660109881</v>
      </c>
      <c r="N830" s="74">
        <f>RM!H83</f>
        <v>188.79564660109881</v>
      </c>
      <c r="O830" s="74">
        <f>RM!I83</f>
        <v>188.79564660109881</v>
      </c>
      <c r="P830" s="74">
        <f>RM!J83</f>
        <v>188.79564660109881</v>
      </c>
      <c r="Q830" s="74">
        <f>RM!K83</f>
        <v>186.24879332844995</v>
      </c>
      <c r="R830" s="74">
        <f>RM!L83</f>
        <v>183.73629710644914</v>
      </c>
      <c r="S830" s="74">
        <f>RM!M83</f>
        <v>181.25769445848312</v>
      </c>
      <c r="T830" s="74">
        <f>RM!N83</f>
        <v>178.81252816023814</v>
      </c>
      <c r="U830" s="74">
        <f>RM!O83</f>
        <v>176.40034715535651</v>
      </c>
      <c r="V830" s="74">
        <f>RM!P83</f>
        <v>174.02070647223073</v>
      </c>
      <c r="W830" s="74">
        <f>RM!Q83</f>
        <v>171.67316714192032</v>
      </c>
      <c r="X830" s="74">
        <f>RM!R83</f>
        <v>170.45428765521265</v>
      </c>
      <c r="Y830" s="74">
        <f>RM!S83</f>
        <v>169.24406221286063</v>
      </c>
      <c r="Z830" s="74">
        <f>RM!T83</f>
        <v>168.0424293711493</v>
      </c>
      <c r="AA830" s="74">
        <f>RM!U83</f>
        <v>166.84932812261411</v>
      </c>
      <c r="AB830" s="74">
        <f>RM!V83</f>
        <v>165.66469789294354</v>
      </c>
      <c r="AC830" s="74">
        <f>RM!W83</f>
        <v>164.4884785379036</v>
      </c>
      <c r="AD830" s="74">
        <f>RM!X83</f>
        <v>163.32061034028447</v>
      </c>
      <c r="AE830" s="74">
        <f>RM!Y83</f>
        <v>162.16103400686845</v>
      </c>
      <c r="AF830" s="74">
        <f>RM!Z83</f>
        <v>161.00969066541967</v>
      </c>
      <c r="AG830" s="74">
        <f>RM!AA83</f>
        <v>159.86652186169519</v>
      </c>
      <c r="AH830" s="74">
        <f>RM!AB83</f>
        <v>158.73146955647712</v>
      </c>
      <c r="AI830" s="74">
        <f>RM!AC83</f>
        <v>157.6044761226261</v>
      </c>
      <c r="AJ830" s="74">
        <f>RM!AD83</f>
        <v>156.48548434215544</v>
      </c>
      <c r="AK830" s="74">
        <f>RM!AE83</f>
        <v>155.37443740332614</v>
      </c>
      <c r="AL830" s="74">
        <f>RM!AF83</f>
        <v>154.712542299988</v>
      </c>
      <c r="AM830" s="74">
        <f>RM!AG83</f>
        <v>154.05346686979007</v>
      </c>
      <c r="AN830" s="74">
        <f>RM!AH83</f>
        <v>153.39719910092478</v>
      </c>
      <c r="AO830" s="74">
        <f>RM!AI83</f>
        <v>152.74372703275489</v>
      </c>
      <c r="AP830" s="74">
        <f>RM!AJ83</f>
        <v>152.09303875559539</v>
      </c>
      <c r="AQ830" s="74">
        <f>RM!AK83</f>
        <v>151.44512241049657</v>
      </c>
    </row>
    <row r="831" spans="1:43" x14ac:dyDescent="0.2">
      <c r="A831" s="70" t="s">
        <v>97</v>
      </c>
      <c r="B831" s="70" t="s">
        <v>110</v>
      </c>
      <c r="C831" s="70" t="s">
        <v>108</v>
      </c>
      <c r="D831" s="70" t="s">
        <v>82</v>
      </c>
      <c r="E831" s="70"/>
      <c r="F831" s="70" t="s">
        <v>101</v>
      </c>
      <c r="G831" s="71" t="str">
        <f>RM!B84</f>
        <v>Mcal/Ton</v>
      </c>
      <c r="H831" s="70" t="s">
        <v>102</v>
      </c>
      <c r="I831" s="72">
        <v>13</v>
      </c>
      <c r="J831" s="74">
        <f>RM!D84</f>
        <v>625.87197479102429</v>
      </c>
      <c r="K831" s="74">
        <f>RM!E84</f>
        <v>625.87197479102429</v>
      </c>
      <c r="L831" s="74">
        <f>RM!F84</f>
        <v>625.87197479102429</v>
      </c>
      <c r="M831" s="74">
        <f>RM!G84</f>
        <v>625.87197479102429</v>
      </c>
      <c r="N831" s="74">
        <f>RM!H84</f>
        <v>625.87197479102429</v>
      </c>
      <c r="O831" s="74">
        <f>RM!I84</f>
        <v>625.87197479102429</v>
      </c>
      <c r="P831" s="74">
        <f>RM!J84</f>
        <v>625.87197479102429</v>
      </c>
      <c r="Q831" s="74">
        <f>RM!K84</f>
        <v>617.42896185109328</v>
      </c>
      <c r="R831" s="74">
        <f>RM!L84</f>
        <v>609.09984515572194</v>
      </c>
      <c r="S831" s="74">
        <f>RM!M84</f>
        <v>600.88308824457113</v>
      </c>
      <c r="T831" s="74">
        <f>RM!N84</f>
        <v>592.77717538415175</v>
      </c>
      <c r="U831" s="74">
        <f>RM!O84</f>
        <v>584.78061128821946</v>
      </c>
      <c r="V831" s="74">
        <f>RM!P84</f>
        <v>576.89192084194133</v>
      </c>
      <c r="W831" s="74">
        <f>RM!Q84</f>
        <v>569.10964882978351</v>
      </c>
      <c r="X831" s="74">
        <f>RM!R84</f>
        <v>565.068970323092</v>
      </c>
      <c r="Y831" s="74">
        <f>RM!S84</f>
        <v>561.05698063379805</v>
      </c>
      <c r="Z831" s="74">
        <f>RM!T84</f>
        <v>557.07347607129805</v>
      </c>
      <c r="AA831" s="74">
        <f>RM!U84</f>
        <v>553.11825439119173</v>
      </c>
      <c r="AB831" s="74">
        <f>RM!V84</f>
        <v>549.19111478501418</v>
      </c>
      <c r="AC831" s="74">
        <f>RM!W84</f>
        <v>545.29185787004053</v>
      </c>
      <c r="AD831" s="74">
        <f>RM!X84</f>
        <v>541.42028567916316</v>
      </c>
      <c r="AE831" s="74">
        <f>RM!Y84</f>
        <v>537.57620165084109</v>
      </c>
      <c r="AF831" s="74">
        <f>RM!Z84</f>
        <v>533.7594106191201</v>
      </c>
      <c r="AG831" s="74">
        <f>RM!AA84</f>
        <v>529.96971880372428</v>
      </c>
      <c r="AH831" s="74">
        <f>RM!AB84</f>
        <v>526.20693380021783</v>
      </c>
      <c r="AI831" s="74">
        <f>RM!AC84</f>
        <v>522.47086457023624</v>
      </c>
      <c r="AJ831" s="74">
        <f>RM!AD84</f>
        <v>518.76132143178756</v>
      </c>
      <c r="AK831" s="74">
        <f>RM!AE84</f>
        <v>515.07811604962183</v>
      </c>
      <c r="AL831" s="74">
        <f>RM!AF84</f>
        <v>512.88388327525047</v>
      </c>
      <c r="AM831" s="74">
        <f>RM!AG84</f>
        <v>510.69899793249795</v>
      </c>
      <c r="AN831" s="74">
        <f>RM!AH84</f>
        <v>508.52342020130561</v>
      </c>
      <c r="AO831" s="74">
        <f>RM!AI84</f>
        <v>506.35711043124815</v>
      </c>
      <c r="AP831" s="74">
        <f>RM!AJ84</f>
        <v>504.20002914081107</v>
      </c>
      <c r="AQ831" s="74">
        <f>RM!AK84</f>
        <v>502.05213701667128</v>
      </c>
    </row>
    <row r="832" spans="1:43" x14ac:dyDescent="0.2">
      <c r="A832" s="70" t="s">
        <v>97</v>
      </c>
      <c r="B832" s="70" t="s">
        <v>110</v>
      </c>
      <c r="C832" s="70" t="s">
        <v>108</v>
      </c>
      <c r="D832" s="70" t="s">
        <v>83</v>
      </c>
      <c r="E832" s="70"/>
      <c r="F832" s="70" t="s">
        <v>101</v>
      </c>
      <c r="G832" s="71" t="str">
        <f>RM!B85</f>
        <v>Mcal/Ton</v>
      </c>
      <c r="H832" s="70" t="s">
        <v>102</v>
      </c>
      <c r="I832" s="72">
        <v>13</v>
      </c>
      <c r="J832" s="74">
        <f>RM!D85</f>
        <v>2.373595167482748</v>
      </c>
      <c r="K832" s="74">
        <f>RM!E85</f>
        <v>2.373595167482748</v>
      </c>
      <c r="L832" s="74">
        <f>RM!F85</f>
        <v>2.373595167482748</v>
      </c>
      <c r="M832" s="74">
        <f>RM!G85</f>
        <v>2.373595167482748</v>
      </c>
      <c r="N832" s="74">
        <f>RM!H85</f>
        <v>2.373595167482748</v>
      </c>
      <c r="O832" s="74">
        <f>RM!I85</f>
        <v>2.373595167482748</v>
      </c>
      <c r="P832" s="74">
        <f>RM!J85</f>
        <v>2.373595167482748</v>
      </c>
      <c r="Q832" s="74">
        <f>RM!K85</f>
        <v>2.3415753686734053</v>
      </c>
      <c r="R832" s="74">
        <f>RM!L85</f>
        <v>2.3099875169500006</v>
      </c>
      <c r="S832" s="74">
        <f>RM!M85</f>
        <v>2.2788257853463447</v>
      </c>
      <c r="T832" s="74">
        <f>RM!N85</f>
        <v>2.248084425502022</v>
      </c>
      <c r="U832" s="74">
        <f>RM!O85</f>
        <v>2.2177577666019994</v>
      </c>
      <c r="V832" s="74">
        <f>RM!P85</f>
        <v>2.1878402143305382</v>
      </c>
      <c r="W832" s="74">
        <f>RM!Q85</f>
        <v>2.1583262498392193</v>
      </c>
      <c r="X832" s="74">
        <f>RM!R85</f>
        <v>2.1430021334653606</v>
      </c>
      <c r="Y832" s="74">
        <f>RM!S85</f>
        <v>2.1277868183177566</v>
      </c>
      <c r="Z832" s="74">
        <f>RM!T85</f>
        <v>2.1126795319077005</v>
      </c>
      <c r="AA832" s="74">
        <f>RM!U85</f>
        <v>2.0976795072311556</v>
      </c>
      <c r="AB832" s="74">
        <f>RM!V85</f>
        <v>2.0827859827298139</v>
      </c>
      <c r="AC832" s="74">
        <f>RM!W85</f>
        <v>2.0679982022524319</v>
      </c>
      <c r="AD832" s="74">
        <f>RM!X85</f>
        <v>2.0533154150164394</v>
      </c>
      <c r="AE832" s="74">
        <f>RM!Y85</f>
        <v>2.0387368755698221</v>
      </c>
      <c r="AF832" s="74">
        <f>RM!Z85</f>
        <v>2.0242618437532762</v>
      </c>
      <c r="AG832" s="74">
        <f>RM!AA85</f>
        <v>2.0098895846626275</v>
      </c>
      <c r="AH832" s="74">
        <f>RM!AB85</f>
        <v>1.9956193686115224</v>
      </c>
      <c r="AI832" s="74">
        <f>RM!AC85</f>
        <v>1.9814504710943803</v>
      </c>
      <c r="AJ832" s="74">
        <f>RM!AD85</f>
        <v>1.9673821727496099</v>
      </c>
      <c r="AK832" s="74">
        <f>RM!AE85</f>
        <v>1.9534137593230876</v>
      </c>
      <c r="AL832" s="74">
        <f>RM!AF85</f>
        <v>1.9450922167083717</v>
      </c>
      <c r="AM832" s="74">
        <f>RM!AG85</f>
        <v>1.9368061238651944</v>
      </c>
      <c r="AN832" s="74">
        <f>RM!AH85</f>
        <v>1.9285553297775291</v>
      </c>
      <c r="AO832" s="74">
        <f>RM!AI85</f>
        <v>1.9203396840726772</v>
      </c>
      <c r="AP832" s="74">
        <f>RM!AJ85</f>
        <v>1.912159037018528</v>
      </c>
      <c r="AQ832" s="74">
        <f>RM!AK85</f>
        <v>1.9040132395208293</v>
      </c>
    </row>
    <row r="833" spans="1:43" x14ac:dyDescent="0.2">
      <c r="A833" s="70" t="s">
        <v>97</v>
      </c>
      <c r="B833" s="70" t="s">
        <v>110</v>
      </c>
      <c r="C833" s="70" t="s">
        <v>108</v>
      </c>
      <c r="D833" s="70" t="s">
        <v>16</v>
      </c>
      <c r="E833" s="70" t="s">
        <v>7</v>
      </c>
      <c r="F833" s="70" t="s">
        <v>103</v>
      </c>
      <c r="G833" s="71" t="str">
        <f>RM!B90</f>
        <v>%</v>
      </c>
      <c r="H833" s="70" t="s">
        <v>102</v>
      </c>
      <c r="I833" s="72">
        <v>13</v>
      </c>
      <c r="J833" s="74">
        <f>RM!D90*100</f>
        <v>0.12316181767995657</v>
      </c>
      <c r="K833" s="74">
        <f>RM!E90*100</f>
        <v>0.1227506068572746</v>
      </c>
      <c r="L833" s="74">
        <f>RM!F90*100</f>
        <v>0.12234213278617571</v>
      </c>
      <c r="M833" s="74">
        <f>RM!G90*100</f>
        <v>0.12193636823621815</v>
      </c>
      <c r="N833" s="74">
        <f>RM!H90*100</f>
        <v>0.12153328633701997</v>
      </c>
      <c r="O833" s="74">
        <f>RM!I90*100</f>
        <v>0.12113286057232756</v>
      </c>
      <c r="P833" s="74">
        <f>RM!J90*100</f>
        <v>0.12073506477420087</v>
      </c>
      <c r="Q833" s="74">
        <f>RM!K90*100</f>
        <v>0.12033987311731287</v>
      </c>
      <c r="R833" s="74">
        <f>RM!L90*100</f>
        <v>0.1199472601133605</v>
      </c>
      <c r="S833" s="74">
        <f>RM!M90*100</f>
        <v>0.11955720060558511</v>
      </c>
      <c r="T833" s="74">
        <f>RM!N90*100</f>
        <v>0.11916966976339885</v>
      </c>
      <c r="U833" s="74">
        <f>RM!O90*100</f>
        <v>0.11878464307711557</v>
      </c>
      <c r="V833" s="74">
        <f>RM!P90*100</f>
        <v>0.1184020963527837</v>
      </c>
      <c r="W833" s="74">
        <f>RM!Q90*100</f>
        <v>0.11802200570711807</v>
      </c>
      <c r="X833" s="74">
        <f>RM!R90*100</f>
        <v>0.11802200570711807</v>
      </c>
      <c r="Y833" s="74">
        <f>RM!S90*100</f>
        <v>0.11802200570711807</v>
      </c>
      <c r="Z833" s="74">
        <f>RM!T90*100</f>
        <v>0.11802200570711807</v>
      </c>
      <c r="AA833" s="74">
        <f>RM!U90*100</f>
        <v>0.11802200570711807</v>
      </c>
      <c r="AB833" s="74">
        <f>RM!V90*100</f>
        <v>0.11802200570711807</v>
      </c>
      <c r="AC833" s="74">
        <f>RM!W90*100</f>
        <v>0.11801496183891871</v>
      </c>
      <c r="AD833" s="74">
        <f>RM!X90*100</f>
        <v>0.1180079188114629</v>
      </c>
      <c r="AE833" s="74">
        <f>RM!Y90*100</f>
        <v>0.11800087662460008</v>
      </c>
      <c r="AF833" s="74">
        <f>RM!Z90*100</f>
        <v>0.11799383527817979</v>
      </c>
      <c r="AG833" s="74">
        <f>RM!AA90*100</f>
        <v>0.11798679477205155</v>
      </c>
      <c r="AH833" s="74">
        <f>RM!AB90*100</f>
        <v>0.11794744504017458</v>
      </c>
      <c r="AI833" s="74">
        <f>RM!AC90*100</f>
        <v>0.11790812154657571</v>
      </c>
      <c r="AJ833" s="74">
        <f>RM!AD90*100</f>
        <v>0.1178688242650202</v>
      </c>
      <c r="AK833" s="74">
        <f>RM!AE90*100</f>
        <v>0.11782955316930843</v>
      </c>
      <c r="AL833" s="74">
        <f>RM!AF90*100</f>
        <v>0.11779030823327555</v>
      </c>
      <c r="AM833" s="74">
        <f>RM!AG90*100</f>
        <v>0.11775108943079168</v>
      </c>
      <c r="AN833" s="74">
        <f>RM!AH90*100</f>
        <v>0.11771189673576161</v>
      </c>
      <c r="AO833" s="74">
        <f>RM!AI90*100</f>
        <v>0.11767273012212495</v>
      </c>
      <c r="AP833" s="74">
        <f>RM!AJ90*100</f>
        <v>0.11763358956385597</v>
      </c>
      <c r="AQ833" s="74">
        <f>RM!AK90*100</f>
        <v>0.11759447503496351</v>
      </c>
    </row>
    <row r="834" spans="1:43" x14ac:dyDescent="0.2">
      <c r="A834" s="70" t="s">
        <v>97</v>
      </c>
      <c r="B834" s="70" t="s">
        <v>110</v>
      </c>
      <c r="C834" s="70" t="s">
        <v>108</v>
      </c>
      <c r="D834" s="70" t="s">
        <v>16</v>
      </c>
      <c r="E834" s="70" t="s">
        <v>11</v>
      </c>
      <c r="F834" s="70" t="s">
        <v>103</v>
      </c>
      <c r="G834" s="71" t="str">
        <f>RM!B91</f>
        <v>%</v>
      </c>
      <c r="H834" s="70" t="s">
        <v>102</v>
      </c>
      <c r="I834" s="72">
        <v>13</v>
      </c>
      <c r="J834" s="74">
        <f>RM!D91*100</f>
        <v>0</v>
      </c>
      <c r="K834" s="74">
        <f>RM!E91*100</f>
        <v>0</v>
      </c>
      <c r="L834" s="74">
        <f>RM!F91*100</f>
        <v>0</v>
      </c>
      <c r="M834" s="74">
        <f>RM!G91*100</f>
        <v>0</v>
      </c>
      <c r="N834" s="74">
        <f>RM!H91*100</f>
        <v>0</v>
      </c>
      <c r="O834" s="74">
        <f>RM!I91*100</f>
        <v>0</v>
      </c>
      <c r="P834" s="74">
        <f>RM!J91*100</f>
        <v>0</v>
      </c>
      <c r="Q834" s="74">
        <f>RM!K91*100</f>
        <v>0</v>
      </c>
      <c r="R834" s="74">
        <f>RM!L91*100</f>
        <v>0</v>
      </c>
      <c r="S834" s="74">
        <f>RM!M91*100</f>
        <v>0</v>
      </c>
      <c r="T834" s="74">
        <f>RM!N91*100</f>
        <v>0</v>
      </c>
      <c r="U834" s="74">
        <f>RM!O91*100</f>
        <v>0</v>
      </c>
      <c r="V834" s="74">
        <f>RM!P91*100</f>
        <v>0</v>
      </c>
      <c r="W834" s="74">
        <f>RM!Q91*100</f>
        <v>0</v>
      </c>
      <c r="X834" s="74">
        <f>RM!R91*100</f>
        <v>0</v>
      </c>
      <c r="Y834" s="74">
        <f>RM!S91*100</f>
        <v>0</v>
      </c>
      <c r="Z834" s="74">
        <f>RM!T91*100</f>
        <v>0</v>
      </c>
      <c r="AA834" s="74">
        <f>RM!U91*100</f>
        <v>0</v>
      </c>
      <c r="AB834" s="74">
        <f>RM!V91*100</f>
        <v>0</v>
      </c>
      <c r="AC834" s="74">
        <f>RM!W91*100</f>
        <v>0</v>
      </c>
      <c r="AD834" s="74">
        <f>RM!X91*100</f>
        <v>0</v>
      </c>
      <c r="AE834" s="74">
        <f>RM!Y91*100</f>
        <v>0</v>
      </c>
      <c r="AF834" s="74">
        <f>RM!Z91*100</f>
        <v>0</v>
      </c>
      <c r="AG834" s="74">
        <f>RM!AA91*100</f>
        <v>0</v>
      </c>
      <c r="AH834" s="74">
        <f>RM!AB91*100</f>
        <v>0</v>
      </c>
      <c r="AI834" s="74">
        <f>RM!AC91*100</f>
        <v>0</v>
      </c>
      <c r="AJ834" s="74">
        <f>RM!AD91*100</f>
        <v>0</v>
      </c>
      <c r="AK834" s="74">
        <f>RM!AE91*100</f>
        <v>0</v>
      </c>
      <c r="AL834" s="74">
        <f>RM!AF91*100</f>
        <v>0</v>
      </c>
      <c r="AM834" s="74">
        <f>RM!AG91*100</f>
        <v>0</v>
      </c>
      <c r="AN834" s="74">
        <f>RM!AH91*100</f>
        <v>0</v>
      </c>
      <c r="AO834" s="74">
        <f>RM!AI91*100</f>
        <v>0</v>
      </c>
      <c r="AP834" s="74">
        <f>RM!AJ91*100</f>
        <v>0</v>
      </c>
      <c r="AQ834" s="74">
        <f>RM!AK91*100</f>
        <v>0</v>
      </c>
    </row>
    <row r="835" spans="1:43" x14ac:dyDescent="0.2">
      <c r="A835" s="70" t="s">
        <v>97</v>
      </c>
      <c r="B835" s="70" t="s">
        <v>110</v>
      </c>
      <c r="C835" s="70" t="s">
        <v>108</v>
      </c>
      <c r="D835" s="70" t="s">
        <v>16</v>
      </c>
      <c r="E835" s="70" t="s">
        <v>12</v>
      </c>
      <c r="F835" s="70" t="s">
        <v>103</v>
      </c>
      <c r="G835" s="71" t="str">
        <f>RM!B92</f>
        <v>%</v>
      </c>
      <c r="H835" s="70" t="s">
        <v>102</v>
      </c>
      <c r="I835" s="72">
        <v>13</v>
      </c>
      <c r="J835" s="74">
        <f>RM!D92*100</f>
        <v>99.876838182320043</v>
      </c>
      <c r="K835" s="74">
        <f>RM!E92*100</f>
        <v>99.877249393142733</v>
      </c>
      <c r="L835" s="74">
        <f>RM!F92*100</f>
        <v>99.877657867213827</v>
      </c>
      <c r="M835" s="74">
        <f>RM!G92*100</f>
        <v>99.878063631763794</v>
      </c>
      <c r="N835" s="74">
        <f>RM!H92*100</f>
        <v>99.878466713662988</v>
      </c>
      <c r="O835" s="74">
        <f>RM!I92*100</f>
        <v>99.878867139427669</v>
      </c>
      <c r="P835" s="74">
        <f>RM!J92*100</f>
        <v>99.879264935225805</v>
      </c>
      <c r="Q835" s="74">
        <f>RM!K92*100</f>
        <v>99.879660126882698</v>
      </c>
      <c r="R835" s="74">
        <f>RM!L92*100</f>
        <v>99.880052739886651</v>
      </c>
      <c r="S835" s="74">
        <f>RM!M92*100</f>
        <v>99.880442799394416</v>
      </c>
      <c r="T835" s="74">
        <f>RM!N92*100</f>
        <v>99.880830330236606</v>
      </c>
      <c r="U835" s="74">
        <f>RM!O92*100</f>
        <v>99.881215356922894</v>
      </c>
      <c r="V835" s="74">
        <f>RM!P92*100</f>
        <v>99.881597903647219</v>
      </c>
      <c r="W835" s="74">
        <f>RM!Q92*100</f>
        <v>99.881977994292896</v>
      </c>
      <c r="X835" s="74">
        <f>RM!R92*100</f>
        <v>99.881977994292896</v>
      </c>
      <c r="Y835" s="74">
        <f>RM!S92*100</f>
        <v>99.881977994292896</v>
      </c>
      <c r="Z835" s="74">
        <f>RM!T92*100</f>
        <v>99.881977994292896</v>
      </c>
      <c r="AA835" s="74">
        <f>RM!U92*100</f>
        <v>99.881977994292896</v>
      </c>
      <c r="AB835" s="74">
        <f>RM!V92*100</f>
        <v>99.881977994292896</v>
      </c>
      <c r="AC835" s="74">
        <f>RM!W92*100</f>
        <v>99.876016771347494</v>
      </c>
      <c r="AD835" s="74">
        <f>RM!X92*100</f>
        <v>99.870056259923032</v>
      </c>
      <c r="AE835" s="74">
        <f>RM!Y92*100</f>
        <v>99.86409645989211</v>
      </c>
      <c r="AF835" s="74">
        <f>RM!Z92*100</f>
        <v>99.858137371127356</v>
      </c>
      <c r="AG835" s="74">
        <f>RM!AA92*100</f>
        <v>99.852178993501468</v>
      </c>
      <c r="AH835" s="74">
        <f>RM!AB92*100</f>
        <v>99.818877330562685</v>
      </c>
      <c r="AI835" s="74">
        <f>RM!AC92*100</f>
        <v>99.785597873068539</v>
      </c>
      <c r="AJ835" s="74">
        <f>RM!AD92*100</f>
        <v>99.75234059881663</v>
      </c>
      <c r="AK835" s="74">
        <f>RM!AE92*100</f>
        <v>99.719105485634188</v>
      </c>
      <c r="AL835" s="74">
        <f>RM!AF92*100</f>
        <v>99.685892511377915</v>
      </c>
      <c r="AM835" s="74">
        <f>RM!AG92*100</f>
        <v>99.65270165393413</v>
      </c>
      <c r="AN835" s="74">
        <f>RM!AH92*100</f>
        <v>99.619532891218427</v>
      </c>
      <c r="AO835" s="74">
        <f>RM!AI92*100</f>
        <v>99.586386201175941</v>
      </c>
      <c r="AP835" s="74">
        <f>RM!AJ92*100</f>
        <v>99.553261561781056</v>
      </c>
      <c r="AQ835" s="74">
        <f>RM!AK92*100</f>
        <v>99.520158951037516</v>
      </c>
    </row>
    <row r="836" spans="1:43" x14ac:dyDescent="0.2">
      <c r="A836" s="70" t="s">
        <v>97</v>
      </c>
      <c r="B836" s="70" t="s">
        <v>110</v>
      </c>
      <c r="C836" s="70" t="s">
        <v>108</v>
      </c>
      <c r="D836" s="70" t="s">
        <v>16</v>
      </c>
      <c r="E836" s="70" t="s">
        <v>13</v>
      </c>
      <c r="F836" s="70" t="s">
        <v>103</v>
      </c>
      <c r="G836" s="71" t="str">
        <f>RM!B93</f>
        <v>%</v>
      </c>
      <c r="H836" s="70" t="s">
        <v>102</v>
      </c>
      <c r="I836" s="72">
        <v>13</v>
      </c>
      <c r="J836" s="74">
        <f>RM!D93*100</f>
        <v>0</v>
      </c>
      <c r="K836" s="74">
        <f>RM!E93*100</f>
        <v>0</v>
      </c>
      <c r="L836" s="74">
        <f>RM!F93*100</f>
        <v>0</v>
      </c>
      <c r="M836" s="74">
        <f>RM!G93*100</f>
        <v>0</v>
      </c>
      <c r="N836" s="74">
        <f>RM!H93*100</f>
        <v>0</v>
      </c>
      <c r="O836" s="74">
        <f>RM!I93*100</f>
        <v>0</v>
      </c>
      <c r="P836" s="74">
        <f>RM!J93*100</f>
        <v>0</v>
      </c>
      <c r="Q836" s="74">
        <f>RM!K93*100</f>
        <v>0</v>
      </c>
      <c r="R836" s="74">
        <f>RM!L93*100</f>
        <v>0</v>
      </c>
      <c r="S836" s="74">
        <f>RM!M93*100</f>
        <v>0</v>
      </c>
      <c r="T836" s="74">
        <f>RM!N93*100</f>
        <v>0</v>
      </c>
      <c r="U836" s="74">
        <f>RM!O93*100</f>
        <v>0</v>
      </c>
      <c r="V836" s="74">
        <f>RM!P93*100</f>
        <v>0</v>
      </c>
      <c r="W836" s="74">
        <f>RM!Q93*100</f>
        <v>0</v>
      </c>
      <c r="X836" s="74">
        <f>RM!R93*100</f>
        <v>0</v>
      </c>
      <c r="Y836" s="74">
        <f>RM!S93*100</f>
        <v>0</v>
      </c>
      <c r="Z836" s="74">
        <f>RM!T93*100</f>
        <v>0</v>
      </c>
      <c r="AA836" s="74">
        <f>RM!U93*100</f>
        <v>0</v>
      </c>
      <c r="AB836" s="74">
        <f>RM!V93*100</f>
        <v>0</v>
      </c>
      <c r="AC836" s="74">
        <f>RM!W93*100</f>
        <v>0</v>
      </c>
      <c r="AD836" s="74">
        <f>RM!X93*100</f>
        <v>0</v>
      </c>
      <c r="AE836" s="74">
        <f>RM!Y93*100</f>
        <v>0</v>
      </c>
      <c r="AF836" s="74">
        <f>RM!Z93*100</f>
        <v>0</v>
      </c>
      <c r="AG836" s="74">
        <f>RM!AA93*100</f>
        <v>0</v>
      </c>
      <c r="AH836" s="74">
        <f>RM!AB93*100</f>
        <v>0</v>
      </c>
      <c r="AI836" s="74">
        <f>RM!AC93*100</f>
        <v>0</v>
      </c>
      <c r="AJ836" s="74">
        <f>RM!AD93*100</f>
        <v>0</v>
      </c>
      <c r="AK836" s="74">
        <f>RM!AE93*100</f>
        <v>0</v>
      </c>
      <c r="AL836" s="74">
        <f>RM!AF93*100</f>
        <v>0</v>
      </c>
      <c r="AM836" s="74">
        <f>RM!AG93*100</f>
        <v>0</v>
      </c>
      <c r="AN836" s="74">
        <f>RM!AH93*100</f>
        <v>0</v>
      </c>
      <c r="AO836" s="74">
        <f>RM!AI93*100</f>
        <v>0</v>
      </c>
      <c r="AP836" s="74">
        <f>RM!AJ93*100</f>
        <v>0</v>
      </c>
      <c r="AQ836" s="74">
        <f>RM!AK93*100</f>
        <v>0</v>
      </c>
    </row>
    <row r="837" spans="1:43" x14ac:dyDescent="0.2">
      <c r="A837" s="70" t="s">
        <v>97</v>
      </c>
      <c r="B837" s="70" t="s">
        <v>110</v>
      </c>
      <c r="C837" s="70" t="s">
        <v>108</v>
      </c>
      <c r="D837" s="70" t="s">
        <v>16</v>
      </c>
      <c r="E837" s="70" t="s">
        <v>55</v>
      </c>
      <c r="F837" s="70" t="s">
        <v>103</v>
      </c>
      <c r="G837" s="71" t="str">
        <f>RM!B94</f>
        <v>%</v>
      </c>
      <c r="H837" s="70" t="s">
        <v>102</v>
      </c>
      <c r="I837" s="72">
        <v>13</v>
      </c>
      <c r="J837" s="74">
        <f>RM!D94*100</f>
        <v>0</v>
      </c>
      <c r="K837" s="74">
        <f>RM!E94*100</f>
        <v>0</v>
      </c>
      <c r="L837" s="74">
        <f>RM!F94*100</f>
        <v>0</v>
      </c>
      <c r="M837" s="74">
        <f>RM!G94*100</f>
        <v>0</v>
      </c>
      <c r="N837" s="74">
        <f>RM!H94*100</f>
        <v>0</v>
      </c>
      <c r="O837" s="74">
        <f>RM!I94*100</f>
        <v>0</v>
      </c>
      <c r="P837" s="74">
        <f>RM!J94*100</f>
        <v>0</v>
      </c>
      <c r="Q837" s="74">
        <f>RM!K94*100</f>
        <v>0</v>
      </c>
      <c r="R837" s="74">
        <f>RM!L94*100</f>
        <v>0</v>
      </c>
      <c r="S837" s="74">
        <f>RM!M94*100</f>
        <v>0</v>
      </c>
      <c r="T837" s="74">
        <f>RM!N94*100</f>
        <v>0</v>
      </c>
      <c r="U837" s="74">
        <f>RM!O94*100</f>
        <v>0</v>
      </c>
      <c r="V837" s="74">
        <f>RM!P94*100</f>
        <v>0</v>
      </c>
      <c r="W837" s="74">
        <f>RM!Q94*100</f>
        <v>0</v>
      </c>
      <c r="X837" s="74">
        <f>RM!R94*100</f>
        <v>0</v>
      </c>
      <c r="Y837" s="74">
        <f>RM!S94*100</f>
        <v>0</v>
      </c>
      <c r="Z837" s="74">
        <f>RM!T94*100</f>
        <v>0</v>
      </c>
      <c r="AA837" s="74">
        <f>RM!U94*100</f>
        <v>0</v>
      </c>
      <c r="AB837" s="74">
        <f>RM!V94*100</f>
        <v>0</v>
      </c>
      <c r="AC837" s="74">
        <f>RM!W94*100</f>
        <v>0</v>
      </c>
      <c r="AD837" s="74">
        <f>RM!X94*100</f>
        <v>0</v>
      </c>
      <c r="AE837" s="74">
        <f>RM!Y94*100</f>
        <v>0</v>
      </c>
      <c r="AF837" s="74">
        <f>RM!Z94*100</f>
        <v>0</v>
      </c>
      <c r="AG837" s="74">
        <f>RM!AA94*100</f>
        <v>0</v>
      </c>
      <c r="AH837" s="74">
        <f>RM!AB94*100</f>
        <v>0</v>
      </c>
      <c r="AI837" s="74">
        <f>RM!AC94*100</f>
        <v>0</v>
      </c>
      <c r="AJ837" s="74">
        <f>RM!AD94*100</f>
        <v>0</v>
      </c>
      <c r="AK837" s="74">
        <f>RM!AE94*100</f>
        <v>0</v>
      </c>
      <c r="AL837" s="74">
        <f>RM!AF94*100</f>
        <v>0</v>
      </c>
      <c r="AM837" s="74">
        <f>RM!AG94*100</f>
        <v>0</v>
      </c>
      <c r="AN837" s="74">
        <f>RM!AH94*100</f>
        <v>0</v>
      </c>
      <c r="AO837" s="74">
        <f>RM!AI94*100</f>
        <v>0</v>
      </c>
      <c r="AP837" s="74">
        <f>RM!AJ94*100</f>
        <v>0</v>
      </c>
      <c r="AQ837" s="74">
        <f>RM!AK94*100</f>
        <v>0</v>
      </c>
    </row>
    <row r="838" spans="1:43" x14ac:dyDescent="0.2">
      <c r="A838" s="70" t="s">
        <v>97</v>
      </c>
      <c r="B838" s="70" t="s">
        <v>110</v>
      </c>
      <c r="C838" s="70" t="s">
        <v>108</v>
      </c>
      <c r="D838" s="70" t="s">
        <v>16</v>
      </c>
      <c r="E838" s="70" t="s">
        <v>79</v>
      </c>
      <c r="F838" s="70" t="s">
        <v>103</v>
      </c>
      <c r="G838" s="71" t="str">
        <f>RM!B95</f>
        <v>%</v>
      </c>
      <c r="H838" s="70" t="s">
        <v>102</v>
      </c>
      <c r="I838" s="72">
        <v>13</v>
      </c>
      <c r="J838" s="74">
        <f>RM!D95*100</f>
        <v>0</v>
      </c>
      <c r="K838" s="74">
        <f>RM!E95*100</f>
        <v>0</v>
      </c>
      <c r="L838" s="74">
        <f>RM!F95*100</f>
        <v>0</v>
      </c>
      <c r="M838" s="74">
        <f>RM!G95*100</f>
        <v>0</v>
      </c>
      <c r="N838" s="74">
        <f>RM!H95*100</f>
        <v>0</v>
      </c>
      <c r="O838" s="74">
        <f>RM!I95*100</f>
        <v>0</v>
      </c>
      <c r="P838" s="74">
        <f>RM!J95*100</f>
        <v>0</v>
      </c>
      <c r="Q838" s="74">
        <f>RM!K95*100</f>
        <v>0</v>
      </c>
      <c r="R838" s="74">
        <f>RM!L95*100</f>
        <v>0</v>
      </c>
      <c r="S838" s="74">
        <f>RM!M95*100</f>
        <v>0</v>
      </c>
      <c r="T838" s="74">
        <f>RM!N95*100</f>
        <v>0</v>
      </c>
      <c r="U838" s="74">
        <f>RM!O95*100</f>
        <v>0</v>
      </c>
      <c r="V838" s="74">
        <f>RM!P95*100</f>
        <v>0</v>
      </c>
      <c r="W838" s="74">
        <f>RM!Q95*100</f>
        <v>0</v>
      </c>
      <c r="X838" s="74">
        <f>RM!R95*100</f>
        <v>0</v>
      </c>
      <c r="Y838" s="74">
        <f>RM!S95*100</f>
        <v>0</v>
      </c>
      <c r="Z838" s="74">
        <f>RM!T95*100</f>
        <v>0</v>
      </c>
      <c r="AA838" s="74">
        <f>RM!U95*100</f>
        <v>0</v>
      </c>
      <c r="AB838" s="74">
        <f>RM!V95*100</f>
        <v>0</v>
      </c>
      <c r="AC838" s="74">
        <f>RM!W95*100</f>
        <v>5.9682668135853517E-3</v>
      </c>
      <c r="AD838" s="74">
        <f>RM!X95*100</f>
        <v>1.1935821265509787E-2</v>
      </c>
      <c r="AE838" s="74">
        <f>RM!Y95*100</f>
        <v>1.7902663483306415E-2</v>
      </c>
      <c r="AF838" s="74">
        <f>RM!Z95*100</f>
        <v>2.3868793594477904E-2</v>
      </c>
      <c r="AG838" s="74">
        <f>RM!AA95*100</f>
        <v>2.9834211726492296E-2</v>
      </c>
      <c r="AH838" s="74">
        <f>RM!AB95*100</f>
        <v>6.3175224397140045E-2</v>
      </c>
      <c r="AI838" s="74">
        <f>RM!AC95*100</f>
        <v>9.6494005384890585E-2</v>
      </c>
      <c r="AJ838" s="74">
        <f>RM!AD95*100</f>
        <v>0.12979057691834664</v>
      </c>
      <c r="AK838" s="74">
        <f>RM!AE95*100</f>
        <v>0.16306496119650901</v>
      </c>
      <c r="AL838" s="74">
        <f>RM!AF95*100</f>
        <v>0.19631718038880375</v>
      </c>
      <c r="AM838" s="74">
        <f>RM!AG95*100</f>
        <v>0.22954725663508666</v>
      </c>
      <c r="AN838" s="74">
        <f>RM!AH95*100</f>
        <v>0.26275521204581492</v>
      </c>
      <c r="AO838" s="74">
        <f>RM!AI95*100</f>
        <v>0.29594106870194054</v>
      </c>
      <c r="AP838" s="74">
        <f>RM!AJ95*100</f>
        <v>0.32910484865508138</v>
      </c>
      <c r="AQ838" s="74">
        <f>RM!AK95*100</f>
        <v>0.36224657392752579</v>
      </c>
    </row>
    <row r="839" spans="1:43" x14ac:dyDescent="0.2">
      <c r="A839" s="70" t="s">
        <v>97</v>
      </c>
      <c r="B839" s="70" t="s">
        <v>110</v>
      </c>
      <c r="C839" s="70" t="s">
        <v>108</v>
      </c>
      <c r="D839" s="70" t="s">
        <v>82</v>
      </c>
      <c r="E839" s="70" t="s">
        <v>7</v>
      </c>
      <c r="F839" s="70" t="s">
        <v>103</v>
      </c>
      <c r="G839" s="71" t="str">
        <f>RM!B98</f>
        <v>%</v>
      </c>
      <c r="H839" s="70" t="s">
        <v>102</v>
      </c>
      <c r="I839" s="72">
        <v>13</v>
      </c>
      <c r="J839" s="74">
        <f>RM!D98*100</f>
        <v>3.4763322377337633E-2</v>
      </c>
      <c r="K839" s="74">
        <f>RM!E98*100</f>
        <v>3.4763322377337626E-2</v>
      </c>
      <c r="L839" s="74">
        <f>RM!F98*100</f>
        <v>3.4763322377337626E-2</v>
      </c>
      <c r="M839" s="74">
        <f>RM!G98*100</f>
        <v>3.4763272289308811E-2</v>
      </c>
      <c r="N839" s="74">
        <f>RM!H98*100</f>
        <v>3.4734972709782951E-2</v>
      </c>
      <c r="O839" s="74">
        <f>RM!I98*100</f>
        <v>3.4186965521828573E-2</v>
      </c>
      <c r="P839" s="74">
        <f>RM!J98*100</f>
        <v>3.3645608488219597E-2</v>
      </c>
      <c r="Q839" s="74">
        <f>RM!K98*100</f>
        <v>3.3110767244737542E-2</v>
      </c>
      <c r="R839" s="74">
        <f>RM!L98*100</f>
        <v>3.2582161184856538E-2</v>
      </c>
      <c r="S839" s="74">
        <f>RM!M98*100</f>
        <v>3.2058567643727172E-2</v>
      </c>
      <c r="T839" s="74">
        <f>RM!N98*100</f>
        <v>3.1532594923809075E-2</v>
      </c>
      <c r="U839" s="74">
        <f>RM!O98*100</f>
        <v>3.0956691740490143E-2</v>
      </c>
      <c r="V839" s="74">
        <f>RM!P98*100</f>
        <v>3.0027189300724077E-2</v>
      </c>
      <c r="W839" s="74">
        <f>RM!Q98*100</f>
        <v>2.5937057290521245E-2</v>
      </c>
      <c r="X839" s="74">
        <f>RM!R98*100</f>
        <v>2.52824455820959E-2</v>
      </c>
      <c r="Y839" s="74">
        <f>RM!S98*100</f>
        <v>2.4627105251895598E-2</v>
      </c>
      <c r="Z839" s="74">
        <f>RM!T98*100</f>
        <v>2.3970742975608396E-2</v>
      </c>
      <c r="AA839" s="74">
        <f>RM!U98*100</f>
        <v>2.3313069837158872E-2</v>
      </c>
      <c r="AB839" s="74">
        <f>RM!V98*100</f>
        <v>2.2653802717585846E-2</v>
      </c>
      <c r="AC839" s="74">
        <f>RM!W98*100</f>
        <v>2.1992665864113164E-2</v>
      </c>
      <c r="AD839" s="74">
        <f>RM!X98*100</f>
        <v>2.1329392649908498E-2</v>
      </c>
      <c r="AE839" s="74">
        <f>RM!Y98*100</f>
        <v>2.0663727533755758E-2</v>
      </c>
      <c r="AF839" s="74">
        <f>RM!Z98*100</f>
        <v>1.9995428227064922E-2</v>
      </c>
      <c r="AG839" s="74">
        <f>RM!AA98*100</f>
        <v>1.9324268073220831E-2</v>
      </c>
      <c r="AH839" s="74">
        <f>RM!AB98*100</f>
        <v>1.8650038641143223E-2</v>
      </c>
      <c r="AI839" s="74">
        <f>RM!AC98*100</f>
        <v>1.797255253100561E-2</v>
      </c>
      <c r="AJ839" s="74">
        <f>RM!AD98*100</f>
        <v>1.729164638526505E-2</v>
      </c>
      <c r="AK839" s="74">
        <f>RM!AE98*100</f>
        <v>1.6607184092422036E-2</v>
      </c>
      <c r="AL839" s="74">
        <f>RM!AF98*100</f>
        <v>1.5919060164220525E-2</v>
      </c>
      <c r="AM839" s="74">
        <f>RM!AG98*100</f>
        <v>1.5227203259301145E-2</v>
      </c>
      <c r="AN839" s="74">
        <f>RM!AH98*100</f>
        <v>1.4531579817671052E-2</v>
      </c>
      <c r="AO839" s="74">
        <f>RM!AI98*100</f>
        <v>1.3832197760838685E-2</v>
      </c>
      <c r="AP839" s="74">
        <f>RM!AJ98*100</f>
        <v>1.3129110202236611E-2</v>
      </c>
      <c r="AQ839" s="74">
        <f>RM!AK98*100</f>
        <v>1.2422419101853793E-2</v>
      </c>
    </row>
    <row r="840" spans="1:43" x14ac:dyDescent="0.2">
      <c r="A840" s="70" t="s">
        <v>97</v>
      </c>
      <c r="B840" s="70" t="s">
        <v>110</v>
      </c>
      <c r="C840" s="70" t="s">
        <v>108</v>
      </c>
      <c r="D840" s="70" t="s">
        <v>82</v>
      </c>
      <c r="E840" s="70" t="s">
        <v>9</v>
      </c>
      <c r="F840" s="70" t="s">
        <v>103</v>
      </c>
      <c r="G840" s="71" t="str">
        <f>RM!B99</f>
        <v>%</v>
      </c>
      <c r="H840" s="70" t="s">
        <v>102</v>
      </c>
      <c r="I840" s="72">
        <v>13</v>
      </c>
      <c r="J840" s="74">
        <f>RM!D99*100</f>
        <v>0</v>
      </c>
      <c r="K840" s="74">
        <f>RM!E99*100</f>
        <v>0</v>
      </c>
      <c r="L840" s="74">
        <f>RM!F99*100</f>
        <v>0</v>
      </c>
      <c r="M840" s="74">
        <f>RM!G99*100</f>
        <v>0</v>
      </c>
      <c r="N840" s="74">
        <f>RM!H99*100</f>
        <v>0</v>
      </c>
      <c r="O840" s="74">
        <f>RM!I99*100</f>
        <v>0</v>
      </c>
      <c r="P840" s="74">
        <f>RM!J99*100</f>
        <v>0</v>
      </c>
      <c r="Q840" s="74">
        <f>RM!K99*100</f>
        <v>0</v>
      </c>
      <c r="R840" s="74">
        <f>RM!L99*100</f>
        <v>0</v>
      </c>
      <c r="S840" s="74">
        <f>RM!M99*100</f>
        <v>0</v>
      </c>
      <c r="T840" s="74">
        <f>RM!N99*100</f>
        <v>0</v>
      </c>
      <c r="U840" s="74">
        <f>RM!O99*100</f>
        <v>0</v>
      </c>
      <c r="V840" s="74">
        <f>RM!P99*100</f>
        <v>0</v>
      </c>
      <c r="W840" s="74">
        <f>RM!Q99*100</f>
        <v>0</v>
      </c>
      <c r="X840" s="74">
        <f>RM!R99*100</f>
        <v>0</v>
      </c>
      <c r="Y840" s="74">
        <f>RM!S99*100</f>
        <v>0</v>
      </c>
      <c r="Z840" s="74">
        <f>RM!T99*100</f>
        <v>0</v>
      </c>
      <c r="AA840" s="74">
        <f>RM!U99*100</f>
        <v>0</v>
      </c>
      <c r="AB840" s="74">
        <f>RM!V99*100</f>
        <v>0</v>
      </c>
      <c r="AC840" s="74">
        <f>RM!W99*100</f>
        <v>0</v>
      </c>
      <c r="AD840" s="74">
        <f>RM!X99*100</f>
        <v>0</v>
      </c>
      <c r="AE840" s="74">
        <f>RM!Y99*100</f>
        <v>0</v>
      </c>
      <c r="AF840" s="74">
        <f>RM!Z99*100</f>
        <v>0</v>
      </c>
      <c r="AG840" s="74">
        <f>RM!AA99*100</f>
        <v>0</v>
      </c>
      <c r="AH840" s="74">
        <f>RM!AB99*100</f>
        <v>0</v>
      </c>
      <c r="AI840" s="74">
        <f>RM!AC99*100</f>
        <v>0</v>
      </c>
      <c r="AJ840" s="74">
        <f>RM!AD99*100</f>
        <v>0</v>
      </c>
      <c r="AK840" s="74">
        <f>RM!AE99*100</f>
        <v>0</v>
      </c>
      <c r="AL840" s="74">
        <f>RM!AF99*100</f>
        <v>0</v>
      </c>
      <c r="AM840" s="74">
        <f>RM!AG99*100</f>
        <v>0</v>
      </c>
      <c r="AN840" s="74">
        <f>RM!AH99*100</f>
        <v>0</v>
      </c>
      <c r="AO840" s="74">
        <f>RM!AI99*100</f>
        <v>0</v>
      </c>
      <c r="AP840" s="74">
        <f>RM!AJ99*100</f>
        <v>0</v>
      </c>
      <c r="AQ840" s="74">
        <f>RM!AK99*100</f>
        <v>0</v>
      </c>
    </row>
    <row r="841" spans="1:43" x14ac:dyDescent="0.2">
      <c r="A841" s="70" t="s">
        <v>97</v>
      </c>
      <c r="B841" s="70" t="s">
        <v>110</v>
      </c>
      <c r="C841" s="70" t="s">
        <v>108</v>
      </c>
      <c r="D841" s="70" t="s">
        <v>82</v>
      </c>
      <c r="E841" s="70" t="s">
        <v>10</v>
      </c>
      <c r="F841" s="70" t="s">
        <v>103</v>
      </c>
      <c r="G841" s="71" t="str">
        <f>RM!B100</f>
        <v>%</v>
      </c>
      <c r="H841" s="70" t="s">
        <v>102</v>
      </c>
      <c r="I841" s="72">
        <v>13</v>
      </c>
      <c r="J841" s="74">
        <f>RM!D100*100</f>
        <v>0</v>
      </c>
      <c r="K841" s="74">
        <f>RM!E100*100</f>
        <v>0</v>
      </c>
      <c r="L841" s="74">
        <f>RM!F100*100</f>
        <v>0</v>
      </c>
      <c r="M841" s="74">
        <f>RM!G100*100</f>
        <v>0</v>
      </c>
      <c r="N841" s="74">
        <f>RM!H100*100</f>
        <v>0</v>
      </c>
      <c r="O841" s="74">
        <f>RM!I100*100</f>
        <v>0</v>
      </c>
      <c r="P841" s="74">
        <f>RM!J100*100</f>
        <v>0</v>
      </c>
      <c r="Q841" s="74">
        <f>RM!K100*100</f>
        <v>0</v>
      </c>
      <c r="R841" s="74">
        <f>RM!L100*100</f>
        <v>0</v>
      </c>
      <c r="S841" s="74">
        <f>RM!M100*100</f>
        <v>0</v>
      </c>
      <c r="T841" s="74">
        <f>RM!N100*100</f>
        <v>0</v>
      </c>
      <c r="U841" s="74">
        <f>RM!O100*100</f>
        <v>0</v>
      </c>
      <c r="V841" s="74">
        <f>RM!P100*100</f>
        <v>0</v>
      </c>
      <c r="W841" s="74">
        <f>RM!Q100*100</f>
        <v>0</v>
      </c>
      <c r="X841" s="74">
        <f>RM!R100*100</f>
        <v>0</v>
      </c>
      <c r="Y841" s="74">
        <f>RM!S100*100</f>
        <v>0</v>
      </c>
      <c r="Z841" s="74">
        <f>RM!T100*100</f>
        <v>0</v>
      </c>
      <c r="AA841" s="74">
        <f>RM!U100*100</f>
        <v>0</v>
      </c>
      <c r="AB841" s="74">
        <f>RM!V100*100</f>
        <v>0</v>
      </c>
      <c r="AC841" s="74">
        <f>RM!W100*100</f>
        <v>0</v>
      </c>
      <c r="AD841" s="74">
        <f>RM!X100*100</f>
        <v>0</v>
      </c>
      <c r="AE841" s="74">
        <f>RM!Y100*100</f>
        <v>0</v>
      </c>
      <c r="AF841" s="74">
        <f>RM!Z100*100</f>
        <v>0</v>
      </c>
      <c r="AG841" s="74">
        <f>RM!AA100*100</f>
        <v>0</v>
      </c>
      <c r="AH841" s="74">
        <f>RM!AB100*100</f>
        <v>0</v>
      </c>
      <c r="AI841" s="74">
        <f>RM!AC100*100</f>
        <v>0</v>
      </c>
      <c r="AJ841" s="74">
        <f>RM!AD100*100</f>
        <v>0</v>
      </c>
      <c r="AK841" s="74">
        <f>RM!AE100*100</f>
        <v>0</v>
      </c>
      <c r="AL841" s="74">
        <f>RM!AF100*100</f>
        <v>0</v>
      </c>
      <c r="AM841" s="74">
        <f>RM!AG100*100</f>
        <v>0</v>
      </c>
      <c r="AN841" s="74">
        <f>RM!AH100*100</f>
        <v>0</v>
      </c>
      <c r="AO841" s="74">
        <f>RM!AI100*100</f>
        <v>0</v>
      </c>
      <c r="AP841" s="74">
        <f>RM!AJ100*100</f>
        <v>0</v>
      </c>
      <c r="AQ841" s="74">
        <f>RM!AK100*100</f>
        <v>0</v>
      </c>
    </row>
    <row r="842" spans="1:43" x14ac:dyDescent="0.2">
      <c r="A842" s="70" t="s">
        <v>97</v>
      </c>
      <c r="B842" s="70" t="s">
        <v>110</v>
      </c>
      <c r="C842" s="70" t="s">
        <v>108</v>
      </c>
      <c r="D842" s="70" t="s">
        <v>82</v>
      </c>
      <c r="E842" s="70" t="s">
        <v>11</v>
      </c>
      <c r="F842" s="70" t="s">
        <v>103</v>
      </c>
      <c r="G842" s="71" t="str">
        <f>RM!B101</f>
        <v>%</v>
      </c>
      <c r="H842" s="70" t="s">
        <v>102</v>
      </c>
      <c r="I842" s="72">
        <v>13</v>
      </c>
      <c r="J842" s="74">
        <f>RM!D101*100</f>
        <v>2.1977946317114232</v>
      </c>
      <c r="K842" s="74">
        <f>RM!E101*100</f>
        <v>2.1977946317114232</v>
      </c>
      <c r="L842" s="74">
        <f>RM!F101*100</f>
        <v>2.1977946317114232</v>
      </c>
      <c r="M842" s="74">
        <f>RM!G101*100</f>
        <v>2.1977914650635504</v>
      </c>
      <c r="N842" s="74">
        <f>RM!H101*100</f>
        <v>2.1960023189259483</v>
      </c>
      <c r="O842" s="74">
        <f>RM!I101*100</f>
        <v>2.1613563997945091</v>
      </c>
      <c r="P842" s="74">
        <f>RM!J101*100</f>
        <v>2.1271309143995731</v>
      </c>
      <c r="Q842" s="74">
        <f>RM!K101*100</f>
        <v>2.0933173680134249</v>
      </c>
      <c r="R842" s="74">
        <f>RM!L101*100</f>
        <v>2.0598980202282435</v>
      </c>
      <c r="S842" s="74">
        <f>RM!M101*100</f>
        <v>2.0267955721537452</v>
      </c>
      <c r="T842" s="74">
        <f>RM!N101*100</f>
        <v>1.993542708468419</v>
      </c>
      <c r="U842" s="74">
        <f>RM!O101*100</f>
        <v>1.9571331584563354</v>
      </c>
      <c r="V842" s="74">
        <f>RM!P101*100</f>
        <v>1.8983684796921363</v>
      </c>
      <c r="W842" s="74">
        <f>RM!Q101*100</f>
        <v>1.63978358157909</v>
      </c>
      <c r="X842" s="74">
        <f>RM!R101*100</f>
        <v>1.5983979486693147</v>
      </c>
      <c r="Y842" s="74">
        <f>RM!S101*100</f>
        <v>1.55696625108804</v>
      </c>
      <c r="Z842" s="74">
        <f>RM!T101*100</f>
        <v>1.5154699443880133</v>
      </c>
      <c r="AA842" s="74">
        <f>RM!U101*100</f>
        <v>1.4738907628179727</v>
      </c>
      <c r="AB842" s="74">
        <f>RM!V101*100</f>
        <v>1.4322108071297899</v>
      </c>
      <c r="AC842" s="74">
        <f>RM!W101*100</f>
        <v>1.3904126437777136</v>
      </c>
      <c r="AD842" s="74">
        <f>RM!X101*100</f>
        <v>1.3484794161732281</v>
      </c>
      <c r="AE842" s="74">
        <f>RM!Y101*100</f>
        <v>1.3063949685787777</v>
      </c>
      <c r="AF842" s="74">
        <f>RM!Z101*100</f>
        <v>1.2641439831097052</v>
      </c>
      <c r="AG842" s="74">
        <f>RM!AA101*100</f>
        <v>1.2217121301606106</v>
      </c>
      <c r="AH842" s="74">
        <f>RM!AB101*100</f>
        <v>1.1790862323744999</v>
      </c>
      <c r="AI842" s="74">
        <f>RM!AC101*100</f>
        <v>1.136254442024963</v>
      </c>
      <c r="AJ842" s="74">
        <f>RM!AD101*100</f>
        <v>1.093206431378446</v>
      </c>
      <c r="AK842" s="74">
        <f>RM!AE101*100</f>
        <v>1.0499335952412441</v>
      </c>
      <c r="AL842" s="74">
        <f>RM!AF101*100</f>
        <v>1.0064292644716577</v>
      </c>
      <c r="AM842" s="74">
        <f>RM!AG101*100</f>
        <v>0.96268892875116985</v>
      </c>
      <c r="AN842" s="74">
        <f>RM!AH101*100</f>
        <v>0.91871046636162845</v>
      </c>
      <c r="AO842" s="74">
        <f>RM!AI101*100</f>
        <v>0.87449437811387476</v>
      </c>
      <c r="AP842" s="74">
        <f>RM!AJ101*100</f>
        <v>0.83004402192680093</v>
      </c>
      <c r="AQ842" s="74">
        <f>RM!AK101*100</f>
        <v>0.78536584387923591</v>
      </c>
    </row>
    <row r="843" spans="1:43" x14ac:dyDescent="0.2">
      <c r="A843" s="70" t="s">
        <v>97</v>
      </c>
      <c r="B843" s="70" t="s">
        <v>110</v>
      </c>
      <c r="C843" s="70" t="s">
        <v>108</v>
      </c>
      <c r="D843" s="70" t="s">
        <v>82</v>
      </c>
      <c r="E843" s="70" t="s">
        <v>111</v>
      </c>
      <c r="F843" s="70" t="s">
        <v>103</v>
      </c>
      <c r="G843" s="71" t="str">
        <f>RM!B102</f>
        <v>%</v>
      </c>
      <c r="H843" s="70" t="s">
        <v>102</v>
      </c>
      <c r="I843" s="72">
        <v>13</v>
      </c>
      <c r="J843" s="74">
        <f>RM!D102*100</f>
        <v>0</v>
      </c>
      <c r="K843" s="74">
        <f>RM!E102*100</f>
        <v>0</v>
      </c>
      <c r="L843" s="74">
        <f>RM!F102*100</f>
        <v>0</v>
      </c>
      <c r="M843" s="74">
        <f>RM!G102*100</f>
        <v>0</v>
      </c>
      <c r="N843" s="74">
        <f>RM!H102*100</f>
        <v>0</v>
      </c>
      <c r="O843" s="74">
        <f>RM!I102*100</f>
        <v>0</v>
      </c>
      <c r="P843" s="74">
        <f>RM!J102*100</f>
        <v>0</v>
      </c>
      <c r="Q843" s="74">
        <f>RM!K102*100</f>
        <v>0</v>
      </c>
      <c r="R843" s="74">
        <f>RM!L102*100</f>
        <v>0</v>
      </c>
      <c r="S843" s="74">
        <f>RM!M102*100</f>
        <v>0</v>
      </c>
      <c r="T843" s="74">
        <f>RM!N102*100</f>
        <v>0</v>
      </c>
      <c r="U843" s="74">
        <f>RM!O102*100</f>
        <v>0</v>
      </c>
      <c r="V843" s="74">
        <f>RM!P102*100</f>
        <v>0</v>
      </c>
      <c r="W843" s="74">
        <f>RM!Q102*100</f>
        <v>0</v>
      </c>
      <c r="X843" s="74">
        <f>RM!R102*100</f>
        <v>0</v>
      </c>
      <c r="Y843" s="74">
        <f>RM!S102*100</f>
        <v>0</v>
      </c>
      <c r="Z843" s="74">
        <f>RM!T102*100</f>
        <v>0</v>
      </c>
      <c r="AA843" s="74">
        <f>RM!U102*100</f>
        <v>0</v>
      </c>
      <c r="AB843" s="74">
        <f>RM!V102*100</f>
        <v>0</v>
      </c>
      <c r="AC843" s="74">
        <f>RM!W102*100</f>
        <v>0</v>
      </c>
      <c r="AD843" s="74">
        <f>RM!X102*100</f>
        <v>0</v>
      </c>
      <c r="AE843" s="74">
        <f>RM!Y102*100</f>
        <v>0</v>
      </c>
      <c r="AF843" s="74">
        <f>RM!Z102*100</f>
        <v>0</v>
      </c>
      <c r="AG843" s="74">
        <f>RM!AA102*100</f>
        <v>0</v>
      </c>
      <c r="AH843" s="74">
        <f>RM!AB102*100</f>
        <v>0</v>
      </c>
      <c r="AI843" s="74">
        <f>RM!AC102*100</f>
        <v>0</v>
      </c>
      <c r="AJ843" s="74">
        <f>RM!AD102*100</f>
        <v>0</v>
      </c>
      <c r="AK843" s="74">
        <f>RM!AE102*100</f>
        <v>0</v>
      </c>
      <c r="AL843" s="74">
        <f>RM!AF102*100</f>
        <v>0</v>
      </c>
      <c r="AM843" s="74">
        <f>RM!AG102*100</f>
        <v>0</v>
      </c>
      <c r="AN843" s="74">
        <f>RM!AH102*100</f>
        <v>0</v>
      </c>
      <c r="AO843" s="74">
        <f>RM!AI102*100</f>
        <v>0</v>
      </c>
      <c r="AP843" s="74">
        <f>RM!AJ102*100</f>
        <v>0</v>
      </c>
      <c r="AQ843" s="74">
        <f>RM!AK102*100</f>
        <v>0</v>
      </c>
    </row>
    <row r="844" spans="1:43" x14ac:dyDescent="0.2">
      <c r="A844" s="70" t="s">
        <v>97</v>
      </c>
      <c r="B844" s="70" t="s">
        <v>110</v>
      </c>
      <c r="C844" s="70" t="s">
        <v>108</v>
      </c>
      <c r="D844" s="70" t="s">
        <v>82</v>
      </c>
      <c r="E844" s="70" t="s">
        <v>12</v>
      </c>
      <c r="F844" s="70" t="s">
        <v>103</v>
      </c>
      <c r="G844" s="71" t="str">
        <f>RM!B103</f>
        <v>%</v>
      </c>
      <c r="H844" s="70" t="s">
        <v>102</v>
      </c>
      <c r="I844" s="72">
        <v>13</v>
      </c>
      <c r="J844" s="74">
        <f>RM!D103*100</f>
        <v>0.60524757946823138</v>
      </c>
      <c r="K844" s="74">
        <f>RM!E103*100</f>
        <v>0.60524757946823138</v>
      </c>
      <c r="L844" s="74">
        <f>RM!F103*100</f>
        <v>0.60524757946823138</v>
      </c>
      <c r="M844" s="74">
        <f>RM!G103*100</f>
        <v>0.60539079038373256</v>
      </c>
      <c r="N844" s="74">
        <f>RM!H103*100</f>
        <v>0.60540204428216671</v>
      </c>
      <c r="O844" s="74">
        <f>RM!I103*100</f>
        <v>2.0939060016137256</v>
      </c>
      <c r="P844" s="74">
        <f>RM!J103*100</f>
        <v>3.5658829818096294</v>
      </c>
      <c r="Q844" s="74">
        <f>RM!K103*100</f>
        <v>5.0216029574498862</v>
      </c>
      <c r="R844" s="74">
        <f>RM!L103*100</f>
        <v>6.4613141180758547</v>
      </c>
      <c r="S844" s="74">
        <f>RM!M103*100</f>
        <v>7.8851359429541006</v>
      </c>
      <c r="T844" s="74">
        <f>RM!N103*100</f>
        <v>9.292247039625515</v>
      </c>
      <c r="U844" s="74">
        <f>RM!O103*100</f>
        <v>10.674866911490808</v>
      </c>
      <c r="V844" s="74">
        <f>RM!P103*100</f>
        <v>11.975246093402514</v>
      </c>
      <c r="W844" s="74">
        <f>RM!Q103*100</f>
        <v>12.606881678900104</v>
      </c>
      <c r="X844" s="74">
        <f>RM!R103*100</f>
        <v>13.830905927238261</v>
      </c>
      <c r="Y844" s="74">
        <f>RM!S103*100</f>
        <v>15.031726145659228</v>
      </c>
      <c r="Z844" s="74">
        <f>RM!T103*100</f>
        <v>16.209060529084073</v>
      </c>
      <c r="AA844" s="74">
        <f>RM!U103*100</f>
        <v>17.362603651632696</v>
      </c>
      <c r="AB844" s="74">
        <f>RM!V103*100</f>
        <v>18.492027229950207</v>
      </c>
      <c r="AC844" s="74">
        <f>RM!W103*100</f>
        <v>19.596981137899981</v>
      </c>
      <c r="AD844" s="74">
        <f>RM!X103*100</f>
        <v>20.67709470595419</v>
      </c>
      <c r="AE844" s="74">
        <f>RM!Y103*100</f>
        <v>21.731978340244471</v>
      </c>
      <c r="AF844" s="74">
        <f>RM!Z103*100</f>
        <v>22.761225497412177</v>
      </c>
      <c r="AG844" s="74">
        <f>RM!AA103*100</f>
        <v>23.764415051959446</v>
      </c>
      <c r="AH844" s="74">
        <f>RM!AB103*100</f>
        <v>24.741114092566928</v>
      </c>
      <c r="AI844" s="74">
        <f>RM!AC103*100</f>
        <v>25.690881182603224</v>
      </c>
      <c r="AJ844" s="74">
        <f>RM!AD103*100</f>
        <v>26.613270117583937</v>
      </c>
      <c r="AK844" s="74">
        <f>RM!AE103*100</f>
        <v>27.507834208400162</v>
      </c>
      <c r="AL844" s="74">
        <f>RM!AF103*100</f>
        <v>28.37413111348771</v>
      </c>
      <c r="AM844" s="74">
        <f>RM!AG103*100</f>
        <v>29.211728235504463</v>
      </c>
      <c r="AN844" s="74">
        <f>RM!AH103*100</f>
        <v>30.020208688307431</v>
      </c>
      <c r="AO844" s="74">
        <f>RM!AI103*100</f>
        <v>30.799177827891523</v>
      </c>
      <c r="AP844" s="74">
        <f>RM!AJ103*100</f>
        <v>31.548270326350014</v>
      </c>
      <c r="AQ844" s="74">
        <f>RM!AK103*100</f>
        <v>32.267157750812864</v>
      </c>
    </row>
    <row r="845" spans="1:43" x14ac:dyDescent="0.2">
      <c r="A845" s="70" t="s">
        <v>97</v>
      </c>
      <c r="B845" s="70" t="s">
        <v>110</v>
      </c>
      <c r="C845" s="70" t="s">
        <v>108</v>
      </c>
      <c r="D845" s="70" t="s">
        <v>82</v>
      </c>
      <c r="E845" s="70" t="s">
        <v>54</v>
      </c>
      <c r="F845" s="70" t="s">
        <v>103</v>
      </c>
      <c r="G845" s="71" t="str">
        <f>RM!B104</f>
        <v>%</v>
      </c>
      <c r="H845" s="70" t="s">
        <v>102</v>
      </c>
      <c r="I845" s="72">
        <v>13</v>
      </c>
      <c r="J845" s="74">
        <f>RM!D104*100</f>
        <v>6.6483768626655229</v>
      </c>
      <c r="K845" s="74">
        <f>RM!E104*100</f>
        <v>6.6483768626655211</v>
      </c>
      <c r="L845" s="74">
        <f>RM!F104*100</f>
        <v>6.6483768626655211</v>
      </c>
      <c r="M845" s="74">
        <f>RM!G104*100</f>
        <v>6.6483672834864009</v>
      </c>
      <c r="N845" s="74">
        <f>RM!H104*100</f>
        <v>6.6484908731599655</v>
      </c>
      <c r="O845" s="74">
        <f>RM!I104*100</f>
        <v>6.5490473309723924</v>
      </c>
      <c r="P845" s="74">
        <f>RM!J104*100</f>
        <v>6.4507041151532327</v>
      </c>
      <c r="Q845" s="74">
        <f>RM!K104*100</f>
        <v>6.3534386228625799</v>
      </c>
      <c r="R845" s="74">
        <f>RM!L104*100</f>
        <v>6.2572000806851156</v>
      </c>
      <c r="S845" s="74">
        <f>RM!M104*100</f>
        <v>6.1617564697802578</v>
      </c>
      <c r="T845" s="74">
        <f>RM!N104*100</f>
        <v>6.0656883014160643</v>
      </c>
      <c r="U845" s="74">
        <f>RM!O104*100</f>
        <v>5.9598397764561346</v>
      </c>
      <c r="V845" s="74">
        <f>RM!P104*100</f>
        <v>5.7856757459526458</v>
      </c>
      <c r="W845" s="74">
        <f>RM!Q104*100</f>
        <v>5.0017177333741181</v>
      </c>
      <c r="X845" s="74">
        <f>RM!R104*100</f>
        <v>4.8795113416446885</v>
      </c>
      <c r="Y845" s="74">
        <f>RM!S104*100</f>
        <v>4.7569555557338328</v>
      </c>
      <c r="Z845" s="74">
        <f>RM!T104*100</f>
        <v>4.6339933221947582</v>
      </c>
      <c r="AA845" s="74">
        <f>RM!U104*100</f>
        <v>4.5105682534866629</v>
      </c>
      <c r="AB845" s="74">
        <f>RM!V104*100</f>
        <v>4.3866249004262512</v>
      </c>
      <c r="AC845" s="74">
        <f>RM!W104*100</f>
        <v>4.2621090608881884</v>
      </c>
      <c r="AD845" s="74">
        <f>RM!X104*100</f>
        <v>4.1369681269910759</v>
      </c>
      <c r="AE845" s="74">
        <f>RM!Y104*100</f>
        <v>4.0111514727725242</v>
      </c>
      <c r="AF845" s="74">
        <f>RM!Z104*100</f>
        <v>3.8846108840185871</v>
      </c>
      <c r="AG845" s="74">
        <f>RM!AA104*100</f>
        <v>3.7573010314513495</v>
      </c>
      <c r="AH845" s="74">
        <f>RM!AB104*100</f>
        <v>3.6291799878759057</v>
      </c>
      <c r="AI845" s="74">
        <f>RM!AC104*100</f>
        <v>3.5002097891259467</v>
      </c>
      <c r="AJ845" s="74">
        <f>RM!AD104*100</f>
        <v>3.3703570377099439</v>
      </c>
      <c r="AK845" s="74">
        <f>RM!AE104*100</f>
        <v>3.2395935469327899</v>
      </c>
      <c r="AL845" s="74">
        <f>RM!AF104*100</f>
        <v>3.1078970219418975</v>
      </c>
      <c r="AM845" s="74">
        <f>RM!AG104*100</f>
        <v>2.9752517726182832</v>
      </c>
      <c r="AN845" s="74">
        <f>RM!AH104*100</f>
        <v>2.8416494515072586</v>
      </c>
      <c r="AO845" s="74">
        <f>RM!AI104*100</f>
        <v>2.707089808075771</v>
      </c>
      <c r="AP845" s="74">
        <f>RM!AJ104*100</f>
        <v>2.5715814485230437</v>
      </c>
      <c r="AQ845" s="74">
        <f>RM!AK104*100</f>
        <v>2.4351425882027455</v>
      </c>
    </row>
    <row r="846" spans="1:43" x14ac:dyDescent="0.2">
      <c r="A846" s="70" t="s">
        <v>97</v>
      </c>
      <c r="B846" s="70" t="s">
        <v>110</v>
      </c>
      <c r="C846" s="70" t="s">
        <v>108</v>
      </c>
      <c r="D846" s="70" t="s">
        <v>82</v>
      </c>
      <c r="E846" s="70" t="s">
        <v>78</v>
      </c>
      <c r="F846" s="70" t="s">
        <v>103</v>
      </c>
      <c r="G846" s="71" t="str">
        <f>RM!B105</f>
        <v>%</v>
      </c>
      <c r="H846" s="70" t="s">
        <v>102</v>
      </c>
      <c r="I846" s="72">
        <v>13</v>
      </c>
      <c r="J846" s="74">
        <f>RM!D105*100</f>
        <v>86.566090803212475</v>
      </c>
      <c r="K846" s="74">
        <f>RM!E105*100</f>
        <v>86.566090803212475</v>
      </c>
      <c r="L846" s="74">
        <f>RM!F105*100</f>
        <v>86.566090803212475</v>
      </c>
      <c r="M846" s="74">
        <f>RM!G105*100</f>
        <v>86.565966076214167</v>
      </c>
      <c r="N846" s="74">
        <f>RM!H105*100</f>
        <v>86.567575292286776</v>
      </c>
      <c r="O846" s="74">
        <f>RM!I105*100</f>
        <v>85.272757191474241</v>
      </c>
      <c r="P846" s="74">
        <f>RM!J105*100</f>
        <v>83.992266039071666</v>
      </c>
      <c r="Q846" s="74">
        <f>RM!K105*100</f>
        <v>82.725807531742703</v>
      </c>
      <c r="R846" s="74">
        <f>RM!L105*100</f>
        <v>81.472720567361023</v>
      </c>
      <c r="S846" s="74">
        <f>RM!M105*100</f>
        <v>80.229984113208815</v>
      </c>
      <c r="T846" s="74">
        <f>RM!N105*100</f>
        <v>78.979115524123017</v>
      </c>
      <c r="U846" s="74">
        <f>RM!O105*100</f>
        <v>77.600900478203698</v>
      </c>
      <c r="V846" s="74">
        <f>RM!P105*100</f>
        <v>75.33317414579875</v>
      </c>
      <c r="W846" s="74">
        <f>RM!Q105*100</f>
        <v>65.125542733705444</v>
      </c>
      <c r="X846" s="74">
        <f>RM!R105*100</f>
        <v>63.534337869464139</v>
      </c>
      <c r="Y846" s="74">
        <f>RM!S105*100</f>
        <v>61.93858367099282</v>
      </c>
      <c r="Z846" s="74">
        <f>RM!T105*100</f>
        <v>60.337537266165256</v>
      </c>
      <c r="AA846" s="74">
        <f>RM!U105*100</f>
        <v>58.730464453374367</v>
      </c>
      <c r="AB846" s="74">
        <f>RM!V105*100</f>
        <v>57.116643249023959</v>
      </c>
      <c r="AC846" s="74">
        <f>RM!W105*100</f>
        <v>55.495367907004812</v>
      </c>
      <c r="AD846" s="74">
        <f>RM!X105*100</f>
        <v>53.865953439276673</v>
      </c>
      <c r="AE846" s="74">
        <f>RM!Y105*100</f>
        <v>52.227740663643971</v>
      </c>
      <c r="AF846" s="74">
        <f>RM!Z105*100</f>
        <v>50.580101800408187</v>
      </c>
      <c r="AG846" s="74">
        <f>RM!AA105*100</f>
        <v>48.922446633570893</v>
      </c>
      <c r="AH846" s="74">
        <f>RM!AB105*100</f>
        <v>47.25422924441591</v>
      </c>
      <c r="AI846" s="74">
        <f>RM!AC105*100</f>
        <v>45.574955315377352</v>
      </c>
      <c r="AJ846" s="74">
        <f>RM!AD105*100</f>
        <v>43.884189989896406</v>
      </c>
      <c r="AK846" s="74">
        <f>RM!AE105*100</f>
        <v>42.181566259294321</v>
      </c>
      <c r="AL846" s="74">
        <f>RM!AF105*100</f>
        <v>40.466793830425367</v>
      </c>
      <c r="AM846" s="74">
        <f>RM!AG105*100</f>
        <v>38.739668407971635</v>
      </c>
      <c r="AN846" s="74">
        <f>RM!AH105*100</f>
        <v>37.000081302769544</v>
      </c>
      <c r="AO846" s="74">
        <f>RM!AI105*100</f>
        <v>35.248029252719547</v>
      </c>
      <c r="AP846" s="74">
        <f>RM!AJ105*100</f>
        <v>33.483624316003507</v>
      </c>
      <c r="AQ846" s="74">
        <f>RM!AK105*100</f>
        <v>31.707103668099322</v>
      </c>
    </row>
    <row r="847" spans="1:43" x14ac:dyDescent="0.2">
      <c r="A847" s="70" t="s">
        <v>97</v>
      </c>
      <c r="B847" s="70" t="s">
        <v>110</v>
      </c>
      <c r="C847" s="70" t="s">
        <v>108</v>
      </c>
      <c r="D847" s="70" t="s">
        <v>82</v>
      </c>
      <c r="E847" s="70" t="s">
        <v>13</v>
      </c>
      <c r="F847" s="70" t="s">
        <v>103</v>
      </c>
      <c r="G847" s="71" t="str">
        <f>RM!B106</f>
        <v>%</v>
      </c>
      <c r="H847" s="70" t="s">
        <v>102</v>
      </c>
      <c r="I847" s="72">
        <v>13</v>
      </c>
      <c r="J847" s="74">
        <f>RM!D106*100</f>
        <v>3.9477268005650248</v>
      </c>
      <c r="K847" s="74">
        <f>RM!E106*100</f>
        <v>3.9477268005650239</v>
      </c>
      <c r="L847" s="74">
        <f>RM!F106*100</f>
        <v>3.9477268005650239</v>
      </c>
      <c r="M847" s="74">
        <f>RM!G106*100</f>
        <v>3.947721112562836</v>
      </c>
      <c r="N847" s="74">
        <f>RM!H106*100</f>
        <v>3.9477944986353584</v>
      </c>
      <c r="O847" s="74">
        <f>RM!I106*100</f>
        <v>3.8887461106233099</v>
      </c>
      <c r="P847" s="74">
        <f>RM!J106*100</f>
        <v>3.8303510832711165</v>
      </c>
      <c r="Q847" s="74">
        <f>RM!K106*100</f>
        <v>3.7725959952823156</v>
      </c>
      <c r="R847" s="74">
        <f>RM!L106*100</f>
        <v>3.7154506980091164</v>
      </c>
      <c r="S847" s="74">
        <f>RM!M106*100</f>
        <v>3.6587774214342472</v>
      </c>
      <c r="T847" s="74">
        <f>RM!N106*100</f>
        <v>3.6017332900971333</v>
      </c>
      <c r="U847" s="74">
        <f>RM!O106*100</f>
        <v>3.5388816997892607</v>
      </c>
      <c r="V847" s="74">
        <f>RM!P106*100</f>
        <v>3.4354651779651073</v>
      </c>
      <c r="W847" s="74">
        <f>RM!Q106*100</f>
        <v>2.9699602704209318</v>
      </c>
      <c r="X847" s="74">
        <f>RM!R106*100</f>
        <v>2.8973955741354693</v>
      </c>
      <c r="Y847" s="74">
        <f>RM!S106*100</f>
        <v>2.8246234117567837</v>
      </c>
      <c r="Z847" s="74">
        <f>RM!T106*100</f>
        <v>2.7516099056293766</v>
      </c>
      <c r="AA847" s="74">
        <f>RM!U106*100</f>
        <v>2.6783215735047783</v>
      </c>
      <c r="AB847" s="74">
        <f>RM!V106*100</f>
        <v>2.6047254903200003</v>
      </c>
      <c r="AC847" s="74">
        <f>RM!W106*100</f>
        <v>2.5307894715001846</v>
      </c>
      <c r="AD847" s="74">
        <f>RM!X106*100</f>
        <v>2.4564822791134855</v>
      </c>
      <c r="AE847" s="74">
        <f>RM!Y106*100</f>
        <v>2.381773852067901</v>
      </c>
      <c r="AF847" s="74">
        <f>RM!Z106*100</f>
        <v>2.3066355613388594</v>
      </c>
      <c r="AG847" s="74">
        <f>RM!AA106*100</f>
        <v>2.2310404909423593</v>
      </c>
      <c r="AH847" s="74">
        <f>RM!AB106*100</f>
        <v>2.1549637450106678</v>
      </c>
      <c r="AI847" s="74">
        <f>RM!AC106*100</f>
        <v>2.0783827808751174</v>
      </c>
      <c r="AJ847" s="74">
        <f>RM!AD106*100</f>
        <v>2.001277767503999</v>
      </c>
      <c r="AK847" s="74">
        <f>RM!AE106*100</f>
        <v>1.9236319679743006</v>
      </c>
      <c r="AL847" s="74">
        <f>RM!AF106*100</f>
        <v>1.8454321438687546</v>
      </c>
      <c r="AM847" s="74">
        <f>RM!AG106*100</f>
        <v>1.7666689785820449</v>
      </c>
      <c r="AN847" s="74">
        <f>RM!AH106*100</f>
        <v>1.6873375154952446</v>
      </c>
      <c r="AO847" s="74">
        <f>RM!AI106*100</f>
        <v>1.6074376058448188</v>
      </c>
      <c r="AP847" s="74">
        <f>RM!AJ106*100</f>
        <v>1.5269743598891095</v>
      </c>
      <c r="AQ847" s="74">
        <f>RM!AK106*100</f>
        <v>1.4459585936876367</v>
      </c>
    </row>
    <row r="848" spans="1:43" x14ac:dyDescent="0.2">
      <c r="A848" s="70" t="s">
        <v>97</v>
      </c>
      <c r="B848" s="70" t="s">
        <v>110</v>
      </c>
      <c r="C848" s="70" t="s">
        <v>108</v>
      </c>
      <c r="D848" s="70" t="s">
        <v>82</v>
      </c>
      <c r="E848" s="70" t="s">
        <v>55</v>
      </c>
      <c r="F848" s="70" t="s">
        <v>103</v>
      </c>
      <c r="G848" s="71" t="str">
        <f>RM!B107</f>
        <v>%</v>
      </c>
      <c r="H848" s="70" t="s">
        <v>102</v>
      </c>
      <c r="I848" s="72">
        <v>13</v>
      </c>
      <c r="J848" s="74">
        <f>RM!D107*100</f>
        <v>0</v>
      </c>
      <c r="K848" s="74">
        <f>RM!E107*100</f>
        <v>0</v>
      </c>
      <c r="L848" s="74">
        <f>RM!F107*100</f>
        <v>0</v>
      </c>
      <c r="M848" s="74">
        <f>RM!G107*100</f>
        <v>0</v>
      </c>
      <c r="N848" s="74">
        <f>RM!H107*100</f>
        <v>0</v>
      </c>
      <c r="O848" s="74">
        <f>RM!I107*100</f>
        <v>0</v>
      </c>
      <c r="P848" s="74">
        <f>RM!J107*100</f>
        <v>0</v>
      </c>
      <c r="Q848" s="74">
        <f>RM!K107*100</f>
        <v>0</v>
      </c>
      <c r="R848" s="74">
        <f>RM!L107*100</f>
        <v>0</v>
      </c>
      <c r="S848" s="74">
        <f>RM!M107*100</f>
        <v>0</v>
      </c>
      <c r="T848" s="74">
        <f>RM!N107*100</f>
        <v>0</v>
      </c>
      <c r="U848" s="74">
        <f>RM!O107*100</f>
        <v>0</v>
      </c>
      <c r="V848" s="74">
        <f>RM!P107*100</f>
        <v>0</v>
      </c>
      <c r="W848" s="74">
        <f>RM!Q107*100</f>
        <v>0</v>
      </c>
      <c r="X848" s="74">
        <f>RM!R107*100</f>
        <v>0</v>
      </c>
      <c r="Y848" s="74">
        <f>RM!S107*100</f>
        <v>0</v>
      </c>
      <c r="Z848" s="74">
        <f>RM!T107*100</f>
        <v>0</v>
      </c>
      <c r="AA848" s="74">
        <f>RM!U107*100</f>
        <v>0</v>
      </c>
      <c r="AB848" s="74">
        <f>RM!V107*100</f>
        <v>0</v>
      </c>
      <c r="AC848" s="74">
        <f>RM!W107*100</f>
        <v>0</v>
      </c>
      <c r="AD848" s="74">
        <f>RM!X107*100</f>
        <v>0</v>
      </c>
      <c r="AE848" s="74">
        <f>RM!Y107*100</f>
        <v>0</v>
      </c>
      <c r="AF848" s="74">
        <f>RM!Z107*100</f>
        <v>0</v>
      </c>
      <c r="AG848" s="74">
        <f>RM!AA107*100</f>
        <v>0</v>
      </c>
      <c r="AH848" s="74">
        <f>RM!AB107*100</f>
        <v>0</v>
      </c>
      <c r="AI848" s="74">
        <f>RM!AC107*100</f>
        <v>0</v>
      </c>
      <c r="AJ848" s="74">
        <f>RM!AD107*100</f>
        <v>0</v>
      </c>
      <c r="AK848" s="74">
        <f>RM!AE107*100</f>
        <v>0</v>
      </c>
      <c r="AL848" s="74">
        <f>RM!AF107*100</f>
        <v>0</v>
      </c>
      <c r="AM848" s="74">
        <f>RM!AG107*100</f>
        <v>0</v>
      </c>
      <c r="AN848" s="74">
        <f>RM!AH107*100</f>
        <v>0</v>
      </c>
      <c r="AO848" s="74">
        <f>RM!AI107*100</f>
        <v>0</v>
      </c>
      <c r="AP848" s="74">
        <f>RM!AJ107*100</f>
        <v>0</v>
      </c>
      <c r="AQ848" s="74">
        <f>RM!AK107*100</f>
        <v>0</v>
      </c>
    </row>
    <row r="849" spans="1:43" x14ac:dyDescent="0.2">
      <c r="A849" s="70" t="s">
        <v>97</v>
      </c>
      <c r="B849" s="70" t="s">
        <v>110</v>
      </c>
      <c r="C849" s="70" t="s">
        <v>108</v>
      </c>
      <c r="D849" s="70" t="s">
        <v>82</v>
      </c>
      <c r="E849" s="70" t="s">
        <v>56</v>
      </c>
      <c r="F849" s="70" t="s">
        <v>103</v>
      </c>
      <c r="G849" s="71" t="str">
        <f>RM!B108</f>
        <v>%</v>
      </c>
      <c r="H849" s="70" t="s">
        <v>102</v>
      </c>
      <c r="I849" s="72">
        <v>13</v>
      </c>
      <c r="J849" s="74">
        <f>RM!D108*100</f>
        <v>0</v>
      </c>
      <c r="K849" s="74">
        <f>RM!E108*100</f>
        <v>0</v>
      </c>
      <c r="L849" s="74">
        <f>RM!F108*100</f>
        <v>0</v>
      </c>
      <c r="M849" s="74">
        <f>RM!G108*100</f>
        <v>0</v>
      </c>
      <c r="N849" s="74">
        <f>RM!H108*100</f>
        <v>0</v>
      </c>
      <c r="O849" s="74">
        <f>RM!I108*100</f>
        <v>0</v>
      </c>
      <c r="P849" s="74">
        <f>RM!J108*100</f>
        <v>0</v>
      </c>
      <c r="Q849" s="74">
        <f>RM!K108*100</f>
        <v>0</v>
      </c>
      <c r="R849" s="74">
        <f>RM!L108*100</f>
        <v>0</v>
      </c>
      <c r="S849" s="74">
        <f>RM!M108*100</f>
        <v>0</v>
      </c>
      <c r="T849" s="74">
        <f>RM!N108*100</f>
        <v>0</v>
      </c>
      <c r="U849" s="74">
        <f>RM!O108*100</f>
        <v>0</v>
      </c>
      <c r="V849" s="74">
        <f>RM!P108*100</f>
        <v>0</v>
      </c>
      <c r="W849" s="74">
        <f>RM!Q108*100</f>
        <v>0</v>
      </c>
      <c r="X849" s="74">
        <f>RM!R108*100</f>
        <v>0</v>
      </c>
      <c r="Y849" s="74">
        <f>RM!S108*100</f>
        <v>0</v>
      </c>
      <c r="Z849" s="74">
        <f>RM!T108*100</f>
        <v>0</v>
      </c>
      <c r="AA849" s="74">
        <f>RM!U108*100</f>
        <v>0</v>
      </c>
      <c r="AB849" s="74">
        <f>RM!V108*100</f>
        <v>0</v>
      </c>
      <c r="AC849" s="74">
        <f>RM!W108*100</f>
        <v>0</v>
      </c>
      <c r="AD849" s="74">
        <f>RM!X108*100</f>
        <v>0</v>
      </c>
      <c r="AE849" s="74">
        <f>RM!Y108*100</f>
        <v>0</v>
      </c>
      <c r="AF849" s="74">
        <f>RM!Z108*100</f>
        <v>0</v>
      </c>
      <c r="AG849" s="74">
        <f>RM!AA108*100</f>
        <v>0</v>
      </c>
      <c r="AH849" s="74">
        <f>RM!AB108*100</f>
        <v>0</v>
      </c>
      <c r="AI849" s="74">
        <f>RM!AC108*100</f>
        <v>0</v>
      </c>
      <c r="AJ849" s="74">
        <f>RM!AD108*100</f>
        <v>0</v>
      </c>
      <c r="AK849" s="74">
        <f>RM!AE108*100</f>
        <v>0</v>
      </c>
      <c r="AL849" s="74">
        <f>RM!AF108*100</f>
        <v>0</v>
      </c>
      <c r="AM849" s="74">
        <f>RM!AG108*100</f>
        <v>0</v>
      </c>
      <c r="AN849" s="74">
        <f>RM!AH108*100</f>
        <v>0</v>
      </c>
      <c r="AO849" s="74">
        <f>RM!AI108*100</f>
        <v>0</v>
      </c>
      <c r="AP849" s="74">
        <f>RM!AJ108*100</f>
        <v>0</v>
      </c>
      <c r="AQ849" s="74">
        <f>RM!AK108*100</f>
        <v>0</v>
      </c>
    </row>
    <row r="850" spans="1:43" x14ac:dyDescent="0.2">
      <c r="A850" s="70" t="s">
        <v>97</v>
      </c>
      <c r="B850" s="70" t="s">
        <v>110</v>
      </c>
      <c r="C850" s="70" t="s">
        <v>108</v>
      </c>
      <c r="D850" s="70" t="s">
        <v>82</v>
      </c>
      <c r="E850" s="70" t="s">
        <v>14</v>
      </c>
      <c r="F850" s="70" t="s">
        <v>103</v>
      </c>
      <c r="G850" s="71" t="str">
        <f>RM!B109</f>
        <v>%</v>
      </c>
      <c r="H850" s="70" t="s">
        <v>102</v>
      </c>
      <c r="I850" s="72">
        <v>13</v>
      </c>
      <c r="J850" s="74">
        <f>RM!D109*100</f>
        <v>0</v>
      </c>
      <c r="K850" s="74">
        <f>RM!E109*100</f>
        <v>0</v>
      </c>
      <c r="L850" s="74">
        <f>RM!F109*100</f>
        <v>0</v>
      </c>
      <c r="M850" s="74">
        <f>RM!G109*100</f>
        <v>0</v>
      </c>
      <c r="N850" s="74">
        <f>RM!H109*100</f>
        <v>0</v>
      </c>
      <c r="O850" s="74">
        <f>RM!I109*100</f>
        <v>0</v>
      </c>
      <c r="P850" s="74">
        <f>RM!J109*100</f>
        <v>1.925780658093547E-5</v>
      </c>
      <c r="Q850" s="74">
        <f>RM!K109*100</f>
        <v>1.2675740435173603E-4</v>
      </c>
      <c r="R850" s="74">
        <f>RM!L109*100</f>
        <v>8.343544558002112E-4</v>
      </c>
      <c r="S850" s="74">
        <f>RM!M109*100</f>
        <v>5.4919128250889666E-3</v>
      </c>
      <c r="T850" s="74">
        <f>RM!N109*100</f>
        <v>3.6140541346062913E-2</v>
      </c>
      <c r="U850" s="74">
        <f>RM!O109*100</f>
        <v>0.23742128386325989</v>
      </c>
      <c r="V850" s="74">
        <f>RM!P109*100</f>
        <v>1.5420247622210428</v>
      </c>
      <c r="W850" s="74">
        <f>RM!Q109*100</f>
        <v>9.1698544941188906</v>
      </c>
      <c r="X850" s="74">
        <f>RM!R109*100</f>
        <v>9.5215047890003301</v>
      </c>
      <c r="Y850" s="74">
        <f>RM!S109*100</f>
        <v>9.8841563096308693</v>
      </c>
      <c r="Z850" s="74">
        <f>RM!T109*100</f>
        <v>10.257908765512685</v>
      </c>
      <c r="AA850" s="74">
        <f>RM!U109*100</f>
        <v>10.642837505773784</v>
      </c>
      <c r="AB850" s="74">
        <f>RM!V109*100</f>
        <v>11.038991036196137</v>
      </c>
      <c r="AC850" s="74">
        <f>RM!W109*100</f>
        <v>11.446388483700931</v>
      </c>
      <c r="AD850" s="74">
        <f>RM!X109*100</f>
        <v>11.865017033431254</v>
      </c>
      <c r="AE850" s="74">
        <f>RM!Y109*100</f>
        <v>12.29482936864266</v>
      </c>
      <c r="AF850" s="74">
        <f>RM!Z109*100</f>
        <v>12.73574114904922</v>
      </c>
      <c r="AG850" s="74">
        <f>RM!AA109*100</f>
        <v>13.187628568998838</v>
      </c>
      <c r="AH850" s="74">
        <f>RM!AB109*100</f>
        <v>13.650326042756571</v>
      </c>
      <c r="AI850" s="74">
        <f>RM!AC109*100</f>
        <v>14.123624070107322</v>
      </c>
      <c r="AJ850" s="74">
        <f>RM!AD109*100</f>
        <v>14.607267341257369</v>
      </c>
      <c r="AK850" s="74">
        <f>RM!AE109*100</f>
        <v>15.100953145375682</v>
      </c>
      <c r="AL850" s="74">
        <f>RM!AF109*100</f>
        <v>15.604330151780216</v>
      </c>
      <c r="AM850" s="74">
        <f>RM!AG109*100</f>
        <v>16.116997636399937</v>
      </c>
      <c r="AN850" s="74">
        <f>RM!AH109*100</f>
        <v>16.638505228343217</v>
      </c>
      <c r="AO850" s="74">
        <f>RM!AI109*100</f>
        <v>17.168353251749128</v>
      </c>
      <c r="AP850" s="74">
        <f>RM!AJ109*100</f>
        <v>17.70599373613841</v>
      </c>
      <c r="AQ850" s="74">
        <f>RM!AK109*100</f>
        <v>18.250832163752627</v>
      </c>
    </row>
    <row r="851" spans="1:43" x14ac:dyDescent="0.2">
      <c r="A851" s="70" t="s">
        <v>97</v>
      </c>
      <c r="B851" s="70" t="s">
        <v>110</v>
      </c>
      <c r="C851" s="70" t="s">
        <v>108</v>
      </c>
      <c r="D851" s="70" t="s">
        <v>82</v>
      </c>
      <c r="E851" s="70" t="s">
        <v>79</v>
      </c>
      <c r="F851" s="70" t="s">
        <v>103</v>
      </c>
      <c r="G851" s="71" t="str">
        <f>RM!B110</f>
        <v>%</v>
      </c>
      <c r="H851" s="70" t="s">
        <v>102</v>
      </c>
      <c r="I851" s="72">
        <v>13</v>
      </c>
      <c r="J851" s="74">
        <f>RM!D110*100</f>
        <v>0</v>
      </c>
      <c r="K851" s="74">
        <f>RM!E110*100</f>
        <v>0</v>
      </c>
      <c r="L851" s="74">
        <f>RM!F110*100</f>
        <v>0</v>
      </c>
      <c r="M851" s="74">
        <f>RM!G110*100</f>
        <v>0</v>
      </c>
      <c r="N851" s="74">
        <f>RM!H110*100</f>
        <v>0</v>
      </c>
      <c r="O851" s="74">
        <f>RM!I110*100</f>
        <v>0</v>
      </c>
      <c r="P851" s="74">
        <f>RM!J110*100</f>
        <v>0</v>
      </c>
      <c r="Q851" s="74">
        <f>RM!K110*100</f>
        <v>0</v>
      </c>
      <c r="R851" s="74">
        <f>RM!L110*100</f>
        <v>0</v>
      </c>
      <c r="S851" s="74">
        <f>RM!M110*100</f>
        <v>0</v>
      </c>
      <c r="T851" s="74">
        <f>RM!N110*100</f>
        <v>0</v>
      </c>
      <c r="U851" s="74">
        <f>RM!O110*100</f>
        <v>0</v>
      </c>
      <c r="V851" s="74">
        <f>RM!P110*100</f>
        <v>1.8405667103364608E-5</v>
      </c>
      <c r="W851" s="74">
        <f>RM!Q110*100</f>
        <v>3.4603224506109052</v>
      </c>
      <c r="X851" s="74">
        <f>RM!R110*100</f>
        <v>3.7126641042657034</v>
      </c>
      <c r="Y851" s="74">
        <f>RM!S110*100</f>
        <v>3.982361549886531</v>
      </c>
      <c r="Z851" s="74">
        <f>RM!T110*100</f>
        <v>4.2704495240502442</v>
      </c>
      <c r="AA851" s="74">
        <f>RM!U110*100</f>
        <v>4.5780007295725973</v>
      </c>
      <c r="AB851" s="74">
        <f>RM!V110*100</f>
        <v>4.9061234842360717</v>
      </c>
      <c r="AC851" s="74">
        <f>RM!W110*100</f>
        <v>5.2559586293640725</v>
      </c>
      <c r="AD851" s="74">
        <f>RM!X110*100</f>
        <v>5.6286756064101997</v>
      </c>
      <c r="AE851" s="74">
        <f>RM!Y110*100</f>
        <v>6.0254676065159183</v>
      </c>
      <c r="AF851" s="74">
        <f>RM!Z110*100</f>
        <v>6.4475456964362214</v>
      </c>
      <c r="AG851" s="74">
        <f>RM!AA110*100</f>
        <v>6.896131824843267</v>
      </c>
      <c r="AH851" s="74">
        <f>RM!AB110*100</f>
        <v>7.3724506163583889</v>
      </c>
      <c r="AI851" s="74">
        <f>RM!AC110*100</f>
        <v>7.8777198673550597</v>
      </c>
      <c r="AJ851" s="74">
        <f>RM!AD110*100</f>
        <v>8.4131396682846269</v>
      </c>
      <c r="AK851" s="74">
        <f>RM!AE110*100</f>
        <v>8.979880092689065</v>
      </c>
      <c r="AL851" s="74">
        <f>RM!AF110*100</f>
        <v>9.5790674138601659</v>
      </c>
      <c r="AM851" s="74">
        <f>RM!AG110*100</f>
        <v>10.211768836913159</v>
      </c>
      <c r="AN851" s="74">
        <f>RM!AH110*100</f>
        <v>10.878975767398011</v>
      </c>
      <c r="AO851" s="74">
        <f>RM!AI110*100</f>
        <v>11.581585677844499</v>
      </c>
      <c r="AP851" s="74">
        <f>RM!AJ110*100</f>
        <v>12.320382680966887</v>
      </c>
      <c r="AQ851" s="74">
        <f>RM!AK110*100</f>
        <v>13.096016972463714</v>
      </c>
    </row>
    <row r="852" spans="1:43" x14ac:dyDescent="0.2">
      <c r="A852" s="70" t="s">
        <v>97</v>
      </c>
      <c r="B852" s="70" t="s">
        <v>110</v>
      </c>
      <c r="C852" s="70" t="s">
        <v>108</v>
      </c>
      <c r="D852" s="70" t="s">
        <v>83</v>
      </c>
      <c r="E852" s="70" t="s">
        <v>12</v>
      </c>
      <c r="F852" s="70" t="s">
        <v>103</v>
      </c>
      <c r="G852" s="71" t="str">
        <f>RM!B113</f>
        <v>%</v>
      </c>
      <c r="H852" s="70" t="s">
        <v>102</v>
      </c>
      <c r="I852" s="72">
        <v>13</v>
      </c>
      <c r="J852" s="74">
        <f>RM!D113*100</f>
        <v>100</v>
      </c>
      <c r="K852" s="74">
        <f>RM!E113*100</f>
        <v>100</v>
      </c>
      <c r="L852" s="74">
        <f>RM!F113*100</f>
        <v>100</v>
      </c>
      <c r="M852" s="74">
        <f>RM!G113*100</f>
        <v>100</v>
      </c>
      <c r="N852" s="74">
        <f>RM!H113*100</f>
        <v>100</v>
      </c>
      <c r="O852" s="74">
        <f>RM!I113*100</f>
        <v>100</v>
      </c>
      <c r="P852" s="74">
        <f>RM!J113*100</f>
        <v>100</v>
      </c>
      <c r="Q852" s="74">
        <f>RM!K113*100</f>
        <v>100</v>
      </c>
      <c r="R852" s="74">
        <f>RM!L113*100</f>
        <v>100</v>
      </c>
      <c r="S852" s="74">
        <f>RM!M113*100</f>
        <v>100</v>
      </c>
      <c r="T852" s="74">
        <f>RM!N113*100</f>
        <v>100</v>
      </c>
      <c r="U852" s="74">
        <f>RM!O113*100</f>
        <v>100</v>
      </c>
      <c r="V852" s="74">
        <f>RM!P113*100</f>
        <v>100</v>
      </c>
      <c r="W852" s="74">
        <f>RM!Q113*100</f>
        <v>100</v>
      </c>
      <c r="X852" s="74">
        <f>RM!R113*100</f>
        <v>100</v>
      </c>
      <c r="Y852" s="74">
        <f>RM!S113*100</f>
        <v>100</v>
      </c>
      <c r="Z852" s="74">
        <f>RM!T113*100</f>
        <v>100</v>
      </c>
      <c r="AA852" s="74">
        <f>RM!U113*100</f>
        <v>100</v>
      </c>
      <c r="AB852" s="74">
        <f>RM!V113*100</f>
        <v>100</v>
      </c>
      <c r="AC852" s="74">
        <f>RM!W113*100</f>
        <v>100</v>
      </c>
      <c r="AD852" s="74">
        <f>RM!X113*100</f>
        <v>100</v>
      </c>
      <c r="AE852" s="74">
        <f>RM!Y113*100</f>
        <v>100</v>
      </c>
      <c r="AF852" s="74">
        <f>RM!Z113*100</f>
        <v>100</v>
      </c>
      <c r="AG852" s="74">
        <f>RM!AA113*100</f>
        <v>100</v>
      </c>
      <c r="AH852" s="74">
        <f>RM!AB113*100</f>
        <v>100</v>
      </c>
      <c r="AI852" s="74">
        <f>RM!AC113*100</f>
        <v>100</v>
      </c>
      <c r="AJ852" s="74">
        <f>RM!AD113*100</f>
        <v>100</v>
      </c>
      <c r="AK852" s="74">
        <f>RM!AE113*100</f>
        <v>100</v>
      </c>
      <c r="AL852" s="74">
        <f>RM!AF113*100</f>
        <v>100</v>
      </c>
      <c r="AM852" s="74">
        <f>RM!AG113*100</f>
        <v>100</v>
      </c>
      <c r="AN852" s="74">
        <f>RM!AH113*100</f>
        <v>100</v>
      </c>
      <c r="AO852" s="74">
        <f>RM!AI113*100</f>
        <v>100</v>
      </c>
      <c r="AP852" s="74">
        <f>RM!AJ113*100</f>
        <v>100</v>
      </c>
      <c r="AQ852" s="74">
        <f>RM!AK113*100</f>
        <v>100</v>
      </c>
    </row>
    <row r="853" spans="1:43" x14ac:dyDescent="0.2">
      <c r="A853" s="70" t="s">
        <v>97</v>
      </c>
      <c r="B853" s="70" t="s">
        <v>110</v>
      </c>
      <c r="C853" s="70" t="s">
        <v>108</v>
      </c>
      <c r="D853" s="70" t="s">
        <v>16</v>
      </c>
      <c r="E853" s="70" t="s">
        <v>7</v>
      </c>
      <c r="F853" s="70" t="s">
        <v>104</v>
      </c>
      <c r="G853" s="71" t="str">
        <f>RM!B117</f>
        <v>%</v>
      </c>
      <c r="H853" s="70" t="s">
        <v>96</v>
      </c>
      <c r="I853" s="72">
        <v>13</v>
      </c>
      <c r="J853" s="74">
        <f>RM!D117*100</f>
        <v>30</v>
      </c>
      <c r="K853" s="74">
        <f>RM!E117*100</f>
        <v>30</v>
      </c>
      <c r="L853" s="74">
        <f>RM!F117*100</f>
        <v>30</v>
      </c>
      <c r="M853" s="74">
        <f>RM!G117*100</f>
        <v>30</v>
      </c>
      <c r="N853" s="74">
        <f>RM!H117*100</f>
        <v>30</v>
      </c>
      <c r="O853" s="74">
        <f>RM!I117*100</f>
        <v>30</v>
      </c>
      <c r="P853" s="74">
        <f>RM!J117*100</f>
        <v>30</v>
      </c>
      <c r="Q853" s="74">
        <f>RM!K117*100</f>
        <v>30</v>
      </c>
      <c r="R853" s="74">
        <f>RM!L117*100</f>
        <v>30</v>
      </c>
      <c r="S853" s="74">
        <f>RM!M117*100</f>
        <v>30</v>
      </c>
      <c r="T853" s="74">
        <f>RM!N117*100</f>
        <v>30</v>
      </c>
      <c r="U853" s="74">
        <f>RM!O117*100</f>
        <v>30</v>
      </c>
      <c r="V853" s="74">
        <f>RM!P117*100</f>
        <v>30</v>
      </c>
      <c r="W853" s="74">
        <f>RM!Q117*100</f>
        <v>30</v>
      </c>
      <c r="X853" s="74">
        <f>RM!R117*100</f>
        <v>30</v>
      </c>
      <c r="Y853" s="74">
        <f>RM!S117*100</f>
        <v>30</v>
      </c>
      <c r="Z853" s="74">
        <f>RM!T117*100</f>
        <v>30</v>
      </c>
      <c r="AA853" s="74">
        <f>RM!U117*100</f>
        <v>30</v>
      </c>
      <c r="AB853" s="74">
        <f>RM!V117*100</f>
        <v>30</v>
      </c>
      <c r="AC853" s="74">
        <f>RM!W117*100</f>
        <v>30</v>
      </c>
      <c r="AD853" s="74">
        <f>RM!X117*100</f>
        <v>30</v>
      </c>
      <c r="AE853" s="74">
        <f>RM!Y117*100</f>
        <v>30</v>
      </c>
      <c r="AF853" s="74">
        <f>RM!Z117*100</f>
        <v>30</v>
      </c>
      <c r="AG853" s="74">
        <f>RM!AA117*100</f>
        <v>30</v>
      </c>
      <c r="AH853" s="74">
        <f>RM!AB117*100</f>
        <v>30</v>
      </c>
      <c r="AI853" s="74">
        <f>RM!AC117*100</f>
        <v>30</v>
      </c>
      <c r="AJ853" s="74">
        <f>RM!AD117*100</f>
        <v>30</v>
      </c>
      <c r="AK853" s="74">
        <f>RM!AE117*100</f>
        <v>30</v>
      </c>
      <c r="AL853" s="74">
        <f>RM!AF117*100</f>
        <v>30</v>
      </c>
      <c r="AM853" s="74">
        <f>RM!AG117*100</f>
        <v>30</v>
      </c>
      <c r="AN853" s="74">
        <f>RM!AH117*100</f>
        <v>30</v>
      </c>
      <c r="AO853" s="74">
        <f>RM!AI117*100</f>
        <v>30</v>
      </c>
      <c r="AP853" s="74">
        <f>RM!AJ117*100</f>
        <v>30</v>
      </c>
      <c r="AQ853" s="74">
        <f>RM!AK117*100</f>
        <v>30</v>
      </c>
    </row>
    <row r="854" spans="1:43" x14ac:dyDescent="0.2">
      <c r="A854" s="70" t="s">
        <v>97</v>
      </c>
      <c r="B854" s="70" t="s">
        <v>110</v>
      </c>
      <c r="C854" s="70" t="s">
        <v>108</v>
      </c>
      <c r="D854" s="70" t="s">
        <v>16</v>
      </c>
      <c r="E854" s="70" t="s">
        <v>11</v>
      </c>
      <c r="F854" s="70" t="s">
        <v>104</v>
      </c>
      <c r="G854" s="71" t="str">
        <f>RM!B118</f>
        <v>%</v>
      </c>
      <c r="H854" s="70" t="s">
        <v>96</v>
      </c>
      <c r="I854" s="72">
        <v>13</v>
      </c>
      <c r="J854" s="74">
        <f>RM!D118*100</f>
        <v>25</v>
      </c>
      <c r="K854" s="74">
        <f>RM!E118*100</f>
        <v>25</v>
      </c>
      <c r="L854" s="74">
        <f>RM!F118*100</f>
        <v>25</v>
      </c>
      <c r="M854" s="74">
        <f>RM!G118*100</f>
        <v>25</v>
      </c>
      <c r="N854" s="74">
        <f>RM!H118*100</f>
        <v>25</v>
      </c>
      <c r="O854" s="74">
        <f>RM!I118*100</f>
        <v>25</v>
      </c>
      <c r="P854" s="74">
        <f>RM!J118*100</f>
        <v>25</v>
      </c>
      <c r="Q854" s="74">
        <f>RM!K118*100</f>
        <v>25</v>
      </c>
      <c r="R854" s="74">
        <f>RM!L118*100</f>
        <v>25</v>
      </c>
      <c r="S854" s="74">
        <f>RM!M118*100</f>
        <v>25</v>
      </c>
      <c r="T854" s="74">
        <f>RM!N118*100</f>
        <v>25</v>
      </c>
      <c r="U854" s="74">
        <f>RM!O118*100</f>
        <v>25</v>
      </c>
      <c r="V854" s="74">
        <f>RM!P118*100</f>
        <v>25</v>
      </c>
      <c r="W854" s="74">
        <f>RM!Q118*100</f>
        <v>25</v>
      </c>
      <c r="X854" s="74">
        <f>RM!R118*100</f>
        <v>25</v>
      </c>
      <c r="Y854" s="74">
        <f>RM!S118*100</f>
        <v>25</v>
      </c>
      <c r="Z854" s="74">
        <f>RM!T118*100</f>
        <v>25</v>
      </c>
      <c r="AA854" s="74">
        <f>RM!U118*100</f>
        <v>25</v>
      </c>
      <c r="AB854" s="74">
        <f>RM!V118*100</f>
        <v>25</v>
      </c>
      <c r="AC854" s="74">
        <f>RM!W118*100</f>
        <v>25</v>
      </c>
      <c r="AD854" s="74">
        <f>RM!X118*100</f>
        <v>25</v>
      </c>
      <c r="AE854" s="74">
        <f>RM!Y118*100</f>
        <v>25</v>
      </c>
      <c r="AF854" s="74">
        <f>RM!Z118*100</f>
        <v>25</v>
      </c>
      <c r="AG854" s="74">
        <f>RM!AA118*100</f>
        <v>25</v>
      </c>
      <c r="AH854" s="74">
        <f>RM!AB118*100</f>
        <v>25</v>
      </c>
      <c r="AI854" s="74">
        <f>RM!AC118*100</f>
        <v>25</v>
      </c>
      <c r="AJ854" s="74">
        <f>RM!AD118*100</f>
        <v>25</v>
      </c>
      <c r="AK854" s="74">
        <f>RM!AE118*100</f>
        <v>25</v>
      </c>
      <c r="AL854" s="74">
        <f>RM!AF118*100</f>
        <v>25</v>
      </c>
      <c r="AM854" s="74">
        <f>RM!AG118*100</f>
        <v>25</v>
      </c>
      <c r="AN854" s="74">
        <f>RM!AH118*100</f>
        <v>25</v>
      </c>
      <c r="AO854" s="74">
        <f>RM!AI118*100</f>
        <v>25</v>
      </c>
      <c r="AP854" s="74">
        <f>RM!AJ118*100</f>
        <v>25</v>
      </c>
      <c r="AQ854" s="74">
        <f>RM!AK118*100</f>
        <v>25</v>
      </c>
    </row>
    <row r="855" spans="1:43" x14ac:dyDescent="0.2">
      <c r="A855" s="70" t="s">
        <v>97</v>
      </c>
      <c r="B855" s="70" t="s">
        <v>110</v>
      </c>
      <c r="C855" s="70" t="s">
        <v>108</v>
      </c>
      <c r="D855" s="70" t="s">
        <v>16</v>
      </c>
      <c r="E855" s="70" t="s">
        <v>12</v>
      </c>
      <c r="F855" s="70" t="s">
        <v>104</v>
      </c>
      <c r="G855" s="71" t="str">
        <f>RM!B119</f>
        <v>%</v>
      </c>
      <c r="H855" s="70" t="s">
        <v>96</v>
      </c>
      <c r="I855" s="72">
        <v>13</v>
      </c>
      <c r="J855" s="74">
        <f>RM!D119*100</f>
        <v>87.906603773584905</v>
      </c>
      <c r="K855" s="74">
        <f>RM!E119*100</f>
        <v>88.201451378809864</v>
      </c>
      <c r="L855" s="74">
        <f>RM!F119*100</f>
        <v>88.496298984034823</v>
      </c>
      <c r="M855" s="74">
        <f>RM!G119*100</f>
        <v>88.791146589259796</v>
      </c>
      <c r="N855" s="74">
        <f>RM!H119*100</f>
        <v>89.085994194484755</v>
      </c>
      <c r="O855" s="74">
        <f>RM!I119*100</f>
        <v>89.380841799709728</v>
      </c>
      <c r="P855" s="74">
        <f>RM!J119*100</f>
        <v>89.675689404934687</v>
      </c>
      <c r="Q855" s="74">
        <f>RM!K119*100</f>
        <v>89.970537010159646</v>
      </c>
      <c r="R855" s="74">
        <f>RM!L119*100</f>
        <v>90.265384615384619</v>
      </c>
      <c r="S855" s="74">
        <f>RM!M119*100</f>
        <v>90.560232220609578</v>
      </c>
      <c r="T855" s="74">
        <f>RM!N119*100</f>
        <v>90.855079825834537</v>
      </c>
      <c r="U855" s="74">
        <f>RM!O119*100</f>
        <v>91.14992743105951</v>
      </c>
      <c r="V855" s="74">
        <f>RM!P119*100</f>
        <v>91.444775036284469</v>
      </c>
      <c r="W855" s="74">
        <f>RM!Q119*100</f>
        <v>91.739622641509428</v>
      </c>
      <c r="X855" s="74">
        <f>RM!R119*100</f>
        <v>91.739622641509428</v>
      </c>
      <c r="Y855" s="74">
        <f>RM!S119*100</f>
        <v>91.739622641509428</v>
      </c>
      <c r="Z855" s="74">
        <f>RM!T119*100</f>
        <v>91.739622641509428</v>
      </c>
      <c r="AA855" s="74">
        <f>RM!U119*100</f>
        <v>91.739622641509428</v>
      </c>
      <c r="AB855" s="74">
        <f>RM!V119*100</f>
        <v>91.739622641509428</v>
      </c>
      <c r="AC855" s="74">
        <f>RM!W119*100</f>
        <v>91.739622641509428</v>
      </c>
      <c r="AD855" s="74">
        <f>RM!X119*100</f>
        <v>91.739622641509428</v>
      </c>
      <c r="AE855" s="74">
        <f>RM!Y119*100</f>
        <v>91.739622641509428</v>
      </c>
      <c r="AF855" s="74">
        <f>RM!Z119*100</f>
        <v>91.739622641509428</v>
      </c>
      <c r="AG855" s="74">
        <f>RM!AA119*100</f>
        <v>91.739622641509428</v>
      </c>
      <c r="AH855" s="74">
        <f>RM!AB119*100</f>
        <v>91.739622641509428</v>
      </c>
      <c r="AI855" s="74">
        <f>RM!AC119*100</f>
        <v>91.739622641509428</v>
      </c>
      <c r="AJ855" s="74">
        <f>RM!AD119*100</f>
        <v>91.739622641509428</v>
      </c>
      <c r="AK855" s="74">
        <f>RM!AE119*100</f>
        <v>91.739622641509428</v>
      </c>
      <c r="AL855" s="74">
        <f>RM!AF119*100</f>
        <v>91.739622641509428</v>
      </c>
      <c r="AM855" s="74">
        <f>RM!AG119*100</f>
        <v>91.739622641509428</v>
      </c>
      <c r="AN855" s="74">
        <f>RM!AH119*100</f>
        <v>91.739622641509428</v>
      </c>
      <c r="AO855" s="74">
        <f>RM!AI119*100</f>
        <v>91.739622641509428</v>
      </c>
      <c r="AP855" s="74">
        <f>RM!AJ119*100</f>
        <v>91.739622641509428</v>
      </c>
      <c r="AQ855" s="74">
        <f>RM!AK119*100</f>
        <v>91.739622641509428</v>
      </c>
    </row>
    <row r="856" spans="1:43" x14ac:dyDescent="0.2">
      <c r="A856" s="70" t="s">
        <v>97</v>
      </c>
      <c r="B856" s="70" t="s">
        <v>110</v>
      </c>
      <c r="C856" s="70" t="s">
        <v>108</v>
      </c>
      <c r="D856" s="70" t="s">
        <v>16</v>
      </c>
      <c r="E856" s="70" t="s">
        <v>13</v>
      </c>
      <c r="F856" s="70" t="s">
        <v>104</v>
      </c>
      <c r="G856" s="71" t="str">
        <f>RM!B120</f>
        <v>%</v>
      </c>
      <c r="H856" s="70" t="s">
        <v>96</v>
      </c>
      <c r="I856" s="72">
        <v>13</v>
      </c>
      <c r="J856" s="74">
        <f>RM!D120*100</f>
        <v>25</v>
      </c>
      <c r="K856" s="74">
        <f>RM!E120*100</f>
        <v>25</v>
      </c>
      <c r="L856" s="74">
        <f>RM!F120*100</f>
        <v>25</v>
      </c>
      <c r="M856" s="74">
        <f>RM!G120*100</f>
        <v>25</v>
      </c>
      <c r="N856" s="74">
        <f>RM!H120*100</f>
        <v>25</v>
      </c>
      <c r="O856" s="74">
        <f>RM!I120*100</f>
        <v>25</v>
      </c>
      <c r="P856" s="74">
        <f>RM!J120*100</f>
        <v>25</v>
      </c>
      <c r="Q856" s="74">
        <f>RM!K120*100</f>
        <v>25</v>
      </c>
      <c r="R856" s="74">
        <f>RM!L120*100</f>
        <v>25</v>
      </c>
      <c r="S856" s="74">
        <f>RM!M120*100</f>
        <v>25</v>
      </c>
      <c r="T856" s="74">
        <f>RM!N120*100</f>
        <v>25</v>
      </c>
      <c r="U856" s="74">
        <f>RM!O120*100</f>
        <v>25</v>
      </c>
      <c r="V856" s="74">
        <f>RM!P120*100</f>
        <v>25</v>
      </c>
      <c r="W856" s="74">
        <f>RM!Q120*100</f>
        <v>25</v>
      </c>
      <c r="X856" s="74">
        <f>RM!R120*100</f>
        <v>25</v>
      </c>
      <c r="Y856" s="74">
        <f>RM!S120*100</f>
        <v>25</v>
      </c>
      <c r="Z856" s="74">
        <f>RM!T120*100</f>
        <v>25</v>
      </c>
      <c r="AA856" s="74">
        <f>RM!U120*100</f>
        <v>25</v>
      </c>
      <c r="AB856" s="74">
        <f>RM!V120*100</f>
        <v>25</v>
      </c>
      <c r="AC856" s="74">
        <f>RM!W120*100</f>
        <v>25</v>
      </c>
      <c r="AD856" s="74">
        <f>RM!X120*100</f>
        <v>25</v>
      </c>
      <c r="AE856" s="74">
        <f>RM!Y120*100</f>
        <v>25</v>
      </c>
      <c r="AF856" s="74">
        <f>RM!Z120*100</f>
        <v>25</v>
      </c>
      <c r="AG856" s="74">
        <f>RM!AA120*100</f>
        <v>25</v>
      </c>
      <c r="AH856" s="74">
        <f>RM!AB120*100</f>
        <v>25</v>
      </c>
      <c r="AI856" s="74">
        <f>RM!AC120*100</f>
        <v>25</v>
      </c>
      <c r="AJ856" s="74">
        <f>RM!AD120*100</f>
        <v>25</v>
      </c>
      <c r="AK856" s="74">
        <f>RM!AE120*100</f>
        <v>25</v>
      </c>
      <c r="AL856" s="74">
        <f>RM!AF120*100</f>
        <v>25</v>
      </c>
      <c r="AM856" s="74">
        <f>RM!AG120*100</f>
        <v>25</v>
      </c>
      <c r="AN856" s="74">
        <f>RM!AH120*100</f>
        <v>25</v>
      </c>
      <c r="AO856" s="74">
        <f>RM!AI120*100</f>
        <v>25</v>
      </c>
      <c r="AP856" s="74">
        <f>RM!AJ120*100</f>
        <v>25</v>
      </c>
      <c r="AQ856" s="74">
        <f>RM!AK120*100</f>
        <v>25</v>
      </c>
    </row>
    <row r="857" spans="1:43" x14ac:dyDescent="0.2">
      <c r="A857" s="70" t="s">
        <v>97</v>
      </c>
      <c r="B857" s="70" t="s">
        <v>110</v>
      </c>
      <c r="C857" s="70" t="s">
        <v>108</v>
      </c>
      <c r="D857" s="70" t="s">
        <v>16</v>
      </c>
      <c r="E857" s="70" t="s">
        <v>55</v>
      </c>
      <c r="F857" s="70" t="s">
        <v>104</v>
      </c>
      <c r="G857" s="71" t="str">
        <f>RM!B121</f>
        <v>%</v>
      </c>
      <c r="H857" s="70" t="s">
        <v>96</v>
      </c>
      <c r="I857" s="72">
        <v>13</v>
      </c>
      <c r="J857" s="74">
        <f>RM!D121*100</f>
        <v>25</v>
      </c>
      <c r="K857" s="74">
        <f>RM!E121*100</f>
        <v>25</v>
      </c>
      <c r="L857" s="74">
        <f>RM!F121*100</f>
        <v>25</v>
      </c>
      <c r="M857" s="74">
        <f>RM!G121*100</f>
        <v>25</v>
      </c>
      <c r="N857" s="74">
        <f>RM!H121*100</f>
        <v>25</v>
      </c>
      <c r="O857" s="74">
        <f>RM!I121*100</f>
        <v>25</v>
      </c>
      <c r="P857" s="74">
        <f>RM!J121*100</f>
        <v>25</v>
      </c>
      <c r="Q857" s="74">
        <f>RM!K121*100</f>
        <v>25</v>
      </c>
      <c r="R857" s="74">
        <f>RM!L121*100</f>
        <v>25</v>
      </c>
      <c r="S857" s="74">
        <f>RM!M121*100</f>
        <v>25</v>
      </c>
      <c r="T857" s="74">
        <f>RM!N121*100</f>
        <v>25</v>
      </c>
      <c r="U857" s="74">
        <f>RM!O121*100</f>
        <v>25</v>
      </c>
      <c r="V857" s="74">
        <f>RM!P121*100</f>
        <v>25</v>
      </c>
      <c r="W857" s="74">
        <f>RM!Q121*100</f>
        <v>25</v>
      </c>
      <c r="X857" s="74">
        <f>RM!R121*100</f>
        <v>25</v>
      </c>
      <c r="Y857" s="74">
        <f>RM!S121*100</f>
        <v>25</v>
      </c>
      <c r="Z857" s="74">
        <f>RM!T121*100</f>
        <v>25</v>
      </c>
      <c r="AA857" s="74">
        <f>RM!U121*100</f>
        <v>25</v>
      </c>
      <c r="AB857" s="74">
        <f>RM!V121*100</f>
        <v>25</v>
      </c>
      <c r="AC857" s="74">
        <f>RM!W121*100</f>
        <v>25</v>
      </c>
      <c r="AD857" s="74">
        <f>RM!X121*100</f>
        <v>25</v>
      </c>
      <c r="AE857" s="74">
        <f>RM!Y121*100</f>
        <v>25</v>
      </c>
      <c r="AF857" s="74">
        <f>RM!Z121*100</f>
        <v>25</v>
      </c>
      <c r="AG857" s="74">
        <f>RM!AA121*100</f>
        <v>25</v>
      </c>
      <c r="AH857" s="74">
        <f>RM!AB121*100</f>
        <v>25</v>
      </c>
      <c r="AI857" s="74">
        <f>RM!AC121*100</f>
        <v>25</v>
      </c>
      <c r="AJ857" s="74">
        <f>RM!AD121*100</f>
        <v>25</v>
      </c>
      <c r="AK857" s="74">
        <f>RM!AE121*100</f>
        <v>25</v>
      </c>
      <c r="AL857" s="74">
        <f>RM!AF121*100</f>
        <v>25</v>
      </c>
      <c r="AM857" s="74">
        <f>RM!AG121*100</f>
        <v>25</v>
      </c>
      <c r="AN857" s="74">
        <f>RM!AH121*100</f>
        <v>25</v>
      </c>
      <c r="AO857" s="74">
        <f>RM!AI121*100</f>
        <v>25</v>
      </c>
      <c r="AP857" s="74">
        <f>RM!AJ121*100</f>
        <v>25</v>
      </c>
      <c r="AQ857" s="74">
        <f>RM!AK121*100</f>
        <v>25</v>
      </c>
    </row>
    <row r="858" spans="1:43" x14ac:dyDescent="0.2">
      <c r="A858" s="70" t="s">
        <v>97</v>
      </c>
      <c r="B858" s="70" t="s">
        <v>110</v>
      </c>
      <c r="C858" s="70" t="s">
        <v>108</v>
      </c>
      <c r="D858" s="70" t="s">
        <v>16</v>
      </c>
      <c r="E858" s="70" t="s">
        <v>79</v>
      </c>
      <c r="F858" s="70" t="s">
        <v>104</v>
      </c>
      <c r="G858" s="71" t="str">
        <f>RM!B122</f>
        <v>%</v>
      </c>
      <c r="H858" s="70" t="s">
        <v>96</v>
      </c>
      <c r="I858" s="72">
        <v>13</v>
      </c>
      <c r="J858" s="74">
        <f>RM!D122*100</f>
        <v>100</v>
      </c>
      <c r="K858" s="74">
        <f>RM!E122*100</f>
        <v>100</v>
      </c>
      <c r="L858" s="74">
        <f>RM!F122*100</f>
        <v>100</v>
      </c>
      <c r="M858" s="74">
        <f>RM!G122*100</f>
        <v>100</v>
      </c>
      <c r="N858" s="74">
        <f>RM!H122*100</f>
        <v>100</v>
      </c>
      <c r="O858" s="74">
        <f>RM!I122*100</f>
        <v>100</v>
      </c>
      <c r="P858" s="74">
        <f>RM!J122*100</f>
        <v>100</v>
      </c>
      <c r="Q858" s="74">
        <f>RM!K122*100</f>
        <v>100</v>
      </c>
      <c r="R858" s="74">
        <f>RM!L122*100</f>
        <v>100</v>
      </c>
      <c r="S858" s="74">
        <f>RM!M122*100</f>
        <v>100</v>
      </c>
      <c r="T858" s="74">
        <f>RM!N122*100</f>
        <v>100</v>
      </c>
      <c r="U858" s="74">
        <f>RM!O122*100</f>
        <v>100</v>
      </c>
      <c r="V858" s="74">
        <f>RM!P122*100</f>
        <v>100</v>
      </c>
      <c r="W858" s="74">
        <f>RM!Q122*100</f>
        <v>100</v>
      </c>
      <c r="X858" s="74">
        <f>RM!R122*100</f>
        <v>100</v>
      </c>
      <c r="Y858" s="74">
        <f>RM!S122*100</f>
        <v>100</v>
      </c>
      <c r="Z858" s="74">
        <f>RM!T122*100</f>
        <v>100</v>
      </c>
      <c r="AA858" s="74">
        <f>RM!U122*100</f>
        <v>100</v>
      </c>
      <c r="AB858" s="74">
        <f>RM!V122*100</f>
        <v>100</v>
      </c>
      <c r="AC858" s="74">
        <f>RM!W122*100</f>
        <v>100</v>
      </c>
      <c r="AD858" s="74">
        <f>RM!X122*100</f>
        <v>100</v>
      </c>
      <c r="AE858" s="74">
        <f>RM!Y122*100</f>
        <v>100</v>
      </c>
      <c r="AF858" s="74">
        <f>RM!Z122*100</f>
        <v>100</v>
      </c>
      <c r="AG858" s="74">
        <f>RM!AA122*100</f>
        <v>100</v>
      </c>
      <c r="AH858" s="74">
        <f>RM!AB122*100</f>
        <v>100</v>
      </c>
      <c r="AI858" s="74">
        <f>RM!AC122*100</f>
        <v>100</v>
      </c>
      <c r="AJ858" s="74">
        <f>RM!AD122*100</f>
        <v>100</v>
      </c>
      <c r="AK858" s="74">
        <f>RM!AE122*100</f>
        <v>100</v>
      </c>
      <c r="AL858" s="74">
        <f>RM!AF122*100</f>
        <v>100</v>
      </c>
      <c r="AM858" s="74">
        <f>RM!AG122*100</f>
        <v>100</v>
      </c>
      <c r="AN858" s="74">
        <f>RM!AH122*100</f>
        <v>100</v>
      </c>
      <c r="AO858" s="74">
        <f>RM!AI122*100</f>
        <v>100</v>
      </c>
      <c r="AP858" s="74">
        <f>RM!AJ122*100</f>
        <v>100</v>
      </c>
      <c r="AQ858" s="74">
        <f>RM!AK122*100</f>
        <v>100</v>
      </c>
    </row>
    <row r="859" spans="1:43" x14ac:dyDescent="0.2">
      <c r="A859" s="70" t="s">
        <v>97</v>
      </c>
      <c r="B859" s="70" t="s">
        <v>110</v>
      </c>
      <c r="C859" s="70" t="s">
        <v>108</v>
      </c>
      <c r="D859" s="70" t="s">
        <v>82</v>
      </c>
      <c r="E859" s="70" t="s">
        <v>7</v>
      </c>
      <c r="F859" s="70" t="s">
        <v>104</v>
      </c>
      <c r="G859" s="71" t="str">
        <f>RM!B125</f>
        <v>%</v>
      </c>
      <c r="H859" s="70" t="s">
        <v>96</v>
      </c>
      <c r="I859" s="72">
        <v>13</v>
      </c>
      <c r="J859" s="74">
        <f>RM!D125*100</f>
        <v>82</v>
      </c>
      <c r="K859" s="74">
        <f>RM!E125*100</f>
        <v>82</v>
      </c>
      <c r="L859" s="74">
        <f>RM!F125*100</f>
        <v>82</v>
      </c>
      <c r="M859" s="74">
        <f>RM!G125*100</f>
        <v>82</v>
      </c>
      <c r="N859" s="74">
        <f>RM!H125*100</f>
        <v>82</v>
      </c>
      <c r="O859" s="74">
        <f>RM!I125*100</f>
        <v>82</v>
      </c>
      <c r="P859" s="74">
        <f>RM!J125*100</f>
        <v>82</v>
      </c>
      <c r="Q859" s="74">
        <f>RM!K125*100</f>
        <v>82</v>
      </c>
      <c r="R859" s="74">
        <f>RM!L125*100</f>
        <v>82</v>
      </c>
      <c r="S859" s="74">
        <f>RM!M125*100</f>
        <v>82</v>
      </c>
      <c r="T859" s="74">
        <f>RM!N125*100</f>
        <v>82</v>
      </c>
      <c r="U859" s="74">
        <f>RM!O125*100</f>
        <v>82</v>
      </c>
      <c r="V859" s="74">
        <f>RM!P125*100</f>
        <v>82</v>
      </c>
      <c r="W859" s="74">
        <f>RM!Q125*100</f>
        <v>82</v>
      </c>
      <c r="X859" s="74">
        <f>RM!R125*100</f>
        <v>82</v>
      </c>
      <c r="Y859" s="74">
        <f>RM!S125*100</f>
        <v>82</v>
      </c>
      <c r="Z859" s="74">
        <f>RM!T125*100</f>
        <v>82</v>
      </c>
      <c r="AA859" s="74">
        <f>RM!U125*100</f>
        <v>82</v>
      </c>
      <c r="AB859" s="74">
        <f>RM!V125*100</f>
        <v>82</v>
      </c>
      <c r="AC859" s="74">
        <f>RM!W125*100</f>
        <v>82</v>
      </c>
      <c r="AD859" s="74">
        <f>RM!X125*100</f>
        <v>82</v>
      </c>
      <c r="AE859" s="74">
        <f>RM!Y125*100</f>
        <v>82</v>
      </c>
      <c r="AF859" s="74">
        <f>RM!Z125*100</f>
        <v>82</v>
      </c>
      <c r="AG859" s="74">
        <f>RM!AA125*100</f>
        <v>82</v>
      </c>
      <c r="AH859" s="74">
        <f>RM!AB125*100</f>
        <v>82</v>
      </c>
      <c r="AI859" s="74">
        <f>RM!AC125*100</f>
        <v>82</v>
      </c>
      <c r="AJ859" s="74">
        <f>RM!AD125*100</f>
        <v>82</v>
      </c>
      <c r="AK859" s="74">
        <f>RM!AE125*100</f>
        <v>82</v>
      </c>
      <c r="AL859" s="74">
        <f>RM!AF125*100</f>
        <v>82</v>
      </c>
      <c r="AM859" s="74">
        <f>RM!AG125*100</f>
        <v>82</v>
      </c>
      <c r="AN859" s="74">
        <f>RM!AH125*100</f>
        <v>82</v>
      </c>
      <c r="AO859" s="74">
        <f>RM!AI125*100</f>
        <v>82</v>
      </c>
      <c r="AP859" s="74">
        <f>RM!AJ125*100</f>
        <v>82</v>
      </c>
      <c r="AQ859" s="74">
        <f>RM!AK125*100</f>
        <v>82</v>
      </c>
    </row>
    <row r="860" spans="1:43" x14ac:dyDescent="0.2">
      <c r="A860" s="70" t="s">
        <v>97</v>
      </c>
      <c r="B860" s="70" t="s">
        <v>110</v>
      </c>
      <c r="C860" s="70" t="s">
        <v>108</v>
      </c>
      <c r="D860" s="70" t="s">
        <v>82</v>
      </c>
      <c r="E860" s="70" t="s">
        <v>9</v>
      </c>
      <c r="F860" s="70" t="s">
        <v>104</v>
      </c>
      <c r="G860" s="71" t="str">
        <f>RM!B126</f>
        <v>%</v>
      </c>
      <c r="H860" s="70" t="s">
        <v>96</v>
      </c>
      <c r="I860" s="72">
        <v>13</v>
      </c>
      <c r="J860" s="74">
        <f>RM!D126*100</f>
        <v>74.099999999999994</v>
      </c>
      <c r="K860" s="74">
        <f>RM!E126*100</f>
        <v>74.099999999999994</v>
      </c>
      <c r="L860" s="74">
        <f>RM!F126*100</f>
        <v>74.099999999999994</v>
      </c>
      <c r="M860" s="74">
        <f>RM!G126*100</f>
        <v>74.099999999999994</v>
      </c>
      <c r="N860" s="74">
        <f>RM!H126*100</f>
        <v>74.099999999999994</v>
      </c>
      <c r="O860" s="74">
        <f>RM!I126*100</f>
        <v>74.099999999999994</v>
      </c>
      <c r="P860" s="74">
        <f>RM!J126*100</f>
        <v>74.099999999999994</v>
      </c>
      <c r="Q860" s="74">
        <f>RM!K126*100</f>
        <v>74.099999999999994</v>
      </c>
      <c r="R860" s="74">
        <f>RM!L126*100</f>
        <v>74.099999999999994</v>
      </c>
      <c r="S860" s="74">
        <f>RM!M126*100</f>
        <v>74.099999999999994</v>
      </c>
      <c r="T860" s="74">
        <f>RM!N126*100</f>
        <v>74.099999999999994</v>
      </c>
      <c r="U860" s="74">
        <f>RM!O126*100</f>
        <v>74.099999999999994</v>
      </c>
      <c r="V860" s="74">
        <f>RM!P126*100</f>
        <v>74.099999999999994</v>
      </c>
      <c r="W860" s="74">
        <f>RM!Q126*100</f>
        <v>74.099999999999994</v>
      </c>
      <c r="X860" s="74">
        <f>RM!R126*100</f>
        <v>74.099999999999994</v>
      </c>
      <c r="Y860" s="74">
        <f>RM!S126*100</f>
        <v>74.099999999999994</v>
      </c>
      <c r="Z860" s="74">
        <f>RM!T126*100</f>
        <v>74.099999999999994</v>
      </c>
      <c r="AA860" s="74">
        <f>RM!U126*100</f>
        <v>74.099999999999994</v>
      </c>
      <c r="AB860" s="74">
        <f>RM!V126*100</f>
        <v>74.099999999999994</v>
      </c>
      <c r="AC860" s="74">
        <f>RM!W126*100</f>
        <v>74.099999999999994</v>
      </c>
      <c r="AD860" s="74">
        <f>RM!X126*100</f>
        <v>74.099999999999994</v>
      </c>
      <c r="AE860" s="74">
        <f>RM!Y126*100</f>
        <v>74.099999999999994</v>
      </c>
      <c r="AF860" s="74">
        <f>RM!Z126*100</f>
        <v>74.099999999999994</v>
      </c>
      <c r="AG860" s="74">
        <f>RM!AA126*100</f>
        <v>74.099999999999994</v>
      </c>
      <c r="AH860" s="74">
        <f>RM!AB126*100</f>
        <v>74.099999999999994</v>
      </c>
      <c r="AI860" s="74">
        <f>RM!AC126*100</f>
        <v>74.099999999999994</v>
      </c>
      <c r="AJ860" s="74">
        <f>RM!AD126*100</f>
        <v>74.099999999999994</v>
      </c>
      <c r="AK860" s="74">
        <f>RM!AE126*100</f>
        <v>74.099999999999994</v>
      </c>
      <c r="AL860" s="74">
        <f>RM!AF126*100</f>
        <v>74.099999999999994</v>
      </c>
      <c r="AM860" s="74">
        <f>RM!AG126*100</f>
        <v>74.099999999999994</v>
      </c>
      <c r="AN860" s="74">
        <f>RM!AH126*100</f>
        <v>74.099999999999994</v>
      </c>
      <c r="AO860" s="74">
        <f>RM!AI126*100</f>
        <v>74.099999999999994</v>
      </c>
      <c r="AP860" s="74">
        <f>RM!AJ126*100</f>
        <v>74.099999999999994</v>
      </c>
      <c r="AQ860" s="74">
        <f>RM!AK126*100</f>
        <v>74.099999999999994</v>
      </c>
    </row>
    <row r="861" spans="1:43" x14ac:dyDescent="0.2">
      <c r="A861" s="70" t="s">
        <v>97</v>
      </c>
      <c r="B861" s="70" t="s">
        <v>110</v>
      </c>
      <c r="C861" s="70" t="s">
        <v>108</v>
      </c>
      <c r="D861" s="70" t="s">
        <v>82</v>
      </c>
      <c r="E861" s="70" t="s">
        <v>10</v>
      </c>
      <c r="F861" s="70" t="s">
        <v>104</v>
      </c>
      <c r="G861" s="71" t="str">
        <f>RM!B127</f>
        <v>%</v>
      </c>
      <c r="H861" s="70" t="s">
        <v>96</v>
      </c>
      <c r="I861" s="72">
        <v>13</v>
      </c>
      <c r="J861" s="74">
        <f>RM!D127*100</f>
        <v>82</v>
      </c>
      <c r="K861" s="74">
        <f>RM!E127*100</f>
        <v>82</v>
      </c>
      <c r="L861" s="74">
        <f>RM!F127*100</f>
        <v>82</v>
      </c>
      <c r="M861" s="74">
        <f>RM!G127*100</f>
        <v>82</v>
      </c>
      <c r="N861" s="74">
        <f>RM!H127*100</f>
        <v>82</v>
      </c>
      <c r="O861" s="74">
        <f>RM!I127*100</f>
        <v>82</v>
      </c>
      <c r="P861" s="74">
        <f>RM!J127*100</f>
        <v>82</v>
      </c>
      <c r="Q861" s="74">
        <f>RM!K127*100</f>
        <v>82</v>
      </c>
      <c r="R861" s="74">
        <f>RM!L127*100</f>
        <v>82</v>
      </c>
      <c r="S861" s="74">
        <f>RM!M127*100</f>
        <v>82</v>
      </c>
      <c r="T861" s="74">
        <f>RM!N127*100</f>
        <v>82</v>
      </c>
      <c r="U861" s="74">
        <f>RM!O127*100</f>
        <v>82</v>
      </c>
      <c r="V861" s="74">
        <f>RM!P127*100</f>
        <v>82</v>
      </c>
      <c r="W861" s="74">
        <f>RM!Q127*100</f>
        <v>82</v>
      </c>
      <c r="X861" s="74">
        <f>RM!R127*100</f>
        <v>82</v>
      </c>
      <c r="Y861" s="74">
        <f>RM!S127*100</f>
        <v>82</v>
      </c>
      <c r="Z861" s="74">
        <f>RM!T127*100</f>
        <v>82</v>
      </c>
      <c r="AA861" s="74">
        <f>RM!U127*100</f>
        <v>82</v>
      </c>
      <c r="AB861" s="74">
        <f>RM!V127*100</f>
        <v>82</v>
      </c>
      <c r="AC861" s="74">
        <f>RM!W127*100</f>
        <v>82</v>
      </c>
      <c r="AD861" s="74">
        <f>RM!X127*100</f>
        <v>82</v>
      </c>
      <c r="AE861" s="74">
        <f>RM!Y127*100</f>
        <v>82</v>
      </c>
      <c r="AF861" s="74">
        <f>RM!Z127*100</f>
        <v>82</v>
      </c>
      <c r="AG861" s="74">
        <f>RM!AA127*100</f>
        <v>82</v>
      </c>
      <c r="AH861" s="74">
        <f>RM!AB127*100</f>
        <v>82</v>
      </c>
      <c r="AI861" s="74">
        <f>RM!AC127*100</f>
        <v>82</v>
      </c>
      <c r="AJ861" s="74">
        <f>RM!AD127*100</f>
        <v>82</v>
      </c>
      <c r="AK861" s="74">
        <f>RM!AE127*100</f>
        <v>82</v>
      </c>
      <c r="AL861" s="74">
        <f>RM!AF127*100</f>
        <v>82</v>
      </c>
      <c r="AM861" s="74">
        <f>RM!AG127*100</f>
        <v>82</v>
      </c>
      <c r="AN861" s="74">
        <f>RM!AH127*100</f>
        <v>82</v>
      </c>
      <c r="AO861" s="74">
        <f>RM!AI127*100</f>
        <v>82</v>
      </c>
      <c r="AP861" s="74">
        <f>RM!AJ127*100</f>
        <v>82</v>
      </c>
      <c r="AQ861" s="74">
        <f>RM!AK127*100</f>
        <v>82</v>
      </c>
    </row>
    <row r="862" spans="1:43" x14ac:dyDescent="0.2">
      <c r="A862" s="70" t="s">
        <v>97</v>
      </c>
      <c r="B862" s="70" t="s">
        <v>110</v>
      </c>
      <c r="C862" s="70" t="s">
        <v>108</v>
      </c>
      <c r="D862" s="70" t="s">
        <v>82</v>
      </c>
      <c r="E862" s="70" t="s">
        <v>11</v>
      </c>
      <c r="F862" s="70" t="s">
        <v>104</v>
      </c>
      <c r="G862" s="71" t="str">
        <f>RM!B128</f>
        <v>%</v>
      </c>
      <c r="H862" s="70" t="s">
        <v>96</v>
      </c>
      <c r="I862" s="72">
        <v>13</v>
      </c>
      <c r="J862" s="74">
        <f>RM!D128*100</f>
        <v>76.7</v>
      </c>
      <c r="K862" s="74">
        <f>RM!E128*100</f>
        <v>76.7</v>
      </c>
      <c r="L862" s="74">
        <f>RM!F128*100</f>
        <v>76.7</v>
      </c>
      <c r="M862" s="74">
        <f>RM!G128*100</f>
        <v>76.7</v>
      </c>
      <c r="N862" s="74">
        <f>RM!H128*100</f>
        <v>76.7</v>
      </c>
      <c r="O862" s="74">
        <f>RM!I128*100</f>
        <v>76.7</v>
      </c>
      <c r="P862" s="74">
        <f>RM!J128*100</f>
        <v>76.7</v>
      </c>
      <c r="Q862" s="74">
        <f>RM!K128*100</f>
        <v>76.7</v>
      </c>
      <c r="R862" s="74">
        <f>RM!L128*100</f>
        <v>76.7</v>
      </c>
      <c r="S862" s="74">
        <f>RM!M128*100</f>
        <v>76.7</v>
      </c>
      <c r="T862" s="74">
        <f>RM!N128*100</f>
        <v>76.7</v>
      </c>
      <c r="U862" s="74">
        <f>RM!O128*100</f>
        <v>76.7</v>
      </c>
      <c r="V862" s="74">
        <f>RM!P128*100</f>
        <v>76.7</v>
      </c>
      <c r="W862" s="74">
        <f>RM!Q128*100</f>
        <v>76.7</v>
      </c>
      <c r="X862" s="74">
        <f>RM!R128*100</f>
        <v>76.7</v>
      </c>
      <c r="Y862" s="74">
        <f>RM!S128*100</f>
        <v>76.7</v>
      </c>
      <c r="Z862" s="74">
        <f>RM!T128*100</f>
        <v>76.7</v>
      </c>
      <c r="AA862" s="74">
        <f>RM!U128*100</f>
        <v>76.7</v>
      </c>
      <c r="AB862" s="74">
        <f>RM!V128*100</f>
        <v>76.7</v>
      </c>
      <c r="AC862" s="74">
        <f>RM!W128*100</f>
        <v>76.7</v>
      </c>
      <c r="AD862" s="74">
        <f>RM!X128*100</f>
        <v>76.7</v>
      </c>
      <c r="AE862" s="74">
        <f>RM!Y128*100</f>
        <v>76.7</v>
      </c>
      <c r="AF862" s="74">
        <f>RM!Z128*100</f>
        <v>76.7</v>
      </c>
      <c r="AG862" s="74">
        <f>RM!AA128*100</f>
        <v>76.7</v>
      </c>
      <c r="AH862" s="74">
        <f>RM!AB128*100</f>
        <v>76.7</v>
      </c>
      <c r="AI862" s="74">
        <f>RM!AC128*100</f>
        <v>76.7</v>
      </c>
      <c r="AJ862" s="74">
        <f>RM!AD128*100</f>
        <v>76.7</v>
      </c>
      <c r="AK862" s="74">
        <f>RM!AE128*100</f>
        <v>76.7</v>
      </c>
      <c r="AL862" s="74">
        <f>RM!AF128*100</f>
        <v>76.7</v>
      </c>
      <c r="AM862" s="74">
        <f>RM!AG128*100</f>
        <v>76.7</v>
      </c>
      <c r="AN862" s="74">
        <f>RM!AH128*100</f>
        <v>76.7</v>
      </c>
      <c r="AO862" s="74">
        <f>RM!AI128*100</f>
        <v>76.7</v>
      </c>
      <c r="AP862" s="74">
        <f>RM!AJ128*100</f>
        <v>76.7</v>
      </c>
      <c r="AQ862" s="74">
        <f>RM!AK128*100</f>
        <v>76.7</v>
      </c>
    </row>
    <row r="863" spans="1:43" x14ac:dyDescent="0.2">
      <c r="A863" s="70" t="s">
        <v>97</v>
      </c>
      <c r="B863" s="70" t="s">
        <v>110</v>
      </c>
      <c r="C863" s="70" t="s">
        <v>108</v>
      </c>
      <c r="D863" s="70" t="s">
        <v>82</v>
      </c>
      <c r="E863" s="70" t="s">
        <v>111</v>
      </c>
      <c r="F863" s="70" t="s">
        <v>104</v>
      </c>
      <c r="G863" s="71" t="str">
        <f>RM!B129</f>
        <v>%</v>
      </c>
      <c r="H863" s="70" t="s">
        <v>96</v>
      </c>
      <c r="I863" s="72">
        <v>13</v>
      </c>
      <c r="J863" s="74">
        <f>RM!D129*100</f>
        <v>63.2</v>
      </c>
      <c r="K863" s="74">
        <f>RM!E129*100</f>
        <v>63.2</v>
      </c>
      <c r="L863" s="74">
        <f>RM!F129*100</f>
        <v>63.2</v>
      </c>
      <c r="M863" s="74">
        <f>RM!G129*100</f>
        <v>63.2</v>
      </c>
      <c r="N863" s="74">
        <f>RM!H129*100</f>
        <v>63.252666666666656</v>
      </c>
      <c r="O863" s="74">
        <f>RM!I129*100</f>
        <v>63.305333333333337</v>
      </c>
      <c r="P863" s="74">
        <f>RM!J129*100</f>
        <v>63.35799999999999</v>
      </c>
      <c r="Q863" s="74">
        <f>RM!K129*100</f>
        <v>63.410666666666671</v>
      </c>
      <c r="R863" s="74">
        <f>RM!L129*100</f>
        <v>63.463333333333338</v>
      </c>
      <c r="S863" s="74">
        <f>RM!M129*100</f>
        <v>63.515999999999991</v>
      </c>
      <c r="T863" s="74">
        <f>RM!N129*100</f>
        <v>63.568666666666672</v>
      </c>
      <c r="U863" s="74">
        <f>RM!O129*100</f>
        <v>63.621333333333332</v>
      </c>
      <c r="V863" s="74">
        <f>RM!P129*100</f>
        <v>63.674000000000007</v>
      </c>
      <c r="W863" s="74">
        <f>RM!Q129*100</f>
        <v>63.726666666666667</v>
      </c>
      <c r="X863" s="74">
        <f>RM!R129*100</f>
        <v>63.779333333333341</v>
      </c>
      <c r="Y863" s="74">
        <f>RM!S129*100</f>
        <v>63.832000000000001</v>
      </c>
      <c r="Z863" s="74">
        <f>RM!T129*100</f>
        <v>63.884666666666668</v>
      </c>
      <c r="AA863" s="74">
        <f>RM!U129*100</f>
        <v>63.937333333333335</v>
      </c>
      <c r="AB863" s="74">
        <f>RM!V129*100</f>
        <v>63.99</v>
      </c>
      <c r="AC863" s="74">
        <f>RM!W129*100</f>
        <v>64.042666666666676</v>
      </c>
      <c r="AD863" s="74">
        <f>RM!X129*100</f>
        <v>64.095333333333343</v>
      </c>
      <c r="AE863" s="74">
        <f>RM!Y129*100</f>
        <v>64.147999999999996</v>
      </c>
      <c r="AF863" s="74">
        <f>RM!Z129*100</f>
        <v>64.200666666666677</v>
      </c>
      <c r="AG863" s="74">
        <f>RM!AA129*100</f>
        <v>64.25333333333333</v>
      </c>
      <c r="AH863" s="74">
        <f>RM!AB129*100</f>
        <v>64.306000000000012</v>
      </c>
      <c r="AI863" s="74">
        <f>RM!AC129*100</f>
        <v>64.358666666666664</v>
      </c>
      <c r="AJ863" s="74">
        <f>RM!AD129*100</f>
        <v>64.411333333333332</v>
      </c>
      <c r="AK863" s="74">
        <f>RM!AE129*100</f>
        <v>64.463999999999999</v>
      </c>
      <c r="AL863" s="74">
        <f>RM!AF129*100</f>
        <v>64.516666666666666</v>
      </c>
      <c r="AM863" s="74">
        <f>RM!AG129*100</f>
        <v>64.569333333333333</v>
      </c>
      <c r="AN863" s="74">
        <f>RM!AH129*100</f>
        <v>64.622</v>
      </c>
      <c r="AO863" s="74">
        <f>RM!AI129*100</f>
        <v>64.674666666666667</v>
      </c>
      <c r="AP863" s="74">
        <f>RM!AJ129*100</f>
        <v>64.727333333333334</v>
      </c>
      <c r="AQ863" s="74">
        <f>RM!AK129*100</f>
        <v>64.779999999999987</v>
      </c>
    </row>
    <row r="864" spans="1:43" x14ac:dyDescent="0.2">
      <c r="A864" s="70" t="s">
        <v>97</v>
      </c>
      <c r="B864" s="70" t="s">
        <v>110</v>
      </c>
      <c r="C864" s="70" t="s">
        <v>108</v>
      </c>
      <c r="D864" s="70" t="s">
        <v>82</v>
      </c>
      <c r="E864" s="70" t="s">
        <v>12</v>
      </c>
      <c r="F864" s="70" t="s">
        <v>104</v>
      </c>
      <c r="G864" s="71" t="str">
        <f>RM!B130</f>
        <v>%</v>
      </c>
      <c r="H864" s="70" t="s">
        <v>96</v>
      </c>
      <c r="I864" s="72">
        <v>13</v>
      </c>
      <c r="J864" s="74">
        <f>RM!D130*100</f>
        <v>81.8</v>
      </c>
      <c r="K864" s="74">
        <f>RM!E130*100</f>
        <v>81.8</v>
      </c>
      <c r="L864" s="74">
        <f>RM!F130*100</f>
        <v>81.8</v>
      </c>
      <c r="M864" s="74">
        <f>RM!G130*100</f>
        <v>81.819473029999997</v>
      </c>
      <c r="N864" s="74">
        <f>RM!H130*100</f>
        <v>81.887655924191662</v>
      </c>
      <c r="O864" s="74">
        <f>RM!I130*100</f>
        <v>81.955838818383342</v>
      </c>
      <c r="P864" s="74">
        <f>RM!J130*100</f>
        <v>82.024021712575006</v>
      </c>
      <c r="Q864" s="74">
        <f>RM!K130*100</f>
        <v>82.092204606766671</v>
      </c>
      <c r="R864" s="74">
        <f>RM!L130*100</f>
        <v>82.160387500958336</v>
      </c>
      <c r="S864" s="74">
        <f>RM!M130*100</f>
        <v>82.228570395149987</v>
      </c>
      <c r="T864" s="74">
        <f>RM!N130*100</f>
        <v>82.296753289341666</v>
      </c>
      <c r="U864" s="74">
        <f>RM!O130*100</f>
        <v>82.364936183533331</v>
      </c>
      <c r="V864" s="74">
        <f>RM!P130*100</f>
        <v>82.43311907772501</v>
      </c>
      <c r="W864" s="74">
        <f>RM!Q130*100</f>
        <v>82.501301971916661</v>
      </c>
      <c r="X864" s="74">
        <f>RM!R130*100</f>
        <v>82.56948486610834</v>
      </c>
      <c r="Y864" s="74">
        <f>RM!S130*100</f>
        <v>82.637667760300005</v>
      </c>
      <c r="Z864" s="74">
        <f>RM!T130*100</f>
        <v>82.70585065449167</v>
      </c>
      <c r="AA864" s="74">
        <f>RM!U130*100</f>
        <v>82.774033548683335</v>
      </c>
      <c r="AB864" s="74">
        <f>RM!V130*100</f>
        <v>82.842216442874999</v>
      </c>
      <c r="AC864" s="74">
        <f>RM!W130*100</f>
        <v>82.910399337066679</v>
      </c>
      <c r="AD864" s="74">
        <f>RM!X130*100</f>
        <v>82.978582231258329</v>
      </c>
      <c r="AE864" s="74">
        <f>RM!Y130*100</f>
        <v>83.046765125449994</v>
      </c>
      <c r="AF864" s="74">
        <f>RM!Z130*100</f>
        <v>83.114948019641659</v>
      </c>
      <c r="AG864" s="74">
        <f>RM!AA130*100</f>
        <v>83.183130913833324</v>
      </c>
      <c r="AH864" s="74">
        <f>RM!AB130*100</f>
        <v>83.251313808025003</v>
      </c>
      <c r="AI864" s="74">
        <f>RM!AC130*100</f>
        <v>83.319496702216668</v>
      </c>
      <c r="AJ864" s="74">
        <f>RM!AD130*100</f>
        <v>83.387679596408333</v>
      </c>
      <c r="AK864" s="74">
        <f>RM!AE130*100</f>
        <v>83.455862490599998</v>
      </c>
      <c r="AL864" s="74">
        <f>RM!AF130*100</f>
        <v>83.524045384791663</v>
      </c>
      <c r="AM864" s="74">
        <f>RM!AG130*100</f>
        <v>83.592228278983342</v>
      </c>
      <c r="AN864" s="74">
        <f>RM!AH130*100</f>
        <v>83.660411173174992</v>
      </c>
      <c r="AO864" s="74">
        <f>RM!AI130*100</f>
        <v>83.728594067366686</v>
      </c>
      <c r="AP864" s="74">
        <f>RM!AJ130*100</f>
        <v>83.796776961558336</v>
      </c>
      <c r="AQ864" s="74">
        <f>RM!AK130*100</f>
        <v>83.864959855750001</v>
      </c>
    </row>
    <row r="865" spans="1:43" x14ac:dyDescent="0.2">
      <c r="A865" s="70" t="s">
        <v>97</v>
      </c>
      <c r="B865" s="70" t="s">
        <v>110</v>
      </c>
      <c r="C865" s="70" t="s">
        <v>108</v>
      </c>
      <c r="D865" s="70" t="s">
        <v>82</v>
      </c>
      <c r="E865" s="70" t="s">
        <v>54</v>
      </c>
      <c r="F865" s="70" t="s">
        <v>104</v>
      </c>
      <c r="G865" s="71" t="str">
        <f>RM!B131</f>
        <v>%</v>
      </c>
      <c r="H865" s="70" t="s">
        <v>96</v>
      </c>
      <c r="I865" s="72">
        <v>13</v>
      </c>
      <c r="J865" s="74">
        <f>RM!D131*100</f>
        <v>50</v>
      </c>
      <c r="K865" s="74">
        <f>RM!E131*100</f>
        <v>50</v>
      </c>
      <c r="L865" s="74">
        <f>RM!F131*100</f>
        <v>50</v>
      </c>
      <c r="M865" s="74">
        <f>RM!G131*100</f>
        <v>50</v>
      </c>
      <c r="N865" s="74">
        <f>RM!H131*100</f>
        <v>50.041666666666664</v>
      </c>
      <c r="O865" s="74">
        <f>RM!I131*100</f>
        <v>50.083333333333336</v>
      </c>
      <c r="P865" s="74">
        <f>RM!J131*100</f>
        <v>50.125</v>
      </c>
      <c r="Q865" s="74">
        <f>RM!K131*100</f>
        <v>50.166666666666671</v>
      </c>
      <c r="R865" s="74">
        <f>RM!L131*100</f>
        <v>50.208333333333336</v>
      </c>
      <c r="S865" s="74">
        <f>RM!M131*100</f>
        <v>50.249999999999993</v>
      </c>
      <c r="T865" s="74">
        <f>RM!N131*100</f>
        <v>50.291666666666671</v>
      </c>
      <c r="U865" s="74">
        <f>RM!O131*100</f>
        <v>50.333333333333329</v>
      </c>
      <c r="V865" s="74">
        <f>RM!P131*100</f>
        <v>50.375</v>
      </c>
      <c r="W865" s="74">
        <f>RM!Q131*100</f>
        <v>50.416666666666664</v>
      </c>
      <c r="X865" s="74">
        <f>RM!R131*100</f>
        <v>50.458333333333336</v>
      </c>
      <c r="Y865" s="74">
        <f>RM!S131*100</f>
        <v>50.5</v>
      </c>
      <c r="Z865" s="74">
        <f>RM!T131*100</f>
        <v>50.541666666666664</v>
      </c>
      <c r="AA865" s="74">
        <f>RM!U131*100</f>
        <v>50.583333333333336</v>
      </c>
      <c r="AB865" s="74">
        <f>RM!V131*100</f>
        <v>50.625</v>
      </c>
      <c r="AC865" s="74">
        <f>RM!W131*100</f>
        <v>50.666666666666671</v>
      </c>
      <c r="AD865" s="74">
        <f>RM!X131*100</f>
        <v>50.708333333333336</v>
      </c>
      <c r="AE865" s="74">
        <f>RM!Y131*100</f>
        <v>50.749999999999993</v>
      </c>
      <c r="AF865" s="74">
        <f>RM!Z131*100</f>
        <v>50.791666666666671</v>
      </c>
      <c r="AG865" s="74">
        <f>RM!AA131*100</f>
        <v>50.833333333333329</v>
      </c>
      <c r="AH865" s="74">
        <f>RM!AB131*100</f>
        <v>50.875</v>
      </c>
      <c r="AI865" s="74">
        <f>RM!AC131*100</f>
        <v>50.916666666666664</v>
      </c>
      <c r="AJ865" s="74">
        <f>RM!AD131*100</f>
        <v>50.958333333333329</v>
      </c>
      <c r="AK865" s="74">
        <f>RM!AE131*100</f>
        <v>51</v>
      </c>
      <c r="AL865" s="74">
        <f>RM!AF131*100</f>
        <v>51.041666666666664</v>
      </c>
      <c r="AM865" s="74">
        <f>RM!AG131*100</f>
        <v>51.083333333333336</v>
      </c>
      <c r="AN865" s="74">
        <f>RM!AH131*100</f>
        <v>51.125</v>
      </c>
      <c r="AO865" s="74">
        <f>RM!AI131*100</f>
        <v>51.166666666666671</v>
      </c>
      <c r="AP865" s="74">
        <f>RM!AJ131*100</f>
        <v>51.208333333333336</v>
      </c>
      <c r="AQ865" s="74">
        <f>RM!AK131*100</f>
        <v>51.249999999999993</v>
      </c>
    </row>
    <row r="866" spans="1:43" x14ac:dyDescent="0.2">
      <c r="A866" s="70" t="s">
        <v>97</v>
      </c>
      <c r="B866" s="70" t="s">
        <v>110</v>
      </c>
      <c r="C866" s="70" t="s">
        <v>108</v>
      </c>
      <c r="D866" s="70" t="s">
        <v>82</v>
      </c>
      <c r="E866" s="70" t="s">
        <v>78</v>
      </c>
      <c r="F866" s="70" t="s">
        <v>104</v>
      </c>
      <c r="G866" s="71" t="str">
        <f>RM!B132</f>
        <v>%</v>
      </c>
      <c r="H866" s="70" t="s">
        <v>96</v>
      </c>
      <c r="I866" s="72">
        <v>13</v>
      </c>
      <c r="J866" s="74">
        <f>RM!D132*100</f>
        <v>50</v>
      </c>
      <c r="K866" s="74">
        <f>RM!E132*100</f>
        <v>50</v>
      </c>
      <c r="L866" s="74">
        <f>RM!F132*100</f>
        <v>50</v>
      </c>
      <c r="M866" s="74">
        <f>RM!G132*100</f>
        <v>50</v>
      </c>
      <c r="N866" s="74">
        <f>RM!H132*100</f>
        <v>50.041666666666664</v>
      </c>
      <c r="O866" s="74">
        <f>RM!I132*100</f>
        <v>50.083333333333336</v>
      </c>
      <c r="P866" s="74">
        <f>RM!J132*100</f>
        <v>50.125</v>
      </c>
      <c r="Q866" s="74">
        <f>RM!K132*100</f>
        <v>50.166666666666671</v>
      </c>
      <c r="R866" s="74">
        <f>RM!L132*100</f>
        <v>50.208333333333336</v>
      </c>
      <c r="S866" s="74">
        <f>RM!M132*100</f>
        <v>50.249999999999993</v>
      </c>
      <c r="T866" s="74">
        <f>RM!N132*100</f>
        <v>50.291666666666671</v>
      </c>
      <c r="U866" s="74">
        <f>RM!O132*100</f>
        <v>50.333333333333329</v>
      </c>
      <c r="V866" s="74">
        <f>RM!P132*100</f>
        <v>50.375</v>
      </c>
      <c r="W866" s="74">
        <f>RM!Q132*100</f>
        <v>50.416666666666664</v>
      </c>
      <c r="X866" s="74">
        <f>RM!R132*100</f>
        <v>50.458333333333336</v>
      </c>
      <c r="Y866" s="74">
        <f>RM!S132*100</f>
        <v>50.5</v>
      </c>
      <c r="Z866" s="74">
        <f>RM!T132*100</f>
        <v>50.541666666666664</v>
      </c>
      <c r="AA866" s="74">
        <f>RM!U132*100</f>
        <v>50.583333333333336</v>
      </c>
      <c r="AB866" s="74">
        <f>RM!V132*100</f>
        <v>50.625</v>
      </c>
      <c r="AC866" s="74">
        <f>RM!W132*100</f>
        <v>50.666666666666671</v>
      </c>
      <c r="AD866" s="74">
        <f>RM!X132*100</f>
        <v>50.708333333333336</v>
      </c>
      <c r="AE866" s="74">
        <f>RM!Y132*100</f>
        <v>50.749999999999993</v>
      </c>
      <c r="AF866" s="74">
        <f>RM!Z132*100</f>
        <v>50.791666666666671</v>
      </c>
      <c r="AG866" s="74">
        <f>RM!AA132*100</f>
        <v>50.833333333333329</v>
      </c>
      <c r="AH866" s="74">
        <f>RM!AB132*100</f>
        <v>50.875</v>
      </c>
      <c r="AI866" s="74">
        <f>RM!AC132*100</f>
        <v>50.916666666666664</v>
      </c>
      <c r="AJ866" s="74">
        <f>RM!AD132*100</f>
        <v>50.958333333333329</v>
      </c>
      <c r="AK866" s="74">
        <f>RM!AE132*100</f>
        <v>51</v>
      </c>
      <c r="AL866" s="74">
        <f>RM!AF132*100</f>
        <v>51.041666666666664</v>
      </c>
      <c r="AM866" s="74">
        <f>RM!AG132*100</f>
        <v>51.083333333333336</v>
      </c>
      <c r="AN866" s="74">
        <f>RM!AH132*100</f>
        <v>51.125</v>
      </c>
      <c r="AO866" s="74">
        <f>RM!AI132*100</f>
        <v>51.166666666666671</v>
      </c>
      <c r="AP866" s="74">
        <f>RM!AJ132*100</f>
        <v>51.208333333333336</v>
      </c>
      <c r="AQ866" s="74">
        <f>RM!AK132*100</f>
        <v>51.249999999999993</v>
      </c>
    </row>
    <row r="867" spans="1:43" x14ac:dyDescent="0.2">
      <c r="A867" s="70" t="s">
        <v>97</v>
      </c>
      <c r="B867" s="70" t="s">
        <v>110</v>
      </c>
      <c r="C867" s="70" t="s">
        <v>108</v>
      </c>
      <c r="D867" s="70" t="s">
        <v>82</v>
      </c>
      <c r="E867" s="70" t="s">
        <v>13</v>
      </c>
      <c r="F867" s="70" t="s">
        <v>104</v>
      </c>
      <c r="G867" s="71" t="str">
        <f>RM!B133</f>
        <v>%</v>
      </c>
      <c r="H867" s="70" t="s">
        <v>96</v>
      </c>
      <c r="I867" s="72">
        <v>13</v>
      </c>
      <c r="J867" s="74">
        <f>RM!D133*100</f>
        <v>76.7</v>
      </c>
      <c r="K867" s="74">
        <f>RM!E133*100</f>
        <v>76.7</v>
      </c>
      <c r="L867" s="74">
        <f>RM!F133*100</f>
        <v>76.7</v>
      </c>
      <c r="M867" s="74">
        <f>RM!G133*100</f>
        <v>76.7</v>
      </c>
      <c r="N867" s="74">
        <f>RM!H133*100</f>
        <v>76.76391666666666</v>
      </c>
      <c r="O867" s="74">
        <f>RM!I133*100</f>
        <v>76.827833333333345</v>
      </c>
      <c r="P867" s="74">
        <f>RM!J133*100</f>
        <v>76.891749999999988</v>
      </c>
      <c r="Q867" s="74">
        <f>RM!K133*100</f>
        <v>76.955666666666673</v>
      </c>
      <c r="R867" s="74">
        <f>RM!L133*100</f>
        <v>77.01958333333333</v>
      </c>
      <c r="S867" s="74">
        <f>RM!M133*100</f>
        <v>77.083499999999987</v>
      </c>
      <c r="T867" s="74">
        <f>RM!N133*100</f>
        <v>77.147416666666672</v>
      </c>
      <c r="U867" s="74">
        <f>RM!O133*100</f>
        <v>77.211333333333329</v>
      </c>
      <c r="V867" s="74">
        <f>RM!P133*100</f>
        <v>77.27525</v>
      </c>
      <c r="W867" s="74">
        <f>RM!Q133*100</f>
        <v>77.339166666666671</v>
      </c>
      <c r="X867" s="74">
        <f>RM!R133*100</f>
        <v>77.403083333333342</v>
      </c>
      <c r="Y867" s="74">
        <f>RM!S133*100</f>
        <v>77.466999999999999</v>
      </c>
      <c r="Z867" s="74">
        <f>RM!T133*100</f>
        <v>77.530916666666656</v>
      </c>
      <c r="AA867" s="74">
        <f>RM!U133*100</f>
        <v>77.594833333333341</v>
      </c>
      <c r="AB867" s="74">
        <f>RM!V133*100</f>
        <v>77.658749999999998</v>
      </c>
      <c r="AC867" s="74">
        <f>RM!W133*100</f>
        <v>77.722666666666669</v>
      </c>
      <c r="AD867" s="74">
        <f>RM!X133*100</f>
        <v>77.78658333333334</v>
      </c>
      <c r="AE867" s="74">
        <f>RM!Y133*100</f>
        <v>77.850499999999982</v>
      </c>
      <c r="AF867" s="74">
        <f>RM!Z133*100</f>
        <v>77.914416666666682</v>
      </c>
      <c r="AG867" s="74">
        <f>RM!AA133*100</f>
        <v>77.978333333333325</v>
      </c>
      <c r="AH867" s="74">
        <f>RM!AB133*100</f>
        <v>78.042249999999996</v>
      </c>
      <c r="AI867" s="74">
        <f>RM!AC133*100</f>
        <v>78.106166666666667</v>
      </c>
      <c r="AJ867" s="74">
        <f>RM!AD133*100</f>
        <v>78.170083333333324</v>
      </c>
      <c r="AK867" s="74">
        <f>RM!AE133*100</f>
        <v>78.234000000000009</v>
      </c>
      <c r="AL867" s="74">
        <f>RM!AF133*100</f>
        <v>78.297916666666666</v>
      </c>
      <c r="AM867" s="74">
        <f>RM!AG133*100</f>
        <v>78.361833333333337</v>
      </c>
      <c r="AN867" s="74">
        <f>RM!AH133*100</f>
        <v>78.425749999999994</v>
      </c>
      <c r="AO867" s="74">
        <f>RM!AI133*100</f>
        <v>78.489666666666679</v>
      </c>
      <c r="AP867" s="74">
        <f>RM!AJ133*100</f>
        <v>78.553583333333336</v>
      </c>
      <c r="AQ867" s="74">
        <f>RM!AK133*100</f>
        <v>78.617499999999993</v>
      </c>
    </row>
    <row r="868" spans="1:43" x14ac:dyDescent="0.2">
      <c r="A868" s="70" t="s">
        <v>97</v>
      </c>
      <c r="B868" s="70" t="s">
        <v>110</v>
      </c>
      <c r="C868" s="70" t="s">
        <v>108</v>
      </c>
      <c r="D868" s="70" t="s">
        <v>82</v>
      </c>
      <c r="E868" s="70" t="s">
        <v>55</v>
      </c>
      <c r="F868" s="70" t="s">
        <v>104</v>
      </c>
      <c r="G868" s="71" t="str">
        <f>RM!B134</f>
        <v>%</v>
      </c>
      <c r="H868" s="70" t="s">
        <v>96</v>
      </c>
      <c r="I868" s="72">
        <v>13</v>
      </c>
      <c r="J868" s="74">
        <f>RM!D134*100</f>
        <v>76.7</v>
      </c>
      <c r="K868" s="74">
        <f>RM!E134*100</f>
        <v>76.7</v>
      </c>
      <c r="L868" s="74">
        <f>RM!F134*100</f>
        <v>76.7</v>
      </c>
      <c r="M868" s="74">
        <f>RM!G134*100</f>
        <v>76.7</v>
      </c>
      <c r="N868" s="74">
        <f>RM!H134*100</f>
        <v>76.76391666666666</v>
      </c>
      <c r="O868" s="74">
        <f>RM!I134*100</f>
        <v>76.827833333333345</v>
      </c>
      <c r="P868" s="74">
        <f>RM!J134*100</f>
        <v>76.891749999999988</v>
      </c>
      <c r="Q868" s="74">
        <f>RM!K134*100</f>
        <v>76.955666666666673</v>
      </c>
      <c r="R868" s="74">
        <f>RM!L134*100</f>
        <v>77.01958333333333</v>
      </c>
      <c r="S868" s="74">
        <f>RM!M134*100</f>
        <v>77.083499999999987</v>
      </c>
      <c r="T868" s="74">
        <f>RM!N134*100</f>
        <v>77.147416666666672</v>
      </c>
      <c r="U868" s="74">
        <f>RM!O134*100</f>
        <v>77.211333333333329</v>
      </c>
      <c r="V868" s="74">
        <f>RM!P134*100</f>
        <v>77.27525</v>
      </c>
      <c r="W868" s="74">
        <f>RM!Q134*100</f>
        <v>77.339166666666671</v>
      </c>
      <c r="X868" s="74">
        <f>RM!R134*100</f>
        <v>77.403083333333342</v>
      </c>
      <c r="Y868" s="74">
        <f>RM!S134*100</f>
        <v>77.466999999999999</v>
      </c>
      <c r="Z868" s="74">
        <f>RM!T134*100</f>
        <v>77.530916666666656</v>
      </c>
      <c r="AA868" s="74">
        <f>RM!U134*100</f>
        <v>77.594833333333341</v>
      </c>
      <c r="AB868" s="74">
        <f>RM!V134*100</f>
        <v>77.658749999999998</v>
      </c>
      <c r="AC868" s="74">
        <f>RM!W134*100</f>
        <v>77.722666666666669</v>
      </c>
      <c r="AD868" s="74">
        <f>RM!X134*100</f>
        <v>77.78658333333334</v>
      </c>
      <c r="AE868" s="74">
        <f>RM!Y134*100</f>
        <v>77.850499999999982</v>
      </c>
      <c r="AF868" s="74">
        <f>RM!Z134*100</f>
        <v>77.914416666666682</v>
      </c>
      <c r="AG868" s="74">
        <f>RM!AA134*100</f>
        <v>77.978333333333325</v>
      </c>
      <c r="AH868" s="74">
        <f>RM!AB134*100</f>
        <v>78.042249999999996</v>
      </c>
      <c r="AI868" s="74">
        <f>RM!AC134*100</f>
        <v>78.106166666666667</v>
      </c>
      <c r="AJ868" s="74">
        <f>RM!AD134*100</f>
        <v>78.170083333333324</v>
      </c>
      <c r="AK868" s="74">
        <f>RM!AE134*100</f>
        <v>78.234000000000009</v>
      </c>
      <c r="AL868" s="74">
        <f>RM!AF134*100</f>
        <v>78.297916666666666</v>
      </c>
      <c r="AM868" s="74">
        <f>RM!AG134*100</f>
        <v>78.361833333333337</v>
      </c>
      <c r="AN868" s="74">
        <f>RM!AH134*100</f>
        <v>78.425749999999994</v>
      </c>
      <c r="AO868" s="74">
        <f>RM!AI134*100</f>
        <v>78.489666666666679</v>
      </c>
      <c r="AP868" s="74">
        <f>RM!AJ134*100</f>
        <v>78.553583333333336</v>
      </c>
      <c r="AQ868" s="74">
        <f>RM!AK134*100</f>
        <v>78.617499999999993</v>
      </c>
    </row>
    <row r="869" spans="1:43" x14ac:dyDescent="0.2">
      <c r="A869" s="70" t="s">
        <v>97</v>
      </c>
      <c r="B869" s="70" t="s">
        <v>110</v>
      </c>
      <c r="C869" s="70" t="s">
        <v>108</v>
      </c>
      <c r="D869" s="70" t="s">
        <v>82</v>
      </c>
      <c r="E869" s="70" t="s">
        <v>56</v>
      </c>
      <c r="F869" s="70" t="s">
        <v>104</v>
      </c>
      <c r="G869" s="71" t="str">
        <f>RM!B135</f>
        <v>%</v>
      </c>
      <c r="H869" s="70" t="s">
        <v>96</v>
      </c>
      <c r="I869" s="72">
        <v>13</v>
      </c>
      <c r="J869" s="74">
        <f>RM!D135*100</f>
        <v>73.400000000000006</v>
      </c>
      <c r="K869" s="74">
        <f>RM!E135*100</f>
        <v>73.400000000000006</v>
      </c>
      <c r="L869" s="74">
        <f>RM!F135*100</f>
        <v>73.400000000000006</v>
      </c>
      <c r="M869" s="74">
        <f>RM!G135*100</f>
        <v>73.400000000000006</v>
      </c>
      <c r="N869" s="74">
        <f>RM!H135*100</f>
        <v>73.461166666666671</v>
      </c>
      <c r="O869" s="74">
        <f>RM!I135*100</f>
        <v>73.52233333333335</v>
      </c>
      <c r="P869" s="74">
        <f>RM!J135*100</f>
        <v>73.583500000000001</v>
      </c>
      <c r="Q869" s="74">
        <f>RM!K135*100</f>
        <v>73.64466666666668</v>
      </c>
      <c r="R869" s="74">
        <f>RM!L135*100</f>
        <v>73.705833333333331</v>
      </c>
      <c r="S869" s="74">
        <f>RM!M135*100</f>
        <v>73.76700000000001</v>
      </c>
      <c r="T869" s="74">
        <f>RM!N135*100</f>
        <v>73.828166666666689</v>
      </c>
      <c r="U869" s="74">
        <f>RM!O135*100</f>
        <v>73.88933333333334</v>
      </c>
      <c r="V869" s="74">
        <f>RM!P135*100</f>
        <v>73.950500000000019</v>
      </c>
      <c r="W869" s="74">
        <f>RM!Q135*100</f>
        <v>74.01166666666667</v>
      </c>
      <c r="X869" s="74">
        <f>RM!R135*100</f>
        <v>74.07283333333335</v>
      </c>
      <c r="Y869" s="74">
        <f>RM!S135*100</f>
        <v>74.134000000000015</v>
      </c>
      <c r="Z869" s="74">
        <f>RM!T135*100</f>
        <v>74.195166666666665</v>
      </c>
      <c r="AA869" s="74">
        <f>RM!U135*100</f>
        <v>74.256333333333345</v>
      </c>
      <c r="AB869" s="74">
        <f>RM!V135*100</f>
        <v>74.31750000000001</v>
      </c>
      <c r="AC869" s="74">
        <f>RM!W135*100</f>
        <v>74.378666666666675</v>
      </c>
      <c r="AD869" s="74">
        <f>RM!X135*100</f>
        <v>74.43983333333334</v>
      </c>
      <c r="AE869" s="74">
        <f>RM!Y135*100</f>
        <v>74.501000000000005</v>
      </c>
      <c r="AF869" s="74">
        <f>RM!Z135*100</f>
        <v>74.56216666666667</v>
      </c>
      <c r="AG869" s="74">
        <f>RM!AA135*100</f>
        <v>74.623333333333335</v>
      </c>
      <c r="AH869" s="74">
        <f>RM!AB135*100</f>
        <v>74.684500000000014</v>
      </c>
      <c r="AI869" s="74">
        <f>RM!AC135*100</f>
        <v>74.745666666666679</v>
      </c>
      <c r="AJ869" s="74">
        <f>RM!AD135*100</f>
        <v>74.80683333333333</v>
      </c>
      <c r="AK869" s="74">
        <f>RM!AE135*100</f>
        <v>74.868000000000009</v>
      </c>
      <c r="AL869" s="74">
        <f>RM!AF135*100</f>
        <v>74.929166666666674</v>
      </c>
      <c r="AM869" s="74">
        <f>RM!AG135*100</f>
        <v>74.990333333333353</v>
      </c>
      <c r="AN869" s="74">
        <f>RM!AH135*100</f>
        <v>75.051500000000004</v>
      </c>
      <c r="AO869" s="74">
        <f>RM!AI135*100</f>
        <v>75.112666666666684</v>
      </c>
      <c r="AP869" s="74">
        <f>RM!AJ135*100</f>
        <v>75.173833333333334</v>
      </c>
      <c r="AQ869" s="74">
        <f>RM!AK135*100</f>
        <v>75.235000000000014</v>
      </c>
    </row>
    <row r="870" spans="1:43" x14ac:dyDescent="0.2">
      <c r="A870" s="70" t="s">
        <v>97</v>
      </c>
      <c r="B870" s="70" t="s">
        <v>110</v>
      </c>
      <c r="C870" s="70" t="s">
        <v>108</v>
      </c>
      <c r="D870" s="70" t="s">
        <v>82</v>
      </c>
      <c r="E870" s="70" t="s">
        <v>14</v>
      </c>
      <c r="F870" s="70" t="s">
        <v>104</v>
      </c>
      <c r="G870" s="71" t="str">
        <f>RM!B136</f>
        <v>%</v>
      </c>
      <c r="H870" s="70" t="s">
        <v>96</v>
      </c>
      <c r="I870" s="72">
        <v>13</v>
      </c>
      <c r="J870" s="74">
        <f>RM!D136*100</f>
        <v>100</v>
      </c>
      <c r="K870" s="74">
        <f>RM!E136*100</f>
        <v>100</v>
      </c>
      <c r="L870" s="74">
        <f>RM!F136*100</f>
        <v>100</v>
      </c>
      <c r="M870" s="74">
        <f>RM!G136*100</f>
        <v>100</v>
      </c>
      <c r="N870" s="74">
        <f>RM!H136*100</f>
        <v>100</v>
      </c>
      <c r="O870" s="74">
        <f>RM!I136*100</f>
        <v>100</v>
      </c>
      <c r="P870" s="74">
        <f>RM!J136*100</f>
        <v>100</v>
      </c>
      <c r="Q870" s="74">
        <f>RM!K136*100</f>
        <v>100</v>
      </c>
      <c r="R870" s="74">
        <f>RM!L136*100</f>
        <v>100</v>
      </c>
      <c r="S870" s="74">
        <f>RM!M136*100</f>
        <v>100</v>
      </c>
      <c r="T870" s="74">
        <f>RM!N136*100</f>
        <v>100</v>
      </c>
      <c r="U870" s="74">
        <f>RM!O136*100</f>
        <v>100</v>
      </c>
      <c r="V870" s="74">
        <f>RM!P136*100</f>
        <v>100</v>
      </c>
      <c r="W870" s="74">
        <f>RM!Q136*100</f>
        <v>100</v>
      </c>
      <c r="X870" s="74">
        <f>RM!R136*100</f>
        <v>100</v>
      </c>
      <c r="Y870" s="74">
        <f>RM!S136*100</f>
        <v>100</v>
      </c>
      <c r="Z870" s="74">
        <f>RM!T136*100</f>
        <v>100</v>
      </c>
      <c r="AA870" s="74">
        <f>RM!U136*100</f>
        <v>100</v>
      </c>
      <c r="AB870" s="74">
        <f>RM!V136*100</f>
        <v>100</v>
      </c>
      <c r="AC870" s="74">
        <f>RM!W136*100</f>
        <v>100</v>
      </c>
      <c r="AD870" s="74">
        <f>RM!X136*100</f>
        <v>100</v>
      </c>
      <c r="AE870" s="74">
        <f>RM!Y136*100</f>
        <v>100</v>
      </c>
      <c r="AF870" s="74">
        <f>RM!Z136*100</f>
        <v>100</v>
      </c>
      <c r="AG870" s="74">
        <f>RM!AA136*100</f>
        <v>100</v>
      </c>
      <c r="AH870" s="74">
        <f>RM!AB136*100</f>
        <v>100</v>
      </c>
      <c r="AI870" s="74">
        <f>RM!AC136*100</f>
        <v>100</v>
      </c>
      <c r="AJ870" s="74">
        <f>RM!AD136*100</f>
        <v>100</v>
      </c>
      <c r="AK870" s="74">
        <f>RM!AE136*100</f>
        <v>100</v>
      </c>
      <c r="AL870" s="74">
        <f>RM!AF136*100</f>
        <v>100</v>
      </c>
      <c r="AM870" s="74">
        <f>RM!AG136*100</f>
        <v>100</v>
      </c>
      <c r="AN870" s="74">
        <f>RM!AH136*100</f>
        <v>100</v>
      </c>
      <c r="AO870" s="74">
        <f>RM!AI136*100</f>
        <v>100</v>
      </c>
      <c r="AP870" s="74">
        <f>RM!AJ136*100</f>
        <v>100</v>
      </c>
      <c r="AQ870" s="74">
        <f>RM!AK136*100</f>
        <v>100</v>
      </c>
    </row>
    <row r="871" spans="1:43" x14ac:dyDescent="0.2">
      <c r="A871" s="70" t="s">
        <v>97</v>
      </c>
      <c r="B871" s="70" t="s">
        <v>110</v>
      </c>
      <c r="C871" s="70" t="s">
        <v>108</v>
      </c>
      <c r="D871" s="70" t="s">
        <v>82</v>
      </c>
      <c r="E871" s="70" t="s">
        <v>79</v>
      </c>
      <c r="F871" s="70" t="s">
        <v>104</v>
      </c>
      <c r="G871" s="71" t="str">
        <f>RM!B137</f>
        <v>%</v>
      </c>
      <c r="H871" s="70" t="s">
        <v>96</v>
      </c>
      <c r="I871" s="72">
        <v>13</v>
      </c>
      <c r="J871" s="74">
        <f>RM!D137*100</f>
        <v>100</v>
      </c>
      <c r="K871" s="74">
        <f>RM!E137*100</f>
        <v>100</v>
      </c>
      <c r="L871" s="74">
        <f>RM!F137*100</f>
        <v>100</v>
      </c>
      <c r="M871" s="74">
        <f>RM!G137*100</f>
        <v>100</v>
      </c>
      <c r="N871" s="74">
        <f>RM!H137*100</f>
        <v>100</v>
      </c>
      <c r="O871" s="74">
        <f>RM!I137*100</f>
        <v>100</v>
      </c>
      <c r="P871" s="74">
        <f>RM!J137*100</f>
        <v>100</v>
      </c>
      <c r="Q871" s="74">
        <f>RM!K137*100</f>
        <v>100</v>
      </c>
      <c r="R871" s="74">
        <f>RM!L137*100</f>
        <v>100</v>
      </c>
      <c r="S871" s="74">
        <f>RM!M137*100</f>
        <v>100</v>
      </c>
      <c r="T871" s="74">
        <f>RM!N137*100</f>
        <v>100</v>
      </c>
      <c r="U871" s="74">
        <f>RM!O137*100</f>
        <v>100</v>
      </c>
      <c r="V871" s="74">
        <f>RM!P137*100</f>
        <v>100</v>
      </c>
      <c r="W871" s="74">
        <f>RM!Q137*100</f>
        <v>100</v>
      </c>
      <c r="X871" s="74">
        <f>RM!R137*100</f>
        <v>100</v>
      </c>
      <c r="Y871" s="74">
        <f>RM!S137*100</f>
        <v>100</v>
      </c>
      <c r="Z871" s="74">
        <f>RM!T137*100</f>
        <v>100</v>
      </c>
      <c r="AA871" s="74">
        <f>RM!U137*100</f>
        <v>100</v>
      </c>
      <c r="AB871" s="74">
        <f>RM!V137*100</f>
        <v>100</v>
      </c>
      <c r="AC871" s="74">
        <f>RM!W137*100</f>
        <v>100</v>
      </c>
      <c r="AD871" s="74">
        <f>RM!X137*100</f>
        <v>100</v>
      </c>
      <c r="AE871" s="74">
        <f>RM!Y137*100</f>
        <v>100</v>
      </c>
      <c r="AF871" s="74">
        <f>RM!Z137*100</f>
        <v>100</v>
      </c>
      <c r="AG871" s="74">
        <f>RM!AA137*100</f>
        <v>100</v>
      </c>
      <c r="AH871" s="74">
        <f>RM!AB137*100</f>
        <v>100</v>
      </c>
      <c r="AI871" s="74">
        <f>RM!AC137*100</f>
        <v>100</v>
      </c>
      <c r="AJ871" s="74">
        <f>RM!AD137*100</f>
        <v>100</v>
      </c>
      <c r="AK871" s="74">
        <f>RM!AE137*100</f>
        <v>100</v>
      </c>
      <c r="AL871" s="74">
        <f>RM!AF137*100</f>
        <v>100</v>
      </c>
      <c r="AM871" s="74">
        <f>RM!AG137*100</f>
        <v>100</v>
      </c>
      <c r="AN871" s="74">
        <f>RM!AH137*100</f>
        <v>100</v>
      </c>
      <c r="AO871" s="74">
        <f>RM!AI137*100</f>
        <v>100</v>
      </c>
      <c r="AP871" s="74">
        <f>RM!AJ137*100</f>
        <v>100</v>
      </c>
      <c r="AQ871" s="74">
        <f>RM!AK137*100</f>
        <v>100</v>
      </c>
    </row>
    <row r="872" spans="1:43" x14ac:dyDescent="0.2">
      <c r="A872" s="70" t="s">
        <v>97</v>
      </c>
      <c r="B872" s="70" t="s">
        <v>110</v>
      </c>
      <c r="C872" s="70" t="s">
        <v>108</v>
      </c>
      <c r="D872" s="70" t="s">
        <v>83</v>
      </c>
      <c r="E872" s="70" t="s">
        <v>23</v>
      </c>
      <c r="F872" s="70" t="s">
        <v>104</v>
      </c>
      <c r="G872" s="71" t="str">
        <f>RM!B140</f>
        <v>%</v>
      </c>
      <c r="H872" s="70" t="s">
        <v>96</v>
      </c>
      <c r="I872" s="72">
        <v>13</v>
      </c>
      <c r="J872" s="74">
        <f>RM!D140*100</f>
        <v>100</v>
      </c>
      <c r="K872" s="74">
        <f>RM!E140*100</f>
        <v>100</v>
      </c>
      <c r="L872" s="74">
        <f>RM!F140*100</f>
        <v>100</v>
      </c>
      <c r="M872" s="74">
        <f>RM!G140*100</f>
        <v>100</v>
      </c>
      <c r="N872" s="74">
        <f>RM!H140*100</f>
        <v>100</v>
      </c>
      <c r="O872" s="74">
        <f>RM!I140*100</f>
        <v>100</v>
      </c>
      <c r="P872" s="74">
        <f>RM!J140*100</f>
        <v>100</v>
      </c>
      <c r="Q872" s="74">
        <f>RM!K140*100</f>
        <v>100</v>
      </c>
      <c r="R872" s="74">
        <f>RM!L140*100</f>
        <v>100</v>
      </c>
      <c r="S872" s="74">
        <f>RM!M140*100</f>
        <v>100</v>
      </c>
      <c r="T872" s="74">
        <f>RM!N140*100</f>
        <v>100</v>
      </c>
      <c r="U872" s="74">
        <f>RM!O140*100</f>
        <v>100</v>
      </c>
      <c r="V872" s="74">
        <f>RM!P140*100</f>
        <v>100</v>
      </c>
      <c r="W872" s="74">
        <f>RM!Q140*100</f>
        <v>100</v>
      </c>
      <c r="X872" s="74">
        <f>RM!R140*100</f>
        <v>100</v>
      </c>
      <c r="Y872" s="74">
        <f>RM!S140*100</f>
        <v>100</v>
      </c>
      <c r="Z872" s="74">
        <f>RM!T140*100</f>
        <v>100</v>
      </c>
      <c r="AA872" s="74">
        <f>RM!U140*100</f>
        <v>100</v>
      </c>
      <c r="AB872" s="74">
        <f>RM!V140*100</f>
        <v>100</v>
      </c>
      <c r="AC872" s="74">
        <f>RM!W140*100</f>
        <v>100</v>
      </c>
      <c r="AD872" s="74">
        <f>RM!X140*100</f>
        <v>100</v>
      </c>
      <c r="AE872" s="74">
        <f>RM!Y140*100</f>
        <v>100</v>
      </c>
      <c r="AF872" s="74">
        <f>RM!Z140*100</f>
        <v>100</v>
      </c>
      <c r="AG872" s="74">
        <f>RM!AA140*100</f>
        <v>100</v>
      </c>
      <c r="AH872" s="74">
        <f>RM!AB140*100</f>
        <v>100</v>
      </c>
      <c r="AI872" s="74">
        <f>RM!AC140*100</f>
        <v>100</v>
      </c>
      <c r="AJ872" s="74">
        <f>RM!AD140*100</f>
        <v>100</v>
      </c>
      <c r="AK872" s="74">
        <f>RM!AE140*100</f>
        <v>100</v>
      </c>
      <c r="AL872" s="74">
        <f>RM!AF140*100</f>
        <v>100</v>
      </c>
      <c r="AM872" s="74">
        <f>RM!AG140*100</f>
        <v>100</v>
      </c>
      <c r="AN872" s="74">
        <f>RM!AH140*100</f>
        <v>100</v>
      </c>
      <c r="AO872" s="74">
        <f>RM!AI140*100</f>
        <v>100</v>
      </c>
      <c r="AP872" s="74">
        <f>RM!AJ140*100</f>
        <v>100</v>
      </c>
      <c r="AQ872" s="74">
        <f>RM!AK140*100</f>
        <v>100</v>
      </c>
    </row>
    <row r="873" spans="1:43" x14ac:dyDescent="0.2">
      <c r="A873" s="70" t="s">
        <v>95</v>
      </c>
      <c r="B873" s="70" t="s">
        <v>110</v>
      </c>
      <c r="C873" s="70" t="s">
        <v>107</v>
      </c>
      <c r="D873" s="70"/>
      <c r="E873" s="70"/>
      <c r="F873" s="70" t="s">
        <v>107</v>
      </c>
      <c r="G873" s="71" t="str">
        <f>XIV!B11</f>
        <v>Miles Ton</v>
      </c>
      <c r="H873" s="70" t="s">
        <v>96</v>
      </c>
      <c r="I873" s="72">
        <v>14</v>
      </c>
      <c r="J873" s="74">
        <f>XIV!D11</f>
        <v>0</v>
      </c>
      <c r="K873" s="74">
        <f>XIV!E11</f>
        <v>0</v>
      </c>
      <c r="L873" s="74">
        <f>XIV!F11</f>
        <v>0</v>
      </c>
      <c r="M873" s="74">
        <f>XIV!G11</f>
        <v>0</v>
      </c>
      <c r="N873" s="74">
        <f>XIV!H11</f>
        <v>0</v>
      </c>
      <c r="O873" s="74">
        <f>XIV!I11</f>
        <v>0</v>
      </c>
      <c r="P873" s="74">
        <f>XIV!J11</f>
        <v>0</v>
      </c>
      <c r="Q873" s="74">
        <f>XIV!K11</f>
        <v>0</v>
      </c>
      <c r="R873" s="74">
        <f>XIV!L11</f>
        <v>0</v>
      </c>
      <c r="S873" s="74">
        <f>XIV!M11</f>
        <v>0</v>
      </c>
      <c r="T873" s="74">
        <f>XIV!N11</f>
        <v>0</v>
      </c>
      <c r="U873" s="74">
        <f>XIV!O11</f>
        <v>0</v>
      </c>
      <c r="V873" s="74">
        <f>XIV!P11</f>
        <v>0</v>
      </c>
      <c r="W873" s="74">
        <f>XIV!Q11</f>
        <v>0</v>
      </c>
      <c r="X873" s="74">
        <f>XIV!R11</f>
        <v>0</v>
      </c>
      <c r="Y873" s="74">
        <f>XIV!S11</f>
        <v>0</v>
      </c>
      <c r="Z873" s="74">
        <f>XIV!T11</f>
        <v>0</v>
      </c>
      <c r="AA873" s="74">
        <f>XIV!U11</f>
        <v>0</v>
      </c>
      <c r="AB873" s="74">
        <f>XIV!V11</f>
        <v>0</v>
      </c>
      <c r="AC873" s="74">
        <f>XIV!W11</f>
        <v>0</v>
      </c>
      <c r="AD873" s="74">
        <f>XIV!X11</f>
        <v>0</v>
      </c>
      <c r="AE873" s="74">
        <f>XIV!Y11</f>
        <v>0</v>
      </c>
      <c r="AF873" s="74">
        <f>XIV!Z11</f>
        <v>0</v>
      </c>
      <c r="AG873" s="74">
        <f>XIV!AA11</f>
        <v>0</v>
      </c>
      <c r="AH873" s="74">
        <f>XIV!AB11</f>
        <v>0</v>
      </c>
      <c r="AI873" s="74">
        <f>XIV!AC11</f>
        <v>0</v>
      </c>
      <c r="AJ873" s="74">
        <f>XIV!AD11</f>
        <v>0</v>
      </c>
      <c r="AK873" s="74">
        <f>XIV!AE11</f>
        <v>0</v>
      </c>
      <c r="AL873" s="74">
        <f>XIV!AF11</f>
        <v>0</v>
      </c>
      <c r="AM873" s="74">
        <f>XIV!AG11</f>
        <v>0</v>
      </c>
      <c r="AN873" s="74">
        <f>XIV!AH11</f>
        <v>0</v>
      </c>
      <c r="AO873" s="74">
        <f>XIV!AI11</f>
        <v>0</v>
      </c>
      <c r="AP873" s="74">
        <f>XIV!AJ11</f>
        <v>0</v>
      </c>
      <c r="AQ873" s="74">
        <f>XIV!AK11</f>
        <v>0</v>
      </c>
    </row>
    <row r="874" spans="1:43" x14ac:dyDescent="0.2">
      <c r="A874" s="70" t="s">
        <v>97</v>
      </c>
      <c r="B874" s="70" t="s">
        <v>110</v>
      </c>
      <c r="C874" s="70" t="s">
        <v>108</v>
      </c>
      <c r="D874" s="70" t="s">
        <v>16</v>
      </c>
      <c r="E874" s="70"/>
      <c r="F874" s="70" t="s">
        <v>98</v>
      </c>
      <c r="G874" s="71" t="str">
        <f>XIV!B45</f>
        <v>Mcal/Ton</v>
      </c>
      <c r="H874" s="70" t="s">
        <v>99</v>
      </c>
      <c r="I874" s="72">
        <v>14</v>
      </c>
      <c r="J874" s="74">
        <f>XIV!D45</f>
        <v>1E-3</v>
      </c>
      <c r="K874" s="74">
        <f>XIV!E45</f>
        <v>0</v>
      </c>
      <c r="L874" s="74">
        <f>XIV!F45</f>
        <v>0</v>
      </c>
      <c r="M874" s="74">
        <f>XIV!G45</f>
        <v>0</v>
      </c>
      <c r="N874" s="74">
        <f>XIV!H45</f>
        <v>0</v>
      </c>
      <c r="O874" s="74">
        <f>XIV!I45</f>
        <v>0</v>
      </c>
      <c r="P874" s="74">
        <f>XIV!J45</f>
        <v>0</v>
      </c>
      <c r="Q874" s="74">
        <f>XIV!K45</f>
        <v>0</v>
      </c>
      <c r="R874" s="74">
        <f>XIV!L45</f>
        <v>0</v>
      </c>
      <c r="S874" s="74">
        <f>XIV!M45</f>
        <v>0</v>
      </c>
      <c r="T874" s="74">
        <f>XIV!N45</f>
        <v>0</v>
      </c>
      <c r="U874" s="74">
        <f>XIV!O45</f>
        <v>0</v>
      </c>
      <c r="V874" s="74">
        <f>XIV!P45</f>
        <v>0</v>
      </c>
      <c r="W874" s="74">
        <f>XIV!Q45</f>
        <v>0</v>
      </c>
      <c r="X874" s="74">
        <f>XIV!R45</f>
        <v>0</v>
      </c>
      <c r="Y874" s="74">
        <f>XIV!S45</f>
        <v>0</v>
      </c>
      <c r="Z874" s="74">
        <f>XIV!T45</f>
        <v>0</v>
      </c>
      <c r="AA874" s="74">
        <f>XIV!U45</f>
        <v>0</v>
      </c>
      <c r="AB874" s="74">
        <f>XIV!V45</f>
        <v>0</v>
      </c>
      <c r="AC874" s="74">
        <f>XIV!W45</f>
        <v>0</v>
      </c>
      <c r="AD874" s="74">
        <f>XIV!X45</f>
        <v>0</v>
      </c>
      <c r="AE874" s="74">
        <f>XIV!Y45</f>
        <v>0</v>
      </c>
      <c r="AF874" s="74">
        <f>XIV!Z45</f>
        <v>0</v>
      </c>
      <c r="AG874" s="74">
        <f>XIV!AA45</f>
        <v>0</v>
      </c>
      <c r="AH874" s="74">
        <f>XIV!AB45</f>
        <v>0</v>
      </c>
      <c r="AI874" s="74">
        <f>XIV!AC45</f>
        <v>0</v>
      </c>
      <c r="AJ874" s="74">
        <f>XIV!AD45</f>
        <v>0</v>
      </c>
      <c r="AK874" s="74">
        <f>XIV!AE45</f>
        <v>0</v>
      </c>
      <c r="AL874" s="74">
        <f>XIV!AF45</f>
        <v>0</v>
      </c>
      <c r="AM874" s="74">
        <f>XIV!AG45</f>
        <v>0</v>
      </c>
      <c r="AN874" s="74">
        <f>XIV!AH45</f>
        <v>0</v>
      </c>
      <c r="AO874" s="74">
        <f>XIV!AI45</f>
        <v>0</v>
      </c>
      <c r="AP874" s="74">
        <f>XIV!AJ45</f>
        <v>0</v>
      </c>
      <c r="AQ874" s="74">
        <f>XIV!AK45</f>
        <v>0</v>
      </c>
    </row>
    <row r="875" spans="1:43" x14ac:dyDescent="0.2">
      <c r="A875" s="70" t="s">
        <v>97</v>
      </c>
      <c r="B875" s="70" t="s">
        <v>110</v>
      </c>
      <c r="C875" s="70" t="s">
        <v>108</v>
      </c>
      <c r="D875" s="70" t="s">
        <v>82</v>
      </c>
      <c r="E875" s="70"/>
      <c r="F875" s="70" t="s">
        <v>98</v>
      </c>
      <c r="G875" s="71" t="str">
        <f>XIV!B46</f>
        <v>Mcal/Ton</v>
      </c>
      <c r="H875" s="70" t="s">
        <v>99</v>
      </c>
      <c r="I875" s="72">
        <v>14</v>
      </c>
      <c r="J875" s="74">
        <f>XIV!D46</f>
        <v>1E-3</v>
      </c>
      <c r="K875" s="74">
        <f>XIV!E46</f>
        <v>0</v>
      </c>
      <c r="L875" s="74">
        <f>XIV!F46</f>
        <v>0</v>
      </c>
      <c r="M875" s="74">
        <f>XIV!G46</f>
        <v>0</v>
      </c>
      <c r="N875" s="74">
        <f>XIV!H46</f>
        <v>0</v>
      </c>
      <c r="O875" s="74">
        <f>XIV!I46</f>
        <v>0</v>
      </c>
      <c r="P875" s="74">
        <f>XIV!J46</f>
        <v>0</v>
      </c>
      <c r="Q875" s="74">
        <f>XIV!K46</f>
        <v>0</v>
      </c>
      <c r="R875" s="74">
        <f>XIV!L46</f>
        <v>0</v>
      </c>
      <c r="S875" s="74">
        <f>XIV!M46</f>
        <v>0</v>
      </c>
      <c r="T875" s="74">
        <f>XIV!N46</f>
        <v>0</v>
      </c>
      <c r="U875" s="74">
        <f>XIV!O46</f>
        <v>0</v>
      </c>
      <c r="V875" s="74">
        <f>XIV!P46</f>
        <v>0</v>
      </c>
      <c r="W875" s="74">
        <f>XIV!Q46</f>
        <v>0</v>
      </c>
      <c r="X875" s="74">
        <f>XIV!R46</f>
        <v>0</v>
      </c>
      <c r="Y875" s="74">
        <f>XIV!S46</f>
        <v>0</v>
      </c>
      <c r="Z875" s="74">
        <f>XIV!T46</f>
        <v>0</v>
      </c>
      <c r="AA875" s="74">
        <f>XIV!U46</f>
        <v>0</v>
      </c>
      <c r="AB875" s="74">
        <f>XIV!V46</f>
        <v>0</v>
      </c>
      <c r="AC875" s="74">
        <f>XIV!W46</f>
        <v>0</v>
      </c>
      <c r="AD875" s="74">
        <f>XIV!X46</f>
        <v>0</v>
      </c>
      <c r="AE875" s="74">
        <f>XIV!Y46</f>
        <v>0</v>
      </c>
      <c r="AF875" s="74">
        <f>XIV!Z46</f>
        <v>0</v>
      </c>
      <c r="AG875" s="74">
        <f>XIV!AA46</f>
        <v>0</v>
      </c>
      <c r="AH875" s="74">
        <f>XIV!AB46</f>
        <v>0</v>
      </c>
      <c r="AI875" s="74">
        <f>XIV!AC46</f>
        <v>0</v>
      </c>
      <c r="AJ875" s="74">
        <f>XIV!AD46</f>
        <v>0</v>
      </c>
      <c r="AK875" s="74">
        <f>XIV!AE46</f>
        <v>0</v>
      </c>
      <c r="AL875" s="74">
        <f>XIV!AF46</f>
        <v>0</v>
      </c>
      <c r="AM875" s="74">
        <f>XIV!AG46</f>
        <v>0</v>
      </c>
      <c r="AN875" s="74">
        <f>XIV!AH46</f>
        <v>0</v>
      </c>
      <c r="AO875" s="74">
        <f>XIV!AI46</f>
        <v>0</v>
      </c>
      <c r="AP875" s="74">
        <f>XIV!AJ46</f>
        <v>0</v>
      </c>
      <c r="AQ875" s="74">
        <f>XIV!AK46</f>
        <v>0</v>
      </c>
    </row>
    <row r="876" spans="1:43" x14ac:dyDescent="0.2">
      <c r="A876" s="70" t="s">
        <v>97</v>
      </c>
      <c r="B876" s="70" t="s">
        <v>110</v>
      </c>
      <c r="C876" s="70" t="s">
        <v>108</v>
      </c>
      <c r="D876" s="70" t="s">
        <v>83</v>
      </c>
      <c r="E876" s="70"/>
      <c r="F876" s="70" t="s">
        <v>98</v>
      </c>
      <c r="G876" s="71" t="str">
        <f>XIV!B47</f>
        <v>Mcal/Ton</v>
      </c>
      <c r="H876" s="70" t="s">
        <v>99</v>
      </c>
      <c r="I876" s="72">
        <v>14</v>
      </c>
      <c r="J876" s="74">
        <f>XIV!D47</f>
        <v>1E-3</v>
      </c>
      <c r="K876" s="74">
        <f>XIV!E47</f>
        <v>0</v>
      </c>
      <c r="L876" s="74">
        <f>XIV!F47</f>
        <v>0</v>
      </c>
      <c r="M876" s="74">
        <f>XIV!G47</f>
        <v>0</v>
      </c>
      <c r="N876" s="74">
        <f>XIV!H47</f>
        <v>0</v>
      </c>
      <c r="O876" s="74">
        <f>XIV!I47</f>
        <v>0</v>
      </c>
      <c r="P876" s="74">
        <f>XIV!J47</f>
        <v>0</v>
      </c>
      <c r="Q876" s="74">
        <f>XIV!K47</f>
        <v>0</v>
      </c>
      <c r="R876" s="74">
        <f>XIV!L47</f>
        <v>0</v>
      </c>
      <c r="S876" s="74">
        <f>XIV!M47</f>
        <v>0</v>
      </c>
      <c r="T876" s="74">
        <f>XIV!N47</f>
        <v>0</v>
      </c>
      <c r="U876" s="74">
        <f>XIV!O47</f>
        <v>0</v>
      </c>
      <c r="V876" s="74">
        <f>XIV!P47</f>
        <v>0</v>
      </c>
      <c r="W876" s="74">
        <f>XIV!Q47</f>
        <v>0</v>
      </c>
      <c r="X876" s="74">
        <f>XIV!R47</f>
        <v>0</v>
      </c>
      <c r="Y876" s="74">
        <f>XIV!S47</f>
        <v>0</v>
      </c>
      <c r="Z876" s="74">
        <f>XIV!T47</f>
        <v>0</v>
      </c>
      <c r="AA876" s="74">
        <f>XIV!U47</f>
        <v>0</v>
      </c>
      <c r="AB876" s="74">
        <f>XIV!V47</f>
        <v>0</v>
      </c>
      <c r="AC876" s="74">
        <f>XIV!W47</f>
        <v>0</v>
      </c>
      <c r="AD876" s="74">
        <f>XIV!X47</f>
        <v>0</v>
      </c>
      <c r="AE876" s="74">
        <f>XIV!Y47</f>
        <v>0</v>
      </c>
      <c r="AF876" s="74">
        <f>XIV!Z47</f>
        <v>0</v>
      </c>
      <c r="AG876" s="74">
        <f>XIV!AA47</f>
        <v>0</v>
      </c>
      <c r="AH876" s="74">
        <f>XIV!AB47</f>
        <v>0</v>
      </c>
      <c r="AI876" s="74">
        <f>XIV!AC47</f>
        <v>0</v>
      </c>
      <c r="AJ876" s="74">
        <f>XIV!AD47</f>
        <v>0</v>
      </c>
      <c r="AK876" s="74">
        <f>XIV!AE47</f>
        <v>0</v>
      </c>
      <c r="AL876" s="74">
        <f>XIV!AF47</f>
        <v>0</v>
      </c>
      <c r="AM876" s="74">
        <f>XIV!AG47</f>
        <v>0</v>
      </c>
      <c r="AN876" s="74">
        <f>XIV!AH47</f>
        <v>0</v>
      </c>
      <c r="AO876" s="74">
        <f>XIV!AI47</f>
        <v>0</v>
      </c>
      <c r="AP876" s="74">
        <f>XIV!AJ47</f>
        <v>0</v>
      </c>
      <c r="AQ876" s="74">
        <f>XIV!AK47</f>
        <v>0</v>
      </c>
    </row>
    <row r="877" spans="1:43" x14ac:dyDescent="0.2">
      <c r="A877" s="70" t="s">
        <v>97</v>
      </c>
      <c r="B877" s="70" t="s">
        <v>110</v>
      </c>
      <c r="C877" s="70" t="s">
        <v>108</v>
      </c>
      <c r="D877" s="70" t="s">
        <v>16</v>
      </c>
      <c r="E877" s="70" t="s">
        <v>7</v>
      </c>
      <c r="F877" s="70" t="s">
        <v>100</v>
      </c>
      <c r="G877" s="71" t="str">
        <f>XIV!B52</f>
        <v>%</v>
      </c>
      <c r="H877" s="70" t="s">
        <v>99</v>
      </c>
      <c r="I877" s="72">
        <v>14</v>
      </c>
      <c r="J877" s="74">
        <f>XIV!D52*100</f>
        <v>6.5197442996539126</v>
      </c>
      <c r="K877" s="74">
        <f>XIV!E52*100</f>
        <v>6.5197442996539126</v>
      </c>
      <c r="L877" s="74">
        <f>XIV!F52*100</f>
        <v>6.5197442996539126</v>
      </c>
      <c r="M877" s="74">
        <f>XIV!G52*100</f>
        <v>6.5197442996539126</v>
      </c>
      <c r="N877" s="74">
        <f>XIV!H52*100</f>
        <v>6.5197442996539126</v>
      </c>
      <c r="O877" s="74">
        <f>XIV!I52*100</f>
        <v>6.5197442996539126</v>
      </c>
      <c r="P877" s="74">
        <f>XIV!J52*100</f>
        <v>6.5197442996539126</v>
      </c>
      <c r="Q877" s="74">
        <f>XIV!K52*100</f>
        <v>6.5197442996539126</v>
      </c>
      <c r="R877" s="74">
        <f>XIV!L52*100</f>
        <v>6.5197442996539126</v>
      </c>
      <c r="S877" s="74">
        <f>XIV!M52*100</f>
        <v>6.5197442996539126</v>
      </c>
      <c r="T877" s="74">
        <f>XIV!N52*100</f>
        <v>6.5197442996539126</v>
      </c>
      <c r="U877" s="74">
        <f>XIV!O52*100</f>
        <v>6.5197442996539126</v>
      </c>
      <c r="V877" s="74">
        <f>XIV!P52*100</f>
        <v>6.5197442996539126</v>
      </c>
      <c r="W877" s="74">
        <f>XIV!Q52*100</f>
        <v>6.5197442996539126</v>
      </c>
      <c r="X877" s="74">
        <f>XIV!R52*100</f>
        <v>6.5197442996539126</v>
      </c>
      <c r="Y877" s="74">
        <f>XIV!S52*100</f>
        <v>6.5197442996539126</v>
      </c>
      <c r="Z877" s="74">
        <f>XIV!T52*100</f>
        <v>6.5197442996539126</v>
      </c>
      <c r="AA877" s="74">
        <f>XIV!U52*100</f>
        <v>6.5197442996539126</v>
      </c>
      <c r="AB877" s="74">
        <f>XIV!V52*100</f>
        <v>6.5197442996539126</v>
      </c>
      <c r="AC877" s="74">
        <f>XIV!W52*100</f>
        <v>6.5197442996539126</v>
      </c>
      <c r="AD877" s="74">
        <f>XIV!X52*100</f>
        <v>6.5197442996539126</v>
      </c>
      <c r="AE877" s="74">
        <f>XIV!Y52*100</f>
        <v>6.5197442996539126</v>
      </c>
      <c r="AF877" s="74">
        <f>XIV!Z52*100</f>
        <v>6.5197442996539126</v>
      </c>
      <c r="AG877" s="74">
        <f>XIV!AA52*100</f>
        <v>6.5197442996539126</v>
      </c>
      <c r="AH877" s="74">
        <f>XIV!AB52*100</f>
        <v>6.5197442996539126</v>
      </c>
      <c r="AI877" s="74">
        <f>XIV!AC52*100</f>
        <v>6.5197442996539126</v>
      </c>
      <c r="AJ877" s="74">
        <f>XIV!AD52*100</f>
        <v>6.5197442996539126</v>
      </c>
      <c r="AK877" s="74">
        <f>XIV!AE52*100</f>
        <v>6.5197442996539126</v>
      </c>
      <c r="AL877" s="74">
        <f>XIV!AF52*100</f>
        <v>6.5197442996539126</v>
      </c>
      <c r="AM877" s="74">
        <f>XIV!AG52*100</f>
        <v>6.5197442996539126</v>
      </c>
      <c r="AN877" s="74">
        <f>XIV!AH52*100</f>
        <v>6.5197442996539126</v>
      </c>
      <c r="AO877" s="74">
        <f>XIV!AI52*100</f>
        <v>6.5197442996539126</v>
      </c>
      <c r="AP877" s="74">
        <f>XIV!AJ52*100</f>
        <v>6.5197442996539126</v>
      </c>
      <c r="AQ877" s="74">
        <f>XIV!AK52*100</f>
        <v>6.5197442996539126</v>
      </c>
    </row>
    <row r="878" spans="1:43" x14ac:dyDescent="0.2">
      <c r="A878" s="70" t="s">
        <v>97</v>
      </c>
      <c r="B878" s="70" t="s">
        <v>110</v>
      </c>
      <c r="C878" s="70" t="s">
        <v>108</v>
      </c>
      <c r="D878" s="70" t="s">
        <v>16</v>
      </c>
      <c r="E878" s="70" t="s">
        <v>11</v>
      </c>
      <c r="F878" s="70" t="s">
        <v>100</v>
      </c>
      <c r="G878" s="71" t="str">
        <f>XIV!B53</f>
        <v>%</v>
      </c>
      <c r="H878" s="70" t="s">
        <v>99</v>
      </c>
      <c r="I878" s="72">
        <v>14</v>
      </c>
      <c r="J878" s="74">
        <f>XIV!D53*100</f>
        <v>0</v>
      </c>
      <c r="K878" s="74">
        <f>XIV!E53*100</f>
        <v>0</v>
      </c>
      <c r="L878" s="74">
        <f>XIV!F53*100</f>
        <v>0</v>
      </c>
      <c r="M878" s="74">
        <f>XIV!G53*100</f>
        <v>0</v>
      </c>
      <c r="N878" s="74">
        <f>XIV!H53*100</f>
        <v>0</v>
      </c>
      <c r="O878" s="74">
        <f>XIV!I53*100</f>
        <v>0</v>
      </c>
      <c r="P878" s="74">
        <f>XIV!J53*100</f>
        <v>0</v>
      </c>
      <c r="Q878" s="74">
        <f>XIV!K53*100</f>
        <v>0</v>
      </c>
      <c r="R878" s="74">
        <f>XIV!L53*100</f>
        <v>0</v>
      </c>
      <c r="S878" s="74">
        <f>XIV!M53*100</f>
        <v>0</v>
      </c>
      <c r="T878" s="74">
        <f>XIV!N53*100</f>
        <v>0</v>
      </c>
      <c r="U878" s="74">
        <f>XIV!O53*100</f>
        <v>0</v>
      </c>
      <c r="V878" s="74">
        <f>XIV!P53*100</f>
        <v>0</v>
      </c>
      <c r="W878" s="74">
        <f>XIV!Q53*100</f>
        <v>0</v>
      </c>
      <c r="X878" s="74">
        <f>XIV!R53*100</f>
        <v>0</v>
      </c>
      <c r="Y878" s="74">
        <f>XIV!S53*100</f>
        <v>0</v>
      </c>
      <c r="Z878" s="74">
        <f>XIV!T53*100</f>
        <v>0</v>
      </c>
      <c r="AA878" s="74">
        <f>XIV!U53*100</f>
        <v>0</v>
      </c>
      <c r="AB878" s="74">
        <f>XIV!V53*100</f>
        <v>0</v>
      </c>
      <c r="AC878" s="74">
        <f>XIV!W53*100</f>
        <v>0</v>
      </c>
      <c r="AD878" s="74">
        <f>XIV!X53*100</f>
        <v>0</v>
      </c>
      <c r="AE878" s="74">
        <f>XIV!Y53*100</f>
        <v>0</v>
      </c>
      <c r="AF878" s="74">
        <f>XIV!Z53*100</f>
        <v>0</v>
      </c>
      <c r="AG878" s="74">
        <f>XIV!AA53*100</f>
        <v>0</v>
      </c>
      <c r="AH878" s="74">
        <f>XIV!AB53*100</f>
        <v>0</v>
      </c>
      <c r="AI878" s="74">
        <f>XIV!AC53*100</f>
        <v>0</v>
      </c>
      <c r="AJ878" s="74">
        <f>XIV!AD53*100</f>
        <v>0</v>
      </c>
      <c r="AK878" s="74">
        <f>XIV!AE53*100</f>
        <v>0</v>
      </c>
      <c r="AL878" s="74">
        <f>XIV!AF53*100</f>
        <v>0</v>
      </c>
      <c r="AM878" s="74">
        <f>XIV!AG53*100</f>
        <v>0</v>
      </c>
      <c r="AN878" s="74">
        <f>XIV!AH53*100</f>
        <v>0</v>
      </c>
      <c r="AO878" s="74">
        <f>XIV!AI53*100</f>
        <v>0</v>
      </c>
      <c r="AP878" s="74">
        <f>XIV!AJ53*100</f>
        <v>0</v>
      </c>
      <c r="AQ878" s="74">
        <f>XIV!AK53*100</f>
        <v>0</v>
      </c>
    </row>
    <row r="879" spans="1:43" x14ac:dyDescent="0.2">
      <c r="A879" s="70" t="s">
        <v>97</v>
      </c>
      <c r="B879" s="70" t="s">
        <v>110</v>
      </c>
      <c r="C879" s="70" t="s">
        <v>108</v>
      </c>
      <c r="D879" s="70" t="s">
        <v>16</v>
      </c>
      <c r="E879" s="70" t="s">
        <v>12</v>
      </c>
      <c r="F879" s="70" t="s">
        <v>100</v>
      </c>
      <c r="G879" s="71" t="str">
        <f>XIV!B54</f>
        <v>%</v>
      </c>
      <c r="H879" s="70" t="s">
        <v>99</v>
      </c>
      <c r="I879" s="72">
        <v>14</v>
      </c>
      <c r="J879" s="74">
        <f>XIV!D54*100</f>
        <v>93.480255700346078</v>
      </c>
      <c r="K879" s="74">
        <f>XIV!E54*100</f>
        <v>93.480255700346078</v>
      </c>
      <c r="L879" s="74">
        <f>XIV!F54*100</f>
        <v>93.480255700346078</v>
      </c>
      <c r="M879" s="74">
        <f>XIV!G54*100</f>
        <v>93.480255700346078</v>
      </c>
      <c r="N879" s="74">
        <f>XIV!H54*100</f>
        <v>93.480255700346078</v>
      </c>
      <c r="O879" s="74">
        <f>XIV!I54*100</f>
        <v>93.480255700346078</v>
      </c>
      <c r="P879" s="74">
        <f>XIV!J54*100</f>
        <v>93.480255700346078</v>
      </c>
      <c r="Q879" s="74">
        <f>XIV!K54*100</f>
        <v>93.480255700346078</v>
      </c>
      <c r="R879" s="74">
        <f>XIV!L54*100</f>
        <v>93.480255700346078</v>
      </c>
      <c r="S879" s="74">
        <f>XIV!M54*100</f>
        <v>93.480255700346078</v>
      </c>
      <c r="T879" s="74">
        <f>XIV!N54*100</f>
        <v>93.480255700346078</v>
      </c>
      <c r="U879" s="74">
        <f>XIV!O54*100</f>
        <v>93.480255700346078</v>
      </c>
      <c r="V879" s="74">
        <f>XIV!P54*100</f>
        <v>93.480255700346078</v>
      </c>
      <c r="W879" s="74">
        <f>XIV!Q54*100</f>
        <v>93.480255700346078</v>
      </c>
      <c r="X879" s="74">
        <f>XIV!R54*100</f>
        <v>93.480255700346078</v>
      </c>
      <c r="Y879" s="74">
        <f>XIV!S54*100</f>
        <v>93.480255700346078</v>
      </c>
      <c r="Z879" s="74">
        <f>XIV!T54*100</f>
        <v>93.480255700346078</v>
      </c>
      <c r="AA879" s="74">
        <f>XIV!U54*100</f>
        <v>93.480255700346078</v>
      </c>
      <c r="AB879" s="74">
        <f>XIV!V54*100</f>
        <v>93.480255700346078</v>
      </c>
      <c r="AC879" s="74">
        <f>XIV!W54*100</f>
        <v>93.480255700346078</v>
      </c>
      <c r="AD879" s="74">
        <f>XIV!X54*100</f>
        <v>93.480255700346078</v>
      </c>
      <c r="AE879" s="74">
        <f>XIV!Y54*100</f>
        <v>93.480255700346078</v>
      </c>
      <c r="AF879" s="74">
        <f>XIV!Z54*100</f>
        <v>93.480255700346078</v>
      </c>
      <c r="AG879" s="74">
        <f>XIV!AA54*100</f>
        <v>93.480255700346078</v>
      </c>
      <c r="AH879" s="74">
        <f>XIV!AB54*100</f>
        <v>93.480255700346078</v>
      </c>
      <c r="AI879" s="74">
        <f>XIV!AC54*100</f>
        <v>93.480255700346078</v>
      </c>
      <c r="AJ879" s="74">
        <f>XIV!AD54*100</f>
        <v>93.480255700346078</v>
      </c>
      <c r="AK879" s="74">
        <f>XIV!AE54*100</f>
        <v>93.480255700346078</v>
      </c>
      <c r="AL879" s="74">
        <f>XIV!AF54*100</f>
        <v>93.480255700346078</v>
      </c>
      <c r="AM879" s="74">
        <f>XIV!AG54*100</f>
        <v>93.480255700346078</v>
      </c>
      <c r="AN879" s="74">
        <f>XIV!AH54*100</f>
        <v>93.480255700346078</v>
      </c>
      <c r="AO879" s="74">
        <f>XIV!AI54*100</f>
        <v>93.480255700346078</v>
      </c>
      <c r="AP879" s="74">
        <f>XIV!AJ54*100</f>
        <v>93.480255700346078</v>
      </c>
      <c r="AQ879" s="74">
        <f>XIV!AK54*100</f>
        <v>93.480255700346078</v>
      </c>
    </row>
    <row r="880" spans="1:43" x14ac:dyDescent="0.2">
      <c r="A880" s="70" t="s">
        <v>97</v>
      </c>
      <c r="B880" s="70" t="s">
        <v>110</v>
      </c>
      <c r="C880" s="70" t="s">
        <v>108</v>
      </c>
      <c r="D880" s="70" t="s">
        <v>16</v>
      </c>
      <c r="E880" s="70" t="s">
        <v>13</v>
      </c>
      <c r="F880" s="70" t="s">
        <v>100</v>
      </c>
      <c r="G880" s="71" t="str">
        <f>XIV!B55</f>
        <v>%</v>
      </c>
      <c r="H880" s="70" t="s">
        <v>99</v>
      </c>
      <c r="I880" s="72">
        <v>14</v>
      </c>
      <c r="J880" s="74">
        <f>XIV!D55*100</f>
        <v>0</v>
      </c>
      <c r="K880" s="74">
        <f>XIV!E55*100</f>
        <v>0</v>
      </c>
      <c r="L880" s="74">
        <f>XIV!F55*100</f>
        <v>0</v>
      </c>
      <c r="M880" s="74">
        <f>XIV!G55*100</f>
        <v>0</v>
      </c>
      <c r="N880" s="74">
        <f>XIV!H55*100</f>
        <v>0</v>
      </c>
      <c r="O880" s="74">
        <f>XIV!I55*100</f>
        <v>0</v>
      </c>
      <c r="P880" s="74">
        <f>XIV!J55*100</f>
        <v>0</v>
      </c>
      <c r="Q880" s="74">
        <f>XIV!K55*100</f>
        <v>0</v>
      </c>
      <c r="R880" s="74">
        <f>XIV!L55*100</f>
        <v>0</v>
      </c>
      <c r="S880" s="74">
        <f>XIV!M55*100</f>
        <v>0</v>
      </c>
      <c r="T880" s="74">
        <f>XIV!N55*100</f>
        <v>0</v>
      </c>
      <c r="U880" s="74">
        <f>XIV!O55*100</f>
        <v>0</v>
      </c>
      <c r="V880" s="74">
        <f>XIV!P55*100</f>
        <v>0</v>
      </c>
      <c r="W880" s="74">
        <f>XIV!Q55*100</f>
        <v>0</v>
      </c>
      <c r="X880" s="74">
        <f>XIV!R55*100</f>
        <v>0</v>
      </c>
      <c r="Y880" s="74">
        <f>XIV!S55*100</f>
        <v>0</v>
      </c>
      <c r="Z880" s="74">
        <f>XIV!T55*100</f>
        <v>0</v>
      </c>
      <c r="AA880" s="74">
        <f>XIV!U55*100</f>
        <v>0</v>
      </c>
      <c r="AB880" s="74">
        <f>XIV!V55*100</f>
        <v>0</v>
      </c>
      <c r="AC880" s="74">
        <f>XIV!W55*100</f>
        <v>0</v>
      </c>
      <c r="AD880" s="74">
        <f>XIV!X55*100</f>
        <v>0</v>
      </c>
      <c r="AE880" s="74">
        <f>XIV!Y55*100</f>
        <v>0</v>
      </c>
      <c r="AF880" s="74">
        <f>XIV!Z55*100</f>
        <v>0</v>
      </c>
      <c r="AG880" s="74">
        <f>XIV!AA55*100</f>
        <v>0</v>
      </c>
      <c r="AH880" s="74">
        <f>XIV!AB55*100</f>
        <v>0</v>
      </c>
      <c r="AI880" s="74">
        <f>XIV!AC55*100</f>
        <v>0</v>
      </c>
      <c r="AJ880" s="74">
        <f>XIV!AD55*100</f>
        <v>0</v>
      </c>
      <c r="AK880" s="74">
        <f>XIV!AE55*100</f>
        <v>0</v>
      </c>
      <c r="AL880" s="74">
        <f>XIV!AF55*100</f>
        <v>0</v>
      </c>
      <c r="AM880" s="74">
        <f>XIV!AG55*100</f>
        <v>0</v>
      </c>
      <c r="AN880" s="74">
        <f>XIV!AH55*100</f>
        <v>0</v>
      </c>
      <c r="AO880" s="74">
        <f>XIV!AI55*100</f>
        <v>0</v>
      </c>
      <c r="AP880" s="74">
        <f>XIV!AJ55*100</f>
        <v>0</v>
      </c>
      <c r="AQ880" s="74">
        <f>XIV!AK55*100</f>
        <v>0</v>
      </c>
    </row>
    <row r="881" spans="1:43" x14ac:dyDescent="0.2">
      <c r="A881" s="70" t="s">
        <v>97</v>
      </c>
      <c r="B881" s="70" t="s">
        <v>110</v>
      </c>
      <c r="C881" s="70" t="s">
        <v>108</v>
      </c>
      <c r="D881" s="70" t="s">
        <v>16</v>
      </c>
      <c r="E881" s="70" t="s">
        <v>55</v>
      </c>
      <c r="F881" s="70" t="s">
        <v>100</v>
      </c>
      <c r="G881" s="71" t="str">
        <f>XIV!B56</f>
        <v>%</v>
      </c>
      <c r="H881" s="70" t="s">
        <v>99</v>
      </c>
      <c r="I881" s="72">
        <v>14</v>
      </c>
      <c r="J881" s="74">
        <f>XIV!D56*100</f>
        <v>0</v>
      </c>
      <c r="K881" s="74">
        <f>XIV!E56*100</f>
        <v>0</v>
      </c>
      <c r="L881" s="74">
        <f>XIV!F56*100</f>
        <v>0</v>
      </c>
      <c r="M881" s="74">
        <f>XIV!G56*100</f>
        <v>0</v>
      </c>
      <c r="N881" s="74">
        <f>XIV!H56*100</f>
        <v>0</v>
      </c>
      <c r="O881" s="74">
        <f>XIV!I56*100</f>
        <v>0</v>
      </c>
      <c r="P881" s="74">
        <f>XIV!J56*100</f>
        <v>0</v>
      </c>
      <c r="Q881" s="74">
        <f>XIV!K56*100</f>
        <v>0</v>
      </c>
      <c r="R881" s="74">
        <f>XIV!L56*100</f>
        <v>0</v>
      </c>
      <c r="S881" s="74">
        <f>XIV!M56*100</f>
        <v>0</v>
      </c>
      <c r="T881" s="74">
        <f>XIV!N56*100</f>
        <v>0</v>
      </c>
      <c r="U881" s="74">
        <f>XIV!O56*100</f>
        <v>0</v>
      </c>
      <c r="V881" s="74">
        <f>XIV!P56*100</f>
        <v>0</v>
      </c>
      <c r="W881" s="74">
        <f>XIV!Q56*100</f>
        <v>0</v>
      </c>
      <c r="X881" s="74">
        <f>XIV!R56*100</f>
        <v>0</v>
      </c>
      <c r="Y881" s="74">
        <f>XIV!S56*100</f>
        <v>0</v>
      </c>
      <c r="Z881" s="74">
        <f>XIV!T56*100</f>
        <v>0</v>
      </c>
      <c r="AA881" s="74">
        <f>XIV!U56*100</f>
        <v>0</v>
      </c>
      <c r="AB881" s="74">
        <f>XIV!V56*100</f>
        <v>0</v>
      </c>
      <c r="AC881" s="74">
        <f>XIV!W56*100</f>
        <v>0</v>
      </c>
      <c r="AD881" s="74">
        <f>XIV!X56*100</f>
        <v>0</v>
      </c>
      <c r="AE881" s="74">
        <f>XIV!Y56*100</f>
        <v>0</v>
      </c>
      <c r="AF881" s="74">
        <f>XIV!Z56*100</f>
        <v>0</v>
      </c>
      <c r="AG881" s="74">
        <f>XIV!AA56*100</f>
        <v>0</v>
      </c>
      <c r="AH881" s="74">
        <f>XIV!AB56*100</f>
        <v>0</v>
      </c>
      <c r="AI881" s="74">
        <f>XIV!AC56*100</f>
        <v>0</v>
      </c>
      <c r="AJ881" s="74">
        <f>XIV!AD56*100</f>
        <v>0</v>
      </c>
      <c r="AK881" s="74">
        <f>XIV!AE56*100</f>
        <v>0</v>
      </c>
      <c r="AL881" s="74">
        <f>XIV!AF56*100</f>
        <v>0</v>
      </c>
      <c r="AM881" s="74">
        <f>XIV!AG56*100</f>
        <v>0</v>
      </c>
      <c r="AN881" s="74">
        <f>XIV!AH56*100</f>
        <v>0</v>
      </c>
      <c r="AO881" s="74">
        <f>XIV!AI56*100</f>
        <v>0</v>
      </c>
      <c r="AP881" s="74">
        <f>XIV!AJ56*100</f>
        <v>0</v>
      </c>
      <c r="AQ881" s="74">
        <f>XIV!AK56*100</f>
        <v>0</v>
      </c>
    </row>
    <row r="882" spans="1:43" x14ac:dyDescent="0.2">
      <c r="A882" s="70" t="s">
        <v>97</v>
      </c>
      <c r="B882" s="70" t="s">
        <v>110</v>
      </c>
      <c r="C882" s="70" t="s">
        <v>108</v>
      </c>
      <c r="D882" s="70" t="s">
        <v>16</v>
      </c>
      <c r="E882" s="70" t="s">
        <v>79</v>
      </c>
      <c r="F882" s="70" t="s">
        <v>100</v>
      </c>
      <c r="G882" s="71" t="str">
        <f>XIV!B57</f>
        <v>%</v>
      </c>
      <c r="H882" s="70" t="s">
        <v>99</v>
      </c>
      <c r="I882" s="72">
        <v>14</v>
      </c>
      <c r="J882" s="74">
        <f>XIV!D57*100</f>
        <v>0</v>
      </c>
      <c r="K882" s="74">
        <f>XIV!E57*100</f>
        <v>0</v>
      </c>
      <c r="L882" s="74">
        <f>XIV!F57*100</f>
        <v>0</v>
      </c>
      <c r="M882" s="74">
        <f>XIV!G57*100</f>
        <v>0</v>
      </c>
      <c r="N882" s="74">
        <f>XIV!H57*100</f>
        <v>0</v>
      </c>
      <c r="O882" s="74">
        <f>XIV!I57*100</f>
        <v>0</v>
      </c>
      <c r="P882" s="74">
        <f>XIV!J57*100</f>
        <v>0</v>
      </c>
      <c r="Q882" s="74">
        <f>XIV!K57*100</f>
        <v>0</v>
      </c>
      <c r="R882" s="74">
        <f>XIV!L57*100</f>
        <v>0</v>
      </c>
      <c r="S882" s="74">
        <f>XIV!M57*100</f>
        <v>0</v>
      </c>
      <c r="T882" s="74">
        <f>XIV!N57*100</f>
        <v>0</v>
      </c>
      <c r="U882" s="74">
        <f>XIV!O57*100</f>
        <v>0</v>
      </c>
      <c r="V882" s="74">
        <f>XIV!P57*100</f>
        <v>0</v>
      </c>
      <c r="W882" s="74">
        <f>XIV!Q57*100</f>
        <v>0</v>
      </c>
      <c r="X882" s="74">
        <f>XIV!R57*100</f>
        <v>0</v>
      </c>
      <c r="Y882" s="74">
        <f>XIV!S57*100</f>
        <v>0</v>
      </c>
      <c r="Z882" s="74">
        <f>XIV!T57*100</f>
        <v>0</v>
      </c>
      <c r="AA882" s="74">
        <f>XIV!U57*100</f>
        <v>0</v>
      </c>
      <c r="AB882" s="74">
        <f>XIV!V57*100</f>
        <v>0</v>
      </c>
      <c r="AC882" s="74">
        <f>XIV!W57*100</f>
        <v>9.8915187355137199E-2</v>
      </c>
      <c r="AD882" s="74">
        <f>XIV!X57*100</f>
        <v>0.19783037471025119</v>
      </c>
      <c r="AE882" s="74">
        <f>XIV!Y57*100</f>
        <v>0.29674556206536523</v>
      </c>
      <c r="AF882" s="74">
        <f>XIV!Z57*100</f>
        <v>0.39566074942050239</v>
      </c>
      <c r="AG882" s="74">
        <f>XIV!AA57*100</f>
        <v>0.49457593677561651</v>
      </c>
      <c r="AH882" s="74">
        <f>XIV!AB57*100</f>
        <v>1.0476351793859955</v>
      </c>
      <c r="AI882" s="74">
        <f>XIV!AC57*100</f>
        <v>1.6006944219963748</v>
      </c>
      <c r="AJ882" s="74">
        <f>XIV!AD57*100</f>
        <v>2.1537536646065685</v>
      </c>
      <c r="AK882" s="74">
        <f>XIV!AE57*100</f>
        <v>2.7068129072167624</v>
      </c>
      <c r="AL882" s="74">
        <f>XIV!AF57*100</f>
        <v>3.2598721498271415</v>
      </c>
      <c r="AM882" s="74">
        <f>XIV!AG57*100</f>
        <v>3.8129313924371502</v>
      </c>
      <c r="AN882" s="74">
        <f>XIV!AH57*100</f>
        <v>4.3659906350475293</v>
      </c>
      <c r="AO882" s="74">
        <f>XIV!AI57*100</f>
        <v>4.9190498776577236</v>
      </c>
      <c r="AP882" s="74">
        <f>XIV!AJ57*100</f>
        <v>5.4721091202679162</v>
      </c>
      <c r="AQ882" s="74">
        <f>XIV!AK57*100</f>
        <v>6.0251683628782953</v>
      </c>
    </row>
    <row r="883" spans="1:43" x14ac:dyDescent="0.2">
      <c r="A883" s="70" t="s">
        <v>97</v>
      </c>
      <c r="B883" s="70" t="s">
        <v>110</v>
      </c>
      <c r="C883" s="70" t="s">
        <v>108</v>
      </c>
      <c r="D883" s="70" t="s">
        <v>82</v>
      </c>
      <c r="E883" s="70" t="s">
        <v>7</v>
      </c>
      <c r="F883" s="70" t="s">
        <v>100</v>
      </c>
      <c r="G883" s="71" t="str">
        <f>XIV!B60</f>
        <v>%</v>
      </c>
      <c r="H883" s="70" t="s">
        <v>99</v>
      </c>
      <c r="I883" s="72">
        <v>14</v>
      </c>
      <c r="J883" s="74">
        <f>XIV!D60*100</f>
        <v>0.45257883759039169</v>
      </c>
      <c r="K883" s="74">
        <f>XIV!E60*100</f>
        <v>0.45257883759039169</v>
      </c>
      <c r="L883" s="74">
        <f>XIV!F60*100</f>
        <v>0.45257883759039169</v>
      </c>
      <c r="M883" s="74">
        <f>XIV!G60*100</f>
        <v>0.45257883759039169</v>
      </c>
      <c r="N883" s="74">
        <f>XIV!H60*100</f>
        <v>0.45257883759039169</v>
      </c>
      <c r="O883" s="74">
        <f>XIV!I60*100</f>
        <v>0.44831537673740707</v>
      </c>
      <c r="P883" s="74">
        <f>XIV!J60*100</f>
        <v>0.44405187044056882</v>
      </c>
      <c r="Q883" s="74">
        <f>XIV!K60*100</f>
        <v>0.4397881540032445</v>
      </c>
      <c r="R883" s="74">
        <f>XIV!L60*100</f>
        <v>0.43552300012030748</v>
      </c>
      <c r="S883" s="74">
        <f>XIV!M60*100</f>
        <v>0.43124832464713292</v>
      </c>
      <c r="T883" s="74">
        <f>XIV!N60*100</f>
        <v>0.42691059008259458</v>
      </c>
      <c r="U883" s="74">
        <f>XIV!O60*100</f>
        <v>0.42215573907743115</v>
      </c>
      <c r="V883" s="74">
        <f>XIV!P60*100</f>
        <v>0.41466382427126847</v>
      </c>
      <c r="W883" s="74">
        <f>XIV!Q60*100</f>
        <v>0.38103367675763306</v>
      </c>
      <c r="X883" s="74">
        <f>XIV!R60*100</f>
        <v>0.37486170166873739</v>
      </c>
      <c r="Y883" s="74">
        <f>XIV!S60*100</f>
        <v>0.3685767928605691</v>
      </c>
      <c r="Z883" s="74">
        <f>XIV!T60*100</f>
        <v>0.36217227000763191</v>
      </c>
      <c r="AA883" s="74">
        <f>XIV!U60*100</f>
        <v>0.35564109326118082</v>
      </c>
      <c r="AB883" s="74">
        <f>XIV!V60*100</f>
        <v>0.3489758520251976</v>
      </c>
      <c r="AC883" s="74">
        <f>XIV!W60*100</f>
        <v>0.34216875498305421</v>
      </c>
      <c r="AD883" s="74">
        <f>XIV!X60*100</f>
        <v>0.33521162174138752</v>
      </c>
      <c r="AE883" s="74">
        <f>XIV!Y60*100</f>
        <v>0.32809587651315919</v>
      </c>
      <c r="AF883" s="74">
        <f>XIV!Z60*100</f>
        <v>0.32081254432198475</v>
      </c>
      <c r="AG883" s="74">
        <f>XIV!AA60*100</f>
        <v>0.31335225027413455</v>
      </c>
      <c r="AH883" s="74">
        <f>XIV!AB60*100</f>
        <v>0.30570522251237925</v>
      </c>
      <c r="AI883" s="74">
        <f>XIV!AC60*100</f>
        <v>0.29786129953593865</v>
      </c>
      <c r="AJ883" s="74">
        <f>XIV!AD60*100</f>
        <v>0.28980994264157961</v>
      </c>
      <c r="AK883" s="74">
        <f>XIV!AE60*100</f>
        <v>0.28154025431022889</v>
      </c>
      <c r="AL883" s="74">
        <f>XIV!AF60*100</f>
        <v>0.27304100342848953</v>
      </c>
      <c r="AM883" s="74">
        <f>XIV!AG60*100</f>
        <v>0.26430065829160909</v>
      </c>
      <c r="AN883" s="74">
        <f>XIV!AH60*100</f>
        <v>0.25530742837933812</v>
      </c>
      <c r="AO883" s="74">
        <f>XIV!AI60*100</f>
        <v>0.24604931592347648</v>
      </c>
      <c r="AP883" s="74">
        <f>XIV!AJ60*100</f>
        <v>0.23651417828953919</v>
      </c>
      <c r="AQ883" s="74">
        <f>XIV!AK60*100</f>
        <v>0.22668980216785406</v>
      </c>
    </row>
    <row r="884" spans="1:43" x14ac:dyDescent="0.2">
      <c r="A884" s="70" t="s">
        <v>97</v>
      </c>
      <c r="B884" s="70" t="s">
        <v>110</v>
      </c>
      <c r="C884" s="70" t="s">
        <v>108</v>
      </c>
      <c r="D884" s="70" t="s">
        <v>82</v>
      </c>
      <c r="E884" s="70" t="s">
        <v>9</v>
      </c>
      <c r="F884" s="70" t="s">
        <v>100</v>
      </c>
      <c r="G884" s="71" t="str">
        <f>XIV!B61</f>
        <v>%</v>
      </c>
      <c r="H884" s="70" t="s">
        <v>99</v>
      </c>
      <c r="I884" s="72">
        <v>14</v>
      </c>
      <c r="J884" s="74">
        <f>XIV!D61*100</f>
        <v>0.67747707914819844</v>
      </c>
      <c r="K884" s="74">
        <f>XIV!E61*100</f>
        <v>0.67747707914819844</v>
      </c>
      <c r="L884" s="74">
        <f>XIV!F61*100</f>
        <v>0.67747707914819844</v>
      </c>
      <c r="M884" s="74">
        <f>XIV!G61*100</f>
        <v>0.67747707914819844</v>
      </c>
      <c r="N884" s="74">
        <f>XIV!H61*100</f>
        <v>0.67747707914819844</v>
      </c>
      <c r="O884" s="74">
        <f>XIV!I61*100</f>
        <v>0.67109499327533473</v>
      </c>
      <c r="P884" s="74">
        <f>XIV!J61*100</f>
        <v>0.66471283937637993</v>
      </c>
      <c r="Q884" s="74">
        <f>XIV!K61*100</f>
        <v>0.65833037091264468</v>
      </c>
      <c r="R884" s="74">
        <f>XIV!L61*100</f>
        <v>0.65194575069903904</v>
      </c>
      <c r="S884" s="74">
        <f>XIV!M61*100</f>
        <v>0.64554687736839123</v>
      </c>
      <c r="T884" s="74">
        <f>XIV!N61*100</f>
        <v>0.63905360923736276</v>
      </c>
      <c r="U884" s="74">
        <f>XIV!O61*100</f>
        <v>0.63193594861515223</v>
      </c>
      <c r="V884" s="74">
        <f>XIV!P61*100</f>
        <v>0.62072110572252026</v>
      </c>
      <c r="W884" s="74">
        <f>XIV!Q61*100</f>
        <v>0.57037925980200654</v>
      </c>
      <c r="X884" s="74">
        <f>XIV!R61*100</f>
        <v>0.56114026913672743</v>
      </c>
      <c r="Y884" s="74">
        <f>XIV!S61*100</f>
        <v>0.55173222503828845</v>
      </c>
      <c r="Z884" s="74">
        <f>XIV!T61*100</f>
        <v>0.54214512755302613</v>
      </c>
      <c r="AA884" s="74">
        <f>XIV!U61*100</f>
        <v>0.53236843854753868</v>
      </c>
      <c r="AB884" s="74">
        <f>XIV!V61*100</f>
        <v>0.52239106490715015</v>
      </c>
      <c r="AC884" s="74">
        <f>XIV!W61*100</f>
        <v>0.51220134360656322</v>
      </c>
      <c r="AD884" s="74">
        <f>XIV!X61*100</f>
        <v>0.50178702920135687</v>
      </c>
      <c r="AE884" s="74">
        <f>XIV!Y61*100</f>
        <v>0.49113528437199322</v>
      </c>
      <c r="AF884" s="74">
        <f>XIV!Z61*100</f>
        <v>0.48023267424197941</v>
      </c>
      <c r="AG884" s="74">
        <f>XIV!AA61*100</f>
        <v>0.46906516528810621</v>
      </c>
      <c r="AH884" s="74">
        <f>XIV!AB61*100</f>
        <v>0.45761812976213678</v>
      </c>
      <c r="AI884" s="74">
        <f>XIV!AC61*100</f>
        <v>0.44587635664822928</v>
      </c>
      <c r="AJ884" s="74">
        <f>XIV!AD61*100</f>
        <v>0.43382407028634062</v>
      </c>
      <c r="AK884" s="74">
        <f>XIV!AE61*100</f>
        <v>0.42144495789562819</v>
      </c>
      <c r="AL884" s="74">
        <f>XIV!AF61*100</f>
        <v>0.40872220732919562</v>
      </c>
      <c r="AM884" s="74">
        <f>XIV!AG61*100</f>
        <v>0.39563855647709789</v>
      </c>
      <c r="AN884" s="74">
        <f>XIV!AH61*100</f>
        <v>0.38217635580171466</v>
      </c>
      <c r="AO884" s="74">
        <f>XIV!AI61*100</f>
        <v>0.36831764553055663</v>
      </c>
      <c r="AP884" s="74">
        <f>XIV!AJ61*100</f>
        <v>0.35404424903701054</v>
      </c>
      <c r="AQ884" s="74">
        <f>XIV!AK61*100</f>
        <v>0.33933788389892955</v>
      </c>
    </row>
    <row r="885" spans="1:43" x14ac:dyDescent="0.2">
      <c r="A885" s="70" t="s">
        <v>97</v>
      </c>
      <c r="B885" s="70" t="s">
        <v>110</v>
      </c>
      <c r="C885" s="70" t="s">
        <v>108</v>
      </c>
      <c r="D885" s="70" t="s">
        <v>82</v>
      </c>
      <c r="E885" s="70" t="s">
        <v>10</v>
      </c>
      <c r="F885" s="70" t="s">
        <v>100</v>
      </c>
      <c r="G885" s="71" t="str">
        <f>XIV!B62</f>
        <v>%</v>
      </c>
      <c r="H885" s="70" t="s">
        <v>99</v>
      </c>
      <c r="I885" s="72">
        <v>14</v>
      </c>
      <c r="J885" s="74">
        <f>XIV!D62*100</f>
        <v>3.8652446683914377E-2</v>
      </c>
      <c r="K885" s="74">
        <f>XIV!E62*100</f>
        <v>3.8652446683914377E-2</v>
      </c>
      <c r="L885" s="74">
        <f>XIV!F62*100</f>
        <v>3.8652446683914377E-2</v>
      </c>
      <c r="M885" s="74">
        <f>XIV!G62*100</f>
        <v>3.8652446683914377E-2</v>
      </c>
      <c r="N885" s="74">
        <f>XIV!H62*100</f>
        <v>3.8652446683914377E-2</v>
      </c>
      <c r="O885" s="74">
        <f>XIV!I62*100</f>
        <v>3.8288326270802864E-2</v>
      </c>
      <c r="P885" s="74">
        <f>XIV!J62*100</f>
        <v>3.7924201976563932E-2</v>
      </c>
      <c r="Q885" s="74">
        <f>XIV!K62*100</f>
        <v>3.7560059735299522E-2</v>
      </c>
      <c r="R885" s="74">
        <f>XIV!L62*100</f>
        <v>3.7195794729147996E-2</v>
      </c>
      <c r="S885" s="74">
        <f>XIV!M62*100</f>
        <v>3.6830716532611878E-2</v>
      </c>
      <c r="T885" s="74">
        <f>XIV!N62*100</f>
        <v>3.6460252781196842E-2</v>
      </c>
      <c r="U885" s="74">
        <f>XIV!O62*100</f>
        <v>3.6054165245275931E-2</v>
      </c>
      <c r="V885" s="74">
        <f>XIV!P62*100</f>
        <v>3.5414319071408386E-2</v>
      </c>
      <c r="W885" s="74">
        <f>XIV!Q62*100</f>
        <v>3.254213995966778E-2</v>
      </c>
      <c r="X885" s="74">
        <f>XIV!R62*100</f>
        <v>3.2015023094619177E-2</v>
      </c>
      <c r="Y885" s="74">
        <f>XIV!S62*100</f>
        <v>3.1478261137488403E-2</v>
      </c>
      <c r="Z885" s="74">
        <f>XIV!T62*100</f>
        <v>3.0931283555798841E-2</v>
      </c>
      <c r="AA885" s="74">
        <f>XIV!U62*100</f>
        <v>3.0373489112029691E-2</v>
      </c>
      <c r="AB885" s="74">
        <f>XIV!V62*100</f>
        <v>2.9804244905029368E-2</v>
      </c>
      <c r="AC885" s="74">
        <f>XIV!W62*100</f>
        <v>2.9222885518243789E-2</v>
      </c>
      <c r="AD885" s="74">
        <f>XIV!X62*100</f>
        <v>2.8628712306062384E-2</v>
      </c>
      <c r="AE885" s="74">
        <f>XIV!Y62*100</f>
        <v>2.8020992854320494E-2</v>
      </c>
      <c r="AF885" s="74">
        <f>XIV!Z62*100</f>
        <v>2.7398960656130539E-2</v>
      </c>
      <c r="AG885" s="74">
        <f>XIV!AA62*100</f>
        <v>2.6761815049707306E-2</v>
      </c>
      <c r="AH885" s="74">
        <f>XIV!AB62*100</f>
        <v>2.6108721470640816E-2</v>
      </c>
      <c r="AI885" s="74">
        <f>XIV!AC62*100</f>
        <v>2.543881207705578E-2</v>
      </c>
      <c r="AJ885" s="74">
        <f>XIV!AD62*100</f>
        <v>2.4751186812142188E-2</v>
      </c>
      <c r="AK885" s="74">
        <f>XIV!AE62*100</f>
        <v>2.4044914974462008E-2</v>
      </c>
      <c r="AL885" s="74">
        <f>XIV!AF62*100</f>
        <v>2.3319037371990089E-2</v>
      </c>
      <c r="AM885" s="74">
        <f>XIV!AG62*100</f>
        <v>2.2572569140729033E-2</v>
      </c>
      <c r="AN885" s="74">
        <f>XIV!AH62*100</f>
        <v>2.1804503312571943E-2</v>
      </c>
      <c r="AO885" s="74">
        <f>XIV!AI62*100</f>
        <v>2.1013815219423079E-2</v>
      </c>
      <c r="AP885" s="74">
        <f>XIV!AJ62*100</f>
        <v>2.0199467820897325E-2</v>
      </c>
      <c r="AQ885" s="74">
        <f>XIV!AK62*100</f>
        <v>1.9360418040602831E-2</v>
      </c>
    </row>
    <row r="886" spans="1:43" x14ac:dyDescent="0.2">
      <c r="A886" s="70" t="s">
        <v>97</v>
      </c>
      <c r="B886" s="70" t="s">
        <v>110</v>
      </c>
      <c r="C886" s="70" t="s">
        <v>108</v>
      </c>
      <c r="D886" s="70" t="s">
        <v>82</v>
      </c>
      <c r="E886" s="70" t="s">
        <v>11</v>
      </c>
      <c r="F886" s="70" t="s">
        <v>100</v>
      </c>
      <c r="G886" s="71" t="str">
        <f>XIV!B63</f>
        <v>%</v>
      </c>
      <c r="H886" s="70" t="s">
        <v>99</v>
      </c>
      <c r="I886" s="72">
        <v>14</v>
      </c>
      <c r="J886" s="74">
        <f>XIV!D63*100</f>
        <v>0.79826235734587536</v>
      </c>
      <c r="K886" s="74">
        <f>XIV!E63*100</f>
        <v>0.79826235734587536</v>
      </c>
      <c r="L886" s="74">
        <f>XIV!F63*100</f>
        <v>0.79826235734587536</v>
      </c>
      <c r="M886" s="74">
        <f>XIV!G63*100</f>
        <v>0.79826235734587536</v>
      </c>
      <c r="N886" s="74">
        <f>XIV!H63*100</f>
        <v>0.79826235734587536</v>
      </c>
      <c r="O886" s="74">
        <f>XIV!I63*100</f>
        <v>0.79074242926201832</v>
      </c>
      <c r="P886" s="74">
        <f>XIV!J63*100</f>
        <v>0.78322242102391026</v>
      </c>
      <c r="Q886" s="74">
        <f>XIV!K63*100</f>
        <v>0.77570204213824701</v>
      </c>
      <c r="R886" s="74">
        <f>XIV!L63*100</f>
        <v>0.76817912787393128</v>
      </c>
      <c r="S886" s="74">
        <f>XIV!M63*100</f>
        <v>0.76063941934873236</v>
      </c>
      <c r="T886" s="74">
        <f>XIV!N63*100</f>
        <v>0.75298848666821905</v>
      </c>
      <c r="U886" s="74">
        <f>XIV!O63*100</f>
        <v>0.74460184050416356</v>
      </c>
      <c r="V886" s="74">
        <f>XIV!P63*100</f>
        <v>0.73138753820482683</v>
      </c>
      <c r="W886" s="74">
        <f>XIV!Q63*100</f>
        <v>0.67207040138275365</v>
      </c>
      <c r="X886" s="74">
        <f>XIV!R63*100</f>
        <v>0.66118421984988884</v>
      </c>
      <c r="Y886" s="74">
        <f>XIV!S63*100</f>
        <v>0.6500988448738434</v>
      </c>
      <c r="Z886" s="74">
        <f>XIV!T63*100</f>
        <v>0.63880249364036346</v>
      </c>
      <c r="AA886" s="74">
        <f>XIV!U63*100</f>
        <v>0.62728274920506755</v>
      </c>
      <c r="AB886" s="74">
        <f>XIV!V63*100</f>
        <v>0.61552654069641788</v>
      </c>
      <c r="AC886" s="74">
        <f>XIV!W63*100</f>
        <v>0.60352012572466551</v>
      </c>
      <c r="AD886" s="74">
        <f>XIV!X63*100</f>
        <v>0.59124907564324625</v>
      </c>
      <c r="AE886" s="74">
        <f>XIV!Y63*100</f>
        <v>0.57869826440690852</v>
      </c>
      <c r="AF886" s="74">
        <f>XIV!Z63*100</f>
        <v>0.56585186187687686</v>
      </c>
      <c r="AG886" s="74">
        <f>XIV!AA63*100</f>
        <v>0.55269333253680164</v>
      </c>
      <c r="AH886" s="74">
        <f>XIV!AB63*100</f>
        <v>0.53920544070277632</v>
      </c>
      <c r="AI886" s="74">
        <f>XIV!AC63*100</f>
        <v>0.52537026343432458</v>
      </c>
      <c r="AJ886" s="74">
        <f>XIV!AD63*100</f>
        <v>0.5111692124781132</v>
      </c>
      <c r="AK886" s="74">
        <f>XIV!AE63*100</f>
        <v>0.49658306669841512</v>
      </c>
      <c r="AL886" s="74">
        <f>XIV!AF63*100</f>
        <v>0.48159201656303136</v>
      </c>
      <c r="AM886" s="74">
        <f>XIV!AG63*100</f>
        <v>0.46617572235420357</v>
      </c>
      <c r="AN886" s="74">
        <f>XIV!AH63*100</f>
        <v>0.450313387853225</v>
      </c>
      <c r="AO886" s="74">
        <f>XIV!AI63*100</f>
        <v>0.43398385129571126</v>
      </c>
      <c r="AP886" s="74">
        <f>XIV!AJ63*100</f>
        <v>0.41716569540090787</v>
      </c>
      <c r="AQ886" s="74">
        <f>XIV!AK63*100</f>
        <v>0.39983737823057047</v>
      </c>
    </row>
    <row r="887" spans="1:43" x14ac:dyDescent="0.2">
      <c r="A887" s="70" t="s">
        <v>97</v>
      </c>
      <c r="B887" s="70" t="s">
        <v>110</v>
      </c>
      <c r="C887" s="70" t="s">
        <v>108</v>
      </c>
      <c r="D887" s="70" t="s">
        <v>82</v>
      </c>
      <c r="E887" s="70" t="s">
        <v>111</v>
      </c>
      <c r="F887" s="70" t="s">
        <v>100</v>
      </c>
      <c r="G887" s="71" t="str">
        <f>XIV!B64</f>
        <v>%</v>
      </c>
      <c r="H887" s="70" t="s">
        <v>99</v>
      </c>
      <c r="I887" s="72">
        <v>14</v>
      </c>
      <c r="J887" s="74">
        <f>XIV!D64*100</f>
        <v>60.711024131949962</v>
      </c>
      <c r="K887" s="74">
        <f>XIV!E64*100</f>
        <v>60.711024131949962</v>
      </c>
      <c r="L887" s="74">
        <f>XIV!F64*100</f>
        <v>60.711024131949962</v>
      </c>
      <c r="M887" s="74">
        <f>XIV!G64*100</f>
        <v>60.711024131949962</v>
      </c>
      <c r="N887" s="74">
        <f>XIV!H64*100</f>
        <v>60.711024131949962</v>
      </c>
      <c r="O887" s="74">
        <f>XIV!I64*100</f>
        <v>60.1391037211122</v>
      </c>
      <c r="P887" s="74">
        <f>XIV!J64*100</f>
        <v>59.567177214225154</v>
      </c>
      <c r="Q887" s="74">
        <f>XIV!K64*100</f>
        <v>58.995222518118787</v>
      </c>
      <c r="R887" s="74">
        <f>XIV!L64*100</f>
        <v>58.423074996391698</v>
      </c>
      <c r="S887" s="74">
        <f>XIV!M64*100</f>
        <v>57.849650204393285</v>
      </c>
      <c r="T887" s="74">
        <f>XIV!N64*100</f>
        <v>57.267766373439564</v>
      </c>
      <c r="U887" s="74">
        <f>XIV!O64*100</f>
        <v>56.629928608741508</v>
      </c>
      <c r="V887" s="74">
        <f>XIV!P64*100</f>
        <v>55.624928412503635</v>
      </c>
      <c r="W887" s="74">
        <f>XIV!Q64*100</f>
        <v>51.113624463490403</v>
      </c>
      <c r="X887" s="74">
        <f>XIV!R64*100</f>
        <v>50.285687102214858</v>
      </c>
      <c r="Y887" s="74">
        <f>XIV!S64*100</f>
        <v>49.442600288100181</v>
      </c>
      <c r="Z887" s="74">
        <f>XIV!T64*100</f>
        <v>48.583467891303926</v>
      </c>
      <c r="AA887" s="74">
        <f>XIV!U64*100</f>
        <v>47.707345553867796</v>
      </c>
      <c r="AB887" s="74">
        <f>XIV!V64*100</f>
        <v>46.813239184074874</v>
      </c>
      <c r="AC887" s="74">
        <f>XIV!W64*100</f>
        <v>45.900103618580047</v>
      </c>
      <c r="AD887" s="74">
        <f>XIV!X64*100</f>
        <v>44.966841501480594</v>
      </c>
      <c r="AE887" s="74">
        <f>XIV!Y64*100</f>
        <v>44.012302436932544</v>
      </c>
      <c r="AF887" s="74">
        <f>XIV!Z64*100</f>
        <v>43.03528247998176</v>
      </c>
      <c r="AG887" s="74">
        <f>XIV!AA64*100</f>
        <v>42.03452403890681</v>
      </c>
      <c r="AH887" s="74">
        <f>XIV!AB64*100</f>
        <v>41.008716271461445</v>
      </c>
      <c r="AI887" s="74">
        <f>XIV!AC64*100</f>
        <v>39.956496066806544</v>
      </c>
      <c r="AJ887" s="74">
        <f>XIV!AD64*100</f>
        <v>38.876449714416616</v>
      </c>
      <c r="AK887" s="74">
        <f>XIV!AE64*100</f>
        <v>37.767115370545383</v>
      </c>
      <c r="AL887" s="74">
        <f>XIV!AF64*100</f>
        <v>36.626986441556923</v>
      </c>
      <c r="AM887" s="74">
        <f>XIV!AG64*100</f>
        <v>35.454516011096857</v>
      </c>
      <c r="AN887" s="74">
        <f>XIV!AH64*100</f>
        <v>34.248122444099799</v>
      </c>
      <c r="AO887" s="74">
        <f>XIV!AI64*100</f>
        <v>33.006196304299095</v>
      </c>
      <c r="AP887" s="74">
        <f>XIV!AJ64*100</f>
        <v>31.727108722392856</v>
      </c>
      <c r="AQ887" s="74">
        <f>XIV!AK64*100</f>
        <v>30.409221348381799</v>
      </c>
    </row>
    <row r="888" spans="1:43" x14ac:dyDescent="0.2">
      <c r="A888" s="70" t="s">
        <v>97</v>
      </c>
      <c r="B888" s="70" t="s">
        <v>110</v>
      </c>
      <c r="C888" s="70" t="s">
        <v>108</v>
      </c>
      <c r="D888" s="70" t="s">
        <v>82</v>
      </c>
      <c r="E888" s="70" t="s">
        <v>12</v>
      </c>
      <c r="F888" s="70" t="s">
        <v>100</v>
      </c>
      <c r="G888" s="71" t="str">
        <f>XIV!B65</f>
        <v>%</v>
      </c>
      <c r="H888" s="70" t="s">
        <v>99</v>
      </c>
      <c r="I888" s="72">
        <v>14</v>
      </c>
      <c r="J888" s="74">
        <f>XIV!D65*100</f>
        <v>0.4092299932486505</v>
      </c>
      <c r="K888" s="74">
        <f>XIV!E65*100</f>
        <v>0.4092299932486505</v>
      </c>
      <c r="L888" s="74">
        <f>XIV!F65*100</f>
        <v>0.4092299932486505</v>
      </c>
      <c r="M888" s="74">
        <f>XIV!G65*100</f>
        <v>0.4092299932486505</v>
      </c>
      <c r="N888" s="74">
        <f>XIV!H65*100</f>
        <v>0.4092299932486505</v>
      </c>
      <c r="O888" s="74">
        <f>XIV!I65*100</f>
        <v>1.3474120600528166</v>
      </c>
      <c r="P888" s="74">
        <f>XIV!J65*100</f>
        <v>2.2855941268569824</v>
      </c>
      <c r="Q888" s="74">
        <f>XIV!K65*100</f>
        <v>3.2237761936611484</v>
      </c>
      <c r="R888" s="74">
        <f>XIV!L65*100</f>
        <v>4.1619582604653154</v>
      </c>
      <c r="S888" s="74">
        <f>XIV!M65*100</f>
        <v>5.1001403272694814</v>
      </c>
      <c r="T888" s="74">
        <f>XIV!N65*100</f>
        <v>6.0383223940736475</v>
      </c>
      <c r="U888" s="74">
        <f>XIV!O65*100</f>
        <v>6.9765044608778135</v>
      </c>
      <c r="V888" s="74">
        <f>XIV!P65*100</f>
        <v>7.9146865276819796</v>
      </c>
      <c r="W888" s="74">
        <f>XIV!Q65*100</f>
        <v>8.8528685944861465</v>
      </c>
      <c r="X888" s="74">
        <f>XIV!R65*100</f>
        <v>9.7910506612903134</v>
      </c>
      <c r="Y888" s="74">
        <f>XIV!S65*100</f>
        <v>10.729232728094479</v>
      </c>
      <c r="Z888" s="74">
        <f>XIV!T65*100</f>
        <v>11.667414794898646</v>
      </c>
      <c r="AA888" s="74">
        <f>XIV!U65*100</f>
        <v>12.605596861702811</v>
      </c>
      <c r="AB888" s="74">
        <f>XIV!V65*100</f>
        <v>13.543778928506978</v>
      </c>
      <c r="AC888" s="74">
        <f>XIV!W65*100</f>
        <v>14.481960995311145</v>
      </c>
      <c r="AD888" s="74">
        <f>XIV!X65*100</f>
        <v>15.42014306211531</v>
      </c>
      <c r="AE888" s="74">
        <f>XIV!Y65*100</f>
        <v>16.358325128919475</v>
      </c>
      <c r="AF888" s="74">
        <f>XIV!Z65*100</f>
        <v>17.296507195723642</v>
      </c>
      <c r="AG888" s="74">
        <f>XIV!AA65*100</f>
        <v>18.234689262527809</v>
      </c>
      <c r="AH888" s="74">
        <f>XIV!AB65*100</f>
        <v>19.172871329331976</v>
      </c>
      <c r="AI888" s="74">
        <f>XIV!AC65*100</f>
        <v>20.111053396136143</v>
      </c>
      <c r="AJ888" s="74">
        <f>XIV!AD65*100</f>
        <v>21.04923546294031</v>
      </c>
      <c r="AK888" s="74">
        <f>XIV!AE65*100</f>
        <v>21.987417529744473</v>
      </c>
      <c r="AL888" s="74">
        <f>XIV!AF65*100</f>
        <v>22.92559959654864</v>
      </c>
      <c r="AM888" s="74">
        <f>XIV!AG65*100</f>
        <v>23.863781663352807</v>
      </c>
      <c r="AN888" s="74">
        <f>XIV!AH65*100</f>
        <v>24.801963730156974</v>
      </c>
      <c r="AO888" s="74">
        <f>XIV!AI65*100</f>
        <v>25.740145796961141</v>
      </c>
      <c r="AP888" s="74">
        <f>XIV!AJ65*100</f>
        <v>26.678327863765304</v>
      </c>
      <c r="AQ888" s="74">
        <f>XIV!AK65*100</f>
        <v>27.61650993056946</v>
      </c>
    </row>
    <row r="889" spans="1:43" x14ac:dyDescent="0.2">
      <c r="A889" s="70" t="s">
        <v>97</v>
      </c>
      <c r="B889" s="70" t="s">
        <v>110</v>
      </c>
      <c r="C889" s="70" t="s">
        <v>108</v>
      </c>
      <c r="D889" s="70" t="s">
        <v>82</v>
      </c>
      <c r="E889" s="70" t="s">
        <v>54</v>
      </c>
      <c r="F889" s="70" t="s">
        <v>100</v>
      </c>
      <c r="G889" s="71" t="str">
        <f>XIV!B66</f>
        <v>%</v>
      </c>
      <c r="H889" s="70" t="s">
        <v>99</v>
      </c>
      <c r="I889" s="72">
        <v>14</v>
      </c>
      <c r="J889" s="74">
        <f>XIV!D66*100</f>
        <v>2.261932455631698</v>
      </c>
      <c r="K889" s="74">
        <f>XIV!E66*100</f>
        <v>2.261932455631698</v>
      </c>
      <c r="L889" s="74">
        <f>XIV!F66*100</f>
        <v>2.261932455631698</v>
      </c>
      <c r="M889" s="74">
        <f>XIV!G66*100</f>
        <v>2.261932455631698</v>
      </c>
      <c r="N889" s="74">
        <f>XIV!H66*100</f>
        <v>2.261932455631698</v>
      </c>
      <c r="O889" s="74">
        <f>XIV!I66*100</f>
        <v>2.2406242112426633</v>
      </c>
      <c r="P889" s="74">
        <f>XIV!J66*100</f>
        <v>2.2193157397309293</v>
      </c>
      <c r="Q889" s="74">
        <f>XIV!K66*100</f>
        <v>2.1980062179633149</v>
      </c>
      <c r="R889" s="74">
        <f>XIV!L66*100</f>
        <v>2.1766895120222158</v>
      </c>
      <c r="S889" s="74">
        <f>XIV!M66*100</f>
        <v>2.1553252183633567</v>
      </c>
      <c r="T889" s="74">
        <f>XIV!N66*100</f>
        <v>2.1336457632485666</v>
      </c>
      <c r="U889" s="74">
        <f>XIV!O66*100</f>
        <v>2.1098816123051987</v>
      </c>
      <c r="V889" s="74">
        <f>XIV!P66*100</f>
        <v>2.0724379586312631</v>
      </c>
      <c r="W889" s="74">
        <f>XIV!Q66*100</f>
        <v>1.9043586852967458</v>
      </c>
      <c r="X889" s="74">
        <f>XIV!R66*100</f>
        <v>1.8735119253305659</v>
      </c>
      <c r="Y889" s="74">
        <f>XIV!S66*100</f>
        <v>1.842100736752748</v>
      </c>
      <c r="Z889" s="74">
        <f>XIV!T66*100</f>
        <v>1.8100917321315362</v>
      </c>
      <c r="AA889" s="74">
        <f>XIV!U66*100</f>
        <v>1.7774497271829195</v>
      </c>
      <c r="AB889" s="74">
        <f>XIV!V66*100</f>
        <v>1.7441376846743608</v>
      </c>
      <c r="AC889" s="74">
        <f>XIV!W66*100</f>
        <v>1.7101166645793069</v>
      </c>
      <c r="AD889" s="74">
        <f>XIV!X66*100</f>
        <v>1.6753457823143203</v>
      </c>
      <c r="AE889" s="74">
        <f>XIV!Y66*100</f>
        <v>1.6397821771677996</v>
      </c>
      <c r="AF889" s="74">
        <f>XIV!Z66*100</f>
        <v>1.6033809933296925</v>
      </c>
      <c r="AG889" s="74">
        <f>XIV!AA66*100</f>
        <v>1.5660953762530478</v>
      </c>
      <c r="AH889" s="74">
        <f>XIV!AB66*100</f>
        <v>1.5278764874169646</v>
      </c>
      <c r="AI889" s="74">
        <f>XIV!AC66*100</f>
        <v>1.4886735409107827</v>
      </c>
      <c r="AJ889" s="74">
        <f>XIV!AD66*100</f>
        <v>1.4484338656131337</v>
      </c>
      <c r="AK889" s="74">
        <f>XIV!AE66*100</f>
        <v>1.4071029970859346</v>
      </c>
      <c r="AL889" s="74">
        <f>XIV!AF66*100</f>
        <v>1.3646248036283739</v>
      </c>
      <c r="AM889" s="74">
        <f>XIV!AG66*100</f>
        <v>1.3209416512216199</v>
      </c>
      <c r="AN889" s="74">
        <f>XIV!AH66*100</f>
        <v>1.2759946123193411</v>
      </c>
      <c r="AO889" s="74">
        <f>XIV!AI66*100</f>
        <v>1.2297237235758545</v>
      </c>
      <c r="AP889" s="74">
        <f>XIV!AJ66*100</f>
        <v>1.1820682976218948</v>
      </c>
      <c r="AQ889" s="74">
        <f>XIV!AK66*100</f>
        <v>1.1329672938624464</v>
      </c>
    </row>
    <row r="890" spans="1:43" x14ac:dyDescent="0.2">
      <c r="A890" s="70" t="s">
        <v>97</v>
      </c>
      <c r="B890" s="70" t="s">
        <v>110</v>
      </c>
      <c r="C890" s="70" t="s">
        <v>108</v>
      </c>
      <c r="D890" s="70" t="s">
        <v>82</v>
      </c>
      <c r="E890" s="70" t="s">
        <v>78</v>
      </c>
      <c r="F890" s="70" t="s">
        <v>100</v>
      </c>
      <c r="G890" s="71" t="str">
        <f>XIV!B67</f>
        <v>%</v>
      </c>
      <c r="H890" s="70" t="s">
        <v>99</v>
      </c>
      <c r="I890" s="72">
        <v>14</v>
      </c>
      <c r="J890" s="74">
        <f>XIV!D67*100</f>
        <v>29.451797692834532</v>
      </c>
      <c r="K890" s="74">
        <f>XIV!E67*100</f>
        <v>29.451797692834532</v>
      </c>
      <c r="L890" s="74">
        <f>XIV!F67*100</f>
        <v>29.451797692834532</v>
      </c>
      <c r="M890" s="74">
        <f>XIV!G67*100</f>
        <v>29.451797692834532</v>
      </c>
      <c r="N890" s="74">
        <f>XIV!H67*100</f>
        <v>29.451797692834532</v>
      </c>
      <c r="O890" s="74">
        <f>XIV!I67*100</f>
        <v>29.17435081267999</v>
      </c>
      <c r="P890" s="74">
        <f>XIV!J67*100</f>
        <v>28.896900975243593</v>
      </c>
      <c r="Q890" s="74">
        <f>XIV!K67*100</f>
        <v>28.619437462808357</v>
      </c>
      <c r="R890" s="74">
        <f>XIV!L67*100</f>
        <v>28.34188040786988</v>
      </c>
      <c r="S890" s="74">
        <f>XIV!M67*100</f>
        <v>28.063703730611273</v>
      </c>
      <c r="T890" s="74">
        <f>XIV!N67*100</f>
        <v>27.781423450958375</v>
      </c>
      <c r="U890" s="74">
        <f>XIV!O67*100</f>
        <v>27.47199910710431</v>
      </c>
      <c r="V890" s="74">
        <f>XIV!P67*100</f>
        <v>26.984458946415767</v>
      </c>
      <c r="W890" s="74">
        <f>XIV!Q67*100</f>
        <v>24.795960018305923</v>
      </c>
      <c r="X890" s="74">
        <f>XIV!R67*100</f>
        <v>24.394315605033803</v>
      </c>
      <c r="Y890" s="74">
        <f>XIV!S67*100</f>
        <v>23.985321972628011</v>
      </c>
      <c r="Z890" s="74">
        <f>XIV!T67*100</f>
        <v>23.568544395514344</v>
      </c>
      <c r="AA890" s="74">
        <f>XIV!U67*100</f>
        <v>23.143524751960634</v>
      </c>
      <c r="AB890" s="74">
        <f>XIV!V67*100</f>
        <v>22.709780793667601</v>
      </c>
      <c r="AC890" s="74">
        <f>XIV!W67*100</f>
        <v>22.266805496748951</v>
      </c>
      <c r="AD890" s="74">
        <f>XIV!X67*100</f>
        <v>21.814066517952273</v>
      </c>
      <c r="AE890" s="74">
        <f>XIV!Y67*100</f>
        <v>21.351005783580938</v>
      </c>
      <c r="AF890" s="74">
        <f>XIV!Z67*100</f>
        <v>20.877039242488888</v>
      </c>
      <c r="AG890" s="74">
        <f>XIV!AA67*100</f>
        <v>20.391556818705745</v>
      </c>
      <c r="AH890" s="74">
        <f>XIV!AB67*100</f>
        <v>19.893922603659789</v>
      </c>
      <c r="AI890" s="74">
        <f>XIV!AC67*100</f>
        <v>19.383475332527354</v>
      </c>
      <c r="AJ890" s="74">
        <f>XIV!AD67*100</f>
        <v>18.859529193843592</v>
      </c>
      <c r="AK890" s="74">
        <f>XIV!AE67*100</f>
        <v>18.321375026020636</v>
      </c>
      <c r="AL890" s="74">
        <f>XIV!AF67*100</f>
        <v>17.768281958650604</v>
      </c>
      <c r="AM890" s="74">
        <f>XIV!AG67*100</f>
        <v>17.199499560190489</v>
      </c>
      <c r="AN890" s="74">
        <f>XIV!AH67*100</f>
        <v>16.614260556547393</v>
      </c>
      <c r="AO890" s="74">
        <f>XIV!AI67*100</f>
        <v>16.011784186862759</v>
      </c>
      <c r="AP890" s="74">
        <f>XIV!AJ67*100</f>
        <v>15.391280263031001</v>
      </c>
      <c r="AQ890" s="74">
        <f>XIV!AK67*100</f>
        <v>14.751953997722817</v>
      </c>
    </row>
    <row r="891" spans="1:43" x14ac:dyDescent="0.2">
      <c r="A891" s="70" t="s">
        <v>97</v>
      </c>
      <c r="B891" s="70" t="s">
        <v>110</v>
      </c>
      <c r="C891" s="70" t="s">
        <v>108</v>
      </c>
      <c r="D891" s="70" t="s">
        <v>82</v>
      </c>
      <c r="E891" s="70" t="s">
        <v>13</v>
      </c>
      <c r="F891" s="70" t="s">
        <v>100</v>
      </c>
      <c r="G891" s="71" t="str">
        <f>XIV!B68</f>
        <v>%</v>
      </c>
      <c r="H891" s="70" t="s">
        <v>99</v>
      </c>
      <c r="I891" s="72">
        <v>14</v>
      </c>
      <c r="J891" s="74">
        <f>XIV!D68*100</f>
        <v>5.1970718164516727</v>
      </c>
      <c r="K891" s="74">
        <f>XIV!E68*100</f>
        <v>5.1970718164516727</v>
      </c>
      <c r="L891" s="74">
        <f>XIV!F68*100</f>
        <v>5.1970718164516727</v>
      </c>
      <c r="M891" s="74">
        <f>XIV!G68*100</f>
        <v>5.1970718164516727</v>
      </c>
      <c r="N891" s="74">
        <f>XIV!H68*100</f>
        <v>5.1970718164516727</v>
      </c>
      <c r="O891" s="74">
        <f>XIV!I68*100</f>
        <v>5.1481134684264713</v>
      </c>
      <c r="P891" s="74">
        <f>XIV!J68*100</f>
        <v>5.0991545985585516</v>
      </c>
      <c r="Q891" s="74">
        <f>XIV!K68*100</f>
        <v>5.0501933155968084</v>
      </c>
      <c r="R891" s="74">
        <f>XIV!L68*100</f>
        <v>5.00121552610082</v>
      </c>
      <c r="S891" s="74">
        <f>XIV!M68*100</f>
        <v>4.952128397890422</v>
      </c>
      <c r="T891" s="74">
        <f>XIV!N68*100</f>
        <v>4.902317146943215</v>
      </c>
      <c r="U891" s="74">
        <f>XIV!O68*100</f>
        <v>4.8477160474266565</v>
      </c>
      <c r="V891" s="74">
        <f>XIV!P68*100</f>
        <v>4.7616845849356855</v>
      </c>
      <c r="W891" s="74">
        <f>XIV!Q68*100</f>
        <v>4.3755014996708574</v>
      </c>
      <c r="X891" s="74">
        <f>XIV!R68*100</f>
        <v>4.3046272229213729</v>
      </c>
      <c r="Y891" s="74">
        <f>XIV!S68*100</f>
        <v>4.2324561010682071</v>
      </c>
      <c r="Z891" s="74">
        <f>XIV!T68*100</f>
        <v>4.1589114223244232</v>
      </c>
      <c r="AA891" s="74">
        <f>XIV!U68*100</f>
        <v>4.0839123464110116</v>
      </c>
      <c r="AB891" s="74">
        <f>XIV!V68*100</f>
        <v>4.0073737756687118</v>
      </c>
      <c r="AC891" s="74">
        <f>XIV!W68*100</f>
        <v>3.9292062405317871</v>
      </c>
      <c r="AD891" s="74">
        <f>XIV!X68*100</f>
        <v>3.8493158035726274</v>
      </c>
      <c r="AE891" s="74">
        <f>XIV!Y68*100</f>
        <v>3.7676039869627984</v>
      </c>
      <c r="AF891" s="74">
        <f>XIV!Z68*100</f>
        <v>3.6839677288864405</v>
      </c>
      <c r="AG891" s="74">
        <f>XIV!AA68*100</f>
        <v>3.5982993751804839</v>
      </c>
      <c r="AH891" s="74">
        <f>XIV!AB68*100</f>
        <v>3.5104867132543625</v>
      </c>
      <c r="AI891" s="74">
        <f>XIV!AC68*100</f>
        <v>3.4204130561467538</v>
      </c>
      <c r="AJ891" s="74">
        <f>XIV!AD68*100</f>
        <v>3.3279573853897002</v>
      </c>
      <c r="AK891" s="74">
        <f>XIV!AE68*100</f>
        <v>3.2329945621465157</v>
      </c>
      <c r="AL891" s="74">
        <f>XIV!AF68*100</f>
        <v>3.1353956168365347</v>
      </c>
      <c r="AM891" s="74">
        <f>XIV!AG68*100</f>
        <v>3.0350281281161422</v>
      </c>
      <c r="AN891" s="74">
        <f>XIV!AH68*100</f>
        <v>2.9317567026010272</v>
      </c>
      <c r="AO891" s="74">
        <f>XIV!AI68*100</f>
        <v>2.8254435670287323</v>
      </c>
      <c r="AP891" s="74">
        <f>XIV!AJ68*100</f>
        <v>2.715949284602357</v>
      </c>
      <c r="AQ891" s="74">
        <f>XIV!AK68*100</f>
        <v>2.6031336069447972</v>
      </c>
    </row>
    <row r="892" spans="1:43" x14ac:dyDescent="0.2">
      <c r="A892" s="70" t="s">
        <v>97</v>
      </c>
      <c r="B892" s="70" t="s">
        <v>110</v>
      </c>
      <c r="C892" s="70" t="s">
        <v>108</v>
      </c>
      <c r="D892" s="70" t="s">
        <v>82</v>
      </c>
      <c r="E892" s="70" t="s">
        <v>55</v>
      </c>
      <c r="F892" s="70" t="s">
        <v>100</v>
      </c>
      <c r="G892" s="71" t="str">
        <f>XIV!B69</f>
        <v>%</v>
      </c>
      <c r="H892" s="70" t="s">
        <v>99</v>
      </c>
      <c r="I892" s="72">
        <v>14</v>
      </c>
      <c r="J892" s="74">
        <f>XIV!D69*100</f>
        <v>0</v>
      </c>
      <c r="K892" s="74">
        <f>XIV!E69*100</f>
        <v>0</v>
      </c>
      <c r="L892" s="74">
        <f>XIV!F69*100</f>
        <v>0</v>
      </c>
      <c r="M892" s="74">
        <f>XIV!G69*100</f>
        <v>0</v>
      </c>
      <c r="N892" s="74">
        <f>XIV!H69*100</f>
        <v>0</v>
      </c>
      <c r="O892" s="74">
        <f>XIV!I69*100</f>
        <v>0</v>
      </c>
      <c r="P892" s="74">
        <f>XIV!J69*100</f>
        <v>0</v>
      </c>
      <c r="Q892" s="74">
        <f>XIV!K69*100</f>
        <v>0</v>
      </c>
      <c r="R892" s="74">
        <f>XIV!L69*100</f>
        <v>0</v>
      </c>
      <c r="S892" s="74">
        <f>XIV!M69*100</f>
        <v>0</v>
      </c>
      <c r="T892" s="74">
        <f>XIV!N69*100</f>
        <v>0</v>
      </c>
      <c r="U892" s="74">
        <f>XIV!O69*100</f>
        <v>0</v>
      </c>
      <c r="V892" s="74">
        <f>XIV!P69*100</f>
        <v>0</v>
      </c>
      <c r="W892" s="74">
        <f>XIV!Q69*100</f>
        <v>0</v>
      </c>
      <c r="X892" s="74">
        <f>XIV!R69*100</f>
        <v>0</v>
      </c>
      <c r="Y892" s="74">
        <f>XIV!S69*100</f>
        <v>0</v>
      </c>
      <c r="Z892" s="74">
        <f>XIV!T69*100</f>
        <v>0</v>
      </c>
      <c r="AA892" s="74">
        <f>XIV!U69*100</f>
        <v>0</v>
      </c>
      <c r="AB892" s="74">
        <f>XIV!V69*100</f>
        <v>0</v>
      </c>
      <c r="AC892" s="74">
        <f>XIV!W69*100</f>
        <v>0</v>
      </c>
      <c r="AD892" s="74">
        <f>XIV!X69*100</f>
        <v>0</v>
      </c>
      <c r="AE892" s="74">
        <f>XIV!Y69*100</f>
        <v>0</v>
      </c>
      <c r="AF892" s="74">
        <f>XIV!Z69*100</f>
        <v>0</v>
      </c>
      <c r="AG892" s="74">
        <f>XIV!AA69*100</f>
        <v>0</v>
      </c>
      <c r="AH892" s="74">
        <f>XIV!AB69*100</f>
        <v>0</v>
      </c>
      <c r="AI892" s="74">
        <f>XIV!AC69*100</f>
        <v>0</v>
      </c>
      <c r="AJ892" s="74">
        <f>XIV!AD69*100</f>
        <v>0</v>
      </c>
      <c r="AK892" s="74">
        <f>XIV!AE69*100</f>
        <v>0</v>
      </c>
      <c r="AL892" s="74">
        <f>XIV!AF69*100</f>
        <v>0</v>
      </c>
      <c r="AM892" s="74">
        <f>XIV!AG69*100</f>
        <v>0</v>
      </c>
      <c r="AN892" s="74">
        <f>XIV!AH69*100</f>
        <v>0</v>
      </c>
      <c r="AO892" s="74">
        <f>XIV!AI69*100</f>
        <v>0</v>
      </c>
      <c r="AP892" s="74">
        <f>XIV!AJ69*100</f>
        <v>0</v>
      </c>
      <c r="AQ892" s="74">
        <f>XIV!AK69*100</f>
        <v>0</v>
      </c>
    </row>
    <row r="893" spans="1:43" x14ac:dyDescent="0.2">
      <c r="A893" s="70" t="s">
        <v>97</v>
      </c>
      <c r="B893" s="70" t="s">
        <v>110</v>
      </c>
      <c r="C893" s="70" t="s">
        <v>108</v>
      </c>
      <c r="D893" s="70" t="s">
        <v>82</v>
      </c>
      <c r="E893" s="70" t="s">
        <v>56</v>
      </c>
      <c r="F893" s="70" t="s">
        <v>100</v>
      </c>
      <c r="G893" s="71" t="str">
        <f>XIV!B70</f>
        <v>%</v>
      </c>
      <c r="H893" s="70" t="s">
        <v>99</v>
      </c>
      <c r="I893" s="72">
        <v>14</v>
      </c>
      <c r="J893" s="74">
        <f>XIV!D70*100</f>
        <v>1.9731891151192481E-3</v>
      </c>
      <c r="K893" s="74">
        <f>XIV!E70*100</f>
        <v>1.9731891151192481E-3</v>
      </c>
      <c r="L893" s="74">
        <f>XIV!F70*100</f>
        <v>1.9731891151192481E-3</v>
      </c>
      <c r="M893" s="74">
        <f>XIV!G70*100</f>
        <v>1.9731891151192481E-3</v>
      </c>
      <c r="N893" s="74">
        <f>XIV!H70*100</f>
        <v>1.9731891151192481E-3</v>
      </c>
      <c r="O893" s="74">
        <f>XIV!I70*100</f>
        <v>1.9546009403105529E-3</v>
      </c>
      <c r="P893" s="74">
        <f>XIV!J70*100</f>
        <v>1.9360125673721397E-3</v>
      </c>
      <c r="Q893" s="74">
        <f>XIV!K70*100</f>
        <v>1.9174232782465674E-3</v>
      </c>
      <c r="R893" s="74">
        <f>XIV!L70*100</f>
        <v>1.8988277220315928E-3</v>
      </c>
      <c r="S893" s="74">
        <f>XIV!M70*100</f>
        <v>1.8801906528322391E-3</v>
      </c>
      <c r="T893" s="74">
        <f>XIV!N70*100</f>
        <v>1.8612786536044493E-3</v>
      </c>
      <c r="U893" s="74">
        <f>XIV!O70*100</f>
        <v>1.8405480770327413E-3</v>
      </c>
      <c r="V893" s="74">
        <f>XIV!P70*100</f>
        <v>1.8078842325948794E-3</v>
      </c>
      <c r="W893" s="74">
        <f>XIV!Q70*100</f>
        <v>1.6612608478889907E-3</v>
      </c>
      <c r="X893" s="74">
        <f>XIV!R70*100</f>
        <v>1.6343517813293686E-3</v>
      </c>
      <c r="Y893" s="74">
        <f>XIV!S70*100</f>
        <v>1.6069503373824501E-3</v>
      </c>
      <c r="Z893" s="74">
        <f>XIV!T70*100</f>
        <v>1.5790273906352457E-3</v>
      </c>
      <c r="AA893" s="74">
        <f>XIV!U70*100</f>
        <v>1.5505522481967899E-3</v>
      </c>
      <c r="AB893" s="74">
        <f>XIV!V70*100</f>
        <v>1.5214926007627461E-3</v>
      </c>
      <c r="AC893" s="74">
        <f>XIV!W70*100</f>
        <v>1.4918144791328651E-3</v>
      </c>
      <c r="AD893" s="74">
        <f>XIV!X70*100</f>
        <v>1.4614822177792858E-3</v>
      </c>
      <c r="AE893" s="74">
        <f>XIV!Y70*100</f>
        <v>1.4304584273054381E-3</v>
      </c>
      <c r="AF893" s="74">
        <f>XIV!Z70*100</f>
        <v>1.3987039778973773E-3</v>
      </c>
      <c r="AG893" s="74">
        <f>XIV!AA70*100</f>
        <v>1.3661779961497956E-3</v>
      </c>
      <c r="AH893" s="74">
        <f>XIV!AB70*100</f>
        <v>1.3328378779444308E-3</v>
      </c>
      <c r="AI893" s="74">
        <f>XIV!AC70*100</f>
        <v>1.2986393203641615E-3</v>
      </c>
      <c r="AJ893" s="74">
        <f>XIV!AD70*100</f>
        <v>1.2635363759346916E-3</v>
      </c>
      <c r="AK893" s="74">
        <f>XIV!AE70*100</f>
        <v>1.2274815327879636E-3</v>
      </c>
      <c r="AL893" s="74">
        <f>XIV!AF70*100</f>
        <v>1.1904258246249273E-3</v>
      </c>
      <c r="AM893" s="74">
        <f>XIV!AG70*100</f>
        <v>1.1523189746044965E-3</v>
      </c>
      <c r="AN893" s="74">
        <f>XIV!AH70*100</f>
        <v>1.1131095774812524E-3</v>
      </c>
      <c r="AO893" s="74">
        <f>XIV!AI70*100</f>
        <v>1.0727453244337209E-3</v>
      </c>
      <c r="AP893" s="74">
        <f>XIV!AJ70*100</f>
        <v>1.0311732750409096E-3</v>
      </c>
      <c r="AQ893" s="74">
        <f>XIV!AK70*100</f>
        <v>9.8834018074653762E-4</v>
      </c>
    </row>
    <row r="894" spans="1:43" x14ac:dyDescent="0.2">
      <c r="A894" s="70" t="s">
        <v>97</v>
      </c>
      <c r="B894" s="70" t="s">
        <v>110</v>
      </c>
      <c r="C894" s="70" t="s">
        <v>108</v>
      </c>
      <c r="D894" s="70" t="s">
        <v>82</v>
      </c>
      <c r="E894" s="70" t="s">
        <v>14</v>
      </c>
      <c r="F894" s="70" t="s">
        <v>100</v>
      </c>
      <c r="G894" s="71" t="str">
        <f>XIV!B71</f>
        <v>%</v>
      </c>
      <c r="H894" s="70" t="s">
        <v>99</v>
      </c>
      <c r="I894" s="72">
        <v>14</v>
      </c>
      <c r="J894" s="74">
        <f>XIV!D71*100</f>
        <v>0</v>
      </c>
      <c r="K894" s="74">
        <f>XIV!E71*100</f>
        <v>0</v>
      </c>
      <c r="L894" s="74">
        <f>XIV!F71*100</f>
        <v>0</v>
      </c>
      <c r="M894" s="74">
        <f>XIV!G71*100</f>
        <v>0</v>
      </c>
      <c r="N894" s="74">
        <f>XIV!H71*100</f>
        <v>0</v>
      </c>
      <c r="O894" s="74">
        <f>XIV!I71*100</f>
        <v>0</v>
      </c>
      <c r="P894" s="74">
        <f>XIV!J71*100</f>
        <v>9.9999999999999907E-6</v>
      </c>
      <c r="Q894" s="74">
        <f>XIV!K71*100</f>
        <v>6.6241783912806011E-5</v>
      </c>
      <c r="R894" s="74">
        <f>XIV!L71*100</f>
        <v>4.3879600562251735E-4</v>
      </c>
      <c r="S894" s="74">
        <f>XIV!M71*100</f>
        <v>2.9065929224896883E-3</v>
      </c>
      <c r="T894" s="74">
        <f>XIV!N71*100</f>
        <v>1.925065391366327E-2</v>
      </c>
      <c r="U894" s="74">
        <f>XIV!O71*100</f>
        <v>0.1273819220254718</v>
      </c>
      <c r="V894" s="74">
        <f>XIV!P71*100</f>
        <v>0.83779889832906673</v>
      </c>
      <c r="W894" s="74">
        <f>XIV!Q71*100</f>
        <v>5.2999999999999963</v>
      </c>
      <c r="X894" s="74">
        <f>XIV!R71*100</f>
        <v>5.5542399509892402</v>
      </c>
      <c r="Y894" s="74">
        <f>XIV!S71*100</f>
        <v>5.8199262290142393</v>
      </c>
      <c r="Z894" s="74">
        <f>XIV!T71*100</f>
        <v>6.0975010639593004</v>
      </c>
      <c r="AA894" s="74">
        <f>XIV!U71*100</f>
        <v>6.3874166578128149</v>
      </c>
      <c r="AB894" s="74">
        <f>XIV!V71*100</f>
        <v>6.6901346747900226</v>
      </c>
      <c r="AC894" s="74">
        <f>XIV!W71*100</f>
        <v>7.0061256381072914</v>
      </c>
      <c r="AD894" s="74">
        <f>XIV!X71*100</f>
        <v>7.3358682264357027</v>
      </c>
      <c r="AE894" s="74">
        <f>XIV!Y71*100</f>
        <v>7.6798484629974588</v>
      </c>
      <c r="AF894" s="74">
        <f>XIV!Z71*100</f>
        <v>8.0385587902734681</v>
      </c>
      <c r="AG894" s="74">
        <f>XIV!AA71*100</f>
        <v>8.4124970233759395</v>
      </c>
      <c r="AH894" s="74">
        <f>XIV!AB71*100</f>
        <v>8.8021651753181036</v>
      </c>
      <c r="AI894" s="74">
        <f>XIV!AC71*100</f>
        <v>9.2080681476971744</v>
      </c>
      <c r="AJ894" s="74">
        <f>XIV!AD71*100</f>
        <v>9.6307122807095489</v>
      </c>
      <c r="AK894" s="74">
        <f>XIV!AE71*100</f>
        <v>10.070603756952732</v>
      </c>
      <c r="AL894" s="74">
        <f>XIV!AF71*100</f>
        <v>10.528246854149909</v>
      </c>
      <c r="AM894" s="74">
        <f>XIV!AG71*100</f>
        <v>11.004142042773479</v>
      </c>
      <c r="AN894" s="74">
        <f>XIV!AH71*100</f>
        <v>11.498783925556323</v>
      </c>
      <c r="AO894" s="74">
        <f>XIV!AI71*100</f>
        <v>12.012659017074631</v>
      </c>
      <c r="AP894" s="74">
        <f>XIV!AJ71*100</f>
        <v>12.54624336297416</v>
      </c>
      <c r="AQ894" s="74">
        <f>XIV!AK71*100</f>
        <v>13.099999999999998</v>
      </c>
    </row>
    <row r="895" spans="1:43" x14ac:dyDescent="0.2">
      <c r="A895" s="70" t="s">
        <v>97</v>
      </c>
      <c r="B895" s="70" t="s">
        <v>110</v>
      </c>
      <c r="C895" s="70" t="s">
        <v>108</v>
      </c>
      <c r="D895" s="70" t="s">
        <v>82</v>
      </c>
      <c r="E895" s="70" t="s">
        <v>79</v>
      </c>
      <c r="F895" s="70" t="s">
        <v>100</v>
      </c>
      <c r="G895" s="71" t="str">
        <f>XIV!B72</f>
        <v>%</v>
      </c>
      <c r="H895" s="70" t="s">
        <v>99</v>
      </c>
      <c r="I895" s="72">
        <v>14</v>
      </c>
      <c r="J895" s="74">
        <f>XIV!D72*100</f>
        <v>0</v>
      </c>
      <c r="K895" s="74">
        <f>XIV!E72*100</f>
        <v>0</v>
      </c>
      <c r="L895" s="74">
        <f>XIV!F72*100</f>
        <v>0</v>
      </c>
      <c r="M895" s="74">
        <f>XIV!G72*100</f>
        <v>0</v>
      </c>
      <c r="N895" s="74">
        <f>XIV!H72*100</f>
        <v>0</v>
      </c>
      <c r="O895" s="74">
        <f>XIV!I72*100</f>
        <v>0</v>
      </c>
      <c r="P895" s="74">
        <f>XIV!J72*100</f>
        <v>0</v>
      </c>
      <c r="Q895" s="74">
        <f>XIV!K72*100</f>
        <v>0</v>
      </c>
      <c r="R895" s="74">
        <f>XIV!L72*100</f>
        <v>0</v>
      </c>
      <c r="S895" s="74">
        <f>XIV!M72*100</f>
        <v>0</v>
      </c>
      <c r="T895" s="74">
        <f>XIV!N72*100</f>
        <v>0</v>
      </c>
      <c r="U895" s="74">
        <f>XIV!O72*100</f>
        <v>0</v>
      </c>
      <c r="V895" s="74">
        <f>XIV!P72*100</f>
        <v>9.9999999999999907E-6</v>
      </c>
      <c r="W895" s="74">
        <f>XIV!Q72*100</f>
        <v>2.0000000000000004</v>
      </c>
      <c r="X895" s="74">
        <f>XIV!R72*100</f>
        <v>2.1657319666885626</v>
      </c>
      <c r="Y895" s="74">
        <f>XIV!S72*100</f>
        <v>2.3448688700945874</v>
      </c>
      <c r="Z895" s="74">
        <f>XIV!T72*100</f>
        <v>2.5384384977203913</v>
      </c>
      <c r="AA895" s="74">
        <f>XIV!U72*100</f>
        <v>2.7475377786880184</v>
      </c>
      <c r="AB895" s="74">
        <f>XIV!V72*100</f>
        <v>2.9733357634829227</v>
      </c>
      <c r="AC895" s="74">
        <f>XIV!W72*100</f>
        <v>3.2170764218298404</v>
      </c>
      <c r="AD895" s="74">
        <f>XIV!X72*100</f>
        <v>3.4800811850193569</v>
      </c>
      <c r="AE895" s="74">
        <f>XIV!Y72*100</f>
        <v>3.7637511468653218</v>
      </c>
      <c r="AF895" s="74">
        <f>XIV!Z72*100</f>
        <v>4.0695688242412587</v>
      </c>
      <c r="AG895" s="74">
        <f>XIV!AA72*100</f>
        <v>4.399099363905294</v>
      </c>
      <c r="AH895" s="74">
        <f>XIV!AB72*100</f>
        <v>4.7539910672315031</v>
      </c>
      <c r="AI895" s="74">
        <f>XIV!AC72*100</f>
        <v>5.1359750887593645</v>
      </c>
      <c r="AJ895" s="74">
        <f>XIV!AD72*100</f>
        <v>5.5468641484930163</v>
      </c>
      <c r="AK895" s="74">
        <f>XIV!AE72*100</f>
        <v>5.9885500820928312</v>
      </c>
      <c r="AL895" s="74">
        <f>XIV!AF72*100</f>
        <v>6.4630000381117076</v>
      </c>
      <c r="AM895" s="74">
        <f>XIV!AG72*100</f>
        <v>6.9722511180103792</v>
      </c>
      <c r="AN895" s="74">
        <f>XIV!AH72*100</f>
        <v>7.5184032437948387</v>
      </c>
      <c r="AO895" s="74">
        <f>XIV!AI72*100</f>
        <v>8.1036100309042087</v>
      </c>
      <c r="AP895" s="74">
        <f>XIV!AJ72*100</f>
        <v>8.7300674417890392</v>
      </c>
      <c r="AQ895" s="74">
        <f>XIV!AK72*100</f>
        <v>9.3999999999999968</v>
      </c>
    </row>
    <row r="896" spans="1:43" x14ac:dyDescent="0.2">
      <c r="A896" s="70" t="s">
        <v>97</v>
      </c>
      <c r="B896" s="70" t="s">
        <v>110</v>
      </c>
      <c r="C896" s="70" t="s">
        <v>108</v>
      </c>
      <c r="D896" s="70" t="s">
        <v>83</v>
      </c>
      <c r="E896" s="70" t="s">
        <v>12</v>
      </c>
      <c r="F896" s="70" t="s">
        <v>100</v>
      </c>
      <c r="G896" s="71" t="str">
        <f>XIV!B75</f>
        <v>%</v>
      </c>
      <c r="H896" s="70" t="s">
        <v>99</v>
      </c>
      <c r="I896" s="72">
        <v>14</v>
      </c>
      <c r="J896" s="74">
        <f>XIV!D75*100</f>
        <v>100</v>
      </c>
      <c r="K896" s="74">
        <f>XIV!E75*100</f>
        <v>100</v>
      </c>
      <c r="L896" s="74">
        <f>XIV!F75*100</f>
        <v>100</v>
      </c>
      <c r="M896" s="74">
        <f>XIV!G75*100</f>
        <v>100</v>
      </c>
      <c r="N896" s="74">
        <f>XIV!H75*100</f>
        <v>100</v>
      </c>
      <c r="O896" s="74">
        <f>XIV!I75*100</f>
        <v>100</v>
      </c>
      <c r="P896" s="74">
        <f>XIV!J75*100</f>
        <v>100</v>
      </c>
      <c r="Q896" s="74">
        <f>XIV!K75*100</f>
        <v>100</v>
      </c>
      <c r="R896" s="74">
        <f>XIV!L75*100</f>
        <v>100</v>
      </c>
      <c r="S896" s="74">
        <f>XIV!M75*100</f>
        <v>100</v>
      </c>
      <c r="T896" s="74">
        <f>XIV!N75*100</f>
        <v>100</v>
      </c>
      <c r="U896" s="74">
        <f>XIV!O75*100</f>
        <v>100</v>
      </c>
      <c r="V896" s="74">
        <f>XIV!P75*100</f>
        <v>100</v>
      </c>
      <c r="W896" s="74">
        <f>XIV!Q75*100</f>
        <v>100</v>
      </c>
      <c r="X896" s="74">
        <f>XIV!R75*100</f>
        <v>100</v>
      </c>
      <c r="Y896" s="74">
        <f>XIV!S75*100</f>
        <v>100</v>
      </c>
      <c r="Z896" s="74">
        <f>XIV!T75*100</f>
        <v>100</v>
      </c>
      <c r="AA896" s="74">
        <f>XIV!U75*100</f>
        <v>100</v>
      </c>
      <c r="AB896" s="74">
        <f>XIV!V75*100</f>
        <v>100</v>
      </c>
      <c r="AC896" s="74">
        <f>XIV!W75*100</f>
        <v>100</v>
      </c>
      <c r="AD896" s="74">
        <f>XIV!X75*100</f>
        <v>100</v>
      </c>
      <c r="AE896" s="74">
        <f>XIV!Y75*100</f>
        <v>100</v>
      </c>
      <c r="AF896" s="74">
        <f>XIV!Z75*100</f>
        <v>100</v>
      </c>
      <c r="AG896" s="74">
        <f>XIV!AA75*100</f>
        <v>100</v>
      </c>
      <c r="AH896" s="74">
        <f>XIV!AB75*100</f>
        <v>100</v>
      </c>
      <c r="AI896" s="74">
        <f>XIV!AC75*100</f>
        <v>100</v>
      </c>
      <c r="AJ896" s="74">
        <f>XIV!AD75*100</f>
        <v>100</v>
      </c>
      <c r="AK896" s="74">
        <f>XIV!AE75*100</f>
        <v>100</v>
      </c>
      <c r="AL896" s="74">
        <f>XIV!AF75*100</f>
        <v>100</v>
      </c>
      <c r="AM896" s="74">
        <f>XIV!AG75*100</f>
        <v>100</v>
      </c>
      <c r="AN896" s="74">
        <f>XIV!AH75*100</f>
        <v>100</v>
      </c>
      <c r="AO896" s="74">
        <f>XIV!AI75*100</f>
        <v>100</v>
      </c>
      <c r="AP896" s="74">
        <f>XIV!AJ75*100</f>
        <v>100</v>
      </c>
      <c r="AQ896" s="74">
        <f>XIV!AK75*100</f>
        <v>100</v>
      </c>
    </row>
    <row r="897" spans="1:43" x14ac:dyDescent="0.2">
      <c r="A897" s="70" t="s">
        <v>97</v>
      </c>
      <c r="B897" s="70" t="s">
        <v>110</v>
      </c>
      <c r="C897" s="70" t="s">
        <v>108</v>
      </c>
      <c r="D897" s="70" t="s">
        <v>16</v>
      </c>
      <c r="E897" s="70"/>
      <c r="F897" s="70" t="s">
        <v>101</v>
      </c>
      <c r="G897" s="71" t="str">
        <f>XIV!B79</f>
        <v>Mcal/Ton</v>
      </c>
      <c r="H897" s="70" t="s">
        <v>102</v>
      </c>
      <c r="I897" s="72">
        <v>14</v>
      </c>
      <c r="J897" s="74">
        <f>XIV!D79</f>
        <v>8.4131241274933426E-4</v>
      </c>
      <c r="K897" s="74">
        <f>XIV!E79</f>
        <v>8.4131241274933426E-4</v>
      </c>
      <c r="L897" s="74">
        <f>XIV!F79</f>
        <v>8.4131241274933426E-4</v>
      </c>
      <c r="M897" s="74">
        <f>XIV!G79</f>
        <v>8.4131241274933426E-4</v>
      </c>
      <c r="N897" s="74">
        <f>XIV!H79</f>
        <v>8.4131241274933426E-4</v>
      </c>
      <c r="O897" s="74">
        <f>XIV!I79</f>
        <v>8.4131241274933426E-4</v>
      </c>
      <c r="P897" s="74">
        <f>XIV!J79</f>
        <v>8.4131241274933426E-4</v>
      </c>
      <c r="Q897" s="74">
        <f>XIV!K79</f>
        <v>8.4131241274933426E-4</v>
      </c>
      <c r="R897" s="74">
        <f>XIV!L79</f>
        <v>8.4131241274933426E-4</v>
      </c>
      <c r="S897" s="74">
        <f>XIV!M79</f>
        <v>8.4131241274933426E-4</v>
      </c>
      <c r="T897" s="74">
        <f>XIV!N79</f>
        <v>8.4131241274933426E-4</v>
      </c>
      <c r="U897" s="74">
        <f>XIV!O79</f>
        <v>8.4131241274933426E-4</v>
      </c>
      <c r="V897" s="74">
        <f>XIV!P79</f>
        <v>8.4131241274933426E-4</v>
      </c>
      <c r="W897" s="74">
        <f>XIV!Q79</f>
        <v>8.4131241274933426E-4</v>
      </c>
      <c r="X897" s="74">
        <f>XIV!R79</f>
        <v>8.4131241274933426E-4</v>
      </c>
      <c r="Y897" s="74">
        <f>XIV!S79</f>
        <v>8.4131241274933426E-4</v>
      </c>
      <c r="Z897" s="74">
        <f>XIV!T79</f>
        <v>8.4131241274933426E-4</v>
      </c>
      <c r="AA897" s="74">
        <f>XIV!U79</f>
        <v>8.4131241274933426E-4</v>
      </c>
      <c r="AB897" s="74">
        <f>XIV!V79</f>
        <v>8.4131241274933426E-4</v>
      </c>
      <c r="AC897" s="74">
        <f>XIV!W79</f>
        <v>8.4131241274933426E-4</v>
      </c>
      <c r="AD897" s="74">
        <f>XIV!X79</f>
        <v>8.4131241274933426E-4</v>
      </c>
      <c r="AE897" s="74">
        <f>XIV!Y79</f>
        <v>8.4131241274933426E-4</v>
      </c>
      <c r="AF897" s="74">
        <f>XIV!Z79</f>
        <v>8.4131241274933426E-4</v>
      </c>
      <c r="AG897" s="74">
        <f>XIV!AA79</f>
        <v>8.4131241274933426E-4</v>
      </c>
      <c r="AH897" s="74">
        <f>XIV!AB79</f>
        <v>8.4131241274933426E-4</v>
      </c>
      <c r="AI897" s="74">
        <f>XIV!AC79</f>
        <v>8.4131241274933426E-4</v>
      </c>
      <c r="AJ897" s="74">
        <f>XIV!AD79</f>
        <v>8.4131241274933426E-4</v>
      </c>
      <c r="AK897" s="74">
        <f>XIV!AE79</f>
        <v>8.4131241274933426E-4</v>
      </c>
      <c r="AL897" s="74">
        <f>XIV!AF79</f>
        <v>8.4131241274933426E-4</v>
      </c>
      <c r="AM897" s="74">
        <f>XIV!AG79</f>
        <v>8.4131241274933426E-4</v>
      </c>
      <c r="AN897" s="74">
        <f>XIV!AH79</f>
        <v>8.4131241274933426E-4</v>
      </c>
      <c r="AO897" s="74">
        <f>XIV!AI79</f>
        <v>8.4131241274933426E-4</v>
      </c>
      <c r="AP897" s="74">
        <f>XIV!AJ79</f>
        <v>8.4131241274933426E-4</v>
      </c>
      <c r="AQ897" s="74">
        <f>XIV!AK79</f>
        <v>8.4131241274933426E-4</v>
      </c>
    </row>
    <row r="898" spans="1:43" x14ac:dyDescent="0.2">
      <c r="A898" s="70" t="s">
        <v>97</v>
      </c>
      <c r="B898" s="70" t="s">
        <v>110</v>
      </c>
      <c r="C898" s="70" t="s">
        <v>108</v>
      </c>
      <c r="D898" s="70" t="s">
        <v>82</v>
      </c>
      <c r="E898" s="70"/>
      <c r="F898" s="70" t="s">
        <v>101</v>
      </c>
      <c r="G898" s="71" t="str">
        <f>XIV!B80</f>
        <v>Mcal/Ton</v>
      </c>
      <c r="H898" s="70" t="s">
        <v>102</v>
      </c>
      <c r="I898" s="72">
        <v>14</v>
      </c>
      <c r="J898" s="73">
        <f>XIV!D80</f>
        <v>6.006567226096984E-4</v>
      </c>
      <c r="K898" s="73">
        <f>XIV!E80</f>
        <v>6.006567226096984E-4</v>
      </c>
      <c r="L898" s="73">
        <f>XIV!F80</f>
        <v>6.006567226096984E-4</v>
      </c>
      <c r="M898" s="73">
        <f>XIV!G80</f>
        <v>6.006567226096984E-4</v>
      </c>
      <c r="N898" s="73">
        <f>XIV!H80</f>
        <v>6.006567226096984E-4</v>
      </c>
      <c r="O898" s="73">
        <f>XIV!I80</f>
        <v>6.006567226096984E-4</v>
      </c>
      <c r="P898" s="73">
        <f>XIV!J80</f>
        <v>6.006567226096984E-4</v>
      </c>
      <c r="Q898" s="73">
        <f>XIV!K80</f>
        <v>6.006567226096984E-4</v>
      </c>
      <c r="R898" s="73">
        <f>XIV!L80</f>
        <v>6.006567226096984E-4</v>
      </c>
      <c r="S898" s="73">
        <f>XIV!M80</f>
        <v>6.006567226096984E-4</v>
      </c>
      <c r="T898" s="73">
        <f>XIV!N80</f>
        <v>6.006567226096984E-4</v>
      </c>
      <c r="U898" s="73">
        <f>XIV!O80</f>
        <v>6.006567226096984E-4</v>
      </c>
      <c r="V898" s="73">
        <f>XIV!P80</f>
        <v>6.006567226096984E-4</v>
      </c>
      <c r="W898" s="73">
        <f>XIV!Q80</f>
        <v>6.006567226096984E-4</v>
      </c>
      <c r="X898" s="73">
        <f>XIV!R80</f>
        <v>6.006567226096984E-4</v>
      </c>
      <c r="Y898" s="73">
        <f>XIV!S80</f>
        <v>6.006567226096984E-4</v>
      </c>
      <c r="Z898" s="73">
        <f>XIV!T80</f>
        <v>6.006567226096984E-4</v>
      </c>
      <c r="AA898" s="73">
        <f>XIV!U80</f>
        <v>6.006567226096984E-4</v>
      </c>
      <c r="AB898" s="73">
        <f>XIV!V80</f>
        <v>6.006567226096984E-4</v>
      </c>
      <c r="AC898" s="73">
        <f>XIV!W80</f>
        <v>6.006567226096984E-4</v>
      </c>
      <c r="AD898" s="73">
        <f>XIV!X80</f>
        <v>6.006567226096984E-4</v>
      </c>
      <c r="AE898" s="73">
        <f>XIV!Y80</f>
        <v>6.006567226096984E-4</v>
      </c>
      <c r="AF898" s="73">
        <f>XIV!Z80</f>
        <v>6.006567226096984E-4</v>
      </c>
      <c r="AG898" s="73">
        <f>XIV!AA80</f>
        <v>6.006567226096984E-4</v>
      </c>
      <c r="AH898" s="73">
        <f>XIV!AB80</f>
        <v>6.006567226096984E-4</v>
      </c>
      <c r="AI898" s="73">
        <f>XIV!AC80</f>
        <v>6.006567226096984E-4</v>
      </c>
      <c r="AJ898" s="73">
        <f>XIV!AD80</f>
        <v>6.006567226096984E-4</v>
      </c>
      <c r="AK898" s="73">
        <f>XIV!AE80</f>
        <v>6.006567226096984E-4</v>
      </c>
      <c r="AL898" s="73">
        <f>XIV!AF80</f>
        <v>6.006567226096984E-4</v>
      </c>
      <c r="AM898" s="73">
        <f>XIV!AG80</f>
        <v>6.006567226096984E-4</v>
      </c>
      <c r="AN898" s="73">
        <f>XIV!AH80</f>
        <v>6.006567226096984E-4</v>
      </c>
      <c r="AO898" s="73">
        <f>XIV!AI80</f>
        <v>6.006567226096984E-4</v>
      </c>
      <c r="AP898" s="73">
        <f>XIV!AJ80</f>
        <v>6.006567226096984E-4</v>
      </c>
      <c r="AQ898" s="73">
        <f>XIV!AK80</f>
        <v>6.006567226096984E-4</v>
      </c>
    </row>
    <row r="899" spans="1:43" x14ac:dyDescent="0.2">
      <c r="A899" s="75" t="s">
        <v>97</v>
      </c>
      <c r="B899" s="75" t="s">
        <v>110</v>
      </c>
      <c r="C899" s="75" t="s">
        <v>108</v>
      </c>
      <c r="D899" s="75" t="s">
        <v>83</v>
      </c>
      <c r="E899" s="75"/>
      <c r="F899" s="75" t="s">
        <v>101</v>
      </c>
      <c r="G899" s="76" t="str">
        <f>XIV!B81</f>
        <v>Mcal/Ton</v>
      </c>
      <c r="H899" s="75" t="s">
        <v>102</v>
      </c>
      <c r="I899" s="77">
        <v>14</v>
      </c>
      <c r="J899" s="78">
        <f>XIV!D81</f>
        <v>1E-3</v>
      </c>
      <c r="K899" s="78">
        <f>XIV!E81</f>
        <v>1E-3</v>
      </c>
      <c r="L899" s="78">
        <f>XIV!F81</f>
        <v>1E-3</v>
      </c>
      <c r="M899" s="78">
        <f>XIV!G81</f>
        <v>1E-3</v>
      </c>
      <c r="N899" s="78">
        <f>XIV!H81</f>
        <v>1E-3</v>
      </c>
      <c r="O899" s="78">
        <f>XIV!I81</f>
        <v>1E-3</v>
      </c>
      <c r="P899" s="78">
        <f>XIV!J81</f>
        <v>1E-3</v>
      </c>
      <c r="Q899" s="78">
        <f>XIV!K81</f>
        <v>1E-3</v>
      </c>
      <c r="R899" s="78">
        <f>XIV!L81</f>
        <v>1E-3</v>
      </c>
      <c r="S899" s="78">
        <f>XIV!M81</f>
        <v>1E-3</v>
      </c>
      <c r="T899" s="78">
        <f>XIV!N81</f>
        <v>1E-3</v>
      </c>
      <c r="U899" s="78">
        <f>XIV!O81</f>
        <v>1E-3</v>
      </c>
      <c r="V899" s="78">
        <f>XIV!P81</f>
        <v>1E-3</v>
      </c>
      <c r="W899" s="78">
        <f>XIV!Q81</f>
        <v>1E-3</v>
      </c>
      <c r="X899" s="78">
        <f>XIV!R81</f>
        <v>1E-3</v>
      </c>
      <c r="Y899" s="78">
        <f>XIV!S81</f>
        <v>1E-3</v>
      </c>
      <c r="Z899" s="78">
        <f>XIV!T81</f>
        <v>1E-3</v>
      </c>
      <c r="AA899" s="78">
        <f>XIV!U81</f>
        <v>1E-3</v>
      </c>
      <c r="AB899" s="78">
        <f>XIV!V81</f>
        <v>1E-3</v>
      </c>
      <c r="AC899" s="78">
        <f>XIV!W81</f>
        <v>1E-3</v>
      </c>
      <c r="AD899" s="78">
        <f>XIV!X81</f>
        <v>1E-3</v>
      </c>
      <c r="AE899" s="78">
        <f>XIV!Y81</f>
        <v>1E-3</v>
      </c>
      <c r="AF899" s="78">
        <f>XIV!Z81</f>
        <v>1E-3</v>
      </c>
      <c r="AG899" s="78">
        <f>XIV!AA81</f>
        <v>1E-3</v>
      </c>
      <c r="AH899" s="78">
        <f>XIV!AB81</f>
        <v>1E-3</v>
      </c>
      <c r="AI899" s="78">
        <f>XIV!AC81</f>
        <v>1E-3</v>
      </c>
      <c r="AJ899" s="78">
        <f>XIV!AD81</f>
        <v>1E-3</v>
      </c>
      <c r="AK899" s="78">
        <f>XIV!AE81</f>
        <v>1E-3</v>
      </c>
      <c r="AL899" s="78">
        <f>XIV!AF81</f>
        <v>1E-3</v>
      </c>
      <c r="AM899" s="78">
        <f>XIV!AG81</f>
        <v>1E-3</v>
      </c>
      <c r="AN899" s="78">
        <f>XIV!AH81</f>
        <v>1E-3</v>
      </c>
      <c r="AO899" s="78">
        <f>XIV!AI81</f>
        <v>1E-3</v>
      </c>
      <c r="AP899" s="78">
        <f>XIV!AJ81</f>
        <v>1E-3</v>
      </c>
      <c r="AQ899" s="78">
        <f>XIV!AK81</f>
        <v>1E-3</v>
      </c>
    </row>
    <row r="900" spans="1:43" x14ac:dyDescent="0.2">
      <c r="A900" s="75" t="s">
        <v>97</v>
      </c>
      <c r="B900" s="75" t="s">
        <v>110</v>
      </c>
      <c r="C900" s="75" t="s">
        <v>108</v>
      </c>
      <c r="D900" s="75" t="s">
        <v>16</v>
      </c>
      <c r="E900" s="75" t="s">
        <v>7</v>
      </c>
      <c r="F900" s="75" t="s">
        <v>103</v>
      </c>
      <c r="G900" s="76" t="str">
        <f>XIV!B86</f>
        <v>%</v>
      </c>
      <c r="H900" s="75" t="s">
        <v>102</v>
      </c>
      <c r="I900" s="77">
        <v>14</v>
      </c>
      <c r="J900" s="78">
        <f>XIV!D86*100</f>
        <v>2.3248477738541742</v>
      </c>
      <c r="K900" s="78">
        <f>XIV!E86*100</f>
        <v>2.3172561576390991</v>
      </c>
      <c r="L900" s="78">
        <f>XIV!F86*100</f>
        <v>2.3097139597600393</v>
      </c>
      <c r="M900" s="78">
        <f>XIV!G86*100</f>
        <v>2.3022206992425467</v>
      </c>
      <c r="N900" s="78">
        <f>XIV!H86*100</f>
        <v>2.2947759013335691</v>
      </c>
      <c r="O900" s="78">
        <f>XIV!I86*100</f>
        <v>2.2873790974011858</v>
      </c>
      <c r="P900" s="78">
        <f>XIV!J86*100</f>
        <v>2.2800298248362707</v>
      </c>
      <c r="Q900" s="78">
        <f>XIV!K86*100</f>
        <v>2.2727276269560464</v>
      </c>
      <c r="R900" s="78">
        <f>XIV!L86*100</f>
        <v>2.2654720529094869</v>
      </c>
      <c r="S900" s="78">
        <f>XIV!M86*100</f>
        <v>2.2582626575845266</v>
      </c>
      <c r="T900" s="78">
        <f>XIV!N86*100</f>
        <v>2.2510990015170345</v>
      </c>
      <c r="U900" s="78">
        <f>XIV!O86*100</f>
        <v>2.2439806508015145</v>
      </c>
      <c r="V900" s="78">
        <f>XIV!P86*100</f>
        <v>2.2369071770034958</v>
      </c>
      <c r="W900" s="78">
        <f>XIV!Q86*100</f>
        <v>2.2298781570735784</v>
      </c>
      <c r="X900" s="78">
        <f>XIV!R86*100</f>
        <v>2.2298781570735784</v>
      </c>
      <c r="Y900" s="78">
        <f>XIV!S86*100</f>
        <v>2.2298781570735784</v>
      </c>
      <c r="Z900" s="78">
        <f>XIV!T86*100</f>
        <v>2.2298781570735784</v>
      </c>
      <c r="AA900" s="78">
        <f>XIV!U86*100</f>
        <v>2.2298781570735784</v>
      </c>
      <c r="AB900" s="78">
        <f>XIV!V86*100</f>
        <v>2.2298781570735784</v>
      </c>
      <c r="AC900" s="78">
        <f>XIV!W86*100</f>
        <v>2.2273663634698755</v>
      </c>
      <c r="AD900" s="78">
        <f>XIV!X86*100</f>
        <v>2.2248602222004399</v>
      </c>
      <c r="AE900" s="78">
        <f>XIV!Y86*100</f>
        <v>2.2223597142073901</v>
      </c>
      <c r="AF900" s="78">
        <f>XIV!Z86*100</f>
        <v>2.219864820518425</v>
      </c>
      <c r="AG900" s="78">
        <f>XIV!AA86*100</f>
        <v>2.2173755222463449</v>
      </c>
      <c r="AH900" s="78">
        <f>XIV!AB86*100</f>
        <v>2.2035594733358281</v>
      </c>
      <c r="AI900" s="78">
        <f>XIV!AC86*100</f>
        <v>2.1899145286997856</v>
      </c>
      <c r="AJ900" s="78">
        <f>XIV!AD86*100</f>
        <v>2.1764375293489104</v>
      </c>
      <c r="AK900" s="78">
        <f>XIV!AE86*100</f>
        <v>2.1631253935814625</v>
      </c>
      <c r="AL900" s="78">
        <f>XIV!AF86*100</f>
        <v>2.1499751146340054</v>
      </c>
      <c r="AM900" s="78">
        <f>XIV!AG86*100</f>
        <v>2.1369837584173297</v>
      </c>
      <c r="AN900" s="78">
        <f>XIV!AH86*100</f>
        <v>2.1241484613338981</v>
      </c>
      <c r="AO900" s="78">
        <f>XIV!AI86*100</f>
        <v>2.1114664281735895</v>
      </c>
      <c r="AP900" s="78">
        <f>XIV!AJ86*100</f>
        <v>2.0989349300842592</v>
      </c>
      <c r="AQ900" s="78">
        <f>XIV!AK86*100</f>
        <v>2.0865513026142146</v>
      </c>
    </row>
    <row r="901" spans="1:43" x14ac:dyDescent="0.2">
      <c r="A901" s="75" t="s">
        <v>97</v>
      </c>
      <c r="B901" s="75" t="s">
        <v>110</v>
      </c>
      <c r="C901" s="75" t="s">
        <v>108</v>
      </c>
      <c r="D901" s="75" t="s">
        <v>16</v>
      </c>
      <c r="E901" s="75" t="s">
        <v>11</v>
      </c>
      <c r="F901" s="75" t="s">
        <v>103</v>
      </c>
      <c r="G901" s="76" t="str">
        <f>XIV!B87</f>
        <v>%</v>
      </c>
      <c r="H901" s="75" t="s">
        <v>102</v>
      </c>
      <c r="I901" s="77">
        <v>14</v>
      </c>
      <c r="J901" s="78">
        <f>XIV!D87*100</f>
        <v>0</v>
      </c>
      <c r="K901" s="78">
        <f>XIV!E87*100</f>
        <v>0</v>
      </c>
      <c r="L901" s="78">
        <f>XIV!F87*100</f>
        <v>0</v>
      </c>
      <c r="M901" s="78">
        <f>XIV!G87*100</f>
        <v>0</v>
      </c>
      <c r="N901" s="78">
        <f>XIV!H87*100</f>
        <v>0</v>
      </c>
      <c r="O901" s="78">
        <f>XIV!I87*100</f>
        <v>0</v>
      </c>
      <c r="P901" s="78">
        <f>XIV!J87*100</f>
        <v>0</v>
      </c>
      <c r="Q901" s="78">
        <f>XIV!K87*100</f>
        <v>0</v>
      </c>
      <c r="R901" s="78">
        <f>XIV!L87*100</f>
        <v>0</v>
      </c>
      <c r="S901" s="78">
        <f>XIV!M87*100</f>
        <v>0</v>
      </c>
      <c r="T901" s="78">
        <f>XIV!N87*100</f>
        <v>0</v>
      </c>
      <c r="U901" s="78">
        <f>XIV!O87*100</f>
        <v>0</v>
      </c>
      <c r="V901" s="78">
        <f>XIV!P87*100</f>
        <v>0</v>
      </c>
      <c r="W901" s="78">
        <f>XIV!Q87*100</f>
        <v>0</v>
      </c>
      <c r="X901" s="78">
        <f>XIV!R87*100</f>
        <v>0</v>
      </c>
      <c r="Y901" s="78">
        <f>XIV!S87*100</f>
        <v>0</v>
      </c>
      <c r="Z901" s="78">
        <f>XIV!T87*100</f>
        <v>0</v>
      </c>
      <c r="AA901" s="78">
        <f>XIV!U87*100</f>
        <v>0</v>
      </c>
      <c r="AB901" s="78">
        <f>XIV!V87*100</f>
        <v>0</v>
      </c>
      <c r="AC901" s="78">
        <f>XIV!W87*100</f>
        <v>0</v>
      </c>
      <c r="AD901" s="78">
        <f>XIV!X87*100</f>
        <v>0</v>
      </c>
      <c r="AE901" s="78">
        <f>XIV!Y87*100</f>
        <v>0</v>
      </c>
      <c r="AF901" s="78">
        <f>XIV!Z87*100</f>
        <v>0</v>
      </c>
      <c r="AG901" s="78">
        <f>XIV!AA87*100</f>
        <v>0</v>
      </c>
      <c r="AH901" s="78">
        <f>XIV!AB87*100</f>
        <v>0</v>
      </c>
      <c r="AI901" s="78">
        <f>XIV!AC87*100</f>
        <v>0</v>
      </c>
      <c r="AJ901" s="78">
        <f>XIV!AD87*100</f>
        <v>0</v>
      </c>
      <c r="AK901" s="78">
        <f>XIV!AE87*100</f>
        <v>0</v>
      </c>
      <c r="AL901" s="78">
        <f>XIV!AF87*100</f>
        <v>0</v>
      </c>
      <c r="AM901" s="78">
        <f>XIV!AG87*100</f>
        <v>0</v>
      </c>
      <c r="AN901" s="78">
        <f>XIV!AH87*100</f>
        <v>0</v>
      </c>
      <c r="AO901" s="78">
        <f>XIV!AI87*100</f>
        <v>0</v>
      </c>
      <c r="AP901" s="78">
        <f>XIV!AJ87*100</f>
        <v>0</v>
      </c>
      <c r="AQ901" s="78">
        <f>XIV!AK87*100</f>
        <v>0</v>
      </c>
    </row>
    <row r="902" spans="1:43" x14ac:dyDescent="0.2">
      <c r="A902" s="75" t="s">
        <v>97</v>
      </c>
      <c r="B902" s="75" t="s">
        <v>110</v>
      </c>
      <c r="C902" s="75" t="s">
        <v>108</v>
      </c>
      <c r="D902" s="75" t="s">
        <v>16</v>
      </c>
      <c r="E902" s="75" t="s">
        <v>12</v>
      </c>
      <c r="F902" s="75" t="s">
        <v>103</v>
      </c>
      <c r="G902" s="76" t="str">
        <f>XIV!B88</f>
        <v>%</v>
      </c>
      <c r="H902" s="75" t="s">
        <v>102</v>
      </c>
      <c r="I902" s="77">
        <v>14</v>
      </c>
      <c r="J902" s="79">
        <f>XIV!D88*100</f>
        <v>97.675152226145826</v>
      </c>
      <c r="K902" s="79">
        <f>XIV!E88*100</f>
        <v>97.682743842360892</v>
      </c>
      <c r="L902" s="79">
        <f>XIV!F88*100</f>
        <v>97.690286040239954</v>
      </c>
      <c r="M902" s="79">
        <f>XIV!G88*100</f>
        <v>97.697779300757446</v>
      </c>
      <c r="N902" s="79">
        <f>XIV!H88*100</f>
        <v>97.70522409866642</v>
      </c>
      <c r="O902" s="79">
        <f>XIV!I88*100</f>
        <v>97.712620902598815</v>
      </c>
      <c r="P902" s="79">
        <f>XIV!J88*100</f>
        <v>97.719970175163724</v>
      </c>
      <c r="Q902" s="79">
        <f>XIV!K88*100</f>
        <v>97.727272373043945</v>
      </c>
      <c r="R902" s="79">
        <f>XIV!L88*100</f>
        <v>97.734527947090513</v>
      </c>
      <c r="S902" s="79">
        <f>XIV!M88*100</f>
        <v>97.741737342415462</v>
      </c>
      <c r="T902" s="79">
        <f>XIV!N88*100</f>
        <v>97.748900998482952</v>
      </c>
      <c r="U902" s="79">
        <f>XIV!O88*100</f>
        <v>97.756019349198482</v>
      </c>
      <c r="V902" s="79">
        <f>XIV!P88*100</f>
        <v>97.763092822996498</v>
      </c>
      <c r="W902" s="79">
        <f>XIV!Q88*100</f>
        <v>97.770121842926415</v>
      </c>
      <c r="X902" s="79">
        <f>XIV!R88*100</f>
        <v>97.770121842926415</v>
      </c>
      <c r="Y902" s="79">
        <f>XIV!S88*100</f>
        <v>97.770121842926415</v>
      </c>
      <c r="Z902" s="79">
        <f>XIV!T88*100</f>
        <v>97.770121842926415</v>
      </c>
      <c r="AA902" s="79">
        <f>XIV!U88*100</f>
        <v>97.770121842926415</v>
      </c>
      <c r="AB902" s="79">
        <f>XIV!V88*100</f>
        <v>97.770121842926415</v>
      </c>
      <c r="AC902" s="79">
        <f>XIV!W88*100</f>
        <v>97.659990997481188</v>
      </c>
      <c r="AD902" s="79">
        <f>XIV!X88*100</f>
        <v>97.550107981455838</v>
      </c>
      <c r="AE902" s="79">
        <f>XIV!Y88*100</f>
        <v>97.440471959248001</v>
      </c>
      <c r="AF902" s="79">
        <f>XIV!Z88*100</f>
        <v>97.331082099007673</v>
      </c>
      <c r="AG902" s="79">
        <f>XIV!AA88*100</f>
        <v>97.221937572616113</v>
      </c>
      <c r="AH902" s="79">
        <f>XIV!AB88*100</f>
        <v>96.616166005643237</v>
      </c>
      <c r="AI902" s="79">
        <f>XIV!AC88*100</f>
        <v>96.017896591068279</v>
      </c>
      <c r="AJ902" s="79">
        <f>XIV!AD88*100</f>
        <v>95.426990821426898</v>
      </c>
      <c r="AK902" s="79">
        <f>XIV!AE88*100</f>
        <v>94.843313577966626</v>
      </c>
      <c r="AL902" s="79">
        <f>XIV!AF88*100</f>
        <v>94.266733027642445</v>
      </c>
      <c r="AM902" s="79">
        <f>XIV!AG88*100</f>
        <v>93.69712052384709</v>
      </c>
      <c r="AN902" s="79">
        <f>XIV!AH88*100</f>
        <v>93.134350510715905</v>
      </c>
      <c r="AO902" s="79">
        <f>XIV!AI88*100</f>
        <v>92.578300430864616</v>
      </c>
      <c r="AP902" s="79">
        <f>XIV!AJ88*100</f>
        <v>92.028850636407626</v>
      </c>
      <c r="AQ902" s="79">
        <f>XIV!AK88*100</f>
        <v>91.485884303129296</v>
      </c>
    </row>
    <row r="903" spans="1:43" x14ac:dyDescent="0.2">
      <c r="A903" s="75" t="s">
        <v>97</v>
      </c>
      <c r="B903" s="75" t="s">
        <v>110</v>
      </c>
      <c r="C903" s="75" t="s">
        <v>108</v>
      </c>
      <c r="D903" s="75" t="s">
        <v>16</v>
      </c>
      <c r="E903" s="75" t="s">
        <v>13</v>
      </c>
      <c r="F903" s="75" t="s">
        <v>103</v>
      </c>
      <c r="G903" s="76" t="str">
        <f>XIV!B89</f>
        <v>%</v>
      </c>
      <c r="H903" s="75" t="s">
        <v>102</v>
      </c>
      <c r="I903" s="77">
        <v>14</v>
      </c>
      <c r="J903" s="79">
        <f>XIV!D89*100</f>
        <v>0</v>
      </c>
      <c r="K903" s="79">
        <f>XIV!E89*100</f>
        <v>0</v>
      </c>
      <c r="L903" s="79">
        <f>XIV!F89*100</f>
        <v>0</v>
      </c>
      <c r="M903" s="79">
        <f>XIV!G89*100</f>
        <v>0</v>
      </c>
      <c r="N903" s="79">
        <f>XIV!H89*100</f>
        <v>0</v>
      </c>
      <c r="O903" s="79">
        <f>XIV!I89*100</f>
        <v>0</v>
      </c>
      <c r="P903" s="79">
        <f>XIV!J89*100</f>
        <v>0</v>
      </c>
      <c r="Q903" s="79">
        <f>XIV!K89*100</f>
        <v>0</v>
      </c>
      <c r="R903" s="79">
        <f>XIV!L89*100</f>
        <v>0</v>
      </c>
      <c r="S903" s="79">
        <f>XIV!M89*100</f>
        <v>0</v>
      </c>
      <c r="T903" s="79">
        <f>XIV!N89*100</f>
        <v>0</v>
      </c>
      <c r="U903" s="79">
        <f>XIV!O89*100</f>
        <v>0</v>
      </c>
      <c r="V903" s="79">
        <f>XIV!P89*100</f>
        <v>0</v>
      </c>
      <c r="W903" s="79">
        <f>XIV!Q89*100</f>
        <v>0</v>
      </c>
      <c r="X903" s="79">
        <f>XIV!R89*100</f>
        <v>0</v>
      </c>
      <c r="Y903" s="79">
        <f>XIV!S89*100</f>
        <v>0</v>
      </c>
      <c r="Z903" s="79">
        <f>XIV!T89*100</f>
        <v>0</v>
      </c>
      <c r="AA903" s="79">
        <f>XIV!U89*100</f>
        <v>0</v>
      </c>
      <c r="AB903" s="79">
        <f>XIV!V89*100</f>
        <v>0</v>
      </c>
      <c r="AC903" s="79">
        <f>XIV!W89*100</f>
        <v>0</v>
      </c>
      <c r="AD903" s="79">
        <f>XIV!X89*100</f>
        <v>0</v>
      </c>
      <c r="AE903" s="79">
        <f>XIV!Y89*100</f>
        <v>0</v>
      </c>
      <c r="AF903" s="79">
        <f>XIV!Z89*100</f>
        <v>0</v>
      </c>
      <c r="AG903" s="79">
        <f>XIV!AA89*100</f>
        <v>0</v>
      </c>
      <c r="AH903" s="79">
        <f>XIV!AB89*100</f>
        <v>0</v>
      </c>
      <c r="AI903" s="79">
        <f>XIV!AC89*100</f>
        <v>0</v>
      </c>
      <c r="AJ903" s="79">
        <f>XIV!AD89*100</f>
        <v>0</v>
      </c>
      <c r="AK903" s="79">
        <f>XIV!AE89*100</f>
        <v>0</v>
      </c>
      <c r="AL903" s="79">
        <f>XIV!AF89*100</f>
        <v>0</v>
      </c>
      <c r="AM903" s="79">
        <f>XIV!AG89*100</f>
        <v>0</v>
      </c>
      <c r="AN903" s="79">
        <f>XIV!AH89*100</f>
        <v>0</v>
      </c>
      <c r="AO903" s="79">
        <f>XIV!AI89*100</f>
        <v>0</v>
      </c>
      <c r="AP903" s="79">
        <f>XIV!AJ89*100</f>
        <v>0</v>
      </c>
      <c r="AQ903" s="79">
        <f>XIV!AK89*100</f>
        <v>0</v>
      </c>
    </row>
    <row r="904" spans="1:43" x14ac:dyDescent="0.2">
      <c r="A904" s="75" t="s">
        <v>97</v>
      </c>
      <c r="B904" s="75" t="s">
        <v>110</v>
      </c>
      <c r="C904" s="75" t="s">
        <v>108</v>
      </c>
      <c r="D904" s="75" t="s">
        <v>16</v>
      </c>
      <c r="E904" s="75" t="s">
        <v>55</v>
      </c>
      <c r="F904" s="75" t="s">
        <v>103</v>
      </c>
      <c r="G904" s="76" t="str">
        <f>XIV!B90</f>
        <v>%</v>
      </c>
      <c r="H904" s="75" t="s">
        <v>102</v>
      </c>
      <c r="I904" s="77">
        <v>14</v>
      </c>
      <c r="J904" s="79">
        <f>XIV!D90*100</f>
        <v>0</v>
      </c>
      <c r="K904" s="79">
        <f>XIV!E90*100</f>
        <v>0</v>
      </c>
      <c r="L904" s="79">
        <f>XIV!F90*100</f>
        <v>0</v>
      </c>
      <c r="M904" s="79">
        <f>XIV!G90*100</f>
        <v>0</v>
      </c>
      <c r="N904" s="79">
        <f>XIV!H90*100</f>
        <v>0</v>
      </c>
      <c r="O904" s="79">
        <f>XIV!I90*100</f>
        <v>0</v>
      </c>
      <c r="P904" s="79">
        <f>XIV!J90*100</f>
        <v>0</v>
      </c>
      <c r="Q904" s="79">
        <f>XIV!K90*100</f>
        <v>0</v>
      </c>
      <c r="R904" s="79">
        <f>XIV!L90*100</f>
        <v>0</v>
      </c>
      <c r="S904" s="79">
        <f>XIV!M90*100</f>
        <v>0</v>
      </c>
      <c r="T904" s="79">
        <f>XIV!N90*100</f>
        <v>0</v>
      </c>
      <c r="U904" s="79">
        <f>XIV!O90*100</f>
        <v>0</v>
      </c>
      <c r="V904" s="79">
        <f>XIV!P90*100</f>
        <v>0</v>
      </c>
      <c r="W904" s="79">
        <f>XIV!Q90*100</f>
        <v>0</v>
      </c>
      <c r="X904" s="79">
        <f>XIV!R90*100</f>
        <v>0</v>
      </c>
      <c r="Y904" s="79">
        <f>XIV!S90*100</f>
        <v>0</v>
      </c>
      <c r="Z904" s="79">
        <f>XIV!T90*100</f>
        <v>0</v>
      </c>
      <c r="AA904" s="79">
        <f>XIV!U90*100</f>
        <v>0</v>
      </c>
      <c r="AB904" s="79">
        <f>XIV!V90*100</f>
        <v>0</v>
      </c>
      <c r="AC904" s="79">
        <f>XIV!W90*100</f>
        <v>0</v>
      </c>
      <c r="AD904" s="79">
        <f>XIV!X90*100</f>
        <v>0</v>
      </c>
      <c r="AE904" s="79">
        <f>XIV!Y90*100</f>
        <v>0</v>
      </c>
      <c r="AF904" s="79">
        <f>XIV!Z90*100</f>
        <v>0</v>
      </c>
      <c r="AG904" s="79">
        <f>XIV!AA90*100</f>
        <v>0</v>
      </c>
      <c r="AH904" s="79">
        <f>XIV!AB90*100</f>
        <v>0</v>
      </c>
      <c r="AI904" s="79">
        <f>XIV!AC90*100</f>
        <v>0</v>
      </c>
      <c r="AJ904" s="79">
        <f>XIV!AD90*100</f>
        <v>0</v>
      </c>
      <c r="AK904" s="79">
        <f>XIV!AE90*100</f>
        <v>0</v>
      </c>
      <c r="AL904" s="79">
        <f>XIV!AF90*100</f>
        <v>0</v>
      </c>
      <c r="AM904" s="79">
        <f>XIV!AG90*100</f>
        <v>0</v>
      </c>
      <c r="AN904" s="79">
        <f>XIV!AH90*100</f>
        <v>0</v>
      </c>
      <c r="AO904" s="79">
        <f>XIV!AI90*100</f>
        <v>0</v>
      </c>
      <c r="AP904" s="79">
        <f>XIV!AJ90*100</f>
        <v>0</v>
      </c>
      <c r="AQ904" s="79">
        <f>XIV!AK90*100</f>
        <v>0</v>
      </c>
    </row>
    <row r="905" spans="1:43" x14ac:dyDescent="0.2">
      <c r="A905" s="75" t="s">
        <v>97</v>
      </c>
      <c r="B905" s="75" t="s">
        <v>110</v>
      </c>
      <c r="C905" s="75" t="s">
        <v>108</v>
      </c>
      <c r="D905" s="75" t="s">
        <v>16</v>
      </c>
      <c r="E905" s="75" t="s">
        <v>79</v>
      </c>
      <c r="F905" s="75" t="s">
        <v>103</v>
      </c>
      <c r="G905" s="76" t="str">
        <f>XIV!B91</f>
        <v>%</v>
      </c>
      <c r="H905" s="75" t="s">
        <v>102</v>
      </c>
      <c r="I905" s="77">
        <v>14</v>
      </c>
      <c r="J905" s="79">
        <f>XIV!D91*100</f>
        <v>0</v>
      </c>
      <c r="K905" s="79">
        <f>XIV!E91*100</f>
        <v>0</v>
      </c>
      <c r="L905" s="79">
        <f>XIV!F91*100</f>
        <v>0</v>
      </c>
      <c r="M905" s="79">
        <f>XIV!G91*100</f>
        <v>0</v>
      </c>
      <c r="N905" s="79">
        <f>XIV!H91*100</f>
        <v>0</v>
      </c>
      <c r="O905" s="79">
        <f>XIV!I91*100</f>
        <v>0</v>
      </c>
      <c r="P905" s="79">
        <f>XIV!J91*100</f>
        <v>0</v>
      </c>
      <c r="Q905" s="79">
        <f>XIV!K91*100</f>
        <v>0</v>
      </c>
      <c r="R905" s="79">
        <f>XIV!L91*100</f>
        <v>0</v>
      </c>
      <c r="S905" s="79">
        <f>XIV!M91*100</f>
        <v>0</v>
      </c>
      <c r="T905" s="79">
        <f>XIV!N91*100</f>
        <v>0</v>
      </c>
      <c r="U905" s="79">
        <f>XIV!O91*100</f>
        <v>0</v>
      </c>
      <c r="V905" s="79">
        <f>XIV!P91*100</f>
        <v>0</v>
      </c>
      <c r="W905" s="79">
        <f>XIV!Q91*100</f>
        <v>0</v>
      </c>
      <c r="X905" s="79">
        <f>XIV!R91*100</f>
        <v>0</v>
      </c>
      <c r="Y905" s="79">
        <f>XIV!S91*100</f>
        <v>0</v>
      </c>
      <c r="Z905" s="79">
        <f>XIV!T91*100</f>
        <v>0</v>
      </c>
      <c r="AA905" s="79">
        <f>XIV!U91*100</f>
        <v>0</v>
      </c>
      <c r="AB905" s="79">
        <f>XIV!V91*100</f>
        <v>0</v>
      </c>
      <c r="AC905" s="79">
        <f>XIV!W91*100</f>
        <v>0.1126426390489213</v>
      </c>
      <c r="AD905" s="79">
        <f>XIV!X91*100</f>
        <v>0.22503179634371551</v>
      </c>
      <c r="AE905" s="79">
        <f>XIV!Y91*100</f>
        <v>0.33716832654459744</v>
      </c>
      <c r="AF905" s="79">
        <f>XIV!Z91*100</f>
        <v>0.4490530804739038</v>
      </c>
      <c r="AG905" s="79">
        <f>XIV!AA91*100</f>
        <v>0.56068690513753328</v>
      </c>
      <c r="AH905" s="79">
        <f>XIV!AB91*100</f>
        <v>1.1802745210209309</v>
      </c>
      <c r="AI905" s="79">
        <f>XIV!AC91*100</f>
        <v>1.792188880231925</v>
      </c>
      <c r="AJ905" s="79">
        <f>XIV!AD91*100</f>
        <v>2.3965716492241924</v>
      </c>
      <c r="AK905" s="79">
        <f>XIV!AE91*100</f>
        <v>2.9935610284519139</v>
      </c>
      <c r="AL905" s="79">
        <f>XIV!AF91*100</f>
        <v>3.583291857723546</v>
      </c>
      <c r="AM905" s="79">
        <f>XIV!AG91*100</f>
        <v>4.165895717735582</v>
      </c>
      <c r="AN905" s="79">
        <f>XIV!AH91*100</f>
        <v>4.7415010279501866</v>
      </c>
      <c r="AO905" s="79">
        <f>XIV!AI91*100</f>
        <v>5.3102331409617944</v>
      </c>
      <c r="AP905" s="79">
        <f>XIV!AJ91*100</f>
        <v>5.872214433508109</v>
      </c>
      <c r="AQ905" s="79">
        <f>XIV!AK91*100</f>
        <v>6.4275643942564908</v>
      </c>
    </row>
    <row r="906" spans="1:43" x14ac:dyDescent="0.2">
      <c r="A906" s="75" t="s">
        <v>97</v>
      </c>
      <c r="B906" s="75" t="s">
        <v>110</v>
      </c>
      <c r="C906" s="75" t="s">
        <v>108</v>
      </c>
      <c r="D906" s="75" t="s">
        <v>82</v>
      </c>
      <c r="E906" s="75" t="s">
        <v>7</v>
      </c>
      <c r="F906" s="75" t="s">
        <v>103</v>
      </c>
      <c r="G906" s="76" t="str">
        <f>XIV!B94</f>
        <v>%</v>
      </c>
      <c r="H906" s="75" t="s">
        <v>102</v>
      </c>
      <c r="I906" s="77">
        <v>14</v>
      </c>
      <c r="J906" s="79">
        <f>XIV!D94*100</f>
        <v>0.61784815328749465</v>
      </c>
      <c r="K906" s="79">
        <f>XIV!E94*100</f>
        <v>0.61784815328749476</v>
      </c>
      <c r="L906" s="79">
        <f>XIV!F94*100</f>
        <v>0.61784815328749476</v>
      </c>
      <c r="M906" s="79">
        <f>XIV!G94*100</f>
        <v>0.61784733358581689</v>
      </c>
      <c r="N906" s="79">
        <f>XIV!H94*100</f>
        <v>0.61734587233683402</v>
      </c>
      <c r="O906" s="79">
        <f>XIV!I94*100</f>
        <v>0.60895638987194456</v>
      </c>
      <c r="P906" s="79">
        <f>XIV!J94*100</f>
        <v>0.60063351107332996</v>
      </c>
      <c r="Q906" s="79">
        <f>XIV!K94*100</f>
        <v>0.59237619011739107</v>
      </c>
      <c r="R906" s="79">
        <f>XIV!L94*100</f>
        <v>0.58418109045787348</v>
      </c>
      <c r="S906" s="79">
        <f>XIV!M94*100</f>
        <v>0.57603020638516844</v>
      </c>
      <c r="T906" s="79">
        <f>XIV!N94*100</f>
        <v>0.56780921689481423</v>
      </c>
      <c r="U906" s="79">
        <f>XIV!O94*100</f>
        <v>0.55877400711515846</v>
      </c>
      <c r="V906" s="79">
        <f>XIV!P94*100</f>
        <v>0.54413388778912908</v>
      </c>
      <c r="W906" s="79">
        <f>XIV!Q94*100</f>
        <v>0.47847573419317024</v>
      </c>
      <c r="X906" s="79">
        <f>XIV!R94*100</f>
        <v>0.46771959643221223</v>
      </c>
      <c r="Y906" s="79">
        <f>XIV!S94*100</f>
        <v>0.45689253474550723</v>
      </c>
      <c r="Z906" s="79">
        <f>XIV!T94*100</f>
        <v>0.44598881932171086</v>
      </c>
      <c r="AA906" s="79">
        <f>XIV!U94*100</f>
        <v>0.43500266839368062</v>
      </c>
      <c r="AB906" s="79">
        <f>XIV!V94*100</f>
        <v>0.42392827004575623</v>
      </c>
      <c r="AC906" s="79">
        <f>XIV!W94*100</f>
        <v>0.41275980772236293</v>
      </c>
      <c r="AD906" s="79">
        <f>XIV!X94*100</f>
        <v>0.40149148977851135</v>
      </c>
      <c r="AE906" s="79">
        <f>XIV!Y94*100</f>
        <v>0.39011758341156894</v>
      </c>
      <c r="AF906" s="79">
        <f>XIV!Z94*100</f>
        <v>0.37863245330382106</v>
      </c>
      <c r="AG906" s="79">
        <f>XIV!AA94*100</f>
        <v>0.36703060528471076</v>
      </c>
      <c r="AH906" s="79">
        <f>XIV!AB94*100</f>
        <v>0.355306735287926</v>
      </c>
      <c r="AI906" s="79">
        <f>XIV!AC94*100</f>
        <v>0.3434557838291955</v>
      </c>
      <c r="AJ906" s="79">
        <f>XIV!AD94*100</f>
        <v>0.3314729961631383</v>
      </c>
      <c r="AK906" s="79">
        <f>XIV!AE94*100</f>
        <v>0.3193539881891671</v>
      </c>
      <c r="AL906" s="79">
        <f>XIV!AF94*100</f>
        <v>0.30709481806476951</v>
      </c>
      <c r="AM906" s="79">
        <f>XIV!AG94*100</f>
        <v>0.29469206334726855</v>
      </c>
      <c r="AN906" s="79">
        <f>XIV!AH94*100</f>
        <v>0.28214290332074365</v>
      </c>
      <c r="AO906" s="79">
        <f>XIV!AI94*100</f>
        <v>0.26944520597227278</v>
      </c>
      <c r="AP906" s="79">
        <f>XIV!AJ94*100</f>
        <v>0.25659761886129867</v>
      </c>
      <c r="AQ906" s="79">
        <f>XIV!AK94*100</f>
        <v>0.24359966287940252</v>
      </c>
    </row>
    <row r="907" spans="1:43" x14ac:dyDescent="0.2">
      <c r="A907" s="75" t="s">
        <v>97</v>
      </c>
      <c r="B907" s="75" t="s">
        <v>110</v>
      </c>
      <c r="C907" s="75" t="s">
        <v>108</v>
      </c>
      <c r="D907" s="75" t="s">
        <v>82</v>
      </c>
      <c r="E907" s="75" t="s">
        <v>9</v>
      </c>
      <c r="F907" s="75" t="s">
        <v>103</v>
      </c>
      <c r="G907" s="76" t="str">
        <f>XIV!B95</f>
        <v>%</v>
      </c>
      <c r="H907" s="75" t="s">
        <v>102</v>
      </c>
      <c r="I907" s="77">
        <v>14</v>
      </c>
      <c r="J907" s="79">
        <f>XIV!D95*100</f>
        <v>0.83576941163283569</v>
      </c>
      <c r="K907" s="79">
        <f>XIV!E95*100</f>
        <v>0.83576941163283569</v>
      </c>
      <c r="L907" s="79">
        <f>XIV!F95*100</f>
        <v>0.83576941163283569</v>
      </c>
      <c r="M907" s="79">
        <f>XIV!G95*100</f>
        <v>0.83576830281413095</v>
      </c>
      <c r="N907" s="79">
        <f>XIV!H95*100</f>
        <v>0.83508997113863892</v>
      </c>
      <c r="O907" s="79">
        <f>XIV!I95*100</f>
        <v>0.82374143382202436</v>
      </c>
      <c r="P907" s="79">
        <f>XIV!J95*100</f>
        <v>0.81248299195471851</v>
      </c>
      <c r="Q907" s="79">
        <f>XIV!K95*100</f>
        <v>0.80131323084061956</v>
      </c>
      <c r="R907" s="79">
        <f>XIV!L95*100</f>
        <v>0.79022763710004817</v>
      </c>
      <c r="S907" s="79">
        <f>XIV!M95*100</f>
        <v>0.77920185422850452</v>
      </c>
      <c r="T907" s="79">
        <f>XIV!N95*100</f>
        <v>0.76808123905334513</v>
      </c>
      <c r="U907" s="79">
        <f>XIV!O95*100</f>
        <v>0.75585921990294025</v>
      </c>
      <c r="V907" s="79">
        <f>XIV!P95*100</f>
        <v>0.7360553832316723</v>
      </c>
      <c r="W907" s="79">
        <f>XIV!Q95*100</f>
        <v>0.64723893843401559</v>
      </c>
      <c r="X907" s="79">
        <f>XIV!R95*100</f>
        <v>0.63268900269319528</v>
      </c>
      <c r="Y907" s="79">
        <f>XIV!S95*100</f>
        <v>0.6180431274446222</v>
      </c>
      <c r="Z907" s="79">
        <f>XIV!T95*100</f>
        <v>0.60329356191485728</v>
      </c>
      <c r="AA907" s="79">
        <f>XIV!U95*100</f>
        <v>0.58843248504933043</v>
      </c>
      <c r="AB907" s="79">
        <f>XIV!V95*100</f>
        <v>0.57345203501126785</v>
      </c>
      <c r="AC907" s="79">
        <f>XIV!W95*100</f>
        <v>0.55834434368743779</v>
      </c>
      <c r="AD907" s="79">
        <f>XIV!X95*100</f>
        <v>0.54310157666140724</v>
      </c>
      <c r="AE907" s="79">
        <f>XIV!Y95*100</f>
        <v>0.52771597911339096</v>
      </c>
      <c r="AF907" s="79">
        <f>XIV!Z95*100</f>
        <v>0.5121799280924334</v>
      </c>
      <c r="AG907" s="79">
        <f>XIV!AA95*100</f>
        <v>0.49648599157875822</v>
      </c>
      <c r="AH907" s="79">
        <f>XIV!AB95*100</f>
        <v>0.48062699470851389</v>
      </c>
      <c r="AI907" s="79">
        <f>XIV!AC95*100</f>
        <v>0.46459609346643532</v>
      </c>
      <c r="AJ907" s="79">
        <f>XIV!AD95*100</f>
        <v>0.44838685606061957</v>
      </c>
      <c r="AK907" s="79">
        <f>XIV!AE95*100</f>
        <v>0.43199335207410439</v>
      </c>
      <c r="AL907" s="79">
        <f>XIV!AF95*100</f>
        <v>0.41541024933687398</v>
      </c>
      <c r="AM907" s="79">
        <f>XIV!AG95*100</f>
        <v>0.39863291827629416</v>
      </c>
      <c r="AN907" s="79">
        <f>XIV!AH95*100</f>
        <v>0.38165754328156676</v>
      </c>
      <c r="AO907" s="79">
        <f>XIV!AI95*100</f>
        <v>0.36448124035736706</v>
      </c>
      <c r="AP907" s="79">
        <f>XIV!AJ95*100</f>
        <v>0.34710218004374982</v>
      </c>
      <c r="AQ907" s="79">
        <f>XIV!AK95*100</f>
        <v>0.32951971424593762</v>
      </c>
    </row>
    <row r="908" spans="1:43" x14ac:dyDescent="0.2">
      <c r="A908" s="75" t="s">
        <v>97</v>
      </c>
      <c r="B908" s="75" t="s">
        <v>110</v>
      </c>
      <c r="C908" s="75" t="s">
        <v>108</v>
      </c>
      <c r="D908" s="75" t="s">
        <v>82</v>
      </c>
      <c r="E908" s="75" t="s">
        <v>10</v>
      </c>
      <c r="F908" s="75" t="s">
        <v>103</v>
      </c>
      <c r="G908" s="76" t="str">
        <f>XIV!B96</f>
        <v>%</v>
      </c>
      <c r="H908" s="75" t="s">
        <v>102</v>
      </c>
      <c r="I908" s="77">
        <v>14</v>
      </c>
      <c r="J908" s="79">
        <f>XIV!D96*100</f>
        <v>5.2767254719306503E-2</v>
      </c>
      <c r="K908" s="79">
        <f>XIV!E96*100</f>
        <v>5.2767254719306517E-2</v>
      </c>
      <c r="L908" s="79">
        <f>XIV!F96*100</f>
        <v>5.2767254719306517E-2</v>
      </c>
      <c r="M908" s="79">
        <f>XIV!G96*100</f>
        <v>5.2767184712773349E-2</v>
      </c>
      <c r="N908" s="79">
        <f>XIV!H96*100</f>
        <v>5.2724357469030453E-2</v>
      </c>
      <c r="O908" s="79">
        <f>XIV!I96*100</f>
        <v>5.2007854626329578E-2</v>
      </c>
      <c r="P908" s="79">
        <f>XIV!J96*100</f>
        <v>5.129704006254459E-2</v>
      </c>
      <c r="Q908" s="79">
        <f>XIV!K96*100</f>
        <v>5.0591824459224083E-2</v>
      </c>
      <c r="R908" s="79">
        <f>XIV!L96*100</f>
        <v>4.9891922858996032E-2</v>
      </c>
      <c r="S908" s="79">
        <f>XIV!M96*100</f>
        <v>4.9195797486178375E-2</v>
      </c>
      <c r="T908" s="79">
        <f>XIV!N96*100</f>
        <v>4.8493684767747354E-2</v>
      </c>
      <c r="U908" s="79">
        <f>XIV!O96*100</f>
        <v>4.7722033653555845E-2</v>
      </c>
      <c r="V908" s="79">
        <f>XIV!P96*100</f>
        <v>4.6471695845654096E-2</v>
      </c>
      <c r="W908" s="79">
        <f>XIV!Q96*100</f>
        <v>4.0864168337863396E-2</v>
      </c>
      <c r="X908" s="79">
        <f>XIV!R96*100</f>
        <v>3.9945541555524655E-2</v>
      </c>
      <c r="Y908" s="79">
        <f>XIV!S96*100</f>
        <v>3.9020857522976987E-2</v>
      </c>
      <c r="Z908" s="79">
        <f>XIV!T96*100</f>
        <v>3.8089626886302144E-2</v>
      </c>
      <c r="AA908" s="79">
        <f>XIV!U96*100</f>
        <v>3.7151355854302522E-2</v>
      </c>
      <c r="AB908" s="79">
        <f>XIV!V96*100</f>
        <v>3.6205548060949638E-2</v>
      </c>
      <c r="AC908" s="79">
        <f>XIV!W96*100</f>
        <v>3.5251706743943637E-2</v>
      </c>
      <c r="AD908" s="79">
        <f>XIV!X96*100</f>
        <v>3.4289337268470478E-2</v>
      </c>
      <c r="AE908" s="79">
        <f>XIV!Y96*100</f>
        <v>3.3317950025141249E-2</v>
      </c>
      <c r="AF908" s="79">
        <f>XIV!Z96*100</f>
        <v>3.2337063730255938E-2</v>
      </c>
      <c r="AG908" s="79">
        <f>XIV!AA96*100</f>
        <v>3.1346209154772223E-2</v>
      </c>
      <c r="AH908" s="79">
        <f>XIV!AB96*100</f>
        <v>3.0344933305480309E-2</v>
      </c>
      <c r="AI908" s="79">
        <f>XIV!AC96*100</f>
        <v>2.9332804077673125E-2</v>
      </c>
      <c r="AJ908" s="79">
        <f>XIV!AD96*100</f>
        <v>2.8309415392835564E-2</v>
      </c>
      <c r="AK908" s="79">
        <f>XIV!AE96*100</f>
        <v>2.7274392827331059E-2</v>
      </c>
      <c r="AL908" s="79">
        <f>XIV!AF96*100</f>
        <v>2.6227399728526092E-2</v>
      </c>
      <c r="AM908" s="79">
        <f>XIV!AG96*100</f>
        <v>2.5168143803073931E-2</v>
      </c>
      <c r="AN908" s="79">
        <f>XIV!AH96*100</f>
        <v>2.4096384148036394E-2</v>
      </c>
      <c r="AO908" s="79">
        <f>XIV!AI96*100</f>
        <v>2.301193867908044E-2</v>
      </c>
      <c r="AP908" s="79">
        <f>XIV!AJ96*100</f>
        <v>2.1914691891166526E-2</v>
      </c>
      <c r="AQ908" s="79">
        <f>XIV!AK96*100</f>
        <v>2.0804602866091943E-2</v>
      </c>
    </row>
    <row r="909" spans="1:43" x14ac:dyDescent="0.2">
      <c r="A909" s="75" t="s">
        <v>97</v>
      </c>
      <c r="B909" s="75" t="s">
        <v>110</v>
      </c>
      <c r="C909" s="75" t="s">
        <v>108</v>
      </c>
      <c r="D909" s="75" t="s">
        <v>82</v>
      </c>
      <c r="E909" s="75" t="s">
        <v>11</v>
      </c>
      <c r="F909" s="75" t="s">
        <v>103</v>
      </c>
      <c r="G909" s="76" t="str">
        <f>XIV!B97</f>
        <v>%</v>
      </c>
      <c r="H909" s="75" t="s">
        <v>102</v>
      </c>
      <c r="I909" s="77">
        <v>14</v>
      </c>
      <c r="J909" s="79">
        <f>XIV!D97*100</f>
        <v>1.0193296853885916</v>
      </c>
      <c r="K909" s="79">
        <f>XIV!E97*100</f>
        <v>1.0193296853885918</v>
      </c>
      <c r="L909" s="79">
        <f>XIV!F97*100</f>
        <v>1.0193296853885918</v>
      </c>
      <c r="M909" s="79">
        <f>XIV!G97*100</f>
        <v>1.0193283330397194</v>
      </c>
      <c r="N909" s="79">
        <f>XIV!H97*100</f>
        <v>1.0185010191852706</v>
      </c>
      <c r="O909" s="79">
        <f>XIV!I97*100</f>
        <v>1.0046599993877576</v>
      </c>
      <c r="P909" s="79">
        <f>XIV!J97*100</f>
        <v>0.99092886272872904</v>
      </c>
      <c r="Q909" s="79">
        <f>XIV!K97*100</f>
        <v>0.97730588380197436</v>
      </c>
      <c r="R909" s="79">
        <f>XIV!L97*100</f>
        <v>0.96378555795295107</v>
      </c>
      <c r="S909" s="79">
        <f>XIV!M97*100</f>
        <v>0.95033817925114383</v>
      </c>
      <c r="T909" s="79">
        <f>XIV!N97*100</f>
        <v>0.93677514019988639</v>
      </c>
      <c r="U909" s="79">
        <f>XIV!O97*100</f>
        <v>0.92186879550481526</v>
      </c>
      <c r="V909" s="79">
        <f>XIV!P97*100</f>
        <v>0.89771543654881825</v>
      </c>
      <c r="W909" s="79">
        <f>XIV!Q97*100</f>
        <v>0.78939221070108756</v>
      </c>
      <c r="X909" s="79">
        <f>XIV!R97*100</f>
        <v>0.77164666843227048</v>
      </c>
      <c r="Y909" s="79">
        <f>XIV!S97*100</f>
        <v>0.75378411543430668</v>
      </c>
      <c r="Z909" s="79">
        <f>XIV!T97*100</f>
        <v>0.73579509862918036</v>
      </c>
      <c r="AA909" s="79">
        <f>XIV!U97*100</f>
        <v>0.71767007922187986</v>
      </c>
      <c r="AB909" s="79">
        <f>XIV!V97*100</f>
        <v>0.69939946867818348</v>
      </c>
      <c r="AC909" s="79">
        <f>XIV!W97*100</f>
        <v>0.68097367080891069</v>
      </c>
      <c r="AD909" s="79">
        <f>XIV!X97*100</f>
        <v>0.66238313052251763</v>
      </c>
      <c r="AE909" s="79">
        <f>XIV!Y97*100</f>
        <v>0.64361838980594233</v>
      </c>
      <c r="AF909" s="79">
        <f>XIV!Z97*100</f>
        <v>0.62467015147734095</v>
      </c>
      <c r="AG909" s="79">
        <f>XIV!AA97*100</f>
        <v>0.60552935122031881</v>
      </c>
      <c r="AH909" s="79">
        <f>XIV!AB97*100</f>
        <v>0.58618723835363418</v>
      </c>
      <c r="AI909" s="79">
        <f>XIV!AC97*100</f>
        <v>0.56663546570900158</v>
      </c>
      <c r="AJ909" s="79">
        <f>XIV!AD97*100</f>
        <v>0.5468661888782318</v>
      </c>
      <c r="AK909" s="79">
        <f>XIV!AE97*100</f>
        <v>0.52687217494519711</v>
      </c>
      <c r="AL909" s="79">
        <f>XIV!AF97*100</f>
        <v>0.50664692063386341</v>
      </c>
      <c r="AM909" s="79">
        <f>XIV!AG97*100</f>
        <v>0.48618477957724149</v>
      </c>
      <c r="AN909" s="79">
        <f>XIV!AH97*100</f>
        <v>0.46548109814084715</v>
      </c>
      <c r="AO909" s="79">
        <f>XIV!AI97*100</f>
        <v>0.44453235891664206</v>
      </c>
      <c r="AP909" s="79">
        <f>XIV!AJ97*100</f>
        <v>0.42333633063987236</v>
      </c>
      <c r="AQ909" s="79">
        <f>XIV!AK97*100</f>
        <v>0.40189222287451992</v>
      </c>
    </row>
    <row r="910" spans="1:43" x14ac:dyDescent="0.2">
      <c r="A910" s="75" t="s">
        <v>97</v>
      </c>
      <c r="B910" s="75" t="s">
        <v>110</v>
      </c>
      <c r="C910" s="75" t="s">
        <v>108</v>
      </c>
      <c r="D910" s="75" t="s">
        <v>82</v>
      </c>
      <c r="E910" s="75" t="s">
        <v>111</v>
      </c>
      <c r="F910" s="75" t="s">
        <v>103</v>
      </c>
      <c r="G910" s="76" t="str">
        <f>XIV!B98</f>
        <v>%</v>
      </c>
      <c r="H910" s="75" t="s">
        <v>102</v>
      </c>
      <c r="I910" s="77">
        <v>14</v>
      </c>
      <c r="J910" s="79">
        <f>XIV!D98*100</f>
        <v>63.879027416337543</v>
      </c>
      <c r="K910" s="79">
        <f>XIV!E98*100</f>
        <v>63.879027416337543</v>
      </c>
      <c r="L910" s="79">
        <f>XIV!F98*100</f>
        <v>63.879027416337543</v>
      </c>
      <c r="M910" s="79">
        <f>XIV!G98*100</f>
        <v>63.878942667769991</v>
      </c>
      <c r="N910" s="79">
        <f>XIV!H98*100</f>
        <v>63.880286074523262</v>
      </c>
      <c r="O910" s="79">
        <f>XIV!I98*100</f>
        <v>63.064645069395276</v>
      </c>
      <c r="P910" s="79">
        <f>XIV!J98*100</f>
        <v>62.254461760006329</v>
      </c>
      <c r="Q910" s="79">
        <f>XIV!K98*100</f>
        <v>61.449644874030398</v>
      </c>
      <c r="R910" s="79">
        <f>XIV!L98*100</f>
        <v>60.649864955169186</v>
      </c>
      <c r="S910" s="79">
        <f>XIV!M98*100</f>
        <v>59.853267176216406</v>
      </c>
      <c r="T910" s="79">
        <f>XIV!N98*100</f>
        <v>59.047974423700246</v>
      </c>
      <c r="U910" s="79">
        <f>XIV!O98*100</f>
        <v>58.156522002464598</v>
      </c>
      <c r="V910" s="79">
        <f>XIV!P98*100</f>
        <v>56.679677565479146</v>
      </c>
      <c r="W910" s="79">
        <f>XIV!Q98*100</f>
        <v>49.881623960699201</v>
      </c>
      <c r="X910" s="79">
        <f>XIV!R98*100</f>
        <v>48.800582470552747</v>
      </c>
      <c r="Y910" s="79">
        <f>XIV!S98*100</f>
        <v>47.710281408165102</v>
      </c>
      <c r="Z910" s="79">
        <f>XIV!T98*100</f>
        <v>46.610103621388951</v>
      </c>
      <c r="AA910" s="79">
        <f>XIV!U98*100</f>
        <v>45.499424549047056</v>
      </c>
      <c r="AB910" s="79">
        <f>XIV!V98*100</f>
        <v>44.377614481377684</v>
      </c>
      <c r="AC910" s="79">
        <f>XIV!W98*100</f>
        <v>43.244041219533649</v>
      </c>
      <c r="AD910" s="79">
        <f>XIV!X98*100</f>
        <v>42.098073172077768</v>
      </c>
      <c r="AE910" s="79">
        <f>XIV!Y98*100</f>
        <v>40.93908292652668</v>
      </c>
      <c r="AF910" s="79">
        <f>XIV!Z98*100</f>
        <v>39.766451333193572</v>
      </c>
      <c r="AG910" s="79">
        <f>XIV!AA98*100</f>
        <v>38.579572136638788</v>
      </c>
      <c r="AH910" s="79">
        <f>XIV!AB98*100</f>
        <v>37.377857186703537</v>
      </c>
      <c r="AI910" s="79">
        <f>XIV!AC98*100</f>
        <v>36.160742256099546</v>
      </c>
      <c r="AJ910" s="79">
        <f>XIV!AD98*100</f>
        <v>34.927693484569431</v>
      </c>
      <c r="AK910" s="79">
        <f>XIV!AE98*100</f>
        <v>33.678214460424705</v>
      </c>
      <c r="AL910" s="79">
        <f>XIV!AF98*100</f>
        <v>32.411853938530236</v>
      </c>
      <c r="AM910" s="79">
        <f>XIV!AG98*100</f>
        <v>31.128214179280235</v>
      </c>
      <c r="AN910" s="79">
        <f>XIV!AH98*100</f>
        <v>29.826959875605819</v>
      </c>
      <c r="AO910" s="79">
        <f>XIV!AI98*100</f>
        <v>28.507827614448544</v>
      </c>
      <c r="AP910" s="79">
        <f>XIV!AJ98*100</f>
        <v>27.170635795431615</v>
      </c>
      <c r="AQ910" s="79">
        <f>XIV!AK98*100</f>
        <v>25.815294902814539</v>
      </c>
    </row>
    <row r="911" spans="1:43" x14ac:dyDescent="0.2">
      <c r="A911" s="75" t="s">
        <v>97</v>
      </c>
      <c r="B911" s="75" t="s">
        <v>110</v>
      </c>
      <c r="C911" s="75" t="s">
        <v>108</v>
      </c>
      <c r="D911" s="75" t="s">
        <v>82</v>
      </c>
      <c r="E911" s="75" t="s">
        <v>12</v>
      </c>
      <c r="F911" s="75" t="s">
        <v>103</v>
      </c>
      <c r="G911" s="76" t="str">
        <f>XIV!B99</f>
        <v>%</v>
      </c>
      <c r="H911" s="75" t="s">
        <v>102</v>
      </c>
      <c r="I911" s="77">
        <v>14</v>
      </c>
      <c r="J911" s="79">
        <f>XIV!D99*100</f>
        <v>0.55730689739555928</v>
      </c>
      <c r="K911" s="79">
        <f>XIV!E99*100</f>
        <v>0.55730689739555939</v>
      </c>
      <c r="L911" s="79">
        <f>XIV!F99*100</f>
        <v>0.55730689739555939</v>
      </c>
      <c r="M911" s="79">
        <f>XIV!G99*100</f>
        <v>0.55743882842416737</v>
      </c>
      <c r="N911" s="79">
        <f>XIV!H99*100</f>
        <v>0.55745055164711632</v>
      </c>
      <c r="O911" s="79">
        <f>XIV!I99*100</f>
        <v>1.8292330288977205</v>
      </c>
      <c r="P911" s="79">
        <f>XIV!J99*100</f>
        <v>3.0924463483486053</v>
      </c>
      <c r="Q911" s="79">
        <f>XIV!K99*100</f>
        <v>4.3471739384599912</v>
      </c>
      <c r="R911" s="79">
        <f>XIV!L99*100</f>
        <v>5.5934884650303811</v>
      </c>
      <c r="S911" s="79">
        <f>XIV!M99*100</f>
        <v>6.8313863885375099</v>
      </c>
      <c r="T911" s="79">
        <f>XIV!N99*100</f>
        <v>8.0602897913370377</v>
      </c>
      <c r="U911" s="79">
        <f>XIV!O99*100</f>
        <v>9.2753410615947836</v>
      </c>
      <c r="V911" s="79">
        <f>XIV!P99*100</f>
        <v>10.440738641344387</v>
      </c>
      <c r="W911" s="79">
        <f>XIV!Q99*100</f>
        <v>11.184782002714226</v>
      </c>
      <c r="X911" s="79">
        <f>XIV!R99*100</f>
        <v>12.301257636905481</v>
      </c>
      <c r="Y911" s="79">
        <f>XIV!S99*100</f>
        <v>13.403522276492255</v>
      </c>
      <c r="Z911" s="79">
        <f>XIV!T99*100</f>
        <v>14.491248190265809</v>
      </c>
      <c r="AA911" s="79">
        <f>XIV!U99*100</f>
        <v>15.564087532713147</v>
      </c>
      <c r="AB911" s="79">
        <f>XIV!V99*100</f>
        <v>16.621672322267557</v>
      </c>
      <c r="AC911" s="79">
        <f>XIV!W99*100</f>
        <v>17.663614581703619</v>
      </c>
      <c r="AD911" s="79">
        <f>XIV!X99*100</f>
        <v>18.689506668456797</v>
      </c>
      <c r="AE911" s="79">
        <f>XIV!Y99*100</f>
        <v>19.698921825105163</v>
      </c>
      <c r="AF911" s="79">
        <f>XIV!Z99*100</f>
        <v>20.691414982573956</v>
      </c>
      <c r="AG911" s="79">
        <f>XIV!AA99*100</f>
        <v>21.666523850702323</v>
      </c>
      <c r="AH911" s="79">
        <f>XIV!AB99*100</f>
        <v>22.623770332510354</v>
      </c>
      <c r="AI911" s="79">
        <f>XIV!AC99*100</f>
        <v>23.562662299662165</v>
      </c>
      <c r="AJ911" s="79">
        <f>XIV!AD99*100</f>
        <v>24.482695767048671</v>
      </c>
      <c r="AK911" s="79">
        <f>XIV!AE99*100</f>
        <v>25.383357503897269</v>
      </c>
      <c r="AL911" s="79">
        <f>XIV!AF99*100</f>
        <v>26.264128117116993</v>
      </c>
      <c r="AM911" s="79">
        <f>XIV!AG99*100</f>
        <v>27.124485639448281</v>
      </c>
      <c r="AN911" s="79">
        <f>XIV!AH99*100</f>
        <v>27.963909650140323</v>
      </c>
      <c r="AO911" s="79">
        <f>XIV!AI99*100</f>
        <v>28.781885949057862</v>
      </c>
      <c r="AP911" s="79">
        <f>XIV!AJ99*100</f>
        <v>29.577911796075245</v>
      </c>
      <c r="AQ911" s="79">
        <f>XIV!AK99*100</f>
        <v>30.351501716136788</v>
      </c>
    </row>
    <row r="912" spans="1:43" x14ac:dyDescent="0.2">
      <c r="A912" s="75" t="s">
        <v>97</v>
      </c>
      <c r="B912" s="75" t="s">
        <v>110</v>
      </c>
      <c r="C912" s="75" t="s">
        <v>108</v>
      </c>
      <c r="D912" s="75" t="s">
        <v>82</v>
      </c>
      <c r="E912" s="75" t="s">
        <v>54</v>
      </c>
      <c r="F912" s="75" t="s">
        <v>103</v>
      </c>
      <c r="G912" s="76" t="str">
        <f>XIV!B100</f>
        <v>%</v>
      </c>
      <c r="H912" s="75" t="s">
        <v>102</v>
      </c>
      <c r="I912" s="77">
        <v>14</v>
      </c>
      <c r="J912" s="79">
        <f>XIV!D100*100</f>
        <v>1.8828828268201054</v>
      </c>
      <c r="K912" s="79">
        <f>XIV!E100*100</f>
        <v>1.8828828268201057</v>
      </c>
      <c r="L912" s="79">
        <f>XIV!F100*100</f>
        <v>1.8828828268201057</v>
      </c>
      <c r="M912" s="79">
        <f>XIV!G100*100</f>
        <v>1.8828803287917399</v>
      </c>
      <c r="N912" s="79">
        <f>XIV!H100*100</f>
        <v>1.8829199267256391</v>
      </c>
      <c r="O912" s="79">
        <f>XIV!I100*100</f>
        <v>1.858878288906135</v>
      </c>
      <c r="P912" s="79">
        <f>XIV!J100*100</f>
        <v>1.8349975208117451</v>
      </c>
      <c r="Q912" s="79">
        <f>XIV!K100*100</f>
        <v>1.811274932121371</v>
      </c>
      <c r="R912" s="79">
        <f>XIV!L100*100</f>
        <v>1.7877008118605133</v>
      </c>
      <c r="S912" s="79">
        <f>XIV!M100*100</f>
        <v>1.764220487589176</v>
      </c>
      <c r="T912" s="79">
        <f>XIV!N100*100</f>
        <v>1.7404838723712752</v>
      </c>
      <c r="U912" s="79">
        <f>XIV!O100*100</f>
        <v>1.7142076355098081</v>
      </c>
      <c r="V912" s="79">
        <f>XIV!P100*100</f>
        <v>1.6706765245841346</v>
      </c>
      <c r="W912" s="79">
        <f>XIV!Q100*100</f>
        <v>1.4702987338451199</v>
      </c>
      <c r="X912" s="79">
        <f>XIV!R100*100</f>
        <v>1.4384342152510849</v>
      </c>
      <c r="Y912" s="79">
        <f>XIV!S100*100</f>
        <v>1.4062967637358419</v>
      </c>
      <c r="Z912" s="79">
        <f>XIV!T100*100</f>
        <v>1.3738681882713386</v>
      </c>
      <c r="AA912" s="79">
        <f>XIV!U100*100</f>
        <v>1.3411300794427408</v>
      </c>
      <c r="AB912" s="79">
        <f>XIV!V100*100</f>
        <v>1.3080638760767773</v>
      </c>
      <c r="AC912" s="79">
        <f>XIV!W100*100</f>
        <v>1.2746509436324944</v>
      </c>
      <c r="AD912" s="79">
        <f>XIV!X100*100</f>
        <v>1.2408726654728086</v>
      </c>
      <c r="AE912" s="79">
        <f>XIV!Y100*100</f>
        <v>1.2067105481384732</v>
      </c>
      <c r="AF912" s="79">
        <f>XIV!Z100*100</f>
        <v>1.172146341722442</v>
      </c>
      <c r="AG912" s="79">
        <f>XIV!AA100*100</f>
        <v>1.1371621763853927</v>
      </c>
      <c r="AH912" s="79">
        <f>XIV!AB100*100</f>
        <v>1.1017407159549015</v>
      </c>
      <c r="AI912" s="79">
        <f>XIV!AC100*100</f>
        <v>1.0658653294033138</v>
      </c>
      <c r="AJ912" s="79">
        <f>XIV!AD100*100</f>
        <v>1.0295202807942625</v>
      </c>
      <c r="AK912" s="79">
        <f>XIV!AE100*100</f>
        <v>0.99269093801637986</v>
      </c>
      <c r="AL912" s="79">
        <f>XIV!AF100*100</f>
        <v>0.95536400027674528</v>
      </c>
      <c r="AM912" s="79">
        <f>XIV!AG100*100</f>
        <v>0.91752774389853431</v>
      </c>
      <c r="AN912" s="79">
        <f>XIV!AH100*100</f>
        <v>0.87917228545134318</v>
      </c>
      <c r="AO912" s="79">
        <f>XIV!AI100*100</f>
        <v>0.84028986063530497</v>
      </c>
      <c r="AP912" s="79">
        <f>XIV!AJ100*100</f>
        <v>0.80087511664145106</v>
      </c>
      <c r="AQ912" s="79">
        <f>XIV!AK100*100</f>
        <v>0.76092541492537502</v>
      </c>
    </row>
    <row r="913" spans="1:43" x14ac:dyDescent="0.2">
      <c r="A913" s="75" t="s">
        <v>97</v>
      </c>
      <c r="B913" s="75" t="s">
        <v>110</v>
      </c>
      <c r="C913" s="75" t="s">
        <v>108</v>
      </c>
      <c r="D913" s="75" t="s">
        <v>82</v>
      </c>
      <c r="E913" s="75" t="s">
        <v>78</v>
      </c>
      <c r="F913" s="75" t="s">
        <v>103</v>
      </c>
      <c r="G913" s="76" t="str">
        <f>XIV!B101</f>
        <v>%</v>
      </c>
      <c r="H913" s="75" t="s">
        <v>102</v>
      </c>
      <c r="I913" s="77">
        <v>14</v>
      </c>
      <c r="J913" s="79">
        <f>XIV!D101*100</f>
        <v>24.516330696237006</v>
      </c>
      <c r="K913" s="79">
        <f>XIV!E101*100</f>
        <v>24.516330696237006</v>
      </c>
      <c r="L913" s="79">
        <f>XIV!F101*100</f>
        <v>24.516330696237006</v>
      </c>
      <c r="M913" s="79">
        <f>XIV!G101*100</f>
        <v>24.516298170320564</v>
      </c>
      <c r="N913" s="79">
        <f>XIV!H101*100</f>
        <v>24.516813760578511</v>
      </c>
      <c r="O913" s="79">
        <f>XIV!I101*100</f>
        <v>24.203776361295649</v>
      </c>
      <c r="P913" s="79">
        <f>XIV!J101*100</f>
        <v>23.892833588042489</v>
      </c>
      <c r="Q913" s="79">
        <f>XIV!K101*100</f>
        <v>23.583950411129003</v>
      </c>
      <c r="R913" s="79">
        <f>XIV!L101*100</f>
        <v>23.277000387497363</v>
      </c>
      <c r="S913" s="79">
        <f>XIV!M101*100</f>
        <v>22.971271647242631</v>
      </c>
      <c r="T913" s="79">
        <f>XIV!N101*100</f>
        <v>22.662205836028985</v>
      </c>
      <c r="U913" s="79">
        <f>XIV!O101*100</f>
        <v>22.320072537465574</v>
      </c>
      <c r="V913" s="79">
        <f>XIV!P101*100</f>
        <v>21.753269815688796</v>
      </c>
      <c r="W913" s="79">
        <f>XIV!Q101*100</f>
        <v>19.144223670084738</v>
      </c>
      <c r="X913" s="79">
        <f>XIV!R101*100</f>
        <v>18.729327392844226</v>
      </c>
      <c r="Y913" s="79">
        <f>XIV!S101*100</f>
        <v>18.310877355561445</v>
      </c>
      <c r="Z913" s="79">
        <f>XIV!T101*100</f>
        <v>17.888636699493471</v>
      </c>
      <c r="AA913" s="79">
        <f>XIV!U101*100</f>
        <v>17.462365722362733</v>
      </c>
      <c r="AB913" s="79">
        <f>XIV!V101*100</f>
        <v>17.031822745900378</v>
      </c>
      <c r="AC913" s="79">
        <f>XIV!W101*100</f>
        <v>16.596765136543716</v>
      </c>
      <c r="AD913" s="79">
        <f>XIV!X101*100</f>
        <v>16.156950493849827</v>
      </c>
      <c r="AE913" s="79">
        <f>XIV!Y101*100</f>
        <v>15.712138021229496</v>
      </c>
      <c r="AF913" s="79">
        <f>XIV!Z101*100</f>
        <v>15.262090093297878</v>
      </c>
      <c r="AG913" s="79">
        <f>XIV!AA101*100</f>
        <v>14.806574033393385</v>
      </c>
      <c r="AH913" s="79">
        <f>XIV!AB101*100</f>
        <v>14.345364113536508</v>
      </c>
      <c r="AI913" s="79">
        <f>XIV!AC101*100</f>
        <v>13.878243787180638</v>
      </c>
      <c r="AJ913" s="79">
        <f>XIV!AD101*100</f>
        <v>13.405008162436458</v>
      </c>
      <c r="AK913" s="79">
        <f>XIV!AE101*100</f>
        <v>12.92546671991742</v>
      </c>
      <c r="AL913" s="79">
        <f>XIV!AF101*100</f>
        <v>12.439446274849031</v>
      </c>
      <c r="AM913" s="79">
        <f>XIV!AG101*100</f>
        <v>11.946794177510393</v>
      </c>
      <c r="AN913" s="79">
        <f>XIV!AH101*100</f>
        <v>11.447381739358203</v>
      </c>
      <c r="AO913" s="79">
        <f>XIV!AI101*100</f>
        <v>10.941107864275141</v>
      </c>
      <c r="AP913" s="79">
        <f>XIV!AJ101*100</f>
        <v>10.427902855287522</v>
      </c>
      <c r="AQ913" s="79">
        <f>XIV!AK101*100</f>
        <v>9.9077323568707758</v>
      </c>
    </row>
    <row r="914" spans="1:43" x14ac:dyDescent="0.2">
      <c r="A914" s="75" t="s">
        <v>97</v>
      </c>
      <c r="B914" s="75" t="s">
        <v>110</v>
      </c>
      <c r="C914" s="75" t="s">
        <v>108</v>
      </c>
      <c r="D914" s="75" t="s">
        <v>82</v>
      </c>
      <c r="E914" s="75" t="s">
        <v>13</v>
      </c>
      <c r="F914" s="75" t="s">
        <v>103</v>
      </c>
      <c r="G914" s="76" t="str">
        <f>XIV!B102</f>
        <v>%</v>
      </c>
      <c r="H914" s="75" t="s">
        <v>102</v>
      </c>
      <c r="I914" s="77">
        <v>14</v>
      </c>
      <c r="J914" s="79">
        <f>XIV!D102*100</f>
        <v>6.6363264293449049</v>
      </c>
      <c r="K914" s="79">
        <f>XIV!E102*100</f>
        <v>6.6363264293449049</v>
      </c>
      <c r="L914" s="79">
        <f>XIV!F102*100</f>
        <v>6.6363264293449049</v>
      </c>
      <c r="M914" s="79">
        <f>XIV!G102*100</f>
        <v>6.636317624903425</v>
      </c>
      <c r="N914" s="79">
        <f>XIV!H102*100</f>
        <v>6.636457190048711</v>
      </c>
      <c r="O914" s="79">
        <f>XIV!I102*100</f>
        <v>6.5517210852876069</v>
      </c>
      <c r="P914" s="79">
        <f>XIV!J102*100</f>
        <v>6.4675519749210837</v>
      </c>
      <c r="Q914" s="79">
        <f>XIV!K102*100</f>
        <v>6.3839403767611023</v>
      </c>
      <c r="R914" s="79">
        <f>XIV!L102*100</f>
        <v>6.3008520639318348</v>
      </c>
      <c r="S914" s="79">
        <f>XIV!M102*100</f>
        <v>6.2180943403433604</v>
      </c>
      <c r="T914" s="79">
        <f>XIV!N102*100</f>
        <v>6.134433304898165</v>
      </c>
      <c r="U914" s="79">
        <f>XIV!O102*100</f>
        <v>6.0418212301245191</v>
      </c>
      <c r="V914" s="79">
        <f>XIV!P102*100</f>
        <v>5.8883933811793581</v>
      </c>
      <c r="W914" s="79">
        <f>XIV!Q102*100</f>
        <v>5.182150587101277</v>
      </c>
      <c r="X914" s="79">
        <f>XIV!R102*100</f>
        <v>5.0698422990379806</v>
      </c>
      <c r="Y914" s="79">
        <f>XIV!S102*100</f>
        <v>4.9565720435422698</v>
      </c>
      <c r="Z914" s="79">
        <f>XIV!T102*100</f>
        <v>4.8422757053125896</v>
      </c>
      <c r="AA914" s="79">
        <f>XIV!U102*100</f>
        <v>4.7268883993308828</v>
      </c>
      <c r="AB914" s="79">
        <f>XIV!V102*100</f>
        <v>4.6103447056979485</v>
      </c>
      <c r="AC914" s="79">
        <f>XIV!W102*100</f>
        <v>4.4925789459260592</v>
      </c>
      <c r="AD914" s="79">
        <f>XIV!X102*100</f>
        <v>4.37352550463069</v>
      </c>
      <c r="AE914" s="79">
        <f>XIV!Y102*100</f>
        <v>4.2531192005745249</v>
      </c>
      <c r="AF914" s="79">
        <f>XIV!Z102*100</f>
        <v>4.1312957109336832</v>
      </c>
      <c r="AG914" s="79">
        <f>XIV!AA102*100</f>
        <v>4.0079920524543473</v>
      </c>
      <c r="AH914" s="79">
        <f>XIV!AB102*100</f>
        <v>3.8831471228217063</v>
      </c>
      <c r="AI914" s="79">
        <f>XIV!AC102*100</f>
        <v>3.7567023050433481</v>
      </c>
      <c r="AJ914" s="79">
        <f>XIV!AD102*100</f>
        <v>3.6286021369264532</v>
      </c>
      <c r="AK914" s="79">
        <f>XIV!AE102*100</f>
        <v>3.4987950467714928</v>
      </c>
      <c r="AL914" s="79">
        <f>XIV!AF102*100</f>
        <v>3.3672341551856904</v>
      </c>
      <c r="AM914" s="79">
        <f>XIV!AG102*100</f>
        <v>3.2338781414106594</v>
      </c>
      <c r="AN914" s="79">
        <f>XIV!AH102*100</f>
        <v>3.0986921707400295</v>
      </c>
      <c r="AO914" s="79">
        <f>XIV!AI102*100</f>
        <v>2.9616488774622036</v>
      </c>
      <c r="AP914" s="79">
        <f>XIV!AJ102*100</f>
        <v>2.8227293953008914</v>
      </c>
      <c r="AQ914" s="79">
        <f>XIV!AK102*100</f>
        <v>2.6819244245579239</v>
      </c>
    </row>
    <row r="915" spans="1:43" x14ac:dyDescent="0.2">
      <c r="A915" s="75" t="s">
        <v>97</v>
      </c>
      <c r="B915" s="75" t="s">
        <v>110</v>
      </c>
      <c r="C915" s="75" t="s">
        <v>108</v>
      </c>
      <c r="D915" s="75" t="s">
        <v>82</v>
      </c>
      <c r="E915" s="75" t="s">
        <v>55</v>
      </c>
      <c r="F915" s="75" t="s">
        <v>103</v>
      </c>
      <c r="G915" s="76" t="str">
        <f>XIV!B103</f>
        <v>%</v>
      </c>
      <c r="H915" s="75" t="s">
        <v>102</v>
      </c>
      <c r="I915" s="77">
        <v>14</v>
      </c>
      <c r="J915" s="79">
        <f>XIV!D103*100</f>
        <v>0</v>
      </c>
      <c r="K915" s="79">
        <f>XIV!E103*100</f>
        <v>0</v>
      </c>
      <c r="L915" s="79">
        <f>XIV!F103*100</f>
        <v>0</v>
      </c>
      <c r="M915" s="79">
        <f>XIV!G103*100</f>
        <v>0</v>
      </c>
      <c r="N915" s="79">
        <f>XIV!H103*100</f>
        <v>0</v>
      </c>
      <c r="O915" s="79">
        <f>XIV!I103*100</f>
        <v>0</v>
      </c>
      <c r="P915" s="79">
        <f>XIV!J103*100</f>
        <v>0</v>
      </c>
      <c r="Q915" s="79">
        <f>XIV!K103*100</f>
        <v>0</v>
      </c>
      <c r="R915" s="79">
        <f>XIV!L103*100</f>
        <v>0</v>
      </c>
      <c r="S915" s="79">
        <f>XIV!M103*100</f>
        <v>0</v>
      </c>
      <c r="T915" s="79">
        <f>XIV!N103*100</f>
        <v>0</v>
      </c>
      <c r="U915" s="79">
        <f>XIV!O103*100</f>
        <v>0</v>
      </c>
      <c r="V915" s="79">
        <f>XIV!P103*100</f>
        <v>0</v>
      </c>
      <c r="W915" s="79">
        <f>XIV!Q103*100</f>
        <v>0</v>
      </c>
      <c r="X915" s="79">
        <f>XIV!R103*100</f>
        <v>0</v>
      </c>
      <c r="Y915" s="79">
        <f>XIV!S103*100</f>
        <v>0</v>
      </c>
      <c r="Z915" s="79">
        <f>XIV!T103*100</f>
        <v>0</v>
      </c>
      <c r="AA915" s="79">
        <f>XIV!U103*100</f>
        <v>0</v>
      </c>
      <c r="AB915" s="79">
        <f>XIV!V103*100</f>
        <v>0</v>
      </c>
      <c r="AC915" s="79">
        <f>XIV!W103*100</f>
        <v>0</v>
      </c>
      <c r="AD915" s="79">
        <f>XIV!X103*100</f>
        <v>0</v>
      </c>
      <c r="AE915" s="79">
        <f>XIV!Y103*100</f>
        <v>0</v>
      </c>
      <c r="AF915" s="79">
        <f>XIV!Z103*100</f>
        <v>0</v>
      </c>
      <c r="AG915" s="79">
        <f>XIV!AA103*100</f>
        <v>0</v>
      </c>
      <c r="AH915" s="79">
        <f>XIV!AB103*100</f>
        <v>0</v>
      </c>
      <c r="AI915" s="79">
        <f>XIV!AC103*100</f>
        <v>0</v>
      </c>
      <c r="AJ915" s="79">
        <f>XIV!AD103*100</f>
        <v>0</v>
      </c>
      <c r="AK915" s="79">
        <f>XIV!AE103*100</f>
        <v>0</v>
      </c>
      <c r="AL915" s="79">
        <f>XIV!AF103*100</f>
        <v>0</v>
      </c>
      <c r="AM915" s="79">
        <f>XIV!AG103*100</f>
        <v>0</v>
      </c>
      <c r="AN915" s="79">
        <f>XIV!AH103*100</f>
        <v>0</v>
      </c>
      <c r="AO915" s="79">
        <f>XIV!AI103*100</f>
        <v>0</v>
      </c>
      <c r="AP915" s="79">
        <f>XIV!AJ103*100</f>
        <v>0</v>
      </c>
      <c r="AQ915" s="79">
        <f>XIV!AK103*100</f>
        <v>0</v>
      </c>
    </row>
    <row r="916" spans="1:43" x14ac:dyDescent="0.2">
      <c r="A916" s="75" t="s">
        <v>97</v>
      </c>
      <c r="B916" s="75" t="s">
        <v>110</v>
      </c>
      <c r="C916" s="75" t="s">
        <v>108</v>
      </c>
      <c r="D916" s="75" t="s">
        <v>82</v>
      </c>
      <c r="E916" s="75" t="s">
        <v>56</v>
      </c>
      <c r="F916" s="75" t="s">
        <v>103</v>
      </c>
      <c r="G916" s="76" t="str">
        <f>XIV!B104</f>
        <v>%</v>
      </c>
      <c r="H916" s="75" t="s">
        <v>102</v>
      </c>
      <c r="I916" s="77">
        <v>14</v>
      </c>
      <c r="J916" s="79">
        <f>XIV!D104*100</f>
        <v>2.4112288366722151E-3</v>
      </c>
      <c r="K916" s="79">
        <f>XIV!E104*100</f>
        <v>2.4112288366722151E-3</v>
      </c>
      <c r="L916" s="79">
        <f>XIV!F104*100</f>
        <v>2.4112288366722151E-3</v>
      </c>
      <c r="M916" s="79">
        <f>XIV!G104*100</f>
        <v>2.4112256376850319E-3</v>
      </c>
      <c r="N916" s="79">
        <f>XIV!H104*100</f>
        <v>2.4112763469903214E-3</v>
      </c>
      <c r="O916" s="79">
        <f>XIV!I104*100</f>
        <v>2.3804885095500493E-3</v>
      </c>
      <c r="P916" s="79">
        <f>XIV!J104*100</f>
        <v>2.3499066826562745E-3</v>
      </c>
      <c r="Q916" s="79">
        <f>XIV!K104*100</f>
        <v>2.3195274210708111E-3</v>
      </c>
      <c r="R916" s="79">
        <f>XIV!L104*100</f>
        <v>2.2893382888728416E-3</v>
      </c>
      <c r="S916" s="79">
        <f>XIV!M104*100</f>
        <v>2.259269272271804E-3</v>
      </c>
      <c r="T916" s="79">
        <f>XIV!N104*100</f>
        <v>2.2288720482474844E-3</v>
      </c>
      <c r="U916" s="79">
        <f>XIV!O104*100</f>
        <v>2.1952225724876993E-3</v>
      </c>
      <c r="V916" s="79">
        <f>XIV!P104*100</f>
        <v>2.1394764217122805E-3</v>
      </c>
      <c r="W916" s="79">
        <f>XIV!Q104*100</f>
        <v>1.8828716556713902E-3</v>
      </c>
      <c r="X916" s="79">
        <f>XIV!R104*100</f>
        <v>1.8420657993503285E-3</v>
      </c>
      <c r="Y916" s="79">
        <f>XIV!S104*100</f>
        <v>1.8009104238129253E-3</v>
      </c>
      <c r="Z916" s="79">
        <f>XIV!T104*100</f>
        <v>1.7593822335408484E-3</v>
      </c>
      <c r="AA916" s="79">
        <f>XIV!U104*100</f>
        <v>1.7174576533485995E-3</v>
      </c>
      <c r="AB916" s="79">
        <f>XIV!V104*100</f>
        <v>1.6751129137080928E-3</v>
      </c>
      <c r="AC916" s="79">
        <f>XIV!W104*100</f>
        <v>1.6323241511362341E-3</v>
      </c>
      <c r="AD916" s="79">
        <f>XIV!X104*100</f>
        <v>1.5890675250777122E-3</v>
      </c>
      <c r="AE916" s="79">
        <f>XIV!Y104*100</f>
        <v>1.5453193527193486E-3</v>
      </c>
      <c r="AF916" s="79">
        <f>XIV!Z104*100</f>
        <v>1.5010562631420875E-3</v>
      </c>
      <c r="AG916" s="79">
        <f>XIV!AA104*100</f>
        <v>1.4562553721434355E-3</v>
      </c>
      <c r="AH916" s="79">
        <f>XIV!AB104*100</f>
        <v>1.410894478937305E-3</v>
      </c>
      <c r="AI916" s="79">
        <f>XIV!AC104*100</f>
        <v>1.3649522857494031E-3</v>
      </c>
      <c r="AJ916" s="79">
        <f>XIV!AD104*100</f>
        <v>1.3184086410636627E-3</v>
      </c>
      <c r="AK916" s="79">
        <f>XIV!AE104*100</f>
        <v>1.2712448069276364E-3</v>
      </c>
      <c r="AL916" s="79">
        <f>XIV!AF104*100</f>
        <v>1.2234437502817068E-3</v>
      </c>
      <c r="AM916" s="79">
        <f>XIV!AG104*100</f>
        <v>1.1749904577287437E-3</v>
      </c>
      <c r="AN916" s="79">
        <f>XIV!AH104*100</f>
        <v>1.1258722725000639E-3</v>
      </c>
      <c r="AO916" s="79">
        <f>XIV!AI104*100</f>
        <v>1.07607925159578E-3</v>
      </c>
      <c r="AP916" s="79">
        <f>XIV!AJ104*100</f>
        <v>1.0256045401828887E-3</v>
      </c>
      <c r="AQ916" s="79">
        <f>XIV!AK104*100</f>
        <v>9.7444475932868748E-4</v>
      </c>
    </row>
    <row r="917" spans="1:43" x14ac:dyDescent="0.2">
      <c r="A917" s="75" t="s">
        <v>97</v>
      </c>
      <c r="B917" s="75" t="s">
        <v>110</v>
      </c>
      <c r="C917" s="75" t="s">
        <v>108</v>
      </c>
      <c r="D917" s="75" t="s">
        <v>82</v>
      </c>
      <c r="E917" s="75" t="s">
        <v>14</v>
      </c>
      <c r="F917" s="75" t="s">
        <v>103</v>
      </c>
      <c r="G917" s="76" t="str">
        <f>XIV!B105</f>
        <v>%</v>
      </c>
      <c r="H917" s="75" t="s">
        <v>102</v>
      </c>
      <c r="I917" s="77">
        <v>14</v>
      </c>
      <c r="J917" s="79">
        <f>XIV!D105*100</f>
        <v>0</v>
      </c>
      <c r="K917" s="79">
        <f>XIV!E105*100</f>
        <v>0</v>
      </c>
      <c r="L917" s="79">
        <f>XIV!F105*100</f>
        <v>0</v>
      </c>
      <c r="M917" s="79">
        <f>XIV!G105*100</f>
        <v>0</v>
      </c>
      <c r="N917" s="79">
        <f>XIV!H105*100</f>
        <v>0</v>
      </c>
      <c r="O917" s="79">
        <f>XIV!I105*100</f>
        <v>0</v>
      </c>
      <c r="P917" s="79">
        <f>XIV!J105*100</f>
        <v>1.6495367778230644E-5</v>
      </c>
      <c r="Q917" s="79">
        <f>XIV!K105*100</f>
        <v>1.0881085786988633E-4</v>
      </c>
      <c r="R917" s="79">
        <f>XIV!L105*100</f>
        <v>7.1776985198651231E-4</v>
      </c>
      <c r="S917" s="79">
        <f>XIV!M105*100</f>
        <v>4.7346534476801474E-3</v>
      </c>
      <c r="T917" s="79">
        <f>XIV!N105*100</f>
        <v>3.1224618700248525E-2</v>
      </c>
      <c r="U917" s="79">
        <f>XIV!O105*100</f>
        <v>0.20561625409176837</v>
      </c>
      <c r="V917" s="79">
        <f>XIV!P105*100</f>
        <v>1.3407121890947362</v>
      </c>
      <c r="W917" s="79">
        <f>XIV!Q105*100</f>
        <v>8.1163090065531769</v>
      </c>
      <c r="X917" s="79">
        <f>XIV!R105*100</f>
        <v>8.4513342725670437</v>
      </c>
      <c r="Y917" s="79">
        <f>XIV!S105*100</f>
        <v>8.7981163852659243</v>
      </c>
      <c r="Z917" s="79">
        <f>XIV!T105*100</f>
        <v>9.1568649397311059</v>
      </c>
      <c r="AA917" s="79">
        <f>XIV!U105*100</f>
        <v>9.5277724970197841</v>
      </c>
      <c r="AB917" s="79">
        <f>XIV!V105*100</f>
        <v>9.9110121964237408</v>
      </c>
      <c r="AC917" s="79">
        <f>XIV!W105*100</f>
        <v>10.306735254096065</v>
      </c>
      <c r="AD917" s="79">
        <f>XIV!X105*100</f>
        <v>10.715068362145223</v>
      </c>
      <c r="AE917" s="79">
        <f>XIV!Y105*100</f>
        <v>11.136111006569678</v>
      </c>
      <c r="AF917" s="79">
        <f>XIV!Z105*100</f>
        <v>11.569932727175328</v>
      </c>
      <c r="AG917" s="79">
        <f>XIV!AA105*100</f>
        <v>12.016570347861615</v>
      </c>
      <c r="AH917" s="79">
        <f>XIV!AB105*100</f>
        <v>12.476025211336399</v>
      </c>
      <c r="AI917" s="79">
        <f>XIV!AC105*100</f>
        <v>12.948260458348981</v>
      </c>
      <c r="AJ917" s="79">
        <f>XIV!AD105*100</f>
        <v>13.433198397805201</v>
      </c>
      <c r="AK917" s="79">
        <f>XIV!AE105*100</f>
        <v>13.930718020494911</v>
      </c>
      <c r="AL917" s="79">
        <f>XIV!AF105*100</f>
        <v>14.440652715420185</v>
      </c>
      <c r="AM917" s="79">
        <f>XIV!AG105*100</f>
        <v>14.962788253607876</v>
      </c>
      <c r="AN917" s="79">
        <f>XIV!AH105*100</f>
        <v>15.496861109516322</v>
      </c>
      <c r="AO917" s="79">
        <f>XIV!AI105*100</f>
        <v>16.042557194336325</v>
      </c>
      <c r="AP917" s="79">
        <f>XIV!AJ105*100</f>
        <v>16.599511078227376</v>
      </c>
      <c r="AQ917" s="79">
        <f>XIV!AK105*100</f>
        <v>17.167305779360369</v>
      </c>
    </row>
    <row r="918" spans="1:43" x14ac:dyDescent="0.2">
      <c r="A918" s="75" t="s">
        <v>97</v>
      </c>
      <c r="B918" s="75" t="s">
        <v>110</v>
      </c>
      <c r="C918" s="75" t="s">
        <v>108</v>
      </c>
      <c r="D918" s="75" t="s">
        <v>82</v>
      </c>
      <c r="E918" s="75" t="s">
        <v>79</v>
      </c>
      <c r="F918" s="75" t="s">
        <v>103</v>
      </c>
      <c r="G918" s="76" t="str">
        <f>XIV!B106</f>
        <v>%</v>
      </c>
      <c r="H918" s="75" t="s">
        <v>102</v>
      </c>
      <c r="I918" s="77">
        <v>14</v>
      </c>
      <c r="J918" s="79">
        <f>XIV!D106*100</f>
        <v>0</v>
      </c>
      <c r="K918" s="79">
        <f>XIV!E106*100</f>
        <v>0</v>
      </c>
      <c r="L918" s="79">
        <f>XIV!F106*100</f>
        <v>0</v>
      </c>
      <c r="M918" s="79">
        <f>XIV!G106*100</f>
        <v>0</v>
      </c>
      <c r="N918" s="79">
        <f>XIV!H106*100</f>
        <v>0</v>
      </c>
      <c r="O918" s="79">
        <f>XIV!I106*100</f>
        <v>0</v>
      </c>
      <c r="P918" s="79">
        <f>XIV!J106*100</f>
        <v>0</v>
      </c>
      <c r="Q918" s="79">
        <f>XIV!K106*100</f>
        <v>0</v>
      </c>
      <c r="R918" s="79">
        <f>XIV!L106*100</f>
        <v>0</v>
      </c>
      <c r="S918" s="79">
        <f>XIV!M106*100</f>
        <v>0</v>
      </c>
      <c r="T918" s="79">
        <f>XIV!N106*100</f>
        <v>0</v>
      </c>
      <c r="U918" s="79">
        <f>XIV!O106*100</f>
        <v>0</v>
      </c>
      <c r="V918" s="79">
        <f>XIV!P106*100</f>
        <v>1.6002792457339045E-5</v>
      </c>
      <c r="W918" s="79">
        <f>XIV!Q106*100</f>
        <v>3.0627581156804471</v>
      </c>
      <c r="X918" s="79">
        <f>XIV!R106*100</f>
        <v>3.2953788379288778</v>
      </c>
      <c r="Y918" s="79">
        <f>XIV!S106*100</f>
        <v>3.5447922216659267</v>
      </c>
      <c r="Z918" s="79">
        <f>XIV!T106*100</f>
        <v>3.8120761665511536</v>
      </c>
      <c r="AA918" s="79">
        <f>XIV!U106*100</f>
        <v>4.0983571739111184</v>
      </c>
      <c r="AB918" s="79">
        <f>XIV!V106*100</f>
        <v>4.4048092375460364</v>
      </c>
      <c r="AC918" s="79">
        <f>XIV!W106*100</f>
        <v>4.732652065450595</v>
      </c>
      <c r="AD918" s="79">
        <f>XIV!X106*100</f>
        <v>5.0831485316109077</v>
      </c>
      <c r="AE918" s="79">
        <f>XIV!Y106*100</f>
        <v>5.4576012501472233</v>
      </c>
      <c r="AF918" s="79">
        <f>XIV!Z106*100</f>
        <v>5.8573481582361557</v>
      </c>
      <c r="AG918" s="79">
        <f>XIV!AA106*100</f>
        <v>6.2837569899534609</v>
      </c>
      <c r="AH918" s="79">
        <f>XIV!AB106*100</f>
        <v>6.7382185210021133</v>
      </c>
      <c r="AI918" s="79">
        <f>XIV!AC106*100</f>
        <v>7.2221384648939209</v>
      </c>
      <c r="AJ918" s="79">
        <f>XIV!AD106*100</f>
        <v>7.7369279052836344</v>
      </c>
      <c r="AK918" s="79">
        <f>XIV!AE106*100</f>
        <v>8.2839921576350886</v>
      </c>
      <c r="AL918" s="79">
        <f>XIV!AF106*100</f>
        <v>8.8647179671068219</v>
      </c>
      <c r="AM918" s="79">
        <f>XIV!AG106*100</f>
        <v>9.4804589693824255</v>
      </c>
      <c r="AN918" s="79">
        <f>XIV!AH106*100</f>
        <v>10.132519368024271</v>
      </c>
      <c r="AO918" s="79">
        <f>XIV!AI106*100</f>
        <v>10.822135816607661</v>
      </c>
      <c r="AP918" s="79">
        <f>XIV!AJ106*100</f>
        <v>11.550457537059634</v>
      </c>
      <c r="AQ918" s="79">
        <f>XIV!AK106*100</f>
        <v>12.318524757708964</v>
      </c>
    </row>
    <row r="919" spans="1:43" x14ac:dyDescent="0.2">
      <c r="A919" s="75" t="s">
        <v>97</v>
      </c>
      <c r="B919" s="75" t="s">
        <v>110</v>
      </c>
      <c r="C919" s="75" t="s">
        <v>108</v>
      </c>
      <c r="D919" s="75" t="s">
        <v>83</v>
      </c>
      <c r="E919" s="75" t="s">
        <v>12</v>
      </c>
      <c r="F919" s="75" t="s">
        <v>103</v>
      </c>
      <c r="G919" s="76" t="str">
        <f>XIV!B109</f>
        <v>%</v>
      </c>
      <c r="H919" s="75" t="s">
        <v>102</v>
      </c>
      <c r="I919" s="77">
        <v>14</v>
      </c>
      <c r="J919" s="79">
        <f>XIV!D109*100</f>
        <v>100</v>
      </c>
      <c r="K919" s="79">
        <f>XIV!E109*100</f>
        <v>100</v>
      </c>
      <c r="L919" s="79">
        <f>XIV!F109*100</f>
        <v>100</v>
      </c>
      <c r="M919" s="79">
        <f>XIV!G109*100</f>
        <v>100</v>
      </c>
      <c r="N919" s="79">
        <f>XIV!H109*100</f>
        <v>100</v>
      </c>
      <c r="O919" s="79">
        <f>XIV!I109*100</f>
        <v>100</v>
      </c>
      <c r="P919" s="79">
        <f>XIV!J109*100</f>
        <v>100</v>
      </c>
      <c r="Q919" s="79">
        <f>XIV!K109*100</f>
        <v>100</v>
      </c>
      <c r="R919" s="79">
        <f>XIV!L109*100</f>
        <v>100</v>
      </c>
      <c r="S919" s="79">
        <f>XIV!M109*100</f>
        <v>100</v>
      </c>
      <c r="T919" s="79">
        <f>XIV!N109*100</f>
        <v>100</v>
      </c>
      <c r="U919" s="79">
        <f>XIV!O109*100</f>
        <v>100</v>
      </c>
      <c r="V919" s="79">
        <f>XIV!P109*100</f>
        <v>100</v>
      </c>
      <c r="W919" s="79">
        <f>XIV!Q109*100</f>
        <v>100</v>
      </c>
      <c r="X919" s="79">
        <f>XIV!R109*100</f>
        <v>100</v>
      </c>
      <c r="Y919" s="79">
        <f>XIV!S109*100</f>
        <v>100</v>
      </c>
      <c r="Z919" s="79">
        <f>XIV!T109*100</f>
        <v>100</v>
      </c>
      <c r="AA919" s="79">
        <f>XIV!U109*100</f>
        <v>100</v>
      </c>
      <c r="AB919" s="79">
        <f>XIV!V109*100</f>
        <v>100</v>
      </c>
      <c r="AC919" s="79">
        <f>XIV!W109*100</f>
        <v>100</v>
      </c>
      <c r="AD919" s="79">
        <f>XIV!X109*100</f>
        <v>100</v>
      </c>
      <c r="AE919" s="79">
        <f>XIV!Y109*100</f>
        <v>100</v>
      </c>
      <c r="AF919" s="79">
        <f>XIV!Z109*100</f>
        <v>100</v>
      </c>
      <c r="AG919" s="79">
        <f>XIV!AA109*100</f>
        <v>100</v>
      </c>
      <c r="AH919" s="79">
        <f>XIV!AB109*100</f>
        <v>100</v>
      </c>
      <c r="AI919" s="79">
        <f>XIV!AC109*100</f>
        <v>100</v>
      </c>
      <c r="AJ919" s="79">
        <f>XIV!AD109*100</f>
        <v>100</v>
      </c>
      <c r="AK919" s="79">
        <f>XIV!AE109*100</f>
        <v>100</v>
      </c>
      <c r="AL919" s="79">
        <f>XIV!AF109*100</f>
        <v>100</v>
      </c>
      <c r="AM919" s="79">
        <f>XIV!AG109*100</f>
        <v>100</v>
      </c>
      <c r="AN919" s="79">
        <f>XIV!AH109*100</f>
        <v>100</v>
      </c>
      <c r="AO919" s="79">
        <f>XIV!AI109*100</f>
        <v>100</v>
      </c>
      <c r="AP919" s="79">
        <f>XIV!AJ109*100</f>
        <v>100</v>
      </c>
      <c r="AQ919" s="79">
        <f>XIV!AK109*100</f>
        <v>100</v>
      </c>
    </row>
    <row r="920" spans="1:43" x14ac:dyDescent="0.2">
      <c r="A920" s="75" t="s">
        <v>97</v>
      </c>
      <c r="B920" s="75" t="s">
        <v>110</v>
      </c>
      <c r="C920" s="75" t="s">
        <v>108</v>
      </c>
      <c r="D920" s="75" t="s">
        <v>16</v>
      </c>
      <c r="E920" s="75" t="s">
        <v>7</v>
      </c>
      <c r="F920" s="75" t="s">
        <v>104</v>
      </c>
      <c r="G920" s="76" t="str">
        <f>XIV!B113</f>
        <v>%</v>
      </c>
      <c r="H920" s="75" t="s">
        <v>96</v>
      </c>
      <c r="I920" s="77">
        <v>14</v>
      </c>
      <c r="J920" s="79">
        <f>XIV!D113*100</f>
        <v>30</v>
      </c>
      <c r="K920" s="79">
        <f>XIV!E113*100</f>
        <v>30</v>
      </c>
      <c r="L920" s="79">
        <f>XIV!F113*100</f>
        <v>30</v>
      </c>
      <c r="M920" s="79">
        <f>XIV!G113*100</f>
        <v>30</v>
      </c>
      <c r="N920" s="79">
        <f>XIV!H113*100</f>
        <v>30</v>
      </c>
      <c r="O920" s="79">
        <f>XIV!I113*100</f>
        <v>30</v>
      </c>
      <c r="P920" s="79">
        <f>XIV!J113*100</f>
        <v>30</v>
      </c>
      <c r="Q920" s="79">
        <f>XIV!K113*100</f>
        <v>30</v>
      </c>
      <c r="R920" s="79">
        <f>XIV!L113*100</f>
        <v>30</v>
      </c>
      <c r="S920" s="79">
        <f>XIV!M113*100</f>
        <v>30</v>
      </c>
      <c r="T920" s="79">
        <f>XIV!N113*100</f>
        <v>30</v>
      </c>
      <c r="U920" s="79">
        <f>XIV!O113*100</f>
        <v>30</v>
      </c>
      <c r="V920" s="79">
        <f>XIV!P113*100</f>
        <v>30</v>
      </c>
      <c r="W920" s="79">
        <f>XIV!Q113*100</f>
        <v>30</v>
      </c>
      <c r="X920" s="79">
        <f>XIV!R113*100</f>
        <v>30</v>
      </c>
      <c r="Y920" s="79">
        <f>XIV!S113*100</f>
        <v>30</v>
      </c>
      <c r="Z920" s="79">
        <f>XIV!T113*100</f>
        <v>30</v>
      </c>
      <c r="AA920" s="79">
        <f>XIV!U113*100</f>
        <v>30</v>
      </c>
      <c r="AB920" s="79">
        <f>XIV!V113*100</f>
        <v>30</v>
      </c>
      <c r="AC920" s="79">
        <f>XIV!W113*100</f>
        <v>30</v>
      </c>
      <c r="AD920" s="79">
        <f>XIV!X113*100</f>
        <v>30</v>
      </c>
      <c r="AE920" s="79">
        <f>XIV!Y113*100</f>
        <v>30</v>
      </c>
      <c r="AF920" s="79">
        <f>XIV!Z113*100</f>
        <v>30</v>
      </c>
      <c r="AG920" s="79">
        <f>XIV!AA113*100</f>
        <v>30</v>
      </c>
      <c r="AH920" s="79">
        <f>XIV!AB113*100</f>
        <v>30</v>
      </c>
      <c r="AI920" s="79">
        <f>XIV!AC113*100</f>
        <v>30</v>
      </c>
      <c r="AJ920" s="79">
        <f>XIV!AD113*100</f>
        <v>30</v>
      </c>
      <c r="AK920" s="79">
        <f>XIV!AE113*100</f>
        <v>30</v>
      </c>
      <c r="AL920" s="79">
        <f>XIV!AF113*100</f>
        <v>30</v>
      </c>
      <c r="AM920" s="79">
        <f>XIV!AG113*100</f>
        <v>30</v>
      </c>
      <c r="AN920" s="79">
        <f>XIV!AH113*100</f>
        <v>30</v>
      </c>
      <c r="AO920" s="79">
        <f>XIV!AI113*100</f>
        <v>30</v>
      </c>
      <c r="AP920" s="79">
        <f>XIV!AJ113*100</f>
        <v>30</v>
      </c>
      <c r="AQ920" s="79">
        <f>XIV!AK113*100</f>
        <v>30</v>
      </c>
    </row>
    <row r="921" spans="1:43" x14ac:dyDescent="0.2">
      <c r="A921" s="75" t="s">
        <v>97</v>
      </c>
      <c r="B921" s="75" t="s">
        <v>110</v>
      </c>
      <c r="C921" s="75" t="s">
        <v>108</v>
      </c>
      <c r="D921" s="75" t="s">
        <v>16</v>
      </c>
      <c r="E921" s="75" t="s">
        <v>11</v>
      </c>
      <c r="F921" s="75" t="s">
        <v>104</v>
      </c>
      <c r="G921" s="76" t="str">
        <f>XIV!B114</f>
        <v>%</v>
      </c>
      <c r="H921" s="75" t="s">
        <v>96</v>
      </c>
      <c r="I921" s="77">
        <v>14</v>
      </c>
      <c r="J921" s="78">
        <f>XIV!D114*100</f>
        <v>25</v>
      </c>
      <c r="K921" s="78">
        <f>XIV!E114*100</f>
        <v>25</v>
      </c>
      <c r="L921" s="78">
        <f>XIV!F114*100</f>
        <v>25</v>
      </c>
      <c r="M921" s="78">
        <f>XIV!G114*100</f>
        <v>25</v>
      </c>
      <c r="N921" s="78">
        <f>XIV!H114*100</f>
        <v>25</v>
      </c>
      <c r="O921" s="78">
        <f>XIV!I114*100</f>
        <v>25</v>
      </c>
      <c r="P921" s="78">
        <f>XIV!J114*100</f>
        <v>25</v>
      </c>
      <c r="Q921" s="78">
        <f>XIV!K114*100</f>
        <v>25</v>
      </c>
      <c r="R921" s="78">
        <f>XIV!L114*100</f>
        <v>25</v>
      </c>
      <c r="S921" s="78">
        <f>XIV!M114*100</f>
        <v>25</v>
      </c>
      <c r="T921" s="78">
        <f>XIV!N114*100</f>
        <v>25</v>
      </c>
      <c r="U921" s="78">
        <f>XIV!O114*100</f>
        <v>25</v>
      </c>
      <c r="V921" s="78">
        <f>XIV!P114*100</f>
        <v>25</v>
      </c>
      <c r="W921" s="78">
        <f>XIV!Q114*100</f>
        <v>25</v>
      </c>
      <c r="X921" s="78">
        <f>XIV!R114*100</f>
        <v>25</v>
      </c>
      <c r="Y921" s="78">
        <f>XIV!S114*100</f>
        <v>25</v>
      </c>
      <c r="Z921" s="78">
        <f>XIV!T114*100</f>
        <v>25</v>
      </c>
      <c r="AA921" s="78">
        <f>XIV!U114*100</f>
        <v>25</v>
      </c>
      <c r="AB921" s="78">
        <f>XIV!V114*100</f>
        <v>25</v>
      </c>
      <c r="AC921" s="78">
        <f>XIV!W114*100</f>
        <v>25</v>
      </c>
      <c r="AD921" s="78">
        <f>XIV!X114*100</f>
        <v>25</v>
      </c>
      <c r="AE921" s="78">
        <f>XIV!Y114*100</f>
        <v>25</v>
      </c>
      <c r="AF921" s="78">
        <f>XIV!Z114*100</f>
        <v>25</v>
      </c>
      <c r="AG921" s="78">
        <f>XIV!AA114*100</f>
        <v>25</v>
      </c>
      <c r="AH921" s="78">
        <f>XIV!AB114*100</f>
        <v>25</v>
      </c>
      <c r="AI921" s="78">
        <f>XIV!AC114*100</f>
        <v>25</v>
      </c>
      <c r="AJ921" s="78">
        <f>XIV!AD114*100</f>
        <v>25</v>
      </c>
      <c r="AK921" s="78">
        <f>XIV!AE114*100</f>
        <v>25</v>
      </c>
      <c r="AL921" s="78">
        <f>XIV!AF114*100</f>
        <v>25</v>
      </c>
      <c r="AM921" s="78">
        <f>XIV!AG114*100</f>
        <v>25</v>
      </c>
      <c r="AN921" s="78">
        <f>XIV!AH114*100</f>
        <v>25</v>
      </c>
      <c r="AO921" s="78">
        <f>XIV!AI114*100</f>
        <v>25</v>
      </c>
      <c r="AP921" s="78">
        <f>XIV!AJ114*100</f>
        <v>25</v>
      </c>
      <c r="AQ921" s="78">
        <f>XIV!AK114*100</f>
        <v>25</v>
      </c>
    </row>
    <row r="922" spans="1:43" x14ac:dyDescent="0.2">
      <c r="A922" s="75" t="s">
        <v>97</v>
      </c>
      <c r="B922" s="75" t="s">
        <v>110</v>
      </c>
      <c r="C922" s="75" t="s">
        <v>108</v>
      </c>
      <c r="D922" s="75" t="s">
        <v>16</v>
      </c>
      <c r="E922" s="75" t="s">
        <v>12</v>
      </c>
      <c r="F922" s="75" t="s">
        <v>104</v>
      </c>
      <c r="G922" s="76" t="str">
        <f>XIV!B115</f>
        <v>%</v>
      </c>
      <c r="H922" s="75" t="s">
        <v>96</v>
      </c>
      <c r="I922" s="77">
        <v>14</v>
      </c>
      <c r="J922" s="78">
        <f>XIV!D115*100</f>
        <v>87.906603773584905</v>
      </c>
      <c r="K922" s="78">
        <f>XIV!E115*100</f>
        <v>88.201451378809864</v>
      </c>
      <c r="L922" s="78">
        <f>XIV!F115*100</f>
        <v>88.496298984034823</v>
      </c>
      <c r="M922" s="78">
        <f>XIV!G115*100</f>
        <v>88.791146589259796</v>
      </c>
      <c r="N922" s="78">
        <f>XIV!H115*100</f>
        <v>89.085994194484755</v>
      </c>
      <c r="O922" s="78">
        <f>XIV!I115*100</f>
        <v>89.380841799709728</v>
      </c>
      <c r="P922" s="78">
        <f>XIV!J115*100</f>
        <v>89.675689404934687</v>
      </c>
      <c r="Q922" s="78">
        <f>XIV!K115*100</f>
        <v>89.970537010159646</v>
      </c>
      <c r="R922" s="78">
        <f>XIV!L115*100</f>
        <v>90.265384615384619</v>
      </c>
      <c r="S922" s="78">
        <f>XIV!M115*100</f>
        <v>90.560232220609578</v>
      </c>
      <c r="T922" s="78">
        <f>XIV!N115*100</f>
        <v>90.855079825834537</v>
      </c>
      <c r="U922" s="78">
        <f>XIV!O115*100</f>
        <v>91.14992743105951</v>
      </c>
      <c r="V922" s="78">
        <f>XIV!P115*100</f>
        <v>91.444775036284469</v>
      </c>
      <c r="W922" s="78">
        <f>XIV!Q115*100</f>
        <v>91.739622641509428</v>
      </c>
      <c r="X922" s="78">
        <f>XIV!R115*100</f>
        <v>91.739622641509428</v>
      </c>
      <c r="Y922" s="78">
        <f>XIV!S115*100</f>
        <v>91.739622641509428</v>
      </c>
      <c r="Z922" s="78">
        <f>XIV!T115*100</f>
        <v>91.739622641509428</v>
      </c>
      <c r="AA922" s="78">
        <f>XIV!U115*100</f>
        <v>91.739622641509428</v>
      </c>
      <c r="AB922" s="78">
        <f>XIV!V115*100</f>
        <v>91.739622641509428</v>
      </c>
      <c r="AC922" s="78">
        <f>XIV!W115*100</f>
        <v>91.739622641509428</v>
      </c>
      <c r="AD922" s="78">
        <f>XIV!X115*100</f>
        <v>91.739622641509428</v>
      </c>
      <c r="AE922" s="78">
        <f>XIV!Y115*100</f>
        <v>91.739622641509428</v>
      </c>
      <c r="AF922" s="78">
        <f>XIV!Z115*100</f>
        <v>91.739622641509428</v>
      </c>
      <c r="AG922" s="78">
        <f>XIV!AA115*100</f>
        <v>91.739622641509428</v>
      </c>
      <c r="AH922" s="78">
        <f>XIV!AB115*100</f>
        <v>91.739622641509428</v>
      </c>
      <c r="AI922" s="78">
        <f>XIV!AC115*100</f>
        <v>91.739622641509428</v>
      </c>
      <c r="AJ922" s="78">
        <f>XIV!AD115*100</f>
        <v>91.739622641509428</v>
      </c>
      <c r="AK922" s="78">
        <f>XIV!AE115*100</f>
        <v>91.739622641509428</v>
      </c>
      <c r="AL922" s="78">
        <f>XIV!AF115*100</f>
        <v>91.739622641509428</v>
      </c>
      <c r="AM922" s="78">
        <f>XIV!AG115*100</f>
        <v>91.739622641509428</v>
      </c>
      <c r="AN922" s="78">
        <f>XIV!AH115*100</f>
        <v>91.739622641509428</v>
      </c>
      <c r="AO922" s="78">
        <f>XIV!AI115*100</f>
        <v>91.739622641509428</v>
      </c>
      <c r="AP922" s="78">
        <f>XIV!AJ115*100</f>
        <v>91.739622641509428</v>
      </c>
      <c r="AQ922" s="78">
        <f>XIV!AK115*100</f>
        <v>91.739622641509428</v>
      </c>
    </row>
    <row r="923" spans="1:43" x14ac:dyDescent="0.2">
      <c r="A923" s="75" t="s">
        <v>97</v>
      </c>
      <c r="B923" s="75" t="s">
        <v>110</v>
      </c>
      <c r="C923" s="75" t="s">
        <v>108</v>
      </c>
      <c r="D923" s="75" t="s">
        <v>16</v>
      </c>
      <c r="E923" s="75" t="s">
        <v>13</v>
      </c>
      <c r="F923" s="75" t="s">
        <v>104</v>
      </c>
      <c r="G923" s="76" t="str">
        <f>XIV!B116</f>
        <v>%</v>
      </c>
      <c r="H923" s="75" t="s">
        <v>96</v>
      </c>
      <c r="I923" s="77">
        <v>14</v>
      </c>
      <c r="J923" s="78">
        <f>XIV!D116*100</f>
        <v>25</v>
      </c>
      <c r="K923" s="78">
        <f>XIV!E116*100</f>
        <v>25</v>
      </c>
      <c r="L923" s="78">
        <f>XIV!F116*100</f>
        <v>25</v>
      </c>
      <c r="M923" s="78">
        <f>XIV!G116*100</f>
        <v>25</v>
      </c>
      <c r="N923" s="78">
        <f>XIV!H116*100</f>
        <v>25</v>
      </c>
      <c r="O923" s="78">
        <f>XIV!I116*100</f>
        <v>25</v>
      </c>
      <c r="P923" s="78">
        <f>XIV!J116*100</f>
        <v>25</v>
      </c>
      <c r="Q923" s="78">
        <f>XIV!K116*100</f>
        <v>25</v>
      </c>
      <c r="R923" s="78">
        <f>XIV!L116*100</f>
        <v>25</v>
      </c>
      <c r="S923" s="78">
        <f>XIV!M116*100</f>
        <v>25</v>
      </c>
      <c r="T923" s="78">
        <f>XIV!N116*100</f>
        <v>25</v>
      </c>
      <c r="U923" s="78">
        <f>XIV!O116*100</f>
        <v>25</v>
      </c>
      <c r="V923" s="78">
        <f>XIV!P116*100</f>
        <v>25</v>
      </c>
      <c r="W923" s="78">
        <f>XIV!Q116*100</f>
        <v>25</v>
      </c>
      <c r="X923" s="78">
        <f>XIV!R116*100</f>
        <v>25</v>
      </c>
      <c r="Y923" s="78">
        <f>XIV!S116*100</f>
        <v>25</v>
      </c>
      <c r="Z923" s="78">
        <f>XIV!T116*100</f>
        <v>25</v>
      </c>
      <c r="AA923" s="78">
        <f>XIV!U116*100</f>
        <v>25</v>
      </c>
      <c r="AB923" s="78">
        <f>XIV!V116*100</f>
        <v>25</v>
      </c>
      <c r="AC923" s="78">
        <f>XIV!W116*100</f>
        <v>25</v>
      </c>
      <c r="AD923" s="78">
        <f>XIV!X116*100</f>
        <v>25</v>
      </c>
      <c r="AE923" s="78">
        <f>XIV!Y116*100</f>
        <v>25</v>
      </c>
      <c r="AF923" s="78">
        <f>XIV!Z116*100</f>
        <v>25</v>
      </c>
      <c r="AG923" s="78">
        <f>XIV!AA116*100</f>
        <v>25</v>
      </c>
      <c r="AH923" s="78">
        <f>XIV!AB116*100</f>
        <v>25</v>
      </c>
      <c r="AI923" s="78">
        <f>XIV!AC116*100</f>
        <v>25</v>
      </c>
      <c r="AJ923" s="78">
        <f>XIV!AD116*100</f>
        <v>25</v>
      </c>
      <c r="AK923" s="78">
        <f>XIV!AE116*100</f>
        <v>25</v>
      </c>
      <c r="AL923" s="78">
        <f>XIV!AF116*100</f>
        <v>25</v>
      </c>
      <c r="AM923" s="78">
        <f>XIV!AG116*100</f>
        <v>25</v>
      </c>
      <c r="AN923" s="78">
        <f>XIV!AH116*100</f>
        <v>25</v>
      </c>
      <c r="AO923" s="78">
        <f>XIV!AI116*100</f>
        <v>25</v>
      </c>
      <c r="AP923" s="78">
        <f>XIV!AJ116*100</f>
        <v>25</v>
      </c>
      <c r="AQ923" s="78">
        <f>XIV!AK116*100</f>
        <v>25</v>
      </c>
    </row>
    <row r="924" spans="1:43" x14ac:dyDescent="0.2">
      <c r="A924" s="75" t="s">
        <v>97</v>
      </c>
      <c r="B924" s="75" t="s">
        <v>110</v>
      </c>
      <c r="C924" s="75" t="s">
        <v>108</v>
      </c>
      <c r="D924" s="75" t="s">
        <v>16</v>
      </c>
      <c r="E924" s="75" t="s">
        <v>55</v>
      </c>
      <c r="F924" s="75" t="s">
        <v>104</v>
      </c>
      <c r="G924" s="76" t="str">
        <f>XIV!B117</f>
        <v>%</v>
      </c>
      <c r="H924" s="75" t="s">
        <v>96</v>
      </c>
      <c r="I924" s="77">
        <v>14</v>
      </c>
      <c r="J924" s="79">
        <f>XIV!D117*100</f>
        <v>25</v>
      </c>
      <c r="K924" s="79">
        <f>XIV!E117*100</f>
        <v>25</v>
      </c>
      <c r="L924" s="79">
        <f>XIV!F117*100</f>
        <v>25</v>
      </c>
      <c r="M924" s="79">
        <f>XIV!G117*100</f>
        <v>25</v>
      </c>
      <c r="N924" s="79">
        <f>XIV!H117*100</f>
        <v>25</v>
      </c>
      <c r="O924" s="79">
        <f>XIV!I117*100</f>
        <v>25</v>
      </c>
      <c r="P924" s="79">
        <f>XIV!J117*100</f>
        <v>25</v>
      </c>
      <c r="Q924" s="79">
        <f>XIV!K117*100</f>
        <v>25</v>
      </c>
      <c r="R924" s="79">
        <f>XIV!L117*100</f>
        <v>25</v>
      </c>
      <c r="S924" s="79">
        <f>XIV!M117*100</f>
        <v>25</v>
      </c>
      <c r="T924" s="79">
        <f>XIV!N117*100</f>
        <v>25</v>
      </c>
      <c r="U924" s="79">
        <f>XIV!O117*100</f>
        <v>25</v>
      </c>
      <c r="V924" s="79">
        <f>XIV!P117*100</f>
        <v>25</v>
      </c>
      <c r="W924" s="79">
        <f>XIV!Q117*100</f>
        <v>25</v>
      </c>
      <c r="X924" s="79">
        <f>XIV!R117*100</f>
        <v>25</v>
      </c>
      <c r="Y924" s="79">
        <f>XIV!S117*100</f>
        <v>25</v>
      </c>
      <c r="Z924" s="79">
        <f>XIV!T117*100</f>
        <v>25</v>
      </c>
      <c r="AA924" s="79">
        <f>XIV!U117*100</f>
        <v>25</v>
      </c>
      <c r="AB924" s="79">
        <f>XIV!V117*100</f>
        <v>25</v>
      </c>
      <c r="AC924" s="79">
        <f>XIV!W117*100</f>
        <v>25</v>
      </c>
      <c r="AD924" s="79">
        <f>XIV!X117*100</f>
        <v>25</v>
      </c>
      <c r="AE924" s="79">
        <f>XIV!Y117*100</f>
        <v>25</v>
      </c>
      <c r="AF924" s="79">
        <f>XIV!Z117*100</f>
        <v>25</v>
      </c>
      <c r="AG924" s="79">
        <f>XIV!AA117*100</f>
        <v>25</v>
      </c>
      <c r="AH924" s="79">
        <f>XIV!AB117*100</f>
        <v>25</v>
      </c>
      <c r="AI924" s="79">
        <f>XIV!AC117*100</f>
        <v>25</v>
      </c>
      <c r="AJ924" s="79">
        <f>XIV!AD117*100</f>
        <v>25</v>
      </c>
      <c r="AK924" s="79">
        <f>XIV!AE117*100</f>
        <v>25</v>
      </c>
      <c r="AL924" s="79">
        <f>XIV!AF117*100</f>
        <v>25</v>
      </c>
      <c r="AM924" s="79">
        <f>XIV!AG117*100</f>
        <v>25</v>
      </c>
      <c r="AN924" s="79">
        <f>XIV!AH117*100</f>
        <v>25</v>
      </c>
      <c r="AO924" s="79">
        <f>XIV!AI117*100</f>
        <v>25</v>
      </c>
      <c r="AP924" s="79">
        <f>XIV!AJ117*100</f>
        <v>25</v>
      </c>
      <c r="AQ924" s="79">
        <f>XIV!AK117*100</f>
        <v>25</v>
      </c>
    </row>
    <row r="925" spans="1:43" x14ac:dyDescent="0.2">
      <c r="A925" s="75" t="s">
        <v>97</v>
      </c>
      <c r="B925" s="75" t="s">
        <v>110</v>
      </c>
      <c r="C925" s="75" t="s">
        <v>108</v>
      </c>
      <c r="D925" s="75" t="s">
        <v>16</v>
      </c>
      <c r="E925" s="75" t="s">
        <v>79</v>
      </c>
      <c r="F925" s="75" t="s">
        <v>104</v>
      </c>
      <c r="G925" s="76" t="str">
        <f>XIV!B118</f>
        <v>%</v>
      </c>
      <c r="H925" s="75" t="s">
        <v>96</v>
      </c>
      <c r="I925" s="77">
        <v>14</v>
      </c>
      <c r="J925" s="79">
        <f>XIV!D118*100</f>
        <v>100</v>
      </c>
      <c r="K925" s="79">
        <f>XIV!E118*100</f>
        <v>100</v>
      </c>
      <c r="L925" s="79">
        <f>XIV!F118*100</f>
        <v>100</v>
      </c>
      <c r="M925" s="79">
        <f>XIV!G118*100</f>
        <v>100</v>
      </c>
      <c r="N925" s="79">
        <f>XIV!H118*100</f>
        <v>100</v>
      </c>
      <c r="O925" s="79">
        <f>XIV!I118*100</f>
        <v>100</v>
      </c>
      <c r="P925" s="79">
        <f>XIV!J118*100</f>
        <v>100</v>
      </c>
      <c r="Q925" s="79">
        <f>XIV!K118*100</f>
        <v>100</v>
      </c>
      <c r="R925" s="79">
        <f>XIV!L118*100</f>
        <v>100</v>
      </c>
      <c r="S925" s="79">
        <f>XIV!M118*100</f>
        <v>100</v>
      </c>
      <c r="T925" s="79">
        <f>XIV!N118*100</f>
        <v>100</v>
      </c>
      <c r="U925" s="79">
        <f>XIV!O118*100</f>
        <v>100</v>
      </c>
      <c r="V925" s="79">
        <f>XIV!P118*100</f>
        <v>100</v>
      </c>
      <c r="W925" s="79">
        <f>XIV!Q118*100</f>
        <v>100</v>
      </c>
      <c r="X925" s="79">
        <f>XIV!R118*100</f>
        <v>100</v>
      </c>
      <c r="Y925" s="79">
        <f>XIV!S118*100</f>
        <v>100</v>
      </c>
      <c r="Z925" s="79">
        <f>XIV!T118*100</f>
        <v>100</v>
      </c>
      <c r="AA925" s="79">
        <f>XIV!U118*100</f>
        <v>100</v>
      </c>
      <c r="AB925" s="79">
        <f>XIV!V118*100</f>
        <v>100</v>
      </c>
      <c r="AC925" s="79">
        <f>XIV!W118*100</f>
        <v>100</v>
      </c>
      <c r="AD925" s="79">
        <f>XIV!X118*100</f>
        <v>100</v>
      </c>
      <c r="AE925" s="79">
        <f>XIV!Y118*100</f>
        <v>100</v>
      </c>
      <c r="AF925" s="79">
        <f>XIV!Z118*100</f>
        <v>100</v>
      </c>
      <c r="AG925" s="79">
        <f>XIV!AA118*100</f>
        <v>100</v>
      </c>
      <c r="AH925" s="79">
        <f>XIV!AB118*100</f>
        <v>100</v>
      </c>
      <c r="AI925" s="79">
        <f>XIV!AC118*100</f>
        <v>100</v>
      </c>
      <c r="AJ925" s="79">
        <f>XIV!AD118*100</f>
        <v>100</v>
      </c>
      <c r="AK925" s="79">
        <f>XIV!AE118*100</f>
        <v>100</v>
      </c>
      <c r="AL925" s="79">
        <f>XIV!AF118*100</f>
        <v>100</v>
      </c>
      <c r="AM925" s="79">
        <f>XIV!AG118*100</f>
        <v>100</v>
      </c>
      <c r="AN925" s="79">
        <f>XIV!AH118*100</f>
        <v>100</v>
      </c>
      <c r="AO925" s="79">
        <f>XIV!AI118*100</f>
        <v>100</v>
      </c>
      <c r="AP925" s="79">
        <f>XIV!AJ118*100</f>
        <v>100</v>
      </c>
      <c r="AQ925" s="79">
        <f>XIV!AK118*100</f>
        <v>100</v>
      </c>
    </row>
    <row r="926" spans="1:43" x14ac:dyDescent="0.2">
      <c r="A926" s="75" t="s">
        <v>97</v>
      </c>
      <c r="B926" s="75" t="s">
        <v>110</v>
      </c>
      <c r="C926" s="75" t="s">
        <v>108</v>
      </c>
      <c r="D926" s="75" t="s">
        <v>82</v>
      </c>
      <c r="E926" s="75" t="s">
        <v>7</v>
      </c>
      <c r="F926" s="75" t="s">
        <v>104</v>
      </c>
      <c r="G926" s="76" t="str">
        <f>XIV!B121</f>
        <v>%</v>
      </c>
      <c r="H926" s="75" t="s">
        <v>96</v>
      </c>
      <c r="I926" s="77">
        <v>14</v>
      </c>
      <c r="J926" s="79">
        <f>XIV!D121*100</f>
        <v>82</v>
      </c>
      <c r="K926" s="79">
        <f>XIV!E121*100</f>
        <v>82</v>
      </c>
      <c r="L926" s="79">
        <f>XIV!F121*100</f>
        <v>82</v>
      </c>
      <c r="M926" s="79">
        <f>XIV!G121*100</f>
        <v>82</v>
      </c>
      <c r="N926" s="79">
        <f>XIV!H121*100</f>
        <v>82</v>
      </c>
      <c r="O926" s="79">
        <f>XIV!I121*100</f>
        <v>82</v>
      </c>
      <c r="P926" s="79">
        <f>XIV!J121*100</f>
        <v>82</v>
      </c>
      <c r="Q926" s="79">
        <f>XIV!K121*100</f>
        <v>82</v>
      </c>
      <c r="R926" s="79">
        <f>XIV!L121*100</f>
        <v>82</v>
      </c>
      <c r="S926" s="79">
        <f>XIV!M121*100</f>
        <v>82</v>
      </c>
      <c r="T926" s="79">
        <f>XIV!N121*100</f>
        <v>82</v>
      </c>
      <c r="U926" s="79">
        <f>XIV!O121*100</f>
        <v>82</v>
      </c>
      <c r="V926" s="79">
        <f>XIV!P121*100</f>
        <v>82</v>
      </c>
      <c r="W926" s="79">
        <f>XIV!Q121*100</f>
        <v>82</v>
      </c>
      <c r="X926" s="79">
        <f>XIV!R121*100</f>
        <v>82</v>
      </c>
      <c r="Y926" s="79">
        <f>XIV!S121*100</f>
        <v>82</v>
      </c>
      <c r="Z926" s="79">
        <f>XIV!T121*100</f>
        <v>82</v>
      </c>
      <c r="AA926" s="79">
        <f>XIV!U121*100</f>
        <v>82</v>
      </c>
      <c r="AB926" s="79">
        <f>XIV!V121*100</f>
        <v>82</v>
      </c>
      <c r="AC926" s="79">
        <f>XIV!W121*100</f>
        <v>82</v>
      </c>
      <c r="AD926" s="79">
        <f>XIV!X121*100</f>
        <v>82</v>
      </c>
      <c r="AE926" s="79">
        <f>XIV!Y121*100</f>
        <v>82</v>
      </c>
      <c r="AF926" s="79">
        <f>XIV!Z121*100</f>
        <v>82</v>
      </c>
      <c r="AG926" s="79">
        <f>XIV!AA121*100</f>
        <v>82</v>
      </c>
      <c r="AH926" s="79">
        <f>XIV!AB121*100</f>
        <v>82</v>
      </c>
      <c r="AI926" s="79">
        <f>XIV!AC121*100</f>
        <v>82</v>
      </c>
      <c r="AJ926" s="79">
        <f>XIV!AD121*100</f>
        <v>82</v>
      </c>
      <c r="AK926" s="79">
        <f>XIV!AE121*100</f>
        <v>82</v>
      </c>
      <c r="AL926" s="79">
        <f>XIV!AF121*100</f>
        <v>82</v>
      </c>
      <c r="AM926" s="79">
        <f>XIV!AG121*100</f>
        <v>82</v>
      </c>
      <c r="AN926" s="79">
        <f>XIV!AH121*100</f>
        <v>82</v>
      </c>
      <c r="AO926" s="79">
        <f>XIV!AI121*100</f>
        <v>82</v>
      </c>
      <c r="AP926" s="79">
        <f>XIV!AJ121*100</f>
        <v>82</v>
      </c>
      <c r="AQ926" s="79">
        <f>XIV!AK121*100</f>
        <v>82</v>
      </c>
    </row>
    <row r="927" spans="1:43" x14ac:dyDescent="0.2">
      <c r="A927" s="75" t="s">
        <v>97</v>
      </c>
      <c r="B927" s="75" t="s">
        <v>110</v>
      </c>
      <c r="C927" s="75" t="s">
        <v>108</v>
      </c>
      <c r="D927" s="75" t="s">
        <v>82</v>
      </c>
      <c r="E927" s="75" t="s">
        <v>9</v>
      </c>
      <c r="F927" s="75" t="s">
        <v>104</v>
      </c>
      <c r="G927" s="76" t="str">
        <f>XIV!B122</f>
        <v>%</v>
      </c>
      <c r="H927" s="75" t="s">
        <v>96</v>
      </c>
      <c r="I927" s="77">
        <v>14</v>
      </c>
      <c r="J927" s="79">
        <f>XIV!D122*100</f>
        <v>74.099999999999994</v>
      </c>
      <c r="K927" s="79">
        <f>XIV!E122*100</f>
        <v>74.099999999999994</v>
      </c>
      <c r="L927" s="79">
        <f>XIV!F122*100</f>
        <v>74.099999999999994</v>
      </c>
      <c r="M927" s="79">
        <f>XIV!G122*100</f>
        <v>74.099999999999994</v>
      </c>
      <c r="N927" s="79">
        <f>XIV!H122*100</f>
        <v>74.099999999999994</v>
      </c>
      <c r="O927" s="79">
        <f>XIV!I122*100</f>
        <v>74.099999999999994</v>
      </c>
      <c r="P927" s="79">
        <f>XIV!J122*100</f>
        <v>74.099999999999994</v>
      </c>
      <c r="Q927" s="79">
        <f>XIV!K122*100</f>
        <v>74.099999999999994</v>
      </c>
      <c r="R927" s="79">
        <f>XIV!L122*100</f>
        <v>74.099999999999994</v>
      </c>
      <c r="S927" s="79">
        <f>XIV!M122*100</f>
        <v>74.099999999999994</v>
      </c>
      <c r="T927" s="79">
        <f>XIV!N122*100</f>
        <v>74.099999999999994</v>
      </c>
      <c r="U927" s="79">
        <f>XIV!O122*100</f>
        <v>74.099999999999994</v>
      </c>
      <c r="V927" s="79">
        <f>XIV!P122*100</f>
        <v>74.099999999999994</v>
      </c>
      <c r="W927" s="79">
        <f>XIV!Q122*100</f>
        <v>74.099999999999994</v>
      </c>
      <c r="X927" s="79">
        <f>XIV!R122*100</f>
        <v>74.099999999999994</v>
      </c>
      <c r="Y927" s="79">
        <f>XIV!S122*100</f>
        <v>74.099999999999994</v>
      </c>
      <c r="Z927" s="79">
        <f>XIV!T122*100</f>
        <v>74.099999999999994</v>
      </c>
      <c r="AA927" s="79">
        <f>XIV!U122*100</f>
        <v>74.099999999999994</v>
      </c>
      <c r="AB927" s="79">
        <f>XIV!V122*100</f>
        <v>74.099999999999994</v>
      </c>
      <c r="AC927" s="79">
        <f>XIV!W122*100</f>
        <v>74.099999999999994</v>
      </c>
      <c r="AD927" s="79">
        <f>XIV!X122*100</f>
        <v>74.099999999999994</v>
      </c>
      <c r="AE927" s="79">
        <f>XIV!Y122*100</f>
        <v>74.099999999999994</v>
      </c>
      <c r="AF927" s="79">
        <f>XIV!Z122*100</f>
        <v>74.099999999999994</v>
      </c>
      <c r="AG927" s="79">
        <f>XIV!AA122*100</f>
        <v>74.099999999999994</v>
      </c>
      <c r="AH927" s="79">
        <f>XIV!AB122*100</f>
        <v>74.099999999999994</v>
      </c>
      <c r="AI927" s="79">
        <f>XIV!AC122*100</f>
        <v>74.099999999999994</v>
      </c>
      <c r="AJ927" s="79">
        <f>XIV!AD122*100</f>
        <v>74.099999999999994</v>
      </c>
      <c r="AK927" s="79">
        <f>XIV!AE122*100</f>
        <v>74.099999999999994</v>
      </c>
      <c r="AL927" s="79">
        <f>XIV!AF122*100</f>
        <v>74.099999999999994</v>
      </c>
      <c r="AM927" s="79">
        <f>XIV!AG122*100</f>
        <v>74.099999999999994</v>
      </c>
      <c r="AN927" s="79">
        <f>XIV!AH122*100</f>
        <v>74.099999999999994</v>
      </c>
      <c r="AO927" s="79">
        <f>XIV!AI122*100</f>
        <v>74.099999999999994</v>
      </c>
      <c r="AP927" s="79">
        <f>XIV!AJ122*100</f>
        <v>74.099999999999994</v>
      </c>
      <c r="AQ927" s="79">
        <f>XIV!AK122*100</f>
        <v>74.099999999999994</v>
      </c>
    </row>
    <row r="928" spans="1:43" x14ac:dyDescent="0.2">
      <c r="A928" s="75" t="s">
        <v>97</v>
      </c>
      <c r="B928" s="75" t="s">
        <v>110</v>
      </c>
      <c r="C928" s="75" t="s">
        <v>108</v>
      </c>
      <c r="D928" s="75" t="s">
        <v>82</v>
      </c>
      <c r="E928" s="75" t="s">
        <v>10</v>
      </c>
      <c r="F928" s="75" t="s">
        <v>104</v>
      </c>
      <c r="G928" s="76" t="str">
        <f>XIV!B123</f>
        <v>%</v>
      </c>
      <c r="H928" s="75" t="s">
        <v>96</v>
      </c>
      <c r="I928" s="77">
        <v>14</v>
      </c>
      <c r="J928" s="79">
        <f>XIV!D123*100</f>
        <v>82</v>
      </c>
      <c r="K928" s="79">
        <f>XIV!E123*100</f>
        <v>82</v>
      </c>
      <c r="L928" s="79">
        <f>XIV!F123*100</f>
        <v>82</v>
      </c>
      <c r="M928" s="79">
        <f>XIV!G123*100</f>
        <v>82</v>
      </c>
      <c r="N928" s="79">
        <f>XIV!H123*100</f>
        <v>82</v>
      </c>
      <c r="O928" s="79">
        <f>XIV!I123*100</f>
        <v>82</v>
      </c>
      <c r="P928" s="79">
        <f>XIV!J123*100</f>
        <v>82</v>
      </c>
      <c r="Q928" s="79">
        <f>XIV!K123*100</f>
        <v>82</v>
      </c>
      <c r="R928" s="79">
        <f>XIV!L123*100</f>
        <v>82</v>
      </c>
      <c r="S928" s="79">
        <f>XIV!M123*100</f>
        <v>82</v>
      </c>
      <c r="T928" s="79">
        <f>XIV!N123*100</f>
        <v>82</v>
      </c>
      <c r="U928" s="79">
        <f>XIV!O123*100</f>
        <v>82</v>
      </c>
      <c r="V928" s="79">
        <f>XIV!P123*100</f>
        <v>82</v>
      </c>
      <c r="W928" s="79">
        <f>XIV!Q123*100</f>
        <v>82</v>
      </c>
      <c r="X928" s="79">
        <f>XIV!R123*100</f>
        <v>82</v>
      </c>
      <c r="Y928" s="79">
        <f>XIV!S123*100</f>
        <v>82</v>
      </c>
      <c r="Z928" s="79">
        <f>XIV!T123*100</f>
        <v>82</v>
      </c>
      <c r="AA928" s="79">
        <f>XIV!U123*100</f>
        <v>82</v>
      </c>
      <c r="AB928" s="79">
        <f>XIV!V123*100</f>
        <v>82</v>
      </c>
      <c r="AC928" s="79">
        <f>XIV!W123*100</f>
        <v>82</v>
      </c>
      <c r="AD928" s="79">
        <f>XIV!X123*100</f>
        <v>82</v>
      </c>
      <c r="AE928" s="79">
        <f>XIV!Y123*100</f>
        <v>82</v>
      </c>
      <c r="AF928" s="79">
        <f>XIV!Z123*100</f>
        <v>82</v>
      </c>
      <c r="AG928" s="79">
        <f>XIV!AA123*100</f>
        <v>82</v>
      </c>
      <c r="AH928" s="79">
        <f>XIV!AB123*100</f>
        <v>82</v>
      </c>
      <c r="AI928" s="79">
        <f>XIV!AC123*100</f>
        <v>82</v>
      </c>
      <c r="AJ928" s="79">
        <f>XIV!AD123*100</f>
        <v>82</v>
      </c>
      <c r="AK928" s="79">
        <f>XIV!AE123*100</f>
        <v>82</v>
      </c>
      <c r="AL928" s="79">
        <f>XIV!AF123*100</f>
        <v>82</v>
      </c>
      <c r="AM928" s="79">
        <f>XIV!AG123*100</f>
        <v>82</v>
      </c>
      <c r="AN928" s="79">
        <f>XIV!AH123*100</f>
        <v>82</v>
      </c>
      <c r="AO928" s="79">
        <f>XIV!AI123*100</f>
        <v>82</v>
      </c>
      <c r="AP928" s="79">
        <f>XIV!AJ123*100</f>
        <v>82</v>
      </c>
      <c r="AQ928" s="79">
        <f>XIV!AK123*100</f>
        <v>82</v>
      </c>
    </row>
    <row r="929" spans="1:43" x14ac:dyDescent="0.2">
      <c r="A929" s="75" t="s">
        <v>97</v>
      </c>
      <c r="B929" s="75" t="s">
        <v>110</v>
      </c>
      <c r="C929" s="75" t="s">
        <v>108</v>
      </c>
      <c r="D929" s="75" t="s">
        <v>82</v>
      </c>
      <c r="E929" s="75" t="s">
        <v>11</v>
      </c>
      <c r="F929" s="75" t="s">
        <v>104</v>
      </c>
      <c r="G929" s="76" t="str">
        <f>XIV!B124</f>
        <v>%</v>
      </c>
      <c r="H929" s="75" t="s">
        <v>96</v>
      </c>
      <c r="I929" s="77">
        <v>14</v>
      </c>
      <c r="J929" s="79">
        <f>XIV!D124*100</f>
        <v>76.7</v>
      </c>
      <c r="K929" s="79">
        <f>XIV!E124*100</f>
        <v>76.7</v>
      </c>
      <c r="L929" s="79">
        <f>XIV!F124*100</f>
        <v>76.7</v>
      </c>
      <c r="M929" s="79">
        <f>XIV!G124*100</f>
        <v>76.7</v>
      </c>
      <c r="N929" s="79">
        <f>XIV!H124*100</f>
        <v>76.7</v>
      </c>
      <c r="O929" s="79">
        <f>XIV!I124*100</f>
        <v>76.7</v>
      </c>
      <c r="P929" s="79">
        <f>XIV!J124*100</f>
        <v>76.7</v>
      </c>
      <c r="Q929" s="79">
        <f>XIV!K124*100</f>
        <v>76.7</v>
      </c>
      <c r="R929" s="79">
        <f>XIV!L124*100</f>
        <v>76.7</v>
      </c>
      <c r="S929" s="79">
        <f>XIV!M124*100</f>
        <v>76.7</v>
      </c>
      <c r="T929" s="79">
        <f>XIV!N124*100</f>
        <v>76.7</v>
      </c>
      <c r="U929" s="79">
        <f>XIV!O124*100</f>
        <v>76.7</v>
      </c>
      <c r="V929" s="79">
        <f>XIV!P124*100</f>
        <v>76.7</v>
      </c>
      <c r="W929" s="79">
        <f>XIV!Q124*100</f>
        <v>76.7</v>
      </c>
      <c r="X929" s="79">
        <f>XIV!R124*100</f>
        <v>76.7</v>
      </c>
      <c r="Y929" s="79">
        <f>XIV!S124*100</f>
        <v>76.7</v>
      </c>
      <c r="Z929" s="79">
        <f>XIV!T124*100</f>
        <v>76.7</v>
      </c>
      <c r="AA929" s="79">
        <f>XIV!U124*100</f>
        <v>76.7</v>
      </c>
      <c r="AB929" s="79">
        <f>XIV!V124*100</f>
        <v>76.7</v>
      </c>
      <c r="AC929" s="79">
        <f>XIV!W124*100</f>
        <v>76.7</v>
      </c>
      <c r="AD929" s="79">
        <f>XIV!X124*100</f>
        <v>76.7</v>
      </c>
      <c r="AE929" s="79">
        <f>XIV!Y124*100</f>
        <v>76.7</v>
      </c>
      <c r="AF929" s="79">
        <f>XIV!Z124*100</f>
        <v>76.7</v>
      </c>
      <c r="AG929" s="79">
        <f>XIV!AA124*100</f>
        <v>76.7</v>
      </c>
      <c r="AH929" s="79">
        <f>XIV!AB124*100</f>
        <v>76.7</v>
      </c>
      <c r="AI929" s="79">
        <f>XIV!AC124*100</f>
        <v>76.7</v>
      </c>
      <c r="AJ929" s="79">
        <f>XIV!AD124*100</f>
        <v>76.7</v>
      </c>
      <c r="AK929" s="79">
        <f>XIV!AE124*100</f>
        <v>76.7</v>
      </c>
      <c r="AL929" s="79">
        <f>XIV!AF124*100</f>
        <v>76.7</v>
      </c>
      <c r="AM929" s="79">
        <f>XIV!AG124*100</f>
        <v>76.7</v>
      </c>
      <c r="AN929" s="79">
        <f>XIV!AH124*100</f>
        <v>76.7</v>
      </c>
      <c r="AO929" s="79">
        <f>XIV!AI124*100</f>
        <v>76.7</v>
      </c>
      <c r="AP929" s="79">
        <f>XIV!AJ124*100</f>
        <v>76.7</v>
      </c>
      <c r="AQ929" s="79">
        <f>XIV!AK124*100</f>
        <v>76.7</v>
      </c>
    </row>
    <row r="930" spans="1:43" x14ac:dyDescent="0.2">
      <c r="A930" s="75" t="s">
        <v>97</v>
      </c>
      <c r="B930" s="75" t="s">
        <v>110</v>
      </c>
      <c r="C930" s="75" t="s">
        <v>108</v>
      </c>
      <c r="D930" s="75" t="s">
        <v>82</v>
      </c>
      <c r="E930" s="75" t="s">
        <v>111</v>
      </c>
      <c r="F930" s="75" t="s">
        <v>104</v>
      </c>
      <c r="G930" s="76" t="str">
        <f>XIV!B125</f>
        <v>%</v>
      </c>
      <c r="H930" s="75" t="s">
        <v>96</v>
      </c>
      <c r="I930" s="77">
        <v>14</v>
      </c>
      <c r="J930" s="79">
        <f>XIV!D125*100</f>
        <v>63.2</v>
      </c>
      <c r="K930" s="79">
        <f>XIV!E125*100</f>
        <v>63.2</v>
      </c>
      <c r="L930" s="79">
        <f>XIV!F125*100</f>
        <v>63.2</v>
      </c>
      <c r="M930" s="79">
        <f>XIV!G125*100</f>
        <v>63.2</v>
      </c>
      <c r="N930" s="79">
        <f>XIV!H125*100</f>
        <v>63.252666666666656</v>
      </c>
      <c r="O930" s="79">
        <f>XIV!I125*100</f>
        <v>63.305333333333337</v>
      </c>
      <c r="P930" s="79">
        <f>XIV!J125*100</f>
        <v>63.35799999999999</v>
      </c>
      <c r="Q930" s="79">
        <f>XIV!K125*100</f>
        <v>63.410666666666671</v>
      </c>
      <c r="R930" s="79">
        <f>XIV!L125*100</f>
        <v>63.463333333333338</v>
      </c>
      <c r="S930" s="79">
        <f>XIV!M125*100</f>
        <v>63.515999999999991</v>
      </c>
      <c r="T930" s="79">
        <f>XIV!N125*100</f>
        <v>63.568666666666672</v>
      </c>
      <c r="U930" s="79">
        <f>XIV!O125*100</f>
        <v>63.621333333333332</v>
      </c>
      <c r="V930" s="79">
        <f>XIV!P125*100</f>
        <v>63.674000000000007</v>
      </c>
      <c r="W930" s="79">
        <f>XIV!Q125*100</f>
        <v>63.726666666666667</v>
      </c>
      <c r="X930" s="79">
        <f>XIV!R125*100</f>
        <v>63.779333333333341</v>
      </c>
      <c r="Y930" s="79">
        <f>XIV!S125*100</f>
        <v>63.832000000000001</v>
      </c>
      <c r="Z930" s="79">
        <f>XIV!T125*100</f>
        <v>63.884666666666668</v>
      </c>
      <c r="AA930" s="79">
        <f>XIV!U125*100</f>
        <v>63.937333333333335</v>
      </c>
      <c r="AB930" s="79">
        <f>XIV!V125*100</f>
        <v>63.99</v>
      </c>
      <c r="AC930" s="79">
        <f>XIV!W125*100</f>
        <v>64.042666666666676</v>
      </c>
      <c r="AD930" s="79">
        <f>XIV!X125*100</f>
        <v>64.095333333333343</v>
      </c>
      <c r="AE930" s="79">
        <f>XIV!Y125*100</f>
        <v>64.147999999999996</v>
      </c>
      <c r="AF930" s="79">
        <f>XIV!Z125*100</f>
        <v>64.200666666666677</v>
      </c>
      <c r="AG930" s="79">
        <f>XIV!AA125*100</f>
        <v>64.25333333333333</v>
      </c>
      <c r="AH930" s="79">
        <f>XIV!AB125*100</f>
        <v>64.306000000000012</v>
      </c>
      <c r="AI930" s="79">
        <f>XIV!AC125*100</f>
        <v>64.358666666666664</v>
      </c>
      <c r="AJ930" s="79">
        <f>XIV!AD125*100</f>
        <v>64.411333333333332</v>
      </c>
      <c r="AK930" s="79">
        <f>XIV!AE125*100</f>
        <v>64.463999999999999</v>
      </c>
      <c r="AL930" s="79">
        <f>XIV!AF125*100</f>
        <v>64.516666666666666</v>
      </c>
      <c r="AM930" s="79">
        <f>XIV!AG125*100</f>
        <v>64.569333333333333</v>
      </c>
      <c r="AN930" s="79">
        <f>XIV!AH125*100</f>
        <v>64.622</v>
      </c>
      <c r="AO930" s="79">
        <f>XIV!AI125*100</f>
        <v>64.674666666666667</v>
      </c>
      <c r="AP930" s="79">
        <f>XIV!AJ125*100</f>
        <v>64.727333333333334</v>
      </c>
      <c r="AQ930" s="79">
        <f>XIV!AK125*100</f>
        <v>64.779999999999987</v>
      </c>
    </row>
    <row r="931" spans="1:43" x14ac:dyDescent="0.2">
      <c r="A931" s="75" t="s">
        <v>97</v>
      </c>
      <c r="B931" s="75" t="s">
        <v>110</v>
      </c>
      <c r="C931" s="75" t="s">
        <v>108</v>
      </c>
      <c r="D931" s="75" t="s">
        <v>82</v>
      </c>
      <c r="E931" s="75" t="s">
        <v>12</v>
      </c>
      <c r="F931" s="75" t="s">
        <v>104</v>
      </c>
      <c r="G931" s="76" t="str">
        <f>XIV!B126</f>
        <v>%</v>
      </c>
      <c r="H931" s="75" t="s">
        <v>96</v>
      </c>
      <c r="I931" s="77">
        <v>14</v>
      </c>
      <c r="J931" s="79">
        <f>XIV!D126*100</f>
        <v>81.8</v>
      </c>
      <c r="K931" s="79">
        <f>XIV!E126*100</f>
        <v>81.8</v>
      </c>
      <c r="L931" s="79">
        <f>XIV!F126*100</f>
        <v>81.8</v>
      </c>
      <c r="M931" s="79">
        <f>XIV!G126*100</f>
        <v>81.819473029999997</v>
      </c>
      <c r="N931" s="79">
        <f>XIV!H126*100</f>
        <v>81.887655924191662</v>
      </c>
      <c r="O931" s="79">
        <f>XIV!I126*100</f>
        <v>81.955838818383342</v>
      </c>
      <c r="P931" s="79">
        <f>XIV!J126*100</f>
        <v>82.024021712575006</v>
      </c>
      <c r="Q931" s="79">
        <f>XIV!K126*100</f>
        <v>82.092204606766671</v>
      </c>
      <c r="R931" s="79">
        <f>XIV!L126*100</f>
        <v>82.160387500958336</v>
      </c>
      <c r="S931" s="79">
        <f>XIV!M126*100</f>
        <v>82.228570395149987</v>
      </c>
      <c r="T931" s="79">
        <f>XIV!N126*100</f>
        <v>82.296753289341666</v>
      </c>
      <c r="U931" s="79">
        <f>XIV!O126*100</f>
        <v>82.364936183533331</v>
      </c>
      <c r="V931" s="79">
        <f>XIV!P126*100</f>
        <v>82.43311907772501</v>
      </c>
      <c r="W931" s="79">
        <f>XIV!Q126*100</f>
        <v>82.501301971916661</v>
      </c>
      <c r="X931" s="79">
        <f>XIV!R126*100</f>
        <v>82.56948486610834</v>
      </c>
      <c r="Y931" s="79">
        <f>XIV!S126*100</f>
        <v>82.637667760300005</v>
      </c>
      <c r="Z931" s="79">
        <f>XIV!T126*100</f>
        <v>82.70585065449167</v>
      </c>
      <c r="AA931" s="79">
        <f>XIV!U126*100</f>
        <v>82.774033548683335</v>
      </c>
      <c r="AB931" s="79">
        <f>XIV!V126*100</f>
        <v>82.842216442874999</v>
      </c>
      <c r="AC931" s="79">
        <f>XIV!W126*100</f>
        <v>82.910399337066679</v>
      </c>
      <c r="AD931" s="79">
        <f>XIV!X126*100</f>
        <v>82.978582231258329</v>
      </c>
      <c r="AE931" s="79">
        <f>XIV!Y126*100</f>
        <v>83.046765125449994</v>
      </c>
      <c r="AF931" s="79">
        <f>XIV!Z126*100</f>
        <v>83.114948019641659</v>
      </c>
      <c r="AG931" s="79">
        <f>XIV!AA126*100</f>
        <v>83.183130913833324</v>
      </c>
      <c r="AH931" s="79">
        <f>XIV!AB126*100</f>
        <v>83.251313808025003</v>
      </c>
      <c r="AI931" s="79">
        <f>XIV!AC126*100</f>
        <v>83.319496702216668</v>
      </c>
      <c r="AJ931" s="79">
        <f>XIV!AD126*100</f>
        <v>83.387679596408333</v>
      </c>
      <c r="AK931" s="79">
        <f>XIV!AE126*100</f>
        <v>83.455862490599998</v>
      </c>
      <c r="AL931" s="79">
        <f>XIV!AF126*100</f>
        <v>83.524045384791663</v>
      </c>
      <c r="AM931" s="79">
        <f>XIV!AG126*100</f>
        <v>83.592228278983342</v>
      </c>
      <c r="AN931" s="79">
        <f>XIV!AH126*100</f>
        <v>83.660411173174992</v>
      </c>
      <c r="AO931" s="79">
        <f>XIV!AI126*100</f>
        <v>83.728594067366686</v>
      </c>
      <c r="AP931" s="79">
        <f>XIV!AJ126*100</f>
        <v>83.796776961558336</v>
      </c>
      <c r="AQ931" s="79">
        <f>XIV!AK126*100</f>
        <v>83.864959855750001</v>
      </c>
    </row>
    <row r="932" spans="1:43" x14ac:dyDescent="0.2">
      <c r="A932" s="75" t="s">
        <v>97</v>
      </c>
      <c r="B932" s="75" t="s">
        <v>110</v>
      </c>
      <c r="C932" s="75" t="s">
        <v>108</v>
      </c>
      <c r="D932" s="75" t="s">
        <v>82</v>
      </c>
      <c r="E932" s="75" t="s">
        <v>54</v>
      </c>
      <c r="F932" s="75" t="s">
        <v>104</v>
      </c>
      <c r="G932" s="76" t="str">
        <f>XIV!B127</f>
        <v>%</v>
      </c>
      <c r="H932" s="75" t="s">
        <v>96</v>
      </c>
      <c r="I932" s="77">
        <v>14</v>
      </c>
      <c r="J932" s="79">
        <f>XIV!D127*100</f>
        <v>50</v>
      </c>
      <c r="K932" s="79">
        <f>XIV!E127*100</f>
        <v>50</v>
      </c>
      <c r="L932" s="79">
        <f>XIV!F127*100</f>
        <v>50</v>
      </c>
      <c r="M932" s="79">
        <f>XIV!G127*100</f>
        <v>50</v>
      </c>
      <c r="N932" s="79">
        <f>XIV!H127*100</f>
        <v>50.041666666666664</v>
      </c>
      <c r="O932" s="79">
        <f>XIV!I127*100</f>
        <v>50.083333333333336</v>
      </c>
      <c r="P932" s="79">
        <f>XIV!J127*100</f>
        <v>50.125</v>
      </c>
      <c r="Q932" s="79">
        <f>XIV!K127*100</f>
        <v>50.166666666666671</v>
      </c>
      <c r="R932" s="79">
        <f>XIV!L127*100</f>
        <v>50.208333333333336</v>
      </c>
      <c r="S932" s="79">
        <f>XIV!M127*100</f>
        <v>50.249999999999993</v>
      </c>
      <c r="T932" s="79">
        <f>XIV!N127*100</f>
        <v>50.291666666666671</v>
      </c>
      <c r="U932" s="79">
        <f>XIV!O127*100</f>
        <v>50.333333333333329</v>
      </c>
      <c r="V932" s="79">
        <f>XIV!P127*100</f>
        <v>50.375</v>
      </c>
      <c r="W932" s="79">
        <f>XIV!Q127*100</f>
        <v>50.416666666666664</v>
      </c>
      <c r="X932" s="79">
        <f>XIV!R127*100</f>
        <v>50.458333333333336</v>
      </c>
      <c r="Y932" s="79">
        <f>XIV!S127*100</f>
        <v>50.5</v>
      </c>
      <c r="Z932" s="79">
        <f>XIV!T127*100</f>
        <v>50.541666666666664</v>
      </c>
      <c r="AA932" s="79">
        <f>XIV!U127*100</f>
        <v>50.583333333333336</v>
      </c>
      <c r="AB932" s="79">
        <f>XIV!V127*100</f>
        <v>50.625</v>
      </c>
      <c r="AC932" s="79">
        <f>XIV!W127*100</f>
        <v>50.666666666666671</v>
      </c>
      <c r="AD932" s="79">
        <f>XIV!X127*100</f>
        <v>50.708333333333336</v>
      </c>
      <c r="AE932" s="79">
        <f>XIV!Y127*100</f>
        <v>50.749999999999993</v>
      </c>
      <c r="AF932" s="79">
        <f>XIV!Z127*100</f>
        <v>50.791666666666671</v>
      </c>
      <c r="AG932" s="79">
        <f>XIV!AA127*100</f>
        <v>50.833333333333329</v>
      </c>
      <c r="AH932" s="79">
        <f>XIV!AB127*100</f>
        <v>50.875</v>
      </c>
      <c r="AI932" s="79">
        <f>XIV!AC127*100</f>
        <v>50.916666666666664</v>
      </c>
      <c r="AJ932" s="79">
        <f>XIV!AD127*100</f>
        <v>50.958333333333329</v>
      </c>
      <c r="AK932" s="79">
        <f>XIV!AE127*100</f>
        <v>51</v>
      </c>
      <c r="AL932" s="79">
        <f>XIV!AF127*100</f>
        <v>51.041666666666664</v>
      </c>
      <c r="AM932" s="79">
        <f>XIV!AG127*100</f>
        <v>51.083333333333336</v>
      </c>
      <c r="AN932" s="79">
        <f>XIV!AH127*100</f>
        <v>51.125</v>
      </c>
      <c r="AO932" s="79">
        <f>XIV!AI127*100</f>
        <v>51.166666666666671</v>
      </c>
      <c r="AP932" s="79">
        <f>XIV!AJ127*100</f>
        <v>51.208333333333336</v>
      </c>
      <c r="AQ932" s="79">
        <f>XIV!AK127*100</f>
        <v>51.249999999999993</v>
      </c>
    </row>
    <row r="933" spans="1:43" x14ac:dyDescent="0.2">
      <c r="A933" s="75" t="s">
        <v>97</v>
      </c>
      <c r="B933" s="75" t="s">
        <v>110</v>
      </c>
      <c r="C933" s="75" t="s">
        <v>108</v>
      </c>
      <c r="D933" s="75" t="s">
        <v>82</v>
      </c>
      <c r="E933" s="75" t="s">
        <v>78</v>
      </c>
      <c r="F933" s="75" t="s">
        <v>104</v>
      </c>
      <c r="G933" s="76" t="str">
        <f>XIV!B128</f>
        <v>%</v>
      </c>
      <c r="H933" s="75" t="s">
        <v>96</v>
      </c>
      <c r="I933" s="77">
        <v>14</v>
      </c>
      <c r="J933" s="79">
        <f>XIV!D128*100</f>
        <v>50</v>
      </c>
      <c r="K933" s="79">
        <f>XIV!E128*100</f>
        <v>50</v>
      </c>
      <c r="L933" s="79">
        <f>XIV!F128*100</f>
        <v>50</v>
      </c>
      <c r="M933" s="79">
        <f>XIV!G128*100</f>
        <v>50</v>
      </c>
      <c r="N933" s="79">
        <f>XIV!H128*100</f>
        <v>50.041666666666664</v>
      </c>
      <c r="O933" s="79">
        <f>XIV!I128*100</f>
        <v>50.083333333333336</v>
      </c>
      <c r="P933" s="79">
        <f>XIV!J128*100</f>
        <v>50.125</v>
      </c>
      <c r="Q933" s="79">
        <f>XIV!K128*100</f>
        <v>50.166666666666671</v>
      </c>
      <c r="R933" s="79">
        <f>XIV!L128*100</f>
        <v>50.208333333333336</v>
      </c>
      <c r="S933" s="79">
        <f>XIV!M128*100</f>
        <v>50.249999999999993</v>
      </c>
      <c r="T933" s="79">
        <f>XIV!N128*100</f>
        <v>50.291666666666671</v>
      </c>
      <c r="U933" s="79">
        <f>XIV!O128*100</f>
        <v>50.333333333333329</v>
      </c>
      <c r="V933" s="79">
        <f>XIV!P128*100</f>
        <v>50.375</v>
      </c>
      <c r="W933" s="79">
        <f>XIV!Q128*100</f>
        <v>50.416666666666664</v>
      </c>
      <c r="X933" s="79">
        <f>XIV!R128*100</f>
        <v>50.458333333333336</v>
      </c>
      <c r="Y933" s="79">
        <f>XIV!S128*100</f>
        <v>50.5</v>
      </c>
      <c r="Z933" s="79">
        <f>XIV!T128*100</f>
        <v>50.541666666666664</v>
      </c>
      <c r="AA933" s="79">
        <f>XIV!U128*100</f>
        <v>50.583333333333336</v>
      </c>
      <c r="AB933" s="79">
        <f>XIV!V128*100</f>
        <v>50.625</v>
      </c>
      <c r="AC933" s="79">
        <f>XIV!W128*100</f>
        <v>50.666666666666671</v>
      </c>
      <c r="AD933" s="79">
        <f>XIV!X128*100</f>
        <v>50.708333333333336</v>
      </c>
      <c r="AE933" s="79">
        <f>XIV!Y128*100</f>
        <v>50.749999999999993</v>
      </c>
      <c r="AF933" s="79">
        <f>XIV!Z128*100</f>
        <v>50.791666666666671</v>
      </c>
      <c r="AG933" s="79">
        <f>XIV!AA128*100</f>
        <v>50.833333333333329</v>
      </c>
      <c r="AH933" s="79">
        <f>XIV!AB128*100</f>
        <v>50.875</v>
      </c>
      <c r="AI933" s="79">
        <f>XIV!AC128*100</f>
        <v>50.916666666666664</v>
      </c>
      <c r="AJ933" s="79">
        <f>XIV!AD128*100</f>
        <v>50.958333333333329</v>
      </c>
      <c r="AK933" s="79">
        <f>XIV!AE128*100</f>
        <v>51</v>
      </c>
      <c r="AL933" s="79">
        <f>XIV!AF128*100</f>
        <v>51.041666666666664</v>
      </c>
      <c r="AM933" s="79">
        <f>XIV!AG128*100</f>
        <v>51.083333333333336</v>
      </c>
      <c r="AN933" s="79">
        <f>XIV!AH128*100</f>
        <v>51.125</v>
      </c>
      <c r="AO933" s="79">
        <f>XIV!AI128*100</f>
        <v>51.166666666666671</v>
      </c>
      <c r="AP933" s="79">
        <f>XIV!AJ128*100</f>
        <v>51.208333333333336</v>
      </c>
      <c r="AQ933" s="79">
        <f>XIV!AK128*100</f>
        <v>51.249999999999993</v>
      </c>
    </row>
    <row r="934" spans="1:43" x14ac:dyDescent="0.2">
      <c r="A934" s="75" t="s">
        <v>97</v>
      </c>
      <c r="B934" s="75" t="s">
        <v>110</v>
      </c>
      <c r="C934" s="75" t="s">
        <v>108</v>
      </c>
      <c r="D934" s="75" t="s">
        <v>82</v>
      </c>
      <c r="E934" s="75" t="s">
        <v>13</v>
      </c>
      <c r="F934" s="75" t="s">
        <v>104</v>
      </c>
      <c r="G934" s="76" t="str">
        <f>XIV!B129</f>
        <v>%</v>
      </c>
      <c r="H934" s="75" t="s">
        <v>96</v>
      </c>
      <c r="I934" s="77">
        <v>14</v>
      </c>
      <c r="J934" s="79">
        <f>XIV!D129*100</f>
        <v>76.7</v>
      </c>
      <c r="K934" s="79">
        <f>XIV!E129*100</f>
        <v>76.7</v>
      </c>
      <c r="L934" s="79">
        <f>XIV!F129*100</f>
        <v>76.7</v>
      </c>
      <c r="M934" s="79">
        <f>XIV!G129*100</f>
        <v>76.7</v>
      </c>
      <c r="N934" s="79">
        <f>XIV!H129*100</f>
        <v>76.76391666666666</v>
      </c>
      <c r="O934" s="79">
        <f>XIV!I129*100</f>
        <v>76.827833333333345</v>
      </c>
      <c r="P934" s="79">
        <f>XIV!J129*100</f>
        <v>76.891749999999988</v>
      </c>
      <c r="Q934" s="79">
        <f>XIV!K129*100</f>
        <v>76.955666666666673</v>
      </c>
      <c r="R934" s="79">
        <f>XIV!L129*100</f>
        <v>77.01958333333333</v>
      </c>
      <c r="S934" s="79">
        <f>XIV!M129*100</f>
        <v>77.083499999999987</v>
      </c>
      <c r="T934" s="79">
        <f>XIV!N129*100</f>
        <v>77.147416666666672</v>
      </c>
      <c r="U934" s="79">
        <f>XIV!O129*100</f>
        <v>77.211333333333329</v>
      </c>
      <c r="V934" s="79">
        <f>XIV!P129*100</f>
        <v>77.27525</v>
      </c>
      <c r="W934" s="79">
        <f>XIV!Q129*100</f>
        <v>77.339166666666671</v>
      </c>
      <c r="X934" s="79">
        <f>XIV!R129*100</f>
        <v>77.403083333333342</v>
      </c>
      <c r="Y934" s="79">
        <f>XIV!S129*100</f>
        <v>77.466999999999999</v>
      </c>
      <c r="Z934" s="79">
        <f>XIV!T129*100</f>
        <v>77.530916666666656</v>
      </c>
      <c r="AA934" s="79">
        <f>XIV!U129*100</f>
        <v>77.594833333333341</v>
      </c>
      <c r="AB934" s="79">
        <f>XIV!V129*100</f>
        <v>77.658749999999998</v>
      </c>
      <c r="AC934" s="79">
        <f>XIV!W129*100</f>
        <v>77.722666666666669</v>
      </c>
      <c r="AD934" s="79">
        <f>XIV!X129*100</f>
        <v>77.78658333333334</v>
      </c>
      <c r="AE934" s="79">
        <f>XIV!Y129*100</f>
        <v>77.850499999999982</v>
      </c>
      <c r="AF934" s="79">
        <f>XIV!Z129*100</f>
        <v>77.914416666666682</v>
      </c>
      <c r="AG934" s="79">
        <f>XIV!AA129*100</f>
        <v>77.978333333333325</v>
      </c>
      <c r="AH934" s="79">
        <f>XIV!AB129*100</f>
        <v>78.042249999999996</v>
      </c>
      <c r="AI934" s="79">
        <f>XIV!AC129*100</f>
        <v>78.106166666666667</v>
      </c>
      <c r="AJ934" s="79">
        <f>XIV!AD129*100</f>
        <v>78.170083333333324</v>
      </c>
      <c r="AK934" s="79">
        <f>XIV!AE129*100</f>
        <v>78.234000000000009</v>
      </c>
      <c r="AL934" s="79">
        <f>XIV!AF129*100</f>
        <v>78.297916666666666</v>
      </c>
      <c r="AM934" s="79">
        <f>XIV!AG129*100</f>
        <v>78.361833333333337</v>
      </c>
      <c r="AN934" s="79">
        <f>XIV!AH129*100</f>
        <v>78.425749999999994</v>
      </c>
      <c r="AO934" s="79">
        <f>XIV!AI129*100</f>
        <v>78.489666666666679</v>
      </c>
      <c r="AP934" s="79">
        <f>XIV!AJ129*100</f>
        <v>78.553583333333336</v>
      </c>
      <c r="AQ934" s="79">
        <f>XIV!AK129*100</f>
        <v>78.617499999999993</v>
      </c>
    </row>
    <row r="935" spans="1:43" x14ac:dyDescent="0.2">
      <c r="A935" s="75" t="s">
        <v>97</v>
      </c>
      <c r="B935" s="75" t="s">
        <v>110</v>
      </c>
      <c r="C935" s="75" t="s">
        <v>108</v>
      </c>
      <c r="D935" s="75" t="s">
        <v>82</v>
      </c>
      <c r="E935" s="75" t="s">
        <v>55</v>
      </c>
      <c r="F935" s="75" t="s">
        <v>104</v>
      </c>
      <c r="G935" s="76" t="str">
        <f>XIV!B130</f>
        <v>%</v>
      </c>
      <c r="H935" s="75" t="s">
        <v>96</v>
      </c>
      <c r="I935" s="77">
        <v>14</v>
      </c>
      <c r="J935" s="79">
        <f>XIV!D130*100</f>
        <v>76.7</v>
      </c>
      <c r="K935" s="79">
        <f>XIV!E130*100</f>
        <v>76.7</v>
      </c>
      <c r="L935" s="79">
        <f>XIV!F130*100</f>
        <v>76.7</v>
      </c>
      <c r="M935" s="79">
        <f>XIV!G130*100</f>
        <v>76.7</v>
      </c>
      <c r="N935" s="79">
        <f>XIV!H130*100</f>
        <v>76.76391666666666</v>
      </c>
      <c r="O935" s="79">
        <f>XIV!I130*100</f>
        <v>76.827833333333345</v>
      </c>
      <c r="P935" s="79">
        <f>XIV!J130*100</f>
        <v>76.891749999999988</v>
      </c>
      <c r="Q935" s="79">
        <f>XIV!K130*100</f>
        <v>76.955666666666673</v>
      </c>
      <c r="R935" s="79">
        <f>XIV!L130*100</f>
        <v>77.01958333333333</v>
      </c>
      <c r="S935" s="79">
        <f>XIV!M130*100</f>
        <v>77.083499999999987</v>
      </c>
      <c r="T935" s="79">
        <f>XIV!N130*100</f>
        <v>77.147416666666672</v>
      </c>
      <c r="U935" s="79">
        <f>XIV!O130*100</f>
        <v>77.211333333333329</v>
      </c>
      <c r="V935" s="79">
        <f>XIV!P130*100</f>
        <v>77.27525</v>
      </c>
      <c r="W935" s="79">
        <f>XIV!Q130*100</f>
        <v>77.339166666666671</v>
      </c>
      <c r="X935" s="79">
        <f>XIV!R130*100</f>
        <v>77.403083333333342</v>
      </c>
      <c r="Y935" s="79">
        <f>XIV!S130*100</f>
        <v>77.466999999999999</v>
      </c>
      <c r="Z935" s="79">
        <f>XIV!T130*100</f>
        <v>77.530916666666656</v>
      </c>
      <c r="AA935" s="79">
        <f>XIV!U130*100</f>
        <v>77.594833333333341</v>
      </c>
      <c r="AB935" s="79">
        <f>XIV!V130*100</f>
        <v>77.658749999999998</v>
      </c>
      <c r="AC935" s="79">
        <f>XIV!W130*100</f>
        <v>77.722666666666669</v>
      </c>
      <c r="AD935" s="79">
        <f>XIV!X130*100</f>
        <v>77.78658333333334</v>
      </c>
      <c r="AE935" s="79">
        <f>XIV!Y130*100</f>
        <v>77.850499999999982</v>
      </c>
      <c r="AF935" s="79">
        <f>XIV!Z130*100</f>
        <v>77.914416666666682</v>
      </c>
      <c r="AG935" s="79">
        <f>XIV!AA130*100</f>
        <v>77.978333333333325</v>
      </c>
      <c r="AH935" s="79">
        <f>XIV!AB130*100</f>
        <v>78.042249999999996</v>
      </c>
      <c r="AI935" s="79">
        <f>XIV!AC130*100</f>
        <v>78.106166666666667</v>
      </c>
      <c r="AJ935" s="79">
        <f>XIV!AD130*100</f>
        <v>78.170083333333324</v>
      </c>
      <c r="AK935" s="79">
        <f>XIV!AE130*100</f>
        <v>78.234000000000009</v>
      </c>
      <c r="AL935" s="79">
        <f>XIV!AF130*100</f>
        <v>78.297916666666666</v>
      </c>
      <c r="AM935" s="79">
        <f>XIV!AG130*100</f>
        <v>78.361833333333337</v>
      </c>
      <c r="AN935" s="79">
        <f>XIV!AH130*100</f>
        <v>78.425749999999994</v>
      </c>
      <c r="AO935" s="79">
        <f>XIV!AI130*100</f>
        <v>78.489666666666679</v>
      </c>
      <c r="AP935" s="79">
        <f>XIV!AJ130*100</f>
        <v>78.553583333333336</v>
      </c>
      <c r="AQ935" s="79">
        <f>XIV!AK130*100</f>
        <v>78.617499999999993</v>
      </c>
    </row>
    <row r="936" spans="1:43" x14ac:dyDescent="0.2">
      <c r="A936" s="75" t="s">
        <v>97</v>
      </c>
      <c r="B936" s="75" t="s">
        <v>110</v>
      </c>
      <c r="C936" s="75" t="s">
        <v>108</v>
      </c>
      <c r="D936" s="75" t="s">
        <v>82</v>
      </c>
      <c r="E936" s="75" t="s">
        <v>56</v>
      </c>
      <c r="F936" s="75" t="s">
        <v>104</v>
      </c>
      <c r="G936" s="76" t="str">
        <f>XIV!B131</f>
        <v>%</v>
      </c>
      <c r="H936" s="75" t="s">
        <v>96</v>
      </c>
      <c r="I936" s="77">
        <v>14</v>
      </c>
      <c r="J936" s="79">
        <f>XIV!D131*100</f>
        <v>73.400000000000006</v>
      </c>
      <c r="K936" s="79">
        <f>XIV!E131*100</f>
        <v>73.400000000000006</v>
      </c>
      <c r="L936" s="79">
        <f>XIV!F131*100</f>
        <v>73.400000000000006</v>
      </c>
      <c r="M936" s="79">
        <f>XIV!G131*100</f>
        <v>73.400000000000006</v>
      </c>
      <c r="N936" s="79">
        <f>XIV!H131*100</f>
        <v>73.461166666666671</v>
      </c>
      <c r="O936" s="79">
        <f>XIV!I131*100</f>
        <v>73.52233333333335</v>
      </c>
      <c r="P936" s="79">
        <f>XIV!J131*100</f>
        <v>73.583500000000001</v>
      </c>
      <c r="Q936" s="79">
        <f>XIV!K131*100</f>
        <v>73.64466666666668</v>
      </c>
      <c r="R936" s="79">
        <f>XIV!L131*100</f>
        <v>73.705833333333331</v>
      </c>
      <c r="S936" s="79">
        <f>XIV!M131*100</f>
        <v>73.76700000000001</v>
      </c>
      <c r="T936" s="79">
        <f>XIV!N131*100</f>
        <v>73.828166666666689</v>
      </c>
      <c r="U936" s="79">
        <f>XIV!O131*100</f>
        <v>73.88933333333334</v>
      </c>
      <c r="V936" s="79">
        <f>XIV!P131*100</f>
        <v>73.950500000000019</v>
      </c>
      <c r="W936" s="79">
        <f>XIV!Q131*100</f>
        <v>74.01166666666667</v>
      </c>
      <c r="X936" s="79">
        <f>XIV!R131*100</f>
        <v>74.07283333333335</v>
      </c>
      <c r="Y936" s="79">
        <f>XIV!S131*100</f>
        <v>74.134000000000015</v>
      </c>
      <c r="Z936" s="79">
        <f>XIV!T131*100</f>
        <v>74.195166666666665</v>
      </c>
      <c r="AA936" s="79">
        <f>XIV!U131*100</f>
        <v>74.256333333333345</v>
      </c>
      <c r="AB936" s="79">
        <f>XIV!V131*100</f>
        <v>74.31750000000001</v>
      </c>
      <c r="AC936" s="79">
        <f>XIV!W131*100</f>
        <v>74.378666666666675</v>
      </c>
      <c r="AD936" s="79">
        <f>XIV!X131*100</f>
        <v>74.43983333333334</v>
      </c>
      <c r="AE936" s="79">
        <f>XIV!Y131*100</f>
        <v>74.501000000000005</v>
      </c>
      <c r="AF936" s="79">
        <f>XIV!Z131*100</f>
        <v>74.56216666666667</v>
      </c>
      <c r="AG936" s="79">
        <f>XIV!AA131*100</f>
        <v>74.623333333333335</v>
      </c>
      <c r="AH936" s="79">
        <f>XIV!AB131*100</f>
        <v>74.684500000000014</v>
      </c>
      <c r="AI936" s="79">
        <f>XIV!AC131*100</f>
        <v>74.745666666666679</v>
      </c>
      <c r="AJ936" s="79">
        <f>XIV!AD131*100</f>
        <v>74.80683333333333</v>
      </c>
      <c r="AK936" s="79">
        <f>XIV!AE131*100</f>
        <v>74.868000000000009</v>
      </c>
      <c r="AL936" s="79">
        <f>XIV!AF131*100</f>
        <v>74.929166666666674</v>
      </c>
      <c r="AM936" s="79">
        <f>XIV!AG131*100</f>
        <v>74.990333333333353</v>
      </c>
      <c r="AN936" s="79">
        <f>XIV!AH131*100</f>
        <v>75.051500000000004</v>
      </c>
      <c r="AO936" s="79">
        <f>XIV!AI131*100</f>
        <v>75.112666666666684</v>
      </c>
      <c r="AP936" s="79">
        <f>XIV!AJ131*100</f>
        <v>75.173833333333334</v>
      </c>
      <c r="AQ936" s="79">
        <f>XIV!AK131*100</f>
        <v>75.235000000000014</v>
      </c>
    </row>
    <row r="937" spans="1:43" x14ac:dyDescent="0.2">
      <c r="A937" s="75" t="s">
        <v>97</v>
      </c>
      <c r="B937" s="75" t="s">
        <v>110</v>
      </c>
      <c r="C937" s="75" t="s">
        <v>108</v>
      </c>
      <c r="D937" s="75" t="s">
        <v>82</v>
      </c>
      <c r="E937" s="75" t="s">
        <v>14</v>
      </c>
      <c r="F937" s="75" t="s">
        <v>104</v>
      </c>
      <c r="G937" s="76" t="str">
        <f>XIV!B132</f>
        <v>%</v>
      </c>
      <c r="H937" s="75" t="s">
        <v>96</v>
      </c>
      <c r="I937" s="77">
        <v>14</v>
      </c>
      <c r="J937" s="79">
        <f>XIV!D132*100</f>
        <v>100</v>
      </c>
      <c r="K937" s="79">
        <f>XIV!E132*100</f>
        <v>100</v>
      </c>
      <c r="L937" s="79">
        <f>XIV!F132*100</f>
        <v>100</v>
      </c>
      <c r="M937" s="79">
        <f>XIV!G132*100</f>
        <v>100</v>
      </c>
      <c r="N937" s="79">
        <f>XIV!H132*100</f>
        <v>100</v>
      </c>
      <c r="O937" s="79">
        <f>XIV!I132*100</f>
        <v>100</v>
      </c>
      <c r="P937" s="79">
        <f>XIV!J132*100</f>
        <v>100</v>
      </c>
      <c r="Q937" s="79">
        <f>XIV!K132*100</f>
        <v>100</v>
      </c>
      <c r="R937" s="79">
        <f>XIV!L132*100</f>
        <v>100</v>
      </c>
      <c r="S937" s="79">
        <f>XIV!M132*100</f>
        <v>100</v>
      </c>
      <c r="T937" s="79">
        <f>XIV!N132*100</f>
        <v>100</v>
      </c>
      <c r="U937" s="79">
        <f>XIV!O132*100</f>
        <v>100</v>
      </c>
      <c r="V937" s="79">
        <f>XIV!P132*100</f>
        <v>100</v>
      </c>
      <c r="W937" s="79">
        <f>XIV!Q132*100</f>
        <v>100</v>
      </c>
      <c r="X937" s="79">
        <f>XIV!R132*100</f>
        <v>100</v>
      </c>
      <c r="Y937" s="79">
        <f>XIV!S132*100</f>
        <v>100</v>
      </c>
      <c r="Z937" s="79">
        <f>XIV!T132*100</f>
        <v>100</v>
      </c>
      <c r="AA937" s="79">
        <f>XIV!U132*100</f>
        <v>100</v>
      </c>
      <c r="AB937" s="79">
        <f>XIV!V132*100</f>
        <v>100</v>
      </c>
      <c r="AC937" s="79">
        <f>XIV!W132*100</f>
        <v>100</v>
      </c>
      <c r="AD937" s="79">
        <f>XIV!X132*100</f>
        <v>100</v>
      </c>
      <c r="AE937" s="79">
        <f>XIV!Y132*100</f>
        <v>100</v>
      </c>
      <c r="AF937" s="79">
        <f>XIV!Z132*100</f>
        <v>100</v>
      </c>
      <c r="AG937" s="79">
        <f>XIV!AA132*100</f>
        <v>100</v>
      </c>
      <c r="AH937" s="79">
        <f>XIV!AB132*100</f>
        <v>100</v>
      </c>
      <c r="AI937" s="79">
        <f>XIV!AC132*100</f>
        <v>100</v>
      </c>
      <c r="AJ937" s="79">
        <f>XIV!AD132*100</f>
        <v>100</v>
      </c>
      <c r="AK937" s="79">
        <f>XIV!AE132*100</f>
        <v>100</v>
      </c>
      <c r="AL937" s="79">
        <f>XIV!AF132*100</f>
        <v>100</v>
      </c>
      <c r="AM937" s="79">
        <f>XIV!AG132*100</f>
        <v>100</v>
      </c>
      <c r="AN937" s="79">
        <f>XIV!AH132*100</f>
        <v>100</v>
      </c>
      <c r="AO937" s="79">
        <f>XIV!AI132*100</f>
        <v>100</v>
      </c>
      <c r="AP937" s="79">
        <f>XIV!AJ132*100</f>
        <v>100</v>
      </c>
      <c r="AQ937" s="79">
        <f>XIV!AK132*100</f>
        <v>100</v>
      </c>
    </row>
    <row r="938" spans="1:43" x14ac:dyDescent="0.2">
      <c r="A938" s="75" t="s">
        <v>97</v>
      </c>
      <c r="B938" s="75" t="s">
        <v>110</v>
      </c>
      <c r="C938" s="75" t="s">
        <v>108</v>
      </c>
      <c r="D938" s="75" t="s">
        <v>82</v>
      </c>
      <c r="E938" s="75" t="s">
        <v>79</v>
      </c>
      <c r="F938" s="75" t="s">
        <v>104</v>
      </c>
      <c r="G938" s="76" t="str">
        <f>XIV!B133</f>
        <v>%</v>
      </c>
      <c r="H938" s="75" t="s">
        <v>96</v>
      </c>
      <c r="I938" s="77">
        <v>14</v>
      </c>
      <c r="J938" s="79">
        <f>XIV!D133*100</f>
        <v>100</v>
      </c>
      <c r="K938" s="79">
        <f>XIV!E133*100</f>
        <v>100</v>
      </c>
      <c r="L938" s="79">
        <f>XIV!F133*100</f>
        <v>100</v>
      </c>
      <c r="M938" s="79">
        <f>XIV!G133*100</f>
        <v>100</v>
      </c>
      <c r="N938" s="79">
        <f>XIV!H133*100</f>
        <v>100</v>
      </c>
      <c r="O938" s="79">
        <f>XIV!I133*100</f>
        <v>100</v>
      </c>
      <c r="P938" s="79">
        <f>XIV!J133*100</f>
        <v>100</v>
      </c>
      <c r="Q938" s="79">
        <f>XIV!K133*100</f>
        <v>100</v>
      </c>
      <c r="R938" s="79">
        <f>XIV!L133*100</f>
        <v>100</v>
      </c>
      <c r="S938" s="79">
        <f>XIV!M133*100</f>
        <v>100</v>
      </c>
      <c r="T938" s="79">
        <f>XIV!N133*100</f>
        <v>100</v>
      </c>
      <c r="U938" s="79">
        <f>XIV!O133*100</f>
        <v>100</v>
      </c>
      <c r="V938" s="79">
        <f>XIV!P133*100</f>
        <v>100</v>
      </c>
      <c r="W938" s="79">
        <f>XIV!Q133*100</f>
        <v>100</v>
      </c>
      <c r="X938" s="79">
        <f>XIV!R133*100</f>
        <v>100</v>
      </c>
      <c r="Y938" s="79">
        <f>XIV!S133*100</f>
        <v>100</v>
      </c>
      <c r="Z938" s="79">
        <f>XIV!T133*100</f>
        <v>100</v>
      </c>
      <c r="AA938" s="79">
        <f>XIV!U133*100</f>
        <v>100</v>
      </c>
      <c r="AB938" s="79">
        <f>XIV!V133*100</f>
        <v>100</v>
      </c>
      <c r="AC938" s="79">
        <f>XIV!W133*100</f>
        <v>100</v>
      </c>
      <c r="AD938" s="79">
        <f>XIV!X133*100</f>
        <v>100</v>
      </c>
      <c r="AE938" s="79">
        <f>XIV!Y133*100</f>
        <v>100</v>
      </c>
      <c r="AF938" s="79">
        <f>XIV!Z133*100</f>
        <v>100</v>
      </c>
      <c r="AG938" s="79">
        <f>XIV!AA133*100</f>
        <v>100</v>
      </c>
      <c r="AH938" s="79">
        <f>XIV!AB133*100</f>
        <v>100</v>
      </c>
      <c r="AI938" s="79">
        <f>XIV!AC133*100</f>
        <v>100</v>
      </c>
      <c r="AJ938" s="79">
        <f>XIV!AD133*100</f>
        <v>100</v>
      </c>
      <c r="AK938" s="79">
        <f>XIV!AE133*100</f>
        <v>100</v>
      </c>
      <c r="AL938" s="79">
        <f>XIV!AF133*100</f>
        <v>100</v>
      </c>
      <c r="AM938" s="79">
        <f>XIV!AG133*100</f>
        <v>100</v>
      </c>
      <c r="AN938" s="79">
        <f>XIV!AH133*100</f>
        <v>100</v>
      </c>
      <c r="AO938" s="79">
        <f>XIV!AI133*100</f>
        <v>100</v>
      </c>
      <c r="AP938" s="79">
        <f>XIV!AJ133*100</f>
        <v>100</v>
      </c>
      <c r="AQ938" s="79">
        <f>XIV!AK133*100</f>
        <v>100</v>
      </c>
    </row>
    <row r="939" spans="1:43" x14ac:dyDescent="0.2">
      <c r="A939" s="75" t="s">
        <v>97</v>
      </c>
      <c r="B939" s="75" t="s">
        <v>110</v>
      </c>
      <c r="C939" s="75" t="s">
        <v>108</v>
      </c>
      <c r="D939" s="75" t="s">
        <v>83</v>
      </c>
      <c r="E939" s="75" t="s">
        <v>23</v>
      </c>
      <c r="F939" s="75" t="s">
        <v>104</v>
      </c>
      <c r="G939" s="76" t="str">
        <f>XIV!B136</f>
        <v>%</v>
      </c>
      <c r="H939" s="75" t="s">
        <v>96</v>
      </c>
      <c r="I939" s="77">
        <v>14</v>
      </c>
      <c r="J939" s="79">
        <f>XIV!D136*100</f>
        <v>100</v>
      </c>
      <c r="K939" s="79">
        <f>XIV!E136*100</f>
        <v>100</v>
      </c>
      <c r="L939" s="79">
        <f>XIV!F136*100</f>
        <v>100</v>
      </c>
      <c r="M939" s="79">
        <f>XIV!G136*100</f>
        <v>100</v>
      </c>
      <c r="N939" s="79">
        <f>XIV!H136*100</f>
        <v>100</v>
      </c>
      <c r="O939" s="79">
        <f>XIV!I136*100</f>
        <v>100</v>
      </c>
      <c r="P939" s="79">
        <f>XIV!J136*100</f>
        <v>100</v>
      </c>
      <c r="Q939" s="79">
        <f>XIV!K136*100</f>
        <v>100</v>
      </c>
      <c r="R939" s="79">
        <f>XIV!L136*100</f>
        <v>100</v>
      </c>
      <c r="S939" s="79">
        <f>XIV!M136*100</f>
        <v>100</v>
      </c>
      <c r="T939" s="79">
        <f>XIV!N136*100</f>
        <v>100</v>
      </c>
      <c r="U939" s="79">
        <f>XIV!O136*100</f>
        <v>100</v>
      </c>
      <c r="V939" s="79">
        <f>XIV!P136*100</f>
        <v>100</v>
      </c>
      <c r="W939" s="79">
        <f>XIV!Q136*100</f>
        <v>100</v>
      </c>
      <c r="X939" s="79">
        <f>XIV!R136*100</f>
        <v>100</v>
      </c>
      <c r="Y939" s="79">
        <f>XIV!S136*100</f>
        <v>100</v>
      </c>
      <c r="Z939" s="79">
        <f>XIV!T136*100</f>
        <v>100</v>
      </c>
      <c r="AA939" s="79">
        <f>XIV!U136*100</f>
        <v>100</v>
      </c>
      <c r="AB939" s="79">
        <f>XIV!V136*100</f>
        <v>100</v>
      </c>
      <c r="AC939" s="79">
        <f>XIV!W136*100</f>
        <v>100</v>
      </c>
      <c r="AD939" s="79">
        <f>XIV!X136*100</f>
        <v>100</v>
      </c>
      <c r="AE939" s="79">
        <f>XIV!Y136*100</f>
        <v>100</v>
      </c>
      <c r="AF939" s="79">
        <f>XIV!Z136*100</f>
        <v>100</v>
      </c>
      <c r="AG939" s="79">
        <f>XIV!AA136*100</f>
        <v>100</v>
      </c>
      <c r="AH939" s="79">
        <f>XIV!AB136*100</f>
        <v>100</v>
      </c>
      <c r="AI939" s="79">
        <f>XIV!AC136*100</f>
        <v>100</v>
      </c>
      <c r="AJ939" s="79">
        <f>XIV!AD136*100</f>
        <v>100</v>
      </c>
      <c r="AK939" s="79">
        <f>XIV!AE136*100</f>
        <v>100</v>
      </c>
      <c r="AL939" s="79">
        <f>XIV!AF136*100</f>
        <v>100</v>
      </c>
      <c r="AM939" s="79">
        <f>XIV!AG136*100</f>
        <v>100</v>
      </c>
      <c r="AN939" s="79">
        <f>XIV!AH136*100</f>
        <v>100</v>
      </c>
      <c r="AO939" s="79">
        <f>XIV!AI136*100</f>
        <v>100</v>
      </c>
      <c r="AP939" s="79">
        <f>XIV!AJ136*100</f>
        <v>100</v>
      </c>
      <c r="AQ939" s="79">
        <f>XIV!AK136*100</f>
        <v>100</v>
      </c>
    </row>
    <row r="940" spans="1:43" x14ac:dyDescent="0.2">
      <c r="A940" s="75" t="s">
        <v>95</v>
      </c>
      <c r="B940" s="75" t="s">
        <v>110</v>
      </c>
      <c r="C940" s="75" t="s">
        <v>107</v>
      </c>
      <c r="D940" s="75"/>
      <c r="E940" s="75"/>
      <c r="F940" s="75" t="s">
        <v>107</v>
      </c>
      <c r="G940" s="76" t="str">
        <f>XV!B11</f>
        <v>Miles Ton</v>
      </c>
      <c r="H940" s="75" t="s">
        <v>96</v>
      </c>
      <c r="I940" s="77">
        <v>15</v>
      </c>
      <c r="J940" s="79">
        <f>XV!D11</f>
        <v>0</v>
      </c>
      <c r="K940" s="79">
        <f>XV!E11</f>
        <v>0</v>
      </c>
      <c r="L940" s="79">
        <f>XV!F11</f>
        <v>0</v>
      </c>
      <c r="M940" s="79">
        <f>XV!G11</f>
        <v>0</v>
      </c>
      <c r="N940" s="79">
        <f>XV!H11</f>
        <v>0</v>
      </c>
      <c r="O940" s="79">
        <f>XV!I11</f>
        <v>0</v>
      </c>
      <c r="P940" s="79">
        <f>XV!J11</f>
        <v>0</v>
      </c>
      <c r="Q940" s="79">
        <f>XV!K11</f>
        <v>0</v>
      </c>
      <c r="R940" s="79">
        <f>XV!L11</f>
        <v>0</v>
      </c>
      <c r="S940" s="79">
        <f>XV!M11</f>
        <v>0</v>
      </c>
      <c r="T940" s="79">
        <f>XV!N11</f>
        <v>0</v>
      </c>
      <c r="U940" s="79">
        <f>XV!O11</f>
        <v>0</v>
      </c>
      <c r="V940" s="79">
        <f>XV!P11</f>
        <v>0</v>
      </c>
      <c r="W940" s="79">
        <f>XV!Q11</f>
        <v>0</v>
      </c>
      <c r="X940" s="79">
        <f>XV!R11</f>
        <v>0</v>
      </c>
      <c r="Y940" s="79">
        <f>XV!S11</f>
        <v>0</v>
      </c>
      <c r="Z940" s="79">
        <f>XV!T11</f>
        <v>0</v>
      </c>
      <c r="AA940" s="79">
        <f>XV!U11</f>
        <v>0</v>
      </c>
      <c r="AB940" s="79">
        <f>XV!V11</f>
        <v>0</v>
      </c>
      <c r="AC940" s="79">
        <f>XV!W11</f>
        <v>0</v>
      </c>
      <c r="AD940" s="79">
        <f>XV!X11</f>
        <v>0</v>
      </c>
      <c r="AE940" s="79">
        <f>XV!Y11</f>
        <v>0</v>
      </c>
      <c r="AF940" s="79">
        <f>XV!Z11</f>
        <v>0</v>
      </c>
      <c r="AG940" s="79">
        <f>XV!AA11</f>
        <v>0</v>
      </c>
      <c r="AH940" s="79">
        <f>XV!AB11</f>
        <v>0</v>
      </c>
      <c r="AI940" s="79">
        <f>XV!AC11</f>
        <v>0</v>
      </c>
      <c r="AJ940" s="79">
        <f>XV!AD11</f>
        <v>0</v>
      </c>
      <c r="AK940" s="79">
        <f>XV!AE11</f>
        <v>0</v>
      </c>
      <c r="AL940" s="79">
        <f>XV!AF11</f>
        <v>0</v>
      </c>
      <c r="AM940" s="79">
        <f>XV!AG11</f>
        <v>0</v>
      </c>
      <c r="AN940" s="79">
        <f>XV!AH11</f>
        <v>0</v>
      </c>
      <c r="AO940" s="79">
        <f>XV!AI11</f>
        <v>0</v>
      </c>
      <c r="AP940" s="79">
        <f>XV!AJ11</f>
        <v>0</v>
      </c>
      <c r="AQ940" s="79">
        <f>XV!AK11</f>
        <v>0</v>
      </c>
    </row>
    <row r="941" spans="1:43" x14ac:dyDescent="0.2">
      <c r="A941" s="75" t="s">
        <v>97</v>
      </c>
      <c r="B941" s="75" t="s">
        <v>110</v>
      </c>
      <c r="C941" s="75" t="s">
        <v>108</v>
      </c>
      <c r="D941" s="75" t="s">
        <v>16</v>
      </c>
      <c r="E941" s="75"/>
      <c r="F941" s="75" t="s">
        <v>98</v>
      </c>
      <c r="G941" s="76" t="str">
        <f>XV!B45</f>
        <v>Mcal/Ton</v>
      </c>
      <c r="H941" s="75" t="s">
        <v>99</v>
      </c>
      <c r="I941" s="77">
        <v>15</v>
      </c>
      <c r="J941" s="79">
        <f>XV!D45</f>
        <v>1E-3</v>
      </c>
      <c r="K941" s="79">
        <f>XV!E45</f>
        <v>0</v>
      </c>
      <c r="L941" s="79">
        <f>XV!F45</f>
        <v>0</v>
      </c>
      <c r="M941" s="79">
        <f>XV!G45</f>
        <v>0</v>
      </c>
      <c r="N941" s="79">
        <f>XV!H45</f>
        <v>0</v>
      </c>
      <c r="O941" s="79">
        <f>XV!I45</f>
        <v>0</v>
      </c>
      <c r="P941" s="79">
        <f>XV!J45</f>
        <v>0</v>
      </c>
      <c r="Q941" s="79">
        <f>XV!K45</f>
        <v>0</v>
      </c>
      <c r="R941" s="79">
        <f>XV!L45</f>
        <v>0</v>
      </c>
      <c r="S941" s="79">
        <f>XV!M45</f>
        <v>0</v>
      </c>
      <c r="T941" s="79">
        <f>XV!N45</f>
        <v>0</v>
      </c>
      <c r="U941" s="79">
        <f>XV!O45</f>
        <v>0</v>
      </c>
      <c r="V941" s="79">
        <f>XV!P45</f>
        <v>0</v>
      </c>
      <c r="W941" s="79">
        <f>XV!Q45</f>
        <v>0</v>
      </c>
      <c r="X941" s="79">
        <f>XV!R45</f>
        <v>0</v>
      </c>
      <c r="Y941" s="79">
        <f>XV!S45</f>
        <v>0</v>
      </c>
      <c r="Z941" s="79">
        <f>XV!T45</f>
        <v>0</v>
      </c>
      <c r="AA941" s="79">
        <f>XV!U45</f>
        <v>0</v>
      </c>
      <c r="AB941" s="79">
        <f>XV!V45</f>
        <v>0</v>
      </c>
      <c r="AC941" s="79">
        <f>XV!W45</f>
        <v>0</v>
      </c>
      <c r="AD941" s="79">
        <f>XV!X45</f>
        <v>0</v>
      </c>
      <c r="AE941" s="79">
        <f>XV!Y45</f>
        <v>0</v>
      </c>
      <c r="AF941" s="79">
        <f>XV!Z45</f>
        <v>0</v>
      </c>
      <c r="AG941" s="79">
        <f>XV!AA45</f>
        <v>0</v>
      </c>
      <c r="AH941" s="79">
        <f>XV!AB45</f>
        <v>0</v>
      </c>
      <c r="AI941" s="79">
        <f>XV!AC45</f>
        <v>0</v>
      </c>
      <c r="AJ941" s="79">
        <f>XV!AD45</f>
        <v>0</v>
      </c>
      <c r="AK941" s="79">
        <f>XV!AE45</f>
        <v>0</v>
      </c>
      <c r="AL941" s="79">
        <f>XV!AF45</f>
        <v>0</v>
      </c>
      <c r="AM941" s="79">
        <f>XV!AG45</f>
        <v>0</v>
      </c>
      <c r="AN941" s="79">
        <f>XV!AH45</f>
        <v>0</v>
      </c>
      <c r="AO941" s="79">
        <f>XV!AI45</f>
        <v>0</v>
      </c>
      <c r="AP941" s="79">
        <f>XV!AJ45</f>
        <v>0</v>
      </c>
      <c r="AQ941" s="79">
        <f>XV!AK45</f>
        <v>0</v>
      </c>
    </row>
    <row r="942" spans="1:43" x14ac:dyDescent="0.2">
      <c r="A942" s="75" t="s">
        <v>97</v>
      </c>
      <c r="B942" s="75" t="s">
        <v>110</v>
      </c>
      <c r="C942" s="75" t="s">
        <v>108</v>
      </c>
      <c r="D942" s="75" t="s">
        <v>82</v>
      </c>
      <c r="E942" s="75"/>
      <c r="F942" s="75" t="s">
        <v>98</v>
      </c>
      <c r="G942" s="76" t="str">
        <f>XV!B46</f>
        <v>Mcal/Ton</v>
      </c>
      <c r="H942" s="75" t="s">
        <v>99</v>
      </c>
      <c r="I942" s="77">
        <v>15</v>
      </c>
      <c r="J942" s="79">
        <f>XV!D46</f>
        <v>1E-3</v>
      </c>
      <c r="K942" s="79">
        <f>XV!E46</f>
        <v>0</v>
      </c>
      <c r="L942" s="79">
        <f>XV!F46</f>
        <v>0</v>
      </c>
      <c r="M942" s="79">
        <f>XV!G46</f>
        <v>0</v>
      </c>
      <c r="N942" s="79">
        <f>XV!H46</f>
        <v>0</v>
      </c>
      <c r="O942" s="79">
        <f>XV!I46</f>
        <v>0</v>
      </c>
      <c r="P942" s="79">
        <f>XV!J46</f>
        <v>0</v>
      </c>
      <c r="Q942" s="79">
        <f>XV!K46</f>
        <v>0</v>
      </c>
      <c r="R942" s="79">
        <f>XV!L46</f>
        <v>0</v>
      </c>
      <c r="S942" s="79">
        <f>XV!M46</f>
        <v>0</v>
      </c>
      <c r="T942" s="79">
        <f>XV!N46</f>
        <v>0</v>
      </c>
      <c r="U942" s="79">
        <f>XV!O46</f>
        <v>0</v>
      </c>
      <c r="V942" s="79">
        <f>XV!P46</f>
        <v>0</v>
      </c>
      <c r="W942" s="79">
        <f>XV!Q46</f>
        <v>0</v>
      </c>
      <c r="X942" s="79">
        <f>XV!R46</f>
        <v>0</v>
      </c>
      <c r="Y942" s="79">
        <f>XV!S46</f>
        <v>0</v>
      </c>
      <c r="Z942" s="79">
        <f>XV!T46</f>
        <v>0</v>
      </c>
      <c r="AA942" s="79">
        <f>XV!U46</f>
        <v>0</v>
      </c>
      <c r="AB942" s="79">
        <f>XV!V46</f>
        <v>0</v>
      </c>
      <c r="AC942" s="79">
        <f>XV!W46</f>
        <v>0</v>
      </c>
      <c r="AD942" s="79">
        <f>XV!X46</f>
        <v>0</v>
      </c>
      <c r="AE942" s="79">
        <f>XV!Y46</f>
        <v>0</v>
      </c>
      <c r="AF942" s="79">
        <f>XV!Z46</f>
        <v>0</v>
      </c>
      <c r="AG942" s="79">
        <f>XV!AA46</f>
        <v>0</v>
      </c>
      <c r="AH942" s="79">
        <f>XV!AB46</f>
        <v>0</v>
      </c>
      <c r="AI942" s="79">
        <f>XV!AC46</f>
        <v>0</v>
      </c>
      <c r="AJ942" s="79">
        <f>XV!AD46</f>
        <v>0</v>
      </c>
      <c r="AK942" s="79">
        <f>XV!AE46</f>
        <v>0</v>
      </c>
      <c r="AL942" s="79">
        <f>XV!AF46</f>
        <v>0</v>
      </c>
      <c r="AM942" s="79">
        <f>XV!AG46</f>
        <v>0</v>
      </c>
      <c r="AN942" s="79">
        <f>XV!AH46</f>
        <v>0</v>
      </c>
      <c r="AO942" s="79">
        <f>XV!AI46</f>
        <v>0</v>
      </c>
      <c r="AP942" s="79">
        <f>XV!AJ46</f>
        <v>0</v>
      </c>
      <c r="AQ942" s="79">
        <f>XV!AK46</f>
        <v>0</v>
      </c>
    </row>
    <row r="943" spans="1:43" x14ac:dyDescent="0.2">
      <c r="A943" s="75" t="s">
        <v>97</v>
      </c>
      <c r="B943" s="75" t="s">
        <v>110</v>
      </c>
      <c r="C943" s="75" t="s">
        <v>108</v>
      </c>
      <c r="D943" s="75" t="s">
        <v>83</v>
      </c>
      <c r="E943" s="75"/>
      <c r="F943" s="75" t="s">
        <v>98</v>
      </c>
      <c r="G943" s="76" t="str">
        <f>XV!B47</f>
        <v>Mcal/Ton</v>
      </c>
      <c r="H943" s="75" t="s">
        <v>99</v>
      </c>
      <c r="I943" s="77">
        <v>15</v>
      </c>
      <c r="J943" s="79">
        <f>XV!D47</f>
        <v>1E-3</v>
      </c>
      <c r="K943" s="79">
        <f>XV!E47</f>
        <v>0</v>
      </c>
      <c r="L943" s="79">
        <f>XV!F47</f>
        <v>0</v>
      </c>
      <c r="M943" s="79">
        <f>XV!G47</f>
        <v>0</v>
      </c>
      <c r="N943" s="79">
        <f>XV!H47</f>
        <v>0</v>
      </c>
      <c r="O943" s="79">
        <f>XV!I47</f>
        <v>0</v>
      </c>
      <c r="P943" s="79">
        <f>XV!J47</f>
        <v>0</v>
      </c>
      <c r="Q943" s="79">
        <f>XV!K47</f>
        <v>0</v>
      </c>
      <c r="R943" s="79">
        <f>XV!L47</f>
        <v>0</v>
      </c>
      <c r="S943" s="79">
        <f>XV!M47</f>
        <v>0</v>
      </c>
      <c r="T943" s="79">
        <f>XV!N47</f>
        <v>0</v>
      </c>
      <c r="U943" s="79">
        <f>XV!O47</f>
        <v>0</v>
      </c>
      <c r="V943" s="79">
        <f>XV!P47</f>
        <v>0</v>
      </c>
      <c r="W943" s="79">
        <f>XV!Q47</f>
        <v>0</v>
      </c>
      <c r="X943" s="79">
        <f>XV!R47</f>
        <v>0</v>
      </c>
      <c r="Y943" s="79">
        <f>XV!S47</f>
        <v>0</v>
      </c>
      <c r="Z943" s="79">
        <f>XV!T47</f>
        <v>0</v>
      </c>
      <c r="AA943" s="79">
        <f>XV!U47</f>
        <v>0</v>
      </c>
      <c r="AB943" s="79">
        <f>XV!V47</f>
        <v>0</v>
      </c>
      <c r="AC943" s="79">
        <f>XV!W47</f>
        <v>0</v>
      </c>
      <c r="AD943" s="79">
        <f>XV!X47</f>
        <v>0</v>
      </c>
      <c r="AE943" s="79">
        <f>XV!Y47</f>
        <v>0</v>
      </c>
      <c r="AF943" s="79">
        <f>XV!Z47</f>
        <v>0</v>
      </c>
      <c r="AG943" s="79">
        <f>XV!AA47</f>
        <v>0</v>
      </c>
      <c r="AH943" s="79">
        <f>XV!AB47</f>
        <v>0</v>
      </c>
      <c r="AI943" s="79">
        <f>XV!AC47</f>
        <v>0</v>
      </c>
      <c r="AJ943" s="79">
        <f>XV!AD47</f>
        <v>0</v>
      </c>
      <c r="AK943" s="79">
        <f>XV!AE47</f>
        <v>0</v>
      </c>
      <c r="AL943" s="79">
        <f>XV!AF47</f>
        <v>0</v>
      </c>
      <c r="AM943" s="79">
        <f>XV!AG47</f>
        <v>0</v>
      </c>
      <c r="AN943" s="79">
        <f>XV!AH47</f>
        <v>0</v>
      </c>
      <c r="AO943" s="79">
        <f>XV!AI47</f>
        <v>0</v>
      </c>
      <c r="AP943" s="79">
        <f>XV!AJ47</f>
        <v>0</v>
      </c>
      <c r="AQ943" s="79">
        <f>XV!AK47</f>
        <v>0</v>
      </c>
    </row>
    <row r="944" spans="1:43" x14ac:dyDescent="0.2">
      <c r="A944" s="75" t="s">
        <v>97</v>
      </c>
      <c r="B944" s="75" t="s">
        <v>110</v>
      </c>
      <c r="C944" s="75" t="s">
        <v>108</v>
      </c>
      <c r="D944" s="75" t="s">
        <v>16</v>
      </c>
      <c r="E944" s="75" t="s">
        <v>7</v>
      </c>
      <c r="F944" s="75" t="s">
        <v>100</v>
      </c>
      <c r="G944" s="76" t="str">
        <f>XV!B52</f>
        <v>%</v>
      </c>
      <c r="H944" s="75" t="s">
        <v>99</v>
      </c>
      <c r="I944" s="77">
        <v>15</v>
      </c>
      <c r="J944" s="79">
        <f>XV!D52*100</f>
        <v>6.5197442996539126</v>
      </c>
      <c r="K944" s="79">
        <f>XV!E52*100</f>
        <v>6.5197442996539126</v>
      </c>
      <c r="L944" s="79">
        <f>XV!F52*100</f>
        <v>6.5197442996539126</v>
      </c>
      <c r="M944" s="79">
        <f>XV!G52*100</f>
        <v>6.5197442996539126</v>
      </c>
      <c r="N944" s="79">
        <f>XV!H52*100</f>
        <v>6.5197442996539126</v>
      </c>
      <c r="O944" s="79">
        <f>XV!I52*100</f>
        <v>6.5197442996539126</v>
      </c>
      <c r="P944" s="79">
        <f>XV!J52*100</f>
        <v>6.5197442996539126</v>
      </c>
      <c r="Q944" s="79">
        <f>XV!K52*100</f>
        <v>6.5197442996539126</v>
      </c>
      <c r="R944" s="79">
        <f>XV!L52*100</f>
        <v>6.5197442996539126</v>
      </c>
      <c r="S944" s="79">
        <f>XV!M52*100</f>
        <v>6.5197442996539126</v>
      </c>
      <c r="T944" s="79">
        <f>XV!N52*100</f>
        <v>6.5197442996539126</v>
      </c>
      <c r="U944" s="79">
        <f>XV!O52*100</f>
        <v>6.5197442996539126</v>
      </c>
      <c r="V944" s="79">
        <f>XV!P52*100</f>
        <v>6.5197442996539126</v>
      </c>
      <c r="W944" s="79">
        <f>XV!Q52*100</f>
        <v>6.5197442996539126</v>
      </c>
      <c r="X944" s="79">
        <f>XV!R52*100</f>
        <v>6.5197442996539126</v>
      </c>
      <c r="Y944" s="79">
        <f>XV!S52*100</f>
        <v>6.5197442996539126</v>
      </c>
      <c r="Z944" s="79">
        <f>XV!T52*100</f>
        <v>6.5197442996539126</v>
      </c>
      <c r="AA944" s="79">
        <f>XV!U52*100</f>
        <v>6.5197442996539126</v>
      </c>
      <c r="AB944" s="79">
        <f>XV!V52*100</f>
        <v>6.5197442996539126</v>
      </c>
      <c r="AC944" s="79">
        <f>XV!W52*100</f>
        <v>6.5197442996539126</v>
      </c>
      <c r="AD944" s="79">
        <f>XV!X52*100</f>
        <v>6.5197442996539126</v>
      </c>
      <c r="AE944" s="79">
        <f>XV!Y52*100</f>
        <v>6.5197442996539126</v>
      </c>
      <c r="AF944" s="79">
        <f>XV!Z52*100</f>
        <v>6.5197442996539126</v>
      </c>
      <c r="AG944" s="79">
        <f>XV!AA52*100</f>
        <v>6.5197442996539126</v>
      </c>
      <c r="AH944" s="79">
        <f>XV!AB52*100</f>
        <v>6.5197442996539126</v>
      </c>
      <c r="AI944" s="79">
        <f>XV!AC52*100</f>
        <v>6.5197442996539126</v>
      </c>
      <c r="AJ944" s="79">
        <f>XV!AD52*100</f>
        <v>6.5197442996539126</v>
      </c>
      <c r="AK944" s="79">
        <f>XV!AE52*100</f>
        <v>6.5197442996539126</v>
      </c>
      <c r="AL944" s="79">
        <f>XV!AF52*100</f>
        <v>6.5197442996539126</v>
      </c>
      <c r="AM944" s="79">
        <f>XV!AG52*100</f>
        <v>6.5197442996539126</v>
      </c>
      <c r="AN944" s="79">
        <f>XV!AH52*100</f>
        <v>6.5197442996539126</v>
      </c>
      <c r="AO944" s="79">
        <f>XV!AI52*100</f>
        <v>6.5197442996539126</v>
      </c>
      <c r="AP944" s="79">
        <f>XV!AJ52*100</f>
        <v>6.5197442996539126</v>
      </c>
      <c r="AQ944" s="79">
        <f>XV!AK52*100</f>
        <v>6.5197442996539126</v>
      </c>
    </row>
    <row r="945" spans="1:43" x14ac:dyDescent="0.2">
      <c r="A945" s="75" t="s">
        <v>97</v>
      </c>
      <c r="B945" s="75" t="s">
        <v>110</v>
      </c>
      <c r="C945" s="75" t="s">
        <v>108</v>
      </c>
      <c r="D945" s="75" t="s">
        <v>16</v>
      </c>
      <c r="E945" s="75" t="s">
        <v>11</v>
      </c>
      <c r="F945" s="75" t="s">
        <v>100</v>
      </c>
      <c r="G945" s="76" t="str">
        <f>XV!B53</f>
        <v>%</v>
      </c>
      <c r="H945" s="75" t="s">
        <v>99</v>
      </c>
      <c r="I945" s="77">
        <v>15</v>
      </c>
      <c r="J945" s="79">
        <f>XV!D53*100</f>
        <v>0</v>
      </c>
      <c r="K945" s="79">
        <f>XV!E53*100</f>
        <v>0</v>
      </c>
      <c r="L945" s="79">
        <f>XV!F53*100</f>
        <v>0</v>
      </c>
      <c r="M945" s="79">
        <f>XV!G53*100</f>
        <v>0</v>
      </c>
      <c r="N945" s="79">
        <f>XV!H53*100</f>
        <v>0</v>
      </c>
      <c r="O945" s="79">
        <f>XV!I53*100</f>
        <v>0</v>
      </c>
      <c r="P945" s="79">
        <f>XV!J53*100</f>
        <v>0</v>
      </c>
      <c r="Q945" s="79">
        <f>XV!K53*100</f>
        <v>0</v>
      </c>
      <c r="R945" s="79">
        <f>XV!L53*100</f>
        <v>0</v>
      </c>
      <c r="S945" s="79">
        <f>XV!M53*100</f>
        <v>0</v>
      </c>
      <c r="T945" s="79">
        <f>XV!N53*100</f>
        <v>0</v>
      </c>
      <c r="U945" s="79">
        <f>XV!O53*100</f>
        <v>0</v>
      </c>
      <c r="V945" s="79">
        <f>XV!P53*100</f>
        <v>0</v>
      </c>
      <c r="W945" s="79">
        <f>XV!Q53*100</f>
        <v>0</v>
      </c>
      <c r="X945" s="79">
        <f>XV!R53*100</f>
        <v>0</v>
      </c>
      <c r="Y945" s="79">
        <f>XV!S53*100</f>
        <v>0</v>
      </c>
      <c r="Z945" s="79">
        <f>XV!T53*100</f>
        <v>0</v>
      </c>
      <c r="AA945" s="79">
        <f>XV!U53*100</f>
        <v>0</v>
      </c>
      <c r="AB945" s="79">
        <f>XV!V53*100</f>
        <v>0</v>
      </c>
      <c r="AC945" s="79">
        <f>XV!W53*100</f>
        <v>0</v>
      </c>
      <c r="AD945" s="79">
        <f>XV!X53*100</f>
        <v>0</v>
      </c>
      <c r="AE945" s="79">
        <f>XV!Y53*100</f>
        <v>0</v>
      </c>
      <c r="AF945" s="79">
        <f>XV!Z53*100</f>
        <v>0</v>
      </c>
      <c r="AG945" s="79">
        <f>XV!AA53*100</f>
        <v>0</v>
      </c>
      <c r="AH945" s="79">
        <f>XV!AB53*100</f>
        <v>0</v>
      </c>
      <c r="AI945" s="79">
        <f>XV!AC53*100</f>
        <v>0</v>
      </c>
      <c r="AJ945" s="79">
        <f>XV!AD53*100</f>
        <v>0</v>
      </c>
      <c r="AK945" s="79">
        <f>XV!AE53*100</f>
        <v>0</v>
      </c>
      <c r="AL945" s="79">
        <f>XV!AF53*100</f>
        <v>0</v>
      </c>
      <c r="AM945" s="79">
        <f>XV!AG53*100</f>
        <v>0</v>
      </c>
      <c r="AN945" s="79">
        <f>XV!AH53*100</f>
        <v>0</v>
      </c>
      <c r="AO945" s="79">
        <f>XV!AI53*100</f>
        <v>0</v>
      </c>
      <c r="AP945" s="79">
        <f>XV!AJ53*100</f>
        <v>0</v>
      </c>
      <c r="AQ945" s="79">
        <f>XV!AK53*100</f>
        <v>0</v>
      </c>
    </row>
    <row r="946" spans="1:43" x14ac:dyDescent="0.2">
      <c r="A946" s="75" t="s">
        <v>97</v>
      </c>
      <c r="B946" s="75" t="s">
        <v>110</v>
      </c>
      <c r="C946" s="75" t="s">
        <v>108</v>
      </c>
      <c r="D946" s="75" t="s">
        <v>16</v>
      </c>
      <c r="E946" s="75" t="s">
        <v>12</v>
      </c>
      <c r="F946" s="75" t="s">
        <v>100</v>
      </c>
      <c r="G946" s="76" t="str">
        <f>XV!B54</f>
        <v>%</v>
      </c>
      <c r="H946" s="75" t="s">
        <v>99</v>
      </c>
      <c r="I946" s="77">
        <v>15</v>
      </c>
      <c r="J946" s="79">
        <f>XV!D54*100</f>
        <v>93.480255700346078</v>
      </c>
      <c r="K946" s="79">
        <f>XV!E54*100</f>
        <v>93.480255700346078</v>
      </c>
      <c r="L946" s="79">
        <f>XV!F54*100</f>
        <v>93.480255700346078</v>
      </c>
      <c r="M946" s="79">
        <f>XV!G54*100</f>
        <v>93.480255700346078</v>
      </c>
      <c r="N946" s="79">
        <f>XV!H54*100</f>
        <v>93.480255700346078</v>
      </c>
      <c r="O946" s="79">
        <f>XV!I54*100</f>
        <v>93.480255700346078</v>
      </c>
      <c r="P946" s="79">
        <f>XV!J54*100</f>
        <v>93.480255700346078</v>
      </c>
      <c r="Q946" s="79">
        <f>XV!K54*100</f>
        <v>93.480255700346078</v>
      </c>
      <c r="R946" s="79">
        <f>XV!L54*100</f>
        <v>93.480255700346078</v>
      </c>
      <c r="S946" s="79">
        <f>XV!M54*100</f>
        <v>93.480255700346078</v>
      </c>
      <c r="T946" s="79">
        <f>XV!N54*100</f>
        <v>93.480255700346078</v>
      </c>
      <c r="U946" s="79">
        <f>XV!O54*100</f>
        <v>93.480255700346078</v>
      </c>
      <c r="V946" s="79">
        <f>XV!P54*100</f>
        <v>93.480255700346078</v>
      </c>
      <c r="W946" s="79">
        <f>XV!Q54*100</f>
        <v>93.480255700346078</v>
      </c>
      <c r="X946" s="79">
        <f>XV!R54*100</f>
        <v>93.480255700346078</v>
      </c>
      <c r="Y946" s="79">
        <f>XV!S54*100</f>
        <v>93.480255700346078</v>
      </c>
      <c r="Z946" s="79">
        <f>XV!T54*100</f>
        <v>93.480255700346078</v>
      </c>
      <c r="AA946" s="79">
        <f>XV!U54*100</f>
        <v>93.480255700346078</v>
      </c>
      <c r="AB946" s="79">
        <f>XV!V54*100</f>
        <v>93.480255700346078</v>
      </c>
      <c r="AC946" s="79">
        <f>XV!W54*100</f>
        <v>93.480255700346078</v>
      </c>
      <c r="AD946" s="79">
        <f>XV!X54*100</f>
        <v>93.480255700346078</v>
      </c>
      <c r="AE946" s="79">
        <f>XV!Y54*100</f>
        <v>93.480255700346078</v>
      </c>
      <c r="AF946" s="79">
        <f>XV!Z54*100</f>
        <v>93.480255700346078</v>
      </c>
      <c r="AG946" s="79">
        <f>XV!AA54*100</f>
        <v>93.480255700346078</v>
      </c>
      <c r="AH946" s="79">
        <f>XV!AB54*100</f>
        <v>93.480255700346078</v>
      </c>
      <c r="AI946" s="79">
        <f>XV!AC54*100</f>
        <v>93.480255700346078</v>
      </c>
      <c r="AJ946" s="79">
        <f>XV!AD54*100</f>
        <v>93.480255700346078</v>
      </c>
      <c r="AK946" s="79">
        <f>XV!AE54*100</f>
        <v>93.480255700346078</v>
      </c>
      <c r="AL946" s="79">
        <f>XV!AF54*100</f>
        <v>93.480255700346078</v>
      </c>
      <c r="AM946" s="79">
        <f>XV!AG54*100</f>
        <v>93.480255700346078</v>
      </c>
      <c r="AN946" s="79">
        <f>XV!AH54*100</f>
        <v>93.480255700346078</v>
      </c>
      <c r="AO946" s="79">
        <f>XV!AI54*100</f>
        <v>93.480255700346078</v>
      </c>
      <c r="AP946" s="79">
        <f>XV!AJ54*100</f>
        <v>93.480255700346078</v>
      </c>
      <c r="AQ946" s="79">
        <f>XV!AK54*100</f>
        <v>93.480255700346078</v>
      </c>
    </row>
    <row r="947" spans="1:43" x14ac:dyDescent="0.2">
      <c r="A947" s="75" t="s">
        <v>97</v>
      </c>
      <c r="B947" s="75" t="s">
        <v>110</v>
      </c>
      <c r="C947" s="75" t="s">
        <v>108</v>
      </c>
      <c r="D947" s="75" t="s">
        <v>16</v>
      </c>
      <c r="E947" s="75" t="s">
        <v>13</v>
      </c>
      <c r="F947" s="75" t="s">
        <v>100</v>
      </c>
      <c r="G947" s="76" t="str">
        <f>XV!B55</f>
        <v>%</v>
      </c>
      <c r="H947" s="75" t="s">
        <v>99</v>
      </c>
      <c r="I947" s="77">
        <v>15</v>
      </c>
      <c r="J947" s="79">
        <f>XV!D55*100</f>
        <v>0</v>
      </c>
      <c r="K947" s="79">
        <f>XV!E55*100</f>
        <v>0</v>
      </c>
      <c r="L947" s="79">
        <f>XV!F55*100</f>
        <v>0</v>
      </c>
      <c r="M947" s="79">
        <f>XV!G55*100</f>
        <v>0</v>
      </c>
      <c r="N947" s="79">
        <f>XV!H55*100</f>
        <v>0</v>
      </c>
      <c r="O947" s="79">
        <f>XV!I55*100</f>
        <v>0</v>
      </c>
      <c r="P947" s="79">
        <f>XV!J55*100</f>
        <v>0</v>
      </c>
      <c r="Q947" s="79">
        <f>XV!K55*100</f>
        <v>0</v>
      </c>
      <c r="R947" s="79">
        <f>XV!L55*100</f>
        <v>0</v>
      </c>
      <c r="S947" s="79">
        <f>XV!M55*100</f>
        <v>0</v>
      </c>
      <c r="T947" s="79">
        <f>XV!N55*100</f>
        <v>0</v>
      </c>
      <c r="U947" s="79">
        <f>XV!O55*100</f>
        <v>0</v>
      </c>
      <c r="V947" s="79">
        <f>XV!P55*100</f>
        <v>0</v>
      </c>
      <c r="W947" s="79">
        <f>XV!Q55*100</f>
        <v>0</v>
      </c>
      <c r="X947" s="79">
        <f>XV!R55*100</f>
        <v>0</v>
      </c>
      <c r="Y947" s="79">
        <f>XV!S55*100</f>
        <v>0</v>
      </c>
      <c r="Z947" s="79">
        <f>XV!T55*100</f>
        <v>0</v>
      </c>
      <c r="AA947" s="79">
        <f>XV!U55*100</f>
        <v>0</v>
      </c>
      <c r="AB947" s="79">
        <f>XV!V55*100</f>
        <v>0</v>
      </c>
      <c r="AC947" s="79">
        <f>XV!W55*100</f>
        <v>0</v>
      </c>
      <c r="AD947" s="79">
        <f>XV!X55*100</f>
        <v>0</v>
      </c>
      <c r="AE947" s="79">
        <f>XV!Y55*100</f>
        <v>0</v>
      </c>
      <c r="AF947" s="79">
        <f>XV!Z55*100</f>
        <v>0</v>
      </c>
      <c r="AG947" s="79">
        <f>XV!AA55*100</f>
        <v>0</v>
      </c>
      <c r="AH947" s="79">
        <f>XV!AB55*100</f>
        <v>0</v>
      </c>
      <c r="AI947" s="79">
        <f>XV!AC55*100</f>
        <v>0</v>
      </c>
      <c r="AJ947" s="79">
        <f>XV!AD55*100</f>
        <v>0</v>
      </c>
      <c r="AK947" s="79">
        <f>XV!AE55*100</f>
        <v>0</v>
      </c>
      <c r="AL947" s="79">
        <f>XV!AF55*100</f>
        <v>0</v>
      </c>
      <c r="AM947" s="79">
        <f>XV!AG55*100</f>
        <v>0</v>
      </c>
      <c r="AN947" s="79">
        <f>XV!AH55*100</f>
        <v>0</v>
      </c>
      <c r="AO947" s="79">
        <f>XV!AI55*100</f>
        <v>0</v>
      </c>
      <c r="AP947" s="79">
        <f>XV!AJ55*100</f>
        <v>0</v>
      </c>
      <c r="AQ947" s="79">
        <f>XV!AK55*100</f>
        <v>0</v>
      </c>
    </row>
    <row r="948" spans="1:43" x14ac:dyDescent="0.2">
      <c r="A948" s="75" t="s">
        <v>97</v>
      </c>
      <c r="B948" s="75" t="s">
        <v>110</v>
      </c>
      <c r="C948" s="75" t="s">
        <v>108</v>
      </c>
      <c r="D948" s="75" t="s">
        <v>16</v>
      </c>
      <c r="E948" s="75" t="s">
        <v>55</v>
      </c>
      <c r="F948" s="75" t="s">
        <v>100</v>
      </c>
      <c r="G948" s="76" t="str">
        <f>XV!B56</f>
        <v>%</v>
      </c>
      <c r="H948" s="75" t="s">
        <v>99</v>
      </c>
      <c r="I948" s="77">
        <v>15</v>
      </c>
      <c r="J948" s="79">
        <f>XV!D56*100</f>
        <v>0</v>
      </c>
      <c r="K948" s="79">
        <f>XV!E56*100</f>
        <v>0</v>
      </c>
      <c r="L948" s="79">
        <f>XV!F56*100</f>
        <v>0</v>
      </c>
      <c r="M948" s="79">
        <f>XV!G56*100</f>
        <v>0</v>
      </c>
      <c r="N948" s="79">
        <f>XV!H56*100</f>
        <v>0</v>
      </c>
      <c r="O948" s="79">
        <f>XV!I56*100</f>
        <v>0</v>
      </c>
      <c r="P948" s="79">
        <f>XV!J56*100</f>
        <v>0</v>
      </c>
      <c r="Q948" s="79">
        <f>XV!K56*100</f>
        <v>0</v>
      </c>
      <c r="R948" s="79">
        <f>XV!L56*100</f>
        <v>0</v>
      </c>
      <c r="S948" s="79">
        <f>XV!M56*100</f>
        <v>0</v>
      </c>
      <c r="T948" s="79">
        <f>XV!N56*100</f>
        <v>0</v>
      </c>
      <c r="U948" s="79">
        <f>XV!O56*100</f>
        <v>0</v>
      </c>
      <c r="V948" s="79">
        <f>XV!P56*100</f>
        <v>0</v>
      </c>
      <c r="W948" s="79">
        <f>XV!Q56*100</f>
        <v>0</v>
      </c>
      <c r="X948" s="79">
        <f>XV!R56*100</f>
        <v>0</v>
      </c>
      <c r="Y948" s="79">
        <f>XV!S56*100</f>
        <v>0</v>
      </c>
      <c r="Z948" s="79">
        <f>XV!T56*100</f>
        <v>0</v>
      </c>
      <c r="AA948" s="79">
        <f>XV!U56*100</f>
        <v>0</v>
      </c>
      <c r="AB948" s="79">
        <f>XV!V56*100</f>
        <v>0</v>
      </c>
      <c r="AC948" s="79">
        <f>XV!W56*100</f>
        <v>0</v>
      </c>
      <c r="AD948" s="79">
        <f>XV!X56*100</f>
        <v>0</v>
      </c>
      <c r="AE948" s="79">
        <f>XV!Y56*100</f>
        <v>0</v>
      </c>
      <c r="AF948" s="79">
        <f>XV!Z56*100</f>
        <v>0</v>
      </c>
      <c r="AG948" s="79">
        <f>XV!AA56*100</f>
        <v>0</v>
      </c>
      <c r="AH948" s="79">
        <f>XV!AB56*100</f>
        <v>0</v>
      </c>
      <c r="AI948" s="79">
        <f>XV!AC56*100</f>
        <v>0</v>
      </c>
      <c r="AJ948" s="79">
        <f>XV!AD56*100</f>
        <v>0</v>
      </c>
      <c r="AK948" s="79">
        <f>XV!AE56*100</f>
        <v>0</v>
      </c>
      <c r="AL948" s="79">
        <f>XV!AF56*100</f>
        <v>0</v>
      </c>
      <c r="AM948" s="79">
        <f>XV!AG56*100</f>
        <v>0</v>
      </c>
      <c r="AN948" s="79">
        <f>XV!AH56*100</f>
        <v>0</v>
      </c>
      <c r="AO948" s="79">
        <f>XV!AI56*100</f>
        <v>0</v>
      </c>
      <c r="AP948" s="79">
        <f>XV!AJ56*100</f>
        <v>0</v>
      </c>
      <c r="AQ948" s="79">
        <f>XV!AK56*100</f>
        <v>0</v>
      </c>
    </row>
    <row r="949" spans="1:43" x14ac:dyDescent="0.2">
      <c r="A949" s="75" t="s">
        <v>97</v>
      </c>
      <c r="B949" s="75" t="s">
        <v>110</v>
      </c>
      <c r="C949" s="75" t="s">
        <v>108</v>
      </c>
      <c r="D949" s="75" t="s">
        <v>16</v>
      </c>
      <c r="E949" s="75" t="s">
        <v>79</v>
      </c>
      <c r="F949" s="75" t="s">
        <v>100</v>
      </c>
      <c r="G949" s="76" t="str">
        <f>XV!B57</f>
        <v>%</v>
      </c>
      <c r="H949" s="75" t="s">
        <v>99</v>
      </c>
      <c r="I949" s="77">
        <v>15</v>
      </c>
      <c r="J949" s="79">
        <f>XV!D57*100</f>
        <v>0</v>
      </c>
      <c r="K949" s="79">
        <f>XV!E57*100</f>
        <v>0</v>
      </c>
      <c r="L949" s="79">
        <f>XV!F57*100</f>
        <v>0</v>
      </c>
      <c r="M949" s="79">
        <f>XV!G57*100</f>
        <v>0</v>
      </c>
      <c r="N949" s="79">
        <f>XV!H57*100</f>
        <v>0</v>
      </c>
      <c r="O949" s="79">
        <f>XV!I57*100</f>
        <v>0</v>
      </c>
      <c r="P949" s="79">
        <f>XV!J57*100</f>
        <v>0</v>
      </c>
      <c r="Q949" s="79">
        <f>XV!K57*100</f>
        <v>0</v>
      </c>
      <c r="R949" s="79">
        <f>XV!L57*100</f>
        <v>0</v>
      </c>
      <c r="S949" s="79">
        <f>XV!M57*100</f>
        <v>0</v>
      </c>
      <c r="T949" s="79">
        <f>XV!N57*100</f>
        <v>0</v>
      </c>
      <c r="U949" s="79">
        <f>XV!O57*100</f>
        <v>0</v>
      </c>
      <c r="V949" s="79">
        <f>XV!P57*100</f>
        <v>0</v>
      </c>
      <c r="W949" s="79">
        <f>XV!Q57*100</f>
        <v>0</v>
      </c>
      <c r="X949" s="79">
        <f>XV!R57*100</f>
        <v>0</v>
      </c>
      <c r="Y949" s="79">
        <f>XV!S57*100</f>
        <v>0</v>
      </c>
      <c r="Z949" s="79">
        <f>XV!T57*100</f>
        <v>0</v>
      </c>
      <c r="AA949" s="79">
        <f>XV!U57*100</f>
        <v>0</v>
      </c>
      <c r="AB949" s="79">
        <f>XV!V57*100</f>
        <v>0</v>
      </c>
      <c r="AC949" s="79">
        <f>XV!W57*100</f>
        <v>9.8915187355137199E-2</v>
      </c>
      <c r="AD949" s="79">
        <f>XV!X57*100</f>
        <v>0.19783037471025119</v>
      </c>
      <c r="AE949" s="79">
        <f>XV!Y57*100</f>
        <v>0.29674556206536523</v>
      </c>
      <c r="AF949" s="79">
        <f>XV!Z57*100</f>
        <v>0.39566074942050239</v>
      </c>
      <c r="AG949" s="79">
        <f>XV!AA57*100</f>
        <v>0.49457593677561651</v>
      </c>
      <c r="AH949" s="79">
        <f>XV!AB57*100</f>
        <v>1.0476351793859955</v>
      </c>
      <c r="AI949" s="79">
        <f>XV!AC57*100</f>
        <v>1.6006944219963748</v>
      </c>
      <c r="AJ949" s="79">
        <f>XV!AD57*100</f>
        <v>2.1537536646065685</v>
      </c>
      <c r="AK949" s="79">
        <f>XV!AE57*100</f>
        <v>2.7068129072167624</v>
      </c>
      <c r="AL949" s="79">
        <f>XV!AF57*100</f>
        <v>3.2598721498271415</v>
      </c>
      <c r="AM949" s="79">
        <f>XV!AG57*100</f>
        <v>3.8129313924371502</v>
      </c>
      <c r="AN949" s="79">
        <f>XV!AH57*100</f>
        <v>4.3659906350475293</v>
      </c>
      <c r="AO949" s="79">
        <f>XV!AI57*100</f>
        <v>4.9190498776577236</v>
      </c>
      <c r="AP949" s="79">
        <f>XV!AJ57*100</f>
        <v>5.4721091202679162</v>
      </c>
      <c r="AQ949" s="79">
        <f>XV!AK57*100</f>
        <v>6.0251683628782953</v>
      </c>
    </row>
    <row r="950" spans="1:43" x14ac:dyDescent="0.2">
      <c r="A950" s="75" t="s">
        <v>97</v>
      </c>
      <c r="B950" s="75" t="s">
        <v>110</v>
      </c>
      <c r="C950" s="75" t="s">
        <v>108</v>
      </c>
      <c r="D950" s="75" t="s">
        <v>82</v>
      </c>
      <c r="E950" s="75" t="s">
        <v>7</v>
      </c>
      <c r="F950" s="75" t="s">
        <v>100</v>
      </c>
      <c r="G950" s="76" t="str">
        <f>XV!B60</f>
        <v>%</v>
      </c>
      <c r="H950" s="75" t="s">
        <v>99</v>
      </c>
      <c r="I950" s="77">
        <v>15</v>
      </c>
      <c r="J950" s="79">
        <f>XV!D60*100</f>
        <v>0.45257883759039169</v>
      </c>
      <c r="K950" s="79">
        <f>XV!E60*100</f>
        <v>0.45257883759039169</v>
      </c>
      <c r="L950" s="79">
        <f>XV!F60*100</f>
        <v>0.45257883759039169</v>
      </c>
      <c r="M950" s="79">
        <f>XV!G60*100</f>
        <v>0.45257883759039169</v>
      </c>
      <c r="N950" s="79">
        <f>XV!H60*100</f>
        <v>0.45257883759039169</v>
      </c>
      <c r="O950" s="79">
        <f>XV!I60*100</f>
        <v>0.44831537673740707</v>
      </c>
      <c r="P950" s="79">
        <f>XV!J60*100</f>
        <v>0.44405187044056882</v>
      </c>
      <c r="Q950" s="79">
        <f>XV!K60*100</f>
        <v>0.4397881540032445</v>
      </c>
      <c r="R950" s="79">
        <f>XV!L60*100</f>
        <v>0.43552300012030748</v>
      </c>
      <c r="S950" s="79">
        <f>XV!M60*100</f>
        <v>0.43124832464713292</v>
      </c>
      <c r="T950" s="79">
        <f>XV!N60*100</f>
        <v>0.42691059008259458</v>
      </c>
      <c r="U950" s="79">
        <f>XV!O60*100</f>
        <v>0.42215573907743115</v>
      </c>
      <c r="V950" s="79">
        <f>XV!P60*100</f>
        <v>0.41466382427126847</v>
      </c>
      <c r="W950" s="79">
        <f>XV!Q60*100</f>
        <v>0.38103367675763306</v>
      </c>
      <c r="X950" s="79">
        <f>XV!R60*100</f>
        <v>0.37486170166873739</v>
      </c>
      <c r="Y950" s="79">
        <f>XV!S60*100</f>
        <v>0.3685767928605691</v>
      </c>
      <c r="Z950" s="79">
        <f>XV!T60*100</f>
        <v>0.36217227000763191</v>
      </c>
      <c r="AA950" s="79">
        <f>XV!U60*100</f>
        <v>0.35564109326118082</v>
      </c>
      <c r="AB950" s="79">
        <f>XV!V60*100</f>
        <v>0.3489758520251976</v>
      </c>
      <c r="AC950" s="79">
        <f>XV!W60*100</f>
        <v>0.34216875498305421</v>
      </c>
      <c r="AD950" s="79">
        <f>XV!X60*100</f>
        <v>0.33521162174138752</v>
      </c>
      <c r="AE950" s="79">
        <f>XV!Y60*100</f>
        <v>0.32809587651315919</v>
      </c>
      <c r="AF950" s="79">
        <f>XV!Z60*100</f>
        <v>0.32081254432198475</v>
      </c>
      <c r="AG950" s="79">
        <f>XV!AA60*100</f>
        <v>0.31335225027413455</v>
      </c>
      <c r="AH950" s="79">
        <f>XV!AB60*100</f>
        <v>0.30570522251237925</v>
      </c>
      <c r="AI950" s="79">
        <f>XV!AC60*100</f>
        <v>0.29786129953593865</v>
      </c>
      <c r="AJ950" s="79">
        <f>XV!AD60*100</f>
        <v>0.28980994264157961</v>
      </c>
      <c r="AK950" s="79">
        <f>XV!AE60*100</f>
        <v>0.28154025431022889</v>
      </c>
      <c r="AL950" s="79">
        <f>XV!AF60*100</f>
        <v>0.27304100342848953</v>
      </c>
      <c r="AM950" s="79">
        <f>XV!AG60*100</f>
        <v>0.26430065829160909</v>
      </c>
      <c r="AN950" s="79">
        <f>XV!AH60*100</f>
        <v>0.25530742837933812</v>
      </c>
      <c r="AO950" s="79">
        <f>XV!AI60*100</f>
        <v>0.24604931592347648</v>
      </c>
      <c r="AP950" s="79">
        <f>XV!AJ60*100</f>
        <v>0.23651417828953919</v>
      </c>
      <c r="AQ950" s="79">
        <f>XV!AK60*100</f>
        <v>0.22668980216785406</v>
      </c>
    </row>
    <row r="951" spans="1:43" x14ac:dyDescent="0.2">
      <c r="A951" s="75" t="s">
        <v>97</v>
      </c>
      <c r="B951" s="75" t="s">
        <v>110</v>
      </c>
      <c r="C951" s="75" t="s">
        <v>108</v>
      </c>
      <c r="D951" s="75" t="s">
        <v>82</v>
      </c>
      <c r="E951" s="75" t="s">
        <v>9</v>
      </c>
      <c r="F951" s="75" t="s">
        <v>100</v>
      </c>
      <c r="G951" s="76" t="str">
        <f>XV!B61</f>
        <v>%</v>
      </c>
      <c r="H951" s="75" t="s">
        <v>99</v>
      </c>
      <c r="I951" s="77">
        <v>15</v>
      </c>
      <c r="J951" s="79">
        <f>XV!D61*100</f>
        <v>0.67747707914819844</v>
      </c>
      <c r="K951" s="79">
        <f>XV!E61*100</f>
        <v>0.67747707914819844</v>
      </c>
      <c r="L951" s="79">
        <f>XV!F61*100</f>
        <v>0.67747707914819844</v>
      </c>
      <c r="M951" s="79">
        <f>XV!G61*100</f>
        <v>0.67747707914819844</v>
      </c>
      <c r="N951" s="79">
        <f>XV!H61*100</f>
        <v>0.67747707914819844</v>
      </c>
      <c r="O951" s="79">
        <f>XV!I61*100</f>
        <v>0.67109499327533473</v>
      </c>
      <c r="P951" s="79">
        <f>XV!J61*100</f>
        <v>0.66471283937637993</v>
      </c>
      <c r="Q951" s="79">
        <f>XV!K61*100</f>
        <v>0.65833037091264468</v>
      </c>
      <c r="R951" s="79">
        <f>XV!L61*100</f>
        <v>0.65194575069903904</v>
      </c>
      <c r="S951" s="79">
        <f>XV!M61*100</f>
        <v>0.64554687736839123</v>
      </c>
      <c r="T951" s="79">
        <f>XV!N61*100</f>
        <v>0.63905360923736276</v>
      </c>
      <c r="U951" s="79">
        <f>XV!O61*100</f>
        <v>0.63193594861515223</v>
      </c>
      <c r="V951" s="79">
        <f>XV!P61*100</f>
        <v>0.62072110572252026</v>
      </c>
      <c r="W951" s="79">
        <f>XV!Q61*100</f>
        <v>0.57037925980200654</v>
      </c>
      <c r="X951" s="79">
        <f>XV!R61*100</f>
        <v>0.56114026913672743</v>
      </c>
      <c r="Y951" s="79">
        <f>XV!S61*100</f>
        <v>0.55173222503828845</v>
      </c>
      <c r="Z951" s="79">
        <f>XV!T61*100</f>
        <v>0.54214512755302613</v>
      </c>
      <c r="AA951" s="79">
        <f>XV!U61*100</f>
        <v>0.53236843854753868</v>
      </c>
      <c r="AB951" s="79">
        <f>XV!V61*100</f>
        <v>0.52239106490715015</v>
      </c>
      <c r="AC951" s="79">
        <f>XV!W61*100</f>
        <v>0.51220134360656322</v>
      </c>
      <c r="AD951" s="79">
        <f>XV!X61*100</f>
        <v>0.50178702920135687</v>
      </c>
      <c r="AE951" s="79">
        <f>XV!Y61*100</f>
        <v>0.49113528437199322</v>
      </c>
      <c r="AF951" s="79">
        <f>XV!Z61*100</f>
        <v>0.48023267424197941</v>
      </c>
      <c r="AG951" s="79">
        <f>XV!AA61*100</f>
        <v>0.46906516528810621</v>
      </c>
      <c r="AH951" s="79">
        <f>XV!AB61*100</f>
        <v>0.45761812976213678</v>
      </c>
      <c r="AI951" s="79">
        <f>XV!AC61*100</f>
        <v>0.44587635664822928</v>
      </c>
      <c r="AJ951" s="79">
        <f>XV!AD61*100</f>
        <v>0.43382407028634062</v>
      </c>
      <c r="AK951" s="79">
        <f>XV!AE61*100</f>
        <v>0.42144495789562819</v>
      </c>
      <c r="AL951" s="79">
        <f>XV!AF61*100</f>
        <v>0.40872220732919562</v>
      </c>
      <c r="AM951" s="79">
        <f>XV!AG61*100</f>
        <v>0.39563855647709789</v>
      </c>
      <c r="AN951" s="79">
        <f>XV!AH61*100</f>
        <v>0.38217635580171466</v>
      </c>
      <c r="AO951" s="79">
        <f>XV!AI61*100</f>
        <v>0.36831764553055663</v>
      </c>
      <c r="AP951" s="79">
        <f>XV!AJ61*100</f>
        <v>0.35404424903701054</v>
      </c>
      <c r="AQ951" s="79">
        <f>XV!AK61*100</f>
        <v>0.33933788389892955</v>
      </c>
    </row>
    <row r="952" spans="1:43" x14ac:dyDescent="0.2">
      <c r="A952" s="75" t="s">
        <v>97</v>
      </c>
      <c r="B952" s="75" t="s">
        <v>110</v>
      </c>
      <c r="C952" s="75" t="s">
        <v>108</v>
      </c>
      <c r="D952" s="75" t="s">
        <v>82</v>
      </c>
      <c r="E952" s="75" t="s">
        <v>10</v>
      </c>
      <c r="F952" s="75" t="s">
        <v>100</v>
      </c>
      <c r="G952" s="76" t="str">
        <f>XV!B62</f>
        <v>%</v>
      </c>
      <c r="H952" s="75" t="s">
        <v>99</v>
      </c>
      <c r="I952" s="77">
        <v>15</v>
      </c>
      <c r="J952" s="79">
        <f>XV!D62*100</f>
        <v>3.8652446683914377E-2</v>
      </c>
      <c r="K952" s="79">
        <f>XV!E62*100</f>
        <v>3.8652446683914377E-2</v>
      </c>
      <c r="L952" s="79">
        <f>XV!F62*100</f>
        <v>3.8652446683914377E-2</v>
      </c>
      <c r="M952" s="79">
        <f>XV!G62*100</f>
        <v>3.8652446683914377E-2</v>
      </c>
      <c r="N952" s="79">
        <f>XV!H62*100</f>
        <v>3.8652446683914377E-2</v>
      </c>
      <c r="O952" s="79">
        <f>XV!I62*100</f>
        <v>3.8288326270802864E-2</v>
      </c>
      <c r="P952" s="79">
        <f>XV!J62*100</f>
        <v>3.7924201976563932E-2</v>
      </c>
      <c r="Q952" s="79">
        <f>XV!K62*100</f>
        <v>3.7560059735299522E-2</v>
      </c>
      <c r="R952" s="79">
        <f>XV!L62*100</f>
        <v>3.7195794729147996E-2</v>
      </c>
      <c r="S952" s="79">
        <f>XV!M62*100</f>
        <v>3.6830716532611878E-2</v>
      </c>
      <c r="T952" s="79">
        <f>XV!N62*100</f>
        <v>3.6460252781196842E-2</v>
      </c>
      <c r="U952" s="79">
        <f>XV!O62*100</f>
        <v>3.6054165245275931E-2</v>
      </c>
      <c r="V952" s="79">
        <f>XV!P62*100</f>
        <v>3.5414319071408386E-2</v>
      </c>
      <c r="W952" s="79">
        <f>XV!Q62*100</f>
        <v>3.254213995966778E-2</v>
      </c>
      <c r="X952" s="79">
        <f>XV!R62*100</f>
        <v>3.2015023094619177E-2</v>
      </c>
      <c r="Y952" s="79">
        <f>XV!S62*100</f>
        <v>3.1478261137488403E-2</v>
      </c>
      <c r="Z952" s="79">
        <f>XV!T62*100</f>
        <v>3.0931283555798841E-2</v>
      </c>
      <c r="AA952" s="79">
        <f>XV!U62*100</f>
        <v>3.0373489112029691E-2</v>
      </c>
      <c r="AB952" s="79">
        <f>XV!V62*100</f>
        <v>2.9804244905029368E-2</v>
      </c>
      <c r="AC952" s="79">
        <f>XV!W62*100</f>
        <v>2.9222885518243789E-2</v>
      </c>
      <c r="AD952" s="79">
        <f>XV!X62*100</f>
        <v>2.8628712306062384E-2</v>
      </c>
      <c r="AE952" s="79">
        <f>XV!Y62*100</f>
        <v>2.8020992854320494E-2</v>
      </c>
      <c r="AF952" s="79">
        <f>XV!Z62*100</f>
        <v>2.7398960656130539E-2</v>
      </c>
      <c r="AG952" s="79">
        <f>XV!AA62*100</f>
        <v>2.6761815049707306E-2</v>
      </c>
      <c r="AH952" s="79">
        <f>XV!AB62*100</f>
        <v>2.6108721470640816E-2</v>
      </c>
      <c r="AI952" s="79">
        <f>XV!AC62*100</f>
        <v>2.543881207705578E-2</v>
      </c>
      <c r="AJ952" s="79">
        <f>XV!AD62*100</f>
        <v>2.4751186812142188E-2</v>
      </c>
      <c r="AK952" s="79">
        <f>XV!AE62*100</f>
        <v>2.4044914974462008E-2</v>
      </c>
      <c r="AL952" s="79">
        <f>XV!AF62*100</f>
        <v>2.3319037371990089E-2</v>
      </c>
      <c r="AM952" s="79">
        <f>XV!AG62*100</f>
        <v>2.2572569140729033E-2</v>
      </c>
      <c r="AN952" s="79">
        <f>XV!AH62*100</f>
        <v>2.1804503312571943E-2</v>
      </c>
      <c r="AO952" s="79">
        <f>XV!AI62*100</f>
        <v>2.1013815219423079E-2</v>
      </c>
      <c r="AP952" s="79">
        <f>XV!AJ62*100</f>
        <v>2.0199467820897325E-2</v>
      </c>
      <c r="AQ952" s="79">
        <f>XV!AK62*100</f>
        <v>1.9360418040602831E-2</v>
      </c>
    </row>
    <row r="953" spans="1:43" x14ac:dyDescent="0.2">
      <c r="A953" s="75" t="s">
        <v>97</v>
      </c>
      <c r="B953" s="75" t="s">
        <v>110</v>
      </c>
      <c r="C953" s="75" t="s">
        <v>108</v>
      </c>
      <c r="D953" s="75" t="s">
        <v>82</v>
      </c>
      <c r="E953" s="75" t="s">
        <v>11</v>
      </c>
      <c r="F953" s="75" t="s">
        <v>100</v>
      </c>
      <c r="G953" s="76" t="str">
        <f>XV!B63</f>
        <v>%</v>
      </c>
      <c r="H953" s="75" t="s">
        <v>99</v>
      </c>
      <c r="I953" s="77">
        <v>15</v>
      </c>
      <c r="J953" s="79">
        <f>XV!D63*100</f>
        <v>0.79826235734587536</v>
      </c>
      <c r="K953" s="79">
        <f>XV!E63*100</f>
        <v>0.79826235734587536</v>
      </c>
      <c r="L953" s="79">
        <f>XV!F63*100</f>
        <v>0.79826235734587536</v>
      </c>
      <c r="M953" s="79">
        <f>XV!G63*100</f>
        <v>0.79826235734587536</v>
      </c>
      <c r="N953" s="79">
        <f>XV!H63*100</f>
        <v>0.79826235734587536</v>
      </c>
      <c r="O953" s="79">
        <f>XV!I63*100</f>
        <v>0.79074242926201832</v>
      </c>
      <c r="P953" s="79">
        <f>XV!J63*100</f>
        <v>0.78322242102391026</v>
      </c>
      <c r="Q953" s="79">
        <f>XV!K63*100</f>
        <v>0.77570204213824701</v>
      </c>
      <c r="R953" s="79">
        <f>XV!L63*100</f>
        <v>0.76817912787393128</v>
      </c>
      <c r="S953" s="79">
        <f>XV!M63*100</f>
        <v>0.76063941934873236</v>
      </c>
      <c r="T953" s="79">
        <f>XV!N63*100</f>
        <v>0.75298848666821905</v>
      </c>
      <c r="U953" s="79">
        <f>XV!O63*100</f>
        <v>0.74460184050416356</v>
      </c>
      <c r="V953" s="79">
        <f>XV!P63*100</f>
        <v>0.73138753820482683</v>
      </c>
      <c r="W953" s="79">
        <f>XV!Q63*100</f>
        <v>0.67207040138275365</v>
      </c>
      <c r="X953" s="79">
        <f>XV!R63*100</f>
        <v>0.66118421984988884</v>
      </c>
      <c r="Y953" s="79">
        <f>XV!S63*100</f>
        <v>0.6500988448738434</v>
      </c>
      <c r="Z953" s="79">
        <f>XV!T63*100</f>
        <v>0.63880249364036346</v>
      </c>
      <c r="AA953" s="79">
        <f>XV!U63*100</f>
        <v>0.62728274920506755</v>
      </c>
      <c r="AB953" s="79">
        <f>XV!V63*100</f>
        <v>0.61552654069641788</v>
      </c>
      <c r="AC953" s="79">
        <f>XV!W63*100</f>
        <v>0.60352012572466551</v>
      </c>
      <c r="AD953" s="79">
        <f>XV!X63*100</f>
        <v>0.59124907564324625</v>
      </c>
      <c r="AE953" s="79">
        <f>XV!Y63*100</f>
        <v>0.57869826440690852</v>
      </c>
      <c r="AF953" s="79">
        <f>XV!Z63*100</f>
        <v>0.56585186187687686</v>
      </c>
      <c r="AG953" s="79">
        <f>XV!AA63*100</f>
        <v>0.55269333253680164</v>
      </c>
      <c r="AH953" s="79">
        <f>XV!AB63*100</f>
        <v>0.53920544070277632</v>
      </c>
      <c r="AI953" s="79">
        <f>XV!AC63*100</f>
        <v>0.52537026343432458</v>
      </c>
      <c r="AJ953" s="79">
        <f>XV!AD63*100</f>
        <v>0.5111692124781132</v>
      </c>
      <c r="AK953" s="79">
        <f>XV!AE63*100</f>
        <v>0.49658306669841512</v>
      </c>
      <c r="AL953" s="79">
        <f>XV!AF63*100</f>
        <v>0.48159201656303136</v>
      </c>
      <c r="AM953" s="79">
        <f>XV!AG63*100</f>
        <v>0.46617572235420357</v>
      </c>
      <c r="AN953" s="79">
        <f>XV!AH63*100</f>
        <v>0.450313387853225</v>
      </c>
      <c r="AO953" s="79">
        <f>XV!AI63*100</f>
        <v>0.43398385129571126</v>
      </c>
      <c r="AP953" s="79">
        <f>XV!AJ63*100</f>
        <v>0.41716569540090787</v>
      </c>
      <c r="AQ953" s="79">
        <f>XV!AK63*100</f>
        <v>0.39983737823057047</v>
      </c>
    </row>
    <row r="954" spans="1:43" x14ac:dyDescent="0.2">
      <c r="A954" s="75" t="s">
        <v>97</v>
      </c>
      <c r="B954" s="75" t="s">
        <v>110</v>
      </c>
      <c r="C954" s="75" t="s">
        <v>108</v>
      </c>
      <c r="D954" s="75" t="s">
        <v>82</v>
      </c>
      <c r="E954" s="75" t="s">
        <v>111</v>
      </c>
      <c r="F954" s="75" t="s">
        <v>100</v>
      </c>
      <c r="G954" s="76" t="str">
        <f>XV!B64</f>
        <v>%</v>
      </c>
      <c r="H954" s="75" t="s">
        <v>99</v>
      </c>
      <c r="I954" s="77">
        <v>15</v>
      </c>
      <c r="J954" s="79">
        <f>XV!D64*100</f>
        <v>60.711024131949962</v>
      </c>
      <c r="K954" s="79">
        <f>XV!E64*100</f>
        <v>60.711024131949962</v>
      </c>
      <c r="L954" s="79">
        <f>XV!F64*100</f>
        <v>60.711024131949962</v>
      </c>
      <c r="M954" s="79">
        <f>XV!G64*100</f>
        <v>60.711024131949962</v>
      </c>
      <c r="N954" s="79">
        <f>XV!H64*100</f>
        <v>60.711024131949962</v>
      </c>
      <c r="O954" s="79">
        <f>XV!I64*100</f>
        <v>60.1391037211122</v>
      </c>
      <c r="P954" s="79">
        <f>XV!J64*100</f>
        <v>59.567177214225154</v>
      </c>
      <c r="Q954" s="79">
        <f>XV!K64*100</f>
        <v>58.995222518118787</v>
      </c>
      <c r="R954" s="79">
        <f>XV!L64*100</f>
        <v>58.423074996391698</v>
      </c>
      <c r="S954" s="79">
        <f>XV!M64*100</f>
        <v>57.849650204393285</v>
      </c>
      <c r="T954" s="79">
        <f>XV!N64*100</f>
        <v>57.267766373439564</v>
      </c>
      <c r="U954" s="79">
        <f>XV!O64*100</f>
        <v>56.629928608741508</v>
      </c>
      <c r="V954" s="79">
        <f>XV!P64*100</f>
        <v>55.624928412503635</v>
      </c>
      <c r="W954" s="79">
        <f>XV!Q64*100</f>
        <v>51.113624463490403</v>
      </c>
      <c r="X954" s="79">
        <f>XV!R64*100</f>
        <v>50.285687102214858</v>
      </c>
      <c r="Y954" s="79">
        <f>XV!S64*100</f>
        <v>49.442600288100181</v>
      </c>
      <c r="Z954" s="79">
        <f>XV!T64*100</f>
        <v>48.583467891303926</v>
      </c>
      <c r="AA954" s="79">
        <f>XV!U64*100</f>
        <v>47.707345553867796</v>
      </c>
      <c r="AB954" s="79">
        <f>XV!V64*100</f>
        <v>46.813239184074874</v>
      </c>
      <c r="AC954" s="79">
        <f>XV!W64*100</f>
        <v>45.900103618580047</v>
      </c>
      <c r="AD954" s="79">
        <f>XV!X64*100</f>
        <v>44.966841501480594</v>
      </c>
      <c r="AE954" s="79">
        <f>XV!Y64*100</f>
        <v>44.012302436932544</v>
      </c>
      <c r="AF954" s="79">
        <f>XV!Z64*100</f>
        <v>43.03528247998176</v>
      </c>
      <c r="AG954" s="79">
        <f>XV!AA64*100</f>
        <v>42.03452403890681</v>
      </c>
      <c r="AH954" s="79">
        <f>XV!AB64*100</f>
        <v>41.008716271461445</v>
      </c>
      <c r="AI954" s="79">
        <f>XV!AC64*100</f>
        <v>39.956496066806544</v>
      </c>
      <c r="AJ954" s="79">
        <f>XV!AD64*100</f>
        <v>38.876449714416616</v>
      </c>
      <c r="AK954" s="79">
        <f>XV!AE64*100</f>
        <v>37.767115370545383</v>
      </c>
      <c r="AL954" s="79">
        <f>XV!AF64*100</f>
        <v>36.626986441556923</v>
      </c>
      <c r="AM954" s="79">
        <f>XV!AG64*100</f>
        <v>35.454516011096857</v>
      </c>
      <c r="AN954" s="79">
        <f>XV!AH64*100</f>
        <v>34.248122444099799</v>
      </c>
      <c r="AO954" s="79">
        <f>XV!AI64*100</f>
        <v>33.006196304299095</v>
      </c>
      <c r="AP954" s="79">
        <f>XV!AJ64*100</f>
        <v>31.727108722392856</v>
      </c>
      <c r="AQ954" s="79">
        <f>XV!AK64*100</f>
        <v>30.409221348381799</v>
      </c>
    </row>
    <row r="955" spans="1:43" x14ac:dyDescent="0.2">
      <c r="A955" s="75" t="s">
        <v>97</v>
      </c>
      <c r="B955" s="75" t="s">
        <v>110</v>
      </c>
      <c r="C955" s="75" t="s">
        <v>108</v>
      </c>
      <c r="D955" s="75" t="s">
        <v>82</v>
      </c>
      <c r="E955" s="75" t="s">
        <v>12</v>
      </c>
      <c r="F955" s="75" t="s">
        <v>100</v>
      </c>
      <c r="G955" s="76" t="str">
        <f>XV!B65</f>
        <v>%</v>
      </c>
      <c r="H955" s="75" t="s">
        <v>99</v>
      </c>
      <c r="I955" s="77">
        <v>15</v>
      </c>
      <c r="J955" s="79">
        <f>XV!D65*100</f>
        <v>0.4092299932486505</v>
      </c>
      <c r="K955" s="79">
        <f>XV!E65*100</f>
        <v>0.4092299932486505</v>
      </c>
      <c r="L955" s="79">
        <f>XV!F65*100</f>
        <v>0.4092299932486505</v>
      </c>
      <c r="M955" s="79">
        <f>XV!G65*100</f>
        <v>0.4092299932486505</v>
      </c>
      <c r="N955" s="79">
        <f>XV!H65*100</f>
        <v>0.4092299932486505</v>
      </c>
      <c r="O955" s="79">
        <f>XV!I65*100</f>
        <v>1.3474120600528166</v>
      </c>
      <c r="P955" s="79">
        <f>XV!J65*100</f>
        <v>2.2855941268569824</v>
      </c>
      <c r="Q955" s="79">
        <f>XV!K65*100</f>
        <v>3.2237761936611484</v>
      </c>
      <c r="R955" s="79">
        <f>XV!L65*100</f>
        <v>4.1619582604653154</v>
      </c>
      <c r="S955" s="79">
        <f>XV!M65*100</f>
        <v>5.1001403272694814</v>
      </c>
      <c r="T955" s="79">
        <f>XV!N65*100</f>
        <v>6.0383223940736475</v>
      </c>
      <c r="U955" s="79">
        <f>XV!O65*100</f>
        <v>6.9765044608778135</v>
      </c>
      <c r="V955" s="79">
        <f>XV!P65*100</f>
        <v>7.9146865276819796</v>
      </c>
      <c r="W955" s="79">
        <f>XV!Q65*100</f>
        <v>8.8528685944861465</v>
      </c>
      <c r="X955" s="79">
        <f>XV!R65*100</f>
        <v>9.7910506612903134</v>
      </c>
      <c r="Y955" s="79">
        <f>XV!S65*100</f>
        <v>10.729232728094479</v>
      </c>
      <c r="Z955" s="79">
        <f>XV!T65*100</f>
        <v>11.667414794898646</v>
      </c>
      <c r="AA955" s="79">
        <f>XV!U65*100</f>
        <v>12.605596861702811</v>
      </c>
      <c r="AB955" s="79">
        <f>XV!V65*100</f>
        <v>13.543778928506978</v>
      </c>
      <c r="AC955" s="79">
        <f>XV!W65*100</f>
        <v>14.481960995311145</v>
      </c>
      <c r="AD955" s="79">
        <f>XV!X65*100</f>
        <v>15.42014306211531</v>
      </c>
      <c r="AE955" s="79">
        <f>XV!Y65*100</f>
        <v>16.358325128919475</v>
      </c>
      <c r="AF955" s="79">
        <f>XV!Z65*100</f>
        <v>17.296507195723642</v>
      </c>
      <c r="AG955" s="79">
        <f>XV!AA65*100</f>
        <v>18.234689262527809</v>
      </c>
      <c r="AH955" s="79">
        <f>XV!AB65*100</f>
        <v>19.172871329331976</v>
      </c>
      <c r="AI955" s="79">
        <f>XV!AC65*100</f>
        <v>20.111053396136143</v>
      </c>
      <c r="AJ955" s="79">
        <f>XV!AD65*100</f>
        <v>21.04923546294031</v>
      </c>
      <c r="AK955" s="79">
        <f>XV!AE65*100</f>
        <v>21.987417529744473</v>
      </c>
      <c r="AL955" s="79">
        <f>XV!AF65*100</f>
        <v>22.92559959654864</v>
      </c>
      <c r="AM955" s="79">
        <f>XV!AG65*100</f>
        <v>23.863781663352807</v>
      </c>
      <c r="AN955" s="79">
        <f>XV!AH65*100</f>
        <v>24.801963730156974</v>
      </c>
      <c r="AO955" s="79">
        <f>XV!AI65*100</f>
        <v>25.740145796961141</v>
      </c>
      <c r="AP955" s="79">
        <f>XV!AJ65*100</f>
        <v>26.678327863765304</v>
      </c>
      <c r="AQ955" s="79">
        <f>XV!AK65*100</f>
        <v>27.61650993056946</v>
      </c>
    </row>
    <row r="956" spans="1:43" x14ac:dyDescent="0.2">
      <c r="A956" s="75" t="s">
        <v>97</v>
      </c>
      <c r="B956" s="75" t="s">
        <v>110</v>
      </c>
      <c r="C956" s="75" t="s">
        <v>108</v>
      </c>
      <c r="D956" s="75" t="s">
        <v>82</v>
      </c>
      <c r="E956" s="75" t="s">
        <v>54</v>
      </c>
      <c r="F956" s="75" t="s">
        <v>100</v>
      </c>
      <c r="G956" s="76" t="str">
        <f>XV!B66</f>
        <v>%</v>
      </c>
      <c r="H956" s="75" t="s">
        <v>99</v>
      </c>
      <c r="I956" s="77">
        <v>15</v>
      </c>
      <c r="J956" s="79">
        <f>XV!D66*100</f>
        <v>2.261932455631698</v>
      </c>
      <c r="K956" s="79">
        <f>XV!E66*100</f>
        <v>2.261932455631698</v>
      </c>
      <c r="L956" s="79">
        <f>XV!F66*100</f>
        <v>2.261932455631698</v>
      </c>
      <c r="M956" s="79">
        <f>XV!G66*100</f>
        <v>2.261932455631698</v>
      </c>
      <c r="N956" s="79">
        <f>XV!H66*100</f>
        <v>2.261932455631698</v>
      </c>
      <c r="O956" s="79">
        <f>XV!I66*100</f>
        <v>2.2406242112426633</v>
      </c>
      <c r="P956" s="79">
        <f>XV!J66*100</f>
        <v>2.2193157397309293</v>
      </c>
      <c r="Q956" s="79">
        <f>XV!K66*100</f>
        <v>2.1980062179633149</v>
      </c>
      <c r="R956" s="79">
        <f>XV!L66*100</f>
        <v>2.1766895120222158</v>
      </c>
      <c r="S956" s="79">
        <f>XV!M66*100</f>
        <v>2.1553252183633567</v>
      </c>
      <c r="T956" s="79">
        <f>XV!N66*100</f>
        <v>2.1336457632485666</v>
      </c>
      <c r="U956" s="79">
        <f>XV!O66*100</f>
        <v>2.1098816123051987</v>
      </c>
      <c r="V956" s="79">
        <f>XV!P66*100</f>
        <v>2.0724379586312631</v>
      </c>
      <c r="W956" s="79">
        <f>XV!Q66*100</f>
        <v>1.9043586852967458</v>
      </c>
      <c r="X956" s="79">
        <f>XV!R66*100</f>
        <v>1.8735119253305659</v>
      </c>
      <c r="Y956" s="79">
        <f>XV!S66*100</f>
        <v>1.842100736752748</v>
      </c>
      <c r="Z956" s="79">
        <f>XV!T66*100</f>
        <v>1.8100917321315362</v>
      </c>
      <c r="AA956" s="79">
        <f>XV!U66*100</f>
        <v>1.7774497271829195</v>
      </c>
      <c r="AB956" s="79">
        <f>XV!V66*100</f>
        <v>1.7441376846743608</v>
      </c>
      <c r="AC956" s="79">
        <f>XV!W66*100</f>
        <v>1.7101166645793069</v>
      </c>
      <c r="AD956" s="79">
        <f>XV!X66*100</f>
        <v>1.6753457823143203</v>
      </c>
      <c r="AE956" s="79">
        <f>XV!Y66*100</f>
        <v>1.6397821771677996</v>
      </c>
      <c r="AF956" s="79">
        <f>XV!Z66*100</f>
        <v>1.6033809933296925</v>
      </c>
      <c r="AG956" s="79">
        <f>XV!AA66*100</f>
        <v>1.5660953762530478</v>
      </c>
      <c r="AH956" s="79">
        <f>XV!AB66*100</f>
        <v>1.5278764874169646</v>
      </c>
      <c r="AI956" s="79">
        <f>XV!AC66*100</f>
        <v>1.4886735409107827</v>
      </c>
      <c r="AJ956" s="79">
        <f>XV!AD66*100</f>
        <v>1.4484338656131337</v>
      </c>
      <c r="AK956" s="79">
        <f>XV!AE66*100</f>
        <v>1.4071029970859346</v>
      </c>
      <c r="AL956" s="79">
        <f>XV!AF66*100</f>
        <v>1.3646248036283739</v>
      </c>
      <c r="AM956" s="79">
        <f>XV!AG66*100</f>
        <v>1.3209416512216199</v>
      </c>
      <c r="AN956" s="79">
        <f>XV!AH66*100</f>
        <v>1.2759946123193411</v>
      </c>
      <c r="AO956" s="79">
        <f>XV!AI66*100</f>
        <v>1.2297237235758545</v>
      </c>
      <c r="AP956" s="79">
        <f>XV!AJ66*100</f>
        <v>1.1820682976218948</v>
      </c>
      <c r="AQ956" s="79">
        <f>XV!AK66*100</f>
        <v>1.1329672938624464</v>
      </c>
    </row>
    <row r="957" spans="1:43" x14ac:dyDescent="0.2">
      <c r="A957" s="75" t="s">
        <v>97</v>
      </c>
      <c r="B957" s="75" t="s">
        <v>110</v>
      </c>
      <c r="C957" s="75" t="s">
        <v>108</v>
      </c>
      <c r="D957" s="75" t="s">
        <v>82</v>
      </c>
      <c r="E957" s="75" t="s">
        <v>78</v>
      </c>
      <c r="F957" s="75" t="s">
        <v>100</v>
      </c>
      <c r="G957" s="76" t="str">
        <f>XV!B67</f>
        <v>%</v>
      </c>
      <c r="H957" s="75" t="s">
        <v>99</v>
      </c>
      <c r="I957" s="77">
        <v>15</v>
      </c>
      <c r="J957" s="79">
        <f>XV!D67*100</f>
        <v>29.451797692834532</v>
      </c>
      <c r="K957" s="79">
        <f>XV!E67*100</f>
        <v>29.451797692834532</v>
      </c>
      <c r="L957" s="79">
        <f>XV!F67*100</f>
        <v>29.451797692834532</v>
      </c>
      <c r="M957" s="79">
        <f>XV!G67*100</f>
        <v>29.451797692834532</v>
      </c>
      <c r="N957" s="79">
        <f>XV!H67*100</f>
        <v>29.451797692834532</v>
      </c>
      <c r="O957" s="79">
        <f>XV!I67*100</f>
        <v>29.17435081267999</v>
      </c>
      <c r="P957" s="79">
        <f>XV!J67*100</f>
        <v>28.896900975243593</v>
      </c>
      <c r="Q957" s="79">
        <f>XV!K67*100</f>
        <v>28.619437462808357</v>
      </c>
      <c r="R957" s="79">
        <f>XV!L67*100</f>
        <v>28.34188040786988</v>
      </c>
      <c r="S957" s="79">
        <f>XV!M67*100</f>
        <v>28.063703730611273</v>
      </c>
      <c r="T957" s="79">
        <f>XV!N67*100</f>
        <v>27.781423450958375</v>
      </c>
      <c r="U957" s="79">
        <f>XV!O67*100</f>
        <v>27.47199910710431</v>
      </c>
      <c r="V957" s="79">
        <f>XV!P67*100</f>
        <v>26.984458946415767</v>
      </c>
      <c r="W957" s="79">
        <f>XV!Q67*100</f>
        <v>24.795960018305923</v>
      </c>
      <c r="X957" s="79">
        <f>XV!R67*100</f>
        <v>24.394315605033803</v>
      </c>
      <c r="Y957" s="79">
        <f>XV!S67*100</f>
        <v>23.985321972628011</v>
      </c>
      <c r="Z957" s="79">
        <f>XV!T67*100</f>
        <v>23.568544395514344</v>
      </c>
      <c r="AA957" s="79">
        <f>XV!U67*100</f>
        <v>23.143524751960634</v>
      </c>
      <c r="AB957" s="79">
        <f>XV!V67*100</f>
        <v>22.709780793667601</v>
      </c>
      <c r="AC957" s="79">
        <f>XV!W67*100</f>
        <v>22.266805496748951</v>
      </c>
      <c r="AD957" s="79">
        <f>XV!X67*100</f>
        <v>21.814066517952273</v>
      </c>
      <c r="AE957" s="79">
        <f>XV!Y67*100</f>
        <v>21.351005783580938</v>
      </c>
      <c r="AF957" s="79">
        <f>XV!Z67*100</f>
        <v>20.877039242488888</v>
      </c>
      <c r="AG957" s="79">
        <f>XV!AA67*100</f>
        <v>20.391556818705745</v>
      </c>
      <c r="AH957" s="79">
        <f>XV!AB67*100</f>
        <v>19.893922603659789</v>
      </c>
      <c r="AI957" s="79">
        <f>XV!AC67*100</f>
        <v>19.383475332527354</v>
      </c>
      <c r="AJ957" s="79">
        <f>XV!AD67*100</f>
        <v>18.859529193843592</v>
      </c>
      <c r="AK957" s="79">
        <f>XV!AE67*100</f>
        <v>18.321375026020636</v>
      </c>
      <c r="AL957" s="79">
        <f>XV!AF67*100</f>
        <v>17.768281958650604</v>
      </c>
      <c r="AM957" s="79">
        <f>XV!AG67*100</f>
        <v>17.199499560190489</v>
      </c>
      <c r="AN957" s="79">
        <f>XV!AH67*100</f>
        <v>16.614260556547393</v>
      </c>
      <c r="AO957" s="79">
        <f>XV!AI67*100</f>
        <v>16.011784186862759</v>
      </c>
      <c r="AP957" s="79">
        <f>XV!AJ67*100</f>
        <v>15.391280263031001</v>
      </c>
      <c r="AQ957" s="79">
        <f>XV!AK67*100</f>
        <v>14.751953997722817</v>
      </c>
    </row>
    <row r="958" spans="1:43" x14ac:dyDescent="0.2">
      <c r="A958" s="75" t="s">
        <v>97</v>
      </c>
      <c r="B958" s="75" t="s">
        <v>110</v>
      </c>
      <c r="C958" s="75" t="s">
        <v>108</v>
      </c>
      <c r="D958" s="75" t="s">
        <v>82</v>
      </c>
      <c r="E958" s="75" t="s">
        <v>13</v>
      </c>
      <c r="F958" s="75" t="s">
        <v>100</v>
      </c>
      <c r="G958" s="76" t="str">
        <f>XV!B68</f>
        <v>%</v>
      </c>
      <c r="H958" s="75" t="s">
        <v>99</v>
      </c>
      <c r="I958" s="77">
        <v>15</v>
      </c>
      <c r="J958" s="79">
        <f>XV!D68*100</f>
        <v>5.1970718164516727</v>
      </c>
      <c r="K958" s="79">
        <f>XV!E68*100</f>
        <v>5.1970718164516727</v>
      </c>
      <c r="L958" s="79">
        <f>XV!F68*100</f>
        <v>5.1970718164516727</v>
      </c>
      <c r="M958" s="79">
        <f>XV!G68*100</f>
        <v>5.1970718164516727</v>
      </c>
      <c r="N958" s="79">
        <f>XV!H68*100</f>
        <v>5.1970718164516727</v>
      </c>
      <c r="O958" s="79">
        <f>XV!I68*100</f>
        <v>5.1481134684264713</v>
      </c>
      <c r="P958" s="79">
        <f>XV!J68*100</f>
        <v>5.0991545985585516</v>
      </c>
      <c r="Q958" s="79">
        <f>XV!K68*100</f>
        <v>5.0501933155968084</v>
      </c>
      <c r="R958" s="79">
        <f>XV!L68*100</f>
        <v>5.00121552610082</v>
      </c>
      <c r="S958" s="79">
        <f>XV!M68*100</f>
        <v>4.952128397890422</v>
      </c>
      <c r="T958" s="79">
        <f>XV!N68*100</f>
        <v>4.902317146943215</v>
      </c>
      <c r="U958" s="79">
        <f>XV!O68*100</f>
        <v>4.8477160474266565</v>
      </c>
      <c r="V958" s="79">
        <f>XV!P68*100</f>
        <v>4.7616845849356855</v>
      </c>
      <c r="W958" s="79">
        <f>XV!Q68*100</f>
        <v>4.3755014996708574</v>
      </c>
      <c r="X958" s="79">
        <f>XV!R68*100</f>
        <v>4.3046272229213729</v>
      </c>
      <c r="Y958" s="79">
        <f>XV!S68*100</f>
        <v>4.2324561010682071</v>
      </c>
      <c r="Z958" s="79">
        <f>XV!T68*100</f>
        <v>4.1589114223244232</v>
      </c>
      <c r="AA958" s="79">
        <f>XV!U68*100</f>
        <v>4.0839123464110116</v>
      </c>
      <c r="AB958" s="79">
        <f>XV!V68*100</f>
        <v>4.0073737756687118</v>
      </c>
      <c r="AC958" s="79">
        <f>XV!W68*100</f>
        <v>3.9292062405317871</v>
      </c>
      <c r="AD958" s="79">
        <f>XV!X68*100</f>
        <v>3.8493158035726274</v>
      </c>
      <c r="AE958" s="79">
        <f>XV!Y68*100</f>
        <v>3.7676039869627984</v>
      </c>
      <c r="AF958" s="79">
        <f>XV!Z68*100</f>
        <v>3.6839677288864405</v>
      </c>
      <c r="AG958" s="79">
        <f>XV!AA68*100</f>
        <v>3.5982993751804839</v>
      </c>
      <c r="AH958" s="79">
        <f>XV!AB68*100</f>
        <v>3.5104867132543625</v>
      </c>
      <c r="AI958" s="79">
        <f>XV!AC68*100</f>
        <v>3.4204130561467538</v>
      </c>
      <c r="AJ958" s="79">
        <f>XV!AD68*100</f>
        <v>3.3279573853897002</v>
      </c>
      <c r="AK958" s="79">
        <f>XV!AE68*100</f>
        <v>3.2329945621465157</v>
      </c>
      <c r="AL958" s="79">
        <f>XV!AF68*100</f>
        <v>3.1353956168365347</v>
      </c>
      <c r="AM958" s="79">
        <f>XV!AG68*100</f>
        <v>3.0350281281161422</v>
      </c>
      <c r="AN958" s="79">
        <f>XV!AH68*100</f>
        <v>2.9317567026010272</v>
      </c>
      <c r="AO958" s="79">
        <f>XV!AI68*100</f>
        <v>2.8254435670287323</v>
      </c>
      <c r="AP958" s="79">
        <f>XV!AJ68*100</f>
        <v>2.715949284602357</v>
      </c>
      <c r="AQ958" s="79">
        <f>XV!AK68*100</f>
        <v>2.6031336069447972</v>
      </c>
    </row>
    <row r="959" spans="1:43" x14ac:dyDescent="0.2">
      <c r="A959" s="75" t="s">
        <v>97</v>
      </c>
      <c r="B959" s="75" t="s">
        <v>110</v>
      </c>
      <c r="C959" s="75" t="s">
        <v>108</v>
      </c>
      <c r="D959" s="75" t="s">
        <v>82</v>
      </c>
      <c r="E959" s="75" t="s">
        <v>55</v>
      </c>
      <c r="F959" s="75" t="s">
        <v>100</v>
      </c>
      <c r="G959" s="76" t="str">
        <f>XV!B69</f>
        <v>%</v>
      </c>
      <c r="H959" s="75" t="s">
        <v>99</v>
      </c>
      <c r="I959" s="77">
        <v>15</v>
      </c>
      <c r="J959" s="79">
        <f>XV!D69*100</f>
        <v>0</v>
      </c>
      <c r="K959" s="79">
        <f>XV!E69*100</f>
        <v>0</v>
      </c>
      <c r="L959" s="79">
        <f>XV!F69*100</f>
        <v>0</v>
      </c>
      <c r="M959" s="79">
        <f>XV!G69*100</f>
        <v>0</v>
      </c>
      <c r="N959" s="79">
        <f>XV!H69*100</f>
        <v>0</v>
      </c>
      <c r="O959" s="79">
        <f>XV!I69*100</f>
        <v>0</v>
      </c>
      <c r="P959" s="79">
        <f>XV!J69*100</f>
        <v>0</v>
      </c>
      <c r="Q959" s="79">
        <f>XV!K69*100</f>
        <v>0</v>
      </c>
      <c r="R959" s="79">
        <f>XV!L69*100</f>
        <v>0</v>
      </c>
      <c r="S959" s="79">
        <f>XV!M69*100</f>
        <v>0</v>
      </c>
      <c r="T959" s="79">
        <f>XV!N69*100</f>
        <v>0</v>
      </c>
      <c r="U959" s="79">
        <f>XV!O69*100</f>
        <v>0</v>
      </c>
      <c r="V959" s="79">
        <f>XV!P69*100</f>
        <v>0</v>
      </c>
      <c r="W959" s="79">
        <f>XV!Q69*100</f>
        <v>0</v>
      </c>
      <c r="X959" s="79">
        <f>XV!R69*100</f>
        <v>0</v>
      </c>
      <c r="Y959" s="79">
        <f>XV!S69*100</f>
        <v>0</v>
      </c>
      <c r="Z959" s="79">
        <f>XV!T69*100</f>
        <v>0</v>
      </c>
      <c r="AA959" s="79">
        <f>XV!U69*100</f>
        <v>0</v>
      </c>
      <c r="AB959" s="79">
        <f>XV!V69*100</f>
        <v>0</v>
      </c>
      <c r="AC959" s="79">
        <f>XV!W69*100</f>
        <v>0</v>
      </c>
      <c r="AD959" s="79">
        <f>XV!X69*100</f>
        <v>0</v>
      </c>
      <c r="AE959" s="79">
        <f>XV!Y69*100</f>
        <v>0</v>
      </c>
      <c r="AF959" s="79">
        <f>XV!Z69*100</f>
        <v>0</v>
      </c>
      <c r="AG959" s="79">
        <f>XV!AA69*100</f>
        <v>0</v>
      </c>
      <c r="AH959" s="79">
        <f>XV!AB69*100</f>
        <v>0</v>
      </c>
      <c r="AI959" s="79">
        <f>XV!AC69*100</f>
        <v>0</v>
      </c>
      <c r="AJ959" s="79">
        <f>XV!AD69*100</f>
        <v>0</v>
      </c>
      <c r="AK959" s="79">
        <f>XV!AE69*100</f>
        <v>0</v>
      </c>
      <c r="AL959" s="79">
        <f>XV!AF69*100</f>
        <v>0</v>
      </c>
      <c r="AM959" s="79">
        <f>XV!AG69*100</f>
        <v>0</v>
      </c>
      <c r="AN959" s="79">
        <f>XV!AH69*100</f>
        <v>0</v>
      </c>
      <c r="AO959" s="79">
        <f>XV!AI69*100</f>
        <v>0</v>
      </c>
      <c r="AP959" s="79">
        <f>XV!AJ69*100</f>
        <v>0</v>
      </c>
      <c r="AQ959" s="79">
        <f>XV!AK69*100</f>
        <v>0</v>
      </c>
    </row>
    <row r="960" spans="1:43" x14ac:dyDescent="0.2">
      <c r="A960" s="75" t="s">
        <v>97</v>
      </c>
      <c r="B960" s="75" t="s">
        <v>110</v>
      </c>
      <c r="C960" s="75" t="s">
        <v>108</v>
      </c>
      <c r="D960" s="75" t="s">
        <v>82</v>
      </c>
      <c r="E960" s="75" t="s">
        <v>56</v>
      </c>
      <c r="F960" s="75" t="s">
        <v>100</v>
      </c>
      <c r="G960" s="76" t="str">
        <f>XV!B70</f>
        <v>%</v>
      </c>
      <c r="H960" s="75" t="s">
        <v>99</v>
      </c>
      <c r="I960" s="77">
        <v>15</v>
      </c>
      <c r="J960" s="79">
        <f>XV!D70*100</f>
        <v>1.9731891151192481E-3</v>
      </c>
      <c r="K960" s="79">
        <f>XV!E70*100</f>
        <v>1.9731891151192481E-3</v>
      </c>
      <c r="L960" s="79">
        <f>XV!F70*100</f>
        <v>1.9731891151192481E-3</v>
      </c>
      <c r="M960" s="79">
        <f>XV!G70*100</f>
        <v>1.9731891151192481E-3</v>
      </c>
      <c r="N960" s="79">
        <f>XV!H70*100</f>
        <v>1.9731891151192481E-3</v>
      </c>
      <c r="O960" s="79">
        <f>XV!I70*100</f>
        <v>1.9546009403105529E-3</v>
      </c>
      <c r="P960" s="79">
        <f>XV!J70*100</f>
        <v>1.9360125673721397E-3</v>
      </c>
      <c r="Q960" s="79">
        <f>XV!K70*100</f>
        <v>1.9174232782465674E-3</v>
      </c>
      <c r="R960" s="79">
        <f>XV!L70*100</f>
        <v>1.8988277220315928E-3</v>
      </c>
      <c r="S960" s="79">
        <f>XV!M70*100</f>
        <v>1.8801906528322391E-3</v>
      </c>
      <c r="T960" s="79">
        <f>XV!N70*100</f>
        <v>1.8612786536044493E-3</v>
      </c>
      <c r="U960" s="79">
        <f>XV!O70*100</f>
        <v>1.8405480770327413E-3</v>
      </c>
      <c r="V960" s="79">
        <f>XV!P70*100</f>
        <v>1.8078842325948794E-3</v>
      </c>
      <c r="W960" s="79">
        <f>XV!Q70*100</f>
        <v>1.6612608478889907E-3</v>
      </c>
      <c r="X960" s="79">
        <f>XV!R70*100</f>
        <v>1.6343517813293686E-3</v>
      </c>
      <c r="Y960" s="79">
        <f>XV!S70*100</f>
        <v>1.6069503373824501E-3</v>
      </c>
      <c r="Z960" s="79">
        <f>XV!T70*100</f>
        <v>1.5790273906352457E-3</v>
      </c>
      <c r="AA960" s="79">
        <f>XV!U70*100</f>
        <v>1.5505522481967899E-3</v>
      </c>
      <c r="AB960" s="79">
        <f>XV!V70*100</f>
        <v>1.5214926007627461E-3</v>
      </c>
      <c r="AC960" s="79">
        <f>XV!W70*100</f>
        <v>1.4918144791328651E-3</v>
      </c>
      <c r="AD960" s="79">
        <f>XV!X70*100</f>
        <v>1.4614822177792858E-3</v>
      </c>
      <c r="AE960" s="79">
        <f>XV!Y70*100</f>
        <v>1.4304584273054381E-3</v>
      </c>
      <c r="AF960" s="79">
        <f>XV!Z70*100</f>
        <v>1.3987039778973773E-3</v>
      </c>
      <c r="AG960" s="79">
        <f>XV!AA70*100</f>
        <v>1.3661779961497956E-3</v>
      </c>
      <c r="AH960" s="79">
        <f>XV!AB70*100</f>
        <v>1.3328378779444308E-3</v>
      </c>
      <c r="AI960" s="79">
        <f>XV!AC70*100</f>
        <v>1.2986393203641615E-3</v>
      </c>
      <c r="AJ960" s="79">
        <f>XV!AD70*100</f>
        <v>1.2635363759346916E-3</v>
      </c>
      <c r="AK960" s="79">
        <f>XV!AE70*100</f>
        <v>1.2274815327879636E-3</v>
      </c>
      <c r="AL960" s="79">
        <f>XV!AF70*100</f>
        <v>1.1904258246249273E-3</v>
      </c>
      <c r="AM960" s="79">
        <f>XV!AG70*100</f>
        <v>1.1523189746044965E-3</v>
      </c>
      <c r="AN960" s="79">
        <f>XV!AH70*100</f>
        <v>1.1131095774812524E-3</v>
      </c>
      <c r="AO960" s="79">
        <f>XV!AI70*100</f>
        <v>1.0727453244337209E-3</v>
      </c>
      <c r="AP960" s="79">
        <f>XV!AJ70*100</f>
        <v>1.0311732750409096E-3</v>
      </c>
      <c r="AQ960" s="79">
        <f>XV!AK70*100</f>
        <v>9.8834018074653762E-4</v>
      </c>
    </row>
    <row r="961" spans="1:43" x14ac:dyDescent="0.2">
      <c r="A961" s="75" t="s">
        <v>97</v>
      </c>
      <c r="B961" s="75" t="s">
        <v>110</v>
      </c>
      <c r="C961" s="75" t="s">
        <v>108</v>
      </c>
      <c r="D961" s="75" t="s">
        <v>82</v>
      </c>
      <c r="E961" s="75" t="s">
        <v>14</v>
      </c>
      <c r="F961" s="75" t="s">
        <v>100</v>
      </c>
      <c r="G961" s="76" t="str">
        <f>XV!B71</f>
        <v>%</v>
      </c>
      <c r="H961" s="75" t="s">
        <v>99</v>
      </c>
      <c r="I961" s="77">
        <v>15</v>
      </c>
      <c r="J961" s="79">
        <f>XV!D71*100</f>
        <v>0</v>
      </c>
      <c r="K961" s="79">
        <f>XV!E71*100</f>
        <v>0</v>
      </c>
      <c r="L961" s="79">
        <f>XV!F71*100</f>
        <v>0</v>
      </c>
      <c r="M961" s="79">
        <f>XV!G71*100</f>
        <v>0</v>
      </c>
      <c r="N961" s="79">
        <f>XV!H71*100</f>
        <v>0</v>
      </c>
      <c r="O961" s="79">
        <f>XV!I71*100</f>
        <v>0</v>
      </c>
      <c r="P961" s="79">
        <f>XV!J71*100</f>
        <v>9.9999999999999907E-6</v>
      </c>
      <c r="Q961" s="79">
        <f>XV!K71*100</f>
        <v>6.6241783912806011E-5</v>
      </c>
      <c r="R961" s="79">
        <f>XV!L71*100</f>
        <v>4.3879600562251735E-4</v>
      </c>
      <c r="S961" s="79">
        <f>XV!M71*100</f>
        <v>2.9065929224896883E-3</v>
      </c>
      <c r="T961" s="79">
        <f>XV!N71*100</f>
        <v>1.925065391366327E-2</v>
      </c>
      <c r="U961" s="79">
        <f>XV!O71*100</f>
        <v>0.1273819220254718</v>
      </c>
      <c r="V961" s="79">
        <f>XV!P71*100</f>
        <v>0.83779889832906673</v>
      </c>
      <c r="W961" s="79">
        <f>XV!Q71*100</f>
        <v>5.2999999999999963</v>
      </c>
      <c r="X961" s="79">
        <f>XV!R71*100</f>
        <v>5.5542399509892402</v>
      </c>
      <c r="Y961" s="79">
        <f>XV!S71*100</f>
        <v>5.8199262290142393</v>
      </c>
      <c r="Z961" s="79">
        <f>XV!T71*100</f>
        <v>6.0975010639593004</v>
      </c>
      <c r="AA961" s="79">
        <f>XV!U71*100</f>
        <v>6.3874166578128149</v>
      </c>
      <c r="AB961" s="79">
        <f>XV!V71*100</f>
        <v>6.6901346747900226</v>
      </c>
      <c r="AC961" s="79">
        <f>XV!W71*100</f>
        <v>7.0061256381072914</v>
      </c>
      <c r="AD961" s="79">
        <f>XV!X71*100</f>
        <v>7.3358682264357027</v>
      </c>
      <c r="AE961" s="79">
        <f>XV!Y71*100</f>
        <v>7.6798484629974588</v>
      </c>
      <c r="AF961" s="79">
        <f>XV!Z71*100</f>
        <v>8.0385587902734681</v>
      </c>
      <c r="AG961" s="79">
        <f>XV!AA71*100</f>
        <v>8.4124970233759395</v>
      </c>
      <c r="AH961" s="79">
        <f>XV!AB71*100</f>
        <v>8.8021651753181036</v>
      </c>
      <c r="AI961" s="79">
        <f>XV!AC71*100</f>
        <v>9.2080681476971744</v>
      </c>
      <c r="AJ961" s="79">
        <f>XV!AD71*100</f>
        <v>9.6307122807095489</v>
      </c>
      <c r="AK961" s="79">
        <f>XV!AE71*100</f>
        <v>10.070603756952732</v>
      </c>
      <c r="AL961" s="79">
        <f>XV!AF71*100</f>
        <v>10.528246854149909</v>
      </c>
      <c r="AM961" s="79">
        <f>XV!AG71*100</f>
        <v>11.004142042773479</v>
      </c>
      <c r="AN961" s="79">
        <f>XV!AH71*100</f>
        <v>11.498783925556323</v>
      </c>
      <c r="AO961" s="79">
        <f>XV!AI71*100</f>
        <v>12.012659017074631</v>
      </c>
      <c r="AP961" s="79">
        <f>XV!AJ71*100</f>
        <v>12.54624336297416</v>
      </c>
      <c r="AQ961" s="79">
        <f>XV!AK71*100</f>
        <v>13.099999999999998</v>
      </c>
    </row>
    <row r="962" spans="1:43" x14ac:dyDescent="0.2">
      <c r="A962" s="75" t="s">
        <v>97</v>
      </c>
      <c r="B962" s="75" t="s">
        <v>110</v>
      </c>
      <c r="C962" s="75" t="s">
        <v>108</v>
      </c>
      <c r="D962" s="75" t="s">
        <v>82</v>
      </c>
      <c r="E962" s="75" t="s">
        <v>79</v>
      </c>
      <c r="F962" s="75" t="s">
        <v>100</v>
      </c>
      <c r="G962" s="76" t="str">
        <f>XV!B72</f>
        <v>%</v>
      </c>
      <c r="H962" s="75" t="s">
        <v>99</v>
      </c>
      <c r="I962" s="77">
        <v>15</v>
      </c>
      <c r="J962" s="79">
        <f>XV!D72*100</f>
        <v>0</v>
      </c>
      <c r="K962" s="79">
        <f>XV!E72*100</f>
        <v>0</v>
      </c>
      <c r="L962" s="79">
        <f>XV!F72*100</f>
        <v>0</v>
      </c>
      <c r="M962" s="79">
        <f>XV!G72*100</f>
        <v>0</v>
      </c>
      <c r="N962" s="79">
        <f>XV!H72*100</f>
        <v>0</v>
      </c>
      <c r="O962" s="79">
        <f>XV!I72*100</f>
        <v>0</v>
      </c>
      <c r="P962" s="79">
        <f>XV!J72*100</f>
        <v>0</v>
      </c>
      <c r="Q962" s="79">
        <f>XV!K72*100</f>
        <v>0</v>
      </c>
      <c r="R962" s="79">
        <f>XV!L72*100</f>
        <v>0</v>
      </c>
      <c r="S962" s="79">
        <f>XV!M72*100</f>
        <v>0</v>
      </c>
      <c r="T962" s="79">
        <f>XV!N72*100</f>
        <v>0</v>
      </c>
      <c r="U962" s="79">
        <f>XV!O72*100</f>
        <v>0</v>
      </c>
      <c r="V962" s="79">
        <f>XV!P72*100</f>
        <v>9.9999999999999907E-6</v>
      </c>
      <c r="W962" s="79">
        <f>XV!Q72*100</f>
        <v>2.0000000000000004</v>
      </c>
      <c r="X962" s="79">
        <f>XV!R72*100</f>
        <v>2.1657319666885626</v>
      </c>
      <c r="Y962" s="79">
        <f>XV!S72*100</f>
        <v>2.3448688700945874</v>
      </c>
      <c r="Z962" s="79">
        <f>XV!T72*100</f>
        <v>2.5384384977203913</v>
      </c>
      <c r="AA962" s="79">
        <f>XV!U72*100</f>
        <v>2.7475377786880184</v>
      </c>
      <c r="AB962" s="79">
        <f>XV!V72*100</f>
        <v>2.9733357634829227</v>
      </c>
      <c r="AC962" s="79">
        <f>XV!W72*100</f>
        <v>3.2170764218298404</v>
      </c>
      <c r="AD962" s="79">
        <f>XV!X72*100</f>
        <v>3.4800811850193569</v>
      </c>
      <c r="AE962" s="79">
        <f>XV!Y72*100</f>
        <v>3.7637511468653218</v>
      </c>
      <c r="AF962" s="79">
        <f>XV!Z72*100</f>
        <v>4.0695688242412587</v>
      </c>
      <c r="AG962" s="79">
        <f>XV!AA72*100</f>
        <v>4.399099363905294</v>
      </c>
      <c r="AH962" s="79">
        <f>XV!AB72*100</f>
        <v>4.7539910672315031</v>
      </c>
      <c r="AI962" s="79">
        <f>XV!AC72*100</f>
        <v>5.1359750887593645</v>
      </c>
      <c r="AJ962" s="79">
        <f>XV!AD72*100</f>
        <v>5.5468641484930163</v>
      </c>
      <c r="AK962" s="79">
        <f>XV!AE72*100</f>
        <v>5.9885500820928312</v>
      </c>
      <c r="AL962" s="79">
        <f>XV!AF72*100</f>
        <v>6.4630000381117076</v>
      </c>
      <c r="AM962" s="79">
        <f>XV!AG72*100</f>
        <v>6.9722511180103792</v>
      </c>
      <c r="AN962" s="79">
        <f>XV!AH72*100</f>
        <v>7.5184032437948387</v>
      </c>
      <c r="AO962" s="79">
        <f>XV!AI72*100</f>
        <v>8.1036100309042087</v>
      </c>
      <c r="AP962" s="79">
        <f>XV!AJ72*100</f>
        <v>8.7300674417890392</v>
      </c>
      <c r="AQ962" s="79">
        <f>XV!AK72*100</f>
        <v>9.3999999999999968</v>
      </c>
    </row>
    <row r="963" spans="1:43" x14ac:dyDescent="0.2">
      <c r="A963" s="75" t="s">
        <v>97</v>
      </c>
      <c r="B963" s="75" t="s">
        <v>110</v>
      </c>
      <c r="C963" s="75" t="s">
        <v>108</v>
      </c>
      <c r="D963" s="75" t="s">
        <v>83</v>
      </c>
      <c r="E963" s="75" t="s">
        <v>12</v>
      </c>
      <c r="F963" s="75" t="s">
        <v>100</v>
      </c>
      <c r="G963" s="76" t="str">
        <f>XV!B75</f>
        <v>%</v>
      </c>
      <c r="H963" s="75" t="s">
        <v>99</v>
      </c>
      <c r="I963" s="77">
        <v>15</v>
      </c>
      <c r="J963" s="79">
        <f>XV!D75*100</f>
        <v>100</v>
      </c>
      <c r="K963" s="79">
        <f>XV!E75*100</f>
        <v>100</v>
      </c>
      <c r="L963" s="79">
        <f>XV!F75*100</f>
        <v>100</v>
      </c>
      <c r="M963" s="79">
        <f>XV!G75*100</f>
        <v>100</v>
      </c>
      <c r="N963" s="79">
        <f>XV!H75*100</f>
        <v>100</v>
      </c>
      <c r="O963" s="79">
        <f>XV!I75*100</f>
        <v>100</v>
      </c>
      <c r="P963" s="79">
        <f>XV!J75*100</f>
        <v>100</v>
      </c>
      <c r="Q963" s="79">
        <f>XV!K75*100</f>
        <v>100</v>
      </c>
      <c r="R963" s="79">
        <f>XV!L75*100</f>
        <v>100</v>
      </c>
      <c r="S963" s="79">
        <f>XV!M75*100</f>
        <v>100</v>
      </c>
      <c r="T963" s="79">
        <f>XV!N75*100</f>
        <v>100</v>
      </c>
      <c r="U963" s="79">
        <f>XV!O75*100</f>
        <v>100</v>
      </c>
      <c r="V963" s="79">
        <f>XV!P75*100</f>
        <v>100</v>
      </c>
      <c r="W963" s="79">
        <f>XV!Q75*100</f>
        <v>100</v>
      </c>
      <c r="X963" s="79">
        <f>XV!R75*100</f>
        <v>100</v>
      </c>
      <c r="Y963" s="79">
        <f>XV!S75*100</f>
        <v>100</v>
      </c>
      <c r="Z963" s="79">
        <f>XV!T75*100</f>
        <v>100</v>
      </c>
      <c r="AA963" s="79">
        <f>XV!U75*100</f>
        <v>100</v>
      </c>
      <c r="AB963" s="79">
        <f>XV!V75*100</f>
        <v>100</v>
      </c>
      <c r="AC963" s="79">
        <f>XV!W75*100</f>
        <v>100</v>
      </c>
      <c r="AD963" s="79">
        <f>XV!X75*100</f>
        <v>100</v>
      </c>
      <c r="AE963" s="79">
        <f>XV!Y75*100</f>
        <v>100</v>
      </c>
      <c r="AF963" s="79">
        <f>XV!Z75*100</f>
        <v>100</v>
      </c>
      <c r="AG963" s="79">
        <f>XV!AA75*100</f>
        <v>100</v>
      </c>
      <c r="AH963" s="79">
        <f>XV!AB75*100</f>
        <v>100</v>
      </c>
      <c r="AI963" s="79">
        <f>XV!AC75*100</f>
        <v>100</v>
      </c>
      <c r="AJ963" s="79">
        <f>XV!AD75*100</f>
        <v>100</v>
      </c>
      <c r="AK963" s="79">
        <f>XV!AE75*100</f>
        <v>100</v>
      </c>
      <c r="AL963" s="79">
        <f>XV!AF75*100</f>
        <v>100</v>
      </c>
      <c r="AM963" s="79">
        <f>XV!AG75*100</f>
        <v>100</v>
      </c>
      <c r="AN963" s="79">
        <f>XV!AH75*100</f>
        <v>100</v>
      </c>
      <c r="AO963" s="79">
        <f>XV!AI75*100</f>
        <v>100</v>
      </c>
      <c r="AP963" s="79">
        <f>XV!AJ75*100</f>
        <v>100</v>
      </c>
      <c r="AQ963" s="79">
        <f>XV!AK75*100</f>
        <v>100</v>
      </c>
    </row>
    <row r="964" spans="1:43" x14ac:dyDescent="0.2">
      <c r="A964" s="75" t="s">
        <v>97</v>
      </c>
      <c r="B964" s="75" t="s">
        <v>110</v>
      </c>
      <c r="C964" s="75" t="s">
        <v>108</v>
      </c>
      <c r="D964" s="75" t="s">
        <v>16</v>
      </c>
      <c r="E964" s="75"/>
      <c r="F964" s="75" t="s">
        <v>101</v>
      </c>
      <c r="G964" s="76" t="str">
        <f>XV!B79</f>
        <v>Mcal/Ton</v>
      </c>
      <c r="H964" s="75" t="s">
        <v>102</v>
      </c>
      <c r="I964" s="77">
        <v>15</v>
      </c>
      <c r="J964" s="79">
        <f>XV!D79</f>
        <v>8.4131241274933426E-4</v>
      </c>
      <c r="K964" s="79">
        <f>XV!E79</f>
        <v>8.4131241274933426E-4</v>
      </c>
      <c r="L964" s="79">
        <f>XV!F79</f>
        <v>8.4131241274933426E-4</v>
      </c>
      <c r="M964" s="79">
        <f>XV!G79</f>
        <v>8.4131241274933426E-4</v>
      </c>
      <c r="N964" s="79">
        <f>XV!H79</f>
        <v>8.4131241274933426E-4</v>
      </c>
      <c r="O964" s="79">
        <f>XV!I79</f>
        <v>8.4131241274933426E-4</v>
      </c>
      <c r="P964" s="79">
        <f>XV!J79</f>
        <v>8.4131241274933426E-4</v>
      </c>
      <c r="Q964" s="79">
        <f>XV!K79</f>
        <v>8.4131241274933426E-4</v>
      </c>
      <c r="R964" s="79">
        <f>XV!L79</f>
        <v>8.4131241274933426E-4</v>
      </c>
      <c r="S964" s="79">
        <f>XV!M79</f>
        <v>8.4131241274933426E-4</v>
      </c>
      <c r="T964" s="79">
        <f>XV!N79</f>
        <v>8.4131241274933426E-4</v>
      </c>
      <c r="U964" s="79">
        <f>XV!O79</f>
        <v>8.4131241274933426E-4</v>
      </c>
      <c r="V964" s="79">
        <f>XV!P79</f>
        <v>8.4131241274933426E-4</v>
      </c>
      <c r="W964" s="79">
        <f>XV!Q79</f>
        <v>8.4131241274933426E-4</v>
      </c>
      <c r="X964" s="79">
        <f>XV!R79</f>
        <v>8.4131241274933426E-4</v>
      </c>
      <c r="Y964" s="79">
        <f>XV!S79</f>
        <v>8.4131241274933426E-4</v>
      </c>
      <c r="Z964" s="79">
        <f>XV!T79</f>
        <v>8.4131241274933426E-4</v>
      </c>
      <c r="AA964" s="79">
        <f>XV!U79</f>
        <v>8.4131241274933426E-4</v>
      </c>
      <c r="AB964" s="79">
        <f>XV!V79</f>
        <v>8.4131241274933426E-4</v>
      </c>
      <c r="AC964" s="79">
        <f>XV!W79</f>
        <v>8.4131241274933426E-4</v>
      </c>
      <c r="AD964" s="79">
        <f>XV!X79</f>
        <v>8.4131241274933426E-4</v>
      </c>
      <c r="AE964" s="79">
        <f>XV!Y79</f>
        <v>8.4131241274933426E-4</v>
      </c>
      <c r="AF964" s="79">
        <f>XV!Z79</f>
        <v>8.4131241274933426E-4</v>
      </c>
      <c r="AG964" s="79">
        <f>XV!AA79</f>
        <v>8.4131241274933426E-4</v>
      </c>
      <c r="AH964" s="79">
        <f>XV!AB79</f>
        <v>8.4131241274933426E-4</v>
      </c>
      <c r="AI964" s="79">
        <f>XV!AC79</f>
        <v>8.4131241274933426E-4</v>
      </c>
      <c r="AJ964" s="79">
        <f>XV!AD79</f>
        <v>8.4131241274933426E-4</v>
      </c>
      <c r="AK964" s="79">
        <f>XV!AE79</f>
        <v>8.4131241274933426E-4</v>
      </c>
      <c r="AL964" s="79">
        <f>XV!AF79</f>
        <v>8.4131241274933426E-4</v>
      </c>
      <c r="AM964" s="79">
        <f>XV!AG79</f>
        <v>8.4131241274933426E-4</v>
      </c>
      <c r="AN964" s="79">
        <f>XV!AH79</f>
        <v>8.4131241274933426E-4</v>
      </c>
      <c r="AO964" s="79">
        <f>XV!AI79</f>
        <v>8.4131241274933426E-4</v>
      </c>
      <c r="AP964" s="79">
        <f>XV!AJ79</f>
        <v>8.4131241274933426E-4</v>
      </c>
      <c r="AQ964" s="79">
        <f>XV!AK79</f>
        <v>8.4131241274933426E-4</v>
      </c>
    </row>
    <row r="965" spans="1:43" x14ac:dyDescent="0.2">
      <c r="A965" s="75" t="s">
        <v>97</v>
      </c>
      <c r="B965" s="75" t="s">
        <v>110</v>
      </c>
      <c r="C965" s="75" t="s">
        <v>108</v>
      </c>
      <c r="D965" s="75" t="s">
        <v>82</v>
      </c>
      <c r="E965" s="75"/>
      <c r="F965" s="75" t="s">
        <v>101</v>
      </c>
      <c r="G965" s="76" t="str">
        <f>XV!B80</f>
        <v>Mcal/Ton</v>
      </c>
      <c r="H965" s="75" t="s">
        <v>102</v>
      </c>
      <c r="I965" s="77">
        <v>15</v>
      </c>
      <c r="J965" s="79">
        <f>XV!D80</f>
        <v>6.006567226096984E-4</v>
      </c>
      <c r="K965" s="79">
        <f>XV!E80</f>
        <v>6.006567226096984E-4</v>
      </c>
      <c r="L965" s="79">
        <f>XV!F80</f>
        <v>6.006567226096984E-4</v>
      </c>
      <c r="M965" s="79">
        <f>XV!G80</f>
        <v>6.006567226096984E-4</v>
      </c>
      <c r="N965" s="79">
        <f>XV!H80</f>
        <v>6.006567226096984E-4</v>
      </c>
      <c r="O965" s="79">
        <f>XV!I80</f>
        <v>6.006567226096984E-4</v>
      </c>
      <c r="P965" s="79">
        <f>XV!J80</f>
        <v>6.006567226096984E-4</v>
      </c>
      <c r="Q965" s="79">
        <f>XV!K80</f>
        <v>6.006567226096984E-4</v>
      </c>
      <c r="R965" s="79">
        <f>XV!L80</f>
        <v>6.006567226096984E-4</v>
      </c>
      <c r="S965" s="79">
        <f>XV!M80</f>
        <v>6.006567226096984E-4</v>
      </c>
      <c r="T965" s="79">
        <f>XV!N80</f>
        <v>6.006567226096984E-4</v>
      </c>
      <c r="U965" s="79">
        <f>XV!O80</f>
        <v>6.006567226096984E-4</v>
      </c>
      <c r="V965" s="79">
        <f>XV!P80</f>
        <v>6.006567226096984E-4</v>
      </c>
      <c r="W965" s="79">
        <f>XV!Q80</f>
        <v>6.006567226096984E-4</v>
      </c>
      <c r="X965" s="79">
        <f>XV!R80</f>
        <v>6.006567226096984E-4</v>
      </c>
      <c r="Y965" s="79">
        <f>XV!S80</f>
        <v>6.006567226096984E-4</v>
      </c>
      <c r="Z965" s="79">
        <f>XV!T80</f>
        <v>6.006567226096984E-4</v>
      </c>
      <c r="AA965" s="79">
        <f>XV!U80</f>
        <v>6.006567226096984E-4</v>
      </c>
      <c r="AB965" s="79">
        <f>XV!V80</f>
        <v>6.006567226096984E-4</v>
      </c>
      <c r="AC965" s="79">
        <f>XV!W80</f>
        <v>6.006567226096984E-4</v>
      </c>
      <c r="AD965" s="79">
        <f>XV!X80</f>
        <v>6.006567226096984E-4</v>
      </c>
      <c r="AE965" s="79">
        <f>XV!Y80</f>
        <v>6.006567226096984E-4</v>
      </c>
      <c r="AF965" s="79">
        <f>XV!Z80</f>
        <v>6.006567226096984E-4</v>
      </c>
      <c r="AG965" s="79">
        <f>XV!AA80</f>
        <v>6.006567226096984E-4</v>
      </c>
      <c r="AH965" s="79">
        <f>XV!AB80</f>
        <v>6.006567226096984E-4</v>
      </c>
      <c r="AI965" s="79">
        <f>XV!AC80</f>
        <v>6.006567226096984E-4</v>
      </c>
      <c r="AJ965" s="79">
        <f>XV!AD80</f>
        <v>6.006567226096984E-4</v>
      </c>
      <c r="AK965" s="79">
        <f>XV!AE80</f>
        <v>6.006567226096984E-4</v>
      </c>
      <c r="AL965" s="79">
        <f>XV!AF80</f>
        <v>6.006567226096984E-4</v>
      </c>
      <c r="AM965" s="79">
        <f>XV!AG80</f>
        <v>6.006567226096984E-4</v>
      </c>
      <c r="AN965" s="79">
        <f>XV!AH80</f>
        <v>6.006567226096984E-4</v>
      </c>
      <c r="AO965" s="79">
        <f>XV!AI80</f>
        <v>6.006567226096984E-4</v>
      </c>
      <c r="AP965" s="79">
        <f>XV!AJ80</f>
        <v>6.006567226096984E-4</v>
      </c>
      <c r="AQ965" s="79">
        <f>XV!AK80</f>
        <v>6.006567226096984E-4</v>
      </c>
    </row>
    <row r="966" spans="1:43" x14ac:dyDescent="0.2">
      <c r="A966" s="75" t="s">
        <v>97</v>
      </c>
      <c r="B966" s="75" t="s">
        <v>110</v>
      </c>
      <c r="C966" s="75" t="s">
        <v>108</v>
      </c>
      <c r="D966" s="75" t="s">
        <v>83</v>
      </c>
      <c r="E966" s="75"/>
      <c r="F966" s="75" t="s">
        <v>101</v>
      </c>
      <c r="G966" s="76" t="str">
        <f>XV!B81</f>
        <v>Mcal/Ton</v>
      </c>
      <c r="H966" s="75" t="s">
        <v>102</v>
      </c>
      <c r="I966" s="77">
        <v>15</v>
      </c>
      <c r="J966" s="79">
        <f>XV!D81</f>
        <v>1E-3</v>
      </c>
      <c r="K966" s="79">
        <f>XV!E81</f>
        <v>1E-3</v>
      </c>
      <c r="L966" s="79">
        <f>XV!F81</f>
        <v>1E-3</v>
      </c>
      <c r="M966" s="79">
        <f>XV!G81</f>
        <v>1E-3</v>
      </c>
      <c r="N966" s="79">
        <f>XV!H81</f>
        <v>1E-3</v>
      </c>
      <c r="O966" s="79">
        <f>XV!I81</f>
        <v>1E-3</v>
      </c>
      <c r="P966" s="79">
        <f>XV!J81</f>
        <v>1E-3</v>
      </c>
      <c r="Q966" s="79">
        <f>XV!K81</f>
        <v>1E-3</v>
      </c>
      <c r="R966" s="79">
        <f>XV!L81</f>
        <v>1E-3</v>
      </c>
      <c r="S966" s="79">
        <f>XV!M81</f>
        <v>1E-3</v>
      </c>
      <c r="T966" s="79">
        <f>XV!N81</f>
        <v>1E-3</v>
      </c>
      <c r="U966" s="79">
        <f>XV!O81</f>
        <v>1E-3</v>
      </c>
      <c r="V966" s="79">
        <f>XV!P81</f>
        <v>1E-3</v>
      </c>
      <c r="W966" s="79">
        <f>XV!Q81</f>
        <v>1E-3</v>
      </c>
      <c r="X966" s="79">
        <f>XV!R81</f>
        <v>1E-3</v>
      </c>
      <c r="Y966" s="79">
        <f>XV!S81</f>
        <v>1E-3</v>
      </c>
      <c r="Z966" s="79">
        <f>XV!T81</f>
        <v>1E-3</v>
      </c>
      <c r="AA966" s="79">
        <f>XV!U81</f>
        <v>1E-3</v>
      </c>
      <c r="AB966" s="79">
        <f>XV!V81</f>
        <v>1E-3</v>
      </c>
      <c r="AC966" s="79">
        <f>XV!W81</f>
        <v>1E-3</v>
      </c>
      <c r="AD966" s="79">
        <f>XV!X81</f>
        <v>1E-3</v>
      </c>
      <c r="AE966" s="79">
        <f>XV!Y81</f>
        <v>1E-3</v>
      </c>
      <c r="AF966" s="79">
        <f>XV!Z81</f>
        <v>1E-3</v>
      </c>
      <c r="AG966" s="79">
        <f>XV!AA81</f>
        <v>1E-3</v>
      </c>
      <c r="AH966" s="79">
        <f>XV!AB81</f>
        <v>1E-3</v>
      </c>
      <c r="AI966" s="79">
        <f>XV!AC81</f>
        <v>1E-3</v>
      </c>
      <c r="AJ966" s="79">
        <f>XV!AD81</f>
        <v>1E-3</v>
      </c>
      <c r="AK966" s="79">
        <f>XV!AE81</f>
        <v>1E-3</v>
      </c>
      <c r="AL966" s="79">
        <f>XV!AF81</f>
        <v>1E-3</v>
      </c>
      <c r="AM966" s="79">
        <f>XV!AG81</f>
        <v>1E-3</v>
      </c>
      <c r="AN966" s="79">
        <f>XV!AH81</f>
        <v>1E-3</v>
      </c>
      <c r="AO966" s="79">
        <f>XV!AI81</f>
        <v>1E-3</v>
      </c>
      <c r="AP966" s="79">
        <f>XV!AJ81</f>
        <v>1E-3</v>
      </c>
      <c r="AQ966" s="79">
        <f>XV!AK81</f>
        <v>1E-3</v>
      </c>
    </row>
    <row r="967" spans="1:43" x14ac:dyDescent="0.2">
      <c r="A967" s="75" t="s">
        <v>97</v>
      </c>
      <c r="B967" s="75" t="s">
        <v>110</v>
      </c>
      <c r="C967" s="75" t="s">
        <v>108</v>
      </c>
      <c r="D967" s="75" t="s">
        <v>16</v>
      </c>
      <c r="E967" s="75" t="s">
        <v>7</v>
      </c>
      <c r="F967" s="75" t="s">
        <v>103</v>
      </c>
      <c r="G967" s="76" t="str">
        <f>XV!B86</f>
        <v>%</v>
      </c>
      <c r="H967" s="75" t="s">
        <v>102</v>
      </c>
      <c r="I967" s="77">
        <v>15</v>
      </c>
      <c r="J967" s="79">
        <f>XV!D86*100</f>
        <v>2.3248477738541742</v>
      </c>
      <c r="K967" s="79">
        <f>XV!E86*100</f>
        <v>2.3172561576390991</v>
      </c>
      <c r="L967" s="79">
        <f>XV!F86*100</f>
        <v>2.3097139597600393</v>
      </c>
      <c r="M967" s="79">
        <f>XV!G86*100</f>
        <v>2.3022206992425467</v>
      </c>
      <c r="N967" s="79">
        <f>XV!H86*100</f>
        <v>2.2947759013335691</v>
      </c>
      <c r="O967" s="79">
        <f>XV!I86*100</f>
        <v>2.2873790974011858</v>
      </c>
      <c r="P967" s="79">
        <f>XV!J86*100</f>
        <v>2.2800298248362707</v>
      </c>
      <c r="Q967" s="79">
        <f>XV!K86*100</f>
        <v>2.2727276269560464</v>
      </c>
      <c r="R967" s="79">
        <f>XV!L86*100</f>
        <v>2.2654720529094869</v>
      </c>
      <c r="S967" s="79">
        <f>XV!M86*100</f>
        <v>2.2582626575845266</v>
      </c>
      <c r="T967" s="79">
        <f>XV!N86*100</f>
        <v>2.2510990015170345</v>
      </c>
      <c r="U967" s="79">
        <f>XV!O86*100</f>
        <v>2.2439806508015145</v>
      </c>
      <c r="V967" s="79">
        <f>XV!P86*100</f>
        <v>2.2369071770034958</v>
      </c>
      <c r="W967" s="79">
        <f>XV!Q86*100</f>
        <v>2.2298781570735784</v>
      </c>
      <c r="X967" s="79">
        <f>XV!R86*100</f>
        <v>2.2298781570735784</v>
      </c>
      <c r="Y967" s="79">
        <f>XV!S86*100</f>
        <v>2.2298781570735784</v>
      </c>
      <c r="Z967" s="79">
        <f>XV!T86*100</f>
        <v>2.2298781570735784</v>
      </c>
      <c r="AA967" s="79">
        <f>XV!U86*100</f>
        <v>2.2298781570735784</v>
      </c>
      <c r="AB967" s="79">
        <f>XV!V86*100</f>
        <v>2.2298781570735784</v>
      </c>
      <c r="AC967" s="79">
        <f>XV!W86*100</f>
        <v>2.2273663634698755</v>
      </c>
      <c r="AD967" s="79">
        <f>XV!X86*100</f>
        <v>2.2248602222004399</v>
      </c>
      <c r="AE967" s="79">
        <f>XV!Y86*100</f>
        <v>2.2223597142073901</v>
      </c>
      <c r="AF967" s="79">
        <f>XV!Z86*100</f>
        <v>2.219864820518425</v>
      </c>
      <c r="AG967" s="79">
        <f>XV!AA86*100</f>
        <v>2.2173755222463449</v>
      </c>
      <c r="AH967" s="79">
        <f>XV!AB86*100</f>
        <v>2.2035594733358281</v>
      </c>
      <c r="AI967" s="79">
        <f>XV!AC86*100</f>
        <v>2.1899145286997856</v>
      </c>
      <c r="AJ967" s="79">
        <f>XV!AD86*100</f>
        <v>2.1764375293489104</v>
      </c>
      <c r="AK967" s="79">
        <f>XV!AE86*100</f>
        <v>2.1631253935814625</v>
      </c>
      <c r="AL967" s="79">
        <f>XV!AF86*100</f>
        <v>2.1499751146340054</v>
      </c>
      <c r="AM967" s="79">
        <f>XV!AG86*100</f>
        <v>2.1369837584173297</v>
      </c>
      <c r="AN967" s="79">
        <f>XV!AH86*100</f>
        <v>2.1241484613338981</v>
      </c>
      <c r="AO967" s="79">
        <f>XV!AI86*100</f>
        <v>2.1114664281735895</v>
      </c>
      <c r="AP967" s="79">
        <f>XV!AJ86*100</f>
        <v>2.0989349300842592</v>
      </c>
      <c r="AQ967" s="79">
        <f>XV!AK86*100</f>
        <v>2.0865513026142146</v>
      </c>
    </row>
    <row r="968" spans="1:43" x14ac:dyDescent="0.2">
      <c r="A968" s="75" t="s">
        <v>97</v>
      </c>
      <c r="B968" s="75" t="s">
        <v>110</v>
      </c>
      <c r="C968" s="75" t="s">
        <v>108</v>
      </c>
      <c r="D968" s="75" t="s">
        <v>16</v>
      </c>
      <c r="E968" s="75" t="s">
        <v>11</v>
      </c>
      <c r="F968" s="75" t="s">
        <v>103</v>
      </c>
      <c r="G968" s="76" t="str">
        <f>XV!B87</f>
        <v>%</v>
      </c>
      <c r="H968" s="75" t="s">
        <v>102</v>
      </c>
      <c r="I968" s="77">
        <v>15</v>
      </c>
      <c r="J968" s="79">
        <f>XV!D87*100</f>
        <v>0</v>
      </c>
      <c r="K968" s="79">
        <f>XV!E87*100</f>
        <v>0</v>
      </c>
      <c r="L968" s="79">
        <f>XV!F87*100</f>
        <v>0</v>
      </c>
      <c r="M968" s="79">
        <f>XV!G87*100</f>
        <v>0</v>
      </c>
      <c r="N968" s="79">
        <f>XV!H87*100</f>
        <v>0</v>
      </c>
      <c r="O968" s="79">
        <f>XV!I87*100</f>
        <v>0</v>
      </c>
      <c r="P968" s="79">
        <f>XV!J87*100</f>
        <v>0</v>
      </c>
      <c r="Q968" s="79">
        <f>XV!K87*100</f>
        <v>0</v>
      </c>
      <c r="R968" s="79">
        <f>XV!L87*100</f>
        <v>0</v>
      </c>
      <c r="S968" s="79">
        <f>XV!M87*100</f>
        <v>0</v>
      </c>
      <c r="T968" s="79">
        <f>XV!N87*100</f>
        <v>0</v>
      </c>
      <c r="U968" s="79">
        <f>XV!O87*100</f>
        <v>0</v>
      </c>
      <c r="V968" s="79">
        <f>XV!P87*100</f>
        <v>0</v>
      </c>
      <c r="W968" s="79">
        <f>XV!Q87*100</f>
        <v>0</v>
      </c>
      <c r="X968" s="79">
        <f>XV!R87*100</f>
        <v>0</v>
      </c>
      <c r="Y968" s="79">
        <f>XV!S87*100</f>
        <v>0</v>
      </c>
      <c r="Z968" s="79">
        <f>XV!T87*100</f>
        <v>0</v>
      </c>
      <c r="AA968" s="79">
        <f>XV!U87*100</f>
        <v>0</v>
      </c>
      <c r="AB968" s="79">
        <f>XV!V87*100</f>
        <v>0</v>
      </c>
      <c r="AC968" s="79">
        <f>XV!W87*100</f>
        <v>0</v>
      </c>
      <c r="AD968" s="79">
        <f>XV!X87*100</f>
        <v>0</v>
      </c>
      <c r="AE968" s="79">
        <f>XV!Y87*100</f>
        <v>0</v>
      </c>
      <c r="AF968" s="79">
        <f>XV!Z87*100</f>
        <v>0</v>
      </c>
      <c r="AG968" s="79">
        <f>XV!AA87*100</f>
        <v>0</v>
      </c>
      <c r="AH968" s="79">
        <f>XV!AB87*100</f>
        <v>0</v>
      </c>
      <c r="AI968" s="79">
        <f>XV!AC87*100</f>
        <v>0</v>
      </c>
      <c r="AJ968" s="79">
        <f>XV!AD87*100</f>
        <v>0</v>
      </c>
      <c r="AK968" s="79">
        <f>XV!AE87*100</f>
        <v>0</v>
      </c>
      <c r="AL968" s="79">
        <f>XV!AF87*100</f>
        <v>0</v>
      </c>
      <c r="AM968" s="79">
        <f>XV!AG87*100</f>
        <v>0</v>
      </c>
      <c r="AN968" s="79">
        <f>XV!AH87*100</f>
        <v>0</v>
      </c>
      <c r="AO968" s="79">
        <f>XV!AI87*100</f>
        <v>0</v>
      </c>
      <c r="AP968" s="79">
        <f>XV!AJ87*100</f>
        <v>0</v>
      </c>
      <c r="AQ968" s="79">
        <f>XV!AK87*100</f>
        <v>0</v>
      </c>
    </row>
    <row r="969" spans="1:43" x14ac:dyDescent="0.2">
      <c r="A969" s="75" t="s">
        <v>97</v>
      </c>
      <c r="B969" s="75" t="s">
        <v>110</v>
      </c>
      <c r="C969" s="75" t="s">
        <v>108</v>
      </c>
      <c r="D969" s="75" t="s">
        <v>16</v>
      </c>
      <c r="E969" s="75" t="s">
        <v>12</v>
      </c>
      <c r="F969" s="75" t="s">
        <v>103</v>
      </c>
      <c r="G969" s="76" t="str">
        <f>XV!B88</f>
        <v>%</v>
      </c>
      <c r="H969" s="75" t="s">
        <v>102</v>
      </c>
      <c r="I969" s="77">
        <v>15</v>
      </c>
      <c r="J969" s="79">
        <f>XV!D88*100</f>
        <v>97.675152226145826</v>
      </c>
      <c r="K969" s="79">
        <f>XV!E88*100</f>
        <v>97.682743842360892</v>
      </c>
      <c r="L969" s="79">
        <f>XV!F88*100</f>
        <v>97.690286040239954</v>
      </c>
      <c r="M969" s="79">
        <f>XV!G88*100</f>
        <v>97.697779300757446</v>
      </c>
      <c r="N969" s="79">
        <f>XV!H88*100</f>
        <v>97.70522409866642</v>
      </c>
      <c r="O969" s="79">
        <f>XV!I88*100</f>
        <v>97.712620902598815</v>
      </c>
      <c r="P969" s="79">
        <f>XV!J88*100</f>
        <v>97.719970175163724</v>
      </c>
      <c r="Q969" s="79">
        <f>XV!K88*100</f>
        <v>97.727272373043945</v>
      </c>
      <c r="R969" s="79">
        <f>XV!L88*100</f>
        <v>97.734527947090513</v>
      </c>
      <c r="S969" s="79">
        <f>XV!M88*100</f>
        <v>97.741737342415462</v>
      </c>
      <c r="T969" s="79">
        <f>XV!N88*100</f>
        <v>97.748900998482952</v>
      </c>
      <c r="U969" s="79">
        <f>XV!O88*100</f>
        <v>97.756019349198482</v>
      </c>
      <c r="V969" s="79">
        <f>XV!P88*100</f>
        <v>97.763092822996498</v>
      </c>
      <c r="W969" s="79">
        <f>XV!Q88*100</f>
        <v>97.770121842926415</v>
      </c>
      <c r="X969" s="79">
        <f>XV!R88*100</f>
        <v>97.770121842926415</v>
      </c>
      <c r="Y969" s="79">
        <f>XV!S88*100</f>
        <v>97.770121842926415</v>
      </c>
      <c r="Z969" s="79">
        <f>XV!T88*100</f>
        <v>97.770121842926415</v>
      </c>
      <c r="AA969" s="79">
        <f>XV!U88*100</f>
        <v>97.770121842926415</v>
      </c>
      <c r="AB969" s="79">
        <f>XV!V88*100</f>
        <v>97.770121842926415</v>
      </c>
      <c r="AC969" s="79">
        <f>XV!W88*100</f>
        <v>97.659990997481188</v>
      </c>
      <c r="AD969" s="79">
        <f>XV!X88*100</f>
        <v>97.550107981455838</v>
      </c>
      <c r="AE969" s="79">
        <f>XV!Y88*100</f>
        <v>97.440471959248001</v>
      </c>
      <c r="AF969" s="79">
        <f>XV!Z88*100</f>
        <v>97.331082099007673</v>
      </c>
      <c r="AG969" s="79">
        <f>XV!AA88*100</f>
        <v>97.221937572616113</v>
      </c>
      <c r="AH969" s="79">
        <f>XV!AB88*100</f>
        <v>96.616166005643237</v>
      </c>
      <c r="AI969" s="79">
        <f>XV!AC88*100</f>
        <v>96.017896591068279</v>
      </c>
      <c r="AJ969" s="79">
        <f>XV!AD88*100</f>
        <v>95.426990821426898</v>
      </c>
      <c r="AK969" s="79">
        <f>XV!AE88*100</f>
        <v>94.843313577966626</v>
      </c>
      <c r="AL969" s="79">
        <f>XV!AF88*100</f>
        <v>94.266733027642445</v>
      </c>
      <c r="AM969" s="79">
        <f>XV!AG88*100</f>
        <v>93.69712052384709</v>
      </c>
      <c r="AN969" s="79">
        <f>XV!AH88*100</f>
        <v>93.134350510715905</v>
      </c>
      <c r="AO969" s="79">
        <f>XV!AI88*100</f>
        <v>92.578300430864616</v>
      </c>
      <c r="AP969" s="79">
        <f>XV!AJ88*100</f>
        <v>92.028850636407626</v>
      </c>
      <c r="AQ969" s="79">
        <f>XV!AK88*100</f>
        <v>91.485884303129296</v>
      </c>
    </row>
    <row r="970" spans="1:43" x14ac:dyDescent="0.2">
      <c r="A970" s="75" t="s">
        <v>97</v>
      </c>
      <c r="B970" s="75" t="s">
        <v>110</v>
      </c>
      <c r="C970" s="75" t="s">
        <v>108</v>
      </c>
      <c r="D970" s="75" t="s">
        <v>16</v>
      </c>
      <c r="E970" s="75" t="s">
        <v>13</v>
      </c>
      <c r="F970" s="75" t="s">
        <v>103</v>
      </c>
      <c r="G970" s="76" t="str">
        <f>XV!B89</f>
        <v>%</v>
      </c>
      <c r="H970" s="75" t="s">
        <v>102</v>
      </c>
      <c r="I970" s="77">
        <v>15</v>
      </c>
      <c r="J970" s="79">
        <f>XV!D89*100</f>
        <v>0</v>
      </c>
      <c r="K970" s="79">
        <f>XV!E89*100</f>
        <v>0</v>
      </c>
      <c r="L970" s="79">
        <f>XV!F89*100</f>
        <v>0</v>
      </c>
      <c r="M970" s="79">
        <f>XV!G89*100</f>
        <v>0</v>
      </c>
      <c r="N970" s="79">
        <f>XV!H89*100</f>
        <v>0</v>
      </c>
      <c r="O970" s="79">
        <f>XV!I89*100</f>
        <v>0</v>
      </c>
      <c r="P970" s="79">
        <f>XV!J89*100</f>
        <v>0</v>
      </c>
      <c r="Q970" s="79">
        <f>XV!K89*100</f>
        <v>0</v>
      </c>
      <c r="R970" s="79">
        <f>XV!L89*100</f>
        <v>0</v>
      </c>
      <c r="S970" s="79">
        <f>XV!M89*100</f>
        <v>0</v>
      </c>
      <c r="T970" s="79">
        <f>XV!N89*100</f>
        <v>0</v>
      </c>
      <c r="U970" s="79">
        <f>XV!O89*100</f>
        <v>0</v>
      </c>
      <c r="V970" s="79">
        <f>XV!P89*100</f>
        <v>0</v>
      </c>
      <c r="W970" s="79">
        <f>XV!Q89*100</f>
        <v>0</v>
      </c>
      <c r="X970" s="79">
        <f>XV!R89*100</f>
        <v>0</v>
      </c>
      <c r="Y970" s="79">
        <f>XV!S89*100</f>
        <v>0</v>
      </c>
      <c r="Z970" s="79">
        <f>XV!T89*100</f>
        <v>0</v>
      </c>
      <c r="AA970" s="79">
        <f>XV!U89*100</f>
        <v>0</v>
      </c>
      <c r="AB970" s="79">
        <f>XV!V89*100</f>
        <v>0</v>
      </c>
      <c r="AC970" s="79">
        <f>XV!W89*100</f>
        <v>0</v>
      </c>
      <c r="AD970" s="79">
        <f>XV!X89*100</f>
        <v>0</v>
      </c>
      <c r="AE970" s="79">
        <f>XV!Y89*100</f>
        <v>0</v>
      </c>
      <c r="AF970" s="79">
        <f>XV!Z89*100</f>
        <v>0</v>
      </c>
      <c r="AG970" s="79">
        <f>XV!AA89*100</f>
        <v>0</v>
      </c>
      <c r="AH970" s="79">
        <f>XV!AB89*100</f>
        <v>0</v>
      </c>
      <c r="AI970" s="79">
        <f>XV!AC89*100</f>
        <v>0</v>
      </c>
      <c r="AJ970" s="79">
        <f>XV!AD89*100</f>
        <v>0</v>
      </c>
      <c r="AK970" s="79">
        <f>XV!AE89*100</f>
        <v>0</v>
      </c>
      <c r="AL970" s="79">
        <f>XV!AF89*100</f>
        <v>0</v>
      </c>
      <c r="AM970" s="79">
        <f>XV!AG89*100</f>
        <v>0</v>
      </c>
      <c r="AN970" s="79">
        <f>XV!AH89*100</f>
        <v>0</v>
      </c>
      <c r="AO970" s="79">
        <f>XV!AI89*100</f>
        <v>0</v>
      </c>
      <c r="AP970" s="79">
        <f>XV!AJ89*100</f>
        <v>0</v>
      </c>
      <c r="AQ970" s="79">
        <f>XV!AK89*100</f>
        <v>0</v>
      </c>
    </row>
    <row r="971" spans="1:43" x14ac:dyDescent="0.2">
      <c r="A971" s="75" t="s">
        <v>97</v>
      </c>
      <c r="B971" s="75" t="s">
        <v>110</v>
      </c>
      <c r="C971" s="75" t="s">
        <v>108</v>
      </c>
      <c r="D971" s="75" t="s">
        <v>16</v>
      </c>
      <c r="E971" s="75" t="s">
        <v>55</v>
      </c>
      <c r="F971" s="75" t="s">
        <v>103</v>
      </c>
      <c r="G971" s="76" t="str">
        <f>XV!B90</f>
        <v>%</v>
      </c>
      <c r="H971" s="75" t="s">
        <v>102</v>
      </c>
      <c r="I971" s="77">
        <v>15</v>
      </c>
      <c r="J971" s="79">
        <f>XV!D90*100</f>
        <v>0</v>
      </c>
      <c r="K971" s="79">
        <f>XV!E90*100</f>
        <v>0</v>
      </c>
      <c r="L971" s="79">
        <f>XV!F90*100</f>
        <v>0</v>
      </c>
      <c r="M971" s="79">
        <f>XV!G90*100</f>
        <v>0</v>
      </c>
      <c r="N971" s="79">
        <f>XV!H90*100</f>
        <v>0</v>
      </c>
      <c r="O971" s="79">
        <f>XV!I90*100</f>
        <v>0</v>
      </c>
      <c r="P971" s="79">
        <f>XV!J90*100</f>
        <v>0</v>
      </c>
      <c r="Q971" s="79">
        <f>XV!K90*100</f>
        <v>0</v>
      </c>
      <c r="R971" s="79">
        <f>XV!L90*100</f>
        <v>0</v>
      </c>
      <c r="S971" s="79">
        <f>XV!M90*100</f>
        <v>0</v>
      </c>
      <c r="T971" s="79">
        <f>XV!N90*100</f>
        <v>0</v>
      </c>
      <c r="U971" s="79">
        <f>XV!O90*100</f>
        <v>0</v>
      </c>
      <c r="V971" s="79">
        <f>XV!P90*100</f>
        <v>0</v>
      </c>
      <c r="W971" s="79">
        <f>XV!Q90*100</f>
        <v>0</v>
      </c>
      <c r="X971" s="79">
        <f>XV!R90*100</f>
        <v>0</v>
      </c>
      <c r="Y971" s="79">
        <f>XV!S90*100</f>
        <v>0</v>
      </c>
      <c r="Z971" s="79">
        <f>XV!T90*100</f>
        <v>0</v>
      </c>
      <c r="AA971" s="79">
        <f>XV!U90*100</f>
        <v>0</v>
      </c>
      <c r="AB971" s="79">
        <f>XV!V90*100</f>
        <v>0</v>
      </c>
      <c r="AC971" s="79">
        <f>XV!W90*100</f>
        <v>0</v>
      </c>
      <c r="AD971" s="79">
        <f>XV!X90*100</f>
        <v>0</v>
      </c>
      <c r="AE971" s="79">
        <f>XV!Y90*100</f>
        <v>0</v>
      </c>
      <c r="AF971" s="79">
        <f>XV!Z90*100</f>
        <v>0</v>
      </c>
      <c r="AG971" s="79">
        <f>XV!AA90*100</f>
        <v>0</v>
      </c>
      <c r="AH971" s="79">
        <f>XV!AB90*100</f>
        <v>0</v>
      </c>
      <c r="AI971" s="79">
        <f>XV!AC90*100</f>
        <v>0</v>
      </c>
      <c r="AJ971" s="79">
        <f>XV!AD90*100</f>
        <v>0</v>
      </c>
      <c r="AK971" s="79">
        <f>XV!AE90*100</f>
        <v>0</v>
      </c>
      <c r="AL971" s="79">
        <f>XV!AF90*100</f>
        <v>0</v>
      </c>
      <c r="AM971" s="79">
        <f>XV!AG90*100</f>
        <v>0</v>
      </c>
      <c r="AN971" s="79">
        <f>XV!AH90*100</f>
        <v>0</v>
      </c>
      <c r="AO971" s="79">
        <f>XV!AI90*100</f>
        <v>0</v>
      </c>
      <c r="AP971" s="79">
        <f>XV!AJ90*100</f>
        <v>0</v>
      </c>
      <c r="AQ971" s="79">
        <f>XV!AK90*100</f>
        <v>0</v>
      </c>
    </row>
    <row r="972" spans="1:43" x14ac:dyDescent="0.2">
      <c r="A972" s="75" t="s">
        <v>97</v>
      </c>
      <c r="B972" s="75" t="s">
        <v>110</v>
      </c>
      <c r="C972" s="75" t="s">
        <v>108</v>
      </c>
      <c r="D972" s="75" t="s">
        <v>16</v>
      </c>
      <c r="E972" s="75" t="s">
        <v>79</v>
      </c>
      <c r="F972" s="75" t="s">
        <v>103</v>
      </c>
      <c r="G972" s="76" t="str">
        <f>XV!B91</f>
        <v>%</v>
      </c>
      <c r="H972" s="75" t="s">
        <v>102</v>
      </c>
      <c r="I972" s="77">
        <v>15</v>
      </c>
      <c r="J972" s="79">
        <f>XV!D91*100</f>
        <v>0</v>
      </c>
      <c r="K972" s="79">
        <f>XV!E91*100</f>
        <v>0</v>
      </c>
      <c r="L972" s="79">
        <f>XV!F91*100</f>
        <v>0</v>
      </c>
      <c r="M972" s="79">
        <f>XV!G91*100</f>
        <v>0</v>
      </c>
      <c r="N972" s="79">
        <f>XV!H91*100</f>
        <v>0</v>
      </c>
      <c r="O972" s="79">
        <f>XV!I91*100</f>
        <v>0</v>
      </c>
      <c r="P972" s="79">
        <f>XV!J91*100</f>
        <v>0</v>
      </c>
      <c r="Q972" s="79">
        <f>XV!K91*100</f>
        <v>0</v>
      </c>
      <c r="R972" s="79">
        <f>XV!L91*100</f>
        <v>0</v>
      </c>
      <c r="S972" s="79">
        <f>XV!M91*100</f>
        <v>0</v>
      </c>
      <c r="T972" s="79">
        <f>XV!N91*100</f>
        <v>0</v>
      </c>
      <c r="U972" s="79">
        <f>XV!O91*100</f>
        <v>0</v>
      </c>
      <c r="V972" s="79">
        <f>XV!P91*100</f>
        <v>0</v>
      </c>
      <c r="W972" s="79">
        <f>XV!Q91*100</f>
        <v>0</v>
      </c>
      <c r="X972" s="79">
        <f>XV!R91*100</f>
        <v>0</v>
      </c>
      <c r="Y972" s="79">
        <f>XV!S91*100</f>
        <v>0</v>
      </c>
      <c r="Z972" s="79">
        <f>XV!T91*100</f>
        <v>0</v>
      </c>
      <c r="AA972" s="79">
        <f>XV!U91*100</f>
        <v>0</v>
      </c>
      <c r="AB972" s="79">
        <f>XV!V91*100</f>
        <v>0</v>
      </c>
      <c r="AC972" s="79">
        <f>XV!W91*100</f>
        <v>0.1126426390489213</v>
      </c>
      <c r="AD972" s="79">
        <f>XV!X91*100</f>
        <v>0.22503179634371551</v>
      </c>
      <c r="AE972" s="79">
        <f>XV!Y91*100</f>
        <v>0.33716832654459744</v>
      </c>
      <c r="AF972" s="79">
        <f>XV!Z91*100</f>
        <v>0.4490530804739038</v>
      </c>
      <c r="AG972" s="79">
        <f>XV!AA91*100</f>
        <v>0.56068690513753328</v>
      </c>
      <c r="AH972" s="79">
        <f>XV!AB91*100</f>
        <v>1.1802745210209309</v>
      </c>
      <c r="AI972" s="79">
        <f>XV!AC91*100</f>
        <v>1.792188880231925</v>
      </c>
      <c r="AJ972" s="79">
        <f>XV!AD91*100</f>
        <v>2.3965716492241924</v>
      </c>
      <c r="AK972" s="79">
        <f>XV!AE91*100</f>
        <v>2.9935610284519139</v>
      </c>
      <c r="AL972" s="79">
        <f>XV!AF91*100</f>
        <v>3.583291857723546</v>
      </c>
      <c r="AM972" s="79">
        <f>XV!AG91*100</f>
        <v>4.165895717735582</v>
      </c>
      <c r="AN972" s="79">
        <f>XV!AH91*100</f>
        <v>4.7415010279501866</v>
      </c>
      <c r="AO972" s="79">
        <f>XV!AI91*100</f>
        <v>5.3102331409617944</v>
      </c>
      <c r="AP972" s="79">
        <f>XV!AJ91*100</f>
        <v>5.872214433508109</v>
      </c>
      <c r="AQ972" s="79">
        <f>XV!AK91*100</f>
        <v>6.4275643942564908</v>
      </c>
    </row>
    <row r="973" spans="1:43" x14ac:dyDescent="0.2">
      <c r="A973" s="75" t="s">
        <v>97</v>
      </c>
      <c r="B973" s="75" t="s">
        <v>110</v>
      </c>
      <c r="C973" s="75" t="s">
        <v>108</v>
      </c>
      <c r="D973" s="75" t="s">
        <v>82</v>
      </c>
      <c r="E973" s="75" t="s">
        <v>7</v>
      </c>
      <c r="F973" s="75" t="s">
        <v>103</v>
      </c>
      <c r="G973" s="76" t="str">
        <f>XV!B94</f>
        <v>%</v>
      </c>
      <c r="H973" s="75" t="s">
        <v>102</v>
      </c>
      <c r="I973" s="77">
        <v>15</v>
      </c>
      <c r="J973" s="79">
        <f>XV!D94*100</f>
        <v>0.61784815328749465</v>
      </c>
      <c r="K973" s="79">
        <f>XV!E94*100</f>
        <v>0.61784815328749476</v>
      </c>
      <c r="L973" s="79">
        <f>XV!F94*100</f>
        <v>0.61784815328749476</v>
      </c>
      <c r="M973" s="79">
        <f>XV!G94*100</f>
        <v>0.61784733358581689</v>
      </c>
      <c r="N973" s="79">
        <f>XV!H94*100</f>
        <v>0.61734587233683402</v>
      </c>
      <c r="O973" s="79">
        <f>XV!I94*100</f>
        <v>0.60895638987194456</v>
      </c>
      <c r="P973" s="79">
        <f>XV!J94*100</f>
        <v>0.60063351107332996</v>
      </c>
      <c r="Q973" s="79">
        <f>XV!K94*100</f>
        <v>0.59237619011739107</v>
      </c>
      <c r="R973" s="79">
        <f>XV!L94*100</f>
        <v>0.58418109045787348</v>
      </c>
      <c r="S973" s="79">
        <f>XV!M94*100</f>
        <v>0.57603020638516844</v>
      </c>
      <c r="T973" s="79">
        <f>XV!N94*100</f>
        <v>0.56780921689481423</v>
      </c>
      <c r="U973" s="79">
        <f>XV!O94*100</f>
        <v>0.55877400711515846</v>
      </c>
      <c r="V973" s="79">
        <f>XV!P94*100</f>
        <v>0.54413388778912908</v>
      </c>
      <c r="W973" s="79">
        <f>XV!Q94*100</f>
        <v>0.47847573419317024</v>
      </c>
      <c r="X973" s="79">
        <f>XV!R94*100</f>
        <v>0.46771959643221223</v>
      </c>
      <c r="Y973" s="79">
        <f>XV!S94*100</f>
        <v>0.45689253474550723</v>
      </c>
      <c r="Z973" s="79">
        <f>XV!T94*100</f>
        <v>0.44598881932171086</v>
      </c>
      <c r="AA973" s="79">
        <f>XV!U94*100</f>
        <v>0.43500266839368062</v>
      </c>
      <c r="AB973" s="79">
        <f>XV!V94*100</f>
        <v>0.42392827004575623</v>
      </c>
      <c r="AC973" s="79">
        <f>XV!W94*100</f>
        <v>0.41275980772236293</v>
      </c>
      <c r="AD973" s="79">
        <f>XV!X94*100</f>
        <v>0.40149148977851135</v>
      </c>
      <c r="AE973" s="79">
        <f>XV!Y94*100</f>
        <v>0.39011758341156894</v>
      </c>
      <c r="AF973" s="79">
        <f>XV!Z94*100</f>
        <v>0.37863245330382106</v>
      </c>
      <c r="AG973" s="79">
        <f>XV!AA94*100</f>
        <v>0.36703060528471076</v>
      </c>
      <c r="AH973" s="79">
        <f>XV!AB94*100</f>
        <v>0.355306735287926</v>
      </c>
      <c r="AI973" s="79">
        <f>XV!AC94*100</f>
        <v>0.3434557838291955</v>
      </c>
      <c r="AJ973" s="79">
        <f>XV!AD94*100</f>
        <v>0.3314729961631383</v>
      </c>
      <c r="AK973" s="79">
        <f>XV!AE94*100</f>
        <v>0.3193539881891671</v>
      </c>
      <c r="AL973" s="79">
        <f>XV!AF94*100</f>
        <v>0.30709481806476951</v>
      </c>
      <c r="AM973" s="79">
        <f>XV!AG94*100</f>
        <v>0.29469206334726855</v>
      </c>
      <c r="AN973" s="79">
        <f>XV!AH94*100</f>
        <v>0.28214290332074365</v>
      </c>
      <c r="AO973" s="79">
        <f>XV!AI94*100</f>
        <v>0.26944520597227278</v>
      </c>
      <c r="AP973" s="79">
        <f>XV!AJ94*100</f>
        <v>0.25659761886129867</v>
      </c>
      <c r="AQ973" s="79">
        <f>XV!AK94*100</f>
        <v>0.24359966287940252</v>
      </c>
    </row>
    <row r="974" spans="1:43" x14ac:dyDescent="0.2">
      <c r="A974" s="75" t="s">
        <v>97</v>
      </c>
      <c r="B974" s="75" t="s">
        <v>110</v>
      </c>
      <c r="C974" s="75" t="s">
        <v>108</v>
      </c>
      <c r="D974" s="75" t="s">
        <v>82</v>
      </c>
      <c r="E974" s="75" t="s">
        <v>9</v>
      </c>
      <c r="F974" s="75" t="s">
        <v>103</v>
      </c>
      <c r="G974" s="76" t="str">
        <f>XV!B95</f>
        <v>%</v>
      </c>
      <c r="H974" s="75" t="s">
        <v>102</v>
      </c>
      <c r="I974" s="77">
        <v>15</v>
      </c>
      <c r="J974" s="79">
        <f>XV!D95*100</f>
        <v>0.83576941163283569</v>
      </c>
      <c r="K974" s="79">
        <f>XV!E95*100</f>
        <v>0.83576941163283569</v>
      </c>
      <c r="L974" s="79">
        <f>XV!F95*100</f>
        <v>0.83576941163283569</v>
      </c>
      <c r="M974" s="79">
        <f>XV!G95*100</f>
        <v>0.83576830281413095</v>
      </c>
      <c r="N974" s="79">
        <f>XV!H95*100</f>
        <v>0.83508997113863892</v>
      </c>
      <c r="O974" s="79">
        <f>XV!I95*100</f>
        <v>0.82374143382202436</v>
      </c>
      <c r="P974" s="79">
        <f>XV!J95*100</f>
        <v>0.81248299195471851</v>
      </c>
      <c r="Q974" s="79">
        <f>XV!K95*100</f>
        <v>0.80131323084061956</v>
      </c>
      <c r="R974" s="79">
        <f>XV!L95*100</f>
        <v>0.79022763710004817</v>
      </c>
      <c r="S974" s="79">
        <f>XV!M95*100</f>
        <v>0.77920185422850452</v>
      </c>
      <c r="T974" s="79">
        <f>XV!N95*100</f>
        <v>0.76808123905334513</v>
      </c>
      <c r="U974" s="79">
        <f>XV!O95*100</f>
        <v>0.75585921990294025</v>
      </c>
      <c r="V974" s="79">
        <f>XV!P95*100</f>
        <v>0.7360553832316723</v>
      </c>
      <c r="W974" s="79">
        <f>XV!Q95*100</f>
        <v>0.64723893843401559</v>
      </c>
      <c r="X974" s="79">
        <f>XV!R95*100</f>
        <v>0.63268900269319528</v>
      </c>
      <c r="Y974" s="79">
        <f>XV!S95*100</f>
        <v>0.6180431274446222</v>
      </c>
      <c r="Z974" s="79">
        <f>XV!T95*100</f>
        <v>0.60329356191485728</v>
      </c>
      <c r="AA974" s="79">
        <f>XV!U95*100</f>
        <v>0.58843248504933043</v>
      </c>
      <c r="AB974" s="79">
        <f>XV!V95*100</f>
        <v>0.57345203501126785</v>
      </c>
      <c r="AC974" s="79">
        <f>XV!W95*100</f>
        <v>0.55834434368743779</v>
      </c>
      <c r="AD974" s="79">
        <f>XV!X95*100</f>
        <v>0.54310157666140724</v>
      </c>
      <c r="AE974" s="79">
        <f>XV!Y95*100</f>
        <v>0.52771597911339096</v>
      </c>
      <c r="AF974" s="79">
        <f>XV!Z95*100</f>
        <v>0.5121799280924334</v>
      </c>
      <c r="AG974" s="79">
        <f>XV!AA95*100</f>
        <v>0.49648599157875822</v>
      </c>
      <c r="AH974" s="79">
        <f>XV!AB95*100</f>
        <v>0.48062699470851389</v>
      </c>
      <c r="AI974" s="79">
        <f>XV!AC95*100</f>
        <v>0.46459609346643532</v>
      </c>
      <c r="AJ974" s="79">
        <f>XV!AD95*100</f>
        <v>0.44838685606061957</v>
      </c>
      <c r="AK974" s="79">
        <f>XV!AE95*100</f>
        <v>0.43199335207410439</v>
      </c>
      <c r="AL974" s="79">
        <f>XV!AF95*100</f>
        <v>0.41541024933687398</v>
      </c>
      <c r="AM974" s="79">
        <f>XV!AG95*100</f>
        <v>0.39863291827629416</v>
      </c>
      <c r="AN974" s="79">
        <f>XV!AH95*100</f>
        <v>0.38165754328156676</v>
      </c>
      <c r="AO974" s="79">
        <f>XV!AI95*100</f>
        <v>0.36448124035736706</v>
      </c>
      <c r="AP974" s="79">
        <f>XV!AJ95*100</f>
        <v>0.34710218004374982</v>
      </c>
      <c r="AQ974" s="79">
        <f>XV!AK95*100</f>
        <v>0.32951971424593762</v>
      </c>
    </row>
    <row r="975" spans="1:43" x14ac:dyDescent="0.2">
      <c r="A975" s="75" t="s">
        <v>97</v>
      </c>
      <c r="B975" s="75" t="s">
        <v>110</v>
      </c>
      <c r="C975" s="75" t="s">
        <v>108</v>
      </c>
      <c r="D975" s="75" t="s">
        <v>82</v>
      </c>
      <c r="E975" s="75" t="s">
        <v>10</v>
      </c>
      <c r="F975" s="75" t="s">
        <v>103</v>
      </c>
      <c r="G975" s="76" t="str">
        <f>XV!B96</f>
        <v>%</v>
      </c>
      <c r="H975" s="75" t="s">
        <v>102</v>
      </c>
      <c r="I975" s="77">
        <v>15</v>
      </c>
      <c r="J975" s="79">
        <f>XV!D96*100</f>
        <v>5.2767254719306503E-2</v>
      </c>
      <c r="K975" s="79">
        <f>XV!E96*100</f>
        <v>5.2767254719306517E-2</v>
      </c>
      <c r="L975" s="79">
        <f>XV!F96*100</f>
        <v>5.2767254719306517E-2</v>
      </c>
      <c r="M975" s="79">
        <f>XV!G96*100</f>
        <v>5.2767184712773349E-2</v>
      </c>
      <c r="N975" s="79">
        <f>XV!H96*100</f>
        <v>5.2724357469030453E-2</v>
      </c>
      <c r="O975" s="79">
        <f>XV!I96*100</f>
        <v>5.2007854626329578E-2</v>
      </c>
      <c r="P975" s="79">
        <f>XV!J96*100</f>
        <v>5.129704006254459E-2</v>
      </c>
      <c r="Q975" s="79">
        <f>XV!K96*100</f>
        <v>5.0591824459224083E-2</v>
      </c>
      <c r="R975" s="79">
        <f>XV!L96*100</f>
        <v>4.9891922858996032E-2</v>
      </c>
      <c r="S975" s="79">
        <f>XV!M96*100</f>
        <v>4.9195797486178375E-2</v>
      </c>
      <c r="T975" s="79">
        <f>XV!N96*100</f>
        <v>4.8493684767747354E-2</v>
      </c>
      <c r="U975" s="79">
        <f>XV!O96*100</f>
        <v>4.7722033653555845E-2</v>
      </c>
      <c r="V975" s="79">
        <f>XV!P96*100</f>
        <v>4.6471695845654096E-2</v>
      </c>
      <c r="W975" s="79">
        <f>XV!Q96*100</f>
        <v>4.0864168337863396E-2</v>
      </c>
      <c r="X975" s="79">
        <f>XV!R96*100</f>
        <v>3.9945541555524655E-2</v>
      </c>
      <c r="Y975" s="79">
        <f>XV!S96*100</f>
        <v>3.9020857522976987E-2</v>
      </c>
      <c r="Z975" s="79">
        <f>XV!T96*100</f>
        <v>3.8089626886302144E-2</v>
      </c>
      <c r="AA975" s="79">
        <f>XV!U96*100</f>
        <v>3.7151355854302522E-2</v>
      </c>
      <c r="AB975" s="79">
        <f>XV!V96*100</f>
        <v>3.6205548060949638E-2</v>
      </c>
      <c r="AC975" s="79">
        <f>XV!W96*100</f>
        <v>3.5251706743943637E-2</v>
      </c>
      <c r="AD975" s="79">
        <f>XV!X96*100</f>
        <v>3.4289337268470478E-2</v>
      </c>
      <c r="AE975" s="79">
        <f>XV!Y96*100</f>
        <v>3.3317950025141249E-2</v>
      </c>
      <c r="AF975" s="79">
        <f>XV!Z96*100</f>
        <v>3.2337063730255938E-2</v>
      </c>
      <c r="AG975" s="79">
        <f>XV!AA96*100</f>
        <v>3.1346209154772223E-2</v>
      </c>
      <c r="AH975" s="79">
        <f>XV!AB96*100</f>
        <v>3.0344933305480309E-2</v>
      </c>
      <c r="AI975" s="79">
        <f>XV!AC96*100</f>
        <v>2.9332804077673125E-2</v>
      </c>
      <c r="AJ975" s="79">
        <f>XV!AD96*100</f>
        <v>2.8309415392835564E-2</v>
      </c>
      <c r="AK975" s="79">
        <f>XV!AE96*100</f>
        <v>2.7274392827331059E-2</v>
      </c>
      <c r="AL975" s="79">
        <f>XV!AF96*100</f>
        <v>2.6227399728526092E-2</v>
      </c>
      <c r="AM975" s="79">
        <f>XV!AG96*100</f>
        <v>2.5168143803073931E-2</v>
      </c>
      <c r="AN975" s="79">
        <f>XV!AH96*100</f>
        <v>2.4096384148036394E-2</v>
      </c>
      <c r="AO975" s="79">
        <f>XV!AI96*100</f>
        <v>2.301193867908044E-2</v>
      </c>
      <c r="AP975" s="79">
        <f>XV!AJ96*100</f>
        <v>2.1914691891166526E-2</v>
      </c>
      <c r="AQ975" s="79">
        <f>XV!AK96*100</f>
        <v>2.0804602866091943E-2</v>
      </c>
    </row>
    <row r="976" spans="1:43" x14ac:dyDescent="0.2">
      <c r="A976" s="75" t="s">
        <v>97</v>
      </c>
      <c r="B976" s="75" t="s">
        <v>110</v>
      </c>
      <c r="C976" s="75" t="s">
        <v>108</v>
      </c>
      <c r="D976" s="75" t="s">
        <v>82</v>
      </c>
      <c r="E976" s="75" t="s">
        <v>11</v>
      </c>
      <c r="F976" s="75" t="s">
        <v>103</v>
      </c>
      <c r="G976" s="76" t="str">
        <f>XV!B97</f>
        <v>%</v>
      </c>
      <c r="H976" s="75" t="s">
        <v>102</v>
      </c>
      <c r="I976" s="77">
        <v>15</v>
      </c>
      <c r="J976" s="79">
        <f>XV!D97*100</f>
        <v>1.0193296853885916</v>
      </c>
      <c r="K976" s="79">
        <f>XV!E97*100</f>
        <v>1.0193296853885918</v>
      </c>
      <c r="L976" s="79">
        <f>XV!F97*100</f>
        <v>1.0193296853885918</v>
      </c>
      <c r="M976" s="79">
        <f>XV!G97*100</f>
        <v>1.0193283330397194</v>
      </c>
      <c r="N976" s="79">
        <f>XV!H97*100</f>
        <v>1.0185010191852706</v>
      </c>
      <c r="O976" s="79">
        <f>XV!I97*100</f>
        <v>1.0046599993877576</v>
      </c>
      <c r="P976" s="79">
        <f>XV!J97*100</f>
        <v>0.99092886272872904</v>
      </c>
      <c r="Q976" s="79">
        <f>XV!K97*100</f>
        <v>0.97730588380197436</v>
      </c>
      <c r="R976" s="79">
        <f>XV!L97*100</f>
        <v>0.96378555795295107</v>
      </c>
      <c r="S976" s="79">
        <f>XV!M97*100</f>
        <v>0.95033817925114383</v>
      </c>
      <c r="T976" s="79">
        <f>XV!N97*100</f>
        <v>0.93677514019988639</v>
      </c>
      <c r="U976" s="79">
        <f>XV!O97*100</f>
        <v>0.92186879550481526</v>
      </c>
      <c r="V976" s="79">
        <f>XV!P97*100</f>
        <v>0.89771543654881825</v>
      </c>
      <c r="W976" s="79">
        <f>XV!Q97*100</f>
        <v>0.78939221070108756</v>
      </c>
      <c r="X976" s="79">
        <f>XV!R97*100</f>
        <v>0.77164666843227048</v>
      </c>
      <c r="Y976" s="79">
        <f>XV!S97*100</f>
        <v>0.75378411543430668</v>
      </c>
      <c r="Z976" s="79">
        <f>XV!T97*100</f>
        <v>0.73579509862918036</v>
      </c>
      <c r="AA976" s="79">
        <f>XV!U97*100</f>
        <v>0.71767007922187986</v>
      </c>
      <c r="AB976" s="79">
        <f>XV!V97*100</f>
        <v>0.69939946867818348</v>
      </c>
      <c r="AC976" s="79">
        <f>XV!W97*100</f>
        <v>0.68097367080891069</v>
      </c>
      <c r="AD976" s="79">
        <f>XV!X97*100</f>
        <v>0.66238313052251763</v>
      </c>
      <c r="AE976" s="79">
        <f>XV!Y97*100</f>
        <v>0.64361838980594233</v>
      </c>
      <c r="AF976" s="79">
        <f>XV!Z97*100</f>
        <v>0.62467015147734095</v>
      </c>
      <c r="AG976" s="79">
        <f>XV!AA97*100</f>
        <v>0.60552935122031881</v>
      </c>
      <c r="AH976" s="79">
        <f>XV!AB97*100</f>
        <v>0.58618723835363418</v>
      </c>
      <c r="AI976" s="79">
        <f>XV!AC97*100</f>
        <v>0.56663546570900158</v>
      </c>
      <c r="AJ976" s="79">
        <f>XV!AD97*100</f>
        <v>0.5468661888782318</v>
      </c>
      <c r="AK976" s="79">
        <f>XV!AE97*100</f>
        <v>0.52687217494519711</v>
      </c>
      <c r="AL976" s="79">
        <f>XV!AF97*100</f>
        <v>0.50664692063386341</v>
      </c>
      <c r="AM976" s="79">
        <f>XV!AG97*100</f>
        <v>0.48618477957724149</v>
      </c>
      <c r="AN976" s="79">
        <f>XV!AH97*100</f>
        <v>0.46548109814084715</v>
      </c>
      <c r="AO976" s="79">
        <f>XV!AI97*100</f>
        <v>0.44453235891664206</v>
      </c>
      <c r="AP976" s="79">
        <f>XV!AJ97*100</f>
        <v>0.42333633063987236</v>
      </c>
      <c r="AQ976" s="79">
        <f>XV!AK97*100</f>
        <v>0.40189222287451992</v>
      </c>
    </row>
    <row r="977" spans="1:43" x14ac:dyDescent="0.2">
      <c r="A977" s="75" t="s">
        <v>97</v>
      </c>
      <c r="B977" s="75" t="s">
        <v>110</v>
      </c>
      <c r="C977" s="75" t="s">
        <v>108</v>
      </c>
      <c r="D977" s="75" t="s">
        <v>82</v>
      </c>
      <c r="E977" s="75" t="s">
        <v>111</v>
      </c>
      <c r="F977" s="75" t="s">
        <v>103</v>
      </c>
      <c r="G977" s="76" t="str">
        <f>XV!B98</f>
        <v>%</v>
      </c>
      <c r="H977" s="75" t="s">
        <v>102</v>
      </c>
      <c r="I977" s="77">
        <v>15</v>
      </c>
      <c r="J977" s="79">
        <f>XV!D98*100</f>
        <v>63.879027416337543</v>
      </c>
      <c r="K977" s="79">
        <f>XV!E98*100</f>
        <v>63.879027416337543</v>
      </c>
      <c r="L977" s="79">
        <f>XV!F98*100</f>
        <v>63.879027416337543</v>
      </c>
      <c r="M977" s="79">
        <f>XV!G98*100</f>
        <v>63.878942667769991</v>
      </c>
      <c r="N977" s="79">
        <f>XV!H98*100</f>
        <v>63.880286074523262</v>
      </c>
      <c r="O977" s="79">
        <f>XV!I98*100</f>
        <v>63.064645069395276</v>
      </c>
      <c r="P977" s="79">
        <f>XV!J98*100</f>
        <v>62.254461760006329</v>
      </c>
      <c r="Q977" s="79">
        <f>XV!K98*100</f>
        <v>61.449644874030398</v>
      </c>
      <c r="R977" s="79">
        <f>XV!L98*100</f>
        <v>60.649864955169186</v>
      </c>
      <c r="S977" s="79">
        <f>XV!M98*100</f>
        <v>59.853267176216406</v>
      </c>
      <c r="T977" s="79">
        <f>XV!N98*100</f>
        <v>59.047974423700246</v>
      </c>
      <c r="U977" s="79">
        <f>XV!O98*100</f>
        <v>58.156522002464598</v>
      </c>
      <c r="V977" s="79">
        <f>XV!P98*100</f>
        <v>56.679677565479146</v>
      </c>
      <c r="W977" s="79">
        <f>XV!Q98*100</f>
        <v>49.881623960699201</v>
      </c>
      <c r="X977" s="79">
        <f>XV!R98*100</f>
        <v>48.800582470552747</v>
      </c>
      <c r="Y977" s="79">
        <f>XV!S98*100</f>
        <v>47.710281408165102</v>
      </c>
      <c r="Z977" s="79">
        <f>XV!T98*100</f>
        <v>46.610103621388951</v>
      </c>
      <c r="AA977" s="79">
        <f>XV!U98*100</f>
        <v>45.499424549047056</v>
      </c>
      <c r="AB977" s="79">
        <f>XV!V98*100</f>
        <v>44.377614481377684</v>
      </c>
      <c r="AC977" s="79">
        <f>XV!W98*100</f>
        <v>43.244041219533649</v>
      </c>
      <c r="AD977" s="79">
        <f>XV!X98*100</f>
        <v>42.098073172077768</v>
      </c>
      <c r="AE977" s="79">
        <f>XV!Y98*100</f>
        <v>40.93908292652668</v>
      </c>
      <c r="AF977" s="79">
        <f>XV!Z98*100</f>
        <v>39.766451333193572</v>
      </c>
      <c r="AG977" s="79">
        <f>XV!AA98*100</f>
        <v>38.579572136638788</v>
      </c>
      <c r="AH977" s="79">
        <f>XV!AB98*100</f>
        <v>37.377857186703537</v>
      </c>
      <c r="AI977" s="79">
        <f>XV!AC98*100</f>
        <v>36.160742256099546</v>
      </c>
      <c r="AJ977" s="79">
        <f>XV!AD98*100</f>
        <v>34.927693484569431</v>
      </c>
      <c r="AK977" s="79">
        <f>XV!AE98*100</f>
        <v>33.678214460424705</v>
      </c>
      <c r="AL977" s="79">
        <f>XV!AF98*100</f>
        <v>32.411853938530236</v>
      </c>
      <c r="AM977" s="79">
        <f>XV!AG98*100</f>
        <v>31.128214179280235</v>
      </c>
      <c r="AN977" s="79">
        <f>XV!AH98*100</f>
        <v>29.826959875605819</v>
      </c>
      <c r="AO977" s="79">
        <f>XV!AI98*100</f>
        <v>28.507827614448544</v>
      </c>
      <c r="AP977" s="79">
        <f>XV!AJ98*100</f>
        <v>27.170635795431615</v>
      </c>
      <c r="AQ977" s="79">
        <f>XV!AK98*100</f>
        <v>25.815294902814539</v>
      </c>
    </row>
    <row r="978" spans="1:43" x14ac:dyDescent="0.2">
      <c r="A978" s="75" t="s">
        <v>97</v>
      </c>
      <c r="B978" s="75" t="s">
        <v>110</v>
      </c>
      <c r="C978" s="75" t="s">
        <v>108</v>
      </c>
      <c r="D978" s="75" t="s">
        <v>82</v>
      </c>
      <c r="E978" s="75" t="s">
        <v>12</v>
      </c>
      <c r="F978" s="75" t="s">
        <v>103</v>
      </c>
      <c r="G978" s="76" t="str">
        <f>XV!B99</f>
        <v>%</v>
      </c>
      <c r="H978" s="75" t="s">
        <v>102</v>
      </c>
      <c r="I978" s="77">
        <v>15</v>
      </c>
      <c r="J978" s="79">
        <f>XV!D99*100</f>
        <v>0.55730689739555928</v>
      </c>
      <c r="K978" s="79">
        <f>XV!E99*100</f>
        <v>0.55730689739555939</v>
      </c>
      <c r="L978" s="79">
        <f>XV!F99*100</f>
        <v>0.55730689739555939</v>
      </c>
      <c r="M978" s="79">
        <f>XV!G99*100</f>
        <v>0.55743882842416737</v>
      </c>
      <c r="N978" s="79">
        <f>XV!H99*100</f>
        <v>0.55745055164711632</v>
      </c>
      <c r="O978" s="79">
        <f>XV!I99*100</f>
        <v>1.8292330288977205</v>
      </c>
      <c r="P978" s="79">
        <f>XV!J99*100</f>
        <v>3.0924463483486053</v>
      </c>
      <c r="Q978" s="79">
        <f>XV!K99*100</f>
        <v>4.3471739384599912</v>
      </c>
      <c r="R978" s="79">
        <f>XV!L99*100</f>
        <v>5.5934884650303811</v>
      </c>
      <c r="S978" s="79">
        <f>XV!M99*100</f>
        <v>6.8313863885375099</v>
      </c>
      <c r="T978" s="79">
        <f>XV!N99*100</f>
        <v>8.0602897913370377</v>
      </c>
      <c r="U978" s="79">
        <f>XV!O99*100</f>
        <v>9.2753410615947836</v>
      </c>
      <c r="V978" s="79">
        <f>XV!P99*100</f>
        <v>10.440738641344387</v>
      </c>
      <c r="W978" s="79">
        <f>XV!Q99*100</f>
        <v>11.184782002714226</v>
      </c>
      <c r="X978" s="79">
        <f>XV!R99*100</f>
        <v>12.301257636905481</v>
      </c>
      <c r="Y978" s="79">
        <f>XV!S99*100</f>
        <v>13.403522276492255</v>
      </c>
      <c r="Z978" s="79">
        <f>XV!T99*100</f>
        <v>14.491248190265809</v>
      </c>
      <c r="AA978" s="79">
        <f>XV!U99*100</f>
        <v>15.564087532713147</v>
      </c>
      <c r="AB978" s="79">
        <f>XV!V99*100</f>
        <v>16.621672322267557</v>
      </c>
      <c r="AC978" s="79">
        <f>XV!W99*100</f>
        <v>17.663614581703619</v>
      </c>
      <c r="AD978" s="79">
        <f>XV!X99*100</f>
        <v>18.689506668456797</v>
      </c>
      <c r="AE978" s="79">
        <f>XV!Y99*100</f>
        <v>19.698921825105163</v>
      </c>
      <c r="AF978" s="79">
        <f>XV!Z99*100</f>
        <v>20.691414982573956</v>
      </c>
      <c r="AG978" s="79">
        <f>XV!AA99*100</f>
        <v>21.666523850702323</v>
      </c>
      <c r="AH978" s="79">
        <f>XV!AB99*100</f>
        <v>22.623770332510354</v>
      </c>
      <c r="AI978" s="79">
        <f>XV!AC99*100</f>
        <v>23.562662299662165</v>
      </c>
      <c r="AJ978" s="79">
        <f>XV!AD99*100</f>
        <v>24.482695767048671</v>
      </c>
      <c r="AK978" s="79">
        <f>XV!AE99*100</f>
        <v>25.383357503897269</v>
      </c>
      <c r="AL978" s="79">
        <f>XV!AF99*100</f>
        <v>26.264128117116993</v>
      </c>
      <c r="AM978" s="79">
        <f>XV!AG99*100</f>
        <v>27.124485639448281</v>
      </c>
      <c r="AN978" s="79">
        <f>XV!AH99*100</f>
        <v>27.963909650140323</v>
      </c>
      <c r="AO978" s="79">
        <f>XV!AI99*100</f>
        <v>28.781885949057862</v>
      </c>
      <c r="AP978" s="79">
        <f>XV!AJ99*100</f>
        <v>29.577911796075245</v>
      </c>
      <c r="AQ978" s="79">
        <f>XV!AK99*100</f>
        <v>30.351501716136788</v>
      </c>
    </row>
    <row r="979" spans="1:43" x14ac:dyDescent="0.2">
      <c r="A979" s="75" t="s">
        <v>97</v>
      </c>
      <c r="B979" s="75" t="s">
        <v>110</v>
      </c>
      <c r="C979" s="75" t="s">
        <v>108</v>
      </c>
      <c r="D979" s="75" t="s">
        <v>82</v>
      </c>
      <c r="E979" s="75" t="s">
        <v>54</v>
      </c>
      <c r="F979" s="75" t="s">
        <v>103</v>
      </c>
      <c r="G979" s="76" t="str">
        <f>XV!B100</f>
        <v>%</v>
      </c>
      <c r="H979" s="75" t="s">
        <v>102</v>
      </c>
      <c r="I979" s="77">
        <v>15</v>
      </c>
      <c r="J979" s="79">
        <f>XV!D100*100</f>
        <v>1.8828828268201054</v>
      </c>
      <c r="K979" s="79">
        <f>XV!E100*100</f>
        <v>1.8828828268201057</v>
      </c>
      <c r="L979" s="79">
        <f>XV!F100*100</f>
        <v>1.8828828268201057</v>
      </c>
      <c r="M979" s="79">
        <f>XV!G100*100</f>
        <v>1.8828803287917399</v>
      </c>
      <c r="N979" s="79">
        <f>XV!H100*100</f>
        <v>1.8829199267256391</v>
      </c>
      <c r="O979" s="79">
        <f>XV!I100*100</f>
        <v>1.858878288906135</v>
      </c>
      <c r="P979" s="79">
        <f>XV!J100*100</f>
        <v>1.8349975208117451</v>
      </c>
      <c r="Q979" s="79">
        <f>XV!K100*100</f>
        <v>1.811274932121371</v>
      </c>
      <c r="R979" s="79">
        <f>XV!L100*100</f>
        <v>1.7877008118605133</v>
      </c>
      <c r="S979" s="79">
        <f>XV!M100*100</f>
        <v>1.764220487589176</v>
      </c>
      <c r="T979" s="79">
        <f>XV!N100*100</f>
        <v>1.7404838723712752</v>
      </c>
      <c r="U979" s="79">
        <f>XV!O100*100</f>
        <v>1.7142076355098081</v>
      </c>
      <c r="V979" s="79">
        <f>XV!P100*100</f>
        <v>1.6706765245841346</v>
      </c>
      <c r="W979" s="79">
        <f>XV!Q100*100</f>
        <v>1.4702987338451199</v>
      </c>
      <c r="X979" s="79">
        <f>XV!R100*100</f>
        <v>1.4384342152510849</v>
      </c>
      <c r="Y979" s="79">
        <f>XV!S100*100</f>
        <v>1.4062967637358419</v>
      </c>
      <c r="Z979" s="79">
        <f>XV!T100*100</f>
        <v>1.3738681882713386</v>
      </c>
      <c r="AA979" s="79">
        <f>XV!U100*100</f>
        <v>1.3411300794427408</v>
      </c>
      <c r="AB979" s="79">
        <f>XV!V100*100</f>
        <v>1.3080638760767773</v>
      </c>
      <c r="AC979" s="79">
        <f>XV!W100*100</f>
        <v>1.2746509436324944</v>
      </c>
      <c r="AD979" s="79">
        <f>XV!X100*100</f>
        <v>1.2408726654728086</v>
      </c>
      <c r="AE979" s="79">
        <f>XV!Y100*100</f>
        <v>1.2067105481384732</v>
      </c>
      <c r="AF979" s="79">
        <f>XV!Z100*100</f>
        <v>1.172146341722442</v>
      </c>
      <c r="AG979" s="79">
        <f>XV!AA100*100</f>
        <v>1.1371621763853927</v>
      </c>
      <c r="AH979" s="79">
        <f>XV!AB100*100</f>
        <v>1.1017407159549015</v>
      </c>
      <c r="AI979" s="79">
        <f>XV!AC100*100</f>
        <v>1.0658653294033138</v>
      </c>
      <c r="AJ979" s="79">
        <f>XV!AD100*100</f>
        <v>1.0295202807942625</v>
      </c>
      <c r="AK979" s="79">
        <f>XV!AE100*100</f>
        <v>0.99269093801637986</v>
      </c>
      <c r="AL979" s="79">
        <f>XV!AF100*100</f>
        <v>0.95536400027674528</v>
      </c>
      <c r="AM979" s="79">
        <f>XV!AG100*100</f>
        <v>0.91752774389853431</v>
      </c>
      <c r="AN979" s="79">
        <f>XV!AH100*100</f>
        <v>0.87917228545134318</v>
      </c>
      <c r="AO979" s="79">
        <f>XV!AI100*100</f>
        <v>0.84028986063530497</v>
      </c>
      <c r="AP979" s="79">
        <f>XV!AJ100*100</f>
        <v>0.80087511664145106</v>
      </c>
      <c r="AQ979" s="79">
        <f>XV!AK100*100</f>
        <v>0.76092541492537502</v>
      </c>
    </row>
    <row r="980" spans="1:43" x14ac:dyDescent="0.2">
      <c r="A980" s="75" t="s">
        <v>97</v>
      </c>
      <c r="B980" s="75" t="s">
        <v>110</v>
      </c>
      <c r="C980" s="75" t="s">
        <v>108</v>
      </c>
      <c r="D980" s="75" t="s">
        <v>82</v>
      </c>
      <c r="E980" s="75" t="s">
        <v>78</v>
      </c>
      <c r="F980" s="75" t="s">
        <v>103</v>
      </c>
      <c r="G980" s="76" t="str">
        <f>XV!B101</f>
        <v>%</v>
      </c>
      <c r="H980" s="75" t="s">
        <v>102</v>
      </c>
      <c r="I980" s="77">
        <v>15</v>
      </c>
      <c r="J980" s="79">
        <f>XV!D101*100</f>
        <v>24.516330696237006</v>
      </c>
      <c r="K980" s="79">
        <f>XV!E101*100</f>
        <v>24.516330696237006</v>
      </c>
      <c r="L980" s="79">
        <f>XV!F101*100</f>
        <v>24.516330696237006</v>
      </c>
      <c r="M980" s="79">
        <f>XV!G101*100</f>
        <v>24.516298170320564</v>
      </c>
      <c r="N980" s="79">
        <f>XV!H101*100</f>
        <v>24.516813760578511</v>
      </c>
      <c r="O980" s="79">
        <f>XV!I101*100</f>
        <v>24.203776361295649</v>
      </c>
      <c r="P980" s="79">
        <f>XV!J101*100</f>
        <v>23.892833588042489</v>
      </c>
      <c r="Q980" s="79">
        <f>XV!K101*100</f>
        <v>23.583950411129003</v>
      </c>
      <c r="R980" s="79">
        <f>XV!L101*100</f>
        <v>23.277000387497363</v>
      </c>
      <c r="S980" s="79">
        <f>XV!M101*100</f>
        <v>22.971271647242631</v>
      </c>
      <c r="T980" s="79">
        <f>XV!N101*100</f>
        <v>22.662205836028985</v>
      </c>
      <c r="U980" s="79">
        <f>XV!O101*100</f>
        <v>22.320072537465574</v>
      </c>
      <c r="V980" s="79">
        <f>XV!P101*100</f>
        <v>21.753269815688796</v>
      </c>
      <c r="W980" s="79">
        <f>XV!Q101*100</f>
        <v>19.144223670084738</v>
      </c>
      <c r="X980" s="79">
        <f>XV!R101*100</f>
        <v>18.729327392844226</v>
      </c>
      <c r="Y980" s="79">
        <f>XV!S101*100</f>
        <v>18.310877355561445</v>
      </c>
      <c r="Z980" s="79">
        <f>XV!T101*100</f>
        <v>17.888636699493471</v>
      </c>
      <c r="AA980" s="79">
        <f>XV!U101*100</f>
        <v>17.462365722362733</v>
      </c>
      <c r="AB980" s="79">
        <f>XV!V101*100</f>
        <v>17.031822745900378</v>
      </c>
      <c r="AC980" s="79">
        <f>XV!W101*100</f>
        <v>16.596765136543716</v>
      </c>
      <c r="AD980" s="79">
        <f>XV!X101*100</f>
        <v>16.156950493849827</v>
      </c>
      <c r="AE980" s="79">
        <f>XV!Y101*100</f>
        <v>15.712138021229496</v>
      </c>
      <c r="AF980" s="79">
        <f>XV!Z101*100</f>
        <v>15.262090093297878</v>
      </c>
      <c r="AG980" s="79">
        <f>XV!AA101*100</f>
        <v>14.806574033393385</v>
      </c>
      <c r="AH980" s="79">
        <f>XV!AB101*100</f>
        <v>14.345364113536508</v>
      </c>
      <c r="AI980" s="79">
        <f>XV!AC101*100</f>
        <v>13.878243787180638</v>
      </c>
      <c r="AJ980" s="79">
        <f>XV!AD101*100</f>
        <v>13.405008162436458</v>
      </c>
      <c r="AK980" s="79">
        <f>XV!AE101*100</f>
        <v>12.92546671991742</v>
      </c>
      <c r="AL980" s="79">
        <f>XV!AF101*100</f>
        <v>12.439446274849031</v>
      </c>
      <c r="AM980" s="79">
        <f>XV!AG101*100</f>
        <v>11.946794177510393</v>
      </c>
      <c r="AN980" s="79">
        <f>XV!AH101*100</f>
        <v>11.447381739358203</v>
      </c>
      <c r="AO980" s="79">
        <f>XV!AI101*100</f>
        <v>10.941107864275141</v>
      </c>
      <c r="AP980" s="79">
        <f>XV!AJ101*100</f>
        <v>10.427902855287522</v>
      </c>
      <c r="AQ980" s="79">
        <f>XV!AK101*100</f>
        <v>9.9077323568707758</v>
      </c>
    </row>
    <row r="981" spans="1:43" x14ac:dyDescent="0.2">
      <c r="A981" s="75" t="s">
        <v>97</v>
      </c>
      <c r="B981" s="75" t="s">
        <v>110</v>
      </c>
      <c r="C981" s="75" t="s">
        <v>108</v>
      </c>
      <c r="D981" s="75" t="s">
        <v>82</v>
      </c>
      <c r="E981" s="75" t="s">
        <v>13</v>
      </c>
      <c r="F981" s="75" t="s">
        <v>103</v>
      </c>
      <c r="G981" s="76" t="str">
        <f>XV!B102</f>
        <v>%</v>
      </c>
      <c r="H981" s="75" t="s">
        <v>102</v>
      </c>
      <c r="I981" s="77">
        <v>15</v>
      </c>
      <c r="J981" s="79">
        <f>XV!D102*100</f>
        <v>6.6363264293449049</v>
      </c>
      <c r="K981" s="79">
        <f>XV!E102*100</f>
        <v>6.6363264293449049</v>
      </c>
      <c r="L981" s="79">
        <f>XV!F102*100</f>
        <v>6.6363264293449049</v>
      </c>
      <c r="M981" s="79">
        <f>XV!G102*100</f>
        <v>6.636317624903425</v>
      </c>
      <c r="N981" s="79">
        <f>XV!H102*100</f>
        <v>6.636457190048711</v>
      </c>
      <c r="O981" s="79">
        <f>XV!I102*100</f>
        <v>6.5517210852876069</v>
      </c>
      <c r="P981" s="79">
        <f>XV!J102*100</f>
        <v>6.4675519749210837</v>
      </c>
      <c r="Q981" s="79">
        <f>XV!K102*100</f>
        <v>6.3839403767611023</v>
      </c>
      <c r="R981" s="79">
        <f>XV!L102*100</f>
        <v>6.3008520639318348</v>
      </c>
      <c r="S981" s="79">
        <f>XV!M102*100</f>
        <v>6.2180943403433604</v>
      </c>
      <c r="T981" s="79">
        <f>XV!N102*100</f>
        <v>6.134433304898165</v>
      </c>
      <c r="U981" s="79">
        <f>XV!O102*100</f>
        <v>6.0418212301245191</v>
      </c>
      <c r="V981" s="79">
        <f>XV!P102*100</f>
        <v>5.8883933811793581</v>
      </c>
      <c r="W981" s="79">
        <f>XV!Q102*100</f>
        <v>5.182150587101277</v>
      </c>
      <c r="X981" s="79">
        <f>XV!R102*100</f>
        <v>5.0698422990379806</v>
      </c>
      <c r="Y981" s="79">
        <f>XV!S102*100</f>
        <v>4.9565720435422698</v>
      </c>
      <c r="Z981" s="79">
        <f>XV!T102*100</f>
        <v>4.8422757053125896</v>
      </c>
      <c r="AA981" s="79">
        <f>XV!U102*100</f>
        <v>4.7268883993308828</v>
      </c>
      <c r="AB981" s="79">
        <f>XV!V102*100</f>
        <v>4.6103447056979485</v>
      </c>
      <c r="AC981" s="79">
        <f>XV!W102*100</f>
        <v>4.4925789459260592</v>
      </c>
      <c r="AD981" s="79">
        <f>XV!X102*100</f>
        <v>4.37352550463069</v>
      </c>
      <c r="AE981" s="79">
        <f>XV!Y102*100</f>
        <v>4.2531192005745249</v>
      </c>
      <c r="AF981" s="79">
        <f>XV!Z102*100</f>
        <v>4.1312957109336832</v>
      </c>
      <c r="AG981" s="79">
        <f>XV!AA102*100</f>
        <v>4.0079920524543473</v>
      </c>
      <c r="AH981" s="79">
        <f>XV!AB102*100</f>
        <v>3.8831471228217063</v>
      </c>
      <c r="AI981" s="79">
        <f>XV!AC102*100</f>
        <v>3.7567023050433481</v>
      </c>
      <c r="AJ981" s="79">
        <f>XV!AD102*100</f>
        <v>3.6286021369264532</v>
      </c>
      <c r="AK981" s="79">
        <f>XV!AE102*100</f>
        <v>3.4987950467714928</v>
      </c>
      <c r="AL981" s="79">
        <f>XV!AF102*100</f>
        <v>3.3672341551856904</v>
      </c>
      <c r="AM981" s="79">
        <f>XV!AG102*100</f>
        <v>3.2338781414106594</v>
      </c>
      <c r="AN981" s="79">
        <f>XV!AH102*100</f>
        <v>3.0986921707400295</v>
      </c>
      <c r="AO981" s="79">
        <f>XV!AI102*100</f>
        <v>2.9616488774622036</v>
      </c>
      <c r="AP981" s="79">
        <f>XV!AJ102*100</f>
        <v>2.8227293953008914</v>
      </c>
      <c r="AQ981" s="79">
        <f>XV!AK102*100</f>
        <v>2.6819244245579239</v>
      </c>
    </row>
    <row r="982" spans="1:43" x14ac:dyDescent="0.2">
      <c r="A982" s="75" t="s">
        <v>97</v>
      </c>
      <c r="B982" s="75" t="s">
        <v>110</v>
      </c>
      <c r="C982" s="75" t="s">
        <v>108</v>
      </c>
      <c r="D982" s="75" t="s">
        <v>82</v>
      </c>
      <c r="E982" s="75" t="s">
        <v>55</v>
      </c>
      <c r="F982" s="75" t="s">
        <v>103</v>
      </c>
      <c r="G982" s="76" t="str">
        <f>XV!B103</f>
        <v>%</v>
      </c>
      <c r="H982" s="75" t="s">
        <v>102</v>
      </c>
      <c r="I982" s="77">
        <v>15</v>
      </c>
      <c r="J982" s="79">
        <f>XV!D103*100</f>
        <v>0</v>
      </c>
      <c r="K982" s="79">
        <f>XV!E103*100</f>
        <v>0</v>
      </c>
      <c r="L982" s="79">
        <f>XV!F103*100</f>
        <v>0</v>
      </c>
      <c r="M982" s="79">
        <f>XV!G103*100</f>
        <v>0</v>
      </c>
      <c r="N982" s="79">
        <f>XV!H103*100</f>
        <v>0</v>
      </c>
      <c r="O982" s="79">
        <f>XV!I103*100</f>
        <v>0</v>
      </c>
      <c r="P982" s="79">
        <f>XV!J103*100</f>
        <v>0</v>
      </c>
      <c r="Q982" s="79">
        <f>XV!K103*100</f>
        <v>0</v>
      </c>
      <c r="R982" s="79">
        <f>XV!L103*100</f>
        <v>0</v>
      </c>
      <c r="S982" s="79">
        <f>XV!M103*100</f>
        <v>0</v>
      </c>
      <c r="T982" s="79">
        <f>XV!N103*100</f>
        <v>0</v>
      </c>
      <c r="U982" s="79">
        <f>XV!O103*100</f>
        <v>0</v>
      </c>
      <c r="V982" s="79">
        <f>XV!P103*100</f>
        <v>0</v>
      </c>
      <c r="W982" s="79">
        <f>XV!Q103*100</f>
        <v>0</v>
      </c>
      <c r="X982" s="79">
        <f>XV!R103*100</f>
        <v>0</v>
      </c>
      <c r="Y982" s="79">
        <f>XV!S103*100</f>
        <v>0</v>
      </c>
      <c r="Z982" s="79">
        <f>XV!T103*100</f>
        <v>0</v>
      </c>
      <c r="AA982" s="79">
        <f>XV!U103*100</f>
        <v>0</v>
      </c>
      <c r="AB982" s="79">
        <f>XV!V103*100</f>
        <v>0</v>
      </c>
      <c r="AC982" s="79">
        <f>XV!W103*100</f>
        <v>0</v>
      </c>
      <c r="AD982" s="79">
        <f>XV!X103*100</f>
        <v>0</v>
      </c>
      <c r="AE982" s="79">
        <f>XV!Y103*100</f>
        <v>0</v>
      </c>
      <c r="AF982" s="79">
        <f>XV!Z103*100</f>
        <v>0</v>
      </c>
      <c r="AG982" s="79">
        <f>XV!AA103*100</f>
        <v>0</v>
      </c>
      <c r="AH982" s="79">
        <f>XV!AB103*100</f>
        <v>0</v>
      </c>
      <c r="AI982" s="79">
        <f>XV!AC103*100</f>
        <v>0</v>
      </c>
      <c r="AJ982" s="79">
        <f>XV!AD103*100</f>
        <v>0</v>
      </c>
      <c r="AK982" s="79">
        <f>XV!AE103*100</f>
        <v>0</v>
      </c>
      <c r="AL982" s="79">
        <f>XV!AF103*100</f>
        <v>0</v>
      </c>
      <c r="AM982" s="79">
        <f>XV!AG103*100</f>
        <v>0</v>
      </c>
      <c r="AN982" s="79">
        <f>XV!AH103*100</f>
        <v>0</v>
      </c>
      <c r="AO982" s="79">
        <f>XV!AI103*100</f>
        <v>0</v>
      </c>
      <c r="AP982" s="79">
        <f>XV!AJ103*100</f>
        <v>0</v>
      </c>
      <c r="AQ982" s="79">
        <f>XV!AK103*100</f>
        <v>0</v>
      </c>
    </row>
    <row r="983" spans="1:43" x14ac:dyDescent="0.2">
      <c r="A983" s="75" t="s">
        <v>97</v>
      </c>
      <c r="B983" s="75" t="s">
        <v>110</v>
      </c>
      <c r="C983" s="75" t="s">
        <v>108</v>
      </c>
      <c r="D983" s="75" t="s">
        <v>82</v>
      </c>
      <c r="E983" s="75" t="s">
        <v>56</v>
      </c>
      <c r="F983" s="75" t="s">
        <v>103</v>
      </c>
      <c r="G983" s="76" t="str">
        <f>XV!B104</f>
        <v>%</v>
      </c>
      <c r="H983" s="75" t="s">
        <v>102</v>
      </c>
      <c r="I983" s="77">
        <v>15</v>
      </c>
      <c r="J983" s="79">
        <f>XV!D104*100</f>
        <v>2.4112288366722151E-3</v>
      </c>
      <c r="K983" s="79">
        <f>XV!E104*100</f>
        <v>2.4112288366722151E-3</v>
      </c>
      <c r="L983" s="79">
        <f>XV!F104*100</f>
        <v>2.4112288366722151E-3</v>
      </c>
      <c r="M983" s="79">
        <f>XV!G104*100</f>
        <v>2.4112256376850319E-3</v>
      </c>
      <c r="N983" s="79">
        <f>XV!H104*100</f>
        <v>2.4112763469903214E-3</v>
      </c>
      <c r="O983" s="79">
        <f>XV!I104*100</f>
        <v>2.3804885095500493E-3</v>
      </c>
      <c r="P983" s="79">
        <f>XV!J104*100</f>
        <v>2.3499066826562745E-3</v>
      </c>
      <c r="Q983" s="79">
        <f>XV!K104*100</f>
        <v>2.3195274210708111E-3</v>
      </c>
      <c r="R983" s="79">
        <f>XV!L104*100</f>
        <v>2.2893382888728416E-3</v>
      </c>
      <c r="S983" s="79">
        <f>XV!M104*100</f>
        <v>2.259269272271804E-3</v>
      </c>
      <c r="T983" s="79">
        <f>XV!N104*100</f>
        <v>2.2288720482474844E-3</v>
      </c>
      <c r="U983" s="79">
        <f>XV!O104*100</f>
        <v>2.1952225724876993E-3</v>
      </c>
      <c r="V983" s="79">
        <f>XV!P104*100</f>
        <v>2.1394764217122805E-3</v>
      </c>
      <c r="W983" s="79">
        <f>XV!Q104*100</f>
        <v>1.8828716556713902E-3</v>
      </c>
      <c r="X983" s="79">
        <f>XV!R104*100</f>
        <v>1.8420657993503285E-3</v>
      </c>
      <c r="Y983" s="79">
        <f>XV!S104*100</f>
        <v>1.8009104238129253E-3</v>
      </c>
      <c r="Z983" s="79">
        <f>XV!T104*100</f>
        <v>1.7593822335408484E-3</v>
      </c>
      <c r="AA983" s="79">
        <f>XV!U104*100</f>
        <v>1.7174576533485995E-3</v>
      </c>
      <c r="AB983" s="79">
        <f>XV!V104*100</f>
        <v>1.6751129137080928E-3</v>
      </c>
      <c r="AC983" s="79">
        <f>XV!W104*100</f>
        <v>1.6323241511362341E-3</v>
      </c>
      <c r="AD983" s="79">
        <f>XV!X104*100</f>
        <v>1.5890675250777122E-3</v>
      </c>
      <c r="AE983" s="79">
        <f>XV!Y104*100</f>
        <v>1.5453193527193486E-3</v>
      </c>
      <c r="AF983" s="79">
        <f>XV!Z104*100</f>
        <v>1.5010562631420875E-3</v>
      </c>
      <c r="AG983" s="79">
        <f>XV!AA104*100</f>
        <v>1.4562553721434355E-3</v>
      </c>
      <c r="AH983" s="79">
        <f>XV!AB104*100</f>
        <v>1.410894478937305E-3</v>
      </c>
      <c r="AI983" s="79">
        <f>XV!AC104*100</f>
        <v>1.3649522857494031E-3</v>
      </c>
      <c r="AJ983" s="79">
        <f>XV!AD104*100</f>
        <v>1.3184086410636627E-3</v>
      </c>
      <c r="AK983" s="79">
        <f>XV!AE104*100</f>
        <v>1.2712448069276364E-3</v>
      </c>
      <c r="AL983" s="79">
        <f>XV!AF104*100</f>
        <v>1.2234437502817068E-3</v>
      </c>
      <c r="AM983" s="79">
        <f>XV!AG104*100</f>
        <v>1.1749904577287437E-3</v>
      </c>
      <c r="AN983" s="79">
        <f>XV!AH104*100</f>
        <v>1.1258722725000639E-3</v>
      </c>
      <c r="AO983" s="79">
        <f>XV!AI104*100</f>
        <v>1.07607925159578E-3</v>
      </c>
      <c r="AP983" s="79">
        <f>XV!AJ104*100</f>
        <v>1.0256045401828887E-3</v>
      </c>
      <c r="AQ983" s="79">
        <f>XV!AK104*100</f>
        <v>9.7444475932868748E-4</v>
      </c>
    </row>
    <row r="984" spans="1:43" x14ac:dyDescent="0.2">
      <c r="A984" s="75" t="s">
        <v>97</v>
      </c>
      <c r="B984" s="75" t="s">
        <v>110</v>
      </c>
      <c r="C984" s="75" t="s">
        <v>108</v>
      </c>
      <c r="D984" s="75" t="s">
        <v>82</v>
      </c>
      <c r="E984" s="75" t="s">
        <v>14</v>
      </c>
      <c r="F984" s="75" t="s">
        <v>103</v>
      </c>
      <c r="G984" s="76" t="str">
        <f>XV!B105</f>
        <v>%</v>
      </c>
      <c r="H984" s="75" t="s">
        <v>102</v>
      </c>
      <c r="I984" s="77">
        <v>15</v>
      </c>
      <c r="J984" s="79">
        <f>XV!D105*100</f>
        <v>0</v>
      </c>
      <c r="K984" s="79">
        <f>XV!E105*100</f>
        <v>0</v>
      </c>
      <c r="L984" s="79">
        <f>XV!F105*100</f>
        <v>0</v>
      </c>
      <c r="M984" s="79">
        <f>XV!G105*100</f>
        <v>0</v>
      </c>
      <c r="N984" s="79">
        <f>XV!H105*100</f>
        <v>0</v>
      </c>
      <c r="O984" s="79">
        <f>XV!I105*100</f>
        <v>0</v>
      </c>
      <c r="P984" s="79">
        <f>XV!J105*100</f>
        <v>1.6495367778230644E-5</v>
      </c>
      <c r="Q984" s="79">
        <f>XV!K105*100</f>
        <v>1.0881085786988633E-4</v>
      </c>
      <c r="R984" s="79">
        <f>XV!L105*100</f>
        <v>7.1776985198651231E-4</v>
      </c>
      <c r="S984" s="79">
        <f>XV!M105*100</f>
        <v>4.7346534476801474E-3</v>
      </c>
      <c r="T984" s="79">
        <f>XV!N105*100</f>
        <v>3.1224618700248525E-2</v>
      </c>
      <c r="U984" s="79">
        <f>XV!O105*100</f>
        <v>0.20561625409176837</v>
      </c>
      <c r="V984" s="79">
        <f>XV!P105*100</f>
        <v>1.3407121890947362</v>
      </c>
      <c r="W984" s="79">
        <f>XV!Q105*100</f>
        <v>8.1163090065531769</v>
      </c>
      <c r="X984" s="79">
        <f>XV!R105*100</f>
        <v>8.4513342725670437</v>
      </c>
      <c r="Y984" s="79">
        <f>XV!S105*100</f>
        <v>8.7981163852659243</v>
      </c>
      <c r="Z984" s="79">
        <f>XV!T105*100</f>
        <v>9.1568649397311059</v>
      </c>
      <c r="AA984" s="79">
        <f>XV!U105*100</f>
        <v>9.5277724970197841</v>
      </c>
      <c r="AB984" s="79">
        <f>XV!V105*100</f>
        <v>9.9110121964237408</v>
      </c>
      <c r="AC984" s="79">
        <f>XV!W105*100</f>
        <v>10.306735254096065</v>
      </c>
      <c r="AD984" s="79">
        <f>XV!X105*100</f>
        <v>10.715068362145223</v>
      </c>
      <c r="AE984" s="79">
        <f>XV!Y105*100</f>
        <v>11.136111006569678</v>
      </c>
      <c r="AF984" s="79">
        <f>XV!Z105*100</f>
        <v>11.569932727175328</v>
      </c>
      <c r="AG984" s="79">
        <f>XV!AA105*100</f>
        <v>12.016570347861615</v>
      </c>
      <c r="AH984" s="79">
        <f>XV!AB105*100</f>
        <v>12.476025211336399</v>
      </c>
      <c r="AI984" s="79">
        <f>XV!AC105*100</f>
        <v>12.948260458348981</v>
      </c>
      <c r="AJ984" s="79">
        <f>XV!AD105*100</f>
        <v>13.433198397805201</v>
      </c>
      <c r="AK984" s="79">
        <f>XV!AE105*100</f>
        <v>13.930718020494911</v>
      </c>
      <c r="AL984" s="79">
        <f>XV!AF105*100</f>
        <v>14.440652715420185</v>
      </c>
      <c r="AM984" s="79">
        <f>XV!AG105*100</f>
        <v>14.962788253607876</v>
      </c>
      <c r="AN984" s="79">
        <f>XV!AH105*100</f>
        <v>15.496861109516322</v>
      </c>
      <c r="AO984" s="79">
        <f>XV!AI105*100</f>
        <v>16.042557194336325</v>
      </c>
      <c r="AP984" s="79">
        <f>XV!AJ105*100</f>
        <v>16.599511078227376</v>
      </c>
      <c r="AQ984" s="79">
        <f>XV!AK105*100</f>
        <v>17.167305779360369</v>
      </c>
    </row>
    <row r="985" spans="1:43" x14ac:dyDescent="0.2">
      <c r="A985" s="75" t="s">
        <v>97</v>
      </c>
      <c r="B985" s="75" t="s">
        <v>110</v>
      </c>
      <c r="C985" s="75" t="s">
        <v>108</v>
      </c>
      <c r="D985" s="75" t="s">
        <v>82</v>
      </c>
      <c r="E985" s="75" t="s">
        <v>79</v>
      </c>
      <c r="F985" s="75" t="s">
        <v>103</v>
      </c>
      <c r="G985" s="76" t="str">
        <f>XV!B106</f>
        <v>%</v>
      </c>
      <c r="H985" s="75" t="s">
        <v>102</v>
      </c>
      <c r="I985" s="77">
        <v>15</v>
      </c>
      <c r="J985" s="79">
        <f>XV!D106*100</f>
        <v>0</v>
      </c>
      <c r="K985" s="79">
        <f>XV!E106*100</f>
        <v>0</v>
      </c>
      <c r="L985" s="79">
        <f>XV!F106*100</f>
        <v>0</v>
      </c>
      <c r="M985" s="79">
        <f>XV!G106*100</f>
        <v>0</v>
      </c>
      <c r="N985" s="79">
        <f>XV!H106*100</f>
        <v>0</v>
      </c>
      <c r="O985" s="79">
        <f>XV!I106*100</f>
        <v>0</v>
      </c>
      <c r="P985" s="79">
        <f>XV!J106*100</f>
        <v>0</v>
      </c>
      <c r="Q985" s="79">
        <f>XV!K106*100</f>
        <v>0</v>
      </c>
      <c r="R985" s="79">
        <f>XV!L106*100</f>
        <v>0</v>
      </c>
      <c r="S985" s="79">
        <f>XV!M106*100</f>
        <v>0</v>
      </c>
      <c r="T985" s="79">
        <f>XV!N106*100</f>
        <v>0</v>
      </c>
      <c r="U985" s="79">
        <f>XV!O106*100</f>
        <v>0</v>
      </c>
      <c r="V985" s="79">
        <f>XV!P106*100</f>
        <v>1.6002792457339045E-5</v>
      </c>
      <c r="W985" s="79">
        <f>XV!Q106*100</f>
        <v>3.0627581156804471</v>
      </c>
      <c r="X985" s="79">
        <f>XV!R106*100</f>
        <v>3.2953788379288778</v>
      </c>
      <c r="Y985" s="79">
        <f>XV!S106*100</f>
        <v>3.5447922216659267</v>
      </c>
      <c r="Z985" s="79">
        <f>XV!T106*100</f>
        <v>3.8120761665511536</v>
      </c>
      <c r="AA985" s="79">
        <f>XV!U106*100</f>
        <v>4.0983571739111184</v>
      </c>
      <c r="AB985" s="79">
        <f>XV!V106*100</f>
        <v>4.4048092375460364</v>
      </c>
      <c r="AC985" s="79">
        <f>XV!W106*100</f>
        <v>4.732652065450595</v>
      </c>
      <c r="AD985" s="79">
        <f>XV!X106*100</f>
        <v>5.0831485316109077</v>
      </c>
      <c r="AE985" s="79">
        <f>XV!Y106*100</f>
        <v>5.4576012501472233</v>
      </c>
      <c r="AF985" s="79">
        <f>XV!Z106*100</f>
        <v>5.8573481582361557</v>
      </c>
      <c r="AG985" s="79">
        <f>XV!AA106*100</f>
        <v>6.2837569899534609</v>
      </c>
      <c r="AH985" s="79">
        <f>XV!AB106*100</f>
        <v>6.7382185210021133</v>
      </c>
      <c r="AI985" s="79">
        <f>XV!AC106*100</f>
        <v>7.2221384648939209</v>
      </c>
      <c r="AJ985" s="79">
        <f>XV!AD106*100</f>
        <v>7.7369279052836344</v>
      </c>
      <c r="AK985" s="79">
        <f>XV!AE106*100</f>
        <v>8.2839921576350886</v>
      </c>
      <c r="AL985" s="79">
        <f>XV!AF106*100</f>
        <v>8.8647179671068219</v>
      </c>
      <c r="AM985" s="79">
        <f>XV!AG106*100</f>
        <v>9.4804589693824255</v>
      </c>
      <c r="AN985" s="79">
        <f>XV!AH106*100</f>
        <v>10.132519368024271</v>
      </c>
      <c r="AO985" s="79">
        <f>XV!AI106*100</f>
        <v>10.822135816607661</v>
      </c>
      <c r="AP985" s="79">
        <f>XV!AJ106*100</f>
        <v>11.550457537059634</v>
      </c>
      <c r="AQ985" s="79">
        <f>XV!AK106*100</f>
        <v>12.318524757708964</v>
      </c>
    </row>
    <row r="986" spans="1:43" x14ac:dyDescent="0.2">
      <c r="A986" s="75" t="s">
        <v>97</v>
      </c>
      <c r="B986" s="75" t="s">
        <v>110</v>
      </c>
      <c r="C986" s="75" t="s">
        <v>108</v>
      </c>
      <c r="D986" s="75" t="s">
        <v>83</v>
      </c>
      <c r="E986" s="75" t="s">
        <v>12</v>
      </c>
      <c r="F986" s="75" t="s">
        <v>103</v>
      </c>
      <c r="G986" s="76" t="str">
        <f>XV!B109</f>
        <v>%</v>
      </c>
      <c r="H986" s="75" t="s">
        <v>102</v>
      </c>
      <c r="I986" s="77">
        <v>15</v>
      </c>
      <c r="J986" s="79">
        <f>XV!D109*100</f>
        <v>100</v>
      </c>
      <c r="K986" s="79">
        <f>XV!E109*100</f>
        <v>100</v>
      </c>
      <c r="L986" s="79">
        <f>XV!F109*100</f>
        <v>100</v>
      </c>
      <c r="M986" s="79">
        <f>XV!G109*100</f>
        <v>100</v>
      </c>
      <c r="N986" s="79">
        <f>XV!H109*100</f>
        <v>100</v>
      </c>
      <c r="O986" s="79">
        <f>XV!I109*100</f>
        <v>100</v>
      </c>
      <c r="P986" s="79">
        <f>XV!J109*100</f>
        <v>100</v>
      </c>
      <c r="Q986" s="79">
        <f>XV!K109*100</f>
        <v>100</v>
      </c>
      <c r="R986" s="79">
        <f>XV!L109*100</f>
        <v>100</v>
      </c>
      <c r="S986" s="79">
        <f>XV!M109*100</f>
        <v>100</v>
      </c>
      <c r="T986" s="79">
        <f>XV!N109*100</f>
        <v>100</v>
      </c>
      <c r="U986" s="79">
        <f>XV!O109*100</f>
        <v>100</v>
      </c>
      <c r="V986" s="79">
        <f>XV!P109*100</f>
        <v>100</v>
      </c>
      <c r="W986" s="79">
        <f>XV!Q109*100</f>
        <v>100</v>
      </c>
      <c r="X986" s="79">
        <f>XV!R109*100</f>
        <v>100</v>
      </c>
      <c r="Y986" s="79">
        <f>XV!S109*100</f>
        <v>100</v>
      </c>
      <c r="Z986" s="79">
        <f>XV!T109*100</f>
        <v>100</v>
      </c>
      <c r="AA986" s="79">
        <f>XV!U109*100</f>
        <v>100</v>
      </c>
      <c r="AB986" s="79">
        <f>XV!V109*100</f>
        <v>100</v>
      </c>
      <c r="AC986" s="79">
        <f>XV!W109*100</f>
        <v>100</v>
      </c>
      <c r="AD986" s="79">
        <f>XV!X109*100</f>
        <v>100</v>
      </c>
      <c r="AE986" s="79">
        <f>XV!Y109*100</f>
        <v>100</v>
      </c>
      <c r="AF986" s="79">
        <f>XV!Z109*100</f>
        <v>100</v>
      </c>
      <c r="AG986" s="79">
        <f>XV!AA109*100</f>
        <v>100</v>
      </c>
      <c r="AH986" s="79">
        <f>XV!AB109*100</f>
        <v>100</v>
      </c>
      <c r="AI986" s="79">
        <f>XV!AC109*100</f>
        <v>100</v>
      </c>
      <c r="AJ986" s="79">
        <f>XV!AD109*100</f>
        <v>100</v>
      </c>
      <c r="AK986" s="79">
        <f>XV!AE109*100</f>
        <v>100</v>
      </c>
      <c r="AL986" s="79">
        <f>XV!AF109*100</f>
        <v>100</v>
      </c>
      <c r="AM986" s="79">
        <f>XV!AG109*100</f>
        <v>100</v>
      </c>
      <c r="AN986" s="79">
        <f>XV!AH109*100</f>
        <v>100</v>
      </c>
      <c r="AO986" s="79">
        <f>XV!AI109*100</f>
        <v>100</v>
      </c>
      <c r="AP986" s="79">
        <f>XV!AJ109*100</f>
        <v>100</v>
      </c>
      <c r="AQ986" s="79">
        <f>XV!AK109*100</f>
        <v>100</v>
      </c>
    </row>
    <row r="987" spans="1:43" x14ac:dyDescent="0.2">
      <c r="A987" s="75" t="s">
        <v>97</v>
      </c>
      <c r="B987" s="75" t="s">
        <v>110</v>
      </c>
      <c r="C987" s="75" t="s">
        <v>108</v>
      </c>
      <c r="D987" s="75" t="s">
        <v>16</v>
      </c>
      <c r="E987" s="75" t="s">
        <v>7</v>
      </c>
      <c r="F987" s="75" t="s">
        <v>104</v>
      </c>
      <c r="G987" s="76" t="str">
        <f>XV!B113</f>
        <v>%</v>
      </c>
      <c r="H987" s="75" t="s">
        <v>96</v>
      </c>
      <c r="I987" s="77">
        <v>15</v>
      </c>
      <c r="J987" s="79">
        <f>XV!D113*100</f>
        <v>30</v>
      </c>
      <c r="K987" s="79">
        <f>XV!E113*100</f>
        <v>30</v>
      </c>
      <c r="L987" s="79">
        <f>XV!F113*100</f>
        <v>30</v>
      </c>
      <c r="M987" s="79">
        <f>XV!G113*100</f>
        <v>30</v>
      </c>
      <c r="N987" s="79">
        <f>XV!H113*100</f>
        <v>30</v>
      </c>
      <c r="O987" s="79">
        <f>XV!I113*100</f>
        <v>30</v>
      </c>
      <c r="P987" s="79">
        <f>XV!J113*100</f>
        <v>30</v>
      </c>
      <c r="Q987" s="79">
        <f>XV!K113*100</f>
        <v>30</v>
      </c>
      <c r="R987" s="79">
        <f>XV!L113*100</f>
        <v>30</v>
      </c>
      <c r="S987" s="79">
        <f>XV!M113*100</f>
        <v>30</v>
      </c>
      <c r="T987" s="79">
        <f>XV!N113*100</f>
        <v>30</v>
      </c>
      <c r="U987" s="79">
        <f>XV!O113*100</f>
        <v>30</v>
      </c>
      <c r="V987" s="79">
        <f>XV!P113*100</f>
        <v>30</v>
      </c>
      <c r="W987" s="79">
        <f>XV!Q113*100</f>
        <v>30</v>
      </c>
      <c r="X987" s="79">
        <f>XV!R113*100</f>
        <v>30</v>
      </c>
      <c r="Y987" s="79">
        <f>XV!S113*100</f>
        <v>30</v>
      </c>
      <c r="Z987" s="79">
        <f>XV!T113*100</f>
        <v>30</v>
      </c>
      <c r="AA987" s="79">
        <f>XV!U113*100</f>
        <v>30</v>
      </c>
      <c r="AB987" s="79">
        <f>XV!V113*100</f>
        <v>30</v>
      </c>
      <c r="AC987" s="79">
        <f>XV!W113*100</f>
        <v>30</v>
      </c>
      <c r="AD987" s="79">
        <f>XV!X113*100</f>
        <v>30</v>
      </c>
      <c r="AE987" s="79">
        <f>XV!Y113*100</f>
        <v>30</v>
      </c>
      <c r="AF987" s="79">
        <f>XV!Z113*100</f>
        <v>30</v>
      </c>
      <c r="AG987" s="79">
        <f>XV!AA113*100</f>
        <v>30</v>
      </c>
      <c r="AH987" s="79">
        <f>XV!AB113*100</f>
        <v>30</v>
      </c>
      <c r="AI987" s="79">
        <f>XV!AC113*100</f>
        <v>30</v>
      </c>
      <c r="AJ987" s="79">
        <f>XV!AD113*100</f>
        <v>30</v>
      </c>
      <c r="AK987" s="79">
        <f>XV!AE113*100</f>
        <v>30</v>
      </c>
      <c r="AL987" s="79">
        <f>XV!AF113*100</f>
        <v>30</v>
      </c>
      <c r="AM987" s="79">
        <f>XV!AG113*100</f>
        <v>30</v>
      </c>
      <c r="AN987" s="79">
        <f>XV!AH113*100</f>
        <v>30</v>
      </c>
      <c r="AO987" s="79">
        <f>XV!AI113*100</f>
        <v>30</v>
      </c>
      <c r="AP987" s="79">
        <f>XV!AJ113*100</f>
        <v>30</v>
      </c>
      <c r="AQ987" s="79">
        <f>XV!AK113*100</f>
        <v>30</v>
      </c>
    </row>
    <row r="988" spans="1:43" x14ac:dyDescent="0.2">
      <c r="A988" s="75" t="s">
        <v>97</v>
      </c>
      <c r="B988" s="75" t="s">
        <v>110</v>
      </c>
      <c r="C988" s="75" t="s">
        <v>108</v>
      </c>
      <c r="D988" s="75" t="s">
        <v>16</v>
      </c>
      <c r="E988" s="75" t="s">
        <v>11</v>
      </c>
      <c r="F988" s="75" t="s">
        <v>104</v>
      </c>
      <c r="G988" s="76" t="str">
        <f>XV!B114</f>
        <v>%</v>
      </c>
      <c r="H988" s="75" t="s">
        <v>96</v>
      </c>
      <c r="I988" s="77">
        <v>15</v>
      </c>
      <c r="J988" s="79">
        <f>XV!D114*100</f>
        <v>25</v>
      </c>
      <c r="K988" s="79">
        <f>XV!E114*100</f>
        <v>25</v>
      </c>
      <c r="L988" s="79">
        <f>XV!F114*100</f>
        <v>25</v>
      </c>
      <c r="M988" s="79">
        <f>XV!G114*100</f>
        <v>25</v>
      </c>
      <c r="N988" s="79">
        <f>XV!H114*100</f>
        <v>25</v>
      </c>
      <c r="O988" s="79">
        <f>XV!I114*100</f>
        <v>25</v>
      </c>
      <c r="P988" s="79">
        <f>XV!J114*100</f>
        <v>25</v>
      </c>
      <c r="Q988" s="79">
        <f>XV!K114*100</f>
        <v>25</v>
      </c>
      <c r="R988" s="79">
        <f>XV!L114*100</f>
        <v>25</v>
      </c>
      <c r="S988" s="79">
        <f>XV!M114*100</f>
        <v>25</v>
      </c>
      <c r="T988" s="79">
        <f>XV!N114*100</f>
        <v>25</v>
      </c>
      <c r="U988" s="79">
        <f>XV!O114*100</f>
        <v>25</v>
      </c>
      <c r="V988" s="79">
        <f>XV!P114*100</f>
        <v>25</v>
      </c>
      <c r="W988" s="79">
        <f>XV!Q114*100</f>
        <v>25</v>
      </c>
      <c r="X988" s="79">
        <f>XV!R114*100</f>
        <v>25</v>
      </c>
      <c r="Y988" s="79">
        <f>XV!S114*100</f>
        <v>25</v>
      </c>
      <c r="Z988" s="79">
        <f>XV!T114*100</f>
        <v>25</v>
      </c>
      <c r="AA988" s="79">
        <f>XV!U114*100</f>
        <v>25</v>
      </c>
      <c r="AB988" s="79">
        <f>XV!V114*100</f>
        <v>25</v>
      </c>
      <c r="AC988" s="79">
        <f>XV!W114*100</f>
        <v>25</v>
      </c>
      <c r="AD988" s="79">
        <f>XV!X114*100</f>
        <v>25</v>
      </c>
      <c r="AE988" s="79">
        <f>XV!Y114*100</f>
        <v>25</v>
      </c>
      <c r="AF988" s="79">
        <f>XV!Z114*100</f>
        <v>25</v>
      </c>
      <c r="AG988" s="79">
        <f>XV!AA114*100</f>
        <v>25</v>
      </c>
      <c r="AH988" s="79">
        <f>XV!AB114*100</f>
        <v>25</v>
      </c>
      <c r="AI988" s="79">
        <f>XV!AC114*100</f>
        <v>25</v>
      </c>
      <c r="AJ988" s="79">
        <f>XV!AD114*100</f>
        <v>25</v>
      </c>
      <c r="AK988" s="79">
        <f>XV!AE114*100</f>
        <v>25</v>
      </c>
      <c r="AL988" s="79">
        <f>XV!AF114*100</f>
        <v>25</v>
      </c>
      <c r="AM988" s="79">
        <f>XV!AG114*100</f>
        <v>25</v>
      </c>
      <c r="AN988" s="79">
        <f>XV!AH114*100</f>
        <v>25</v>
      </c>
      <c r="AO988" s="79">
        <f>XV!AI114*100</f>
        <v>25</v>
      </c>
      <c r="AP988" s="79">
        <f>XV!AJ114*100</f>
        <v>25</v>
      </c>
      <c r="AQ988" s="79">
        <f>XV!AK114*100</f>
        <v>25</v>
      </c>
    </row>
    <row r="989" spans="1:43" x14ac:dyDescent="0.2">
      <c r="A989" s="75" t="s">
        <v>97</v>
      </c>
      <c r="B989" s="75" t="s">
        <v>110</v>
      </c>
      <c r="C989" s="75" t="s">
        <v>108</v>
      </c>
      <c r="D989" s="75" t="s">
        <v>16</v>
      </c>
      <c r="E989" s="75" t="s">
        <v>12</v>
      </c>
      <c r="F989" s="75" t="s">
        <v>104</v>
      </c>
      <c r="G989" s="76" t="str">
        <f>XV!B115</f>
        <v>%</v>
      </c>
      <c r="H989" s="75" t="s">
        <v>96</v>
      </c>
      <c r="I989" s="77">
        <v>15</v>
      </c>
      <c r="J989" s="79">
        <f>XV!D115*100</f>
        <v>87.906603773584905</v>
      </c>
      <c r="K989" s="79">
        <f>XV!E115*100</f>
        <v>88.201451378809864</v>
      </c>
      <c r="L989" s="79">
        <f>XV!F115*100</f>
        <v>88.496298984034823</v>
      </c>
      <c r="M989" s="79">
        <f>XV!G115*100</f>
        <v>88.791146589259796</v>
      </c>
      <c r="N989" s="79">
        <f>XV!H115*100</f>
        <v>89.085994194484755</v>
      </c>
      <c r="O989" s="79">
        <f>XV!I115*100</f>
        <v>89.380841799709728</v>
      </c>
      <c r="P989" s="79">
        <f>XV!J115*100</f>
        <v>89.675689404934687</v>
      </c>
      <c r="Q989" s="79">
        <f>XV!K115*100</f>
        <v>89.970537010159646</v>
      </c>
      <c r="R989" s="79">
        <f>XV!L115*100</f>
        <v>90.265384615384619</v>
      </c>
      <c r="S989" s="79">
        <f>XV!M115*100</f>
        <v>90.560232220609578</v>
      </c>
      <c r="T989" s="79">
        <f>XV!N115*100</f>
        <v>90.855079825834537</v>
      </c>
      <c r="U989" s="79">
        <f>XV!O115*100</f>
        <v>91.14992743105951</v>
      </c>
      <c r="V989" s="79">
        <f>XV!P115*100</f>
        <v>91.444775036284469</v>
      </c>
      <c r="W989" s="79">
        <f>XV!Q115*100</f>
        <v>91.739622641509428</v>
      </c>
      <c r="X989" s="79">
        <f>XV!R115*100</f>
        <v>91.739622641509428</v>
      </c>
      <c r="Y989" s="79">
        <f>XV!S115*100</f>
        <v>91.739622641509428</v>
      </c>
      <c r="Z989" s="79">
        <f>XV!T115*100</f>
        <v>91.739622641509428</v>
      </c>
      <c r="AA989" s="79">
        <f>XV!U115*100</f>
        <v>91.739622641509428</v>
      </c>
      <c r="AB989" s="79">
        <f>XV!V115*100</f>
        <v>91.739622641509428</v>
      </c>
      <c r="AC989" s="79">
        <f>XV!W115*100</f>
        <v>91.739622641509428</v>
      </c>
      <c r="AD989" s="79">
        <f>XV!X115*100</f>
        <v>91.739622641509428</v>
      </c>
      <c r="AE989" s="79">
        <f>XV!Y115*100</f>
        <v>91.739622641509428</v>
      </c>
      <c r="AF989" s="79">
        <f>XV!Z115*100</f>
        <v>91.739622641509428</v>
      </c>
      <c r="AG989" s="79">
        <f>XV!AA115*100</f>
        <v>91.739622641509428</v>
      </c>
      <c r="AH989" s="79">
        <f>XV!AB115*100</f>
        <v>91.739622641509428</v>
      </c>
      <c r="AI989" s="79">
        <f>XV!AC115*100</f>
        <v>91.739622641509428</v>
      </c>
      <c r="AJ989" s="79">
        <f>XV!AD115*100</f>
        <v>91.739622641509428</v>
      </c>
      <c r="AK989" s="79">
        <f>XV!AE115*100</f>
        <v>91.739622641509428</v>
      </c>
      <c r="AL989" s="79">
        <f>XV!AF115*100</f>
        <v>91.739622641509428</v>
      </c>
      <c r="AM989" s="79">
        <f>XV!AG115*100</f>
        <v>91.739622641509428</v>
      </c>
      <c r="AN989" s="79">
        <f>XV!AH115*100</f>
        <v>91.739622641509428</v>
      </c>
      <c r="AO989" s="79">
        <f>XV!AI115*100</f>
        <v>91.739622641509428</v>
      </c>
      <c r="AP989" s="79">
        <f>XV!AJ115*100</f>
        <v>91.739622641509428</v>
      </c>
      <c r="AQ989" s="79">
        <f>XV!AK115*100</f>
        <v>91.739622641509428</v>
      </c>
    </row>
    <row r="990" spans="1:43" x14ac:dyDescent="0.2">
      <c r="A990" s="75" t="s">
        <v>97</v>
      </c>
      <c r="B990" s="75" t="s">
        <v>110</v>
      </c>
      <c r="C990" s="75" t="s">
        <v>108</v>
      </c>
      <c r="D990" s="75" t="s">
        <v>16</v>
      </c>
      <c r="E990" s="75" t="s">
        <v>13</v>
      </c>
      <c r="F990" s="75" t="s">
        <v>104</v>
      </c>
      <c r="G990" s="76" t="str">
        <f>XV!B116</f>
        <v>%</v>
      </c>
      <c r="H990" s="75" t="s">
        <v>96</v>
      </c>
      <c r="I990" s="77">
        <v>15</v>
      </c>
      <c r="J990" s="79">
        <f>XV!D116*100</f>
        <v>25</v>
      </c>
      <c r="K990" s="79">
        <f>XV!E116*100</f>
        <v>25</v>
      </c>
      <c r="L990" s="79">
        <f>XV!F116*100</f>
        <v>25</v>
      </c>
      <c r="M990" s="79">
        <f>XV!G116*100</f>
        <v>25</v>
      </c>
      <c r="N990" s="79">
        <f>XV!H116*100</f>
        <v>25</v>
      </c>
      <c r="O990" s="79">
        <f>XV!I116*100</f>
        <v>25</v>
      </c>
      <c r="P990" s="79">
        <f>XV!J116*100</f>
        <v>25</v>
      </c>
      <c r="Q990" s="79">
        <f>XV!K116*100</f>
        <v>25</v>
      </c>
      <c r="R990" s="79">
        <f>XV!L116*100</f>
        <v>25</v>
      </c>
      <c r="S990" s="79">
        <f>XV!M116*100</f>
        <v>25</v>
      </c>
      <c r="T990" s="79">
        <f>XV!N116*100</f>
        <v>25</v>
      </c>
      <c r="U990" s="79">
        <f>XV!O116*100</f>
        <v>25</v>
      </c>
      <c r="V990" s="79">
        <f>XV!P116*100</f>
        <v>25</v>
      </c>
      <c r="W990" s="79">
        <f>XV!Q116*100</f>
        <v>25</v>
      </c>
      <c r="X990" s="79">
        <f>XV!R116*100</f>
        <v>25</v>
      </c>
      <c r="Y990" s="79">
        <f>XV!S116*100</f>
        <v>25</v>
      </c>
      <c r="Z990" s="79">
        <f>XV!T116*100</f>
        <v>25</v>
      </c>
      <c r="AA990" s="79">
        <f>XV!U116*100</f>
        <v>25</v>
      </c>
      <c r="AB990" s="79">
        <f>XV!V116*100</f>
        <v>25</v>
      </c>
      <c r="AC990" s="79">
        <f>XV!W116*100</f>
        <v>25</v>
      </c>
      <c r="AD990" s="79">
        <f>XV!X116*100</f>
        <v>25</v>
      </c>
      <c r="AE990" s="79">
        <f>XV!Y116*100</f>
        <v>25</v>
      </c>
      <c r="AF990" s="79">
        <f>XV!Z116*100</f>
        <v>25</v>
      </c>
      <c r="AG990" s="79">
        <f>XV!AA116*100</f>
        <v>25</v>
      </c>
      <c r="AH990" s="79">
        <f>XV!AB116*100</f>
        <v>25</v>
      </c>
      <c r="AI990" s="79">
        <f>XV!AC116*100</f>
        <v>25</v>
      </c>
      <c r="AJ990" s="79">
        <f>XV!AD116*100</f>
        <v>25</v>
      </c>
      <c r="AK990" s="79">
        <f>XV!AE116*100</f>
        <v>25</v>
      </c>
      <c r="AL990" s="79">
        <f>XV!AF116*100</f>
        <v>25</v>
      </c>
      <c r="AM990" s="79">
        <f>XV!AG116*100</f>
        <v>25</v>
      </c>
      <c r="AN990" s="79">
        <f>XV!AH116*100</f>
        <v>25</v>
      </c>
      <c r="AO990" s="79">
        <f>XV!AI116*100</f>
        <v>25</v>
      </c>
      <c r="AP990" s="79">
        <f>XV!AJ116*100</f>
        <v>25</v>
      </c>
      <c r="AQ990" s="79">
        <f>XV!AK116*100</f>
        <v>25</v>
      </c>
    </row>
    <row r="991" spans="1:43" x14ac:dyDescent="0.2">
      <c r="A991" s="75" t="s">
        <v>97</v>
      </c>
      <c r="B991" s="75" t="s">
        <v>110</v>
      </c>
      <c r="C991" s="75" t="s">
        <v>108</v>
      </c>
      <c r="D991" s="75" t="s">
        <v>16</v>
      </c>
      <c r="E991" s="75" t="s">
        <v>55</v>
      </c>
      <c r="F991" s="75" t="s">
        <v>104</v>
      </c>
      <c r="G991" s="76" t="str">
        <f>XV!B117</f>
        <v>%</v>
      </c>
      <c r="H991" s="75" t="s">
        <v>96</v>
      </c>
      <c r="I991" s="77">
        <v>15</v>
      </c>
      <c r="J991" s="79">
        <f>XV!D117*100</f>
        <v>25</v>
      </c>
      <c r="K991" s="79">
        <f>XV!E117*100</f>
        <v>25</v>
      </c>
      <c r="L991" s="79">
        <f>XV!F117*100</f>
        <v>25</v>
      </c>
      <c r="M991" s="79">
        <f>XV!G117*100</f>
        <v>25</v>
      </c>
      <c r="N991" s="79">
        <f>XV!H117*100</f>
        <v>25</v>
      </c>
      <c r="O991" s="79">
        <f>XV!I117*100</f>
        <v>25</v>
      </c>
      <c r="P991" s="79">
        <f>XV!J117*100</f>
        <v>25</v>
      </c>
      <c r="Q991" s="79">
        <f>XV!K117*100</f>
        <v>25</v>
      </c>
      <c r="R991" s="79">
        <f>XV!L117*100</f>
        <v>25</v>
      </c>
      <c r="S991" s="79">
        <f>XV!M117*100</f>
        <v>25</v>
      </c>
      <c r="T991" s="79">
        <f>XV!N117*100</f>
        <v>25</v>
      </c>
      <c r="U991" s="79">
        <f>XV!O117*100</f>
        <v>25</v>
      </c>
      <c r="V991" s="79">
        <f>XV!P117*100</f>
        <v>25</v>
      </c>
      <c r="W991" s="79">
        <f>XV!Q117*100</f>
        <v>25</v>
      </c>
      <c r="X991" s="79">
        <f>XV!R117*100</f>
        <v>25</v>
      </c>
      <c r="Y991" s="79">
        <f>XV!S117*100</f>
        <v>25</v>
      </c>
      <c r="Z991" s="79">
        <f>XV!T117*100</f>
        <v>25</v>
      </c>
      <c r="AA991" s="79">
        <f>XV!U117*100</f>
        <v>25</v>
      </c>
      <c r="AB991" s="79">
        <f>XV!V117*100</f>
        <v>25</v>
      </c>
      <c r="AC991" s="79">
        <f>XV!W117*100</f>
        <v>25</v>
      </c>
      <c r="AD991" s="79">
        <f>XV!X117*100</f>
        <v>25</v>
      </c>
      <c r="AE991" s="79">
        <f>XV!Y117*100</f>
        <v>25</v>
      </c>
      <c r="AF991" s="79">
        <f>XV!Z117*100</f>
        <v>25</v>
      </c>
      <c r="AG991" s="79">
        <f>XV!AA117*100</f>
        <v>25</v>
      </c>
      <c r="AH991" s="79">
        <f>XV!AB117*100</f>
        <v>25</v>
      </c>
      <c r="AI991" s="79">
        <f>XV!AC117*100</f>
        <v>25</v>
      </c>
      <c r="AJ991" s="79">
        <f>XV!AD117*100</f>
        <v>25</v>
      </c>
      <c r="AK991" s="79">
        <f>XV!AE117*100</f>
        <v>25</v>
      </c>
      <c r="AL991" s="79">
        <f>XV!AF117*100</f>
        <v>25</v>
      </c>
      <c r="AM991" s="79">
        <f>XV!AG117*100</f>
        <v>25</v>
      </c>
      <c r="AN991" s="79">
        <f>XV!AH117*100</f>
        <v>25</v>
      </c>
      <c r="AO991" s="79">
        <f>XV!AI117*100</f>
        <v>25</v>
      </c>
      <c r="AP991" s="79">
        <f>XV!AJ117*100</f>
        <v>25</v>
      </c>
      <c r="AQ991" s="79">
        <f>XV!AK117*100</f>
        <v>25</v>
      </c>
    </row>
    <row r="992" spans="1:43" x14ac:dyDescent="0.2">
      <c r="A992" s="75" t="s">
        <v>97</v>
      </c>
      <c r="B992" s="75" t="s">
        <v>110</v>
      </c>
      <c r="C992" s="75" t="s">
        <v>108</v>
      </c>
      <c r="D992" s="75" t="s">
        <v>16</v>
      </c>
      <c r="E992" s="75" t="s">
        <v>79</v>
      </c>
      <c r="F992" s="75" t="s">
        <v>104</v>
      </c>
      <c r="G992" s="76" t="str">
        <f>XV!B118</f>
        <v>%</v>
      </c>
      <c r="H992" s="75" t="s">
        <v>96</v>
      </c>
      <c r="I992" s="77">
        <v>15</v>
      </c>
      <c r="J992" s="79">
        <f>XV!D118*100</f>
        <v>100</v>
      </c>
      <c r="K992" s="79">
        <f>XV!E118*100</f>
        <v>100</v>
      </c>
      <c r="L992" s="79">
        <f>XV!F118*100</f>
        <v>100</v>
      </c>
      <c r="M992" s="79">
        <f>XV!G118*100</f>
        <v>100</v>
      </c>
      <c r="N992" s="79">
        <f>XV!H118*100</f>
        <v>100</v>
      </c>
      <c r="O992" s="79">
        <f>XV!I118*100</f>
        <v>100</v>
      </c>
      <c r="P992" s="79">
        <f>XV!J118*100</f>
        <v>100</v>
      </c>
      <c r="Q992" s="79">
        <f>XV!K118*100</f>
        <v>100</v>
      </c>
      <c r="R992" s="79">
        <f>XV!L118*100</f>
        <v>100</v>
      </c>
      <c r="S992" s="79">
        <f>XV!M118*100</f>
        <v>100</v>
      </c>
      <c r="T992" s="79">
        <f>XV!N118*100</f>
        <v>100</v>
      </c>
      <c r="U992" s="79">
        <f>XV!O118*100</f>
        <v>100</v>
      </c>
      <c r="V992" s="79">
        <f>XV!P118*100</f>
        <v>100</v>
      </c>
      <c r="W992" s="79">
        <f>XV!Q118*100</f>
        <v>100</v>
      </c>
      <c r="X992" s="79">
        <f>XV!R118*100</f>
        <v>100</v>
      </c>
      <c r="Y992" s="79">
        <f>XV!S118*100</f>
        <v>100</v>
      </c>
      <c r="Z992" s="79">
        <f>XV!T118*100</f>
        <v>100</v>
      </c>
      <c r="AA992" s="79">
        <f>XV!U118*100</f>
        <v>100</v>
      </c>
      <c r="AB992" s="79">
        <f>XV!V118*100</f>
        <v>100</v>
      </c>
      <c r="AC992" s="79">
        <f>XV!W118*100</f>
        <v>100</v>
      </c>
      <c r="AD992" s="79">
        <f>XV!X118*100</f>
        <v>100</v>
      </c>
      <c r="AE992" s="79">
        <f>XV!Y118*100</f>
        <v>100</v>
      </c>
      <c r="AF992" s="79">
        <f>XV!Z118*100</f>
        <v>100</v>
      </c>
      <c r="AG992" s="79">
        <f>XV!AA118*100</f>
        <v>100</v>
      </c>
      <c r="AH992" s="79">
        <f>XV!AB118*100</f>
        <v>100</v>
      </c>
      <c r="AI992" s="79">
        <f>XV!AC118*100</f>
        <v>100</v>
      </c>
      <c r="AJ992" s="79">
        <f>XV!AD118*100</f>
        <v>100</v>
      </c>
      <c r="AK992" s="79">
        <f>XV!AE118*100</f>
        <v>100</v>
      </c>
      <c r="AL992" s="79">
        <f>XV!AF118*100</f>
        <v>100</v>
      </c>
      <c r="AM992" s="79">
        <f>XV!AG118*100</f>
        <v>100</v>
      </c>
      <c r="AN992" s="79">
        <f>XV!AH118*100</f>
        <v>100</v>
      </c>
      <c r="AO992" s="79">
        <f>XV!AI118*100</f>
        <v>100</v>
      </c>
      <c r="AP992" s="79">
        <f>XV!AJ118*100</f>
        <v>100</v>
      </c>
      <c r="AQ992" s="79">
        <f>XV!AK118*100</f>
        <v>100</v>
      </c>
    </row>
    <row r="993" spans="1:43" x14ac:dyDescent="0.2">
      <c r="A993" s="75" t="s">
        <v>97</v>
      </c>
      <c r="B993" s="75" t="s">
        <v>110</v>
      </c>
      <c r="C993" s="75" t="s">
        <v>108</v>
      </c>
      <c r="D993" s="75" t="s">
        <v>82</v>
      </c>
      <c r="E993" s="75" t="s">
        <v>7</v>
      </c>
      <c r="F993" s="75" t="s">
        <v>104</v>
      </c>
      <c r="G993" s="76" t="str">
        <f>XV!B121</f>
        <v>%</v>
      </c>
      <c r="H993" s="75" t="s">
        <v>96</v>
      </c>
      <c r="I993" s="77">
        <v>15</v>
      </c>
      <c r="J993" s="79">
        <f>XV!D121*100</f>
        <v>82</v>
      </c>
      <c r="K993" s="79">
        <f>XV!E121*100</f>
        <v>82</v>
      </c>
      <c r="L993" s="79">
        <f>XV!F121*100</f>
        <v>82</v>
      </c>
      <c r="M993" s="79">
        <f>XV!G121*100</f>
        <v>82</v>
      </c>
      <c r="N993" s="79">
        <f>XV!H121*100</f>
        <v>82</v>
      </c>
      <c r="O993" s="79">
        <f>XV!I121*100</f>
        <v>82</v>
      </c>
      <c r="P993" s="79">
        <f>XV!J121*100</f>
        <v>82</v>
      </c>
      <c r="Q993" s="79">
        <f>XV!K121*100</f>
        <v>82</v>
      </c>
      <c r="R993" s="79">
        <f>XV!L121*100</f>
        <v>82</v>
      </c>
      <c r="S993" s="79">
        <f>XV!M121*100</f>
        <v>82</v>
      </c>
      <c r="T993" s="79">
        <f>XV!N121*100</f>
        <v>82</v>
      </c>
      <c r="U993" s="79">
        <f>XV!O121*100</f>
        <v>82</v>
      </c>
      <c r="V993" s="79">
        <f>XV!P121*100</f>
        <v>82</v>
      </c>
      <c r="W993" s="79">
        <f>XV!Q121*100</f>
        <v>82</v>
      </c>
      <c r="X993" s="79">
        <f>XV!R121*100</f>
        <v>82</v>
      </c>
      <c r="Y993" s="79">
        <f>XV!S121*100</f>
        <v>82</v>
      </c>
      <c r="Z993" s="79">
        <f>XV!T121*100</f>
        <v>82</v>
      </c>
      <c r="AA993" s="79">
        <f>XV!U121*100</f>
        <v>82</v>
      </c>
      <c r="AB993" s="79">
        <f>XV!V121*100</f>
        <v>82</v>
      </c>
      <c r="AC993" s="79">
        <f>XV!W121*100</f>
        <v>82</v>
      </c>
      <c r="AD993" s="79">
        <f>XV!X121*100</f>
        <v>82</v>
      </c>
      <c r="AE993" s="79">
        <f>XV!Y121*100</f>
        <v>82</v>
      </c>
      <c r="AF993" s="79">
        <f>XV!Z121*100</f>
        <v>82</v>
      </c>
      <c r="AG993" s="79">
        <f>XV!AA121*100</f>
        <v>82</v>
      </c>
      <c r="AH993" s="79">
        <f>XV!AB121*100</f>
        <v>82</v>
      </c>
      <c r="AI993" s="79">
        <f>XV!AC121*100</f>
        <v>82</v>
      </c>
      <c r="AJ993" s="79">
        <f>XV!AD121*100</f>
        <v>82</v>
      </c>
      <c r="AK993" s="79">
        <f>XV!AE121*100</f>
        <v>82</v>
      </c>
      <c r="AL993" s="79">
        <f>XV!AF121*100</f>
        <v>82</v>
      </c>
      <c r="AM993" s="79">
        <f>XV!AG121*100</f>
        <v>82</v>
      </c>
      <c r="AN993" s="79">
        <f>XV!AH121*100</f>
        <v>82</v>
      </c>
      <c r="AO993" s="79">
        <f>XV!AI121*100</f>
        <v>82</v>
      </c>
      <c r="AP993" s="79">
        <f>XV!AJ121*100</f>
        <v>82</v>
      </c>
      <c r="AQ993" s="79">
        <f>XV!AK121*100</f>
        <v>82</v>
      </c>
    </row>
    <row r="994" spans="1:43" x14ac:dyDescent="0.2">
      <c r="A994" s="75" t="s">
        <v>97</v>
      </c>
      <c r="B994" s="75" t="s">
        <v>110</v>
      </c>
      <c r="C994" s="75" t="s">
        <v>108</v>
      </c>
      <c r="D994" s="75" t="s">
        <v>82</v>
      </c>
      <c r="E994" s="75" t="s">
        <v>9</v>
      </c>
      <c r="F994" s="75" t="s">
        <v>104</v>
      </c>
      <c r="G994" s="76" t="str">
        <f>XV!B122</f>
        <v>%</v>
      </c>
      <c r="H994" s="75" t="s">
        <v>96</v>
      </c>
      <c r="I994" s="77">
        <v>15</v>
      </c>
      <c r="J994" s="79">
        <f>XV!D122*100</f>
        <v>74.099999999999994</v>
      </c>
      <c r="K994" s="79">
        <f>XV!E122*100</f>
        <v>74.099999999999994</v>
      </c>
      <c r="L994" s="79">
        <f>XV!F122*100</f>
        <v>74.099999999999994</v>
      </c>
      <c r="M994" s="79">
        <f>XV!G122*100</f>
        <v>74.099999999999994</v>
      </c>
      <c r="N994" s="79">
        <f>XV!H122*100</f>
        <v>74.099999999999994</v>
      </c>
      <c r="O994" s="79">
        <f>XV!I122*100</f>
        <v>74.099999999999994</v>
      </c>
      <c r="P994" s="79">
        <f>XV!J122*100</f>
        <v>74.099999999999994</v>
      </c>
      <c r="Q994" s="79">
        <f>XV!K122*100</f>
        <v>74.099999999999994</v>
      </c>
      <c r="R994" s="79">
        <f>XV!L122*100</f>
        <v>74.099999999999994</v>
      </c>
      <c r="S994" s="79">
        <f>XV!M122*100</f>
        <v>74.099999999999994</v>
      </c>
      <c r="T994" s="79">
        <f>XV!N122*100</f>
        <v>74.099999999999994</v>
      </c>
      <c r="U994" s="79">
        <f>XV!O122*100</f>
        <v>74.099999999999994</v>
      </c>
      <c r="V994" s="79">
        <f>XV!P122*100</f>
        <v>74.099999999999994</v>
      </c>
      <c r="W994" s="79">
        <f>XV!Q122*100</f>
        <v>74.099999999999994</v>
      </c>
      <c r="X994" s="79">
        <f>XV!R122*100</f>
        <v>74.099999999999994</v>
      </c>
      <c r="Y994" s="79">
        <f>XV!S122*100</f>
        <v>74.099999999999994</v>
      </c>
      <c r="Z994" s="79">
        <f>XV!T122*100</f>
        <v>74.099999999999994</v>
      </c>
      <c r="AA994" s="79">
        <f>XV!U122*100</f>
        <v>74.099999999999994</v>
      </c>
      <c r="AB994" s="79">
        <f>XV!V122*100</f>
        <v>74.099999999999994</v>
      </c>
      <c r="AC994" s="79">
        <f>XV!W122*100</f>
        <v>74.099999999999994</v>
      </c>
      <c r="AD994" s="79">
        <f>XV!X122*100</f>
        <v>74.099999999999994</v>
      </c>
      <c r="AE994" s="79">
        <f>XV!Y122*100</f>
        <v>74.099999999999994</v>
      </c>
      <c r="AF994" s="79">
        <f>XV!Z122*100</f>
        <v>74.099999999999994</v>
      </c>
      <c r="AG994" s="79">
        <f>XV!AA122*100</f>
        <v>74.099999999999994</v>
      </c>
      <c r="AH994" s="79">
        <f>XV!AB122*100</f>
        <v>74.099999999999994</v>
      </c>
      <c r="AI994" s="79">
        <f>XV!AC122*100</f>
        <v>74.099999999999994</v>
      </c>
      <c r="AJ994" s="79">
        <f>XV!AD122*100</f>
        <v>74.099999999999994</v>
      </c>
      <c r="AK994" s="79">
        <f>XV!AE122*100</f>
        <v>74.099999999999994</v>
      </c>
      <c r="AL994" s="79">
        <f>XV!AF122*100</f>
        <v>74.099999999999994</v>
      </c>
      <c r="AM994" s="79">
        <f>XV!AG122*100</f>
        <v>74.099999999999994</v>
      </c>
      <c r="AN994" s="79">
        <f>XV!AH122*100</f>
        <v>74.099999999999994</v>
      </c>
      <c r="AO994" s="79">
        <f>XV!AI122*100</f>
        <v>74.099999999999994</v>
      </c>
      <c r="AP994" s="79">
        <f>XV!AJ122*100</f>
        <v>74.099999999999994</v>
      </c>
      <c r="AQ994" s="79">
        <f>XV!AK122*100</f>
        <v>74.099999999999994</v>
      </c>
    </row>
    <row r="995" spans="1:43" x14ac:dyDescent="0.2">
      <c r="A995" s="75" t="s">
        <v>97</v>
      </c>
      <c r="B995" s="75" t="s">
        <v>110</v>
      </c>
      <c r="C995" s="75" t="s">
        <v>108</v>
      </c>
      <c r="D995" s="75" t="s">
        <v>82</v>
      </c>
      <c r="E995" s="75" t="s">
        <v>10</v>
      </c>
      <c r="F995" s="75" t="s">
        <v>104</v>
      </c>
      <c r="G995" s="76" t="str">
        <f>XV!B123</f>
        <v>%</v>
      </c>
      <c r="H995" s="75" t="s">
        <v>96</v>
      </c>
      <c r="I995" s="77">
        <v>15</v>
      </c>
      <c r="J995" s="79">
        <f>XV!D123*100</f>
        <v>82</v>
      </c>
      <c r="K995" s="79">
        <f>XV!E123*100</f>
        <v>82</v>
      </c>
      <c r="L995" s="79">
        <f>XV!F123*100</f>
        <v>82</v>
      </c>
      <c r="M995" s="79">
        <f>XV!G123*100</f>
        <v>82</v>
      </c>
      <c r="N995" s="79">
        <f>XV!H123*100</f>
        <v>82</v>
      </c>
      <c r="O995" s="79">
        <f>XV!I123*100</f>
        <v>82</v>
      </c>
      <c r="P995" s="79">
        <f>XV!J123*100</f>
        <v>82</v>
      </c>
      <c r="Q995" s="79">
        <f>XV!K123*100</f>
        <v>82</v>
      </c>
      <c r="R995" s="79">
        <f>XV!L123*100</f>
        <v>82</v>
      </c>
      <c r="S995" s="79">
        <f>XV!M123*100</f>
        <v>82</v>
      </c>
      <c r="T995" s="79">
        <f>XV!N123*100</f>
        <v>82</v>
      </c>
      <c r="U995" s="79">
        <f>XV!O123*100</f>
        <v>82</v>
      </c>
      <c r="V995" s="79">
        <f>XV!P123*100</f>
        <v>82</v>
      </c>
      <c r="W995" s="79">
        <f>XV!Q123*100</f>
        <v>82</v>
      </c>
      <c r="X995" s="79">
        <f>XV!R123*100</f>
        <v>82</v>
      </c>
      <c r="Y995" s="79">
        <f>XV!S123*100</f>
        <v>82</v>
      </c>
      <c r="Z995" s="79">
        <f>XV!T123*100</f>
        <v>82</v>
      </c>
      <c r="AA995" s="79">
        <f>XV!U123*100</f>
        <v>82</v>
      </c>
      <c r="AB995" s="79">
        <f>XV!V123*100</f>
        <v>82</v>
      </c>
      <c r="AC995" s="79">
        <f>XV!W123*100</f>
        <v>82</v>
      </c>
      <c r="AD995" s="79">
        <f>XV!X123*100</f>
        <v>82</v>
      </c>
      <c r="AE995" s="79">
        <f>XV!Y123*100</f>
        <v>82</v>
      </c>
      <c r="AF995" s="79">
        <f>XV!Z123*100</f>
        <v>82</v>
      </c>
      <c r="AG995" s="79">
        <f>XV!AA123*100</f>
        <v>82</v>
      </c>
      <c r="AH995" s="79">
        <f>XV!AB123*100</f>
        <v>82</v>
      </c>
      <c r="AI995" s="79">
        <f>XV!AC123*100</f>
        <v>82</v>
      </c>
      <c r="AJ995" s="79">
        <f>XV!AD123*100</f>
        <v>82</v>
      </c>
      <c r="AK995" s="79">
        <f>XV!AE123*100</f>
        <v>82</v>
      </c>
      <c r="AL995" s="79">
        <f>XV!AF123*100</f>
        <v>82</v>
      </c>
      <c r="AM995" s="79">
        <f>XV!AG123*100</f>
        <v>82</v>
      </c>
      <c r="AN995" s="79">
        <f>XV!AH123*100</f>
        <v>82</v>
      </c>
      <c r="AO995" s="79">
        <f>XV!AI123*100</f>
        <v>82</v>
      </c>
      <c r="AP995" s="79">
        <f>XV!AJ123*100</f>
        <v>82</v>
      </c>
      <c r="AQ995" s="79">
        <f>XV!AK123*100</f>
        <v>82</v>
      </c>
    </row>
    <row r="996" spans="1:43" x14ac:dyDescent="0.2">
      <c r="A996" s="75" t="s">
        <v>97</v>
      </c>
      <c r="B996" s="75" t="s">
        <v>110</v>
      </c>
      <c r="C996" s="75" t="s">
        <v>108</v>
      </c>
      <c r="D996" s="75" t="s">
        <v>82</v>
      </c>
      <c r="E996" s="75" t="s">
        <v>11</v>
      </c>
      <c r="F996" s="75" t="s">
        <v>104</v>
      </c>
      <c r="G996" s="76" t="str">
        <f>XV!B124</f>
        <v>%</v>
      </c>
      <c r="H996" s="75" t="s">
        <v>96</v>
      </c>
      <c r="I996" s="77">
        <v>15</v>
      </c>
      <c r="J996" s="79">
        <f>XV!D124*100</f>
        <v>76.7</v>
      </c>
      <c r="K996" s="79">
        <f>XV!E124*100</f>
        <v>76.7</v>
      </c>
      <c r="L996" s="79">
        <f>XV!F124*100</f>
        <v>76.7</v>
      </c>
      <c r="M996" s="79">
        <f>XV!G124*100</f>
        <v>76.7</v>
      </c>
      <c r="N996" s="79">
        <f>XV!H124*100</f>
        <v>76.7</v>
      </c>
      <c r="O996" s="79">
        <f>XV!I124*100</f>
        <v>76.7</v>
      </c>
      <c r="P996" s="79">
        <f>XV!J124*100</f>
        <v>76.7</v>
      </c>
      <c r="Q996" s="79">
        <f>XV!K124*100</f>
        <v>76.7</v>
      </c>
      <c r="R996" s="79">
        <f>XV!L124*100</f>
        <v>76.7</v>
      </c>
      <c r="S996" s="79">
        <f>XV!M124*100</f>
        <v>76.7</v>
      </c>
      <c r="T996" s="79">
        <f>XV!N124*100</f>
        <v>76.7</v>
      </c>
      <c r="U996" s="79">
        <f>XV!O124*100</f>
        <v>76.7</v>
      </c>
      <c r="V996" s="79">
        <f>XV!P124*100</f>
        <v>76.7</v>
      </c>
      <c r="W996" s="79">
        <f>XV!Q124*100</f>
        <v>76.7</v>
      </c>
      <c r="X996" s="79">
        <f>XV!R124*100</f>
        <v>76.7</v>
      </c>
      <c r="Y996" s="79">
        <f>XV!S124*100</f>
        <v>76.7</v>
      </c>
      <c r="Z996" s="79">
        <f>XV!T124*100</f>
        <v>76.7</v>
      </c>
      <c r="AA996" s="79">
        <f>XV!U124*100</f>
        <v>76.7</v>
      </c>
      <c r="AB996" s="79">
        <f>XV!V124*100</f>
        <v>76.7</v>
      </c>
      <c r="AC996" s="79">
        <f>XV!W124*100</f>
        <v>76.7</v>
      </c>
      <c r="AD996" s="79">
        <f>XV!X124*100</f>
        <v>76.7</v>
      </c>
      <c r="AE996" s="79">
        <f>XV!Y124*100</f>
        <v>76.7</v>
      </c>
      <c r="AF996" s="79">
        <f>XV!Z124*100</f>
        <v>76.7</v>
      </c>
      <c r="AG996" s="79">
        <f>XV!AA124*100</f>
        <v>76.7</v>
      </c>
      <c r="AH996" s="79">
        <f>XV!AB124*100</f>
        <v>76.7</v>
      </c>
      <c r="AI996" s="79">
        <f>XV!AC124*100</f>
        <v>76.7</v>
      </c>
      <c r="AJ996" s="79">
        <f>XV!AD124*100</f>
        <v>76.7</v>
      </c>
      <c r="AK996" s="79">
        <f>XV!AE124*100</f>
        <v>76.7</v>
      </c>
      <c r="AL996" s="79">
        <f>XV!AF124*100</f>
        <v>76.7</v>
      </c>
      <c r="AM996" s="79">
        <f>XV!AG124*100</f>
        <v>76.7</v>
      </c>
      <c r="AN996" s="79">
        <f>XV!AH124*100</f>
        <v>76.7</v>
      </c>
      <c r="AO996" s="79">
        <f>XV!AI124*100</f>
        <v>76.7</v>
      </c>
      <c r="AP996" s="79">
        <f>XV!AJ124*100</f>
        <v>76.7</v>
      </c>
      <c r="AQ996" s="79">
        <f>XV!AK124*100</f>
        <v>76.7</v>
      </c>
    </row>
    <row r="997" spans="1:43" x14ac:dyDescent="0.2">
      <c r="A997" s="75" t="s">
        <v>97</v>
      </c>
      <c r="B997" s="75" t="s">
        <v>110</v>
      </c>
      <c r="C997" s="75" t="s">
        <v>108</v>
      </c>
      <c r="D997" s="75" t="s">
        <v>82</v>
      </c>
      <c r="E997" s="75" t="s">
        <v>111</v>
      </c>
      <c r="F997" s="75" t="s">
        <v>104</v>
      </c>
      <c r="G997" s="76" t="str">
        <f>XV!B125</f>
        <v>%</v>
      </c>
      <c r="H997" s="75" t="s">
        <v>96</v>
      </c>
      <c r="I997" s="77">
        <v>15</v>
      </c>
      <c r="J997" s="79">
        <f>XV!D125*100</f>
        <v>63.2</v>
      </c>
      <c r="K997" s="79">
        <f>XV!E125*100</f>
        <v>63.2</v>
      </c>
      <c r="L997" s="79">
        <f>XV!F125*100</f>
        <v>63.2</v>
      </c>
      <c r="M997" s="79">
        <f>XV!G125*100</f>
        <v>63.2</v>
      </c>
      <c r="N997" s="79">
        <f>XV!H125*100</f>
        <v>63.252666666666656</v>
      </c>
      <c r="O997" s="79">
        <f>XV!I125*100</f>
        <v>63.305333333333337</v>
      </c>
      <c r="P997" s="79">
        <f>XV!J125*100</f>
        <v>63.35799999999999</v>
      </c>
      <c r="Q997" s="79">
        <f>XV!K125*100</f>
        <v>63.410666666666671</v>
      </c>
      <c r="R997" s="79">
        <f>XV!L125*100</f>
        <v>63.463333333333338</v>
      </c>
      <c r="S997" s="79">
        <f>XV!M125*100</f>
        <v>63.515999999999991</v>
      </c>
      <c r="T997" s="79">
        <f>XV!N125*100</f>
        <v>63.568666666666672</v>
      </c>
      <c r="U997" s="79">
        <f>XV!O125*100</f>
        <v>63.621333333333332</v>
      </c>
      <c r="V997" s="79">
        <f>XV!P125*100</f>
        <v>63.674000000000007</v>
      </c>
      <c r="W997" s="79">
        <f>XV!Q125*100</f>
        <v>63.726666666666667</v>
      </c>
      <c r="X997" s="79">
        <f>XV!R125*100</f>
        <v>63.779333333333341</v>
      </c>
      <c r="Y997" s="79">
        <f>XV!S125*100</f>
        <v>63.832000000000001</v>
      </c>
      <c r="Z997" s="79">
        <f>XV!T125*100</f>
        <v>63.884666666666668</v>
      </c>
      <c r="AA997" s="79">
        <f>XV!U125*100</f>
        <v>63.937333333333335</v>
      </c>
      <c r="AB997" s="79">
        <f>XV!V125*100</f>
        <v>63.99</v>
      </c>
      <c r="AC997" s="79">
        <f>XV!W125*100</f>
        <v>64.042666666666676</v>
      </c>
      <c r="AD997" s="79">
        <f>XV!X125*100</f>
        <v>64.095333333333343</v>
      </c>
      <c r="AE997" s="79">
        <f>XV!Y125*100</f>
        <v>64.147999999999996</v>
      </c>
      <c r="AF997" s="79">
        <f>XV!Z125*100</f>
        <v>64.200666666666677</v>
      </c>
      <c r="AG997" s="79">
        <f>XV!AA125*100</f>
        <v>64.25333333333333</v>
      </c>
      <c r="AH997" s="79">
        <f>XV!AB125*100</f>
        <v>64.306000000000012</v>
      </c>
      <c r="AI997" s="79">
        <f>XV!AC125*100</f>
        <v>64.358666666666664</v>
      </c>
      <c r="AJ997" s="79">
        <f>XV!AD125*100</f>
        <v>64.411333333333332</v>
      </c>
      <c r="AK997" s="79">
        <f>XV!AE125*100</f>
        <v>64.463999999999999</v>
      </c>
      <c r="AL997" s="79">
        <f>XV!AF125*100</f>
        <v>64.516666666666666</v>
      </c>
      <c r="AM997" s="79">
        <f>XV!AG125*100</f>
        <v>64.569333333333333</v>
      </c>
      <c r="AN997" s="79">
        <f>XV!AH125*100</f>
        <v>64.622</v>
      </c>
      <c r="AO997" s="79">
        <f>XV!AI125*100</f>
        <v>64.674666666666667</v>
      </c>
      <c r="AP997" s="79">
        <f>XV!AJ125*100</f>
        <v>64.727333333333334</v>
      </c>
      <c r="AQ997" s="79">
        <f>XV!AK125*100</f>
        <v>64.779999999999987</v>
      </c>
    </row>
    <row r="998" spans="1:43" x14ac:dyDescent="0.2">
      <c r="A998" s="75" t="s">
        <v>97</v>
      </c>
      <c r="B998" s="75" t="s">
        <v>110</v>
      </c>
      <c r="C998" s="75" t="s">
        <v>108</v>
      </c>
      <c r="D998" s="75" t="s">
        <v>82</v>
      </c>
      <c r="E998" s="75" t="s">
        <v>12</v>
      </c>
      <c r="F998" s="75" t="s">
        <v>104</v>
      </c>
      <c r="G998" s="76" t="str">
        <f>XV!B126</f>
        <v>%</v>
      </c>
      <c r="H998" s="75" t="s">
        <v>96</v>
      </c>
      <c r="I998" s="77">
        <v>15</v>
      </c>
      <c r="J998" s="79">
        <f>XV!D126*100</f>
        <v>81.8</v>
      </c>
      <c r="K998" s="79">
        <f>XV!E126*100</f>
        <v>81.8</v>
      </c>
      <c r="L998" s="79">
        <f>XV!F126*100</f>
        <v>81.8</v>
      </c>
      <c r="M998" s="79">
        <f>XV!G126*100</f>
        <v>81.819473029999997</v>
      </c>
      <c r="N998" s="79">
        <f>XV!H126*100</f>
        <v>81.887655924191662</v>
      </c>
      <c r="O998" s="79">
        <f>XV!I126*100</f>
        <v>81.955838818383342</v>
      </c>
      <c r="P998" s="79">
        <f>XV!J126*100</f>
        <v>82.024021712575006</v>
      </c>
      <c r="Q998" s="79">
        <f>XV!K126*100</f>
        <v>82.092204606766671</v>
      </c>
      <c r="R998" s="79">
        <f>XV!L126*100</f>
        <v>82.160387500958336</v>
      </c>
      <c r="S998" s="79">
        <f>XV!M126*100</f>
        <v>82.228570395149987</v>
      </c>
      <c r="T998" s="79">
        <f>XV!N126*100</f>
        <v>82.296753289341666</v>
      </c>
      <c r="U998" s="79">
        <f>XV!O126*100</f>
        <v>82.364936183533331</v>
      </c>
      <c r="V998" s="79">
        <f>XV!P126*100</f>
        <v>82.43311907772501</v>
      </c>
      <c r="W998" s="79">
        <f>XV!Q126*100</f>
        <v>82.501301971916661</v>
      </c>
      <c r="X998" s="79">
        <f>XV!R126*100</f>
        <v>82.56948486610834</v>
      </c>
      <c r="Y998" s="79">
        <f>XV!S126*100</f>
        <v>82.637667760300005</v>
      </c>
      <c r="Z998" s="79">
        <f>XV!T126*100</f>
        <v>82.70585065449167</v>
      </c>
      <c r="AA998" s="79">
        <f>XV!U126*100</f>
        <v>82.774033548683335</v>
      </c>
      <c r="AB998" s="79">
        <f>XV!V126*100</f>
        <v>82.842216442874999</v>
      </c>
      <c r="AC998" s="79">
        <f>XV!W126*100</f>
        <v>82.910399337066679</v>
      </c>
      <c r="AD998" s="79">
        <f>XV!X126*100</f>
        <v>82.978582231258329</v>
      </c>
      <c r="AE998" s="79">
        <f>XV!Y126*100</f>
        <v>83.046765125449994</v>
      </c>
      <c r="AF998" s="79">
        <f>XV!Z126*100</f>
        <v>83.114948019641659</v>
      </c>
      <c r="AG998" s="79">
        <f>XV!AA126*100</f>
        <v>83.183130913833324</v>
      </c>
      <c r="AH998" s="79">
        <f>XV!AB126*100</f>
        <v>83.251313808025003</v>
      </c>
      <c r="AI998" s="79">
        <f>XV!AC126*100</f>
        <v>83.319496702216668</v>
      </c>
      <c r="AJ998" s="79">
        <f>XV!AD126*100</f>
        <v>83.387679596408333</v>
      </c>
      <c r="AK998" s="79">
        <f>XV!AE126*100</f>
        <v>83.455862490599998</v>
      </c>
      <c r="AL998" s="79">
        <f>XV!AF126*100</f>
        <v>83.524045384791663</v>
      </c>
      <c r="AM998" s="79">
        <f>XV!AG126*100</f>
        <v>83.592228278983342</v>
      </c>
      <c r="AN998" s="79">
        <f>XV!AH126*100</f>
        <v>83.660411173174992</v>
      </c>
      <c r="AO998" s="79">
        <f>XV!AI126*100</f>
        <v>83.728594067366686</v>
      </c>
      <c r="AP998" s="79">
        <f>XV!AJ126*100</f>
        <v>83.796776961558336</v>
      </c>
      <c r="AQ998" s="79">
        <f>XV!AK126*100</f>
        <v>83.864959855750001</v>
      </c>
    </row>
    <row r="999" spans="1:43" x14ac:dyDescent="0.2">
      <c r="A999" s="75" t="s">
        <v>97</v>
      </c>
      <c r="B999" s="75" t="s">
        <v>110</v>
      </c>
      <c r="C999" s="75" t="s">
        <v>108</v>
      </c>
      <c r="D999" s="75" t="s">
        <v>82</v>
      </c>
      <c r="E999" s="75" t="s">
        <v>54</v>
      </c>
      <c r="F999" s="75" t="s">
        <v>104</v>
      </c>
      <c r="G999" s="76" t="str">
        <f>XV!B127</f>
        <v>%</v>
      </c>
      <c r="H999" s="75" t="s">
        <v>96</v>
      </c>
      <c r="I999" s="77">
        <v>15</v>
      </c>
      <c r="J999" s="79">
        <f>XV!D127*100</f>
        <v>50</v>
      </c>
      <c r="K999" s="79">
        <f>XV!E127*100</f>
        <v>50</v>
      </c>
      <c r="L999" s="79">
        <f>XV!F127*100</f>
        <v>50</v>
      </c>
      <c r="M999" s="79">
        <f>XV!G127*100</f>
        <v>50</v>
      </c>
      <c r="N999" s="79">
        <f>XV!H127*100</f>
        <v>50.041666666666664</v>
      </c>
      <c r="O999" s="79">
        <f>XV!I127*100</f>
        <v>50.083333333333336</v>
      </c>
      <c r="P999" s="79">
        <f>XV!J127*100</f>
        <v>50.125</v>
      </c>
      <c r="Q999" s="79">
        <f>XV!K127*100</f>
        <v>50.166666666666671</v>
      </c>
      <c r="R999" s="79">
        <f>XV!L127*100</f>
        <v>50.208333333333336</v>
      </c>
      <c r="S999" s="79">
        <f>XV!M127*100</f>
        <v>50.249999999999993</v>
      </c>
      <c r="T999" s="79">
        <f>XV!N127*100</f>
        <v>50.291666666666671</v>
      </c>
      <c r="U999" s="79">
        <f>XV!O127*100</f>
        <v>50.333333333333329</v>
      </c>
      <c r="V999" s="79">
        <f>XV!P127*100</f>
        <v>50.375</v>
      </c>
      <c r="W999" s="79">
        <f>XV!Q127*100</f>
        <v>50.416666666666664</v>
      </c>
      <c r="X999" s="79">
        <f>XV!R127*100</f>
        <v>50.458333333333336</v>
      </c>
      <c r="Y999" s="79">
        <f>XV!S127*100</f>
        <v>50.5</v>
      </c>
      <c r="Z999" s="79">
        <f>XV!T127*100</f>
        <v>50.541666666666664</v>
      </c>
      <c r="AA999" s="79">
        <f>XV!U127*100</f>
        <v>50.583333333333336</v>
      </c>
      <c r="AB999" s="79">
        <f>XV!V127*100</f>
        <v>50.625</v>
      </c>
      <c r="AC999" s="79">
        <f>XV!W127*100</f>
        <v>50.666666666666671</v>
      </c>
      <c r="AD999" s="79">
        <f>XV!X127*100</f>
        <v>50.708333333333336</v>
      </c>
      <c r="AE999" s="79">
        <f>XV!Y127*100</f>
        <v>50.749999999999993</v>
      </c>
      <c r="AF999" s="79">
        <f>XV!Z127*100</f>
        <v>50.791666666666671</v>
      </c>
      <c r="AG999" s="79">
        <f>XV!AA127*100</f>
        <v>50.833333333333329</v>
      </c>
      <c r="AH999" s="79">
        <f>XV!AB127*100</f>
        <v>50.875</v>
      </c>
      <c r="AI999" s="79">
        <f>XV!AC127*100</f>
        <v>50.916666666666664</v>
      </c>
      <c r="AJ999" s="79">
        <f>XV!AD127*100</f>
        <v>50.958333333333329</v>
      </c>
      <c r="AK999" s="79">
        <f>XV!AE127*100</f>
        <v>51</v>
      </c>
      <c r="AL999" s="79">
        <f>XV!AF127*100</f>
        <v>51.041666666666664</v>
      </c>
      <c r="AM999" s="79">
        <f>XV!AG127*100</f>
        <v>51.083333333333336</v>
      </c>
      <c r="AN999" s="79">
        <f>XV!AH127*100</f>
        <v>51.125</v>
      </c>
      <c r="AO999" s="79">
        <f>XV!AI127*100</f>
        <v>51.166666666666671</v>
      </c>
      <c r="AP999" s="79">
        <f>XV!AJ127*100</f>
        <v>51.208333333333336</v>
      </c>
      <c r="AQ999" s="79">
        <f>XV!AK127*100</f>
        <v>51.249999999999993</v>
      </c>
    </row>
    <row r="1000" spans="1:43" x14ac:dyDescent="0.2">
      <c r="A1000" s="75" t="s">
        <v>97</v>
      </c>
      <c r="B1000" s="75" t="s">
        <v>110</v>
      </c>
      <c r="C1000" s="75" t="s">
        <v>108</v>
      </c>
      <c r="D1000" s="75" t="s">
        <v>82</v>
      </c>
      <c r="E1000" s="75" t="s">
        <v>78</v>
      </c>
      <c r="F1000" s="75" t="s">
        <v>104</v>
      </c>
      <c r="G1000" s="76" t="str">
        <f>XV!B128</f>
        <v>%</v>
      </c>
      <c r="H1000" s="75" t="s">
        <v>96</v>
      </c>
      <c r="I1000" s="77">
        <v>15</v>
      </c>
      <c r="J1000" s="79">
        <f>XV!D128*100</f>
        <v>50</v>
      </c>
      <c r="K1000" s="79">
        <f>XV!E128*100</f>
        <v>50</v>
      </c>
      <c r="L1000" s="79">
        <f>XV!F128*100</f>
        <v>50</v>
      </c>
      <c r="M1000" s="79">
        <f>XV!G128*100</f>
        <v>50</v>
      </c>
      <c r="N1000" s="79">
        <f>XV!H128*100</f>
        <v>50.041666666666664</v>
      </c>
      <c r="O1000" s="79">
        <f>XV!I128*100</f>
        <v>50.083333333333336</v>
      </c>
      <c r="P1000" s="79">
        <f>XV!J128*100</f>
        <v>50.125</v>
      </c>
      <c r="Q1000" s="79">
        <f>XV!K128*100</f>
        <v>50.166666666666671</v>
      </c>
      <c r="R1000" s="79">
        <f>XV!L128*100</f>
        <v>50.208333333333336</v>
      </c>
      <c r="S1000" s="79">
        <f>XV!M128*100</f>
        <v>50.249999999999993</v>
      </c>
      <c r="T1000" s="79">
        <f>XV!N128*100</f>
        <v>50.291666666666671</v>
      </c>
      <c r="U1000" s="79">
        <f>XV!O128*100</f>
        <v>50.333333333333329</v>
      </c>
      <c r="V1000" s="79">
        <f>XV!P128*100</f>
        <v>50.375</v>
      </c>
      <c r="W1000" s="79">
        <f>XV!Q128*100</f>
        <v>50.416666666666664</v>
      </c>
      <c r="X1000" s="79">
        <f>XV!R128*100</f>
        <v>50.458333333333336</v>
      </c>
      <c r="Y1000" s="79">
        <f>XV!S128*100</f>
        <v>50.5</v>
      </c>
      <c r="Z1000" s="79">
        <f>XV!T128*100</f>
        <v>50.541666666666664</v>
      </c>
      <c r="AA1000" s="79">
        <f>XV!U128*100</f>
        <v>50.583333333333336</v>
      </c>
      <c r="AB1000" s="79">
        <f>XV!V128*100</f>
        <v>50.625</v>
      </c>
      <c r="AC1000" s="79">
        <f>XV!W128*100</f>
        <v>50.666666666666671</v>
      </c>
      <c r="AD1000" s="79">
        <f>XV!X128*100</f>
        <v>50.708333333333336</v>
      </c>
      <c r="AE1000" s="79">
        <f>XV!Y128*100</f>
        <v>50.749999999999993</v>
      </c>
      <c r="AF1000" s="79">
        <f>XV!Z128*100</f>
        <v>50.791666666666671</v>
      </c>
      <c r="AG1000" s="79">
        <f>XV!AA128*100</f>
        <v>50.833333333333329</v>
      </c>
      <c r="AH1000" s="79">
        <f>XV!AB128*100</f>
        <v>50.875</v>
      </c>
      <c r="AI1000" s="79">
        <f>XV!AC128*100</f>
        <v>50.916666666666664</v>
      </c>
      <c r="AJ1000" s="79">
        <f>XV!AD128*100</f>
        <v>50.958333333333329</v>
      </c>
      <c r="AK1000" s="79">
        <f>XV!AE128*100</f>
        <v>51</v>
      </c>
      <c r="AL1000" s="79">
        <f>XV!AF128*100</f>
        <v>51.041666666666664</v>
      </c>
      <c r="AM1000" s="79">
        <f>XV!AG128*100</f>
        <v>51.083333333333336</v>
      </c>
      <c r="AN1000" s="79">
        <f>XV!AH128*100</f>
        <v>51.125</v>
      </c>
      <c r="AO1000" s="79">
        <f>XV!AI128*100</f>
        <v>51.166666666666671</v>
      </c>
      <c r="AP1000" s="79">
        <f>XV!AJ128*100</f>
        <v>51.208333333333336</v>
      </c>
      <c r="AQ1000" s="79">
        <f>XV!AK128*100</f>
        <v>51.249999999999993</v>
      </c>
    </row>
    <row r="1001" spans="1:43" x14ac:dyDescent="0.2">
      <c r="A1001" s="75" t="s">
        <v>97</v>
      </c>
      <c r="B1001" s="75" t="s">
        <v>110</v>
      </c>
      <c r="C1001" s="75" t="s">
        <v>108</v>
      </c>
      <c r="D1001" s="75" t="s">
        <v>82</v>
      </c>
      <c r="E1001" s="75" t="s">
        <v>13</v>
      </c>
      <c r="F1001" s="75" t="s">
        <v>104</v>
      </c>
      <c r="G1001" s="76" t="str">
        <f>XV!B129</f>
        <v>%</v>
      </c>
      <c r="H1001" s="75" t="s">
        <v>96</v>
      </c>
      <c r="I1001" s="77">
        <v>15</v>
      </c>
      <c r="J1001" s="79">
        <f>XV!D129*100</f>
        <v>76.7</v>
      </c>
      <c r="K1001" s="79">
        <f>XV!E129*100</f>
        <v>76.7</v>
      </c>
      <c r="L1001" s="79">
        <f>XV!F129*100</f>
        <v>76.7</v>
      </c>
      <c r="M1001" s="79">
        <f>XV!G129*100</f>
        <v>76.7</v>
      </c>
      <c r="N1001" s="79">
        <f>XV!H129*100</f>
        <v>76.76391666666666</v>
      </c>
      <c r="O1001" s="79">
        <f>XV!I129*100</f>
        <v>76.827833333333345</v>
      </c>
      <c r="P1001" s="79">
        <f>XV!J129*100</f>
        <v>76.891749999999988</v>
      </c>
      <c r="Q1001" s="79">
        <f>XV!K129*100</f>
        <v>76.955666666666673</v>
      </c>
      <c r="R1001" s="79">
        <f>XV!L129*100</f>
        <v>77.01958333333333</v>
      </c>
      <c r="S1001" s="79">
        <f>XV!M129*100</f>
        <v>77.083499999999987</v>
      </c>
      <c r="T1001" s="79">
        <f>XV!N129*100</f>
        <v>77.147416666666672</v>
      </c>
      <c r="U1001" s="79">
        <f>XV!O129*100</f>
        <v>77.211333333333329</v>
      </c>
      <c r="V1001" s="79">
        <f>XV!P129*100</f>
        <v>77.27525</v>
      </c>
      <c r="W1001" s="79">
        <f>XV!Q129*100</f>
        <v>77.339166666666671</v>
      </c>
      <c r="X1001" s="79">
        <f>XV!R129*100</f>
        <v>77.403083333333342</v>
      </c>
      <c r="Y1001" s="79">
        <f>XV!S129*100</f>
        <v>77.466999999999999</v>
      </c>
      <c r="Z1001" s="79">
        <f>XV!T129*100</f>
        <v>77.530916666666656</v>
      </c>
      <c r="AA1001" s="79">
        <f>XV!U129*100</f>
        <v>77.594833333333341</v>
      </c>
      <c r="AB1001" s="79">
        <f>XV!V129*100</f>
        <v>77.658749999999998</v>
      </c>
      <c r="AC1001" s="79">
        <f>XV!W129*100</f>
        <v>77.722666666666669</v>
      </c>
      <c r="AD1001" s="79">
        <f>XV!X129*100</f>
        <v>77.78658333333334</v>
      </c>
      <c r="AE1001" s="79">
        <f>XV!Y129*100</f>
        <v>77.850499999999982</v>
      </c>
      <c r="AF1001" s="79">
        <f>XV!Z129*100</f>
        <v>77.914416666666682</v>
      </c>
      <c r="AG1001" s="79">
        <f>XV!AA129*100</f>
        <v>77.978333333333325</v>
      </c>
      <c r="AH1001" s="79">
        <f>XV!AB129*100</f>
        <v>78.042249999999996</v>
      </c>
      <c r="AI1001" s="79">
        <f>XV!AC129*100</f>
        <v>78.106166666666667</v>
      </c>
      <c r="AJ1001" s="79">
        <f>XV!AD129*100</f>
        <v>78.170083333333324</v>
      </c>
      <c r="AK1001" s="79">
        <f>XV!AE129*100</f>
        <v>78.234000000000009</v>
      </c>
      <c r="AL1001" s="79">
        <f>XV!AF129*100</f>
        <v>78.297916666666666</v>
      </c>
      <c r="AM1001" s="79">
        <f>XV!AG129*100</f>
        <v>78.361833333333337</v>
      </c>
      <c r="AN1001" s="79">
        <f>XV!AH129*100</f>
        <v>78.425749999999994</v>
      </c>
      <c r="AO1001" s="79">
        <f>XV!AI129*100</f>
        <v>78.489666666666679</v>
      </c>
      <c r="AP1001" s="79">
        <f>XV!AJ129*100</f>
        <v>78.553583333333336</v>
      </c>
      <c r="AQ1001" s="79">
        <f>XV!AK129*100</f>
        <v>78.617499999999993</v>
      </c>
    </row>
    <row r="1002" spans="1:43" x14ac:dyDescent="0.2">
      <c r="A1002" s="75" t="s">
        <v>97</v>
      </c>
      <c r="B1002" s="75" t="s">
        <v>110</v>
      </c>
      <c r="C1002" s="75" t="s">
        <v>108</v>
      </c>
      <c r="D1002" s="75" t="s">
        <v>82</v>
      </c>
      <c r="E1002" s="75" t="s">
        <v>55</v>
      </c>
      <c r="F1002" s="75" t="s">
        <v>104</v>
      </c>
      <c r="G1002" s="76" t="str">
        <f>XV!B130</f>
        <v>%</v>
      </c>
      <c r="H1002" s="75" t="s">
        <v>96</v>
      </c>
      <c r="I1002" s="77">
        <v>15</v>
      </c>
      <c r="J1002" s="79">
        <f>XV!D130*100</f>
        <v>76.7</v>
      </c>
      <c r="K1002" s="79">
        <f>XV!E130*100</f>
        <v>76.7</v>
      </c>
      <c r="L1002" s="79">
        <f>XV!F130*100</f>
        <v>76.7</v>
      </c>
      <c r="M1002" s="79">
        <f>XV!G130*100</f>
        <v>76.7</v>
      </c>
      <c r="N1002" s="79">
        <f>XV!H130*100</f>
        <v>76.76391666666666</v>
      </c>
      <c r="O1002" s="79">
        <f>XV!I130*100</f>
        <v>76.827833333333345</v>
      </c>
      <c r="P1002" s="79">
        <f>XV!J130*100</f>
        <v>76.891749999999988</v>
      </c>
      <c r="Q1002" s="79">
        <f>XV!K130*100</f>
        <v>76.955666666666673</v>
      </c>
      <c r="R1002" s="79">
        <f>XV!L130*100</f>
        <v>77.01958333333333</v>
      </c>
      <c r="S1002" s="79">
        <f>XV!M130*100</f>
        <v>77.083499999999987</v>
      </c>
      <c r="T1002" s="79">
        <f>XV!N130*100</f>
        <v>77.147416666666672</v>
      </c>
      <c r="U1002" s="79">
        <f>XV!O130*100</f>
        <v>77.211333333333329</v>
      </c>
      <c r="V1002" s="79">
        <f>XV!P130*100</f>
        <v>77.27525</v>
      </c>
      <c r="W1002" s="79">
        <f>XV!Q130*100</f>
        <v>77.339166666666671</v>
      </c>
      <c r="X1002" s="79">
        <f>XV!R130*100</f>
        <v>77.403083333333342</v>
      </c>
      <c r="Y1002" s="79">
        <f>XV!S130*100</f>
        <v>77.466999999999999</v>
      </c>
      <c r="Z1002" s="79">
        <f>XV!T130*100</f>
        <v>77.530916666666656</v>
      </c>
      <c r="AA1002" s="79">
        <f>XV!U130*100</f>
        <v>77.594833333333341</v>
      </c>
      <c r="AB1002" s="79">
        <f>XV!V130*100</f>
        <v>77.658749999999998</v>
      </c>
      <c r="AC1002" s="79">
        <f>XV!W130*100</f>
        <v>77.722666666666669</v>
      </c>
      <c r="AD1002" s="79">
        <f>XV!X130*100</f>
        <v>77.78658333333334</v>
      </c>
      <c r="AE1002" s="79">
        <f>XV!Y130*100</f>
        <v>77.850499999999982</v>
      </c>
      <c r="AF1002" s="79">
        <f>XV!Z130*100</f>
        <v>77.914416666666682</v>
      </c>
      <c r="AG1002" s="79">
        <f>XV!AA130*100</f>
        <v>77.978333333333325</v>
      </c>
      <c r="AH1002" s="79">
        <f>XV!AB130*100</f>
        <v>78.042249999999996</v>
      </c>
      <c r="AI1002" s="79">
        <f>XV!AC130*100</f>
        <v>78.106166666666667</v>
      </c>
      <c r="AJ1002" s="79">
        <f>XV!AD130*100</f>
        <v>78.170083333333324</v>
      </c>
      <c r="AK1002" s="79">
        <f>XV!AE130*100</f>
        <v>78.234000000000009</v>
      </c>
      <c r="AL1002" s="79">
        <f>XV!AF130*100</f>
        <v>78.297916666666666</v>
      </c>
      <c r="AM1002" s="79">
        <f>XV!AG130*100</f>
        <v>78.361833333333337</v>
      </c>
      <c r="AN1002" s="79">
        <f>XV!AH130*100</f>
        <v>78.425749999999994</v>
      </c>
      <c r="AO1002" s="79">
        <f>XV!AI130*100</f>
        <v>78.489666666666679</v>
      </c>
      <c r="AP1002" s="79">
        <f>XV!AJ130*100</f>
        <v>78.553583333333336</v>
      </c>
      <c r="AQ1002" s="79">
        <f>XV!AK130*100</f>
        <v>78.617499999999993</v>
      </c>
    </row>
    <row r="1003" spans="1:43" x14ac:dyDescent="0.2">
      <c r="A1003" s="75" t="s">
        <v>97</v>
      </c>
      <c r="B1003" s="75" t="s">
        <v>110</v>
      </c>
      <c r="C1003" s="75" t="s">
        <v>108</v>
      </c>
      <c r="D1003" s="75" t="s">
        <v>82</v>
      </c>
      <c r="E1003" s="75" t="s">
        <v>56</v>
      </c>
      <c r="F1003" s="75" t="s">
        <v>104</v>
      </c>
      <c r="G1003" s="76" t="str">
        <f>XV!B131</f>
        <v>%</v>
      </c>
      <c r="H1003" s="75" t="s">
        <v>96</v>
      </c>
      <c r="I1003" s="77">
        <v>15</v>
      </c>
      <c r="J1003" s="79">
        <f>XV!D131*100</f>
        <v>73.400000000000006</v>
      </c>
      <c r="K1003" s="79">
        <f>XV!E131*100</f>
        <v>73.400000000000006</v>
      </c>
      <c r="L1003" s="79">
        <f>XV!F131*100</f>
        <v>73.400000000000006</v>
      </c>
      <c r="M1003" s="79">
        <f>XV!G131*100</f>
        <v>73.400000000000006</v>
      </c>
      <c r="N1003" s="79">
        <f>XV!H131*100</f>
        <v>73.461166666666671</v>
      </c>
      <c r="O1003" s="79">
        <f>XV!I131*100</f>
        <v>73.52233333333335</v>
      </c>
      <c r="P1003" s="79">
        <f>XV!J131*100</f>
        <v>73.583500000000001</v>
      </c>
      <c r="Q1003" s="79">
        <f>XV!K131*100</f>
        <v>73.64466666666668</v>
      </c>
      <c r="R1003" s="79">
        <f>XV!L131*100</f>
        <v>73.705833333333331</v>
      </c>
      <c r="S1003" s="79">
        <f>XV!M131*100</f>
        <v>73.76700000000001</v>
      </c>
      <c r="T1003" s="79">
        <f>XV!N131*100</f>
        <v>73.828166666666689</v>
      </c>
      <c r="U1003" s="79">
        <f>XV!O131*100</f>
        <v>73.88933333333334</v>
      </c>
      <c r="V1003" s="79">
        <f>XV!P131*100</f>
        <v>73.950500000000019</v>
      </c>
      <c r="W1003" s="79">
        <f>XV!Q131*100</f>
        <v>74.01166666666667</v>
      </c>
      <c r="X1003" s="79">
        <f>XV!R131*100</f>
        <v>74.07283333333335</v>
      </c>
      <c r="Y1003" s="79">
        <f>XV!S131*100</f>
        <v>74.134000000000015</v>
      </c>
      <c r="Z1003" s="79">
        <f>XV!T131*100</f>
        <v>74.195166666666665</v>
      </c>
      <c r="AA1003" s="79">
        <f>XV!U131*100</f>
        <v>74.256333333333345</v>
      </c>
      <c r="AB1003" s="79">
        <f>XV!V131*100</f>
        <v>74.31750000000001</v>
      </c>
      <c r="AC1003" s="79">
        <f>XV!W131*100</f>
        <v>74.378666666666675</v>
      </c>
      <c r="AD1003" s="79">
        <f>XV!X131*100</f>
        <v>74.43983333333334</v>
      </c>
      <c r="AE1003" s="79">
        <f>XV!Y131*100</f>
        <v>74.501000000000005</v>
      </c>
      <c r="AF1003" s="79">
        <f>XV!Z131*100</f>
        <v>74.56216666666667</v>
      </c>
      <c r="AG1003" s="79">
        <f>XV!AA131*100</f>
        <v>74.623333333333335</v>
      </c>
      <c r="AH1003" s="79">
        <f>XV!AB131*100</f>
        <v>74.684500000000014</v>
      </c>
      <c r="AI1003" s="79">
        <f>XV!AC131*100</f>
        <v>74.745666666666679</v>
      </c>
      <c r="AJ1003" s="79">
        <f>XV!AD131*100</f>
        <v>74.80683333333333</v>
      </c>
      <c r="AK1003" s="79">
        <f>XV!AE131*100</f>
        <v>74.868000000000009</v>
      </c>
      <c r="AL1003" s="79">
        <f>XV!AF131*100</f>
        <v>74.929166666666674</v>
      </c>
      <c r="AM1003" s="79">
        <f>XV!AG131*100</f>
        <v>74.990333333333353</v>
      </c>
      <c r="AN1003" s="79">
        <f>XV!AH131*100</f>
        <v>75.051500000000004</v>
      </c>
      <c r="AO1003" s="79">
        <f>XV!AI131*100</f>
        <v>75.112666666666684</v>
      </c>
      <c r="AP1003" s="79">
        <f>XV!AJ131*100</f>
        <v>75.173833333333334</v>
      </c>
      <c r="AQ1003" s="79">
        <f>XV!AK131*100</f>
        <v>75.235000000000014</v>
      </c>
    </row>
    <row r="1004" spans="1:43" x14ac:dyDescent="0.2">
      <c r="A1004" s="75" t="s">
        <v>97</v>
      </c>
      <c r="B1004" s="75" t="s">
        <v>110</v>
      </c>
      <c r="C1004" s="75" t="s">
        <v>108</v>
      </c>
      <c r="D1004" s="75" t="s">
        <v>82</v>
      </c>
      <c r="E1004" s="75" t="s">
        <v>14</v>
      </c>
      <c r="F1004" s="75" t="s">
        <v>104</v>
      </c>
      <c r="G1004" s="76" t="str">
        <f>XV!B132</f>
        <v>%</v>
      </c>
      <c r="H1004" s="75" t="s">
        <v>96</v>
      </c>
      <c r="I1004" s="77">
        <v>15</v>
      </c>
      <c r="J1004" s="79">
        <f>XV!D132*100</f>
        <v>100</v>
      </c>
      <c r="K1004" s="79">
        <f>XV!E132*100</f>
        <v>100</v>
      </c>
      <c r="L1004" s="79">
        <f>XV!F132*100</f>
        <v>100</v>
      </c>
      <c r="M1004" s="79">
        <f>XV!G132*100</f>
        <v>100</v>
      </c>
      <c r="N1004" s="79">
        <f>XV!H132*100</f>
        <v>100</v>
      </c>
      <c r="O1004" s="79">
        <f>XV!I132*100</f>
        <v>100</v>
      </c>
      <c r="P1004" s="79">
        <f>XV!J132*100</f>
        <v>100</v>
      </c>
      <c r="Q1004" s="79">
        <f>XV!K132*100</f>
        <v>100</v>
      </c>
      <c r="R1004" s="79">
        <f>XV!L132*100</f>
        <v>100</v>
      </c>
      <c r="S1004" s="79">
        <f>XV!M132*100</f>
        <v>100</v>
      </c>
      <c r="T1004" s="79">
        <f>XV!N132*100</f>
        <v>100</v>
      </c>
      <c r="U1004" s="79">
        <f>XV!O132*100</f>
        <v>100</v>
      </c>
      <c r="V1004" s="79">
        <f>XV!P132*100</f>
        <v>100</v>
      </c>
      <c r="W1004" s="79">
        <f>XV!Q132*100</f>
        <v>100</v>
      </c>
      <c r="X1004" s="79">
        <f>XV!R132*100</f>
        <v>100</v>
      </c>
      <c r="Y1004" s="79">
        <f>XV!S132*100</f>
        <v>100</v>
      </c>
      <c r="Z1004" s="79">
        <f>XV!T132*100</f>
        <v>100</v>
      </c>
      <c r="AA1004" s="79">
        <f>XV!U132*100</f>
        <v>100</v>
      </c>
      <c r="AB1004" s="79">
        <f>XV!V132*100</f>
        <v>100</v>
      </c>
      <c r="AC1004" s="79">
        <f>XV!W132*100</f>
        <v>100</v>
      </c>
      <c r="AD1004" s="79">
        <f>XV!X132*100</f>
        <v>100</v>
      </c>
      <c r="AE1004" s="79">
        <f>XV!Y132*100</f>
        <v>100</v>
      </c>
      <c r="AF1004" s="79">
        <f>XV!Z132*100</f>
        <v>100</v>
      </c>
      <c r="AG1004" s="79">
        <f>XV!AA132*100</f>
        <v>100</v>
      </c>
      <c r="AH1004" s="79">
        <f>XV!AB132*100</f>
        <v>100</v>
      </c>
      <c r="AI1004" s="79">
        <f>XV!AC132*100</f>
        <v>100</v>
      </c>
      <c r="AJ1004" s="79">
        <f>XV!AD132*100</f>
        <v>100</v>
      </c>
      <c r="AK1004" s="79">
        <f>XV!AE132*100</f>
        <v>100</v>
      </c>
      <c r="AL1004" s="79">
        <f>XV!AF132*100</f>
        <v>100</v>
      </c>
      <c r="AM1004" s="79">
        <f>XV!AG132*100</f>
        <v>100</v>
      </c>
      <c r="AN1004" s="79">
        <f>XV!AH132*100</f>
        <v>100</v>
      </c>
      <c r="AO1004" s="79">
        <f>XV!AI132*100</f>
        <v>100</v>
      </c>
      <c r="AP1004" s="79">
        <f>XV!AJ132*100</f>
        <v>100</v>
      </c>
      <c r="AQ1004" s="79">
        <f>XV!AK132*100</f>
        <v>100</v>
      </c>
    </row>
    <row r="1005" spans="1:43" x14ac:dyDescent="0.2">
      <c r="A1005" s="75" t="s">
        <v>97</v>
      </c>
      <c r="B1005" s="75" t="s">
        <v>110</v>
      </c>
      <c r="C1005" s="75" t="s">
        <v>108</v>
      </c>
      <c r="D1005" s="75" t="s">
        <v>82</v>
      </c>
      <c r="E1005" s="75" t="s">
        <v>79</v>
      </c>
      <c r="F1005" s="75" t="s">
        <v>104</v>
      </c>
      <c r="G1005" s="76" t="str">
        <f>XV!B133</f>
        <v>%</v>
      </c>
      <c r="H1005" s="75" t="s">
        <v>96</v>
      </c>
      <c r="I1005" s="77">
        <v>15</v>
      </c>
      <c r="J1005" s="79">
        <f>XV!D133*100</f>
        <v>100</v>
      </c>
      <c r="K1005" s="79">
        <f>XV!E133*100</f>
        <v>100</v>
      </c>
      <c r="L1005" s="79">
        <f>XV!F133*100</f>
        <v>100</v>
      </c>
      <c r="M1005" s="79">
        <f>XV!G133*100</f>
        <v>100</v>
      </c>
      <c r="N1005" s="79">
        <f>XV!H133*100</f>
        <v>100</v>
      </c>
      <c r="O1005" s="79">
        <f>XV!I133*100</f>
        <v>100</v>
      </c>
      <c r="P1005" s="79">
        <f>XV!J133*100</f>
        <v>100</v>
      </c>
      <c r="Q1005" s="79">
        <f>XV!K133*100</f>
        <v>100</v>
      </c>
      <c r="R1005" s="79">
        <f>XV!L133*100</f>
        <v>100</v>
      </c>
      <c r="S1005" s="79">
        <f>XV!M133*100</f>
        <v>100</v>
      </c>
      <c r="T1005" s="79">
        <f>XV!N133*100</f>
        <v>100</v>
      </c>
      <c r="U1005" s="79">
        <f>XV!O133*100</f>
        <v>100</v>
      </c>
      <c r="V1005" s="79">
        <f>XV!P133*100</f>
        <v>100</v>
      </c>
      <c r="W1005" s="79">
        <f>XV!Q133*100</f>
        <v>100</v>
      </c>
      <c r="X1005" s="79">
        <f>XV!R133*100</f>
        <v>100</v>
      </c>
      <c r="Y1005" s="79">
        <f>XV!S133*100</f>
        <v>100</v>
      </c>
      <c r="Z1005" s="79">
        <f>XV!T133*100</f>
        <v>100</v>
      </c>
      <c r="AA1005" s="79">
        <f>XV!U133*100</f>
        <v>100</v>
      </c>
      <c r="AB1005" s="79">
        <f>XV!V133*100</f>
        <v>100</v>
      </c>
      <c r="AC1005" s="79">
        <f>XV!W133*100</f>
        <v>100</v>
      </c>
      <c r="AD1005" s="79">
        <f>XV!X133*100</f>
        <v>100</v>
      </c>
      <c r="AE1005" s="79">
        <f>XV!Y133*100</f>
        <v>100</v>
      </c>
      <c r="AF1005" s="79">
        <f>XV!Z133*100</f>
        <v>100</v>
      </c>
      <c r="AG1005" s="79">
        <f>XV!AA133*100</f>
        <v>100</v>
      </c>
      <c r="AH1005" s="79">
        <f>XV!AB133*100</f>
        <v>100</v>
      </c>
      <c r="AI1005" s="79">
        <f>XV!AC133*100</f>
        <v>100</v>
      </c>
      <c r="AJ1005" s="79">
        <f>XV!AD133*100</f>
        <v>100</v>
      </c>
      <c r="AK1005" s="79">
        <f>XV!AE133*100</f>
        <v>100</v>
      </c>
      <c r="AL1005" s="79">
        <f>XV!AF133*100</f>
        <v>100</v>
      </c>
      <c r="AM1005" s="79">
        <f>XV!AG133*100</f>
        <v>100</v>
      </c>
      <c r="AN1005" s="79">
        <f>XV!AH133*100</f>
        <v>100</v>
      </c>
      <c r="AO1005" s="79">
        <f>XV!AI133*100</f>
        <v>100</v>
      </c>
      <c r="AP1005" s="79">
        <f>XV!AJ133*100</f>
        <v>100</v>
      </c>
      <c r="AQ1005" s="79">
        <f>XV!AK133*100</f>
        <v>100</v>
      </c>
    </row>
    <row r="1006" spans="1:43" x14ac:dyDescent="0.2">
      <c r="A1006" s="75" t="s">
        <v>97</v>
      </c>
      <c r="B1006" s="75" t="s">
        <v>110</v>
      </c>
      <c r="C1006" s="75" t="s">
        <v>108</v>
      </c>
      <c r="D1006" s="75" t="s">
        <v>83</v>
      </c>
      <c r="E1006" s="75" t="s">
        <v>23</v>
      </c>
      <c r="F1006" s="75" t="s">
        <v>104</v>
      </c>
      <c r="G1006" s="76" t="str">
        <f>XV!B136</f>
        <v>%</v>
      </c>
      <c r="H1006" s="75" t="s">
        <v>96</v>
      </c>
      <c r="I1006" s="77">
        <v>15</v>
      </c>
      <c r="J1006" s="79">
        <f>XV!D136*100</f>
        <v>100</v>
      </c>
      <c r="K1006" s="79">
        <f>XV!E136*100</f>
        <v>100</v>
      </c>
      <c r="L1006" s="79">
        <f>XV!F136*100</f>
        <v>100</v>
      </c>
      <c r="M1006" s="79">
        <f>XV!G136*100</f>
        <v>100</v>
      </c>
      <c r="N1006" s="79">
        <f>XV!H136*100</f>
        <v>100</v>
      </c>
      <c r="O1006" s="79">
        <f>XV!I136*100</f>
        <v>100</v>
      </c>
      <c r="P1006" s="79">
        <f>XV!J136*100</f>
        <v>100</v>
      </c>
      <c r="Q1006" s="79">
        <f>XV!K136*100</f>
        <v>100</v>
      </c>
      <c r="R1006" s="79">
        <f>XV!L136*100</f>
        <v>100</v>
      </c>
      <c r="S1006" s="79">
        <f>XV!M136*100</f>
        <v>100</v>
      </c>
      <c r="T1006" s="79">
        <f>XV!N136*100</f>
        <v>100</v>
      </c>
      <c r="U1006" s="79">
        <f>XV!O136*100</f>
        <v>100</v>
      </c>
      <c r="V1006" s="79">
        <f>XV!P136*100</f>
        <v>100</v>
      </c>
      <c r="W1006" s="79">
        <f>XV!Q136*100</f>
        <v>100</v>
      </c>
      <c r="X1006" s="79">
        <f>XV!R136*100</f>
        <v>100</v>
      </c>
      <c r="Y1006" s="79">
        <f>XV!S136*100</f>
        <v>100</v>
      </c>
      <c r="Z1006" s="79">
        <f>XV!T136*100</f>
        <v>100</v>
      </c>
      <c r="AA1006" s="79">
        <f>XV!U136*100</f>
        <v>100</v>
      </c>
      <c r="AB1006" s="79">
        <f>XV!V136*100</f>
        <v>100</v>
      </c>
      <c r="AC1006" s="79">
        <f>XV!W136*100</f>
        <v>100</v>
      </c>
      <c r="AD1006" s="79">
        <f>XV!X136*100</f>
        <v>100</v>
      </c>
      <c r="AE1006" s="79">
        <f>XV!Y136*100</f>
        <v>100</v>
      </c>
      <c r="AF1006" s="79">
        <f>XV!Z136*100</f>
        <v>100</v>
      </c>
      <c r="AG1006" s="79">
        <f>XV!AA136*100</f>
        <v>100</v>
      </c>
      <c r="AH1006" s="79">
        <f>XV!AB136*100</f>
        <v>100</v>
      </c>
      <c r="AI1006" s="79">
        <f>XV!AC136*100</f>
        <v>100</v>
      </c>
      <c r="AJ1006" s="79">
        <f>XV!AD136*100</f>
        <v>100</v>
      </c>
      <c r="AK1006" s="79">
        <f>XV!AE136*100</f>
        <v>100</v>
      </c>
      <c r="AL1006" s="79">
        <f>XV!AF136*100</f>
        <v>100</v>
      </c>
      <c r="AM1006" s="79">
        <f>XV!AG136*100</f>
        <v>100</v>
      </c>
      <c r="AN1006" s="79">
        <f>XV!AH136*100</f>
        <v>100</v>
      </c>
      <c r="AO1006" s="79">
        <f>XV!AI136*100</f>
        <v>100</v>
      </c>
      <c r="AP1006" s="79">
        <f>XV!AJ136*100</f>
        <v>100</v>
      </c>
      <c r="AQ1006" s="79">
        <f>XV!AK136*100</f>
        <v>100</v>
      </c>
    </row>
  </sheetData>
  <autoFilter ref="A1:AQ1006" xr:uid="{00000000-0009-0000-0000-000016000000}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4"/>
  <dimension ref="A1:AK376"/>
  <sheetViews>
    <sheetView topLeftCell="A329" workbookViewId="0">
      <selection activeCell="E106" sqref="E106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5" max="5" width="10" customWidth="1"/>
  </cols>
  <sheetData>
    <row r="1" spans="1:37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</row>
    <row r="2" spans="1:37" x14ac:dyDescent="0.25">
      <c r="A2" s="23" t="s">
        <v>81</v>
      </c>
    </row>
    <row r="3" spans="1:37" x14ac:dyDescent="0.25">
      <c r="A3" s="23"/>
    </row>
    <row r="4" spans="1:37" x14ac:dyDescent="0.25">
      <c r="A4" s="23" t="s">
        <v>25</v>
      </c>
    </row>
    <row r="5" spans="1:37" x14ac:dyDescent="0.25">
      <c r="A5" s="23" t="s">
        <v>16</v>
      </c>
    </row>
    <row r="6" spans="1:37" x14ac:dyDescent="0.25">
      <c r="A6" s="33" t="s">
        <v>7</v>
      </c>
      <c r="B6" s="34" t="s">
        <v>20</v>
      </c>
      <c r="C6" s="33" t="s">
        <v>168</v>
      </c>
      <c r="D6" s="50">
        <f>I!D52</f>
        <v>6.5197442996539123E-2</v>
      </c>
      <c r="E6" s="51">
        <f>D6</f>
        <v>6.5197442996539123E-2</v>
      </c>
      <c r="F6" s="51">
        <f t="shared" ref="F6:AK14" si="1">E6</f>
        <v>6.5197442996539123E-2</v>
      </c>
      <c r="G6" s="51">
        <f t="shared" si="1"/>
        <v>6.5197442996539123E-2</v>
      </c>
      <c r="H6" s="51">
        <f t="shared" si="1"/>
        <v>6.5197442996539123E-2</v>
      </c>
      <c r="I6" s="51">
        <f t="shared" si="1"/>
        <v>6.5197442996539123E-2</v>
      </c>
      <c r="J6" s="51">
        <f t="shared" si="1"/>
        <v>6.5197442996539123E-2</v>
      </c>
      <c r="K6" s="51">
        <f t="shared" si="1"/>
        <v>6.5197442996539123E-2</v>
      </c>
      <c r="L6" s="51">
        <f t="shared" si="1"/>
        <v>6.5197442996539123E-2</v>
      </c>
      <c r="M6" s="51">
        <f t="shared" si="1"/>
        <v>6.5197442996539123E-2</v>
      </c>
      <c r="N6" s="51">
        <f t="shared" si="1"/>
        <v>6.5197442996539123E-2</v>
      </c>
      <c r="O6" s="51">
        <f t="shared" si="1"/>
        <v>6.5197442996539123E-2</v>
      </c>
      <c r="P6" s="51">
        <f t="shared" si="1"/>
        <v>6.5197442996539123E-2</v>
      </c>
      <c r="Q6" s="51">
        <f t="shared" si="1"/>
        <v>6.5197442996539123E-2</v>
      </c>
      <c r="R6" s="51">
        <f t="shared" si="1"/>
        <v>6.5197442996539123E-2</v>
      </c>
      <c r="S6" s="51">
        <f t="shared" si="1"/>
        <v>6.5197442996539123E-2</v>
      </c>
      <c r="T6" s="51">
        <f t="shared" si="1"/>
        <v>6.5197442996539123E-2</v>
      </c>
      <c r="U6" s="51">
        <f t="shared" si="1"/>
        <v>6.5197442996539123E-2</v>
      </c>
      <c r="V6" s="51">
        <f t="shared" si="1"/>
        <v>6.5197442996539123E-2</v>
      </c>
      <c r="W6" s="51">
        <f t="shared" si="1"/>
        <v>6.5197442996539123E-2</v>
      </c>
      <c r="X6" s="51">
        <f t="shared" si="1"/>
        <v>6.5197442996539123E-2</v>
      </c>
      <c r="Y6" s="51">
        <f t="shared" si="1"/>
        <v>6.5197442996539123E-2</v>
      </c>
      <c r="Z6" s="51">
        <f t="shared" si="1"/>
        <v>6.5197442996539123E-2</v>
      </c>
      <c r="AA6" s="51">
        <f t="shared" si="1"/>
        <v>6.5197442996539123E-2</v>
      </c>
      <c r="AB6" s="51">
        <f t="shared" si="1"/>
        <v>6.5197442996539123E-2</v>
      </c>
      <c r="AC6" s="51">
        <f t="shared" si="1"/>
        <v>6.5197442996539123E-2</v>
      </c>
      <c r="AD6" s="51">
        <f t="shared" si="1"/>
        <v>6.5197442996539123E-2</v>
      </c>
      <c r="AE6" s="51">
        <f t="shared" si="1"/>
        <v>6.5197442996539123E-2</v>
      </c>
      <c r="AF6" s="51">
        <f t="shared" si="1"/>
        <v>6.5197442996539123E-2</v>
      </c>
      <c r="AG6" s="51">
        <f t="shared" si="1"/>
        <v>6.5197442996539123E-2</v>
      </c>
      <c r="AH6" s="51">
        <f t="shared" si="1"/>
        <v>6.5197442996539123E-2</v>
      </c>
      <c r="AI6" s="51">
        <f t="shared" si="1"/>
        <v>6.5197442996539123E-2</v>
      </c>
      <c r="AJ6" s="51">
        <f t="shared" si="1"/>
        <v>6.5197442996539123E-2</v>
      </c>
      <c r="AK6" s="51">
        <f t="shared" si="1"/>
        <v>6.5197442996539123E-2</v>
      </c>
    </row>
    <row r="7" spans="1:37" s="5" customFormat="1" x14ac:dyDescent="0.25">
      <c r="A7" s="33" t="s">
        <v>11</v>
      </c>
      <c r="B7" s="34" t="s">
        <v>20</v>
      </c>
      <c r="C7" s="33" t="s">
        <v>168</v>
      </c>
      <c r="D7" s="50">
        <f>I!D53</f>
        <v>0</v>
      </c>
      <c r="E7" s="51">
        <f t="shared" ref="E7:T61" si="2">D7</f>
        <v>0</v>
      </c>
      <c r="F7" s="51">
        <f t="shared" si="2"/>
        <v>0</v>
      </c>
      <c r="G7" s="51">
        <f t="shared" si="2"/>
        <v>0</v>
      </c>
      <c r="H7" s="51">
        <f t="shared" si="2"/>
        <v>0</v>
      </c>
      <c r="I7" s="51">
        <f t="shared" si="2"/>
        <v>0</v>
      </c>
      <c r="J7" s="51">
        <f t="shared" si="2"/>
        <v>0</v>
      </c>
      <c r="K7" s="51">
        <f t="shared" si="2"/>
        <v>0</v>
      </c>
      <c r="L7" s="51">
        <f t="shared" si="2"/>
        <v>0</v>
      </c>
      <c r="M7" s="51">
        <f t="shared" si="2"/>
        <v>0</v>
      </c>
      <c r="N7" s="51">
        <f t="shared" si="2"/>
        <v>0</v>
      </c>
      <c r="O7" s="51">
        <f t="shared" si="2"/>
        <v>0</v>
      </c>
      <c r="P7" s="51">
        <f t="shared" si="2"/>
        <v>0</v>
      </c>
      <c r="Q7" s="51">
        <f t="shared" si="2"/>
        <v>0</v>
      </c>
      <c r="R7" s="51">
        <f t="shared" si="2"/>
        <v>0</v>
      </c>
      <c r="S7" s="51">
        <f t="shared" si="2"/>
        <v>0</v>
      </c>
      <c r="T7" s="51">
        <f t="shared" si="2"/>
        <v>0</v>
      </c>
      <c r="U7" s="51">
        <f t="shared" si="1"/>
        <v>0</v>
      </c>
      <c r="V7" s="51">
        <f t="shared" si="1"/>
        <v>0</v>
      </c>
      <c r="W7" s="51">
        <f t="shared" si="1"/>
        <v>0</v>
      </c>
      <c r="X7" s="51">
        <f t="shared" si="1"/>
        <v>0</v>
      </c>
      <c r="Y7" s="51">
        <f t="shared" si="1"/>
        <v>0</v>
      </c>
      <c r="Z7" s="51">
        <f t="shared" si="1"/>
        <v>0</v>
      </c>
      <c r="AA7" s="51">
        <f t="shared" si="1"/>
        <v>0</v>
      </c>
      <c r="AB7" s="51">
        <f t="shared" si="1"/>
        <v>0</v>
      </c>
      <c r="AC7" s="51">
        <f t="shared" si="1"/>
        <v>0</v>
      </c>
      <c r="AD7" s="51">
        <f t="shared" si="1"/>
        <v>0</v>
      </c>
      <c r="AE7" s="51">
        <f t="shared" si="1"/>
        <v>0</v>
      </c>
      <c r="AF7" s="51">
        <f t="shared" si="1"/>
        <v>0</v>
      </c>
      <c r="AG7" s="51">
        <f t="shared" si="1"/>
        <v>0</v>
      </c>
      <c r="AH7" s="51">
        <f t="shared" si="1"/>
        <v>0</v>
      </c>
      <c r="AI7" s="51">
        <f t="shared" si="1"/>
        <v>0</v>
      </c>
      <c r="AJ7" s="51">
        <f t="shared" si="1"/>
        <v>0</v>
      </c>
      <c r="AK7" s="51">
        <f t="shared" si="1"/>
        <v>0</v>
      </c>
    </row>
    <row r="8" spans="1:37" s="5" customFormat="1" x14ac:dyDescent="0.25">
      <c r="A8" s="33" t="s">
        <v>12</v>
      </c>
      <c r="B8" s="34" t="s">
        <v>20</v>
      </c>
      <c r="C8" s="33" t="s">
        <v>168</v>
      </c>
      <c r="D8" s="50">
        <f>I!D54</f>
        <v>0.93480255700346082</v>
      </c>
      <c r="E8" s="51">
        <f t="shared" si="2"/>
        <v>0.93480255700346082</v>
      </c>
      <c r="F8" s="51">
        <f t="shared" si="1"/>
        <v>0.93480255700346082</v>
      </c>
      <c r="G8" s="51">
        <f t="shared" si="1"/>
        <v>0.93480255700346082</v>
      </c>
      <c r="H8" s="51">
        <f t="shared" si="1"/>
        <v>0.93480255700346082</v>
      </c>
      <c r="I8" s="51">
        <f t="shared" si="1"/>
        <v>0.93480255700346082</v>
      </c>
      <c r="J8" s="51">
        <f t="shared" si="1"/>
        <v>0.93480255700346082</v>
      </c>
      <c r="K8" s="51">
        <f t="shared" si="1"/>
        <v>0.93480255700346082</v>
      </c>
      <c r="L8" s="51">
        <f t="shared" si="1"/>
        <v>0.93480255700346082</v>
      </c>
      <c r="M8" s="51">
        <f t="shared" si="1"/>
        <v>0.93480255700346082</v>
      </c>
      <c r="N8" s="51">
        <f t="shared" si="1"/>
        <v>0.93480255700346082</v>
      </c>
      <c r="O8" s="51">
        <f t="shared" si="1"/>
        <v>0.93480255700346082</v>
      </c>
      <c r="P8" s="51">
        <f t="shared" si="1"/>
        <v>0.93480255700346082</v>
      </c>
      <c r="Q8" s="51">
        <f t="shared" si="1"/>
        <v>0.93480255700346082</v>
      </c>
      <c r="R8" s="51">
        <f t="shared" si="1"/>
        <v>0.93480255700346082</v>
      </c>
      <c r="S8" s="51">
        <f t="shared" si="1"/>
        <v>0.93480255700346082</v>
      </c>
      <c r="T8" s="51">
        <f t="shared" si="1"/>
        <v>0.93480255700346082</v>
      </c>
      <c r="U8" s="51">
        <f t="shared" si="1"/>
        <v>0.93480255700346082</v>
      </c>
      <c r="V8" s="51">
        <f t="shared" si="1"/>
        <v>0.93480255700346082</v>
      </c>
      <c r="W8" s="51">
        <f t="shared" si="1"/>
        <v>0.93480255700346082</v>
      </c>
      <c r="X8" s="51">
        <f t="shared" si="1"/>
        <v>0.93480255700346082</v>
      </c>
      <c r="Y8" s="51">
        <f t="shared" si="1"/>
        <v>0.93480255700346082</v>
      </c>
      <c r="Z8" s="51">
        <f t="shared" si="1"/>
        <v>0.93480255700346082</v>
      </c>
      <c r="AA8" s="51">
        <f t="shared" si="1"/>
        <v>0.93480255700346082</v>
      </c>
      <c r="AB8" s="51">
        <f t="shared" si="1"/>
        <v>0.93480255700346082</v>
      </c>
      <c r="AC8" s="51">
        <f t="shared" si="1"/>
        <v>0.93480255700346082</v>
      </c>
      <c r="AD8" s="51">
        <f t="shared" si="1"/>
        <v>0.93480255700346082</v>
      </c>
      <c r="AE8" s="51">
        <f t="shared" si="1"/>
        <v>0.93480255700346082</v>
      </c>
      <c r="AF8" s="51">
        <f t="shared" si="1"/>
        <v>0.93480255700346082</v>
      </c>
      <c r="AG8" s="51">
        <f t="shared" si="1"/>
        <v>0.93480255700346082</v>
      </c>
      <c r="AH8" s="51">
        <f t="shared" si="1"/>
        <v>0.93480255700346082</v>
      </c>
      <c r="AI8" s="51">
        <f t="shared" si="1"/>
        <v>0.93480255700346082</v>
      </c>
      <c r="AJ8" s="51">
        <f t="shared" si="1"/>
        <v>0.93480255700346082</v>
      </c>
      <c r="AK8" s="51">
        <f t="shared" si="1"/>
        <v>0.93480255700346082</v>
      </c>
    </row>
    <row r="9" spans="1:37" s="5" customFormat="1" x14ac:dyDescent="0.25">
      <c r="A9" s="33" t="s">
        <v>13</v>
      </c>
      <c r="B9" s="34" t="s">
        <v>20</v>
      </c>
      <c r="C9" s="33" t="s">
        <v>168</v>
      </c>
      <c r="D9" s="50">
        <f>I!D55</f>
        <v>0</v>
      </c>
      <c r="E9" s="51">
        <f t="shared" si="2"/>
        <v>0</v>
      </c>
      <c r="F9" s="51">
        <f t="shared" si="1"/>
        <v>0</v>
      </c>
      <c r="G9" s="51">
        <f t="shared" si="1"/>
        <v>0</v>
      </c>
      <c r="H9" s="51">
        <f t="shared" si="1"/>
        <v>0</v>
      </c>
      <c r="I9" s="51">
        <f t="shared" si="1"/>
        <v>0</v>
      </c>
      <c r="J9" s="51">
        <f t="shared" si="1"/>
        <v>0</v>
      </c>
      <c r="K9" s="51">
        <f t="shared" si="1"/>
        <v>0</v>
      </c>
      <c r="L9" s="51">
        <f t="shared" si="1"/>
        <v>0</v>
      </c>
      <c r="M9" s="51">
        <f t="shared" si="1"/>
        <v>0</v>
      </c>
      <c r="N9" s="51">
        <f t="shared" si="1"/>
        <v>0</v>
      </c>
      <c r="O9" s="51">
        <f t="shared" si="1"/>
        <v>0</v>
      </c>
      <c r="P9" s="51">
        <f t="shared" si="1"/>
        <v>0</v>
      </c>
      <c r="Q9" s="51">
        <f t="shared" si="1"/>
        <v>0</v>
      </c>
      <c r="R9" s="51">
        <f t="shared" si="1"/>
        <v>0</v>
      </c>
      <c r="S9" s="51">
        <f t="shared" si="1"/>
        <v>0</v>
      </c>
      <c r="T9" s="51">
        <f t="shared" si="1"/>
        <v>0</v>
      </c>
      <c r="U9" s="51">
        <f t="shared" si="1"/>
        <v>0</v>
      </c>
      <c r="V9" s="51">
        <f t="shared" si="1"/>
        <v>0</v>
      </c>
      <c r="W9" s="51">
        <f t="shared" si="1"/>
        <v>0</v>
      </c>
      <c r="X9" s="51">
        <f t="shared" si="1"/>
        <v>0</v>
      </c>
      <c r="Y9" s="51">
        <f t="shared" si="1"/>
        <v>0</v>
      </c>
      <c r="Z9" s="51">
        <f t="shared" si="1"/>
        <v>0</v>
      </c>
      <c r="AA9" s="51">
        <f t="shared" si="1"/>
        <v>0</v>
      </c>
      <c r="AB9" s="51">
        <f t="shared" si="1"/>
        <v>0</v>
      </c>
      <c r="AC9" s="51">
        <f t="shared" si="1"/>
        <v>0</v>
      </c>
      <c r="AD9" s="51">
        <f t="shared" si="1"/>
        <v>0</v>
      </c>
      <c r="AE9" s="51">
        <f t="shared" si="1"/>
        <v>0</v>
      </c>
      <c r="AF9" s="51">
        <f t="shared" si="1"/>
        <v>0</v>
      </c>
      <c r="AG9" s="51">
        <f t="shared" si="1"/>
        <v>0</v>
      </c>
      <c r="AH9" s="51">
        <f t="shared" si="1"/>
        <v>0</v>
      </c>
      <c r="AI9" s="51">
        <f t="shared" si="1"/>
        <v>0</v>
      </c>
      <c r="AJ9" s="51">
        <f t="shared" si="1"/>
        <v>0</v>
      </c>
      <c r="AK9" s="51">
        <f t="shared" si="1"/>
        <v>0</v>
      </c>
    </row>
    <row r="10" spans="1:37" s="5" customFormat="1" x14ac:dyDescent="0.25">
      <c r="A10" s="33" t="s">
        <v>55</v>
      </c>
      <c r="B10" s="34" t="s">
        <v>20</v>
      </c>
      <c r="C10" s="33" t="s">
        <v>168</v>
      </c>
      <c r="D10" s="50">
        <f>I!D56</f>
        <v>0</v>
      </c>
      <c r="E10" s="51">
        <f t="shared" si="2"/>
        <v>0</v>
      </c>
      <c r="F10" s="51">
        <f t="shared" si="1"/>
        <v>0</v>
      </c>
      <c r="G10" s="51">
        <f t="shared" si="1"/>
        <v>0</v>
      </c>
      <c r="H10" s="51">
        <f t="shared" si="1"/>
        <v>0</v>
      </c>
      <c r="I10" s="51">
        <f t="shared" si="1"/>
        <v>0</v>
      </c>
      <c r="J10" s="51">
        <f t="shared" si="1"/>
        <v>0</v>
      </c>
      <c r="K10" s="51">
        <f t="shared" si="1"/>
        <v>0</v>
      </c>
      <c r="L10" s="51">
        <f t="shared" si="1"/>
        <v>0</v>
      </c>
      <c r="M10" s="51">
        <f t="shared" si="1"/>
        <v>0</v>
      </c>
      <c r="N10" s="51">
        <f t="shared" si="1"/>
        <v>0</v>
      </c>
      <c r="O10" s="51">
        <f t="shared" si="1"/>
        <v>0</v>
      </c>
      <c r="P10" s="51">
        <f t="shared" si="1"/>
        <v>0</v>
      </c>
      <c r="Q10" s="51">
        <f t="shared" si="1"/>
        <v>0</v>
      </c>
      <c r="R10" s="51">
        <f t="shared" si="1"/>
        <v>0</v>
      </c>
      <c r="S10" s="51">
        <f t="shared" si="1"/>
        <v>0</v>
      </c>
      <c r="T10" s="51">
        <f t="shared" si="1"/>
        <v>0</v>
      </c>
      <c r="U10" s="51">
        <f t="shared" si="1"/>
        <v>0</v>
      </c>
      <c r="V10" s="51">
        <f t="shared" si="1"/>
        <v>0</v>
      </c>
      <c r="W10" s="51">
        <f t="shared" si="1"/>
        <v>0</v>
      </c>
      <c r="X10" s="51">
        <f t="shared" si="1"/>
        <v>0</v>
      </c>
      <c r="Y10" s="51">
        <f t="shared" si="1"/>
        <v>0</v>
      </c>
      <c r="Z10" s="51">
        <f t="shared" si="1"/>
        <v>0</v>
      </c>
      <c r="AA10" s="51">
        <f t="shared" si="1"/>
        <v>0</v>
      </c>
      <c r="AB10" s="51">
        <f t="shared" si="1"/>
        <v>0</v>
      </c>
      <c r="AC10" s="51">
        <f t="shared" si="1"/>
        <v>0</v>
      </c>
      <c r="AD10" s="51">
        <f t="shared" si="1"/>
        <v>0</v>
      </c>
      <c r="AE10" s="51">
        <f t="shared" si="1"/>
        <v>0</v>
      </c>
      <c r="AF10" s="51">
        <f t="shared" si="1"/>
        <v>0</v>
      </c>
      <c r="AG10" s="51">
        <f t="shared" si="1"/>
        <v>0</v>
      </c>
      <c r="AH10" s="51">
        <f t="shared" si="1"/>
        <v>0</v>
      </c>
      <c r="AI10" s="51">
        <f t="shared" si="1"/>
        <v>0</v>
      </c>
      <c r="AJ10" s="51">
        <f t="shared" si="1"/>
        <v>0</v>
      </c>
      <c r="AK10" s="51">
        <f t="shared" si="1"/>
        <v>0</v>
      </c>
    </row>
    <row r="11" spans="1:37" s="5" customFormat="1" x14ac:dyDescent="0.25">
      <c r="A11" s="33" t="s">
        <v>79</v>
      </c>
      <c r="B11" s="34" t="s">
        <v>20</v>
      </c>
      <c r="C11" s="33" t="s">
        <v>168</v>
      </c>
      <c r="D11" s="50">
        <f>I!D57</f>
        <v>0</v>
      </c>
      <c r="E11" s="51">
        <f t="shared" si="2"/>
        <v>0</v>
      </c>
      <c r="F11" s="51">
        <f t="shared" si="1"/>
        <v>0</v>
      </c>
      <c r="G11" s="51">
        <f t="shared" si="1"/>
        <v>0</v>
      </c>
      <c r="H11" s="51">
        <f t="shared" si="1"/>
        <v>0</v>
      </c>
      <c r="I11" s="51">
        <f t="shared" si="1"/>
        <v>0</v>
      </c>
      <c r="J11" s="51">
        <f t="shared" si="1"/>
        <v>0</v>
      </c>
      <c r="K11" s="51">
        <f t="shared" si="1"/>
        <v>0</v>
      </c>
      <c r="L11" s="51">
        <f t="shared" si="1"/>
        <v>0</v>
      </c>
      <c r="M11" s="51">
        <f t="shared" si="1"/>
        <v>0</v>
      </c>
      <c r="N11" s="51">
        <f t="shared" si="1"/>
        <v>0</v>
      </c>
      <c r="O11" s="51">
        <f t="shared" si="1"/>
        <v>0</v>
      </c>
      <c r="P11" s="51">
        <f t="shared" si="1"/>
        <v>0</v>
      </c>
      <c r="Q11" s="51">
        <f t="shared" si="1"/>
        <v>0</v>
      </c>
      <c r="R11" s="51">
        <f t="shared" si="1"/>
        <v>0</v>
      </c>
      <c r="S11" s="51">
        <f t="shared" si="1"/>
        <v>0</v>
      </c>
      <c r="T11" s="51">
        <f t="shared" si="1"/>
        <v>0</v>
      </c>
      <c r="U11" s="51">
        <f t="shared" si="1"/>
        <v>0</v>
      </c>
      <c r="V11" s="51">
        <f t="shared" si="1"/>
        <v>0</v>
      </c>
      <c r="W11" s="51">
        <f t="shared" si="1"/>
        <v>0</v>
      </c>
      <c r="X11" s="51">
        <f t="shared" si="1"/>
        <v>0</v>
      </c>
      <c r="Y11" s="51">
        <f t="shared" si="1"/>
        <v>0</v>
      </c>
      <c r="Z11" s="51">
        <f t="shared" si="1"/>
        <v>0</v>
      </c>
      <c r="AA11" s="51">
        <f t="shared" si="1"/>
        <v>0</v>
      </c>
      <c r="AB11" s="51">
        <f t="shared" si="1"/>
        <v>0</v>
      </c>
      <c r="AC11" s="51">
        <f t="shared" si="1"/>
        <v>0</v>
      </c>
      <c r="AD11" s="51">
        <f t="shared" si="1"/>
        <v>0</v>
      </c>
      <c r="AE11" s="51">
        <f t="shared" si="1"/>
        <v>0</v>
      </c>
      <c r="AF11" s="51">
        <f t="shared" si="1"/>
        <v>0</v>
      </c>
      <c r="AG11" s="51">
        <f t="shared" si="1"/>
        <v>0</v>
      </c>
      <c r="AH11" s="51">
        <f t="shared" si="1"/>
        <v>0</v>
      </c>
      <c r="AI11" s="51">
        <f t="shared" si="1"/>
        <v>0</v>
      </c>
      <c r="AJ11" s="51">
        <f t="shared" si="1"/>
        <v>0</v>
      </c>
      <c r="AK11" s="51">
        <f t="shared" si="1"/>
        <v>0</v>
      </c>
    </row>
    <row r="12" spans="1:37" s="5" customFormat="1" x14ac:dyDescent="0.25">
      <c r="A12" s="6"/>
      <c r="D12" s="7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1"/>
      <c r="AC12" s="51"/>
      <c r="AD12" s="51"/>
      <c r="AE12" s="51"/>
      <c r="AF12" s="51"/>
      <c r="AG12" s="51"/>
      <c r="AH12" s="51"/>
      <c r="AI12" s="51"/>
      <c r="AJ12" s="51"/>
      <c r="AK12" s="51"/>
    </row>
    <row r="13" spans="1:37" x14ac:dyDescent="0.25">
      <c r="A13" s="23" t="s">
        <v>82</v>
      </c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51"/>
      <c r="AD13" s="51"/>
      <c r="AE13" s="51"/>
      <c r="AF13" s="51"/>
      <c r="AG13" s="51"/>
      <c r="AH13" s="51"/>
      <c r="AI13" s="51"/>
      <c r="AJ13" s="51"/>
      <c r="AK13" s="51"/>
    </row>
    <row r="14" spans="1:37" x14ac:dyDescent="0.25">
      <c r="A14" s="33" t="s">
        <v>7</v>
      </c>
      <c r="B14" s="34" t="s">
        <v>20</v>
      </c>
      <c r="C14" s="33" t="s">
        <v>168</v>
      </c>
      <c r="D14" s="50">
        <f>I!D60</f>
        <v>4.5257883759039167E-3</v>
      </c>
      <c r="E14" s="51">
        <f t="shared" si="2"/>
        <v>4.5257883759039167E-3</v>
      </c>
      <c r="F14" s="51">
        <f t="shared" si="1"/>
        <v>4.5257883759039167E-3</v>
      </c>
      <c r="G14" s="51">
        <f t="shared" si="1"/>
        <v>4.5257883759039167E-3</v>
      </c>
      <c r="H14" s="51">
        <f t="shared" si="1"/>
        <v>4.5257883759039167E-3</v>
      </c>
      <c r="I14" s="51">
        <f t="shared" si="1"/>
        <v>4.5257883759039167E-3</v>
      </c>
      <c r="J14" s="51">
        <f t="shared" si="1"/>
        <v>4.5257883759039167E-3</v>
      </c>
      <c r="K14" s="51">
        <f t="shared" si="1"/>
        <v>4.5257883759039167E-3</v>
      </c>
      <c r="L14" s="51">
        <f t="shared" si="1"/>
        <v>4.5257883759039167E-3</v>
      </c>
      <c r="M14" s="51">
        <f t="shared" si="1"/>
        <v>4.5257883759039167E-3</v>
      </c>
      <c r="N14" s="51">
        <f t="shared" si="1"/>
        <v>4.5257883759039167E-3</v>
      </c>
      <c r="O14" s="51">
        <f t="shared" si="1"/>
        <v>4.5257883759039167E-3</v>
      </c>
      <c r="P14" s="51">
        <f t="shared" si="1"/>
        <v>4.5257883759039167E-3</v>
      </c>
      <c r="Q14" s="51">
        <f t="shared" si="1"/>
        <v>4.5257883759039167E-3</v>
      </c>
      <c r="R14" s="51">
        <f t="shared" si="1"/>
        <v>4.5257883759039167E-3</v>
      </c>
      <c r="S14" s="51">
        <f t="shared" si="1"/>
        <v>4.5257883759039167E-3</v>
      </c>
      <c r="T14" s="51">
        <f t="shared" ref="F14:AK22" si="3">S14</f>
        <v>4.5257883759039167E-3</v>
      </c>
      <c r="U14" s="51">
        <f t="shared" si="3"/>
        <v>4.5257883759039167E-3</v>
      </c>
      <c r="V14" s="51">
        <f t="shared" si="3"/>
        <v>4.5257883759039167E-3</v>
      </c>
      <c r="W14" s="51">
        <f t="shared" si="3"/>
        <v>4.5257883759039167E-3</v>
      </c>
      <c r="X14" s="51">
        <f t="shared" si="3"/>
        <v>4.5257883759039167E-3</v>
      </c>
      <c r="Y14" s="51">
        <f t="shared" si="3"/>
        <v>4.5257883759039167E-3</v>
      </c>
      <c r="Z14" s="51">
        <f t="shared" si="3"/>
        <v>4.5257883759039167E-3</v>
      </c>
      <c r="AA14" s="51">
        <f t="shared" si="3"/>
        <v>4.5257883759039167E-3</v>
      </c>
      <c r="AB14" s="51">
        <f t="shared" si="3"/>
        <v>4.5257883759039167E-3</v>
      </c>
      <c r="AC14" s="51">
        <f t="shared" si="3"/>
        <v>4.5257883759039167E-3</v>
      </c>
      <c r="AD14" s="51">
        <f t="shared" si="3"/>
        <v>4.5257883759039167E-3</v>
      </c>
      <c r="AE14" s="51">
        <f t="shared" si="3"/>
        <v>4.5257883759039167E-3</v>
      </c>
      <c r="AF14" s="51">
        <f t="shared" si="3"/>
        <v>4.5257883759039167E-3</v>
      </c>
      <c r="AG14" s="51">
        <f t="shared" si="3"/>
        <v>4.5257883759039167E-3</v>
      </c>
      <c r="AH14" s="51">
        <f t="shared" si="3"/>
        <v>4.5257883759039167E-3</v>
      </c>
      <c r="AI14" s="51">
        <f t="shared" si="3"/>
        <v>4.5257883759039167E-3</v>
      </c>
      <c r="AJ14" s="51">
        <f t="shared" si="3"/>
        <v>4.5257883759039167E-3</v>
      </c>
      <c r="AK14" s="51">
        <f t="shared" si="3"/>
        <v>4.5257883759039167E-3</v>
      </c>
    </row>
    <row r="15" spans="1:37" s="5" customFormat="1" x14ac:dyDescent="0.25">
      <c r="A15" s="33" t="s">
        <v>9</v>
      </c>
      <c r="B15" s="34" t="s">
        <v>20</v>
      </c>
      <c r="C15" s="33" t="s">
        <v>168</v>
      </c>
      <c r="D15" s="50">
        <f>I!D61</f>
        <v>6.7747707914819844E-3</v>
      </c>
      <c r="E15" s="51">
        <f t="shared" si="2"/>
        <v>6.7747707914819844E-3</v>
      </c>
      <c r="F15" s="51">
        <f t="shared" si="3"/>
        <v>6.7747707914819844E-3</v>
      </c>
      <c r="G15" s="51">
        <f t="shared" si="3"/>
        <v>6.7747707914819844E-3</v>
      </c>
      <c r="H15" s="51">
        <f t="shared" si="3"/>
        <v>6.7747707914819844E-3</v>
      </c>
      <c r="I15" s="51">
        <f t="shared" si="3"/>
        <v>6.7747707914819844E-3</v>
      </c>
      <c r="J15" s="51">
        <f t="shared" si="3"/>
        <v>6.7747707914819844E-3</v>
      </c>
      <c r="K15" s="51">
        <f t="shared" si="3"/>
        <v>6.7747707914819844E-3</v>
      </c>
      <c r="L15" s="51">
        <f t="shared" si="3"/>
        <v>6.7747707914819844E-3</v>
      </c>
      <c r="M15" s="51">
        <f t="shared" si="3"/>
        <v>6.7747707914819844E-3</v>
      </c>
      <c r="N15" s="51">
        <f t="shared" si="3"/>
        <v>6.7747707914819844E-3</v>
      </c>
      <c r="O15" s="51">
        <f t="shared" si="3"/>
        <v>6.7747707914819844E-3</v>
      </c>
      <c r="P15" s="51">
        <f t="shared" si="3"/>
        <v>6.7747707914819844E-3</v>
      </c>
      <c r="Q15" s="51">
        <f t="shared" si="3"/>
        <v>6.7747707914819844E-3</v>
      </c>
      <c r="R15" s="51">
        <f t="shared" si="3"/>
        <v>6.7747707914819844E-3</v>
      </c>
      <c r="S15" s="51">
        <f t="shared" si="3"/>
        <v>6.7747707914819844E-3</v>
      </c>
      <c r="T15" s="51">
        <f t="shared" si="3"/>
        <v>6.7747707914819844E-3</v>
      </c>
      <c r="U15" s="51">
        <f t="shared" si="3"/>
        <v>6.7747707914819844E-3</v>
      </c>
      <c r="V15" s="51">
        <f t="shared" si="3"/>
        <v>6.7747707914819844E-3</v>
      </c>
      <c r="W15" s="51">
        <f t="shared" si="3"/>
        <v>6.7747707914819844E-3</v>
      </c>
      <c r="X15" s="51">
        <f t="shared" si="3"/>
        <v>6.7747707914819844E-3</v>
      </c>
      <c r="Y15" s="51">
        <f t="shared" si="3"/>
        <v>6.7747707914819844E-3</v>
      </c>
      <c r="Z15" s="51">
        <f t="shared" si="3"/>
        <v>6.7747707914819844E-3</v>
      </c>
      <c r="AA15" s="51">
        <f t="shared" si="3"/>
        <v>6.7747707914819844E-3</v>
      </c>
      <c r="AB15" s="51">
        <f t="shared" si="3"/>
        <v>6.7747707914819844E-3</v>
      </c>
      <c r="AC15" s="51">
        <f t="shared" si="3"/>
        <v>6.7747707914819844E-3</v>
      </c>
      <c r="AD15" s="51">
        <f t="shared" si="3"/>
        <v>6.7747707914819844E-3</v>
      </c>
      <c r="AE15" s="51">
        <f t="shared" si="3"/>
        <v>6.7747707914819844E-3</v>
      </c>
      <c r="AF15" s="51">
        <f t="shared" si="3"/>
        <v>6.7747707914819844E-3</v>
      </c>
      <c r="AG15" s="51">
        <f t="shared" si="3"/>
        <v>6.7747707914819844E-3</v>
      </c>
      <c r="AH15" s="51">
        <f t="shared" si="3"/>
        <v>6.7747707914819844E-3</v>
      </c>
      <c r="AI15" s="51">
        <f t="shared" si="3"/>
        <v>6.7747707914819844E-3</v>
      </c>
      <c r="AJ15" s="51">
        <f t="shared" si="3"/>
        <v>6.7747707914819844E-3</v>
      </c>
      <c r="AK15" s="51">
        <f t="shared" si="3"/>
        <v>6.7747707914819844E-3</v>
      </c>
    </row>
    <row r="16" spans="1:37" s="5" customFormat="1" x14ac:dyDescent="0.25">
      <c r="A16" s="33" t="s">
        <v>10</v>
      </c>
      <c r="B16" s="34" t="s">
        <v>20</v>
      </c>
      <c r="C16" s="33" t="s">
        <v>168</v>
      </c>
      <c r="D16" s="50">
        <f>I!D62</f>
        <v>3.865244668391438E-4</v>
      </c>
      <c r="E16" s="51">
        <f t="shared" si="2"/>
        <v>3.865244668391438E-4</v>
      </c>
      <c r="F16" s="51">
        <f t="shared" si="3"/>
        <v>3.865244668391438E-4</v>
      </c>
      <c r="G16" s="51">
        <f t="shared" si="3"/>
        <v>3.865244668391438E-4</v>
      </c>
      <c r="H16" s="51">
        <f t="shared" si="3"/>
        <v>3.865244668391438E-4</v>
      </c>
      <c r="I16" s="51">
        <f t="shared" si="3"/>
        <v>3.865244668391438E-4</v>
      </c>
      <c r="J16" s="51">
        <f t="shared" si="3"/>
        <v>3.865244668391438E-4</v>
      </c>
      <c r="K16" s="51">
        <f t="shared" si="3"/>
        <v>3.865244668391438E-4</v>
      </c>
      <c r="L16" s="51">
        <f t="shared" si="3"/>
        <v>3.865244668391438E-4</v>
      </c>
      <c r="M16" s="51">
        <f t="shared" si="3"/>
        <v>3.865244668391438E-4</v>
      </c>
      <c r="N16" s="51">
        <f t="shared" si="3"/>
        <v>3.865244668391438E-4</v>
      </c>
      <c r="O16" s="51">
        <f t="shared" si="3"/>
        <v>3.865244668391438E-4</v>
      </c>
      <c r="P16" s="51">
        <f t="shared" si="3"/>
        <v>3.865244668391438E-4</v>
      </c>
      <c r="Q16" s="51">
        <f t="shared" si="3"/>
        <v>3.865244668391438E-4</v>
      </c>
      <c r="R16" s="51">
        <f t="shared" si="3"/>
        <v>3.865244668391438E-4</v>
      </c>
      <c r="S16" s="51">
        <f t="shared" si="3"/>
        <v>3.865244668391438E-4</v>
      </c>
      <c r="T16" s="51">
        <f t="shared" si="3"/>
        <v>3.865244668391438E-4</v>
      </c>
      <c r="U16" s="51">
        <f t="shared" si="3"/>
        <v>3.865244668391438E-4</v>
      </c>
      <c r="V16" s="51">
        <f t="shared" si="3"/>
        <v>3.865244668391438E-4</v>
      </c>
      <c r="W16" s="51">
        <f t="shared" si="3"/>
        <v>3.865244668391438E-4</v>
      </c>
      <c r="X16" s="51">
        <f t="shared" si="3"/>
        <v>3.865244668391438E-4</v>
      </c>
      <c r="Y16" s="51">
        <f t="shared" si="3"/>
        <v>3.865244668391438E-4</v>
      </c>
      <c r="Z16" s="51">
        <f t="shared" si="3"/>
        <v>3.865244668391438E-4</v>
      </c>
      <c r="AA16" s="51">
        <f t="shared" si="3"/>
        <v>3.865244668391438E-4</v>
      </c>
      <c r="AB16" s="51">
        <f t="shared" si="3"/>
        <v>3.865244668391438E-4</v>
      </c>
      <c r="AC16" s="51">
        <f t="shared" si="3"/>
        <v>3.865244668391438E-4</v>
      </c>
      <c r="AD16" s="51">
        <f t="shared" si="3"/>
        <v>3.865244668391438E-4</v>
      </c>
      <c r="AE16" s="51">
        <f t="shared" si="3"/>
        <v>3.865244668391438E-4</v>
      </c>
      <c r="AF16" s="51">
        <f t="shared" si="3"/>
        <v>3.865244668391438E-4</v>
      </c>
      <c r="AG16" s="51">
        <f t="shared" si="3"/>
        <v>3.865244668391438E-4</v>
      </c>
      <c r="AH16" s="51">
        <f t="shared" si="3"/>
        <v>3.865244668391438E-4</v>
      </c>
      <c r="AI16" s="51">
        <f t="shared" si="3"/>
        <v>3.865244668391438E-4</v>
      </c>
      <c r="AJ16" s="51">
        <f t="shared" si="3"/>
        <v>3.865244668391438E-4</v>
      </c>
      <c r="AK16" s="51">
        <f t="shared" si="3"/>
        <v>3.865244668391438E-4</v>
      </c>
    </row>
    <row r="17" spans="1:37" s="5" customFormat="1" x14ac:dyDescent="0.25">
      <c r="A17" s="33" t="s">
        <v>11</v>
      </c>
      <c r="B17" s="34" t="s">
        <v>20</v>
      </c>
      <c r="C17" s="33" t="s">
        <v>168</v>
      </c>
      <c r="D17" s="50">
        <f>I!D63</f>
        <v>7.9826235734587539E-3</v>
      </c>
      <c r="E17" s="51">
        <f t="shared" si="2"/>
        <v>7.9826235734587539E-3</v>
      </c>
      <c r="F17" s="51">
        <f t="shared" si="3"/>
        <v>7.9826235734587539E-3</v>
      </c>
      <c r="G17" s="51">
        <f t="shared" si="3"/>
        <v>7.9826235734587539E-3</v>
      </c>
      <c r="H17" s="51">
        <f t="shared" si="3"/>
        <v>7.9826235734587539E-3</v>
      </c>
      <c r="I17" s="51">
        <f t="shared" si="3"/>
        <v>7.9826235734587539E-3</v>
      </c>
      <c r="J17" s="51">
        <f t="shared" si="3"/>
        <v>7.9826235734587539E-3</v>
      </c>
      <c r="K17" s="51">
        <f t="shared" si="3"/>
        <v>7.9826235734587539E-3</v>
      </c>
      <c r="L17" s="51">
        <f t="shared" si="3"/>
        <v>7.9826235734587539E-3</v>
      </c>
      <c r="M17" s="51">
        <f t="shared" si="3"/>
        <v>7.9826235734587539E-3</v>
      </c>
      <c r="N17" s="51">
        <f t="shared" si="3"/>
        <v>7.9826235734587539E-3</v>
      </c>
      <c r="O17" s="51">
        <f t="shared" si="3"/>
        <v>7.9826235734587539E-3</v>
      </c>
      <c r="P17" s="51">
        <f t="shared" si="3"/>
        <v>7.9826235734587539E-3</v>
      </c>
      <c r="Q17" s="51">
        <f t="shared" si="3"/>
        <v>7.9826235734587539E-3</v>
      </c>
      <c r="R17" s="51">
        <f t="shared" si="3"/>
        <v>7.9826235734587539E-3</v>
      </c>
      <c r="S17" s="51">
        <f t="shared" si="3"/>
        <v>7.9826235734587539E-3</v>
      </c>
      <c r="T17" s="51">
        <f t="shared" si="3"/>
        <v>7.9826235734587539E-3</v>
      </c>
      <c r="U17" s="51">
        <f t="shared" si="3"/>
        <v>7.9826235734587539E-3</v>
      </c>
      <c r="V17" s="51">
        <f t="shared" si="3"/>
        <v>7.9826235734587539E-3</v>
      </c>
      <c r="W17" s="51">
        <f t="shared" si="3"/>
        <v>7.9826235734587539E-3</v>
      </c>
      <c r="X17" s="51">
        <f t="shared" si="3"/>
        <v>7.9826235734587539E-3</v>
      </c>
      <c r="Y17" s="51">
        <f t="shared" si="3"/>
        <v>7.9826235734587539E-3</v>
      </c>
      <c r="Z17" s="51">
        <f t="shared" si="3"/>
        <v>7.9826235734587539E-3</v>
      </c>
      <c r="AA17" s="51">
        <f t="shared" si="3"/>
        <v>7.9826235734587539E-3</v>
      </c>
      <c r="AB17" s="51">
        <f t="shared" si="3"/>
        <v>7.9826235734587539E-3</v>
      </c>
      <c r="AC17" s="51">
        <f t="shared" si="3"/>
        <v>7.9826235734587539E-3</v>
      </c>
      <c r="AD17" s="51">
        <f t="shared" si="3"/>
        <v>7.9826235734587539E-3</v>
      </c>
      <c r="AE17" s="51">
        <f t="shared" si="3"/>
        <v>7.9826235734587539E-3</v>
      </c>
      <c r="AF17" s="51">
        <f t="shared" si="3"/>
        <v>7.9826235734587539E-3</v>
      </c>
      <c r="AG17" s="51">
        <f t="shared" si="3"/>
        <v>7.9826235734587539E-3</v>
      </c>
      <c r="AH17" s="51">
        <f t="shared" si="3"/>
        <v>7.9826235734587539E-3</v>
      </c>
      <c r="AI17" s="51">
        <f t="shared" si="3"/>
        <v>7.9826235734587539E-3</v>
      </c>
      <c r="AJ17" s="51">
        <f t="shared" si="3"/>
        <v>7.9826235734587539E-3</v>
      </c>
      <c r="AK17" s="51">
        <f t="shared" si="3"/>
        <v>7.9826235734587539E-3</v>
      </c>
    </row>
    <row r="18" spans="1:37" s="5" customFormat="1" x14ac:dyDescent="0.25">
      <c r="A18" s="33" t="s">
        <v>111</v>
      </c>
      <c r="B18" s="34" t="s">
        <v>20</v>
      </c>
      <c r="C18" s="33" t="s">
        <v>168</v>
      </c>
      <c r="D18" s="50">
        <f>I!D64</f>
        <v>0.60711024131949964</v>
      </c>
      <c r="E18" s="51">
        <f t="shared" si="2"/>
        <v>0.60711024131949964</v>
      </c>
      <c r="F18" s="51">
        <f t="shared" si="3"/>
        <v>0.60711024131949964</v>
      </c>
      <c r="G18" s="51">
        <f t="shared" si="3"/>
        <v>0.60711024131949964</v>
      </c>
      <c r="H18" s="51">
        <f t="shared" si="3"/>
        <v>0.60711024131949964</v>
      </c>
      <c r="I18" s="51">
        <f t="shared" si="3"/>
        <v>0.60711024131949964</v>
      </c>
      <c r="J18" s="51">
        <f t="shared" si="3"/>
        <v>0.60711024131949964</v>
      </c>
      <c r="K18" s="51">
        <f t="shared" si="3"/>
        <v>0.60711024131949964</v>
      </c>
      <c r="L18" s="51">
        <f t="shared" si="3"/>
        <v>0.60711024131949964</v>
      </c>
      <c r="M18" s="51">
        <f t="shared" si="3"/>
        <v>0.60711024131949964</v>
      </c>
      <c r="N18" s="51">
        <f t="shared" si="3"/>
        <v>0.60711024131949964</v>
      </c>
      <c r="O18" s="51">
        <f t="shared" si="3"/>
        <v>0.60711024131949964</v>
      </c>
      <c r="P18" s="51">
        <f t="shared" si="3"/>
        <v>0.60711024131949964</v>
      </c>
      <c r="Q18" s="51">
        <f t="shared" si="3"/>
        <v>0.60711024131949964</v>
      </c>
      <c r="R18" s="51">
        <f t="shared" si="3"/>
        <v>0.60711024131949964</v>
      </c>
      <c r="S18" s="51">
        <f t="shared" si="3"/>
        <v>0.60711024131949964</v>
      </c>
      <c r="T18" s="51">
        <f t="shared" si="3"/>
        <v>0.60711024131949964</v>
      </c>
      <c r="U18" s="51">
        <f t="shared" si="3"/>
        <v>0.60711024131949964</v>
      </c>
      <c r="V18" s="51">
        <f t="shared" si="3"/>
        <v>0.60711024131949964</v>
      </c>
      <c r="W18" s="51">
        <f t="shared" si="3"/>
        <v>0.60711024131949964</v>
      </c>
      <c r="X18" s="51">
        <f t="shared" si="3"/>
        <v>0.60711024131949964</v>
      </c>
      <c r="Y18" s="51">
        <f t="shared" si="3"/>
        <v>0.60711024131949964</v>
      </c>
      <c r="Z18" s="51">
        <f t="shared" si="3"/>
        <v>0.60711024131949964</v>
      </c>
      <c r="AA18" s="51">
        <f t="shared" si="3"/>
        <v>0.60711024131949964</v>
      </c>
      <c r="AB18" s="51">
        <f t="shared" si="3"/>
        <v>0.60711024131949964</v>
      </c>
      <c r="AC18" s="51">
        <f t="shared" si="3"/>
        <v>0.60711024131949964</v>
      </c>
      <c r="AD18" s="51">
        <f t="shared" si="3"/>
        <v>0.60711024131949964</v>
      </c>
      <c r="AE18" s="51">
        <f t="shared" si="3"/>
        <v>0.60711024131949964</v>
      </c>
      <c r="AF18" s="51">
        <f t="shared" si="3"/>
        <v>0.60711024131949964</v>
      </c>
      <c r="AG18" s="51">
        <f t="shared" si="3"/>
        <v>0.60711024131949964</v>
      </c>
      <c r="AH18" s="51">
        <f t="shared" si="3"/>
        <v>0.60711024131949964</v>
      </c>
      <c r="AI18" s="51">
        <f t="shared" si="3"/>
        <v>0.60711024131949964</v>
      </c>
      <c r="AJ18" s="51">
        <f t="shared" si="3"/>
        <v>0.60711024131949964</v>
      </c>
      <c r="AK18" s="51">
        <f t="shared" si="3"/>
        <v>0.60711024131949964</v>
      </c>
    </row>
    <row r="19" spans="1:37" s="5" customFormat="1" x14ac:dyDescent="0.25">
      <c r="A19" s="33" t="s">
        <v>12</v>
      </c>
      <c r="B19" s="34" t="s">
        <v>20</v>
      </c>
      <c r="C19" s="33" t="s">
        <v>168</v>
      </c>
      <c r="D19" s="50">
        <f>I!D65</f>
        <v>4.0922999324865053E-3</v>
      </c>
      <c r="E19" s="51">
        <f t="shared" si="2"/>
        <v>4.0922999324865053E-3</v>
      </c>
      <c r="F19" s="51">
        <f t="shared" si="3"/>
        <v>4.0922999324865053E-3</v>
      </c>
      <c r="G19" s="51">
        <f t="shared" si="3"/>
        <v>4.0922999324865053E-3</v>
      </c>
      <c r="H19" s="51">
        <f t="shared" si="3"/>
        <v>4.0922999324865053E-3</v>
      </c>
      <c r="I19" s="51">
        <f t="shared" si="3"/>
        <v>4.0922999324865053E-3</v>
      </c>
      <c r="J19" s="51">
        <f t="shared" si="3"/>
        <v>4.0922999324865053E-3</v>
      </c>
      <c r="K19" s="51">
        <f t="shared" si="3"/>
        <v>4.0922999324865053E-3</v>
      </c>
      <c r="L19" s="51">
        <f t="shared" si="3"/>
        <v>4.0922999324865053E-3</v>
      </c>
      <c r="M19" s="51">
        <f t="shared" si="3"/>
        <v>4.0922999324865053E-3</v>
      </c>
      <c r="N19" s="51">
        <f t="shared" si="3"/>
        <v>4.0922999324865053E-3</v>
      </c>
      <c r="O19" s="51">
        <f t="shared" si="3"/>
        <v>4.0922999324865053E-3</v>
      </c>
      <c r="P19" s="51">
        <f t="shared" si="3"/>
        <v>4.0922999324865053E-3</v>
      </c>
      <c r="Q19" s="51">
        <f t="shared" si="3"/>
        <v>4.0922999324865053E-3</v>
      </c>
      <c r="R19" s="51">
        <f t="shared" si="3"/>
        <v>4.0922999324865053E-3</v>
      </c>
      <c r="S19" s="51">
        <f t="shared" si="3"/>
        <v>4.0922999324865053E-3</v>
      </c>
      <c r="T19" s="51">
        <f t="shared" si="3"/>
        <v>4.0922999324865053E-3</v>
      </c>
      <c r="U19" s="51">
        <f t="shared" si="3"/>
        <v>4.0922999324865053E-3</v>
      </c>
      <c r="V19" s="51">
        <f t="shared" si="3"/>
        <v>4.0922999324865053E-3</v>
      </c>
      <c r="W19" s="51">
        <f t="shared" si="3"/>
        <v>4.0922999324865053E-3</v>
      </c>
      <c r="X19" s="51">
        <f t="shared" si="3"/>
        <v>4.0922999324865053E-3</v>
      </c>
      <c r="Y19" s="51">
        <f t="shared" si="3"/>
        <v>4.0922999324865053E-3</v>
      </c>
      <c r="Z19" s="51">
        <f t="shared" si="3"/>
        <v>4.0922999324865053E-3</v>
      </c>
      <c r="AA19" s="51">
        <f t="shared" si="3"/>
        <v>4.0922999324865053E-3</v>
      </c>
      <c r="AB19" s="51">
        <f t="shared" si="3"/>
        <v>4.0922999324865053E-3</v>
      </c>
      <c r="AC19" s="51">
        <f t="shared" si="3"/>
        <v>4.0922999324865053E-3</v>
      </c>
      <c r="AD19" s="51">
        <f t="shared" si="3"/>
        <v>4.0922999324865053E-3</v>
      </c>
      <c r="AE19" s="51">
        <f t="shared" si="3"/>
        <v>4.0922999324865053E-3</v>
      </c>
      <c r="AF19" s="51">
        <f t="shared" si="3"/>
        <v>4.0922999324865053E-3</v>
      </c>
      <c r="AG19" s="51">
        <f t="shared" si="3"/>
        <v>4.0922999324865053E-3</v>
      </c>
      <c r="AH19" s="51">
        <f t="shared" si="3"/>
        <v>4.0922999324865053E-3</v>
      </c>
      <c r="AI19" s="51">
        <f t="shared" si="3"/>
        <v>4.0922999324865053E-3</v>
      </c>
      <c r="AJ19" s="51">
        <f t="shared" si="3"/>
        <v>4.0922999324865053E-3</v>
      </c>
      <c r="AK19" s="51">
        <f t="shared" si="3"/>
        <v>4.0922999324865053E-3</v>
      </c>
    </row>
    <row r="20" spans="1:37" s="5" customFormat="1" x14ac:dyDescent="0.25">
      <c r="A20" s="33" t="s">
        <v>54</v>
      </c>
      <c r="B20" s="34" t="s">
        <v>20</v>
      </c>
      <c r="C20" s="33" t="s">
        <v>168</v>
      </c>
      <c r="D20" s="50">
        <f>I!D66</f>
        <v>2.2619324556316978E-2</v>
      </c>
      <c r="E20" s="51">
        <f t="shared" si="2"/>
        <v>2.2619324556316978E-2</v>
      </c>
      <c r="F20" s="51">
        <f t="shared" si="3"/>
        <v>2.2619324556316978E-2</v>
      </c>
      <c r="G20" s="51">
        <f t="shared" si="3"/>
        <v>2.2619324556316978E-2</v>
      </c>
      <c r="H20" s="51">
        <f t="shared" si="3"/>
        <v>2.2619324556316978E-2</v>
      </c>
      <c r="I20" s="51">
        <f t="shared" si="3"/>
        <v>2.2619324556316978E-2</v>
      </c>
      <c r="J20" s="51">
        <f t="shared" si="3"/>
        <v>2.2619324556316978E-2</v>
      </c>
      <c r="K20" s="51">
        <f t="shared" si="3"/>
        <v>2.2619324556316978E-2</v>
      </c>
      <c r="L20" s="51">
        <f t="shared" si="3"/>
        <v>2.2619324556316978E-2</v>
      </c>
      <c r="M20" s="51">
        <f t="shared" si="3"/>
        <v>2.2619324556316978E-2</v>
      </c>
      <c r="N20" s="51">
        <f t="shared" si="3"/>
        <v>2.2619324556316978E-2</v>
      </c>
      <c r="O20" s="51">
        <f t="shared" si="3"/>
        <v>2.2619324556316978E-2</v>
      </c>
      <c r="P20" s="51">
        <f t="shared" si="3"/>
        <v>2.2619324556316978E-2</v>
      </c>
      <c r="Q20" s="51">
        <f t="shared" si="3"/>
        <v>2.2619324556316978E-2</v>
      </c>
      <c r="R20" s="51">
        <f t="shared" si="3"/>
        <v>2.2619324556316978E-2</v>
      </c>
      <c r="S20" s="51">
        <f t="shared" si="3"/>
        <v>2.2619324556316978E-2</v>
      </c>
      <c r="T20" s="51">
        <f t="shared" si="3"/>
        <v>2.2619324556316978E-2</v>
      </c>
      <c r="U20" s="51">
        <f t="shared" si="3"/>
        <v>2.2619324556316978E-2</v>
      </c>
      <c r="V20" s="51">
        <f t="shared" si="3"/>
        <v>2.2619324556316978E-2</v>
      </c>
      <c r="W20" s="51">
        <f t="shared" si="3"/>
        <v>2.2619324556316978E-2</v>
      </c>
      <c r="X20" s="51">
        <f t="shared" si="3"/>
        <v>2.2619324556316978E-2</v>
      </c>
      <c r="Y20" s="51">
        <f t="shared" si="3"/>
        <v>2.2619324556316978E-2</v>
      </c>
      <c r="Z20" s="51">
        <f t="shared" si="3"/>
        <v>2.2619324556316978E-2</v>
      </c>
      <c r="AA20" s="51">
        <f t="shared" si="3"/>
        <v>2.2619324556316978E-2</v>
      </c>
      <c r="AB20" s="51">
        <f t="shared" si="3"/>
        <v>2.2619324556316978E-2</v>
      </c>
      <c r="AC20" s="51">
        <f t="shared" si="3"/>
        <v>2.2619324556316978E-2</v>
      </c>
      <c r="AD20" s="51">
        <f t="shared" si="3"/>
        <v>2.2619324556316978E-2</v>
      </c>
      <c r="AE20" s="51">
        <f t="shared" si="3"/>
        <v>2.2619324556316978E-2</v>
      </c>
      <c r="AF20" s="51">
        <f t="shared" si="3"/>
        <v>2.2619324556316978E-2</v>
      </c>
      <c r="AG20" s="51">
        <f t="shared" si="3"/>
        <v>2.2619324556316978E-2</v>
      </c>
      <c r="AH20" s="51">
        <f t="shared" si="3"/>
        <v>2.2619324556316978E-2</v>
      </c>
      <c r="AI20" s="51">
        <f t="shared" si="3"/>
        <v>2.2619324556316978E-2</v>
      </c>
      <c r="AJ20" s="51">
        <f t="shared" si="3"/>
        <v>2.2619324556316978E-2</v>
      </c>
      <c r="AK20" s="51">
        <f t="shared" si="3"/>
        <v>2.2619324556316978E-2</v>
      </c>
    </row>
    <row r="21" spans="1:37" s="5" customFormat="1" x14ac:dyDescent="0.25">
      <c r="A21" s="33" t="s">
        <v>78</v>
      </c>
      <c r="B21" s="34" t="s">
        <v>20</v>
      </c>
      <c r="C21" s="33" t="s">
        <v>168</v>
      </c>
      <c r="D21" s="50">
        <f>I!D67</f>
        <v>0.2945179769283453</v>
      </c>
      <c r="E21" s="51">
        <f t="shared" si="2"/>
        <v>0.2945179769283453</v>
      </c>
      <c r="F21" s="51">
        <f t="shared" si="3"/>
        <v>0.2945179769283453</v>
      </c>
      <c r="G21" s="51">
        <f t="shared" si="3"/>
        <v>0.2945179769283453</v>
      </c>
      <c r="H21" s="51">
        <f t="shared" si="3"/>
        <v>0.2945179769283453</v>
      </c>
      <c r="I21" s="51">
        <f t="shared" si="3"/>
        <v>0.2945179769283453</v>
      </c>
      <c r="J21" s="51">
        <f t="shared" si="3"/>
        <v>0.2945179769283453</v>
      </c>
      <c r="K21" s="51">
        <f t="shared" si="3"/>
        <v>0.2945179769283453</v>
      </c>
      <c r="L21" s="51">
        <f t="shared" si="3"/>
        <v>0.2945179769283453</v>
      </c>
      <c r="M21" s="51">
        <f t="shared" si="3"/>
        <v>0.2945179769283453</v>
      </c>
      <c r="N21" s="51">
        <f t="shared" si="3"/>
        <v>0.2945179769283453</v>
      </c>
      <c r="O21" s="51">
        <f t="shared" si="3"/>
        <v>0.2945179769283453</v>
      </c>
      <c r="P21" s="51">
        <f t="shared" si="3"/>
        <v>0.2945179769283453</v>
      </c>
      <c r="Q21" s="51">
        <f t="shared" si="3"/>
        <v>0.2945179769283453</v>
      </c>
      <c r="R21" s="51">
        <f t="shared" si="3"/>
        <v>0.2945179769283453</v>
      </c>
      <c r="S21" s="51">
        <f t="shared" si="3"/>
        <v>0.2945179769283453</v>
      </c>
      <c r="T21" s="51">
        <f t="shared" si="3"/>
        <v>0.2945179769283453</v>
      </c>
      <c r="U21" s="51">
        <f t="shared" si="3"/>
        <v>0.2945179769283453</v>
      </c>
      <c r="V21" s="51">
        <f t="shared" si="3"/>
        <v>0.2945179769283453</v>
      </c>
      <c r="W21" s="51">
        <f t="shared" si="3"/>
        <v>0.2945179769283453</v>
      </c>
      <c r="X21" s="51">
        <f t="shared" si="3"/>
        <v>0.2945179769283453</v>
      </c>
      <c r="Y21" s="51">
        <f t="shared" si="3"/>
        <v>0.2945179769283453</v>
      </c>
      <c r="Z21" s="51">
        <f t="shared" si="3"/>
        <v>0.2945179769283453</v>
      </c>
      <c r="AA21" s="51">
        <f t="shared" si="3"/>
        <v>0.2945179769283453</v>
      </c>
      <c r="AB21" s="51">
        <f t="shared" si="3"/>
        <v>0.2945179769283453</v>
      </c>
      <c r="AC21" s="51">
        <f t="shared" si="3"/>
        <v>0.2945179769283453</v>
      </c>
      <c r="AD21" s="51">
        <f t="shared" si="3"/>
        <v>0.2945179769283453</v>
      </c>
      <c r="AE21" s="51">
        <f t="shared" si="3"/>
        <v>0.2945179769283453</v>
      </c>
      <c r="AF21" s="51">
        <f t="shared" si="3"/>
        <v>0.2945179769283453</v>
      </c>
      <c r="AG21" s="51">
        <f t="shared" si="3"/>
        <v>0.2945179769283453</v>
      </c>
      <c r="AH21" s="51">
        <f t="shared" si="3"/>
        <v>0.2945179769283453</v>
      </c>
      <c r="AI21" s="51">
        <f t="shared" si="3"/>
        <v>0.2945179769283453</v>
      </c>
      <c r="AJ21" s="51">
        <f t="shared" si="3"/>
        <v>0.2945179769283453</v>
      </c>
      <c r="AK21" s="51">
        <f t="shared" si="3"/>
        <v>0.2945179769283453</v>
      </c>
    </row>
    <row r="22" spans="1:37" s="5" customFormat="1" x14ac:dyDescent="0.25">
      <c r="A22" s="33" t="s">
        <v>13</v>
      </c>
      <c r="B22" s="34" t="s">
        <v>20</v>
      </c>
      <c r="C22" s="33" t="s">
        <v>168</v>
      </c>
      <c r="D22" s="50">
        <f>I!D68</f>
        <v>5.1970718164516726E-2</v>
      </c>
      <c r="E22" s="51">
        <f t="shared" si="2"/>
        <v>5.1970718164516726E-2</v>
      </c>
      <c r="F22" s="51">
        <f t="shared" si="3"/>
        <v>5.1970718164516726E-2</v>
      </c>
      <c r="G22" s="51">
        <f t="shared" si="3"/>
        <v>5.1970718164516726E-2</v>
      </c>
      <c r="H22" s="51">
        <f t="shared" si="3"/>
        <v>5.1970718164516726E-2</v>
      </c>
      <c r="I22" s="51">
        <f t="shared" si="3"/>
        <v>5.1970718164516726E-2</v>
      </c>
      <c r="J22" s="51">
        <f t="shared" si="3"/>
        <v>5.1970718164516726E-2</v>
      </c>
      <c r="K22" s="51">
        <f t="shared" si="3"/>
        <v>5.1970718164516726E-2</v>
      </c>
      <c r="L22" s="51">
        <f t="shared" si="3"/>
        <v>5.1970718164516726E-2</v>
      </c>
      <c r="M22" s="51">
        <f t="shared" si="3"/>
        <v>5.1970718164516726E-2</v>
      </c>
      <c r="N22" s="51">
        <f t="shared" si="3"/>
        <v>5.1970718164516726E-2</v>
      </c>
      <c r="O22" s="51">
        <f t="shared" si="3"/>
        <v>5.1970718164516726E-2</v>
      </c>
      <c r="P22" s="51">
        <f t="shared" si="3"/>
        <v>5.1970718164516726E-2</v>
      </c>
      <c r="Q22" s="51">
        <f t="shared" si="3"/>
        <v>5.1970718164516726E-2</v>
      </c>
      <c r="R22" s="51">
        <f t="shared" si="3"/>
        <v>5.1970718164516726E-2</v>
      </c>
      <c r="S22" s="51">
        <f t="shared" ref="F22:AK26" si="4">R22</f>
        <v>5.1970718164516726E-2</v>
      </c>
      <c r="T22" s="51">
        <f t="shared" si="4"/>
        <v>5.1970718164516726E-2</v>
      </c>
      <c r="U22" s="51">
        <f t="shared" si="4"/>
        <v>5.1970718164516726E-2</v>
      </c>
      <c r="V22" s="51">
        <f t="shared" si="4"/>
        <v>5.1970718164516726E-2</v>
      </c>
      <c r="W22" s="51">
        <f t="shared" si="4"/>
        <v>5.1970718164516726E-2</v>
      </c>
      <c r="X22" s="51">
        <f t="shared" si="4"/>
        <v>5.1970718164516726E-2</v>
      </c>
      <c r="Y22" s="51">
        <f t="shared" si="4"/>
        <v>5.1970718164516726E-2</v>
      </c>
      <c r="Z22" s="51">
        <f t="shared" si="4"/>
        <v>5.1970718164516726E-2</v>
      </c>
      <c r="AA22" s="51">
        <f t="shared" si="4"/>
        <v>5.1970718164516726E-2</v>
      </c>
      <c r="AB22" s="51">
        <f t="shared" si="4"/>
        <v>5.1970718164516726E-2</v>
      </c>
      <c r="AC22" s="51">
        <f t="shared" si="4"/>
        <v>5.1970718164516726E-2</v>
      </c>
      <c r="AD22" s="51">
        <f t="shared" si="4"/>
        <v>5.1970718164516726E-2</v>
      </c>
      <c r="AE22" s="51">
        <f t="shared" si="4"/>
        <v>5.1970718164516726E-2</v>
      </c>
      <c r="AF22" s="51">
        <f t="shared" si="4"/>
        <v>5.1970718164516726E-2</v>
      </c>
      <c r="AG22" s="51">
        <f t="shared" si="4"/>
        <v>5.1970718164516726E-2</v>
      </c>
      <c r="AH22" s="51">
        <f t="shared" si="4"/>
        <v>5.1970718164516726E-2</v>
      </c>
      <c r="AI22" s="51">
        <f t="shared" si="4"/>
        <v>5.1970718164516726E-2</v>
      </c>
      <c r="AJ22" s="51">
        <f t="shared" si="4"/>
        <v>5.1970718164516726E-2</v>
      </c>
      <c r="AK22" s="51">
        <f t="shared" si="4"/>
        <v>5.1970718164516726E-2</v>
      </c>
    </row>
    <row r="23" spans="1:37" s="5" customFormat="1" x14ac:dyDescent="0.25">
      <c r="A23" s="33" t="s">
        <v>55</v>
      </c>
      <c r="B23" s="34" t="s">
        <v>20</v>
      </c>
      <c r="C23" s="33" t="s">
        <v>168</v>
      </c>
      <c r="D23" s="50">
        <f>I!D69</f>
        <v>0</v>
      </c>
      <c r="E23" s="51">
        <f t="shared" si="2"/>
        <v>0</v>
      </c>
      <c r="F23" s="51">
        <f t="shared" si="4"/>
        <v>0</v>
      </c>
      <c r="G23" s="51">
        <f t="shared" si="4"/>
        <v>0</v>
      </c>
      <c r="H23" s="51">
        <f t="shared" si="4"/>
        <v>0</v>
      </c>
      <c r="I23" s="51">
        <f t="shared" si="4"/>
        <v>0</v>
      </c>
      <c r="J23" s="51">
        <f t="shared" si="4"/>
        <v>0</v>
      </c>
      <c r="K23" s="51">
        <f t="shared" si="4"/>
        <v>0</v>
      </c>
      <c r="L23" s="51">
        <f t="shared" si="4"/>
        <v>0</v>
      </c>
      <c r="M23" s="51">
        <f t="shared" si="4"/>
        <v>0</v>
      </c>
      <c r="N23" s="51">
        <f t="shared" si="4"/>
        <v>0</v>
      </c>
      <c r="O23" s="51">
        <f t="shared" si="4"/>
        <v>0</v>
      </c>
      <c r="P23" s="51">
        <f t="shared" si="4"/>
        <v>0</v>
      </c>
      <c r="Q23" s="51">
        <f t="shared" si="4"/>
        <v>0</v>
      </c>
      <c r="R23" s="51">
        <f t="shared" si="4"/>
        <v>0</v>
      </c>
      <c r="S23" s="51">
        <f t="shared" si="4"/>
        <v>0</v>
      </c>
      <c r="T23" s="51">
        <f t="shared" si="4"/>
        <v>0</v>
      </c>
      <c r="U23" s="51">
        <f t="shared" si="4"/>
        <v>0</v>
      </c>
      <c r="V23" s="51">
        <f t="shared" si="4"/>
        <v>0</v>
      </c>
      <c r="W23" s="51">
        <f t="shared" si="4"/>
        <v>0</v>
      </c>
      <c r="X23" s="51">
        <f t="shared" si="4"/>
        <v>0</v>
      </c>
      <c r="Y23" s="51">
        <f t="shared" si="4"/>
        <v>0</v>
      </c>
      <c r="Z23" s="51">
        <f t="shared" si="4"/>
        <v>0</v>
      </c>
      <c r="AA23" s="51">
        <f t="shared" si="4"/>
        <v>0</v>
      </c>
      <c r="AB23" s="51">
        <f t="shared" si="4"/>
        <v>0</v>
      </c>
      <c r="AC23" s="51">
        <f t="shared" si="4"/>
        <v>0</v>
      </c>
      <c r="AD23" s="51">
        <f t="shared" si="4"/>
        <v>0</v>
      </c>
      <c r="AE23" s="51">
        <f t="shared" si="4"/>
        <v>0</v>
      </c>
      <c r="AF23" s="51">
        <f t="shared" si="4"/>
        <v>0</v>
      </c>
      <c r="AG23" s="51">
        <f t="shared" si="4"/>
        <v>0</v>
      </c>
      <c r="AH23" s="51">
        <f t="shared" si="4"/>
        <v>0</v>
      </c>
      <c r="AI23" s="51">
        <f t="shared" si="4"/>
        <v>0</v>
      </c>
      <c r="AJ23" s="51">
        <f t="shared" si="4"/>
        <v>0</v>
      </c>
      <c r="AK23" s="51">
        <f t="shared" si="4"/>
        <v>0</v>
      </c>
    </row>
    <row r="24" spans="1:37" s="5" customFormat="1" x14ac:dyDescent="0.25">
      <c r="A24" s="33" t="s">
        <v>56</v>
      </c>
      <c r="B24" s="34" t="s">
        <v>20</v>
      </c>
      <c r="C24" s="33" t="s">
        <v>168</v>
      </c>
      <c r="D24" s="50">
        <f>I!D70</f>
        <v>1.9731891151192479E-5</v>
      </c>
      <c r="E24" s="51">
        <f t="shared" si="2"/>
        <v>1.9731891151192479E-5</v>
      </c>
      <c r="F24" s="51">
        <f t="shared" si="4"/>
        <v>1.9731891151192479E-5</v>
      </c>
      <c r="G24" s="51">
        <f t="shared" si="4"/>
        <v>1.9731891151192479E-5</v>
      </c>
      <c r="H24" s="51">
        <f t="shared" si="4"/>
        <v>1.9731891151192479E-5</v>
      </c>
      <c r="I24" s="51">
        <f t="shared" si="4"/>
        <v>1.9731891151192479E-5</v>
      </c>
      <c r="J24" s="51">
        <f t="shared" si="4"/>
        <v>1.9731891151192479E-5</v>
      </c>
      <c r="K24" s="51">
        <f t="shared" si="4"/>
        <v>1.9731891151192479E-5</v>
      </c>
      <c r="L24" s="51">
        <f t="shared" si="4"/>
        <v>1.9731891151192479E-5</v>
      </c>
      <c r="M24" s="51">
        <f t="shared" si="4"/>
        <v>1.9731891151192479E-5</v>
      </c>
      <c r="N24" s="51">
        <f t="shared" si="4"/>
        <v>1.9731891151192479E-5</v>
      </c>
      <c r="O24" s="51">
        <f t="shared" si="4"/>
        <v>1.9731891151192479E-5</v>
      </c>
      <c r="P24" s="51">
        <f t="shared" si="4"/>
        <v>1.9731891151192479E-5</v>
      </c>
      <c r="Q24" s="51">
        <f t="shared" si="4"/>
        <v>1.9731891151192479E-5</v>
      </c>
      <c r="R24" s="51">
        <f t="shared" si="4"/>
        <v>1.9731891151192479E-5</v>
      </c>
      <c r="S24" s="51">
        <f t="shared" si="4"/>
        <v>1.9731891151192479E-5</v>
      </c>
      <c r="T24" s="51">
        <f t="shared" si="4"/>
        <v>1.9731891151192479E-5</v>
      </c>
      <c r="U24" s="51">
        <f t="shared" si="4"/>
        <v>1.9731891151192479E-5</v>
      </c>
      <c r="V24" s="51">
        <f t="shared" si="4"/>
        <v>1.9731891151192479E-5</v>
      </c>
      <c r="W24" s="51">
        <f t="shared" si="4"/>
        <v>1.9731891151192479E-5</v>
      </c>
      <c r="X24" s="51">
        <f t="shared" si="4"/>
        <v>1.9731891151192479E-5</v>
      </c>
      <c r="Y24" s="51">
        <f t="shared" si="4"/>
        <v>1.9731891151192479E-5</v>
      </c>
      <c r="Z24" s="51">
        <f t="shared" si="4"/>
        <v>1.9731891151192479E-5</v>
      </c>
      <c r="AA24" s="51">
        <f t="shared" si="4"/>
        <v>1.9731891151192479E-5</v>
      </c>
      <c r="AB24" s="51">
        <f t="shared" si="4"/>
        <v>1.9731891151192479E-5</v>
      </c>
      <c r="AC24" s="51">
        <f t="shared" si="4"/>
        <v>1.9731891151192479E-5</v>
      </c>
      <c r="AD24" s="51">
        <f t="shared" si="4"/>
        <v>1.9731891151192479E-5</v>
      </c>
      <c r="AE24" s="51">
        <f t="shared" si="4"/>
        <v>1.9731891151192479E-5</v>
      </c>
      <c r="AF24" s="51">
        <f t="shared" si="4"/>
        <v>1.9731891151192479E-5</v>
      </c>
      <c r="AG24" s="51">
        <f t="shared" si="4"/>
        <v>1.9731891151192479E-5</v>
      </c>
      <c r="AH24" s="51">
        <f t="shared" si="4"/>
        <v>1.9731891151192479E-5</v>
      </c>
      <c r="AI24" s="51">
        <f t="shared" si="4"/>
        <v>1.9731891151192479E-5</v>
      </c>
      <c r="AJ24" s="51">
        <f t="shared" si="4"/>
        <v>1.9731891151192479E-5</v>
      </c>
      <c r="AK24" s="51">
        <f t="shared" si="4"/>
        <v>1.9731891151192479E-5</v>
      </c>
    </row>
    <row r="25" spans="1:37" s="5" customFormat="1" x14ac:dyDescent="0.25">
      <c r="A25" s="33" t="s">
        <v>14</v>
      </c>
      <c r="B25" s="34" t="s">
        <v>20</v>
      </c>
      <c r="C25" s="33" t="s">
        <v>168</v>
      </c>
      <c r="D25" s="50">
        <f>I!D71</f>
        <v>0</v>
      </c>
      <c r="E25" s="51">
        <f t="shared" si="2"/>
        <v>0</v>
      </c>
      <c r="F25" s="51">
        <f t="shared" si="4"/>
        <v>0</v>
      </c>
      <c r="G25" s="51">
        <f t="shared" si="4"/>
        <v>0</v>
      </c>
      <c r="H25" s="51">
        <f t="shared" si="4"/>
        <v>0</v>
      </c>
      <c r="I25" s="51">
        <f t="shared" si="4"/>
        <v>0</v>
      </c>
      <c r="J25" s="51">
        <f t="shared" si="4"/>
        <v>0</v>
      </c>
      <c r="K25" s="51">
        <f t="shared" si="4"/>
        <v>0</v>
      </c>
      <c r="L25" s="51">
        <f t="shared" si="4"/>
        <v>0</v>
      </c>
      <c r="M25" s="51">
        <f t="shared" si="4"/>
        <v>0</v>
      </c>
      <c r="N25" s="51">
        <f t="shared" si="4"/>
        <v>0</v>
      </c>
      <c r="O25" s="51">
        <f t="shared" si="4"/>
        <v>0</v>
      </c>
      <c r="P25" s="51">
        <f t="shared" si="4"/>
        <v>0</v>
      </c>
      <c r="Q25" s="51">
        <f t="shared" si="4"/>
        <v>0</v>
      </c>
      <c r="R25" s="51">
        <f t="shared" si="4"/>
        <v>0</v>
      </c>
      <c r="S25" s="51">
        <f t="shared" si="4"/>
        <v>0</v>
      </c>
      <c r="T25" s="51">
        <f t="shared" si="4"/>
        <v>0</v>
      </c>
      <c r="U25" s="51">
        <f t="shared" si="4"/>
        <v>0</v>
      </c>
      <c r="V25" s="51">
        <f t="shared" si="4"/>
        <v>0</v>
      </c>
      <c r="W25" s="51">
        <f t="shared" si="4"/>
        <v>0</v>
      </c>
      <c r="X25" s="51">
        <f t="shared" si="4"/>
        <v>0</v>
      </c>
      <c r="Y25" s="51">
        <f t="shared" si="4"/>
        <v>0</v>
      </c>
      <c r="Z25" s="51">
        <f t="shared" si="4"/>
        <v>0</v>
      </c>
      <c r="AA25" s="51">
        <f t="shared" si="4"/>
        <v>0</v>
      </c>
      <c r="AB25" s="51">
        <f t="shared" si="4"/>
        <v>0</v>
      </c>
      <c r="AC25" s="51">
        <f t="shared" si="4"/>
        <v>0</v>
      </c>
      <c r="AD25" s="51">
        <f t="shared" si="4"/>
        <v>0</v>
      </c>
      <c r="AE25" s="51">
        <f t="shared" si="4"/>
        <v>0</v>
      </c>
      <c r="AF25" s="51">
        <f t="shared" si="4"/>
        <v>0</v>
      </c>
      <c r="AG25" s="51">
        <f t="shared" si="4"/>
        <v>0</v>
      </c>
      <c r="AH25" s="51">
        <f t="shared" si="4"/>
        <v>0</v>
      </c>
      <c r="AI25" s="51">
        <f t="shared" si="4"/>
        <v>0</v>
      </c>
      <c r="AJ25" s="51">
        <f t="shared" si="4"/>
        <v>0</v>
      </c>
      <c r="AK25" s="51">
        <f t="shared" si="4"/>
        <v>0</v>
      </c>
    </row>
    <row r="26" spans="1:37" s="5" customFormat="1" x14ac:dyDescent="0.25">
      <c r="A26" s="33" t="s">
        <v>79</v>
      </c>
      <c r="B26" s="34" t="s">
        <v>20</v>
      </c>
      <c r="C26" s="33" t="s">
        <v>168</v>
      </c>
      <c r="D26" s="50">
        <f>I!D72</f>
        <v>0</v>
      </c>
      <c r="E26" s="51">
        <f t="shared" si="2"/>
        <v>0</v>
      </c>
      <c r="F26" s="51">
        <f t="shared" si="4"/>
        <v>0</v>
      </c>
      <c r="G26" s="51">
        <f t="shared" si="4"/>
        <v>0</v>
      </c>
      <c r="H26" s="51">
        <f t="shared" si="4"/>
        <v>0</v>
      </c>
      <c r="I26" s="51">
        <f t="shared" si="4"/>
        <v>0</v>
      </c>
      <c r="J26" s="51">
        <f t="shared" si="4"/>
        <v>0</v>
      </c>
      <c r="K26" s="51">
        <f t="shared" si="4"/>
        <v>0</v>
      </c>
      <c r="L26" s="51">
        <f t="shared" si="4"/>
        <v>0</v>
      </c>
      <c r="M26" s="51">
        <f t="shared" si="4"/>
        <v>0</v>
      </c>
      <c r="N26" s="51">
        <f t="shared" si="4"/>
        <v>0</v>
      </c>
      <c r="O26" s="51">
        <f t="shared" si="4"/>
        <v>0</v>
      </c>
      <c r="P26" s="51">
        <f t="shared" si="4"/>
        <v>0</v>
      </c>
      <c r="Q26" s="51">
        <f t="shared" si="4"/>
        <v>0</v>
      </c>
      <c r="R26" s="51">
        <f t="shared" si="4"/>
        <v>0</v>
      </c>
      <c r="S26" s="51">
        <f t="shared" si="4"/>
        <v>0</v>
      </c>
      <c r="T26" s="51">
        <f t="shared" si="4"/>
        <v>0</v>
      </c>
      <c r="U26" s="51">
        <f t="shared" si="4"/>
        <v>0</v>
      </c>
      <c r="V26" s="51">
        <f t="shared" si="4"/>
        <v>0</v>
      </c>
      <c r="W26" s="51">
        <f t="shared" si="4"/>
        <v>0</v>
      </c>
      <c r="X26" s="51">
        <f t="shared" si="4"/>
        <v>0</v>
      </c>
      <c r="Y26" s="51">
        <f t="shared" si="4"/>
        <v>0</v>
      </c>
      <c r="Z26" s="51">
        <f t="shared" si="4"/>
        <v>0</v>
      </c>
      <c r="AA26" s="51">
        <f t="shared" si="4"/>
        <v>0</v>
      </c>
      <c r="AB26" s="51">
        <f t="shared" si="4"/>
        <v>0</v>
      </c>
      <c r="AC26" s="51">
        <f t="shared" si="4"/>
        <v>0</v>
      </c>
      <c r="AD26" s="51">
        <f t="shared" si="4"/>
        <v>0</v>
      </c>
      <c r="AE26" s="51">
        <f t="shared" si="4"/>
        <v>0</v>
      </c>
      <c r="AF26" s="51">
        <f t="shared" si="4"/>
        <v>0</v>
      </c>
      <c r="AG26" s="51">
        <f t="shared" si="4"/>
        <v>0</v>
      </c>
      <c r="AH26" s="51">
        <f t="shared" si="4"/>
        <v>0</v>
      </c>
      <c r="AI26" s="51">
        <f t="shared" si="4"/>
        <v>0</v>
      </c>
      <c r="AJ26" s="51">
        <f t="shared" si="4"/>
        <v>0</v>
      </c>
      <c r="AK26" s="51">
        <f t="shared" si="4"/>
        <v>0</v>
      </c>
    </row>
    <row r="27" spans="1:37" x14ac:dyDescent="0.25"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</row>
    <row r="28" spans="1:37" x14ac:dyDescent="0.25"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51"/>
      <c r="AD28" s="51"/>
      <c r="AE28" s="51"/>
      <c r="AF28" s="51"/>
      <c r="AG28" s="51"/>
      <c r="AH28" s="51"/>
      <c r="AI28" s="51"/>
      <c r="AJ28" s="51"/>
      <c r="AK28" s="51"/>
    </row>
    <row r="29" spans="1:37" x14ac:dyDescent="0.25">
      <c r="A29" s="23" t="s">
        <v>26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</row>
    <row r="30" spans="1:37" x14ac:dyDescent="0.25">
      <c r="A30" s="23" t="s">
        <v>16</v>
      </c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</row>
    <row r="31" spans="1:37" x14ac:dyDescent="0.25">
      <c r="A31" s="33" t="s">
        <v>7</v>
      </c>
      <c r="B31" s="34" t="s">
        <v>20</v>
      </c>
      <c r="C31" s="33" t="s">
        <v>168</v>
      </c>
      <c r="D31" s="50">
        <f>II!D52</f>
        <v>0</v>
      </c>
      <c r="E31" s="51">
        <f t="shared" si="2"/>
        <v>0</v>
      </c>
      <c r="F31" s="51">
        <f t="shared" ref="F31:AK36" si="5">E31</f>
        <v>0</v>
      </c>
      <c r="G31" s="51">
        <f t="shared" si="5"/>
        <v>0</v>
      </c>
      <c r="H31" s="51">
        <f t="shared" si="5"/>
        <v>0</v>
      </c>
      <c r="I31" s="51">
        <f t="shared" si="5"/>
        <v>0</v>
      </c>
      <c r="J31" s="51">
        <f t="shared" si="5"/>
        <v>0</v>
      </c>
      <c r="K31" s="51">
        <f t="shared" si="5"/>
        <v>0</v>
      </c>
      <c r="L31" s="51">
        <f t="shared" si="5"/>
        <v>0</v>
      </c>
      <c r="M31" s="51">
        <f t="shared" si="5"/>
        <v>0</v>
      </c>
      <c r="N31" s="51">
        <f t="shared" si="5"/>
        <v>0</v>
      </c>
      <c r="O31" s="51">
        <f t="shared" si="5"/>
        <v>0</v>
      </c>
      <c r="P31" s="51">
        <f t="shared" si="5"/>
        <v>0</v>
      </c>
      <c r="Q31" s="51">
        <f t="shared" si="5"/>
        <v>0</v>
      </c>
      <c r="R31" s="51">
        <f t="shared" si="5"/>
        <v>0</v>
      </c>
      <c r="S31" s="51">
        <f t="shared" si="5"/>
        <v>0</v>
      </c>
      <c r="T31" s="51">
        <f t="shared" si="5"/>
        <v>0</v>
      </c>
      <c r="U31" s="51">
        <f t="shared" si="5"/>
        <v>0</v>
      </c>
      <c r="V31" s="51">
        <f t="shared" si="5"/>
        <v>0</v>
      </c>
      <c r="W31" s="51">
        <f t="shared" si="5"/>
        <v>0</v>
      </c>
      <c r="X31" s="51">
        <f t="shared" si="5"/>
        <v>0</v>
      </c>
      <c r="Y31" s="51">
        <f t="shared" si="5"/>
        <v>0</v>
      </c>
      <c r="Z31" s="51">
        <f t="shared" si="5"/>
        <v>0</v>
      </c>
      <c r="AA31" s="51">
        <f t="shared" si="5"/>
        <v>0</v>
      </c>
      <c r="AB31" s="51">
        <f t="shared" si="5"/>
        <v>0</v>
      </c>
      <c r="AC31" s="51">
        <f t="shared" si="5"/>
        <v>0</v>
      </c>
      <c r="AD31" s="51">
        <f t="shared" si="5"/>
        <v>0</v>
      </c>
      <c r="AE31" s="51">
        <f t="shared" si="5"/>
        <v>0</v>
      </c>
      <c r="AF31" s="51">
        <f t="shared" si="5"/>
        <v>0</v>
      </c>
      <c r="AG31" s="51">
        <f t="shared" si="5"/>
        <v>0</v>
      </c>
      <c r="AH31" s="51">
        <f t="shared" si="5"/>
        <v>0</v>
      </c>
      <c r="AI31" s="51">
        <f t="shared" si="5"/>
        <v>0</v>
      </c>
      <c r="AJ31" s="51">
        <f t="shared" si="5"/>
        <v>0</v>
      </c>
      <c r="AK31" s="51">
        <f t="shared" si="5"/>
        <v>0</v>
      </c>
    </row>
    <row r="32" spans="1:37" x14ac:dyDescent="0.25">
      <c r="A32" s="33" t="s">
        <v>11</v>
      </c>
      <c r="B32" s="34" t="s">
        <v>20</v>
      </c>
      <c r="C32" s="33" t="s">
        <v>168</v>
      </c>
      <c r="D32" s="50">
        <f>II!D53</f>
        <v>0</v>
      </c>
      <c r="E32" s="51">
        <f t="shared" si="2"/>
        <v>0</v>
      </c>
      <c r="F32" s="51">
        <f t="shared" si="5"/>
        <v>0</v>
      </c>
      <c r="G32" s="51">
        <f t="shared" si="5"/>
        <v>0</v>
      </c>
      <c r="H32" s="51">
        <f t="shared" si="5"/>
        <v>0</v>
      </c>
      <c r="I32" s="51">
        <f t="shared" si="5"/>
        <v>0</v>
      </c>
      <c r="J32" s="51">
        <f t="shared" si="5"/>
        <v>0</v>
      </c>
      <c r="K32" s="51">
        <f t="shared" si="5"/>
        <v>0</v>
      </c>
      <c r="L32" s="51">
        <f t="shared" si="5"/>
        <v>0</v>
      </c>
      <c r="M32" s="51">
        <f t="shared" si="5"/>
        <v>0</v>
      </c>
      <c r="N32" s="51">
        <f t="shared" si="5"/>
        <v>0</v>
      </c>
      <c r="O32" s="51">
        <f t="shared" si="5"/>
        <v>0</v>
      </c>
      <c r="P32" s="51">
        <f t="shared" si="5"/>
        <v>0</v>
      </c>
      <c r="Q32" s="51">
        <f t="shared" si="5"/>
        <v>0</v>
      </c>
      <c r="R32" s="51">
        <f t="shared" si="5"/>
        <v>0</v>
      </c>
      <c r="S32" s="51">
        <f t="shared" si="5"/>
        <v>0</v>
      </c>
      <c r="T32" s="51">
        <f t="shared" si="5"/>
        <v>0</v>
      </c>
      <c r="U32" s="51">
        <f t="shared" si="5"/>
        <v>0</v>
      </c>
      <c r="V32" s="51">
        <f t="shared" si="5"/>
        <v>0</v>
      </c>
      <c r="W32" s="51">
        <f t="shared" si="5"/>
        <v>0</v>
      </c>
      <c r="X32" s="51">
        <f t="shared" si="5"/>
        <v>0</v>
      </c>
      <c r="Y32" s="51">
        <f t="shared" si="5"/>
        <v>0</v>
      </c>
      <c r="Z32" s="51">
        <f t="shared" si="5"/>
        <v>0</v>
      </c>
      <c r="AA32" s="51">
        <f t="shared" si="5"/>
        <v>0</v>
      </c>
      <c r="AB32" s="51">
        <f t="shared" si="5"/>
        <v>0</v>
      </c>
      <c r="AC32" s="51">
        <f t="shared" si="5"/>
        <v>0</v>
      </c>
      <c r="AD32" s="51">
        <f t="shared" si="5"/>
        <v>0</v>
      </c>
      <c r="AE32" s="51">
        <f t="shared" si="5"/>
        <v>0</v>
      </c>
      <c r="AF32" s="51">
        <f t="shared" si="5"/>
        <v>0</v>
      </c>
      <c r="AG32" s="51">
        <f t="shared" si="5"/>
        <v>0</v>
      </c>
      <c r="AH32" s="51">
        <f t="shared" si="5"/>
        <v>0</v>
      </c>
      <c r="AI32" s="51">
        <f t="shared" si="5"/>
        <v>0</v>
      </c>
      <c r="AJ32" s="51">
        <f t="shared" si="5"/>
        <v>0</v>
      </c>
      <c r="AK32" s="51">
        <f t="shared" si="5"/>
        <v>0</v>
      </c>
    </row>
    <row r="33" spans="1:37" x14ac:dyDescent="0.25">
      <c r="A33" s="33" t="s">
        <v>12</v>
      </c>
      <c r="B33" s="34" t="s">
        <v>20</v>
      </c>
      <c r="C33" s="33" t="s">
        <v>168</v>
      </c>
      <c r="D33" s="50">
        <f>II!D54</f>
        <v>1</v>
      </c>
      <c r="E33" s="51">
        <f t="shared" si="2"/>
        <v>1</v>
      </c>
      <c r="F33" s="51">
        <f t="shared" si="5"/>
        <v>1</v>
      </c>
      <c r="G33" s="51">
        <f t="shared" si="5"/>
        <v>1</v>
      </c>
      <c r="H33" s="51">
        <f t="shared" si="5"/>
        <v>1</v>
      </c>
      <c r="I33" s="51">
        <f t="shared" si="5"/>
        <v>1</v>
      </c>
      <c r="J33" s="51">
        <f t="shared" si="5"/>
        <v>1</v>
      </c>
      <c r="K33" s="51">
        <f t="shared" si="5"/>
        <v>1</v>
      </c>
      <c r="L33" s="51">
        <f t="shared" si="5"/>
        <v>1</v>
      </c>
      <c r="M33" s="51">
        <f t="shared" si="5"/>
        <v>1</v>
      </c>
      <c r="N33" s="51">
        <f t="shared" si="5"/>
        <v>1</v>
      </c>
      <c r="O33" s="51">
        <f t="shared" si="5"/>
        <v>1</v>
      </c>
      <c r="P33" s="51">
        <f t="shared" si="5"/>
        <v>1</v>
      </c>
      <c r="Q33" s="51">
        <f t="shared" si="5"/>
        <v>1</v>
      </c>
      <c r="R33" s="51">
        <f t="shared" si="5"/>
        <v>1</v>
      </c>
      <c r="S33" s="51">
        <f t="shared" si="5"/>
        <v>1</v>
      </c>
      <c r="T33" s="51">
        <f t="shared" si="5"/>
        <v>1</v>
      </c>
      <c r="U33" s="51">
        <f t="shared" si="5"/>
        <v>1</v>
      </c>
      <c r="V33" s="51">
        <f t="shared" si="5"/>
        <v>1</v>
      </c>
      <c r="W33" s="51">
        <f t="shared" si="5"/>
        <v>1</v>
      </c>
      <c r="X33" s="51">
        <f t="shared" si="5"/>
        <v>1</v>
      </c>
      <c r="Y33" s="51">
        <f t="shared" si="5"/>
        <v>1</v>
      </c>
      <c r="Z33" s="51">
        <f t="shared" si="5"/>
        <v>1</v>
      </c>
      <c r="AA33" s="51">
        <f t="shared" si="5"/>
        <v>1</v>
      </c>
      <c r="AB33" s="51">
        <f t="shared" si="5"/>
        <v>1</v>
      </c>
      <c r="AC33" s="51">
        <f t="shared" si="5"/>
        <v>1</v>
      </c>
      <c r="AD33" s="51">
        <f t="shared" si="5"/>
        <v>1</v>
      </c>
      <c r="AE33" s="51">
        <f t="shared" si="5"/>
        <v>1</v>
      </c>
      <c r="AF33" s="51">
        <f t="shared" si="5"/>
        <v>1</v>
      </c>
      <c r="AG33" s="51">
        <f t="shared" si="5"/>
        <v>1</v>
      </c>
      <c r="AH33" s="51">
        <f t="shared" si="5"/>
        <v>1</v>
      </c>
      <c r="AI33" s="51">
        <f t="shared" si="5"/>
        <v>1</v>
      </c>
      <c r="AJ33" s="51">
        <f t="shared" si="5"/>
        <v>1</v>
      </c>
      <c r="AK33" s="51">
        <f t="shared" si="5"/>
        <v>1</v>
      </c>
    </row>
    <row r="34" spans="1:37" x14ac:dyDescent="0.25">
      <c r="A34" s="33" t="s">
        <v>13</v>
      </c>
      <c r="B34" s="34" t="s">
        <v>20</v>
      </c>
      <c r="C34" s="33" t="s">
        <v>168</v>
      </c>
      <c r="D34" s="50">
        <f>II!D55</f>
        <v>0</v>
      </c>
      <c r="E34" s="51">
        <f t="shared" si="2"/>
        <v>0</v>
      </c>
      <c r="F34" s="51">
        <f t="shared" si="5"/>
        <v>0</v>
      </c>
      <c r="G34" s="51">
        <f t="shared" si="5"/>
        <v>0</v>
      </c>
      <c r="H34" s="51">
        <f t="shared" si="5"/>
        <v>0</v>
      </c>
      <c r="I34" s="51">
        <f t="shared" si="5"/>
        <v>0</v>
      </c>
      <c r="J34" s="51">
        <f t="shared" si="5"/>
        <v>0</v>
      </c>
      <c r="K34" s="51">
        <f t="shared" si="5"/>
        <v>0</v>
      </c>
      <c r="L34" s="51">
        <f t="shared" si="5"/>
        <v>0</v>
      </c>
      <c r="M34" s="51">
        <f t="shared" si="5"/>
        <v>0</v>
      </c>
      <c r="N34" s="51">
        <f t="shared" si="5"/>
        <v>0</v>
      </c>
      <c r="O34" s="51">
        <f t="shared" si="5"/>
        <v>0</v>
      </c>
      <c r="P34" s="51">
        <f t="shared" si="5"/>
        <v>0</v>
      </c>
      <c r="Q34" s="51">
        <f t="shared" si="5"/>
        <v>0</v>
      </c>
      <c r="R34" s="51">
        <f t="shared" si="5"/>
        <v>0</v>
      </c>
      <c r="S34" s="51">
        <f t="shared" si="5"/>
        <v>0</v>
      </c>
      <c r="T34" s="51">
        <f t="shared" si="5"/>
        <v>0</v>
      </c>
      <c r="U34" s="51">
        <f t="shared" si="5"/>
        <v>0</v>
      </c>
      <c r="V34" s="51">
        <f t="shared" si="5"/>
        <v>0</v>
      </c>
      <c r="W34" s="51">
        <f t="shared" si="5"/>
        <v>0</v>
      </c>
      <c r="X34" s="51">
        <f t="shared" si="5"/>
        <v>0</v>
      </c>
      <c r="Y34" s="51">
        <f t="shared" si="5"/>
        <v>0</v>
      </c>
      <c r="Z34" s="51">
        <f t="shared" si="5"/>
        <v>0</v>
      </c>
      <c r="AA34" s="51">
        <f t="shared" si="5"/>
        <v>0</v>
      </c>
      <c r="AB34" s="51">
        <f t="shared" si="5"/>
        <v>0</v>
      </c>
      <c r="AC34" s="51">
        <f t="shared" si="5"/>
        <v>0</v>
      </c>
      <c r="AD34" s="51">
        <f t="shared" si="5"/>
        <v>0</v>
      </c>
      <c r="AE34" s="51">
        <f t="shared" si="5"/>
        <v>0</v>
      </c>
      <c r="AF34" s="51">
        <f t="shared" si="5"/>
        <v>0</v>
      </c>
      <c r="AG34" s="51">
        <f t="shared" si="5"/>
        <v>0</v>
      </c>
      <c r="AH34" s="51">
        <f t="shared" si="5"/>
        <v>0</v>
      </c>
      <c r="AI34" s="51">
        <f t="shared" si="5"/>
        <v>0</v>
      </c>
      <c r="AJ34" s="51">
        <f t="shared" si="5"/>
        <v>0</v>
      </c>
      <c r="AK34" s="51">
        <f t="shared" si="5"/>
        <v>0</v>
      </c>
    </row>
    <row r="35" spans="1:37" x14ac:dyDescent="0.25">
      <c r="A35" s="33" t="s">
        <v>55</v>
      </c>
      <c r="B35" s="34" t="s">
        <v>20</v>
      </c>
      <c r="C35" s="33" t="s">
        <v>168</v>
      </c>
      <c r="D35" s="50">
        <f>II!D56</f>
        <v>0</v>
      </c>
      <c r="E35" s="51">
        <f t="shared" si="2"/>
        <v>0</v>
      </c>
      <c r="F35" s="51">
        <f t="shared" si="5"/>
        <v>0</v>
      </c>
      <c r="G35" s="51">
        <f t="shared" si="5"/>
        <v>0</v>
      </c>
      <c r="H35" s="51">
        <f t="shared" si="5"/>
        <v>0</v>
      </c>
      <c r="I35" s="51">
        <f t="shared" si="5"/>
        <v>0</v>
      </c>
      <c r="J35" s="51">
        <f t="shared" si="5"/>
        <v>0</v>
      </c>
      <c r="K35" s="51">
        <f t="shared" si="5"/>
        <v>0</v>
      </c>
      <c r="L35" s="51">
        <f t="shared" si="5"/>
        <v>0</v>
      </c>
      <c r="M35" s="51">
        <f t="shared" si="5"/>
        <v>0</v>
      </c>
      <c r="N35" s="51">
        <f t="shared" si="5"/>
        <v>0</v>
      </c>
      <c r="O35" s="51">
        <f t="shared" si="5"/>
        <v>0</v>
      </c>
      <c r="P35" s="51">
        <f t="shared" si="5"/>
        <v>0</v>
      </c>
      <c r="Q35" s="51">
        <f t="shared" si="5"/>
        <v>0</v>
      </c>
      <c r="R35" s="51">
        <f t="shared" si="5"/>
        <v>0</v>
      </c>
      <c r="S35" s="51">
        <f t="shared" si="5"/>
        <v>0</v>
      </c>
      <c r="T35" s="51">
        <f t="shared" si="5"/>
        <v>0</v>
      </c>
      <c r="U35" s="51">
        <f t="shared" si="5"/>
        <v>0</v>
      </c>
      <c r="V35" s="51">
        <f t="shared" si="5"/>
        <v>0</v>
      </c>
      <c r="W35" s="51">
        <f t="shared" si="5"/>
        <v>0</v>
      </c>
      <c r="X35" s="51">
        <f t="shared" si="5"/>
        <v>0</v>
      </c>
      <c r="Y35" s="51">
        <f t="shared" si="5"/>
        <v>0</v>
      </c>
      <c r="Z35" s="51">
        <f t="shared" si="5"/>
        <v>0</v>
      </c>
      <c r="AA35" s="51">
        <f t="shared" si="5"/>
        <v>0</v>
      </c>
      <c r="AB35" s="51">
        <f t="shared" si="5"/>
        <v>0</v>
      </c>
      <c r="AC35" s="51">
        <f t="shared" si="5"/>
        <v>0</v>
      </c>
      <c r="AD35" s="51">
        <f t="shared" si="5"/>
        <v>0</v>
      </c>
      <c r="AE35" s="51">
        <f t="shared" si="5"/>
        <v>0</v>
      </c>
      <c r="AF35" s="51">
        <f t="shared" si="5"/>
        <v>0</v>
      </c>
      <c r="AG35" s="51">
        <f t="shared" si="5"/>
        <v>0</v>
      </c>
      <c r="AH35" s="51">
        <f t="shared" si="5"/>
        <v>0</v>
      </c>
      <c r="AI35" s="51">
        <f t="shared" si="5"/>
        <v>0</v>
      </c>
      <c r="AJ35" s="51">
        <f t="shared" si="5"/>
        <v>0</v>
      </c>
      <c r="AK35" s="51">
        <f t="shared" si="5"/>
        <v>0</v>
      </c>
    </row>
    <row r="36" spans="1:37" x14ac:dyDescent="0.25">
      <c r="A36" s="33" t="s">
        <v>79</v>
      </c>
      <c r="B36" s="34" t="s">
        <v>20</v>
      </c>
      <c r="C36" s="33" t="s">
        <v>168</v>
      </c>
      <c r="D36" s="50">
        <f>II!D57</f>
        <v>0</v>
      </c>
      <c r="E36" s="51">
        <f t="shared" si="2"/>
        <v>0</v>
      </c>
      <c r="F36" s="51">
        <f t="shared" si="5"/>
        <v>0</v>
      </c>
      <c r="G36" s="51">
        <f t="shared" si="5"/>
        <v>0</v>
      </c>
      <c r="H36" s="51">
        <f t="shared" si="5"/>
        <v>0</v>
      </c>
      <c r="I36" s="51">
        <f t="shared" si="5"/>
        <v>0</v>
      </c>
      <c r="J36" s="51">
        <f t="shared" si="5"/>
        <v>0</v>
      </c>
      <c r="K36" s="51">
        <f t="shared" si="5"/>
        <v>0</v>
      </c>
      <c r="L36" s="51">
        <f t="shared" si="5"/>
        <v>0</v>
      </c>
      <c r="M36" s="51">
        <f t="shared" si="5"/>
        <v>0</v>
      </c>
      <c r="N36" s="51">
        <f t="shared" si="5"/>
        <v>0</v>
      </c>
      <c r="O36" s="51">
        <f t="shared" si="5"/>
        <v>0</v>
      </c>
      <c r="P36" s="51">
        <f t="shared" si="5"/>
        <v>0</v>
      </c>
      <c r="Q36" s="51">
        <f t="shared" si="5"/>
        <v>0</v>
      </c>
      <c r="R36" s="51">
        <f t="shared" si="5"/>
        <v>0</v>
      </c>
      <c r="S36" s="51">
        <f t="shared" si="5"/>
        <v>0</v>
      </c>
      <c r="T36" s="51">
        <f t="shared" si="5"/>
        <v>0</v>
      </c>
      <c r="U36" s="51">
        <f t="shared" si="5"/>
        <v>0</v>
      </c>
      <c r="V36" s="51">
        <f t="shared" si="5"/>
        <v>0</v>
      </c>
      <c r="W36" s="51">
        <f t="shared" si="5"/>
        <v>0</v>
      </c>
      <c r="X36" s="51">
        <f t="shared" si="5"/>
        <v>0</v>
      </c>
      <c r="Y36" s="51">
        <f t="shared" si="5"/>
        <v>0</v>
      </c>
      <c r="Z36" s="51">
        <f t="shared" si="5"/>
        <v>0</v>
      </c>
      <c r="AA36" s="51">
        <f t="shared" si="5"/>
        <v>0</v>
      </c>
      <c r="AB36" s="51">
        <f t="shared" si="5"/>
        <v>0</v>
      </c>
      <c r="AC36" s="51">
        <f t="shared" si="5"/>
        <v>0</v>
      </c>
      <c r="AD36" s="51">
        <f t="shared" si="5"/>
        <v>0</v>
      </c>
      <c r="AE36" s="51">
        <f t="shared" si="5"/>
        <v>0</v>
      </c>
      <c r="AF36" s="51">
        <f t="shared" si="5"/>
        <v>0</v>
      </c>
      <c r="AG36" s="51">
        <f t="shared" si="5"/>
        <v>0</v>
      </c>
      <c r="AH36" s="51">
        <f t="shared" si="5"/>
        <v>0</v>
      </c>
      <c r="AI36" s="51">
        <f t="shared" si="5"/>
        <v>0</v>
      </c>
      <c r="AJ36" s="51">
        <f t="shared" si="5"/>
        <v>0</v>
      </c>
      <c r="AK36" s="51">
        <f t="shared" si="5"/>
        <v>0</v>
      </c>
    </row>
    <row r="37" spans="1:37" x14ac:dyDescent="0.25">
      <c r="A37" s="6"/>
      <c r="B37" s="5"/>
      <c r="C37" s="5"/>
      <c r="D37" s="7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</row>
    <row r="38" spans="1:37" x14ac:dyDescent="0.25">
      <c r="A38" s="23" t="s">
        <v>82</v>
      </c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</row>
    <row r="39" spans="1:37" x14ac:dyDescent="0.25">
      <c r="A39" s="33" t="s">
        <v>7</v>
      </c>
      <c r="B39" s="34" t="s">
        <v>20</v>
      </c>
      <c r="C39" s="33" t="s">
        <v>168</v>
      </c>
      <c r="D39" s="50">
        <f>II!D60</f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33" t="s">
        <v>9</v>
      </c>
      <c r="B40" s="34" t="s">
        <v>20</v>
      </c>
      <c r="C40" s="33" t="s">
        <v>168</v>
      </c>
      <c r="D40" s="50">
        <f>II!D61</f>
        <v>1.1552256338920807E-3</v>
      </c>
      <c r="E40" s="51">
        <v>1.0791719807711174E-3</v>
      </c>
      <c r="F40" s="51">
        <v>1.0371414034675746E-3</v>
      </c>
      <c r="G40" s="51">
        <v>9.8623143564356437E-4</v>
      </c>
      <c r="H40" s="51">
        <v>9.3550727404635541E-4</v>
      </c>
      <c r="I40" s="51">
        <v>8.9107972319651138E-4</v>
      </c>
      <c r="J40" s="51">
        <v>8.475214705439204E-4</v>
      </c>
      <c r="K40" s="51">
        <v>8.0557533066057162E-4</v>
      </c>
      <c r="L40" s="51">
        <v>7.826621694649945E-4</v>
      </c>
      <c r="M40" s="51">
        <v>7.4229405979178654E-4</v>
      </c>
      <c r="N40" s="51">
        <v>7.0210446575393081E-4</v>
      </c>
      <c r="O40" s="51">
        <v>6.8050983060822861E-4</v>
      </c>
      <c r="P40" s="51">
        <v>6.4143681847338033E-4</v>
      </c>
      <c r="Q40" s="51">
        <v>6.2070979991237039E-4</v>
      </c>
      <c r="R40" s="51">
        <v>6.0066619341451436E-4</v>
      </c>
      <c r="S40" s="51">
        <v>5.6235827664399092E-4</v>
      </c>
      <c r="T40" s="51">
        <v>5.4282922592552372E-4</v>
      </c>
      <c r="U40" s="51">
        <v>5.2316351565882509E-4</v>
      </c>
      <c r="V40" s="51">
        <v>5.0401411239514712E-4</v>
      </c>
      <c r="W40" s="51">
        <v>4.8469616730993637E-4</v>
      </c>
      <c r="X40" s="51">
        <v>4.4741127834350448E-4</v>
      </c>
      <c r="Y40" s="51">
        <v>4.285484706176455E-4</v>
      </c>
      <c r="Z40" s="51">
        <v>4.0958791893720833E-4</v>
      </c>
      <c r="AA40" s="51">
        <v>4.0833717998792744E-4</v>
      </c>
      <c r="AB40" s="51">
        <v>3.8973232475331718E-4</v>
      </c>
      <c r="AC40" s="51">
        <v>3.7105095766485258E-4</v>
      </c>
      <c r="AD40" s="51">
        <v>3.5275857203330039E-4</v>
      </c>
      <c r="AE40" s="51">
        <v>3.3435987681478224E-4</v>
      </c>
      <c r="AF40" s="51">
        <v>3.1592803861342695E-4</v>
      </c>
      <c r="AG40" s="51">
        <v>3.1536898170859908E-4</v>
      </c>
      <c r="AH40" s="51">
        <v>2.9719240585993501E-4</v>
      </c>
      <c r="AI40" s="51">
        <v>2.7899839575922436E-4</v>
      </c>
      <c r="AJ40" s="51">
        <v>2.7852728697014533E-4</v>
      </c>
      <c r="AK40" s="51">
        <v>2.605795288722118E-4</v>
      </c>
    </row>
    <row r="41" spans="1:37" x14ac:dyDescent="0.25">
      <c r="A41" s="33" t="s">
        <v>10</v>
      </c>
      <c r="B41" s="34" t="s">
        <v>20</v>
      </c>
      <c r="C41" s="33" t="s">
        <v>168</v>
      </c>
      <c r="D41" s="50">
        <f>II!D62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33" t="s">
        <v>11</v>
      </c>
      <c r="B42" s="34" t="s">
        <v>20</v>
      </c>
      <c r="C42" s="33" t="s">
        <v>168</v>
      </c>
      <c r="D42" s="50">
        <f>II!D63</f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33" t="s">
        <v>111</v>
      </c>
      <c r="B43" s="34" t="s">
        <v>20</v>
      </c>
      <c r="C43" s="33" t="s">
        <v>168</v>
      </c>
      <c r="D43" s="50">
        <f>II!D64</f>
        <v>0.99673230211140218</v>
      </c>
      <c r="E43" s="51">
        <v>0.9747866182674384</v>
      </c>
      <c r="F43" s="51">
        <v>0.97217330045790762</v>
      </c>
      <c r="G43" s="51">
        <v>0.9607054455445545</v>
      </c>
      <c r="H43" s="51">
        <v>0.94848982397189663</v>
      </c>
      <c r="I43" s="51">
        <v>0.94189022656175936</v>
      </c>
      <c r="J43" s="51">
        <v>0.93566370348048811</v>
      </c>
      <c r="K43" s="51">
        <v>0.93072052156319074</v>
      </c>
      <c r="L43" s="51">
        <v>0.92577753759573633</v>
      </c>
      <c r="M43" s="51">
        <v>0.92192922226139884</v>
      </c>
      <c r="N43" s="51">
        <v>0.91790920680671806</v>
      </c>
      <c r="O43" s="51">
        <v>0.91372238877342693</v>
      </c>
      <c r="P43" s="51">
        <v>0.91047374690735827</v>
      </c>
      <c r="Q43" s="51">
        <v>0.90696655469548715</v>
      </c>
      <c r="R43" s="51">
        <v>0.90427565117675968</v>
      </c>
      <c r="S43" s="51">
        <v>0.9012244897959184</v>
      </c>
      <c r="T43" s="51">
        <v>0.89892519813266736</v>
      </c>
      <c r="U43" s="51">
        <v>0.89623322268725636</v>
      </c>
      <c r="V43" s="51">
        <v>0.89426503942110391</v>
      </c>
      <c r="W43" s="51">
        <v>0.89184094785028278</v>
      </c>
      <c r="X43" s="51">
        <v>0.88909569232421215</v>
      </c>
      <c r="Y43" s="51">
        <v>0.88709533417852626</v>
      </c>
      <c r="Z43" s="51">
        <v>0.88470990490437007</v>
      </c>
      <c r="AA43" s="51">
        <v>0.88200830877392322</v>
      </c>
      <c r="AB43" s="51">
        <v>0.88008644971567251</v>
      </c>
      <c r="AC43" s="51">
        <v>0.87780055127570844</v>
      </c>
      <c r="AD43" s="51">
        <v>0.87625229293071816</v>
      </c>
      <c r="AE43" s="51">
        <v>0.87426308842938849</v>
      </c>
      <c r="AF43" s="51">
        <v>0.87196138657305833</v>
      </c>
      <c r="AG43" s="51">
        <v>0.87041838951573347</v>
      </c>
      <c r="AH43" s="51">
        <v>0.8685011013600924</v>
      </c>
      <c r="AI43" s="51">
        <v>0.86629001883239165</v>
      </c>
      <c r="AJ43" s="51">
        <v>0.86482722604230133</v>
      </c>
      <c r="AK43" s="51">
        <v>0.8630393996247655</v>
      </c>
    </row>
    <row r="44" spans="1:37" x14ac:dyDescent="0.25">
      <c r="A44" s="33" t="s">
        <v>12</v>
      </c>
      <c r="B44" s="34" t="s">
        <v>20</v>
      </c>
      <c r="C44" s="33" t="s">
        <v>168</v>
      </c>
      <c r="D44" s="50">
        <f>II!D65</f>
        <v>2.1124722547057064E-3</v>
      </c>
      <c r="E44" s="51">
        <v>1.9817521828705974E-3</v>
      </c>
      <c r="F44" s="51">
        <v>1.8981644554029195E-3</v>
      </c>
      <c r="G44" s="51">
        <v>1.7984220297029704E-3</v>
      </c>
      <c r="H44" s="51">
        <v>1.6991866814311354E-3</v>
      </c>
      <c r="I44" s="51">
        <v>1.6304863020191486E-3</v>
      </c>
      <c r="J44" s="51">
        <v>1.5443724574355881E-3</v>
      </c>
      <c r="K44" s="51">
        <v>1.4800104912136083E-3</v>
      </c>
      <c r="L44" s="51">
        <v>1.4162458304604662E-3</v>
      </c>
      <c r="M44" s="51">
        <v>1.3546866591200104E-3</v>
      </c>
      <c r="N44" s="51">
        <v>1.2933503316519778E-3</v>
      </c>
      <c r="O44" s="51">
        <v>1.2322745581284139E-3</v>
      </c>
      <c r="P44" s="51">
        <v>1.191239805736278E-3</v>
      </c>
      <c r="Q44" s="51">
        <v>1.131882576310793E-3</v>
      </c>
      <c r="R44" s="51">
        <v>1.0739183458017072E-3</v>
      </c>
      <c r="S44" s="51">
        <v>1.0340136054421767E-3</v>
      </c>
      <c r="T44" s="51">
        <v>9.9518691419679369E-4</v>
      </c>
      <c r="U44" s="51">
        <v>9.5612642516957713E-4</v>
      </c>
      <c r="V44" s="51">
        <v>9.0002520070561981E-4</v>
      </c>
      <c r="W44" s="51">
        <v>8.6168207521766457E-4</v>
      </c>
      <c r="X44" s="51">
        <v>8.4113320328578836E-4</v>
      </c>
      <c r="Y44" s="51">
        <v>8.0352838240808531E-4</v>
      </c>
      <c r="Z44" s="51">
        <v>7.657513267086938E-4</v>
      </c>
      <c r="AA44" s="51">
        <v>7.279054078045662E-4</v>
      </c>
      <c r="AB44" s="51">
        <v>7.08604226824213E-4</v>
      </c>
      <c r="AC44" s="51">
        <v>6.7142554244116188E-4</v>
      </c>
      <c r="AD44" s="51">
        <v>6.3496542965994069E-4</v>
      </c>
      <c r="AE44" s="51">
        <v>6.1592608886933565E-4</v>
      </c>
      <c r="AF44" s="51">
        <v>5.9675296182536207E-4</v>
      </c>
      <c r="AG44" s="51">
        <v>5.6065596748195389E-4</v>
      </c>
      <c r="AH44" s="51">
        <v>5.4193909303870496E-4</v>
      </c>
      <c r="AI44" s="51">
        <v>5.2312199204854572E-4</v>
      </c>
      <c r="AJ44" s="51">
        <v>5.0483070763338836E-4</v>
      </c>
      <c r="AK44" s="51">
        <v>4.6904315196998129E-4</v>
      </c>
    </row>
    <row r="45" spans="1:37" x14ac:dyDescent="0.25">
      <c r="A45" s="33" t="s">
        <v>54</v>
      </c>
      <c r="B45" s="34" t="s">
        <v>20</v>
      </c>
      <c r="C45" s="33" t="s">
        <v>168</v>
      </c>
      <c r="D45" s="50">
        <f>II!D66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33" t="s">
        <v>78</v>
      </c>
      <c r="B46" s="34" t="s">
        <v>20</v>
      </c>
      <c r="C46" s="33" t="s">
        <v>168</v>
      </c>
      <c r="D46" s="50">
        <f>II!D67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33" t="s">
        <v>13</v>
      </c>
      <c r="B47" s="34" t="s">
        <v>20</v>
      </c>
      <c r="C47" s="33" t="s">
        <v>168</v>
      </c>
      <c r="D47" s="50">
        <f>II!D68</f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33" t="s">
        <v>55</v>
      </c>
      <c r="B48" s="34" t="s">
        <v>20</v>
      </c>
      <c r="C48" s="33" t="s">
        <v>168</v>
      </c>
      <c r="D48" s="50">
        <f>II!D69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37" x14ac:dyDescent="0.25">
      <c r="A49" s="33" t="s">
        <v>56</v>
      </c>
      <c r="B49" s="34" t="s">
        <v>20</v>
      </c>
      <c r="C49" s="33" t="s">
        <v>168</v>
      </c>
      <c r="D49" s="50">
        <f>II!D70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37" x14ac:dyDescent="0.25">
      <c r="A50" s="33" t="s">
        <v>14</v>
      </c>
      <c r="B50" s="34" t="s">
        <v>20</v>
      </c>
      <c r="C50" s="33" t="s">
        <v>168</v>
      </c>
      <c r="D50" s="50">
        <f>II!D71</f>
        <v>0</v>
      </c>
      <c r="E50" s="51">
        <v>2.2152457568919842E-2</v>
      </c>
      <c r="F50" s="51">
        <v>2.4891393683221789E-2</v>
      </c>
      <c r="G50" s="51">
        <v>3.6509900990099008E-2</v>
      </c>
      <c r="H50" s="51">
        <v>4.8875482072625917E-2</v>
      </c>
      <c r="I50" s="51">
        <v>5.5588207413024927E-2</v>
      </c>
      <c r="J50" s="51">
        <v>6.1944402591532319E-2</v>
      </c>
      <c r="K50" s="51">
        <v>6.6993892614934977E-2</v>
      </c>
      <c r="L50" s="51">
        <v>7.2023554404338178E-2</v>
      </c>
      <c r="M50" s="51">
        <v>7.5973797019689343E-2</v>
      </c>
      <c r="N50" s="51">
        <v>8.0095338395876056E-2</v>
      </c>
      <c r="O50" s="51">
        <v>8.4364826837836332E-2</v>
      </c>
      <c r="P50" s="51">
        <v>8.7693576468432149E-2</v>
      </c>
      <c r="Q50" s="51">
        <v>9.128085292828976E-2</v>
      </c>
      <c r="R50" s="51">
        <v>9.4049764284024104E-2</v>
      </c>
      <c r="S50" s="51">
        <v>9.717913832199547E-2</v>
      </c>
      <c r="T50" s="51">
        <v>9.9536785727210197E-2</v>
      </c>
      <c r="U50" s="51">
        <v>0.10228748737191513</v>
      </c>
      <c r="V50" s="51">
        <v>0.10433092126579545</v>
      </c>
      <c r="W50" s="51">
        <v>0.10681267390718967</v>
      </c>
      <c r="X50" s="51">
        <v>0.1096157631941586</v>
      </c>
      <c r="Y50" s="51">
        <v>0.11167258896844812</v>
      </c>
      <c r="Z50" s="51">
        <v>0.11411475584998396</v>
      </c>
      <c r="AA50" s="51">
        <v>0.11685544863828426</v>
      </c>
      <c r="AB50" s="51">
        <v>0.11881521373274991</v>
      </c>
      <c r="AC50" s="51">
        <v>0.12115697222418544</v>
      </c>
      <c r="AD50" s="51">
        <v>0.12275998306758852</v>
      </c>
      <c r="AE50" s="51">
        <v>0.1247866256049274</v>
      </c>
      <c r="AF50" s="51">
        <v>0.12712593242650286</v>
      </c>
      <c r="AG50" s="51">
        <v>0.12870558553507602</v>
      </c>
      <c r="AH50" s="51">
        <v>0.13065976714100905</v>
      </c>
      <c r="AI50" s="51">
        <v>0.13290786077980052</v>
      </c>
      <c r="AJ50" s="51">
        <v>0.13438941596309512</v>
      </c>
      <c r="AK50" s="51">
        <v>0.13623097769439232</v>
      </c>
    </row>
    <row r="51" spans="1:37" x14ac:dyDescent="0.25">
      <c r="A51" s="33" t="s">
        <v>79</v>
      </c>
      <c r="B51" s="34" t="s">
        <v>20</v>
      </c>
      <c r="C51" s="33" t="s">
        <v>168</v>
      </c>
      <c r="D51" s="50">
        <f>II!D72</f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1">
        <v>0</v>
      </c>
      <c r="AE51" s="51">
        <v>0</v>
      </c>
      <c r="AF51" s="51">
        <v>0</v>
      </c>
      <c r="AG51" s="51">
        <v>0</v>
      </c>
      <c r="AH51" s="51">
        <v>0</v>
      </c>
      <c r="AI51" s="51">
        <v>0</v>
      </c>
      <c r="AJ51" s="51">
        <v>0</v>
      </c>
      <c r="AK51" s="51">
        <v>0</v>
      </c>
    </row>
    <row r="52" spans="1:37" x14ac:dyDescent="0.25">
      <c r="E52" s="51"/>
      <c r="F52" s="51"/>
      <c r="G52" s="51"/>
      <c r="H52" s="51"/>
      <c r="I52" s="51"/>
      <c r="J52" s="51"/>
      <c r="K52" s="51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/>
      <c r="AE52" s="51"/>
      <c r="AF52" s="51"/>
      <c r="AG52" s="51"/>
      <c r="AH52" s="51"/>
      <c r="AI52" s="51"/>
      <c r="AJ52" s="51"/>
      <c r="AK52" s="51"/>
    </row>
    <row r="53" spans="1:37" x14ac:dyDescent="0.25"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</row>
    <row r="54" spans="1:37" x14ac:dyDescent="0.25">
      <c r="A54" s="23" t="s">
        <v>27</v>
      </c>
      <c r="E54" s="51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  <c r="AI54" s="51"/>
      <c r="AJ54" s="51"/>
      <c r="AK54" s="51"/>
    </row>
    <row r="55" spans="1:37" x14ac:dyDescent="0.25">
      <c r="A55" s="23" t="s">
        <v>16</v>
      </c>
      <c r="E55" s="51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  <c r="AI55" s="51"/>
      <c r="AJ55" s="51"/>
      <c r="AK55" s="51"/>
    </row>
    <row r="56" spans="1:37" x14ac:dyDescent="0.25">
      <c r="A56" s="33" t="s">
        <v>7</v>
      </c>
      <c r="B56" s="34" t="s">
        <v>20</v>
      </c>
      <c r="C56" s="33" t="s">
        <v>168</v>
      </c>
      <c r="D56" s="50">
        <f>III!D52</f>
        <v>6.5197442996539123E-2</v>
      </c>
      <c r="E56" s="51">
        <f t="shared" si="2"/>
        <v>6.5197442996539123E-2</v>
      </c>
      <c r="F56" s="51">
        <f t="shared" ref="F56:AK61" si="6">E56</f>
        <v>6.5197442996539123E-2</v>
      </c>
      <c r="G56" s="51">
        <f t="shared" si="6"/>
        <v>6.5197442996539123E-2</v>
      </c>
      <c r="H56" s="51">
        <f t="shared" si="6"/>
        <v>6.5197442996539123E-2</v>
      </c>
      <c r="I56" s="51">
        <f t="shared" si="6"/>
        <v>6.5197442996539123E-2</v>
      </c>
      <c r="J56" s="51">
        <f t="shared" si="6"/>
        <v>6.5197442996539123E-2</v>
      </c>
      <c r="K56" s="51">
        <f t="shared" si="6"/>
        <v>6.5197442996539123E-2</v>
      </c>
      <c r="L56" s="51">
        <f t="shared" si="6"/>
        <v>6.5197442996539123E-2</v>
      </c>
      <c r="M56" s="51">
        <f t="shared" si="6"/>
        <v>6.5197442996539123E-2</v>
      </c>
      <c r="N56" s="51">
        <f t="shared" si="6"/>
        <v>6.5197442996539123E-2</v>
      </c>
      <c r="O56" s="51">
        <f t="shared" si="6"/>
        <v>6.5197442996539123E-2</v>
      </c>
      <c r="P56" s="51">
        <f t="shared" si="6"/>
        <v>6.5197442996539123E-2</v>
      </c>
      <c r="Q56" s="51">
        <f t="shared" si="6"/>
        <v>6.5197442996539123E-2</v>
      </c>
      <c r="R56" s="51">
        <f t="shared" si="6"/>
        <v>6.5197442996539123E-2</v>
      </c>
      <c r="S56" s="51">
        <f t="shared" si="6"/>
        <v>6.5197442996539123E-2</v>
      </c>
      <c r="T56" s="51">
        <f t="shared" si="6"/>
        <v>6.5197442996539123E-2</v>
      </c>
      <c r="U56" s="51">
        <f t="shared" si="6"/>
        <v>6.5197442996539123E-2</v>
      </c>
      <c r="V56" s="51">
        <f t="shared" si="6"/>
        <v>6.5197442996539123E-2</v>
      </c>
      <c r="W56" s="51">
        <f t="shared" si="6"/>
        <v>6.5197442996539123E-2</v>
      </c>
      <c r="X56" s="51">
        <f t="shared" si="6"/>
        <v>6.5197442996539123E-2</v>
      </c>
      <c r="Y56" s="51">
        <f t="shared" si="6"/>
        <v>6.5197442996539123E-2</v>
      </c>
      <c r="Z56" s="51">
        <f t="shared" si="6"/>
        <v>6.5197442996539123E-2</v>
      </c>
      <c r="AA56" s="51">
        <f t="shared" si="6"/>
        <v>6.5197442996539123E-2</v>
      </c>
      <c r="AB56" s="51">
        <f t="shared" si="6"/>
        <v>6.5197442996539123E-2</v>
      </c>
      <c r="AC56" s="51">
        <f t="shared" si="6"/>
        <v>6.5197442996539123E-2</v>
      </c>
      <c r="AD56" s="51">
        <f t="shared" si="6"/>
        <v>6.5197442996539123E-2</v>
      </c>
      <c r="AE56" s="51">
        <f t="shared" si="6"/>
        <v>6.5197442996539123E-2</v>
      </c>
      <c r="AF56" s="51">
        <f t="shared" si="6"/>
        <v>6.5197442996539123E-2</v>
      </c>
      <c r="AG56" s="51">
        <f t="shared" si="6"/>
        <v>6.5197442996539123E-2</v>
      </c>
      <c r="AH56" s="51">
        <f t="shared" si="6"/>
        <v>6.5197442996539123E-2</v>
      </c>
      <c r="AI56" s="51">
        <f t="shared" si="6"/>
        <v>6.5197442996539123E-2</v>
      </c>
      <c r="AJ56" s="51">
        <f t="shared" si="6"/>
        <v>6.5197442996539123E-2</v>
      </c>
      <c r="AK56" s="51">
        <f t="shared" si="6"/>
        <v>6.5197442996539123E-2</v>
      </c>
    </row>
    <row r="57" spans="1:37" x14ac:dyDescent="0.25">
      <c r="A57" s="33" t="s">
        <v>11</v>
      </c>
      <c r="B57" s="34" t="s">
        <v>20</v>
      </c>
      <c r="C57" s="33" t="s">
        <v>168</v>
      </c>
      <c r="D57" s="50">
        <f>III!D53</f>
        <v>0</v>
      </c>
      <c r="E57" s="51">
        <f t="shared" si="2"/>
        <v>0</v>
      </c>
      <c r="F57" s="51">
        <f t="shared" si="6"/>
        <v>0</v>
      </c>
      <c r="G57" s="51">
        <f t="shared" si="6"/>
        <v>0</v>
      </c>
      <c r="H57" s="51">
        <f t="shared" si="6"/>
        <v>0</v>
      </c>
      <c r="I57" s="51">
        <f t="shared" si="6"/>
        <v>0</v>
      </c>
      <c r="J57" s="51">
        <f t="shared" si="6"/>
        <v>0</v>
      </c>
      <c r="K57" s="51">
        <f t="shared" si="6"/>
        <v>0</v>
      </c>
      <c r="L57" s="51">
        <f t="shared" si="6"/>
        <v>0</v>
      </c>
      <c r="M57" s="51">
        <f t="shared" si="6"/>
        <v>0</v>
      </c>
      <c r="N57" s="51">
        <f t="shared" si="6"/>
        <v>0</v>
      </c>
      <c r="O57" s="51">
        <f t="shared" si="6"/>
        <v>0</v>
      </c>
      <c r="P57" s="51">
        <f t="shared" si="6"/>
        <v>0</v>
      </c>
      <c r="Q57" s="51">
        <f t="shared" si="6"/>
        <v>0</v>
      </c>
      <c r="R57" s="51">
        <f t="shared" si="6"/>
        <v>0</v>
      </c>
      <c r="S57" s="51">
        <f t="shared" si="6"/>
        <v>0</v>
      </c>
      <c r="T57" s="51">
        <f t="shared" si="6"/>
        <v>0</v>
      </c>
      <c r="U57" s="51">
        <f t="shared" si="6"/>
        <v>0</v>
      </c>
      <c r="V57" s="51">
        <f t="shared" si="6"/>
        <v>0</v>
      </c>
      <c r="W57" s="51">
        <f t="shared" si="6"/>
        <v>0</v>
      </c>
      <c r="X57" s="51">
        <f t="shared" si="6"/>
        <v>0</v>
      </c>
      <c r="Y57" s="51">
        <f t="shared" si="6"/>
        <v>0</v>
      </c>
      <c r="Z57" s="51">
        <f t="shared" si="6"/>
        <v>0</v>
      </c>
      <c r="AA57" s="51">
        <f t="shared" si="6"/>
        <v>0</v>
      </c>
      <c r="AB57" s="51">
        <f t="shared" si="6"/>
        <v>0</v>
      </c>
      <c r="AC57" s="51">
        <f t="shared" si="6"/>
        <v>0</v>
      </c>
      <c r="AD57" s="51">
        <f t="shared" si="6"/>
        <v>0</v>
      </c>
      <c r="AE57" s="51">
        <f t="shared" si="6"/>
        <v>0</v>
      </c>
      <c r="AF57" s="51">
        <f t="shared" si="6"/>
        <v>0</v>
      </c>
      <c r="AG57" s="51">
        <f t="shared" si="6"/>
        <v>0</v>
      </c>
      <c r="AH57" s="51">
        <f t="shared" si="6"/>
        <v>0</v>
      </c>
      <c r="AI57" s="51">
        <f t="shared" si="6"/>
        <v>0</v>
      </c>
      <c r="AJ57" s="51">
        <f t="shared" si="6"/>
        <v>0</v>
      </c>
      <c r="AK57" s="51">
        <f t="shared" si="6"/>
        <v>0</v>
      </c>
    </row>
    <row r="58" spans="1:37" x14ac:dyDescent="0.25">
      <c r="A58" s="33" t="s">
        <v>12</v>
      </c>
      <c r="B58" s="34" t="s">
        <v>20</v>
      </c>
      <c r="C58" s="33" t="s">
        <v>168</v>
      </c>
      <c r="D58" s="50">
        <f>III!D54</f>
        <v>0.93480255700346082</v>
      </c>
      <c r="E58" s="51">
        <f t="shared" si="2"/>
        <v>0.93480255700346082</v>
      </c>
      <c r="F58" s="51">
        <f t="shared" si="6"/>
        <v>0.93480255700346082</v>
      </c>
      <c r="G58" s="51">
        <f t="shared" si="6"/>
        <v>0.93480255700346082</v>
      </c>
      <c r="H58" s="51">
        <f t="shared" si="6"/>
        <v>0.93480255700346082</v>
      </c>
      <c r="I58" s="51">
        <f t="shared" si="6"/>
        <v>0.93480255700346082</v>
      </c>
      <c r="J58" s="51">
        <f t="shared" si="6"/>
        <v>0.93480255700346082</v>
      </c>
      <c r="K58" s="51">
        <f t="shared" si="6"/>
        <v>0.93480255700346082</v>
      </c>
      <c r="L58" s="51">
        <f t="shared" si="6"/>
        <v>0.93480255700346082</v>
      </c>
      <c r="M58" s="51">
        <f t="shared" si="6"/>
        <v>0.93480255700346082</v>
      </c>
      <c r="N58" s="51">
        <f t="shared" si="6"/>
        <v>0.93480255700346082</v>
      </c>
      <c r="O58" s="51">
        <f t="shared" si="6"/>
        <v>0.93480255700346082</v>
      </c>
      <c r="P58" s="51">
        <f t="shared" si="6"/>
        <v>0.93480255700346082</v>
      </c>
      <c r="Q58" s="51">
        <f t="shared" si="6"/>
        <v>0.93480255700346082</v>
      </c>
      <c r="R58" s="51">
        <f t="shared" si="6"/>
        <v>0.93480255700346082</v>
      </c>
      <c r="S58" s="51">
        <f t="shared" si="6"/>
        <v>0.93480255700346082</v>
      </c>
      <c r="T58" s="51">
        <f t="shared" si="6"/>
        <v>0.93480255700346082</v>
      </c>
      <c r="U58" s="51">
        <f t="shared" si="6"/>
        <v>0.93480255700346082</v>
      </c>
      <c r="V58" s="51">
        <f t="shared" si="6"/>
        <v>0.93480255700346082</v>
      </c>
      <c r="W58" s="51">
        <f t="shared" si="6"/>
        <v>0.93480255700346082</v>
      </c>
      <c r="X58" s="51">
        <f t="shared" si="6"/>
        <v>0.93480255700346082</v>
      </c>
      <c r="Y58" s="51">
        <f t="shared" si="6"/>
        <v>0.93480255700346082</v>
      </c>
      <c r="Z58" s="51">
        <f t="shared" si="6"/>
        <v>0.93480255700346082</v>
      </c>
      <c r="AA58" s="51">
        <f t="shared" si="6"/>
        <v>0.93480255700346082</v>
      </c>
      <c r="AB58" s="51">
        <f t="shared" si="6"/>
        <v>0.93480255700346082</v>
      </c>
      <c r="AC58" s="51">
        <f t="shared" si="6"/>
        <v>0.93480255700346082</v>
      </c>
      <c r="AD58" s="51">
        <f t="shared" si="6"/>
        <v>0.93480255700346082</v>
      </c>
      <c r="AE58" s="51">
        <f t="shared" si="6"/>
        <v>0.93480255700346082</v>
      </c>
      <c r="AF58" s="51">
        <f t="shared" si="6"/>
        <v>0.93480255700346082</v>
      </c>
      <c r="AG58" s="51">
        <f t="shared" si="6"/>
        <v>0.93480255700346082</v>
      </c>
      <c r="AH58" s="51">
        <f t="shared" si="6"/>
        <v>0.93480255700346082</v>
      </c>
      <c r="AI58" s="51">
        <f t="shared" si="6"/>
        <v>0.93480255700346082</v>
      </c>
      <c r="AJ58" s="51">
        <f t="shared" si="6"/>
        <v>0.93480255700346082</v>
      </c>
      <c r="AK58" s="51">
        <f t="shared" si="6"/>
        <v>0.93480255700346082</v>
      </c>
    </row>
    <row r="59" spans="1:37" x14ac:dyDescent="0.25">
      <c r="A59" s="33" t="s">
        <v>13</v>
      </c>
      <c r="B59" s="34" t="s">
        <v>20</v>
      </c>
      <c r="C59" s="33" t="s">
        <v>168</v>
      </c>
      <c r="D59" s="50">
        <f>III!D55</f>
        <v>0</v>
      </c>
      <c r="E59" s="51">
        <f t="shared" si="2"/>
        <v>0</v>
      </c>
      <c r="F59" s="51">
        <f t="shared" si="6"/>
        <v>0</v>
      </c>
      <c r="G59" s="51">
        <f t="shared" si="6"/>
        <v>0</v>
      </c>
      <c r="H59" s="51">
        <f t="shared" si="6"/>
        <v>0</v>
      </c>
      <c r="I59" s="51">
        <f t="shared" si="6"/>
        <v>0</v>
      </c>
      <c r="J59" s="51">
        <f t="shared" si="6"/>
        <v>0</v>
      </c>
      <c r="K59" s="51">
        <f t="shared" si="6"/>
        <v>0</v>
      </c>
      <c r="L59" s="51">
        <f t="shared" si="6"/>
        <v>0</v>
      </c>
      <c r="M59" s="51">
        <f t="shared" si="6"/>
        <v>0</v>
      </c>
      <c r="N59" s="51">
        <f t="shared" si="6"/>
        <v>0</v>
      </c>
      <c r="O59" s="51">
        <f t="shared" si="6"/>
        <v>0</v>
      </c>
      <c r="P59" s="51">
        <f t="shared" si="6"/>
        <v>0</v>
      </c>
      <c r="Q59" s="51">
        <f t="shared" si="6"/>
        <v>0</v>
      </c>
      <c r="R59" s="51">
        <f t="shared" si="6"/>
        <v>0</v>
      </c>
      <c r="S59" s="51">
        <f t="shared" si="6"/>
        <v>0</v>
      </c>
      <c r="T59" s="51">
        <f t="shared" si="6"/>
        <v>0</v>
      </c>
      <c r="U59" s="51">
        <f t="shared" si="6"/>
        <v>0</v>
      </c>
      <c r="V59" s="51">
        <f t="shared" si="6"/>
        <v>0</v>
      </c>
      <c r="W59" s="51">
        <f t="shared" si="6"/>
        <v>0</v>
      </c>
      <c r="X59" s="51">
        <f t="shared" si="6"/>
        <v>0</v>
      </c>
      <c r="Y59" s="51">
        <f t="shared" si="6"/>
        <v>0</v>
      </c>
      <c r="Z59" s="51">
        <f t="shared" si="6"/>
        <v>0</v>
      </c>
      <c r="AA59" s="51">
        <f t="shared" si="6"/>
        <v>0</v>
      </c>
      <c r="AB59" s="51">
        <f t="shared" si="6"/>
        <v>0</v>
      </c>
      <c r="AC59" s="51">
        <f t="shared" si="6"/>
        <v>0</v>
      </c>
      <c r="AD59" s="51">
        <f t="shared" si="6"/>
        <v>0</v>
      </c>
      <c r="AE59" s="51">
        <f t="shared" si="6"/>
        <v>0</v>
      </c>
      <c r="AF59" s="51">
        <f t="shared" si="6"/>
        <v>0</v>
      </c>
      <c r="AG59" s="51">
        <f t="shared" si="6"/>
        <v>0</v>
      </c>
      <c r="AH59" s="51">
        <f t="shared" si="6"/>
        <v>0</v>
      </c>
      <c r="AI59" s="51">
        <f t="shared" si="6"/>
        <v>0</v>
      </c>
      <c r="AJ59" s="51">
        <f t="shared" si="6"/>
        <v>0</v>
      </c>
      <c r="AK59" s="51">
        <f t="shared" si="6"/>
        <v>0</v>
      </c>
    </row>
    <row r="60" spans="1:37" x14ac:dyDescent="0.25">
      <c r="A60" s="33" t="s">
        <v>55</v>
      </c>
      <c r="B60" s="34" t="s">
        <v>20</v>
      </c>
      <c r="C60" s="33" t="s">
        <v>168</v>
      </c>
      <c r="D60" s="50">
        <f>III!D56</f>
        <v>0</v>
      </c>
      <c r="E60" s="51">
        <f t="shared" si="2"/>
        <v>0</v>
      </c>
      <c r="F60" s="51">
        <f t="shared" si="6"/>
        <v>0</v>
      </c>
      <c r="G60" s="51">
        <f t="shared" si="6"/>
        <v>0</v>
      </c>
      <c r="H60" s="51">
        <f t="shared" si="6"/>
        <v>0</v>
      </c>
      <c r="I60" s="51">
        <f t="shared" si="6"/>
        <v>0</v>
      </c>
      <c r="J60" s="51">
        <f t="shared" si="6"/>
        <v>0</v>
      </c>
      <c r="K60" s="51">
        <f t="shared" si="6"/>
        <v>0</v>
      </c>
      <c r="L60" s="51">
        <f t="shared" si="6"/>
        <v>0</v>
      </c>
      <c r="M60" s="51">
        <f t="shared" si="6"/>
        <v>0</v>
      </c>
      <c r="N60" s="51">
        <f t="shared" si="6"/>
        <v>0</v>
      </c>
      <c r="O60" s="51">
        <f t="shared" si="6"/>
        <v>0</v>
      </c>
      <c r="P60" s="51">
        <f t="shared" si="6"/>
        <v>0</v>
      </c>
      <c r="Q60" s="51">
        <f t="shared" si="6"/>
        <v>0</v>
      </c>
      <c r="R60" s="51">
        <f t="shared" si="6"/>
        <v>0</v>
      </c>
      <c r="S60" s="51">
        <f t="shared" si="6"/>
        <v>0</v>
      </c>
      <c r="T60" s="51">
        <f t="shared" si="6"/>
        <v>0</v>
      </c>
      <c r="U60" s="51">
        <f t="shared" si="6"/>
        <v>0</v>
      </c>
      <c r="V60" s="51">
        <f t="shared" si="6"/>
        <v>0</v>
      </c>
      <c r="W60" s="51">
        <f t="shared" si="6"/>
        <v>0</v>
      </c>
      <c r="X60" s="51">
        <f t="shared" si="6"/>
        <v>0</v>
      </c>
      <c r="Y60" s="51">
        <f t="shared" si="6"/>
        <v>0</v>
      </c>
      <c r="Z60" s="51">
        <f t="shared" si="6"/>
        <v>0</v>
      </c>
      <c r="AA60" s="51">
        <f t="shared" si="6"/>
        <v>0</v>
      </c>
      <c r="AB60" s="51">
        <f t="shared" si="6"/>
        <v>0</v>
      </c>
      <c r="AC60" s="51">
        <f t="shared" si="6"/>
        <v>0</v>
      </c>
      <c r="AD60" s="51">
        <f t="shared" si="6"/>
        <v>0</v>
      </c>
      <c r="AE60" s="51">
        <f t="shared" si="6"/>
        <v>0</v>
      </c>
      <c r="AF60" s="51">
        <f t="shared" si="6"/>
        <v>0</v>
      </c>
      <c r="AG60" s="51">
        <f t="shared" si="6"/>
        <v>0</v>
      </c>
      <c r="AH60" s="51">
        <f t="shared" si="6"/>
        <v>0</v>
      </c>
      <c r="AI60" s="51">
        <f t="shared" si="6"/>
        <v>0</v>
      </c>
      <c r="AJ60" s="51">
        <f t="shared" si="6"/>
        <v>0</v>
      </c>
      <c r="AK60" s="51">
        <f t="shared" si="6"/>
        <v>0</v>
      </c>
    </row>
    <row r="61" spans="1:37" x14ac:dyDescent="0.25">
      <c r="A61" s="33" t="s">
        <v>79</v>
      </c>
      <c r="B61" s="34" t="s">
        <v>20</v>
      </c>
      <c r="C61" s="33" t="s">
        <v>168</v>
      </c>
      <c r="D61" s="50">
        <f>III!D57</f>
        <v>0</v>
      </c>
      <c r="E61" s="51">
        <f t="shared" si="2"/>
        <v>0</v>
      </c>
      <c r="F61" s="51">
        <f t="shared" si="6"/>
        <v>0</v>
      </c>
      <c r="G61" s="51">
        <f t="shared" si="6"/>
        <v>0</v>
      </c>
      <c r="H61" s="51">
        <f t="shared" si="6"/>
        <v>0</v>
      </c>
      <c r="I61" s="51">
        <f t="shared" si="6"/>
        <v>0</v>
      </c>
      <c r="J61" s="51">
        <f t="shared" si="6"/>
        <v>0</v>
      </c>
      <c r="K61" s="51">
        <f t="shared" si="6"/>
        <v>0</v>
      </c>
      <c r="L61" s="51">
        <f t="shared" si="6"/>
        <v>0</v>
      </c>
      <c r="M61" s="51">
        <f t="shared" si="6"/>
        <v>0</v>
      </c>
      <c r="N61" s="51">
        <f t="shared" si="6"/>
        <v>0</v>
      </c>
      <c r="O61" s="51">
        <f t="shared" si="6"/>
        <v>0</v>
      </c>
      <c r="P61" s="51">
        <f t="shared" si="6"/>
        <v>0</v>
      </c>
      <c r="Q61" s="51">
        <f t="shared" si="6"/>
        <v>0</v>
      </c>
      <c r="R61" s="51">
        <f t="shared" si="6"/>
        <v>0</v>
      </c>
      <c r="S61" s="51">
        <f t="shared" si="6"/>
        <v>0</v>
      </c>
      <c r="T61" s="51">
        <f t="shared" si="6"/>
        <v>0</v>
      </c>
      <c r="U61" s="51">
        <f t="shared" si="6"/>
        <v>0</v>
      </c>
      <c r="V61" s="51">
        <f t="shared" si="6"/>
        <v>0</v>
      </c>
      <c r="W61" s="51">
        <f t="shared" si="6"/>
        <v>0</v>
      </c>
      <c r="X61" s="51">
        <f t="shared" si="6"/>
        <v>0</v>
      </c>
      <c r="Y61" s="51">
        <f t="shared" si="6"/>
        <v>0</v>
      </c>
      <c r="Z61" s="51">
        <f t="shared" si="6"/>
        <v>0</v>
      </c>
      <c r="AA61" s="51">
        <f t="shared" si="6"/>
        <v>0</v>
      </c>
      <c r="AB61" s="51">
        <f t="shared" si="6"/>
        <v>0</v>
      </c>
      <c r="AC61" s="51">
        <f t="shared" si="6"/>
        <v>0</v>
      </c>
      <c r="AD61" s="51">
        <f t="shared" si="6"/>
        <v>0</v>
      </c>
      <c r="AE61" s="51">
        <f t="shared" si="6"/>
        <v>0</v>
      </c>
      <c r="AF61" s="51">
        <f t="shared" si="6"/>
        <v>0</v>
      </c>
      <c r="AG61" s="51">
        <f t="shared" si="6"/>
        <v>0</v>
      </c>
      <c r="AH61" s="51">
        <f t="shared" si="6"/>
        <v>0</v>
      </c>
      <c r="AI61" s="51">
        <f t="shared" si="6"/>
        <v>0</v>
      </c>
      <c r="AJ61" s="51">
        <f t="shared" si="6"/>
        <v>0</v>
      </c>
      <c r="AK61" s="51">
        <f t="shared" si="6"/>
        <v>0</v>
      </c>
    </row>
    <row r="62" spans="1:37" x14ac:dyDescent="0.25">
      <c r="A62" s="6"/>
      <c r="B62" s="5"/>
      <c r="C62" s="5"/>
      <c r="D62" s="7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</row>
    <row r="63" spans="1:37" x14ac:dyDescent="0.25">
      <c r="A63" s="23" t="s">
        <v>82</v>
      </c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</row>
    <row r="64" spans="1:37" x14ac:dyDescent="0.25">
      <c r="A64" s="33" t="s">
        <v>7</v>
      </c>
      <c r="B64" s="34" t="s">
        <v>20</v>
      </c>
      <c r="C64" s="33" t="s">
        <v>168</v>
      </c>
      <c r="D64" s="50">
        <f>III!D60</f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37" x14ac:dyDescent="0.25">
      <c r="A65" s="33" t="s">
        <v>9</v>
      </c>
      <c r="B65" s="34" t="s">
        <v>20</v>
      </c>
      <c r="C65" s="33" t="s">
        <v>168</v>
      </c>
      <c r="D65" s="50">
        <f>III!D61</f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37" x14ac:dyDescent="0.25">
      <c r="A66" s="33" t="s">
        <v>10</v>
      </c>
      <c r="B66" s="34" t="s">
        <v>20</v>
      </c>
      <c r="C66" s="33" t="s">
        <v>168</v>
      </c>
      <c r="D66" s="50">
        <f>III!D62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37" x14ac:dyDescent="0.25">
      <c r="A67" s="33" t="s">
        <v>11</v>
      </c>
      <c r="B67" s="34" t="s">
        <v>20</v>
      </c>
      <c r="C67" s="33" t="s">
        <v>168</v>
      </c>
      <c r="D67" s="50">
        <f>III!D63</f>
        <v>5.5423631466800037E-4</v>
      </c>
      <c r="E67" s="51">
        <v>5.1348895998736021E-4</v>
      </c>
      <c r="F67" s="51">
        <v>5.1209327976049789E-4</v>
      </c>
      <c r="G67" s="51">
        <v>4.6712600724045314E-4</v>
      </c>
      <c r="H67" s="51">
        <v>4.6116598132277768E-4</v>
      </c>
      <c r="I67" s="51">
        <v>4.1981528127623839E-4</v>
      </c>
      <c r="J67" s="51">
        <v>4.1701417848206832E-4</v>
      </c>
      <c r="K67" s="51">
        <v>3.7710234557658952E-4</v>
      </c>
      <c r="L67" s="51">
        <v>3.7510784350500766E-4</v>
      </c>
      <c r="M67" s="51">
        <v>3.7352457791722696E-4</v>
      </c>
      <c r="N67" s="51">
        <v>3.3470936070512108E-4</v>
      </c>
      <c r="O67" s="51">
        <v>3.3317291674379E-4</v>
      </c>
      <c r="P67" s="51">
        <v>2.95104946696669E-4</v>
      </c>
      <c r="Q67" s="51">
        <v>2.9396634085397216E-4</v>
      </c>
      <c r="R67" s="51">
        <v>2.9308323563892143E-4</v>
      </c>
      <c r="S67" s="51">
        <v>2.5558638819921136E-4</v>
      </c>
      <c r="T67" s="51">
        <v>2.5493480952727807E-4</v>
      </c>
      <c r="U67" s="51">
        <v>2.5416651537707419E-4</v>
      </c>
      <c r="V67" s="51">
        <v>2.5360481124556193E-4</v>
      </c>
      <c r="W67" s="51">
        <v>2.1678650142717781E-4</v>
      </c>
      <c r="X67" s="51">
        <v>2.1611497316572416E-4</v>
      </c>
      <c r="Y67" s="51">
        <v>2.1562567383023073E-4</v>
      </c>
      <c r="Z67" s="51">
        <v>2.1504605569692842E-4</v>
      </c>
      <c r="AA67" s="51">
        <v>1.7866075895090402E-4</v>
      </c>
      <c r="AB67" s="51">
        <v>1.7827218597354439E-4</v>
      </c>
      <c r="AC67" s="51">
        <v>1.7780306532484618E-4</v>
      </c>
      <c r="AD67" s="51">
        <v>1.7748748713215717E-4</v>
      </c>
      <c r="AE67" s="51">
        <v>1.7708517797060386E-4</v>
      </c>
      <c r="AF67" s="51">
        <v>1.4129782048111905E-4</v>
      </c>
      <c r="AG67" s="51">
        <v>1.4104869706266088E-4</v>
      </c>
      <c r="AH67" s="51">
        <v>1.4073604953908944E-4</v>
      </c>
      <c r="AI67" s="51">
        <v>1.4037550447446921E-4</v>
      </c>
      <c r="AJ67" s="51">
        <v>1.4013943874154785E-4</v>
      </c>
      <c r="AK67" s="51">
        <v>1.3984547075481595E-4</v>
      </c>
    </row>
    <row r="68" spans="1:37" x14ac:dyDescent="0.25">
      <c r="A68" s="33" t="s">
        <v>111</v>
      </c>
      <c r="B68" s="34" t="s">
        <v>20</v>
      </c>
      <c r="C68" s="33" t="s">
        <v>168</v>
      </c>
      <c r="D68" s="50">
        <f>III!D64</f>
        <v>0.999445763685332</v>
      </c>
      <c r="E68" s="51">
        <v>0.97744598491132439</v>
      </c>
      <c r="F68" s="51">
        <v>0.97478925391948312</v>
      </c>
      <c r="G68" s="51">
        <v>0.96329168126435449</v>
      </c>
      <c r="H68" s="51">
        <v>0.95100111448445479</v>
      </c>
      <c r="I68" s="51">
        <v>0.94443172276925413</v>
      </c>
      <c r="J68" s="51">
        <v>0.93813026006520572</v>
      </c>
      <c r="K68" s="51">
        <v>0.93317746436382831</v>
      </c>
      <c r="L68" s="51">
        <v>0.92824186953749199</v>
      </c>
      <c r="M68" s="51">
        <v>0.92432392051396972</v>
      </c>
      <c r="N68" s="51">
        <v>0.92030198222321402</v>
      </c>
      <c r="O68" s="51">
        <v>0.91607744419353654</v>
      </c>
      <c r="P68" s="51">
        <v>0.91283337636947126</v>
      </c>
      <c r="Q68" s="51">
        <v>0.90931138384654941</v>
      </c>
      <c r="R68" s="51">
        <v>0.90657971864009368</v>
      </c>
      <c r="S68" s="51">
        <v>0.90353439462538343</v>
      </c>
      <c r="T68" s="51">
        <v>0.90123097093743176</v>
      </c>
      <c r="U68" s="51">
        <v>0.89851494136015386</v>
      </c>
      <c r="V68" s="51">
        <v>0.89652923701181086</v>
      </c>
      <c r="W68" s="51">
        <v>0.89409979405282369</v>
      </c>
      <c r="X68" s="51">
        <v>0.89133018765983507</v>
      </c>
      <c r="Y68" s="51">
        <v>0.88931215410048159</v>
      </c>
      <c r="Z68" s="51">
        <v>0.88692161571269856</v>
      </c>
      <c r="AA68" s="51">
        <v>0.88422782819981416</v>
      </c>
      <c r="AB68" s="51">
        <v>0.88230470282026596</v>
      </c>
      <c r="AC68" s="51">
        <v>0.87998293090572877</v>
      </c>
      <c r="AD68" s="51">
        <v>0.87842107131447222</v>
      </c>
      <c r="AE68" s="51">
        <v>0.87642996281211261</v>
      </c>
      <c r="AF68" s="51">
        <v>0.87413896640644306</v>
      </c>
      <c r="AG68" s="51">
        <v>0.87259776437815151</v>
      </c>
      <c r="AH68" s="51">
        <v>0.87066357047357679</v>
      </c>
      <c r="AI68" s="51">
        <v>0.86843305843130381</v>
      </c>
      <c r="AJ68" s="51">
        <v>0.86697263777458577</v>
      </c>
      <c r="AK68" s="51">
        <v>0.86515400482466887</v>
      </c>
    </row>
    <row r="69" spans="1:37" x14ac:dyDescent="0.25">
      <c r="A69" s="33" t="s">
        <v>12</v>
      </c>
      <c r="B69" s="34" t="s">
        <v>20</v>
      </c>
      <c r="C69" s="33" t="s">
        <v>168</v>
      </c>
      <c r="D69" s="50">
        <f>III!D65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37" x14ac:dyDescent="0.25">
      <c r="A70" s="33" t="s">
        <v>54</v>
      </c>
      <c r="B70" s="34" t="s">
        <v>20</v>
      </c>
      <c r="C70" s="33" t="s">
        <v>168</v>
      </c>
      <c r="D70" s="50">
        <f>III!D66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37" x14ac:dyDescent="0.25">
      <c r="A71" s="33" t="s">
        <v>78</v>
      </c>
      <c r="B71" s="34" t="s">
        <v>20</v>
      </c>
      <c r="C71" s="33" t="s">
        <v>168</v>
      </c>
      <c r="D71" s="50">
        <f>III!D67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37" x14ac:dyDescent="0.25">
      <c r="A72" s="33" t="s">
        <v>13</v>
      </c>
      <c r="B72" s="34" t="s">
        <v>20</v>
      </c>
      <c r="C72" s="33" t="s">
        <v>168</v>
      </c>
      <c r="D72" s="50">
        <f>III!D68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37" x14ac:dyDescent="0.25">
      <c r="A73" s="33" t="s">
        <v>55</v>
      </c>
      <c r="B73" s="34" t="s">
        <v>20</v>
      </c>
      <c r="C73" s="33" t="s">
        <v>168</v>
      </c>
      <c r="D73" s="50">
        <f>III!D69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37" x14ac:dyDescent="0.25">
      <c r="A74" s="33" t="s">
        <v>56</v>
      </c>
      <c r="B74" s="34" t="s">
        <v>20</v>
      </c>
      <c r="C74" s="33" t="s">
        <v>168</v>
      </c>
      <c r="D74" s="50">
        <f>III!D70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37" x14ac:dyDescent="0.25">
      <c r="A75" s="33" t="s">
        <v>14</v>
      </c>
      <c r="B75" s="34" t="s">
        <v>20</v>
      </c>
      <c r="C75" s="33" t="s">
        <v>168</v>
      </c>
      <c r="D75" s="50">
        <f>III!D71</f>
        <v>0</v>
      </c>
      <c r="E75" s="51">
        <v>2.2040526128688231E-2</v>
      </c>
      <c r="F75" s="51">
        <v>2.469865280075632E-2</v>
      </c>
      <c r="G75" s="51">
        <v>3.6241192728405161E-2</v>
      </c>
      <c r="H75" s="51">
        <v>4.8537719534222354E-2</v>
      </c>
      <c r="I75" s="51">
        <v>5.5148461949469492E-2</v>
      </c>
      <c r="J75" s="51">
        <v>6.1452725756312075E-2</v>
      </c>
      <c r="K75" s="51">
        <v>6.6445433290595074E-2</v>
      </c>
      <c r="L75" s="51">
        <v>7.1383022619002964E-2</v>
      </c>
      <c r="M75" s="51">
        <v>7.5302554908112954E-2</v>
      </c>
      <c r="N75" s="51">
        <v>7.9363308416080927E-2</v>
      </c>
      <c r="O75" s="51">
        <v>8.358938288971976E-2</v>
      </c>
      <c r="P75" s="51">
        <v>8.687151868383193E-2</v>
      </c>
      <c r="Q75" s="51">
        <v>9.0394649812596442E-2</v>
      </c>
      <c r="R75" s="51">
        <v>9.3127198124267285E-2</v>
      </c>
      <c r="S75" s="51">
        <v>9.6210018986417414E-2</v>
      </c>
      <c r="T75" s="51">
        <v>9.8514094253041015E-2</v>
      </c>
      <c r="U75" s="51">
        <v>0.10123089212446897</v>
      </c>
      <c r="V75" s="51">
        <v>0.1032171581769437</v>
      </c>
      <c r="W75" s="51">
        <v>0.10568341944574919</v>
      </c>
      <c r="X75" s="51">
        <v>0.10845369736699924</v>
      </c>
      <c r="Y75" s="51">
        <v>0.1104722202256882</v>
      </c>
      <c r="Z75" s="51">
        <v>0.1128633382316046</v>
      </c>
      <c r="AA75" s="51">
        <v>0.1155935110412349</v>
      </c>
      <c r="AB75" s="51">
        <v>0.11751702499376046</v>
      </c>
      <c r="AC75" s="51">
        <v>0.11983926602894633</v>
      </c>
      <c r="AD75" s="51">
        <v>0.12140144119839551</v>
      </c>
      <c r="AE75" s="51">
        <v>0.12339295200991678</v>
      </c>
      <c r="AF75" s="51">
        <v>0.12571973577307569</v>
      </c>
      <c r="AG75" s="51">
        <v>0.12726118692478577</v>
      </c>
      <c r="AH75" s="51">
        <v>0.12919569347688409</v>
      </c>
      <c r="AI75" s="51">
        <v>0.13142656606422182</v>
      </c>
      <c r="AJ75" s="51">
        <v>0.13288722278667273</v>
      </c>
      <c r="AK75" s="51">
        <v>0.13470614970457645</v>
      </c>
    </row>
    <row r="76" spans="1:37" x14ac:dyDescent="0.25">
      <c r="A76" s="33" t="s">
        <v>79</v>
      </c>
      <c r="B76" s="34" t="s">
        <v>20</v>
      </c>
      <c r="C76" s="33" t="s">
        <v>168</v>
      </c>
      <c r="D76" s="50">
        <f>III!D72</f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  <c r="AC76" s="51">
        <v>0</v>
      </c>
      <c r="AD76" s="51">
        <v>0</v>
      </c>
      <c r="AE76" s="51">
        <v>0</v>
      </c>
      <c r="AF76" s="51">
        <v>0</v>
      </c>
      <c r="AG76" s="51">
        <v>0</v>
      </c>
      <c r="AH76" s="51">
        <v>0</v>
      </c>
      <c r="AI76" s="51">
        <v>0</v>
      </c>
      <c r="AJ76" s="51">
        <v>0</v>
      </c>
      <c r="AK76" s="51">
        <v>0</v>
      </c>
    </row>
    <row r="77" spans="1:37" x14ac:dyDescent="0.25">
      <c r="E77" s="51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J77" s="51"/>
      <c r="AK77" s="51"/>
    </row>
    <row r="78" spans="1:37" x14ac:dyDescent="0.25">
      <c r="E78" s="51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51"/>
      <c r="AK78" s="51"/>
    </row>
    <row r="79" spans="1:37" x14ac:dyDescent="0.25">
      <c r="A79" s="23" t="s">
        <v>28</v>
      </c>
      <c r="E79" s="51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51"/>
      <c r="AK79" s="51"/>
    </row>
    <row r="80" spans="1:37" x14ac:dyDescent="0.25">
      <c r="A80" s="23" t="s">
        <v>16</v>
      </c>
      <c r="E80" s="51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51"/>
      <c r="AK80" s="51"/>
    </row>
    <row r="81" spans="1:37" x14ac:dyDescent="0.25">
      <c r="A81" s="33" t="s">
        <v>7</v>
      </c>
      <c r="B81" s="34" t="s">
        <v>20</v>
      </c>
      <c r="C81" s="33" t="s">
        <v>168</v>
      </c>
      <c r="D81" s="50">
        <f>IV!D52</f>
        <v>6.5197442996539123E-2</v>
      </c>
      <c r="E81" s="51">
        <f t="shared" ref="E81:E134" si="7">D81</f>
        <v>6.5197442996539123E-2</v>
      </c>
      <c r="F81" s="51">
        <f t="shared" ref="F81:AK86" si="8">E81</f>
        <v>6.5197442996539123E-2</v>
      </c>
      <c r="G81" s="51">
        <f t="shared" si="8"/>
        <v>6.5197442996539123E-2</v>
      </c>
      <c r="H81" s="51">
        <f t="shared" si="8"/>
        <v>6.5197442996539123E-2</v>
      </c>
      <c r="I81" s="51">
        <f t="shared" si="8"/>
        <v>6.5197442996539123E-2</v>
      </c>
      <c r="J81" s="51">
        <f t="shared" si="8"/>
        <v>6.5197442996539123E-2</v>
      </c>
      <c r="K81" s="51">
        <f t="shared" si="8"/>
        <v>6.5197442996539123E-2</v>
      </c>
      <c r="L81" s="51">
        <f t="shared" si="8"/>
        <v>6.5197442996539123E-2</v>
      </c>
      <c r="M81" s="51">
        <f t="shared" si="8"/>
        <v>6.5197442996539123E-2</v>
      </c>
      <c r="N81" s="51">
        <f t="shared" si="8"/>
        <v>6.5197442996539123E-2</v>
      </c>
      <c r="O81" s="51">
        <f t="shared" si="8"/>
        <v>6.5197442996539123E-2</v>
      </c>
      <c r="P81" s="51">
        <f t="shared" si="8"/>
        <v>6.5197442996539123E-2</v>
      </c>
      <c r="Q81" s="51">
        <f t="shared" si="8"/>
        <v>6.5197442996539123E-2</v>
      </c>
      <c r="R81" s="51">
        <f t="shared" si="8"/>
        <v>6.5197442996539123E-2</v>
      </c>
      <c r="S81" s="51">
        <f t="shared" si="8"/>
        <v>6.5197442996539123E-2</v>
      </c>
      <c r="T81" s="51">
        <f t="shared" si="8"/>
        <v>6.5197442996539123E-2</v>
      </c>
      <c r="U81" s="51">
        <f t="shared" si="8"/>
        <v>6.5197442996539123E-2</v>
      </c>
      <c r="V81" s="51">
        <f t="shared" si="8"/>
        <v>6.5197442996539123E-2</v>
      </c>
      <c r="W81" s="51">
        <f t="shared" si="8"/>
        <v>6.5197442996539123E-2</v>
      </c>
      <c r="X81" s="51">
        <f t="shared" si="8"/>
        <v>6.5197442996539123E-2</v>
      </c>
      <c r="Y81" s="51">
        <f t="shared" si="8"/>
        <v>6.5197442996539123E-2</v>
      </c>
      <c r="Z81" s="51">
        <f t="shared" si="8"/>
        <v>6.5197442996539123E-2</v>
      </c>
      <c r="AA81" s="51">
        <f t="shared" si="8"/>
        <v>6.5197442996539123E-2</v>
      </c>
      <c r="AB81" s="51">
        <f t="shared" si="8"/>
        <v>6.5197442996539123E-2</v>
      </c>
      <c r="AC81" s="51">
        <f t="shared" si="8"/>
        <v>6.5197442996539123E-2</v>
      </c>
      <c r="AD81" s="51">
        <f t="shared" si="8"/>
        <v>6.5197442996539123E-2</v>
      </c>
      <c r="AE81" s="51">
        <f t="shared" si="8"/>
        <v>6.5197442996539123E-2</v>
      </c>
      <c r="AF81" s="51">
        <f t="shared" si="8"/>
        <v>6.5197442996539123E-2</v>
      </c>
      <c r="AG81" s="51">
        <f t="shared" si="8"/>
        <v>6.5197442996539123E-2</v>
      </c>
      <c r="AH81" s="51">
        <f t="shared" si="8"/>
        <v>6.5197442996539123E-2</v>
      </c>
      <c r="AI81" s="51">
        <f t="shared" si="8"/>
        <v>6.5197442996539123E-2</v>
      </c>
      <c r="AJ81" s="51">
        <f t="shared" si="8"/>
        <v>6.5197442996539123E-2</v>
      </c>
      <c r="AK81" s="51">
        <f t="shared" si="8"/>
        <v>6.5197442996539123E-2</v>
      </c>
    </row>
    <row r="82" spans="1:37" x14ac:dyDescent="0.25">
      <c r="A82" s="33" t="s">
        <v>11</v>
      </c>
      <c r="B82" s="34" t="s">
        <v>20</v>
      </c>
      <c r="C82" s="33" t="s">
        <v>168</v>
      </c>
      <c r="D82" s="50">
        <f>IV!D53</f>
        <v>0</v>
      </c>
      <c r="E82" s="51">
        <f t="shared" si="7"/>
        <v>0</v>
      </c>
      <c r="F82" s="51">
        <f t="shared" si="8"/>
        <v>0</v>
      </c>
      <c r="G82" s="51">
        <f t="shared" si="8"/>
        <v>0</v>
      </c>
      <c r="H82" s="51">
        <f t="shared" si="8"/>
        <v>0</v>
      </c>
      <c r="I82" s="51">
        <f t="shared" si="8"/>
        <v>0</v>
      </c>
      <c r="J82" s="51">
        <f t="shared" si="8"/>
        <v>0</v>
      </c>
      <c r="K82" s="51">
        <f t="shared" si="8"/>
        <v>0</v>
      </c>
      <c r="L82" s="51">
        <f t="shared" si="8"/>
        <v>0</v>
      </c>
      <c r="M82" s="51">
        <f t="shared" si="8"/>
        <v>0</v>
      </c>
      <c r="N82" s="51">
        <f t="shared" si="8"/>
        <v>0</v>
      </c>
      <c r="O82" s="51">
        <f t="shared" si="8"/>
        <v>0</v>
      </c>
      <c r="P82" s="51">
        <f t="shared" si="8"/>
        <v>0</v>
      </c>
      <c r="Q82" s="51">
        <f t="shared" si="8"/>
        <v>0</v>
      </c>
      <c r="R82" s="51">
        <f t="shared" si="8"/>
        <v>0</v>
      </c>
      <c r="S82" s="51">
        <f t="shared" si="8"/>
        <v>0</v>
      </c>
      <c r="T82" s="51">
        <f t="shared" si="8"/>
        <v>0</v>
      </c>
      <c r="U82" s="51">
        <f t="shared" si="8"/>
        <v>0</v>
      </c>
      <c r="V82" s="51">
        <f t="shared" si="8"/>
        <v>0</v>
      </c>
      <c r="W82" s="51">
        <f t="shared" si="8"/>
        <v>0</v>
      </c>
      <c r="X82" s="51">
        <f t="shared" si="8"/>
        <v>0</v>
      </c>
      <c r="Y82" s="51">
        <f t="shared" si="8"/>
        <v>0</v>
      </c>
      <c r="Z82" s="51">
        <f t="shared" si="8"/>
        <v>0</v>
      </c>
      <c r="AA82" s="51">
        <f t="shared" si="8"/>
        <v>0</v>
      </c>
      <c r="AB82" s="51">
        <f t="shared" si="8"/>
        <v>0</v>
      </c>
      <c r="AC82" s="51">
        <f t="shared" si="8"/>
        <v>0</v>
      </c>
      <c r="AD82" s="51">
        <f t="shared" si="8"/>
        <v>0</v>
      </c>
      <c r="AE82" s="51">
        <f t="shared" si="8"/>
        <v>0</v>
      </c>
      <c r="AF82" s="51">
        <f t="shared" si="8"/>
        <v>0</v>
      </c>
      <c r="AG82" s="51">
        <f t="shared" si="8"/>
        <v>0</v>
      </c>
      <c r="AH82" s="51">
        <f t="shared" si="8"/>
        <v>0</v>
      </c>
      <c r="AI82" s="51">
        <f t="shared" si="8"/>
        <v>0</v>
      </c>
      <c r="AJ82" s="51">
        <f t="shared" si="8"/>
        <v>0</v>
      </c>
      <c r="AK82" s="51">
        <f t="shared" si="8"/>
        <v>0</v>
      </c>
    </row>
    <row r="83" spans="1:37" x14ac:dyDescent="0.25">
      <c r="A83" s="33" t="s">
        <v>12</v>
      </c>
      <c r="B83" s="34" t="s">
        <v>20</v>
      </c>
      <c r="C83" s="33" t="s">
        <v>168</v>
      </c>
      <c r="D83" s="50">
        <f>IV!D54</f>
        <v>0.93480255700346082</v>
      </c>
      <c r="E83" s="51">
        <f t="shared" si="7"/>
        <v>0.93480255700346082</v>
      </c>
      <c r="F83" s="51">
        <f t="shared" si="8"/>
        <v>0.93480255700346082</v>
      </c>
      <c r="G83" s="51">
        <f t="shared" si="8"/>
        <v>0.93480255700346082</v>
      </c>
      <c r="H83" s="51">
        <f t="shared" si="8"/>
        <v>0.93480255700346082</v>
      </c>
      <c r="I83" s="51">
        <f t="shared" si="8"/>
        <v>0.93480255700346082</v>
      </c>
      <c r="J83" s="51">
        <f t="shared" si="8"/>
        <v>0.93480255700346082</v>
      </c>
      <c r="K83" s="51">
        <f t="shared" si="8"/>
        <v>0.93480255700346082</v>
      </c>
      <c r="L83" s="51">
        <f t="shared" si="8"/>
        <v>0.93480255700346082</v>
      </c>
      <c r="M83" s="51">
        <f t="shared" si="8"/>
        <v>0.93480255700346082</v>
      </c>
      <c r="N83" s="51">
        <f t="shared" si="8"/>
        <v>0.93480255700346082</v>
      </c>
      <c r="O83" s="51">
        <f t="shared" si="8"/>
        <v>0.93480255700346082</v>
      </c>
      <c r="P83" s="51">
        <f t="shared" si="8"/>
        <v>0.93480255700346082</v>
      </c>
      <c r="Q83" s="51">
        <f t="shared" si="8"/>
        <v>0.93480255700346082</v>
      </c>
      <c r="R83" s="51">
        <f t="shared" si="8"/>
        <v>0.93480255700346082</v>
      </c>
      <c r="S83" s="51">
        <f t="shared" si="8"/>
        <v>0.93480255700346082</v>
      </c>
      <c r="T83" s="51">
        <f t="shared" si="8"/>
        <v>0.93480255700346082</v>
      </c>
      <c r="U83" s="51">
        <f t="shared" si="8"/>
        <v>0.93480255700346082</v>
      </c>
      <c r="V83" s="51">
        <f t="shared" si="8"/>
        <v>0.93480255700346082</v>
      </c>
      <c r="W83" s="51">
        <f t="shared" si="8"/>
        <v>0.93480255700346082</v>
      </c>
      <c r="X83" s="51">
        <f t="shared" si="8"/>
        <v>0.93480255700346082</v>
      </c>
      <c r="Y83" s="51">
        <f t="shared" si="8"/>
        <v>0.93480255700346082</v>
      </c>
      <c r="Z83" s="51">
        <f t="shared" si="8"/>
        <v>0.93480255700346082</v>
      </c>
      <c r="AA83" s="51">
        <f t="shared" si="8"/>
        <v>0.93480255700346082</v>
      </c>
      <c r="AB83" s="51">
        <f t="shared" si="8"/>
        <v>0.93480255700346082</v>
      </c>
      <c r="AC83" s="51">
        <f t="shared" si="8"/>
        <v>0.93480255700346082</v>
      </c>
      <c r="AD83" s="51">
        <f t="shared" si="8"/>
        <v>0.93480255700346082</v>
      </c>
      <c r="AE83" s="51">
        <f t="shared" si="8"/>
        <v>0.93480255700346082</v>
      </c>
      <c r="AF83" s="51">
        <f t="shared" si="8"/>
        <v>0.93480255700346082</v>
      </c>
      <c r="AG83" s="51">
        <f t="shared" si="8"/>
        <v>0.93480255700346082</v>
      </c>
      <c r="AH83" s="51">
        <f t="shared" si="8"/>
        <v>0.93480255700346082</v>
      </c>
      <c r="AI83" s="51">
        <f t="shared" si="8"/>
        <v>0.93480255700346082</v>
      </c>
      <c r="AJ83" s="51">
        <f t="shared" si="8"/>
        <v>0.93480255700346082</v>
      </c>
      <c r="AK83" s="51">
        <f t="shared" si="8"/>
        <v>0.93480255700346082</v>
      </c>
    </row>
    <row r="84" spans="1:37" x14ac:dyDescent="0.25">
      <c r="A84" s="33" t="s">
        <v>13</v>
      </c>
      <c r="B84" s="34" t="s">
        <v>20</v>
      </c>
      <c r="C84" s="33" t="s">
        <v>168</v>
      </c>
      <c r="D84" s="50">
        <f>IV!D55</f>
        <v>0</v>
      </c>
      <c r="E84" s="51">
        <f t="shared" si="7"/>
        <v>0</v>
      </c>
      <c r="F84" s="51">
        <f t="shared" si="8"/>
        <v>0</v>
      </c>
      <c r="G84" s="51">
        <f t="shared" si="8"/>
        <v>0</v>
      </c>
      <c r="H84" s="51">
        <f t="shared" si="8"/>
        <v>0</v>
      </c>
      <c r="I84" s="51">
        <f t="shared" si="8"/>
        <v>0</v>
      </c>
      <c r="J84" s="51">
        <f t="shared" si="8"/>
        <v>0</v>
      </c>
      <c r="K84" s="51">
        <f t="shared" si="8"/>
        <v>0</v>
      </c>
      <c r="L84" s="51">
        <f t="shared" si="8"/>
        <v>0</v>
      </c>
      <c r="M84" s="51">
        <f t="shared" si="8"/>
        <v>0</v>
      </c>
      <c r="N84" s="51">
        <f t="shared" si="8"/>
        <v>0</v>
      </c>
      <c r="O84" s="51">
        <f t="shared" si="8"/>
        <v>0</v>
      </c>
      <c r="P84" s="51">
        <f t="shared" si="8"/>
        <v>0</v>
      </c>
      <c r="Q84" s="51">
        <f t="shared" si="8"/>
        <v>0</v>
      </c>
      <c r="R84" s="51">
        <f t="shared" si="8"/>
        <v>0</v>
      </c>
      <c r="S84" s="51">
        <f t="shared" si="8"/>
        <v>0</v>
      </c>
      <c r="T84" s="51">
        <f t="shared" si="8"/>
        <v>0</v>
      </c>
      <c r="U84" s="51">
        <f t="shared" si="8"/>
        <v>0</v>
      </c>
      <c r="V84" s="51">
        <f t="shared" si="8"/>
        <v>0</v>
      </c>
      <c r="W84" s="51">
        <f t="shared" si="8"/>
        <v>0</v>
      </c>
      <c r="X84" s="51">
        <f t="shared" si="8"/>
        <v>0</v>
      </c>
      <c r="Y84" s="51">
        <f t="shared" si="8"/>
        <v>0</v>
      </c>
      <c r="Z84" s="51">
        <f t="shared" si="8"/>
        <v>0</v>
      </c>
      <c r="AA84" s="51">
        <f t="shared" si="8"/>
        <v>0</v>
      </c>
      <c r="AB84" s="51">
        <f t="shared" si="8"/>
        <v>0</v>
      </c>
      <c r="AC84" s="51">
        <f t="shared" si="8"/>
        <v>0</v>
      </c>
      <c r="AD84" s="51">
        <f t="shared" si="8"/>
        <v>0</v>
      </c>
      <c r="AE84" s="51">
        <f t="shared" si="8"/>
        <v>0</v>
      </c>
      <c r="AF84" s="51">
        <f t="shared" si="8"/>
        <v>0</v>
      </c>
      <c r="AG84" s="51">
        <f t="shared" si="8"/>
        <v>0</v>
      </c>
      <c r="AH84" s="51">
        <f t="shared" si="8"/>
        <v>0</v>
      </c>
      <c r="AI84" s="51">
        <f t="shared" si="8"/>
        <v>0</v>
      </c>
      <c r="AJ84" s="51">
        <f t="shared" si="8"/>
        <v>0</v>
      </c>
      <c r="AK84" s="51">
        <f t="shared" si="8"/>
        <v>0</v>
      </c>
    </row>
    <row r="85" spans="1:37" x14ac:dyDescent="0.25">
      <c r="A85" s="33" t="s">
        <v>55</v>
      </c>
      <c r="B85" s="34" t="s">
        <v>20</v>
      </c>
      <c r="C85" s="33" t="s">
        <v>168</v>
      </c>
      <c r="D85" s="50">
        <f>IV!D56</f>
        <v>0</v>
      </c>
      <c r="E85" s="51">
        <f t="shared" si="7"/>
        <v>0</v>
      </c>
      <c r="F85" s="51">
        <f t="shared" si="8"/>
        <v>0</v>
      </c>
      <c r="G85" s="51">
        <f t="shared" si="8"/>
        <v>0</v>
      </c>
      <c r="H85" s="51">
        <f t="shared" si="8"/>
        <v>0</v>
      </c>
      <c r="I85" s="51">
        <f t="shared" si="8"/>
        <v>0</v>
      </c>
      <c r="J85" s="51">
        <f t="shared" si="8"/>
        <v>0</v>
      </c>
      <c r="K85" s="51">
        <f t="shared" si="8"/>
        <v>0</v>
      </c>
      <c r="L85" s="51">
        <f t="shared" si="8"/>
        <v>0</v>
      </c>
      <c r="M85" s="51">
        <f t="shared" si="8"/>
        <v>0</v>
      </c>
      <c r="N85" s="51">
        <f t="shared" si="8"/>
        <v>0</v>
      </c>
      <c r="O85" s="51">
        <f t="shared" si="8"/>
        <v>0</v>
      </c>
      <c r="P85" s="51">
        <f t="shared" si="8"/>
        <v>0</v>
      </c>
      <c r="Q85" s="51">
        <f t="shared" si="8"/>
        <v>0</v>
      </c>
      <c r="R85" s="51">
        <f t="shared" si="8"/>
        <v>0</v>
      </c>
      <c r="S85" s="51">
        <f t="shared" si="8"/>
        <v>0</v>
      </c>
      <c r="T85" s="51">
        <f t="shared" si="8"/>
        <v>0</v>
      </c>
      <c r="U85" s="51">
        <f t="shared" si="8"/>
        <v>0</v>
      </c>
      <c r="V85" s="51">
        <f t="shared" si="8"/>
        <v>0</v>
      </c>
      <c r="W85" s="51">
        <f t="shared" si="8"/>
        <v>0</v>
      </c>
      <c r="X85" s="51">
        <f t="shared" si="8"/>
        <v>0</v>
      </c>
      <c r="Y85" s="51">
        <f t="shared" si="8"/>
        <v>0</v>
      </c>
      <c r="Z85" s="51">
        <f t="shared" si="8"/>
        <v>0</v>
      </c>
      <c r="AA85" s="51">
        <f t="shared" si="8"/>
        <v>0</v>
      </c>
      <c r="AB85" s="51">
        <f t="shared" si="8"/>
        <v>0</v>
      </c>
      <c r="AC85" s="51">
        <f t="shared" si="8"/>
        <v>0</v>
      </c>
      <c r="AD85" s="51">
        <f t="shared" si="8"/>
        <v>0</v>
      </c>
      <c r="AE85" s="51">
        <f t="shared" si="8"/>
        <v>0</v>
      </c>
      <c r="AF85" s="51">
        <f t="shared" si="8"/>
        <v>0</v>
      </c>
      <c r="AG85" s="51">
        <f t="shared" si="8"/>
        <v>0</v>
      </c>
      <c r="AH85" s="51">
        <f t="shared" si="8"/>
        <v>0</v>
      </c>
      <c r="AI85" s="51">
        <f t="shared" si="8"/>
        <v>0</v>
      </c>
      <c r="AJ85" s="51">
        <f t="shared" si="8"/>
        <v>0</v>
      </c>
      <c r="AK85" s="51">
        <f t="shared" si="8"/>
        <v>0</v>
      </c>
    </row>
    <row r="86" spans="1:37" x14ac:dyDescent="0.25">
      <c r="A86" s="33" t="s">
        <v>79</v>
      </c>
      <c r="B86" s="34" t="s">
        <v>20</v>
      </c>
      <c r="C86" s="33" t="s">
        <v>168</v>
      </c>
      <c r="D86" s="50">
        <f>IV!D57</f>
        <v>0</v>
      </c>
      <c r="E86" s="51">
        <f t="shared" si="7"/>
        <v>0</v>
      </c>
      <c r="F86" s="51">
        <f t="shared" si="8"/>
        <v>0</v>
      </c>
      <c r="G86" s="51">
        <f t="shared" si="8"/>
        <v>0</v>
      </c>
      <c r="H86" s="51">
        <f t="shared" si="8"/>
        <v>0</v>
      </c>
      <c r="I86" s="51">
        <f t="shared" si="8"/>
        <v>0</v>
      </c>
      <c r="J86" s="51">
        <f t="shared" si="8"/>
        <v>0</v>
      </c>
      <c r="K86" s="51">
        <f t="shared" si="8"/>
        <v>0</v>
      </c>
      <c r="L86" s="51">
        <f t="shared" si="8"/>
        <v>0</v>
      </c>
      <c r="M86" s="51">
        <f t="shared" si="8"/>
        <v>0</v>
      </c>
      <c r="N86" s="51">
        <f t="shared" si="8"/>
        <v>0</v>
      </c>
      <c r="O86" s="51">
        <f t="shared" si="8"/>
        <v>0</v>
      </c>
      <c r="P86" s="51">
        <f t="shared" si="8"/>
        <v>0</v>
      </c>
      <c r="Q86" s="51">
        <f t="shared" si="8"/>
        <v>0</v>
      </c>
      <c r="R86" s="51">
        <f t="shared" si="8"/>
        <v>0</v>
      </c>
      <c r="S86" s="51">
        <f t="shared" si="8"/>
        <v>0</v>
      </c>
      <c r="T86" s="51">
        <f t="shared" si="8"/>
        <v>0</v>
      </c>
      <c r="U86" s="51">
        <f t="shared" si="8"/>
        <v>0</v>
      </c>
      <c r="V86" s="51">
        <f t="shared" si="8"/>
        <v>0</v>
      </c>
      <c r="W86" s="51">
        <f t="shared" si="8"/>
        <v>0</v>
      </c>
      <c r="X86" s="51">
        <f t="shared" si="8"/>
        <v>0</v>
      </c>
      <c r="Y86" s="51">
        <f t="shared" si="8"/>
        <v>0</v>
      </c>
      <c r="Z86" s="51">
        <f t="shared" si="8"/>
        <v>0</v>
      </c>
      <c r="AA86" s="51">
        <f t="shared" si="8"/>
        <v>0</v>
      </c>
      <c r="AB86" s="51">
        <f t="shared" si="8"/>
        <v>0</v>
      </c>
      <c r="AC86" s="51">
        <f t="shared" si="8"/>
        <v>0</v>
      </c>
      <c r="AD86" s="51">
        <f t="shared" si="8"/>
        <v>0</v>
      </c>
      <c r="AE86" s="51">
        <f t="shared" si="8"/>
        <v>0</v>
      </c>
      <c r="AF86" s="51">
        <f t="shared" si="8"/>
        <v>0</v>
      </c>
      <c r="AG86" s="51">
        <f t="shared" si="8"/>
        <v>0</v>
      </c>
      <c r="AH86" s="51">
        <f t="shared" si="8"/>
        <v>0</v>
      </c>
      <c r="AI86" s="51">
        <f t="shared" si="8"/>
        <v>0</v>
      </c>
      <c r="AJ86" s="51">
        <f t="shared" si="8"/>
        <v>0</v>
      </c>
      <c r="AK86" s="51">
        <f t="shared" si="8"/>
        <v>0</v>
      </c>
    </row>
    <row r="87" spans="1:37" x14ac:dyDescent="0.25">
      <c r="A87" s="6"/>
      <c r="B87" s="5"/>
      <c r="C87" s="5"/>
      <c r="D87" s="7"/>
      <c r="E87" s="51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  <c r="AI87" s="51"/>
      <c r="AJ87" s="51"/>
      <c r="AK87" s="51"/>
    </row>
    <row r="88" spans="1:37" x14ac:dyDescent="0.25">
      <c r="A88" s="23" t="s">
        <v>82</v>
      </c>
      <c r="E88" s="51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  <c r="AI88" s="51"/>
      <c r="AJ88" s="51"/>
      <c r="AK88" s="51"/>
    </row>
    <row r="89" spans="1:37" x14ac:dyDescent="0.25">
      <c r="A89" s="33" t="s">
        <v>7</v>
      </c>
      <c r="B89" s="34" t="s">
        <v>20</v>
      </c>
      <c r="C89" s="33" t="s">
        <v>168</v>
      </c>
      <c r="D89" s="50">
        <f>IV!D60</f>
        <v>0</v>
      </c>
      <c r="E89" s="51">
        <f t="shared" si="7"/>
        <v>0</v>
      </c>
      <c r="F89" s="51">
        <f t="shared" ref="F89:AK95" si="9">E89</f>
        <v>0</v>
      </c>
      <c r="G89" s="51">
        <f t="shared" si="9"/>
        <v>0</v>
      </c>
      <c r="H89" s="51">
        <f t="shared" si="9"/>
        <v>0</v>
      </c>
      <c r="I89" s="51">
        <f t="shared" si="9"/>
        <v>0</v>
      </c>
      <c r="J89" s="51">
        <f t="shared" si="9"/>
        <v>0</v>
      </c>
      <c r="K89" s="51">
        <f t="shared" si="9"/>
        <v>0</v>
      </c>
      <c r="L89" s="51">
        <f t="shared" si="9"/>
        <v>0</v>
      </c>
      <c r="M89" s="51">
        <f t="shared" si="9"/>
        <v>0</v>
      </c>
      <c r="N89" s="51">
        <f t="shared" si="9"/>
        <v>0</v>
      </c>
      <c r="O89" s="51">
        <f t="shared" si="9"/>
        <v>0</v>
      </c>
      <c r="P89" s="51">
        <f t="shared" si="9"/>
        <v>0</v>
      </c>
      <c r="Q89" s="51">
        <f t="shared" si="9"/>
        <v>0</v>
      </c>
      <c r="R89" s="51">
        <f t="shared" si="9"/>
        <v>0</v>
      </c>
      <c r="S89" s="51">
        <f t="shared" si="9"/>
        <v>0</v>
      </c>
      <c r="T89" s="51">
        <f t="shared" si="9"/>
        <v>0</v>
      </c>
      <c r="U89" s="51">
        <f t="shared" si="9"/>
        <v>0</v>
      </c>
      <c r="V89" s="51">
        <f t="shared" si="9"/>
        <v>0</v>
      </c>
      <c r="W89" s="51">
        <f t="shared" si="9"/>
        <v>0</v>
      </c>
      <c r="X89" s="51">
        <f t="shared" si="9"/>
        <v>0</v>
      </c>
      <c r="Y89" s="51">
        <f t="shared" si="9"/>
        <v>0</v>
      </c>
      <c r="Z89" s="51">
        <f t="shared" si="9"/>
        <v>0</v>
      </c>
      <c r="AA89" s="51">
        <f t="shared" si="9"/>
        <v>0</v>
      </c>
      <c r="AB89" s="51">
        <f t="shared" si="9"/>
        <v>0</v>
      </c>
      <c r="AC89" s="51">
        <f t="shared" si="9"/>
        <v>0</v>
      </c>
      <c r="AD89" s="51">
        <f t="shared" si="9"/>
        <v>0</v>
      </c>
      <c r="AE89" s="51">
        <f t="shared" si="9"/>
        <v>0</v>
      </c>
      <c r="AF89" s="51">
        <f t="shared" si="9"/>
        <v>0</v>
      </c>
      <c r="AG89" s="51">
        <f t="shared" si="9"/>
        <v>0</v>
      </c>
      <c r="AH89" s="51">
        <f t="shared" si="9"/>
        <v>0</v>
      </c>
      <c r="AI89" s="51">
        <f t="shared" si="9"/>
        <v>0</v>
      </c>
      <c r="AJ89" s="51">
        <f t="shared" si="9"/>
        <v>0</v>
      </c>
      <c r="AK89" s="51">
        <f t="shared" si="9"/>
        <v>0</v>
      </c>
    </row>
    <row r="90" spans="1:37" x14ac:dyDescent="0.25">
      <c r="A90" s="33" t="s">
        <v>9</v>
      </c>
      <c r="B90" s="34" t="s">
        <v>20</v>
      </c>
      <c r="C90" s="33" t="s">
        <v>168</v>
      </c>
      <c r="D90" s="50">
        <f>IV!D61</f>
        <v>0</v>
      </c>
      <c r="E90" s="51">
        <f t="shared" si="7"/>
        <v>0</v>
      </c>
      <c r="F90" s="51">
        <f t="shared" si="9"/>
        <v>0</v>
      </c>
      <c r="G90" s="51">
        <f t="shared" si="9"/>
        <v>0</v>
      </c>
      <c r="H90" s="51">
        <f t="shared" si="9"/>
        <v>0</v>
      </c>
      <c r="I90" s="51">
        <f t="shared" si="9"/>
        <v>0</v>
      </c>
      <c r="J90" s="51">
        <f t="shared" si="9"/>
        <v>0</v>
      </c>
      <c r="K90" s="51">
        <f t="shared" si="9"/>
        <v>0</v>
      </c>
      <c r="L90" s="51">
        <f t="shared" si="9"/>
        <v>0</v>
      </c>
      <c r="M90" s="51">
        <f t="shared" si="9"/>
        <v>0</v>
      </c>
      <c r="N90" s="51">
        <f t="shared" si="9"/>
        <v>0</v>
      </c>
      <c r="O90" s="51">
        <f t="shared" si="9"/>
        <v>0</v>
      </c>
      <c r="P90" s="51">
        <f t="shared" si="9"/>
        <v>0</v>
      </c>
      <c r="Q90" s="51">
        <f t="shared" si="9"/>
        <v>0</v>
      </c>
      <c r="R90" s="51">
        <f t="shared" si="9"/>
        <v>0</v>
      </c>
      <c r="S90" s="51">
        <f t="shared" si="9"/>
        <v>0</v>
      </c>
      <c r="T90" s="51">
        <f t="shared" si="9"/>
        <v>0</v>
      </c>
      <c r="U90" s="51">
        <f t="shared" si="9"/>
        <v>0</v>
      </c>
      <c r="V90" s="51">
        <f t="shared" si="9"/>
        <v>0</v>
      </c>
      <c r="W90" s="51">
        <f t="shared" si="9"/>
        <v>0</v>
      </c>
      <c r="X90" s="51">
        <f t="shared" si="9"/>
        <v>0</v>
      </c>
      <c r="Y90" s="51">
        <f t="shared" si="9"/>
        <v>0</v>
      </c>
      <c r="Z90" s="51">
        <f t="shared" si="9"/>
        <v>0</v>
      </c>
      <c r="AA90" s="51">
        <f t="shared" si="9"/>
        <v>0</v>
      </c>
      <c r="AB90" s="51">
        <f t="shared" si="9"/>
        <v>0</v>
      </c>
      <c r="AC90" s="51">
        <f t="shared" si="9"/>
        <v>0</v>
      </c>
      <c r="AD90" s="51">
        <f t="shared" si="9"/>
        <v>0</v>
      </c>
      <c r="AE90" s="51">
        <f t="shared" si="9"/>
        <v>0</v>
      </c>
      <c r="AF90" s="51">
        <f t="shared" si="9"/>
        <v>0</v>
      </c>
      <c r="AG90" s="51">
        <f t="shared" si="9"/>
        <v>0</v>
      </c>
      <c r="AH90" s="51">
        <f t="shared" si="9"/>
        <v>0</v>
      </c>
      <c r="AI90" s="51">
        <f t="shared" si="9"/>
        <v>0</v>
      </c>
      <c r="AJ90" s="51">
        <f t="shared" si="9"/>
        <v>0</v>
      </c>
      <c r="AK90" s="51">
        <f t="shared" si="9"/>
        <v>0</v>
      </c>
    </row>
    <row r="91" spans="1:37" x14ac:dyDescent="0.25">
      <c r="A91" s="33" t="s">
        <v>10</v>
      </c>
      <c r="B91" s="34" t="s">
        <v>20</v>
      </c>
      <c r="C91" s="33" t="s">
        <v>168</v>
      </c>
      <c r="D91" s="50">
        <f>IV!D62</f>
        <v>0</v>
      </c>
      <c r="E91" s="51">
        <f t="shared" si="7"/>
        <v>0</v>
      </c>
      <c r="F91" s="51">
        <f t="shared" si="9"/>
        <v>0</v>
      </c>
      <c r="G91" s="51">
        <f t="shared" si="9"/>
        <v>0</v>
      </c>
      <c r="H91" s="51">
        <f t="shared" si="9"/>
        <v>0</v>
      </c>
      <c r="I91" s="51">
        <f t="shared" si="9"/>
        <v>0</v>
      </c>
      <c r="J91" s="51">
        <f t="shared" si="9"/>
        <v>0</v>
      </c>
      <c r="K91" s="51">
        <f t="shared" si="9"/>
        <v>0</v>
      </c>
      <c r="L91" s="51">
        <f t="shared" si="9"/>
        <v>0</v>
      </c>
      <c r="M91" s="51">
        <f t="shared" si="9"/>
        <v>0</v>
      </c>
      <c r="N91" s="51">
        <f t="shared" si="9"/>
        <v>0</v>
      </c>
      <c r="O91" s="51">
        <f t="shared" si="9"/>
        <v>0</v>
      </c>
      <c r="P91" s="51">
        <f t="shared" si="9"/>
        <v>0</v>
      </c>
      <c r="Q91" s="51">
        <f t="shared" si="9"/>
        <v>0</v>
      </c>
      <c r="R91" s="51">
        <f t="shared" si="9"/>
        <v>0</v>
      </c>
      <c r="S91" s="51">
        <f t="shared" si="9"/>
        <v>0</v>
      </c>
      <c r="T91" s="51">
        <f t="shared" si="9"/>
        <v>0</v>
      </c>
      <c r="U91" s="51">
        <f t="shared" si="9"/>
        <v>0</v>
      </c>
      <c r="V91" s="51">
        <f t="shared" si="9"/>
        <v>0</v>
      </c>
      <c r="W91" s="51">
        <f t="shared" si="9"/>
        <v>0</v>
      </c>
      <c r="X91" s="51">
        <f t="shared" si="9"/>
        <v>0</v>
      </c>
      <c r="Y91" s="51">
        <f t="shared" si="9"/>
        <v>0</v>
      </c>
      <c r="Z91" s="51">
        <f t="shared" si="9"/>
        <v>0</v>
      </c>
      <c r="AA91" s="51">
        <f t="shared" si="9"/>
        <v>0</v>
      </c>
      <c r="AB91" s="51">
        <f t="shared" si="9"/>
        <v>0</v>
      </c>
      <c r="AC91" s="51">
        <f t="shared" si="9"/>
        <v>0</v>
      </c>
      <c r="AD91" s="51">
        <f t="shared" si="9"/>
        <v>0</v>
      </c>
      <c r="AE91" s="51">
        <f t="shared" si="9"/>
        <v>0</v>
      </c>
      <c r="AF91" s="51">
        <f t="shared" si="9"/>
        <v>0</v>
      </c>
      <c r="AG91" s="51">
        <f t="shared" si="9"/>
        <v>0</v>
      </c>
      <c r="AH91" s="51">
        <f t="shared" si="9"/>
        <v>0</v>
      </c>
      <c r="AI91" s="51">
        <f t="shared" si="9"/>
        <v>0</v>
      </c>
      <c r="AJ91" s="51">
        <f t="shared" si="9"/>
        <v>0</v>
      </c>
      <c r="AK91" s="51">
        <f t="shared" si="9"/>
        <v>0</v>
      </c>
    </row>
    <row r="92" spans="1:37" x14ac:dyDescent="0.25">
      <c r="A92" s="33" t="s">
        <v>11</v>
      </c>
      <c r="B92" s="34" t="s">
        <v>20</v>
      </c>
      <c r="C92" s="33" t="s">
        <v>168</v>
      </c>
      <c r="D92" s="50">
        <f>IV!D63</f>
        <v>1</v>
      </c>
      <c r="E92" s="51">
        <f t="shared" si="7"/>
        <v>1</v>
      </c>
      <c r="F92" s="51">
        <f t="shared" si="9"/>
        <v>1</v>
      </c>
      <c r="G92" s="51">
        <f t="shared" si="9"/>
        <v>1</v>
      </c>
      <c r="H92" s="51">
        <f t="shared" si="9"/>
        <v>1</v>
      </c>
      <c r="I92" s="51">
        <f t="shared" si="9"/>
        <v>1</v>
      </c>
      <c r="J92" s="51">
        <f t="shared" si="9"/>
        <v>1</v>
      </c>
      <c r="K92" s="51">
        <f t="shared" si="9"/>
        <v>1</v>
      </c>
      <c r="L92" s="51">
        <f t="shared" si="9"/>
        <v>1</v>
      </c>
      <c r="M92" s="51">
        <f t="shared" si="9"/>
        <v>1</v>
      </c>
      <c r="N92" s="51">
        <f t="shared" si="9"/>
        <v>1</v>
      </c>
      <c r="O92" s="51">
        <f t="shared" si="9"/>
        <v>1</v>
      </c>
      <c r="P92" s="51">
        <f t="shared" si="9"/>
        <v>1</v>
      </c>
      <c r="Q92" s="51">
        <f t="shared" si="9"/>
        <v>1</v>
      </c>
      <c r="R92" s="51">
        <f t="shared" si="9"/>
        <v>1</v>
      </c>
      <c r="S92" s="51">
        <f t="shared" si="9"/>
        <v>1</v>
      </c>
      <c r="T92" s="51">
        <f t="shared" si="9"/>
        <v>1</v>
      </c>
      <c r="U92" s="51">
        <f t="shared" si="9"/>
        <v>1</v>
      </c>
      <c r="V92" s="51">
        <f t="shared" si="9"/>
        <v>1</v>
      </c>
      <c r="W92" s="51">
        <f t="shared" si="9"/>
        <v>1</v>
      </c>
      <c r="X92" s="51">
        <f t="shared" si="9"/>
        <v>1</v>
      </c>
      <c r="Y92" s="51">
        <f t="shared" si="9"/>
        <v>1</v>
      </c>
      <c r="Z92" s="51">
        <f t="shared" si="9"/>
        <v>1</v>
      </c>
      <c r="AA92" s="51">
        <f t="shared" si="9"/>
        <v>1</v>
      </c>
      <c r="AB92" s="51">
        <f t="shared" si="9"/>
        <v>1</v>
      </c>
      <c r="AC92" s="51">
        <f t="shared" si="9"/>
        <v>1</v>
      </c>
      <c r="AD92" s="51">
        <f t="shared" si="9"/>
        <v>1</v>
      </c>
      <c r="AE92" s="51">
        <f t="shared" si="9"/>
        <v>1</v>
      </c>
      <c r="AF92" s="51">
        <f t="shared" si="9"/>
        <v>1</v>
      </c>
      <c r="AG92" s="51">
        <f t="shared" si="9"/>
        <v>1</v>
      </c>
      <c r="AH92" s="51">
        <f t="shared" si="9"/>
        <v>1</v>
      </c>
      <c r="AI92" s="51">
        <f t="shared" si="9"/>
        <v>1</v>
      </c>
      <c r="AJ92" s="51">
        <f t="shared" si="9"/>
        <v>1</v>
      </c>
      <c r="AK92" s="51">
        <f t="shared" si="9"/>
        <v>1</v>
      </c>
    </row>
    <row r="93" spans="1:37" x14ac:dyDescent="0.25">
      <c r="A93" s="33" t="s">
        <v>111</v>
      </c>
      <c r="B93" s="34" t="s">
        <v>20</v>
      </c>
      <c r="C93" s="33" t="s">
        <v>168</v>
      </c>
      <c r="D93" s="50">
        <f>IV!D64</f>
        <v>0</v>
      </c>
      <c r="E93" s="51">
        <f t="shared" si="7"/>
        <v>0</v>
      </c>
      <c r="F93" s="51">
        <f t="shared" si="9"/>
        <v>0</v>
      </c>
      <c r="G93" s="51">
        <f t="shared" si="9"/>
        <v>0</v>
      </c>
      <c r="H93" s="51">
        <f t="shared" si="9"/>
        <v>0</v>
      </c>
      <c r="I93" s="51">
        <f t="shared" si="9"/>
        <v>0</v>
      </c>
      <c r="J93" s="51">
        <f t="shared" si="9"/>
        <v>0</v>
      </c>
      <c r="K93" s="51">
        <f t="shared" si="9"/>
        <v>0</v>
      </c>
      <c r="L93" s="51">
        <f t="shared" si="9"/>
        <v>0</v>
      </c>
      <c r="M93" s="51">
        <f t="shared" si="9"/>
        <v>0</v>
      </c>
      <c r="N93" s="51">
        <f t="shared" si="9"/>
        <v>0</v>
      </c>
      <c r="O93" s="51">
        <f t="shared" si="9"/>
        <v>0</v>
      </c>
      <c r="P93" s="51">
        <f t="shared" si="9"/>
        <v>0</v>
      </c>
      <c r="Q93" s="51">
        <f t="shared" si="9"/>
        <v>0</v>
      </c>
      <c r="R93" s="51">
        <f t="shared" si="9"/>
        <v>0</v>
      </c>
      <c r="S93" s="51">
        <f t="shared" si="9"/>
        <v>0</v>
      </c>
      <c r="T93" s="51">
        <f t="shared" si="9"/>
        <v>0</v>
      </c>
      <c r="U93" s="51">
        <f t="shared" si="9"/>
        <v>0</v>
      </c>
      <c r="V93" s="51">
        <f t="shared" si="9"/>
        <v>0</v>
      </c>
      <c r="W93" s="51">
        <f t="shared" si="9"/>
        <v>0</v>
      </c>
      <c r="X93" s="51">
        <f t="shared" si="9"/>
        <v>0</v>
      </c>
      <c r="Y93" s="51">
        <f t="shared" si="9"/>
        <v>0</v>
      </c>
      <c r="Z93" s="51">
        <f t="shared" si="9"/>
        <v>0</v>
      </c>
      <c r="AA93" s="51">
        <f t="shared" si="9"/>
        <v>0</v>
      </c>
      <c r="AB93" s="51">
        <f t="shared" si="9"/>
        <v>0</v>
      </c>
      <c r="AC93" s="51">
        <f t="shared" si="9"/>
        <v>0</v>
      </c>
      <c r="AD93" s="51">
        <f t="shared" si="9"/>
        <v>0</v>
      </c>
      <c r="AE93" s="51">
        <f t="shared" si="9"/>
        <v>0</v>
      </c>
      <c r="AF93" s="51">
        <f t="shared" si="9"/>
        <v>0</v>
      </c>
      <c r="AG93" s="51">
        <f t="shared" si="9"/>
        <v>0</v>
      </c>
      <c r="AH93" s="51">
        <f t="shared" si="9"/>
        <v>0</v>
      </c>
      <c r="AI93" s="51">
        <f t="shared" si="9"/>
        <v>0</v>
      </c>
      <c r="AJ93" s="51">
        <f t="shared" si="9"/>
        <v>0</v>
      </c>
      <c r="AK93" s="51">
        <f t="shared" si="9"/>
        <v>0</v>
      </c>
    </row>
    <row r="94" spans="1:37" x14ac:dyDescent="0.25">
      <c r="A94" s="33" t="s">
        <v>12</v>
      </c>
      <c r="B94" s="34" t="s">
        <v>20</v>
      </c>
      <c r="C94" s="33" t="s">
        <v>168</v>
      </c>
      <c r="D94" s="50">
        <f>IV!D65</f>
        <v>0</v>
      </c>
      <c r="E94" s="51">
        <f t="shared" si="7"/>
        <v>0</v>
      </c>
      <c r="F94" s="51">
        <f t="shared" si="9"/>
        <v>0</v>
      </c>
      <c r="G94" s="51">
        <f t="shared" si="9"/>
        <v>0</v>
      </c>
      <c r="H94" s="51">
        <f t="shared" si="9"/>
        <v>0</v>
      </c>
      <c r="I94" s="51">
        <f t="shared" si="9"/>
        <v>0</v>
      </c>
      <c r="J94" s="51">
        <f t="shared" si="9"/>
        <v>0</v>
      </c>
      <c r="K94" s="51">
        <f t="shared" si="9"/>
        <v>0</v>
      </c>
      <c r="L94" s="51">
        <f t="shared" si="9"/>
        <v>0</v>
      </c>
      <c r="M94" s="51">
        <f t="shared" si="9"/>
        <v>0</v>
      </c>
      <c r="N94" s="51">
        <f t="shared" si="9"/>
        <v>0</v>
      </c>
      <c r="O94" s="51">
        <f t="shared" si="9"/>
        <v>0</v>
      </c>
      <c r="P94" s="51">
        <f t="shared" si="9"/>
        <v>0</v>
      </c>
      <c r="Q94" s="51">
        <f t="shared" si="9"/>
        <v>0</v>
      </c>
      <c r="R94" s="51">
        <f t="shared" si="9"/>
        <v>0</v>
      </c>
      <c r="S94" s="51">
        <f t="shared" si="9"/>
        <v>0</v>
      </c>
      <c r="T94" s="51">
        <f t="shared" si="9"/>
        <v>0</v>
      </c>
      <c r="U94" s="51">
        <f t="shared" si="9"/>
        <v>0</v>
      </c>
      <c r="V94" s="51">
        <f t="shared" si="9"/>
        <v>0</v>
      </c>
      <c r="W94" s="51">
        <f t="shared" si="9"/>
        <v>0</v>
      </c>
      <c r="X94" s="51">
        <f t="shared" si="9"/>
        <v>0</v>
      </c>
      <c r="Y94" s="51">
        <f t="shared" si="9"/>
        <v>0</v>
      </c>
      <c r="Z94" s="51">
        <f t="shared" si="9"/>
        <v>0</v>
      </c>
      <c r="AA94" s="51">
        <f t="shared" si="9"/>
        <v>0</v>
      </c>
      <c r="AB94" s="51">
        <f t="shared" si="9"/>
        <v>0</v>
      </c>
      <c r="AC94" s="51">
        <f t="shared" si="9"/>
        <v>0</v>
      </c>
      <c r="AD94" s="51">
        <f t="shared" si="9"/>
        <v>0</v>
      </c>
      <c r="AE94" s="51">
        <f t="shared" si="9"/>
        <v>0</v>
      </c>
      <c r="AF94" s="51">
        <f t="shared" si="9"/>
        <v>0</v>
      </c>
      <c r="AG94" s="51">
        <f t="shared" si="9"/>
        <v>0</v>
      </c>
      <c r="AH94" s="51">
        <f t="shared" si="9"/>
        <v>0</v>
      </c>
      <c r="AI94" s="51">
        <f t="shared" si="9"/>
        <v>0</v>
      </c>
      <c r="AJ94" s="51">
        <f t="shared" si="9"/>
        <v>0</v>
      </c>
      <c r="AK94" s="51">
        <f t="shared" si="9"/>
        <v>0</v>
      </c>
    </row>
    <row r="95" spans="1:37" x14ac:dyDescent="0.25">
      <c r="A95" s="33" t="s">
        <v>54</v>
      </c>
      <c r="B95" s="34" t="s">
        <v>20</v>
      </c>
      <c r="C95" s="33" t="s">
        <v>168</v>
      </c>
      <c r="D95" s="50">
        <f>IV!D66</f>
        <v>0</v>
      </c>
      <c r="E95" s="51">
        <f t="shared" si="7"/>
        <v>0</v>
      </c>
      <c r="F95" s="51">
        <f t="shared" si="9"/>
        <v>0</v>
      </c>
      <c r="G95" s="51">
        <f t="shared" si="9"/>
        <v>0</v>
      </c>
      <c r="H95" s="51">
        <f t="shared" si="9"/>
        <v>0</v>
      </c>
      <c r="I95" s="51">
        <f t="shared" si="9"/>
        <v>0</v>
      </c>
      <c r="J95" s="51">
        <f t="shared" si="9"/>
        <v>0</v>
      </c>
      <c r="K95" s="51">
        <f t="shared" si="9"/>
        <v>0</v>
      </c>
      <c r="L95" s="51">
        <f t="shared" si="9"/>
        <v>0</v>
      </c>
      <c r="M95" s="51">
        <f t="shared" si="9"/>
        <v>0</v>
      </c>
      <c r="N95" s="51">
        <f t="shared" si="9"/>
        <v>0</v>
      </c>
      <c r="O95" s="51">
        <f t="shared" si="9"/>
        <v>0</v>
      </c>
      <c r="P95" s="51">
        <f t="shared" si="9"/>
        <v>0</v>
      </c>
      <c r="Q95" s="51">
        <f t="shared" si="9"/>
        <v>0</v>
      </c>
      <c r="R95" s="51">
        <f t="shared" si="9"/>
        <v>0</v>
      </c>
      <c r="S95" s="51">
        <f t="shared" si="9"/>
        <v>0</v>
      </c>
      <c r="T95" s="51">
        <f t="shared" si="9"/>
        <v>0</v>
      </c>
      <c r="U95" s="51">
        <f t="shared" si="9"/>
        <v>0</v>
      </c>
      <c r="V95" s="51">
        <f t="shared" si="9"/>
        <v>0</v>
      </c>
      <c r="W95" s="51">
        <f t="shared" si="9"/>
        <v>0</v>
      </c>
      <c r="X95" s="51">
        <f t="shared" si="9"/>
        <v>0</v>
      </c>
      <c r="Y95" s="51">
        <f t="shared" si="9"/>
        <v>0</v>
      </c>
      <c r="Z95" s="51">
        <f t="shared" si="9"/>
        <v>0</v>
      </c>
      <c r="AA95" s="51">
        <f t="shared" si="9"/>
        <v>0</v>
      </c>
      <c r="AB95" s="51">
        <f t="shared" si="9"/>
        <v>0</v>
      </c>
      <c r="AC95" s="51">
        <f t="shared" si="9"/>
        <v>0</v>
      </c>
      <c r="AD95" s="51">
        <f t="shared" si="9"/>
        <v>0</v>
      </c>
      <c r="AE95" s="51">
        <f t="shared" si="9"/>
        <v>0</v>
      </c>
      <c r="AF95" s="51">
        <f t="shared" si="9"/>
        <v>0</v>
      </c>
      <c r="AG95" s="51">
        <f t="shared" si="9"/>
        <v>0</v>
      </c>
      <c r="AH95" s="51">
        <f t="shared" si="9"/>
        <v>0</v>
      </c>
      <c r="AI95" s="51">
        <f t="shared" ref="F95:AK101" si="10">AH95</f>
        <v>0</v>
      </c>
      <c r="AJ95" s="51">
        <f t="shared" si="10"/>
        <v>0</v>
      </c>
      <c r="AK95" s="51">
        <f t="shared" si="10"/>
        <v>0</v>
      </c>
    </row>
    <row r="96" spans="1:37" x14ac:dyDescent="0.25">
      <c r="A96" s="33" t="s">
        <v>78</v>
      </c>
      <c r="B96" s="34" t="s">
        <v>20</v>
      </c>
      <c r="C96" s="33" t="s">
        <v>168</v>
      </c>
      <c r="D96" s="50">
        <f>IV!D67</f>
        <v>0</v>
      </c>
      <c r="E96" s="51">
        <f t="shared" si="7"/>
        <v>0</v>
      </c>
      <c r="F96" s="51">
        <f t="shared" si="10"/>
        <v>0</v>
      </c>
      <c r="G96" s="51">
        <f t="shared" si="10"/>
        <v>0</v>
      </c>
      <c r="H96" s="51">
        <f t="shared" si="10"/>
        <v>0</v>
      </c>
      <c r="I96" s="51">
        <f t="shared" si="10"/>
        <v>0</v>
      </c>
      <c r="J96" s="51">
        <f t="shared" si="10"/>
        <v>0</v>
      </c>
      <c r="K96" s="51">
        <f t="shared" si="10"/>
        <v>0</v>
      </c>
      <c r="L96" s="51">
        <f t="shared" si="10"/>
        <v>0</v>
      </c>
      <c r="M96" s="51">
        <f t="shared" si="10"/>
        <v>0</v>
      </c>
      <c r="N96" s="51">
        <f t="shared" si="10"/>
        <v>0</v>
      </c>
      <c r="O96" s="51">
        <f t="shared" si="10"/>
        <v>0</v>
      </c>
      <c r="P96" s="51">
        <f t="shared" si="10"/>
        <v>0</v>
      </c>
      <c r="Q96" s="51">
        <f t="shared" si="10"/>
        <v>0</v>
      </c>
      <c r="R96" s="51">
        <f t="shared" si="10"/>
        <v>0</v>
      </c>
      <c r="S96" s="51">
        <f t="shared" si="10"/>
        <v>0</v>
      </c>
      <c r="T96" s="51">
        <f t="shared" si="10"/>
        <v>0</v>
      </c>
      <c r="U96" s="51">
        <f t="shared" si="10"/>
        <v>0</v>
      </c>
      <c r="V96" s="51">
        <f t="shared" si="10"/>
        <v>0</v>
      </c>
      <c r="W96" s="51">
        <f t="shared" si="10"/>
        <v>0</v>
      </c>
      <c r="X96" s="51">
        <f t="shared" si="10"/>
        <v>0</v>
      </c>
      <c r="Y96" s="51">
        <f t="shared" si="10"/>
        <v>0</v>
      </c>
      <c r="Z96" s="51">
        <f t="shared" si="10"/>
        <v>0</v>
      </c>
      <c r="AA96" s="51">
        <f t="shared" si="10"/>
        <v>0</v>
      </c>
      <c r="AB96" s="51">
        <f t="shared" si="10"/>
        <v>0</v>
      </c>
      <c r="AC96" s="51">
        <f t="shared" si="10"/>
        <v>0</v>
      </c>
      <c r="AD96" s="51">
        <f t="shared" si="10"/>
        <v>0</v>
      </c>
      <c r="AE96" s="51">
        <f t="shared" si="10"/>
        <v>0</v>
      </c>
      <c r="AF96" s="51">
        <f t="shared" si="10"/>
        <v>0</v>
      </c>
      <c r="AG96" s="51">
        <f t="shared" si="10"/>
        <v>0</v>
      </c>
      <c r="AH96" s="51">
        <f t="shared" si="10"/>
        <v>0</v>
      </c>
      <c r="AI96" s="51">
        <f t="shared" si="10"/>
        <v>0</v>
      </c>
      <c r="AJ96" s="51">
        <f t="shared" si="10"/>
        <v>0</v>
      </c>
      <c r="AK96" s="51">
        <f t="shared" si="10"/>
        <v>0</v>
      </c>
    </row>
    <row r="97" spans="1:37" x14ac:dyDescent="0.25">
      <c r="A97" s="33" t="s">
        <v>13</v>
      </c>
      <c r="B97" s="34" t="s">
        <v>20</v>
      </c>
      <c r="C97" s="33" t="s">
        <v>168</v>
      </c>
      <c r="D97" s="50">
        <f>IV!D68</f>
        <v>0</v>
      </c>
      <c r="E97" s="51">
        <f t="shared" si="7"/>
        <v>0</v>
      </c>
      <c r="F97" s="51">
        <f t="shared" si="10"/>
        <v>0</v>
      </c>
      <c r="G97" s="51">
        <f t="shared" si="10"/>
        <v>0</v>
      </c>
      <c r="H97" s="51">
        <f t="shared" si="10"/>
        <v>0</v>
      </c>
      <c r="I97" s="51">
        <f t="shared" si="10"/>
        <v>0</v>
      </c>
      <c r="J97" s="51">
        <f t="shared" si="10"/>
        <v>0</v>
      </c>
      <c r="K97" s="51">
        <f t="shared" si="10"/>
        <v>0</v>
      </c>
      <c r="L97" s="51">
        <f t="shared" si="10"/>
        <v>0</v>
      </c>
      <c r="M97" s="51">
        <f t="shared" si="10"/>
        <v>0</v>
      </c>
      <c r="N97" s="51">
        <f t="shared" si="10"/>
        <v>0</v>
      </c>
      <c r="O97" s="51">
        <f t="shared" si="10"/>
        <v>0</v>
      </c>
      <c r="P97" s="51">
        <f t="shared" si="10"/>
        <v>0</v>
      </c>
      <c r="Q97" s="51">
        <f t="shared" si="10"/>
        <v>0</v>
      </c>
      <c r="R97" s="51">
        <f t="shared" si="10"/>
        <v>0</v>
      </c>
      <c r="S97" s="51">
        <f t="shared" si="10"/>
        <v>0</v>
      </c>
      <c r="T97" s="51">
        <f t="shared" si="10"/>
        <v>0</v>
      </c>
      <c r="U97" s="51">
        <f t="shared" si="10"/>
        <v>0</v>
      </c>
      <c r="V97" s="51">
        <f t="shared" si="10"/>
        <v>0</v>
      </c>
      <c r="W97" s="51">
        <f t="shared" si="10"/>
        <v>0</v>
      </c>
      <c r="X97" s="51">
        <f t="shared" si="10"/>
        <v>0</v>
      </c>
      <c r="Y97" s="51">
        <f t="shared" si="10"/>
        <v>0</v>
      </c>
      <c r="Z97" s="51">
        <f t="shared" si="10"/>
        <v>0</v>
      </c>
      <c r="AA97" s="51">
        <f t="shared" si="10"/>
        <v>0</v>
      </c>
      <c r="AB97" s="51">
        <f t="shared" si="10"/>
        <v>0</v>
      </c>
      <c r="AC97" s="51">
        <f t="shared" si="10"/>
        <v>0</v>
      </c>
      <c r="AD97" s="51">
        <f t="shared" si="10"/>
        <v>0</v>
      </c>
      <c r="AE97" s="51">
        <f t="shared" si="10"/>
        <v>0</v>
      </c>
      <c r="AF97" s="51">
        <f t="shared" si="10"/>
        <v>0</v>
      </c>
      <c r="AG97" s="51">
        <f t="shared" si="10"/>
        <v>0</v>
      </c>
      <c r="AH97" s="51">
        <f t="shared" si="10"/>
        <v>0</v>
      </c>
      <c r="AI97" s="51">
        <f t="shared" si="10"/>
        <v>0</v>
      </c>
      <c r="AJ97" s="51">
        <f t="shared" si="10"/>
        <v>0</v>
      </c>
      <c r="AK97" s="51">
        <f t="shared" si="10"/>
        <v>0</v>
      </c>
    </row>
    <row r="98" spans="1:37" x14ac:dyDescent="0.25">
      <c r="A98" s="33" t="s">
        <v>55</v>
      </c>
      <c r="B98" s="34" t="s">
        <v>20</v>
      </c>
      <c r="C98" s="33" t="s">
        <v>168</v>
      </c>
      <c r="D98" s="50">
        <f>IV!D69</f>
        <v>0</v>
      </c>
      <c r="E98" s="51">
        <f t="shared" si="7"/>
        <v>0</v>
      </c>
      <c r="F98" s="51">
        <f t="shared" si="10"/>
        <v>0</v>
      </c>
      <c r="G98" s="51">
        <f t="shared" si="10"/>
        <v>0</v>
      </c>
      <c r="H98" s="51">
        <f t="shared" si="10"/>
        <v>0</v>
      </c>
      <c r="I98" s="51">
        <f t="shared" si="10"/>
        <v>0</v>
      </c>
      <c r="J98" s="51">
        <f t="shared" si="10"/>
        <v>0</v>
      </c>
      <c r="K98" s="51">
        <f t="shared" si="10"/>
        <v>0</v>
      </c>
      <c r="L98" s="51">
        <f t="shared" si="10"/>
        <v>0</v>
      </c>
      <c r="M98" s="51">
        <f t="shared" si="10"/>
        <v>0</v>
      </c>
      <c r="N98" s="51">
        <f t="shared" si="10"/>
        <v>0</v>
      </c>
      <c r="O98" s="51">
        <f t="shared" si="10"/>
        <v>0</v>
      </c>
      <c r="P98" s="51">
        <f t="shared" si="10"/>
        <v>0</v>
      </c>
      <c r="Q98" s="51">
        <f t="shared" si="10"/>
        <v>0</v>
      </c>
      <c r="R98" s="51">
        <f t="shared" si="10"/>
        <v>0</v>
      </c>
      <c r="S98" s="51">
        <f t="shared" si="10"/>
        <v>0</v>
      </c>
      <c r="T98" s="51">
        <f t="shared" si="10"/>
        <v>0</v>
      </c>
      <c r="U98" s="51">
        <f t="shared" si="10"/>
        <v>0</v>
      </c>
      <c r="V98" s="51">
        <f t="shared" si="10"/>
        <v>0</v>
      </c>
      <c r="W98" s="51">
        <f t="shared" si="10"/>
        <v>0</v>
      </c>
      <c r="X98" s="51">
        <f t="shared" si="10"/>
        <v>0</v>
      </c>
      <c r="Y98" s="51">
        <f t="shared" si="10"/>
        <v>0</v>
      </c>
      <c r="Z98" s="51">
        <f t="shared" si="10"/>
        <v>0</v>
      </c>
      <c r="AA98" s="51">
        <f t="shared" si="10"/>
        <v>0</v>
      </c>
      <c r="AB98" s="51">
        <f t="shared" si="10"/>
        <v>0</v>
      </c>
      <c r="AC98" s="51">
        <f t="shared" si="10"/>
        <v>0</v>
      </c>
      <c r="AD98" s="51">
        <f t="shared" si="10"/>
        <v>0</v>
      </c>
      <c r="AE98" s="51">
        <f t="shared" si="10"/>
        <v>0</v>
      </c>
      <c r="AF98" s="51">
        <f t="shared" si="10"/>
        <v>0</v>
      </c>
      <c r="AG98" s="51">
        <f t="shared" si="10"/>
        <v>0</v>
      </c>
      <c r="AH98" s="51">
        <f t="shared" si="10"/>
        <v>0</v>
      </c>
      <c r="AI98" s="51">
        <f t="shared" si="10"/>
        <v>0</v>
      </c>
      <c r="AJ98" s="51">
        <f t="shared" si="10"/>
        <v>0</v>
      </c>
      <c r="AK98" s="51">
        <f t="shared" si="10"/>
        <v>0</v>
      </c>
    </row>
    <row r="99" spans="1:37" x14ac:dyDescent="0.25">
      <c r="A99" s="33" t="s">
        <v>56</v>
      </c>
      <c r="B99" s="34" t="s">
        <v>20</v>
      </c>
      <c r="C99" s="33" t="s">
        <v>168</v>
      </c>
      <c r="D99" s="50">
        <f>IV!D70</f>
        <v>0</v>
      </c>
      <c r="E99" s="51">
        <f t="shared" si="7"/>
        <v>0</v>
      </c>
      <c r="F99" s="51">
        <f t="shared" si="10"/>
        <v>0</v>
      </c>
      <c r="G99" s="51">
        <f t="shared" si="10"/>
        <v>0</v>
      </c>
      <c r="H99" s="51">
        <f t="shared" si="10"/>
        <v>0</v>
      </c>
      <c r="I99" s="51">
        <f t="shared" si="10"/>
        <v>0</v>
      </c>
      <c r="J99" s="51">
        <f t="shared" si="10"/>
        <v>0</v>
      </c>
      <c r="K99" s="51">
        <f t="shared" si="10"/>
        <v>0</v>
      </c>
      <c r="L99" s="51">
        <f t="shared" si="10"/>
        <v>0</v>
      </c>
      <c r="M99" s="51">
        <f t="shared" si="10"/>
        <v>0</v>
      </c>
      <c r="N99" s="51">
        <f t="shared" si="10"/>
        <v>0</v>
      </c>
      <c r="O99" s="51">
        <f t="shared" si="10"/>
        <v>0</v>
      </c>
      <c r="P99" s="51">
        <f t="shared" si="10"/>
        <v>0</v>
      </c>
      <c r="Q99" s="51">
        <f t="shared" si="10"/>
        <v>0</v>
      </c>
      <c r="R99" s="51">
        <f t="shared" si="10"/>
        <v>0</v>
      </c>
      <c r="S99" s="51">
        <f t="shared" si="10"/>
        <v>0</v>
      </c>
      <c r="T99" s="51">
        <f t="shared" si="10"/>
        <v>0</v>
      </c>
      <c r="U99" s="51">
        <f t="shared" si="10"/>
        <v>0</v>
      </c>
      <c r="V99" s="51">
        <f t="shared" si="10"/>
        <v>0</v>
      </c>
      <c r="W99" s="51">
        <f t="shared" si="10"/>
        <v>0</v>
      </c>
      <c r="X99" s="51">
        <f t="shared" si="10"/>
        <v>0</v>
      </c>
      <c r="Y99" s="51">
        <f t="shared" si="10"/>
        <v>0</v>
      </c>
      <c r="Z99" s="51">
        <f t="shared" si="10"/>
        <v>0</v>
      </c>
      <c r="AA99" s="51">
        <f t="shared" si="10"/>
        <v>0</v>
      </c>
      <c r="AB99" s="51">
        <f t="shared" si="10"/>
        <v>0</v>
      </c>
      <c r="AC99" s="51">
        <f t="shared" si="10"/>
        <v>0</v>
      </c>
      <c r="AD99" s="51">
        <f t="shared" si="10"/>
        <v>0</v>
      </c>
      <c r="AE99" s="51">
        <f t="shared" si="10"/>
        <v>0</v>
      </c>
      <c r="AF99" s="51">
        <f t="shared" si="10"/>
        <v>0</v>
      </c>
      <c r="AG99" s="51">
        <f t="shared" si="10"/>
        <v>0</v>
      </c>
      <c r="AH99" s="51">
        <f t="shared" si="10"/>
        <v>0</v>
      </c>
      <c r="AI99" s="51">
        <f t="shared" si="10"/>
        <v>0</v>
      </c>
      <c r="AJ99" s="51">
        <f t="shared" si="10"/>
        <v>0</v>
      </c>
      <c r="AK99" s="51">
        <f t="shared" si="10"/>
        <v>0</v>
      </c>
    </row>
    <row r="100" spans="1:37" x14ac:dyDescent="0.25">
      <c r="A100" s="33" t="s">
        <v>14</v>
      </c>
      <c r="B100" s="34" t="s">
        <v>20</v>
      </c>
      <c r="C100" s="33" t="s">
        <v>168</v>
      </c>
      <c r="D100" s="50">
        <f>IV!D71</f>
        <v>0</v>
      </c>
      <c r="E100" s="51">
        <f t="shared" si="7"/>
        <v>0</v>
      </c>
      <c r="F100" s="51">
        <f t="shared" si="10"/>
        <v>0</v>
      </c>
      <c r="G100" s="51">
        <f t="shared" si="10"/>
        <v>0</v>
      </c>
      <c r="H100" s="51">
        <f t="shared" si="10"/>
        <v>0</v>
      </c>
      <c r="I100" s="51">
        <f t="shared" si="10"/>
        <v>0</v>
      </c>
      <c r="J100" s="51">
        <f t="shared" si="10"/>
        <v>0</v>
      </c>
      <c r="K100" s="51">
        <f t="shared" si="10"/>
        <v>0</v>
      </c>
      <c r="L100" s="51">
        <f t="shared" si="10"/>
        <v>0</v>
      </c>
      <c r="M100" s="51">
        <f t="shared" si="10"/>
        <v>0</v>
      </c>
      <c r="N100" s="51">
        <f t="shared" si="10"/>
        <v>0</v>
      </c>
      <c r="O100" s="51">
        <f t="shared" si="10"/>
        <v>0</v>
      </c>
      <c r="P100" s="51">
        <f t="shared" si="10"/>
        <v>0</v>
      </c>
      <c r="Q100" s="51">
        <f t="shared" si="10"/>
        <v>0</v>
      </c>
      <c r="R100" s="51">
        <f t="shared" si="10"/>
        <v>0</v>
      </c>
      <c r="S100" s="51">
        <f t="shared" si="10"/>
        <v>0</v>
      </c>
      <c r="T100" s="51">
        <f t="shared" si="10"/>
        <v>0</v>
      </c>
      <c r="U100" s="51">
        <f t="shared" si="10"/>
        <v>0</v>
      </c>
      <c r="V100" s="51">
        <f t="shared" si="10"/>
        <v>0</v>
      </c>
      <c r="W100" s="51">
        <f t="shared" si="10"/>
        <v>0</v>
      </c>
      <c r="X100" s="51">
        <f t="shared" si="10"/>
        <v>0</v>
      </c>
      <c r="Y100" s="51">
        <f t="shared" si="10"/>
        <v>0</v>
      </c>
      <c r="Z100" s="51">
        <f t="shared" si="10"/>
        <v>0</v>
      </c>
      <c r="AA100" s="51">
        <f t="shared" si="10"/>
        <v>0</v>
      </c>
      <c r="AB100" s="51">
        <f t="shared" si="10"/>
        <v>0</v>
      </c>
      <c r="AC100" s="51">
        <f t="shared" si="10"/>
        <v>0</v>
      </c>
      <c r="AD100" s="51">
        <f t="shared" si="10"/>
        <v>0</v>
      </c>
      <c r="AE100" s="51">
        <f t="shared" si="10"/>
        <v>0</v>
      </c>
      <c r="AF100" s="51">
        <f t="shared" si="10"/>
        <v>0</v>
      </c>
      <c r="AG100" s="51">
        <f t="shared" si="10"/>
        <v>0</v>
      </c>
      <c r="AH100" s="51">
        <f t="shared" si="10"/>
        <v>0</v>
      </c>
      <c r="AI100" s="51">
        <f t="shared" si="10"/>
        <v>0</v>
      </c>
      <c r="AJ100" s="51">
        <f t="shared" si="10"/>
        <v>0</v>
      </c>
      <c r="AK100" s="51">
        <f t="shared" si="10"/>
        <v>0</v>
      </c>
    </row>
    <row r="101" spans="1:37" x14ac:dyDescent="0.25">
      <c r="A101" s="33" t="s">
        <v>79</v>
      </c>
      <c r="B101" s="34" t="s">
        <v>20</v>
      </c>
      <c r="C101" s="33" t="s">
        <v>168</v>
      </c>
      <c r="D101" s="50">
        <f>IV!D72</f>
        <v>0</v>
      </c>
      <c r="E101" s="51">
        <f t="shared" si="7"/>
        <v>0</v>
      </c>
      <c r="F101" s="51">
        <f t="shared" si="10"/>
        <v>0</v>
      </c>
      <c r="G101" s="51">
        <f t="shared" si="10"/>
        <v>0</v>
      </c>
      <c r="H101" s="51">
        <f t="shared" si="10"/>
        <v>0</v>
      </c>
      <c r="I101" s="51">
        <f t="shared" si="10"/>
        <v>0</v>
      </c>
      <c r="J101" s="51">
        <f t="shared" si="10"/>
        <v>0</v>
      </c>
      <c r="K101" s="51">
        <f t="shared" si="10"/>
        <v>0</v>
      </c>
      <c r="L101" s="51">
        <f t="shared" si="10"/>
        <v>0</v>
      </c>
      <c r="M101" s="51">
        <f t="shared" si="10"/>
        <v>0</v>
      </c>
      <c r="N101" s="51">
        <f t="shared" si="10"/>
        <v>0</v>
      </c>
      <c r="O101" s="51">
        <f t="shared" si="10"/>
        <v>0</v>
      </c>
      <c r="P101" s="51">
        <f t="shared" si="10"/>
        <v>0</v>
      </c>
      <c r="Q101" s="51">
        <f t="shared" si="10"/>
        <v>0</v>
      </c>
      <c r="R101" s="51">
        <f t="shared" si="10"/>
        <v>0</v>
      </c>
      <c r="S101" s="51">
        <f t="shared" si="10"/>
        <v>0</v>
      </c>
      <c r="T101" s="51">
        <f t="shared" si="10"/>
        <v>0</v>
      </c>
      <c r="U101" s="51">
        <f t="shared" si="10"/>
        <v>0</v>
      </c>
      <c r="V101" s="51">
        <f t="shared" si="10"/>
        <v>0</v>
      </c>
      <c r="W101" s="51">
        <f t="shared" si="10"/>
        <v>0</v>
      </c>
      <c r="X101" s="51">
        <f t="shared" si="10"/>
        <v>0</v>
      </c>
      <c r="Y101" s="51">
        <f t="shared" si="10"/>
        <v>0</v>
      </c>
      <c r="Z101" s="51">
        <f t="shared" si="10"/>
        <v>0</v>
      </c>
      <c r="AA101" s="51">
        <f t="shared" si="10"/>
        <v>0</v>
      </c>
      <c r="AB101" s="51">
        <f t="shared" si="10"/>
        <v>0</v>
      </c>
      <c r="AC101" s="51">
        <f t="shared" si="10"/>
        <v>0</v>
      </c>
      <c r="AD101" s="51">
        <f t="shared" si="10"/>
        <v>0</v>
      </c>
      <c r="AE101" s="51">
        <f t="shared" si="10"/>
        <v>0</v>
      </c>
      <c r="AF101" s="51">
        <f t="shared" si="10"/>
        <v>0</v>
      </c>
      <c r="AG101" s="51">
        <f t="shared" si="10"/>
        <v>0</v>
      </c>
      <c r="AH101" s="51">
        <f t="shared" si="10"/>
        <v>0</v>
      </c>
      <c r="AI101" s="51">
        <f t="shared" si="10"/>
        <v>0</v>
      </c>
      <c r="AJ101" s="51">
        <f t="shared" si="10"/>
        <v>0</v>
      </c>
      <c r="AK101" s="51">
        <f t="shared" si="10"/>
        <v>0</v>
      </c>
    </row>
    <row r="102" spans="1:37" x14ac:dyDescent="0.25">
      <c r="E102" s="51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</row>
    <row r="103" spans="1:37" x14ac:dyDescent="0.25">
      <c r="E103" s="51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</row>
    <row r="104" spans="1:37" x14ac:dyDescent="0.25">
      <c r="A104" s="23" t="s">
        <v>29</v>
      </c>
      <c r="E104" s="51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</row>
    <row r="105" spans="1:37" x14ac:dyDescent="0.25">
      <c r="A105" s="23" t="s">
        <v>16</v>
      </c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</row>
    <row r="106" spans="1:37" x14ac:dyDescent="0.25">
      <c r="A106" s="33" t="s">
        <v>7</v>
      </c>
      <c r="B106" s="34" t="s">
        <v>20</v>
      </c>
      <c r="C106" s="33" t="s">
        <v>168</v>
      </c>
      <c r="D106" s="50">
        <f>V!D52</f>
        <v>0.11284721527930833</v>
      </c>
      <c r="E106" s="51">
        <v>0.1048618450853088</v>
      </c>
      <c r="F106" s="51">
        <v>0.10051274317599156</v>
      </c>
      <c r="G106" s="51">
        <v>9.5110714816466033E-2</v>
      </c>
      <c r="H106" s="51">
        <v>8.9865457736180168E-2</v>
      </c>
      <c r="I106" s="51">
        <v>8.561271131103533E-2</v>
      </c>
      <c r="J106" s="51">
        <v>8.1526827511703287E-2</v>
      </c>
      <c r="K106" s="51">
        <v>7.7854175619538737E-2</v>
      </c>
      <c r="L106" s="51">
        <v>7.435367851292643E-2</v>
      </c>
      <c r="M106" s="51">
        <v>7.1068870132633508E-2</v>
      </c>
      <c r="N106" s="51">
        <v>6.7928258720519691E-2</v>
      </c>
      <c r="O106" s="51">
        <v>6.4862965565706268E-2</v>
      </c>
      <c r="P106" s="51">
        <v>6.2049163106660116E-2</v>
      </c>
      <c r="Q106" s="51">
        <v>5.9356908697774997E-2</v>
      </c>
      <c r="R106" s="51">
        <v>5.6830829159710633E-2</v>
      </c>
      <c r="S106" s="51">
        <v>5.435008665511265E-2</v>
      </c>
      <c r="T106" s="51">
        <v>5.2081892377922254E-2</v>
      </c>
      <c r="U106" s="51">
        <v>4.9858630439280058E-2</v>
      </c>
      <c r="V106" s="51">
        <v>4.776653589372979E-2</v>
      </c>
      <c r="W106" s="51">
        <v>4.5719777579460427E-2</v>
      </c>
      <c r="X106" s="51">
        <v>4.3722203215874104E-2</v>
      </c>
      <c r="Y106" s="51">
        <v>4.1919847067658909E-2</v>
      </c>
      <c r="Z106" s="51">
        <v>4.0103492884864173E-2</v>
      </c>
      <c r="AA106" s="51">
        <v>3.8406731356449758E-2</v>
      </c>
      <c r="AB106" s="51">
        <v>3.6766199471866746E-2</v>
      </c>
      <c r="AC106" s="51">
        <v>3.5178933153274812E-2</v>
      </c>
      <c r="AD106" s="51">
        <v>3.3771486349848334E-2</v>
      </c>
      <c r="AE106" s="51">
        <v>3.2344832223791267E-2</v>
      </c>
      <c r="AF106" s="51">
        <v>3.0910553842027625E-2</v>
      </c>
      <c r="AG106" s="51">
        <v>2.9649956495549159E-2</v>
      </c>
      <c r="AH106" s="51">
        <v>2.8376844494892171E-2</v>
      </c>
      <c r="AI106" s="51">
        <v>2.7161973237467545E-2</v>
      </c>
      <c r="AJ106" s="51">
        <v>2.605170465873596E-2</v>
      </c>
      <c r="AK106" s="51">
        <v>2.4930380586129161E-2</v>
      </c>
    </row>
    <row r="107" spans="1:37" x14ac:dyDescent="0.25">
      <c r="A107" s="33" t="s">
        <v>11</v>
      </c>
      <c r="B107" s="34" t="s">
        <v>20</v>
      </c>
      <c r="C107" s="33" t="s">
        <v>168</v>
      </c>
      <c r="D107" s="50">
        <f>V!D53</f>
        <v>0</v>
      </c>
      <c r="E107" s="51">
        <f t="shared" si="7"/>
        <v>0</v>
      </c>
      <c r="F107" s="51">
        <f t="shared" ref="F107:AK111" si="11">E107</f>
        <v>0</v>
      </c>
      <c r="G107" s="51">
        <f t="shared" si="11"/>
        <v>0</v>
      </c>
      <c r="H107" s="51">
        <f t="shared" si="11"/>
        <v>0</v>
      </c>
      <c r="I107" s="51">
        <f t="shared" si="11"/>
        <v>0</v>
      </c>
      <c r="J107" s="51">
        <f t="shared" si="11"/>
        <v>0</v>
      </c>
      <c r="K107" s="51">
        <f t="shared" si="11"/>
        <v>0</v>
      </c>
      <c r="L107" s="51">
        <f t="shared" si="11"/>
        <v>0</v>
      </c>
      <c r="M107" s="51">
        <f t="shared" si="11"/>
        <v>0</v>
      </c>
      <c r="N107" s="51">
        <f t="shared" si="11"/>
        <v>0</v>
      </c>
      <c r="O107" s="51">
        <f t="shared" si="11"/>
        <v>0</v>
      </c>
      <c r="P107" s="51">
        <f t="shared" si="11"/>
        <v>0</v>
      </c>
      <c r="Q107" s="51">
        <f t="shared" si="11"/>
        <v>0</v>
      </c>
      <c r="R107" s="51">
        <f t="shared" si="11"/>
        <v>0</v>
      </c>
      <c r="S107" s="51">
        <f t="shared" si="11"/>
        <v>0</v>
      </c>
      <c r="T107" s="51">
        <f t="shared" si="11"/>
        <v>0</v>
      </c>
      <c r="U107" s="51">
        <f t="shared" si="11"/>
        <v>0</v>
      </c>
      <c r="V107" s="51">
        <f t="shared" si="11"/>
        <v>0</v>
      </c>
      <c r="W107" s="51">
        <f t="shared" si="11"/>
        <v>0</v>
      </c>
      <c r="X107" s="51">
        <f t="shared" si="11"/>
        <v>0</v>
      </c>
      <c r="Y107" s="51">
        <f t="shared" si="11"/>
        <v>0</v>
      </c>
      <c r="Z107" s="51">
        <f t="shared" si="11"/>
        <v>0</v>
      </c>
      <c r="AA107" s="51">
        <f t="shared" si="11"/>
        <v>0</v>
      </c>
      <c r="AB107" s="51">
        <f t="shared" si="11"/>
        <v>0</v>
      </c>
      <c r="AC107" s="51">
        <f t="shared" si="11"/>
        <v>0</v>
      </c>
      <c r="AD107" s="51">
        <f t="shared" si="11"/>
        <v>0</v>
      </c>
      <c r="AE107" s="51">
        <f t="shared" si="11"/>
        <v>0</v>
      </c>
      <c r="AF107" s="51">
        <f t="shared" si="11"/>
        <v>0</v>
      </c>
      <c r="AG107" s="51">
        <f t="shared" si="11"/>
        <v>0</v>
      </c>
      <c r="AH107" s="51">
        <f t="shared" si="11"/>
        <v>0</v>
      </c>
      <c r="AI107" s="51">
        <f t="shared" si="11"/>
        <v>0</v>
      </c>
      <c r="AJ107" s="51">
        <f t="shared" si="11"/>
        <v>0</v>
      </c>
      <c r="AK107" s="51">
        <f t="shared" si="11"/>
        <v>0</v>
      </c>
    </row>
    <row r="108" spans="1:37" x14ac:dyDescent="0.25">
      <c r="A108" s="33" t="s">
        <v>12</v>
      </c>
      <c r="B108" s="34" t="s">
        <v>20</v>
      </c>
      <c r="C108" s="33" t="s">
        <v>168</v>
      </c>
      <c r="D108" s="50">
        <f>V!D54</f>
        <v>0.8871527847206917</v>
      </c>
      <c r="E108" s="51">
        <v>0.89513815491469129</v>
      </c>
      <c r="F108" s="51">
        <v>0.89948725682400832</v>
      </c>
      <c r="G108" s="51">
        <v>0.90488928518353384</v>
      </c>
      <c r="H108" s="51">
        <v>0.91013454226381985</v>
      </c>
      <c r="I108" s="51">
        <v>0.91438728868896457</v>
      </c>
      <c r="J108" s="51">
        <v>0.91847317248829674</v>
      </c>
      <c r="K108" s="51">
        <v>0.92214582438046122</v>
      </c>
      <c r="L108" s="51">
        <v>0.9256463214870736</v>
      </c>
      <c r="M108" s="51">
        <v>0.92893112986736637</v>
      </c>
      <c r="N108" s="51">
        <v>0.93207174127948023</v>
      </c>
      <c r="O108" s="51">
        <v>0.93513703443429386</v>
      </c>
      <c r="P108" s="51">
        <v>0.9379508368933398</v>
      </c>
      <c r="Q108" s="51">
        <v>0.94064309130222512</v>
      </c>
      <c r="R108" s="51">
        <v>0.94316917084028951</v>
      </c>
      <c r="S108" s="51">
        <v>0.94564991334488735</v>
      </c>
      <c r="T108" s="51">
        <v>0.94791810762207773</v>
      </c>
      <c r="U108" s="51">
        <v>0.95014136956072004</v>
      </c>
      <c r="V108" s="51">
        <v>0.95223346410627019</v>
      </c>
      <c r="W108" s="51">
        <v>0.95428022242053956</v>
      </c>
      <c r="X108" s="51">
        <v>0.95627779678412594</v>
      </c>
      <c r="Y108" s="51">
        <v>0.95808015293234117</v>
      </c>
      <c r="Z108" s="51">
        <v>0.95989650711513597</v>
      </c>
      <c r="AA108" s="51">
        <v>0.96159326864355021</v>
      </c>
      <c r="AB108" s="51">
        <v>0.96323380052813323</v>
      </c>
      <c r="AC108" s="51">
        <v>0.96482106684672508</v>
      </c>
      <c r="AD108" s="51">
        <v>0.96622851365015172</v>
      </c>
      <c r="AE108" s="51">
        <v>0.96765516777620875</v>
      </c>
      <c r="AF108" s="51">
        <v>0.96908944615797232</v>
      </c>
      <c r="AG108" s="51">
        <v>0.97035004350445075</v>
      </c>
      <c r="AH108" s="51">
        <v>0.97162315550510781</v>
      </c>
      <c r="AI108" s="51">
        <v>0.97283802676253239</v>
      </c>
      <c r="AJ108" s="51">
        <v>0.97394829534126415</v>
      </c>
      <c r="AK108" s="51">
        <v>0.97506961941387094</v>
      </c>
    </row>
    <row r="109" spans="1:37" x14ac:dyDescent="0.25">
      <c r="A109" s="33" t="s">
        <v>13</v>
      </c>
      <c r="B109" s="34" t="s">
        <v>20</v>
      </c>
      <c r="C109" s="33" t="s">
        <v>168</v>
      </c>
      <c r="D109" s="50">
        <f>V!D55</f>
        <v>0</v>
      </c>
      <c r="E109" s="51">
        <f t="shared" si="7"/>
        <v>0</v>
      </c>
      <c r="F109" s="51">
        <f t="shared" si="11"/>
        <v>0</v>
      </c>
      <c r="G109" s="51">
        <f t="shared" si="11"/>
        <v>0</v>
      </c>
      <c r="H109" s="51">
        <f t="shared" si="11"/>
        <v>0</v>
      </c>
      <c r="I109" s="51">
        <f t="shared" si="11"/>
        <v>0</v>
      </c>
      <c r="J109" s="51">
        <f t="shared" si="11"/>
        <v>0</v>
      </c>
      <c r="K109" s="51">
        <f t="shared" si="11"/>
        <v>0</v>
      </c>
      <c r="L109" s="51">
        <f t="shared" si="11"/>
        <v>0</v>
      </c>
      <c r="M109" s="51">
        <f t="shared" si="11"/>
        <v>0</v>
      </c>
      <c r="N109" s="51">
        <f t="shared" si="11"/>
        <v>0</v>
      </c>
      <c r="O109" s="51">
        <f t="shared" si="11"/>
        <v>0</v>
      </c>
      <c r="P109" s="51">
        <f t="shared" si="11"/>
        <v>0</v>
      </c>
      <c r="Q109" s="51">
        <f t="shared" si="11"/>
        <v>0</v>
      </c>
      <c r="R109" s="51">
        <f t="shared" si="11"/>
        <v>0</v>
      </c>
      <c r="S109" s="51">
        <f t="shared" si="11"/>
        <v>0</v>
      </c>
      <c r="T109" s="51">
        <f t="shared" si="11"/>
        <v>0</v>
      </c>
      <c r="U109" s="51">
        <f t="shared" si="11"/>
        <v>0</v>
      </c>
      <c r="V109" s="51">
        <f t="shared" si="11"/>
        <v>0</v>
      </c>
      <c r="W109" s="51">
        <f t="shared" si="11"/>
        <v>0</v>
      </c>
      <c r="X109" s="51">
        <f t="shared" si="11"/>
        <v>0</v>
      </c>
      <c r="Y109" s="51">
        <f t="shared" si="11"/>
        <v>0</v>
      </c>
      <c r="Z109" s="51">
        <f t="shared" si="11"/>
        <v>0</v>
      </c>
      <c r="AA109" s="51">
        <f t="shared" si="11"/>
        <v>0</v>
      </c>
      <c r="AB109" s="51">
        <f t="shared" si="11"/>
        <v>0</v>
      </c>
      <c r="AC109" s="51">
        <f t="shared" si="11"/>
        <v>0</v>
      </c>
      <c r="AD109" s="51">
        <f t="shared" si="11"/>
        <v>0</v>
      </c>
      <c r="AE109" s="51">
        <f t="shared" si="11"/>
        <v>0</v>
      </c>
      <c r="AF109" s="51">
        <f t="shared" si="11"/>
        <v>0</v>
      </c>
      <c r="AG109" s="51">
        <f t="shared" si="11"/>
        <v>0</v>
      </c>
      <c r="AH109" s="51">
        <f t="shared" si="11"/>
        <v>0</v>
      </c>
      <c r="AI109" s="51">
        <f t="shared" si="11"/>
        <v>0</v>
      </c>
      <c r="AJ109" s="51">
        <f t="shared" si="11"/>
        <v>0</v>
      </c>
      <c r="AK109" s="51">
        <f t="shared" si="11"/>
        <v>0</v>
      </c>
    </row>
    <row r="110" spans="1:37" x14ac:dyDescent="0.25">
      <c r="A110" s="33" t="s">
        <v>55</v>
      </c>
      <c r="B110" s="34" t="s">
        <v>20</v>
      </c>
      <c r="C110" s="33" t="s">
        <v>168</v>
      </c>
      <c r="D110" s="50">
        <f>V!D56</f>
        <v>0</v>
      </c>
      <c r="E110" s="51">
        <f t="shared" si="7"/>
        <v>0</v>
      </c>
      <c r="F110" s="51">
        <f t="shared" si="11"/>
        <v>0</v>
      </c>
      <c r="G110" s="51">
        <f t="shared" si="11"/>
        <v>0</v>
      </c>
      <c r="H110" s="51">
        <f t="shared" si="11"/>
        <v>0</v>
      </c>
      <c r="I110" s="51">
        <f t="shared" si="11"/>
        <v>0</v>
      </c>
      <c r="J110" s="51">
        <f t="shared" si="11"/>
        <v>0</v>
      </c>
      <c r="K110" s="51">
        <f t="shared" si="11"/>
        <v>0</v>
      </c>
      <c r="L110" s="51">
        <f t="shared" si="11"/>
        <v>0</v>
      </c>
      <c r="M110" s="51">
        <f t="shared" si="11"/>
        <v>0</v>
      </c>
      <c r="N110" s="51">
        <f t="shared" si="11"/>
        <v>0</v>
      </c>
      <c r="O110" s="51">
        <f t="shared" si="11"/>
        <v>0</v>
      </c>
      <c r="P110" s="51">
        <f t="shared" si="11"/>
        <v>0</v>
      </c>
      <c r="Q110" s="51">
        <f t="shared" si="11"/>
        <v>0</v>
      </c>
      <c r="R110" s="51">
        <f t="shared" si="11"/>
        <v>0</v>
      </c>
      <c r="S110" s="51">
        <f t="shared" si="11"/>
        <v>0</v>
      </c>
      <c r="T110" s="51">
        <f t="shared" si="11"/>
        <v>0</v>
      </c>
      <c r="U110" s="51">
        <f t="shared" si="11"/>
        <v>0</v>
      </c>
      <c r="V110" s="51">
        <f t="shared" si="11"/>
        <v>0</v>
      </c>
      <c r="W110" s="51">
        <f t="shared" si="11"/>
        <v>0</v>
      </c>
      <c r="X110" s="51">
        <f t="shared" si="11"/>
        <v>0</v>
      </c>
      <c r="Y110" s="51">
        <f t="shared" si="11"/>
        <v>0</v>
      </c>
      <c r="Z110" s="51">
        <f t="shared" si="11"/>
        <v>0</v>
      </c>
      <c r="AA110" s="51">
        <f t="shared" si="11"/>
        <v>0</v>
      </c>
      <c r="AB110" s="51">
        <f t="shared" si="11"/>
        <v>0</v>
      </c>
      <c r="AC110" s="51">
        <f t="shared" si="11"/>
        <v>0</v>
      </c>
      <c r="AD110" s="51">
        <f t="shared" si="11"/>
        <v>0</v>
      </c>
      <c r="AE110" s="51">
        <f t="shared" si="11"/>
        <v>0</v>
      </c>
      <c r="AF110" s="51">
        <f t="shared" si="11"/>
        <v>0</v>
      </c>
      <c r="AG110" s="51">
        <f t="shared" si="11"/>
        <v>0</v>
      </c>
      <c r="AH110" s="51">
        <f t="shared" si="11"/>
        <v>0</v>
      </c>
      <c r="AI110" s="51">
        <f t="shared" si="11"/>
        <v>0</v>
      </c>
      <c r="AJ110" s="51">
        <f t="shared" si="11"/>
        <v>0</v>
      </c>
      <c r="AK110" s="51">
        <f t="shared" si="11"/>
        <v>0</v>
      </c>
    </row>
    <row r="111" spans="1:37" x14ac:dyDescent="0.25">
      <c r="A111" s="33" t="s">
        <v>79</v>
      </c>
      <c r="B111" s="34" t="s">
        <v>20</v>
      </c>
      <c r="C111" s="33" t="s">
        <v>168</v>
      </c>
      <c r="D111" s="50">
        <f>V!D57</f>
        <v>0</v>
      </c>
      <c r="E111" s="51">
        <f t="shared" si="7"/>
        <v>0</v>
      </c>
      <c r="F111" s="51">
        <f t="shared" si="11"/>
        <v>0</v>
      </c>
      <c r="G111" s="51">
        <f t="shared" si="11"/>
        <v>0</v>
      </c>
      <c r="H111" s="51">
        <f t="shared" si="11"/>
        <v>0</v>
      </c>
      <c r="I111" s="51">
        <f t="shared" si="11"/>
        <v>0</v>
      </c>
      <c r="J111" s="51">
        <f t="shared" si="11"/>
        <v>0</v>
      </c>
      <c r="K111" s="51">
        <f t="shared" si="11"/>
        <v>0</v>
      </c>
      <c r="L111" s="51">
        <f t="shared" si="11"/>
        <v>0</v>
      </c>
      <c r="M111" s="51">
        <f t="shared" si="11"/>
        <v>0</v>
      </c>
      <c r="N111" s="51">
        <f t="shared" si="11"/>
        <v>0</v>
      </c>
      <c r="O111" s="51">
        <f t="shared" si="11"/>
        <v>0</v>
      </c>
      <c r="P111" s="51">
        <f t="shared" si="11"/>
        <v>0</v>
      </c>
      <c r="Q111" s="51">
        <f t="shared" si="11"/>
        <v>0</v>
      </c>
      <c r="R111" s="51">
        <f t="shared" si="11"/>
        <v>0</v>
      </c>
      <c r="S111" s="51">
        <f t="shared" si="11"/>
        <v>0</v>
      </c>
      <c r="T111" s="51">
        <f t="shared" si="11"/>
        <v>0</v>
      </c>
      <c r="U111" s="51">
        <f t="shared" si="11"/>
        <v>0</v>
      </c>
      <c r="V111" s="51">
        <f t="shared" si="11"/>
        <v>0</v>
      </c>
      <c r="W111" s="51">
        <f t="shared" si="11"/>
        <v>0</v>
      </c>
      <c r="X111" s="51">
        <f t="shared" si="11"/>
        <v>0</v>
      </c>
      <c r="Y111" s="51">
        <f t="shared" si="11"/>
        <v>0</v>
      </c>
      <c r="Z111" s="51">
        <f t="shared" si="11"/>
        <v>0</v>
      </c>
      <c r="AA111" s="51">
        <f t="shared" si="11"/>
        <v>0</v>
      </c>
      <c r="AB111" s="51">
        <f t="shared" si="11"/>
        <v>0</v>
      </c>
      <c r="AC111" s="51">
        <f t="shared" si="11"/>
        <v>0</v>
      </c>
      <c r="AD111" s="51">
        <f t="shared" si="11"/>
        <v>0</v>
      </c>
      <c r="AE111" s="51">
        <f t="shared" si="11"/>
        <v>0</v>
      </c>
      <c r="AF111" s="51">
        <f t="shared" si="11"/>
        <v>0</v>
      </c>
      <c r="AG111" s="51">
        <f t="shared" ref="AG111:AK111" si="12">AF111</f>
        <v>0</v>
      </c>
      <c r="AH111" s="51">
        <f t="shared" si="12"/>
        <v>0</v>
      </c>
      <c r="AI111" s="51">
        <f t="shared" si="12"/>
        <v>0</v>
      </c>
      <c r="AJ111" s="51">
        <f t="shared" si="12"/>
        <v>0</v>
      </c>
      <c r="AK111" s="51">
        <f t="shared" si="12"/>
        <v>0</v>
      </c>
    </row>
    <row r="112" spans="1:37" x14ac:dyDescent="0.25">
      <c r="A112" s="6"/>
      <c r="B112" s="5"/>
      <c r="C112" s="5"/>
      <c r="D112" s="7"/>
      <c r="E112" s="51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</row>
    <row r="113" spans="1:37" x14ac:dyDescent="0.25">
      <c r="A113" s="23" t="s">
        <v>82</v>
      </c>
      <c r="E113" s="51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</row>
    <row r="114" spans="1:37" x14ac:dyDescent="0.25">
      <c r="A114" s="33" t="s">
        <v>7</v>
      </c>
      <c r="B114" s="34" t="s">
        <v>20</v>
      </c>
      <c r="C114" s="33" t="s">
        <v>168</v>
      </c>
      <c r="D114" s="50">
        <f>V!D60</f>
        <v>9.6854650335191812E-3</v>
      </c>
      <c r="E114" s="51">
        <v>9.0889956181473761E-3</v>
      </c>
      <c r="F114" s="51">
        <v>8.7101025729184548E-3</v>
      </c>
      <c r="G114" s="51">
        <v>8.2727358579658128E-3</v>
      </c>
      <c r="H114" s="51">
        <v>7.854331075912763E-3</v>
      </c>
      <c r="I114" s="51">
        <v>7.4896646335811338E-3</v>
      </c>
      <c r="J114" s="51">
        <v>7.1497014815360789E-3</v>
      </c>
      <c r="K114" s="51">
        <v>6.8228087229242696E-3</v>
      </c>
      <c r="L114" s="51">
        <v>6.5168580347200666E-3</v>
      </c>
      <c r="M114" s="51">
        <v>6.2387457029047452E-3</v>
      </c>
      <c r="N114" s="51">
        <v>5.9612248595760095E-3</v>
      </c>
      <c r="O114" s="51">
        <v>5.702324238487079E-3</v>
      </c>
      <c r="P114" s="51">
        <v>5.4512089810017268E-3</v>
      </c>
      <c r="Q114" s="51">
        <v>5.2175783981496422E-3</v>
      </c>
      <c r="R114" s="51">
        <v>5.0076008226772771E-3</v>
      </c>
      <c r="S114" s="51">
        <v>4.7788873038516399E-3</v>
      </c>
      <c r="T114" s="51">
        <v>4.5908290183099346E-3</v>
      </c>
      <c r="U114" s="51">
        <v>4.383629716395129E-3</v>
      </c>
      <c r="V114" s="51">
        <v>4.2161204605845881E-3</v>
      </c>
      <c r="W114" s="51">
        <v>4.0296212509499645E-3</v>
      </c>
      <c r="X114" s="51">
        <v>3.8597789879976727E-3</v>
      </c>
      <c r="Y114" s="51">
        <v>3.694191323927805E-3</v>
      </c>
      <c r="Z114" s="51">
        <v>3.5449169050418543E-3</v>
      </c>
      <c r="AA114" s="51">
        <v>3.3950509257638858E-3</v>
      </c>
      <c r="AB114" s="51">
        <v>3.2489650474244085E-3</v>
      </c>
      <c r="AC114" s="51">
        <v>3.1019099400529763E-3</v>
      </c>
      <c r="AD114" s="51">
        <v>2.9754136869029595E-3</v>
      </c>
      <c r="AE114" s="51">
        <v>2.8478155171216216E-3</v>
      </c>
      <c r="AF114" s="51">
        <v>2.7369733924611974E-3</v>
      </c>
      <c r="AG114" s="51">
        <v>2.6290300262903003E-3</v>
      </c>
      <c r="AH114" s="51">
        <v>2.5201090896537436E-3</v>
      </c>
      <c r="AI114" s="51">
        <v>2.4107588724536356E-3</v>
      </c>
      <c r="AJ114" s="51">
        <v>2.304068227930809E-3</v>
      </c>
      <c r="AK114" s="51">
        <v>2.213794168625903E-3</v>
      </c>
    </row>
    <row r="115" spans="1:37" x14ac:dyDescent="0.25">
      <c r="A115" s="33" t="s">
        <v>9</v>
      </c>
      <c r="B115" s="34" t="s">
        <v>20</v>
      </c>
      <c r="C115" s="33" t="s">
        <v>168</v>
      </c>
      <c r="D115" s="50">
        <f>V!D61</f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37" x14ac:dyDescent="0.25">
      <c r="A116" s="33" t="s">
        <v>10</v>
      </c>
      <c r="B116" s="34" t="s">
        <v>20</v>
      </c>
      <c r="C116" s="33" t="s">
        <v>168</v>
      </c>
      <c r="D116" s="50">
        <f>V!D62</f>
        <v>1.6089911969242824E-3</v>
      </c>
      <c r="E116" s="51">
        <v>1.5690476646064943E-3</v>
      </c>
      <c r="F116" s="51">
        <v>1.5662903749546345E-3</v>
      </c>
      <c r="G116" s="51">
        <v>1.5487770327698553E-3</v>
      </c>
      <c r="H116" s="51">
        <v>1.5298222048096117E-3</v>
      </c>
      <c r="I116" s="51">
        <v>1.520179455330824E-3</v>
      </c>
      <c r="J116" s="51">
        <v>1.5110193852730888E-3</v>
      </c>
      <c r="K116" s="51">
        <v>1.503952460429543E-3</v>
      </c>
      <c r="L116" s="51">
        <v>1.4968693525127322E-3</v>
      </c>
      <c r="M116" s="51">
        <v>1.4914785645428251E-3</v>
      </c>
      <c r="N116" s="51">
        <v>1.4857764087697044E-3</v>
      </c>
      <c r="O116" s="51">
        <v>1.4797170492276597E-3</v>
      </c>
      <c r="P116" s="51">
        <v>1.4752446747265397E-3</v>
      </c>
      <c r="Q116" s="51">
        <v>1.4702454592724077E-3</v>
      </c>
      <c r="R116" s="51">
        <v>1.4665116694983454E-3</v>
      </c>
      <c r="S116" s="51">
        <v>1.462196861626248E-3</v>
      </c>
      <c r="T116" s="51">
        <v>1.4591006957419171E-3</v>
      </c>
      <c r="U116" s="51">
        <v>1.4552940758882614E-3</v>
      </c>
      <c r="V116" s="51">
        <v>1.4526129317980513E-3</v>
      </c>
      <c r="W116" s="51">
        <v>1.4492497481486716E-3</v>
      </c>
      <c r="X116" s="51">
        <v>1.4452140503004984E-3</v>
      </c>
      <c r="Y116" s="51">
        <v>1.4424937550575237E-3</v>
      </c>
      <c r="Z116" s="51">
        <v>1.4390256743239209E-3</v>
      </c>
      <c r="AA116" s="51">
        <v>1.4350215253228797E-3</v>
      </c>
      <c r="AB116" s="51">
        <v>1.4323394295096853E-3</v>
      </c>
      <c r="AC116" s="51">
        <v>1.4289697476648541E-3</v>
      </c>
      <c r="AD116" s="51">
        <v>1.4268065633101911E-3</v>
      </c>
      <c r="AE116" s="51">
        <v>1.4239077585608108E-3</v>
      </c>
      <c r="AF116" s="51">
        <v>1.4204545454545455E-3</v>
      </c>
      <c r="AG116" s="51">
        <v>1.4182925141829252E-3</v>
      </c>
      <c r="AH116" s="51">
        <v>1.4154037352849794E-3</v>
      </c>
      <c r="AI116" s="51">
        <v>1.4120159110085581E-3</v>
      </c>
      <c r="AJ116" s="51">
        <v>1.4099521991815397E-3</v>
      </c>
      <c r="AK116" s="51">
        <v>1.4072179986614267E-3</v>
      </c>
    </row>
    <row r="117" spans="1:37" x14ac:dyDescent="0.25">
      <c r="A117" s="33" t="s">
        <v>11</v>
      </c>
      <c r="B117" s="34" t="s">
        <v>20</v>
      </c>
      <c r="C117" s="33" t="s">
        <v>168</v>
      </c>
      <c r="D117" s="50">
        <f>V!D63</f>
        <v>8.7186299056652029E-3</v>
      </c>
      <c r="E117" s="51">
        <v>8.189663420141215E-3</v>
      </c>
      <c r="F117" s="51">
        <v>7.8505529769067675E-3</v>
      </c>
      <c r="G117" s="51">
        <v>7.441684767211256E-3</v>
      </c>
      <c r="H117" s="51">
        <v>7.07076360515662E-3</v>
      </c>
      <c r="I117" s="51">
        <v>6.7481136797612196E-3</v>
      </c>
      <c r="J117" s="51">
        <v>6.4310459202476591E-3</v>
      </c>
      <c r="K117" s="51">
        <v>6.1441960273645969E-3</v>
      </c>
      <c r="L117" s="51">
        <v>5.877950384257315E-3</v>
      </c>
      <c r="M117" s="51">
        <v>5.6203277615089389E-3</v>
      </c>
      <c r="N117" s="51">
        <v>5.3632904511686889E-3</v>
      </c>
      <c r="O117" s="51">
        <v>5.142919012559549E-3</v>
      </c>
      <c r="P117" s="51">
        <v>4.9114853195164074E-3</v>
      </c>
      <c r="Q117" s="51">
        <v>4.6976135406020837E-3</v>
      </c>
      <c r="R117" s="51">
        <v>4.5068407404095494E-3</v>
      </c>
      <c r="S117" s="51">
        <v>4.315263908701854E-3</v>
      </c>
      <c r="T117" s="51">
        <v>4.1281873342942045E-3</v>
      </c>
      <c r="U117" s="51">
        <v>3.9576899868668577E-3</v>
      </c>
      <c r="V117" s="51">
        <v>3.7909654561558903E-3</v>
      </c>
      <c r="W117" s="51">
        <v>3.6231243703716788E-3</v>
      </c>
      <c r="X117" s="51">
        <v>3.4720386330390025E-3</v>
      </c>
      <c r="Y117" s="51">
        <v>3.3247721915350241E-3</v>
      </c>
      <c r="Z117" s="51">
        <v>3.1939350332555322E-3</v>
      </c>
      <c r="AA117" s="51">
        <v>3.0450456756851347E-3</v>
      </c>
      <c r="AB117" s="51">
        <v>2.9170815210746034E-3</v>
      </c>
      <c r="AC117" s="51">
        <v>2.8056601143175799E-3</v>
      </c>
      <c r="AD117" s="51">
        <v>2.6796123262167004E-3</v>
      </c>
      <c r="AE117" s="51">
        <v>2.5699798569146343E-3</v>
      </c>
      <c r="AF117" s="51">
        <v>2.4598115299334813E-3</v>
      </c>
      <c r="AG117" s="51">
        <v>2.3522900235229006E-3</v>
      </c>
      <c r="AH117" s="51">
        <v>2.2611937722235649E-3</v>
      </c>
      <c r="AI117" s="51">
        <v>2.1696829852082722E-3</v>
      </c>
      <c r="AJ117" s="51">
        <v>2.0805392207434918E-3</v>
      </c>
      <c r="AK117" s="51">
        <v>1.9906986322527497E-3</v>
      </c>
    </row>
    <row r="118" spans="1:37" x14ac:dyDescent="0.25">
      <c r="A118" s="33" t="s">
        <v>111</v>
      </c>
      <c r="B118" s="34" t="s">
        <v>20</v>
      </c>
      <c r="C118" s="33" t="s">
        <v>168</v>
      </c>
      <c r="D118" s="50">
        <f>V!D64</f>
        <v>0.87949742864912206</v>
      </c>
      <c r="E118" s="51">
        <v>0.8605269703985764</v>
      </c>
      <c r="F118" s="51">
        <v>0.85901476515194919</v>
      </c>
      <c r="G118" s="51">
        <v>0.84940976485031638</v>
      </c>
      <c r="H118" s="51">
        <v>0.83901419749631545</v>
      </c>
      <c r="I118" s="51">
        <v>0.83372573737972966</v>
      </c>
      <c r="J118" s="51">
        <v>0.82870199749391904</v>
      </c>
      <c r="K118" s="51">
        <v>0.82482622012728557</v>
      </c>
      <c r="L118" s="51">
        <v>0.82094156733173906</v>
      </c>
      <c r="M118" s="51">
        <v>0.81798504883682854</v>
      </c>
      <c r="N118" s="51">
        <v>0.81485776408769695</v>
      </c>
      <c r="O118" s="51">
        <v>0.81153457485202818</v>
      </c>
      <c r="P118" s="51">
        <v>0.80908175014392636</v>
      </c>
      <c r="Q118" s="51">
        <v>0.80633998529754547</v>
      </c>
      <c r="R118" s="51">
        <v>0.80429222927658039</v>
      </c>
      <c r="S118" s="51">
        <v>0.80192582025677595</v>
      </c>
      <c r="T118" s="51">
        <v>0.80022776205982316</v>
      </c>
      <c r="U118" s="51">
        <v>0.79814006318105968</v>
      </c>
      <c r="V118" s="51">
        <v>0.7966696191319752</v>
      </c>
      <c r="W118" s="51">
        <v>0.79482511797246425</v>
      </c>
      <c r="X118" s="51">
        <v>0.79261178378187835</v>
      </c>
      <c r="Y118" s="51">
        <v>0.79111986771276788</v>
      </c>
      <c r="Z118" s="51">
        <v>0.78921783689872416</v>
      </c>
      <c r="AA118" s="51">
        <v>0.78702180532707988</v>
      </c>
      <c r="AB118" s="51">
        <v>0.78555083931597047</v>
      </c>
      <c r="AC118" s="51">
        <v>0.78370277429248569</v>
      </c>
      <c r="AD118" s="51">
        <v>0.78251639957543806</v>
      </c>
      <c r="AE118" s="51">
        <v>0.78092658192679021</v>
      </c>
      <c r="AF118" s="51">
        <v>0.7790327050997784</v>
      </c>
      <c r="AG118" s="51">
        <v>0.77784696277846976</v>
      </c>
      <c r="AH118" s="51">
        <v>0.77626264369800113</v>
      </c>
      <c r="AI118" s="51">
        <v>0.77440462865703519</v>
      </c>
      <c r="AJ118" s="51">
        <v>0.77327280855600256</v>
      </c>
      <c r="AK118" s="51">
        <v>0.77177326629026444</v>
      </c>
    </row>
    <row r="119" spans="1:37" x14ac:dyDescent="0.25">
      <c r="A119" s="33" t="s">
        <v>12</v>
      </c>
      <c r="B119" s="34" t="s">
        <v>20</v>
      </c>
      <c r="C119" s="33" t="s">
        <v>168</v>
      </c>
      <c r="D119" s="50">
        <f>V!D65</f>
        <v>4.8018870089222678E-3</v>
      </c>
      <c r="E119" s="51">
        <v>4.5157957176479588E-3</v>
      </c>
      <c r="F119" s="51">
        <v>4.3168490821920416E-3</v>
      </c>
      <c r="G119" s="51">
        <v>4.0985928794031535E-3</v>
      </c>
      <c r="H119" s="51">
        <v>3.899180985429376E-3</v>
      </c>
      <c r="I119" s="51">
        <v>3.7077547690995711E-3</v>
      </c>
      <c r="J119" s="51">
        <v>3.5379966094199154E-3</v>
      </c>
      <c r="K119" s="51">
        <v>3.3930634777983595E-3</v>
      </c>
      <c r="L119" s="51">
        <v>3.2310472609116295E-3</v>
      </c>
      <c r="M119" s="51">
        <v>3.092089706979028E-3</v>
      </c>
      <c r="N119" s="51">
        <v>2.953433593042217E-3</v>
      </c>
      <c r="O119" s="51">
        <v>2.8331167893749093E-3</v>
      </c>
      <c r="P119" s="51">
        <v>2.6986183074265975E-3</v>
      </c>
      <c r="Q119" s="51">
        <v>2.5818944650637405E-3</v>
      </c>
      <c r="R119" s="51">
        <v>2.4859161226862196E-3</v>
      </c>
      <c r="S119" s="51">
        <v>2.3716119828815978E-3</v>
      </c>
      <c r="T119" s="51">
        <v>2.2776205982312854E-3</v>
      </c>
      <c r="U119" s="51">
        <v>2.1829411138323922E-3</v>
      </c>
      <c r="V119" s="51">
        <v>2.0903454384410981E-3</v>
      </c>
      <c r="W119" s="51">
        <v>1.9971368480585353E-3</v>
      </c>
      <c r="X119" s="51">
        <v>1.9210772132043214E-3</v>
      </c>
      <c r="Y119" s="51">
        <v>1.8295042747071034E-3</v>
      </c>
      <c r="Z119" s="51">
        <v>1.754909358931611E-3</v>
      </c>
      <c r="AA119" s="51">
        <v>1.6800252003780053E-3</v>
      </c>
      <c r="AB119" s="51">
        <v>1.6070149696937935E-3</v>
      </c>
      <c r="AC119" s="51">
        <v>1.5335285096891118E-3</v>
      </c>
      <c r="AD119" s="51">
        <v>1.4790068034312956E-3</v>
      </c>
      <c r="AE119" s="51">
        <v>1.4239077585608108E-3</v>
      </c>
      <c r="AF119" s="51">
        <v>1.3511640798226166E-3</v>
      </c>
      <c r="AG119" s="51">
        <v>1.2972187629721878E-3</v>
      </c>
      <c r="AH119" s="51">
        <v>1.2427935236648598E-3</v>
      </c>
      <c r="AI119" s="51">
        <v>1.1881597299950061E-3</v>
      </c>
      <c r="AJ119" s="51">
        <v>1.1348395749509956E-3</v>
      </c>
      <c r="AK119" s="51">
        <v>1.0983164867601378E-3</v>
      </c>
    </row>
    <row r="120" spans="1:37" x14ac:dyDescent="0.25">
      <c r="A120" s="33" t="s">
        <v>54</v>
      </c>
      <c r="B120" s="34" t="s">
        <v>20</v>
      </c>
      <c r="C120" s="33" t="s">
        <v>168</v>
      </c>
      <c r="D120" s="50">
        <f>V!D66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37" x14ac:dyDescent="0.25">
      <c r="A121" s="33" t="s">
        <v>78</v>
      </c>
      <c r="B121" s="34" t="s">
        <v>20</v>
      </c>
      <c r="C121" s="33" t="s">
        <v>168</v>
      </c>
      <c r="D121" s="50">
        <f>V!D67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37" x14ac:dyDescent="0.25">
      <c r="A122" s="33" t="s">
        <v>13</v>
      </c>
      <c r="B122" s="34" t="s">
        <v>20</v>
      </c>
      <c r="C122" s="33" t="s">
        <v>168</v>
      </c>
      <c r="D122" s="50">
        <f>V!D68</f>
        <v>9.5605459966525336E-2</v>
      </c>
      <c r="E122" s="51">
        <v>8.9799276707296066E-2</v>
      </c>
      <c r="F122" s="51">
        <v>8.6050465111836935E-2</v>
      </c>
      <c r="G122" s="51">
        <v>8.1688544716214936E-2</v>
      </c>
      <c r="H122" s="51">
        <v>7.7461241394750108E-2</v>
      </c>
      <c r="I122" s="51">
        <v>7.3895552548154456E-2</v>
      </c>
      <c r="J122" s="51">
        <v>7.0520380334635507E-2</v>
      </c>
      <c r="K122" s="51">
        <v>6.7384406580709044E-2</v>
      </c>
      <c r="L122" s="51">
        <v>6.4383636662346436E-2</v>
      </c>
      <c r="M122" s="51">
        <v>6.1587151457829344E-2</v>
      </c>
      <c r="N122" s="51">
        <v>5.8887479615872429E-2</v>
      </c>
      <c r="O122" s="51">
        <v>5.6301429190125589E-2</v>
      </c>
      <c r="P122" s="51">
        <v>5.3882412204951061E-2</v>
      </c>
      <c r="Q122" s="51">
        <v>5.1548240187904541E-2</v>
      </c>
      <c r="R122" s="51">
        <v>4.9360636680676022E-2</v>
      </c>
      <c r="S122" s="51">
        <v>4.7253922967189721E-2</v>
      </c>
      <c r="T122" s="51">
        <v>4.5267709389846797E-2</v>
      </c>
      <c r="U122" s="51">
        <v>4.3339367479501643E-2</v>
      </c>
      <c r="V122" s="51">
        <v>4.154118689105403E-2</v>
      </c>
      <c r="W122" s="51">
        <v>3.9783672964422687E-2</v>
      </c>
      <c r="X122" s="51">
        <v>3.8086677593894842E-2</v>
      </c>
      <c r="Y122" s="51">
        <v>3.6484537170601267E-2</v>
      </c>
      <c r="Z122" s="51">
        <v>3.4940245336328377E-2</v>
      </c>
      <c r="AA122" s="51">
        <v>3.3460501907528611E-2</v>
      </c>
      <c r="AB122" s="51">
        <v>3.2052961623783814E-2</v>
      </c>
      <c r="AC122" s="51">
        <v>3.0705423114456992E-2</v>
      </c>
      <c r="AD122" s="51">
        <v>2.94235353482626E-2</v>
      </c>
      <c r="AE122" s="51">
        <v>2.8200319511009229E-2</v>
      </c>
      <c r="AF122" s="51">
        <v>2.7005958980044348E-2</v>
      </c>
      <c r="AG122" s="51">
        <v>2.5875190258751905E-2</v>
      </c>
      <c r="AH122" s="51">
        <v>2.4804087409811163E-2</v>
      </c>
      <c r="AI122" s="51">
        <v>2.3745974893668313E-2</v>
      </c>
      <c r="AJ122" s="51">
        <v>2.2765569655077547E-2</v>
      </c>
      <c r="AK122" s="51">
        <v>2.1811878979252117E-2</v>
      </c>
    </row>
    <row r="123" spans="1:37" x14ac:dyDescent="0.25">
      <c r="A123" s="33" t="s">
        <v>55</v>
      </c>
      <c r="B123" s="34" t="s">
        <v>20</v>
      </c>
      <c r="C123" s="33" t="s">
        <v>168</v>
      </c>
      <c r="D123" s="50">
        <f>V!D69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37" x14ac:dyDescent="0.25">
      <c r="A124" s="33" t="s">
        <v>56</v>
      </c>
      <c r="B124" s="34" t="s">
        <v>20</v>
      </c>
      <c r="C124" s="33" t="s">
        <v>168</v>
      </c>
      <c r="D124" s="50">
        <f>V!D70</f>
        <v>8.2138239321727819E-5</v>
      </c>
      <c r="E124" s="51">
        <v>7.6538910468609473E-5</v>
      </c>
      <c r="F124" s="51">
        <v>7.6404408534372424E-5</v>
      </c>
      <c r="G124" s="51">
        <v>7.5550099159505144E-5</v>
      </c>
      <c r="H124" s="51">
        <v>7.4625473405346917E-5</v>
      </c>
      <c r="I124" s="51">
        <v>7.4155095381991419E-5</v>
      </c>
      <c r="J124" s="51">
        <v>7.3708262696248238E-5</v>
      </c>
      <c r="K124" s="51">
        <v>7.3363534655099662E-5</v>
      </c>
      <c r="L124" s="51">
        <v>7.3018017195743037E-5</v>
      </c>
      <c r="M124" s="51">
        <v>7.2755051928918309E-5</v>
      </c>
      <c r="N124" s="51">
        <v>7.2476897988766071E-5</v>
      </c>
      <c r="O124" s="51">
        <v>7.2181319474519992E-5</v>
      </c>
      <c r="P124" s="51">
        <v>7.1963154864709261E-5</v>
      </c>
      <c r="Q124" s="51">
        <v>7.171929069621502E-5</v>
      </c>
      <c r="R124" s="51">
        <v>7.1537154609675394E-5</v>
      </c>
      <c r="S124" s="51">
        <v>7.1326676176890156E-5</v>
      </c>
      <c r="T124" s="51">
        <v>7.1175643694727669E-5</v>
      </c>
      <c r="U124" s="51">
        <v>7.0989954921378605E-5</v>
      </c>
      <c r="V124" s="51">
        <v>7.0859167404782995E-5</v>
      </c>
      <c r="W124" s="51">
        <v>7.069510966578886E-5</v>
      </c>
      <c r="X124" s="51">
        <v>7.0498246356121878E-5</v>
      </c>
      <c r="Y124" s="51">
        <v>7.0365549027196286E-5</v>
      </c>
      <c r="Z124" s="51">
        <v>7.0196374357264443E-5</v>
      </c>
      <c r="AA124" s="51">
        <v>7.0001050015750232E-5</v>
      </c>
      <c r="AB124" s="51">
        <v>6.9870216073643197E-5</v>
      </c>
      <c r="AC124" s="51">
        <v>6.9705841349505091E-5</v>
      </c>
      <c r="AD124" s="51">
        <v>6.9600320161472743E-5</v>
      </c>
      <c r="AE124" s="51">
        <v>6.9458915051746884E-5</v>
      </c>
      <c r="AF124" s="51">
        <v>6.9290465631929047E-5</v>
      </c>
      <c r="AG124" s="51">
        <v>6.9185000691850015E-5</v>
      </c>
      <c r="AH124" s="51">
        <v>6.9044084648047779E-5</v>
      </c>
      <c r="AI124" s="51">
        <v>6.8878824927246738E-5</v>
      </c>
      <c r="AJ124" s="51">
        <v>6.877815605763609E-5</v>
      </c>
      <c r="AK124" s="51">
        <v>6.8644780422508615E-5</v>
      </c>
    </row>
    <row r="125" spans="1:37" x14ac:dyDescent="0.25">
      <c r="A125" s="33" t="s">
        <v>14</v>
      </c>
      <c r="B125" s="34" t="s">
        <v>20</v>
      </c>
      <c r="C125" s="33" t="s">
        <v>168</v>
      </c>
      <c r="D125" s="50">
        <f>V!D71</f>
        <v>0</v>
      </c>
      <c r="E125" s="51">
        <v>2.6233711563115901E-2</v>
      </c>
      <c r="F125" s="51">
        <v>3.2414570320707499E-2</v>
      </c>
      <c r="G125" s="51">
        <v>4.7464349796959106E-2</v>
      </c>
      <c r="H125" s="51">
        <v>6.3095837764220813E-2</v>
      </c>
      <c r="I125" s="51">
        <v>7.2838842438961077E-2</v>
      </c>
      <c r="J125" s="51">
        <v>8.2074150512272417E-2</v>
      </c>
      <c r="K125" s="51">
        <v>8.9851989068833321E-2</v>
      </c>
      <c r="L125" s="51">
        <v>9.7479052956316953E-2</v>
      </c>
      <c r="M125" s="51">
        <v>0.10391240291747757</v>
      </c>
      <c r="N125" s="51">
        <v>0.11041855408588511</v>
      </c>
      <c r="O125" s="51">
        <v>0.11693373754872237</v>
      </c>
      <c r="P125" s="51">
        <v>0.12242731721358663</v>
      </c>
      <c r="Q125" s="51">
        <v>0.12807272336076597</v>
      </c>
      <c r="R125" s="51">
        <v>0.13280872753286238</v>
      </c>
      <c r="S125" s="51">
        <v>0.137820970042796</v>
      </c>
      <c r="T125" s="51">
        <v>0.141977615260058</v>
      </c>
      <c r="U125" s="51">
        <v>0.1464700244915344</v>
      </c>
      <c r="V125" s="51">
        <v>0.15016829052258635</v>
      </c>
      <c r="W125" s="51">
        <v>0.1542213817359184</v>
      </c>
      <c r="X125" s="51">
        <v>0.15853293149332909</v>
      </c>
      <c r="Y125" s="51">
        <v>0.16203426802237622</v>
      </c>
      <c r="Z125" s="51">
        <v>0.16583893441903724</v>
      </c>
      <c r="AA125" s="51">
        <v>0.16989254838822579</v>
      </c>
      <c r="AB125" s="51">
        <v>0.17312092787646943</v>
      </c>
      <c r="AC125" s="51">
        <v>0.17665202843998326</v>
      </c>
      <c r="AD125" s="51">
        <v>0.17942962537627674</v>
      </c>
      <c r="AE125" s="51">
        <v>0.18253802875599082</v>
      </c>
      <c r="AF125" s="51">
        <v>0.18592364190687363</v>
      </c>
      <c r="AG125" s="51">
        <v>0.18851183063511831</v>
      </c>
      <c r="AH125" s="51">
        <v>0.19142472468671246</v>
      </c>
      <c r="AI125" s="51">
        <v>0.19459990012570386</v>
      </c>
      <c r="AJ125" s="51">
        <v>0.19696344441005534</v>
      </c>
      <c r="AK125" s="51">
        <v>0.19963618266376068</v>
      </c>
    </row>
    <row r="126" spans="1:37" x14ac:dyDescent="0.25">
      <c r="A126" s="33" t="s">
        <v>79</v>
      </c>
      <c r="B126" s="34" t="s">
        <v>20</v>
      </c>
      <c r="C126" s="33" t="s">
        <v>168</v>
      </c>
      <c r="D126" s="50">
        <f>V!D72</f>
        <v>0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0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  <c r="AC126" s="51">
        <v>0</v>
      </c>
      <c r="AD126" s="51">
        <v>0</v>
      </c>
      <c r="AE126" s="51">
        <v>0</v>
      </c>
      <c r="AF126" s="51">
        <v>0</v>
      </c>
      <c r="AG126" s="51">
        <v>0</v>
      </c>
      <c r="AH126" s="51">
        <v>0</v>
      </c>
      <c r="AI126" s="51">
        <v>0</v>
      </c>
      <c r="AJ126" s="51">
        <v>0</v>
      </c>
      <c r="AK126" s="51">
        <v>0</v>
      </c>
    </row>
    <row r="127" spans="1:37" x14ac:dyDescent="0.25">
      <c r="E127" s="51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</row>
    <row r="128" spans="1:37" x14ac:dyDescent="0.25">
      <c r="E128" s="51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</row>
    <row r="129" spans="1:37" x14ac:dyDescent="0.25">
      <c r="A129" s="23" t="s">
        <v>30</v>
      </c>
      <c r="E129" s="51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</row>
    <row r="130" spans="1:37" x14ac:dyDescent="0.25">
      <c r="A130" s="23" t="s">
        <v>16</v>
      </c>
      <c r="E130" s="51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</row>
    <row r="131" spans="1:37" x14ac:dyDescent="0.25">
      <c r="A131" s="33" t="s">
        <v>7</v>
      </c>
      <c r="B131" s="34" t="s">
        <v>20</v>
      </c>
      <c r="C131" s="33" t="s">
        <v>168</v>
      </c>
      <c r="D131" s="50">
        <f>VI!D52</f>
        <v>1</v>
      </c>
      <c r="E131" s="51">
        <v>0.97350343473994116</v>
      </c>
      <c r="F131" s="51">
        <v>0.95774647887323949</v>
      </c>
      <c r="G131" s="51">
        <v>0.9364754098360657</v>
      </c>
      <c r="H131" s="51">
        <v>0.9145833333333333</v>
      </c>
      <c r="I131" s="51">
        <v>0.89585547290116896</v>
      </c>
      <c r="J131" s="51">
        <v>0.87744034707158358</v>
      </c>
      <c r="K131" s="51">
        <v>0.85856353591160228</v>
      </c>
      <c r="L131" s="51">
        <v>0.83990980834272821</v>
      </c>
      <c r="M131" s="51">
        <v>0.82298850574712656</v>
      </c>
      <c r="N131" s="51">
        <v>0.80444964871194391</v>
      </c>
      <c r="O131" s="51">
        <v>0.78665077473182354</v>
      </c>
      <c r="P131" s="51">
        <v>0.76913730255164026</v>
      </c>
      <c r="Q131" s="51">
        <v>0.7515451174289246</v>
      </c>
      <c r="R131" s="51">
        <v>0.73459119496855352</v>
      </c>
      <c r="S131" s="51">
        <v>0.71611253196930935</v>
      </c>
      <c r="T131" s="51">
        <v>0.69960988296488946</v>
      </c>
      <c r="U131" s="51">
        <v>0.68253968253968256</v>
      </c>
      <c r="V131" s="51">
        <v>0.66666666666666674</v>
      </c>
      <c r="W131" s="51">
        <v>0.64938608458390179</v>
      </c>
      <c r="X131" s="51">
        <v>0.63296398891966754</v>
      </c>
      <c r="Y131" s="51">
        <v>0.61603375527426163</v>
      </c>
      <c r="Z131" s="51">
        <v>0.59971509971509973</v>
      </c>
      <c r="AA131" s="51">
        <v>0.58297258297258303</v>
      </c>
      <c r="AB131" s="51">
        <v>0.56808199121522696</v>
      </c>
      <c r="AC131" s="51">
        <v>0.55192878338278928</v>
      </c>
      <c r="AD131" s="51">
        <v>0.53673163418290859</v>
      </c>
      <c r="AE131" s="51">
        <v>0.52127659574468088</v>
      </c>
      <c r="AF131" s="51">
        <v>0.50615384615384618</v>
      </c>
      <c r="AG131" s="51">
        <v>0.49144634525660968</v>
      </c>
      <c r="AH131" s="51">
        <v>0.47723704866562011</v>
      </c>
      <c r="AI131" s="51">
        <v>0.46275752773375589</v>
      </c>
      <c r="AJ131" s="51">
        <v>0.44871794871794868</v>
      </c>
      <c r="AK131" s="51">
        <v>0.43527508090614886</v>
      </c>
    </row>
    <row r="132" spans="1:37" x14ac:dyDescent="0.25">
      <c r="A132" s="33" t="s">
        <v>11</v>
      </c>
      <c r="B132" s="34" t="s">
        <v>20</v>
      </c>
      <c r="C132" s="33" t="s">
        <v>168</v>
      </c>
      <c r="D132" s="50">
        <f>VI!D53</f>
        <v>0</v>
      </c>
      <c r="E132" s="51">
        <f t="shared" si="7"/>
        <v>0</v>
      </c>
      <c r="F132" s="51">
        <f t="shared" ref="F132:AK136" si="13">E132</f>
        <v>0</v>
      </c>
      <c r="G132" s="51">
        <f t="shared" si="13"/>
        <v>0</v>
      </c>
      <c r="H132" s="51">
        <f t="shared" si="13"/>
        <v>0</v>
      </c>
      <c r="I132" s="51">
        <f t="shared" si="13"/>
        <v>0</v>
      </c>
      <c r="J132" s="51">
        <f t="shared" si="13"/>
        <v>0</v>
      </c>
      <c r="K132" s="51">
        <f t="shared" si="13"/>
        <v>0</v>
      </c>
      <c r="L132" s="51">
        <f t="shared" si="13"/>
        <v>0</v>
      </c>
      <c r="M132" s="51">
        <f t="shared" si="13"/>
        <v>0</v>
      </c>
      <c r="N132" s="51">
        <f t="shared" si="13"/>
        <v>0</v>
      </c>
      <c r="O132" s="51">
        <f t="shared" si="13"/>
        <v>0</v>
      </c>
      <c r="P132" s="51">
        <f t="shared" si="13"/>
        <v>0</v>
      </c>
      <c r="Q132" s="51">
        <f t="shared" si="13"/>
        <v>0</v>
      </c>
      <c r="R132" s="51">
        <f t="shared" si="13"/>
        <v>0</v>
      </c>
      <c r="S132" s="51">
        <f t="shared" si="13"/>
        <v>0</v>
      </c>
      <c r="T132" s="51">
        <f t="shared" si="13"/>
        <v>0</v>
      </c>
      <c r="U132" s="51">
        <f t="shared" si="13"/>
        <v>0</v>
      </c>
      <c r="V132" s="51">
        <f t="shared" si="13"/>
        <v>0</v>
      </c>
      <c r="W132" s="51">
        <f t="shared" si="13"/>
        <v>0</v>
      </c>
      <c r="X132" s="51">
        <f t="shared" si="13"/>
        <v>0</v>
      </c>
      <c r="Y132" s="51">
        <f t="shared" si="13"/>
        <v>0</v>
      </c>
      <c r="Z132" s="51">
        <f t="shared" si="13"/>
        <v>0</v>
      </c>
      <c r="AA132" s="51">
        <f t="shared" si="13"/>
        <v>0</v>
      </c>
      <c r="AB132" s="51">
        <f t="shared" si="13"/>
        <v>0</v>
      </c>
      <c r="AC132" s="51">
        <f t="shared" si="13"/>
        <v>0</v>
      </c>
      <c r="AD132" s="51">
        <f t="shared" si="13"/>
        <v>0</v>
      </c>
      <c r="AE132" s="51">
        <f t="shared" si="13"/>
        <v>0</v>
      </c>
      <c r="AF132" s="51">
        <f t="shared" si="13"/>
        <v>0</v>
      </c>
      <c r="AG132" s="51">
        <f t="shared" si="13"/>
        <v>0</v>
      </c>
      <c r="AH132" s="51">
        <f t="shared" si="13"/>
        <v>0</v>
      </c>
      <c r="AI132" s="51">
        <f t="shared" si="13"/>
        <v>0</v>
      </c>
      <c r="AJ132" s="51">
        <f t="shared" si="13"/>
        <v>0</v>
      </c>
      <c r="AK132" s="51">
        <f t="shared" si="13"/>
        <v>0</v>
      </c>
    </row>
    <row r="133" spans="1:37" x14ac:dyDescent="0.25">
      <c r="A133" s="33" t="s">
        <v>12</v>
      </c>
      <c r="B133" s="34" t="s">
        <v>20</v>
      </c>
      <c r="C133" s="33" t="s">
        <v>168</v>
      </c>
      <c r="D133" s="50">
        <f>VI!D54</f>
        <v>0</v>
      </c>
      <c r="E133" s="51">
        <v>2.6496565260058884E-2</v>
      </c>
      <c r="F133" s="51">
        <v>4.2253521126760563E-2</v>
      </c>
      <c r="G133" s="51">
        <v>6.3524590163934427E-2</v>
      </c>
      <c r="H133" s="51">
        <v>8.5416666666666669E-2</v>
      </c>
      <c r="I133" s="51">
        <v>0.10414452709883103</v>
      </c>
      <c r="J133" s="51">
        <v>0.12255965292841649</v>
      </c>
      <c r="K133" s="51">
        <v>0.1414364640883978</v>
      </c>
      <c r="L133" s="51">
        <v>0.16009019165727167</v>
      </c>
      <c r="M133" s="51">
        <v>0.17701149425287357</v>
      </c>
      <c r="N133" s="51">
        <v>0.19555035128805623</v>
      </c>
      <c r="O133" s="51">
        <v>0.2133492252681764</v>
      </c>
      <c r="P133" s="51">
        <v>0.23086269744835963</v>
      </c>
      <c r="Q133" s="51">
        <v>0.24845488257107537</v>
      </c>
      <c r="R133" s="51">
        <v>0.26540880503144654</v>
      </c>
      <c r="S133" s="51">
        <v>0.28388746803069054</v>
      </c>
      <c r="T133" s="51">
        <v>0.30039011703511054</v>
      </c>
      <c r="U133" s="51">
        <v>0.31746031746031744</v>
      </c>
      <c r="V133" s="51">
        <v>0.33333333333333337</v>
      </c>
      <c r="W133" s="51">
        <v>0.35061391541609821</v>
      </c>
      <c r="X133" s="51">
        <v>0.36703601108033235</v>
      </c>
      <c r="Y133" s="51">
        <v>0.38396624472573843</v>
      </c>
      <c r="Z133" s="51">
        <v>0.40028490028490032</v>
      </c>
      <c r="AA133" s="51">
        <v>0.41702741702741708</v>
      </c>
      <c r="AB133" s="51">
        <v>0.4319180087847731</v>
      </c>
      <c r="AC133" s="51">
        <v>0.44807121661721067</v>
      </c>
      <c r="AD133" s="51">
        <v>0.46326836581709147</v>
      </c>
      <c r="AE133" s="51">
        <v>0.47872340425531912</v>
      </c>
      <c r="AF133" s="51">
        <v>0.49384615384615382</v>
      </c>
      <c r="AG133" s="51">
        <v>0.50855365474339043</v>
      </c>
      <c r="AH133" s="51">
        <v>0.52276295133437989</v>
      </c>
      <c r="AI133" s="51">
        <v>0.537242472266244</v>
      </c>
      <c r="AJ133" s="51">
        <v>0.55128205128205121</v>
      </c>
      <c r="AK133" s="51">
        <v>0.56472491909385114</v>
      </c>
    </row>
    <row r="134" spans="1:37" x14ac:dyDescent="0.25">
      <c r="A134" s="33" t="s">
        <v>13</v>
      </c>
      <c r="B134" s="34" t="s">
        <v>20</v>
      </c>
      <c r="C134" s="33" t="s">
        <v>168</v>
      </c>
      <c r="D134" s="50">
        <f>VI!D55</f>
        <v>0</v>
      </c>
      <c r="E134" s="51">
        <f t="shared" si="7"/>
        <v>0</v>
      </c>
      <c r="F134" s="51">
        <f t="shared" si="13"/>
        <v>0</v>
      </c>
      <c r="G134" s="51">
        <f t="shared" si="13"/>
        <v>0</v>
      </c>
      <c r="H134" s="51">
        <f t="shared" si="13"/>
        <v>0</v>
      </c>
      <c r="I134" s="51">
        <f t="shared" si="13"/>
        <v>0</v>
      </c>
      <c r="J134" s="51">
        <f t="shared" si="13"/>
        <v>0</v>
      </c>
      <c r="K134" s="51">
        <f t="shared" si="13"/>
        <v>0</v>
      </c>
      <c r="L134" s="51">
        <f t="shared" si="13"/>
        <v>0</v>
      </c>
      <c r="M134" s="51">
        <f t="shared" si="13"/>
        <v>0</v>
      </c>
      <c r="N134" s="51">
        <f t="shared" si="13"/>
        <v>0</v>
      </c>
      <c r="O134" s="51">
        <f t="shared" si="13"/>
        <v>0</v>
      </c>
      <c r="P134" s="51">
        <f t="shared" si="13"/>
        <v>0</v>
      </c>
      <c r="Q134" s="51">
        <f t="shared" si="13"/>
        <v>0</v>
      </c>
      <c r="R134" s="51">
        <f t="shared" si="13"/>
        <v>0</v>
      </c>
      <c r="S134" s="51">
        <f t="shared" si="13"/>
        <v>0</v>
      </c>
      <c r="T134" s="51">
        <f t="shared" si="13"/>
        <v>0</v>
      </c>
      <c r="U134" s="51">
        <f t="shared" si="13"/>
        <v>0</v>
      </c>
      <c r="V134" s="51">
        <f t="shared" si="13"/>
        <v>0</v>
      </c>
      <c r="W134" s="51">
        <f t="shared" si="13"/>
        <v>0</v>
      </c>
      <c r="X134" s="51">
        <f t="shared" si="13"/>
        <v>0</v>
      </c>
      <c r="Y134" s="51">
        <f t="shared" si="13"/>
        <v>0</v>
      </c>
      <c r="Z134" s="51">
        <f t="shared" si="13"/>
        <v>0</v>
      </c>
      <c r="AA134" s="51">
        <f t="shared" si="13"/>
        <v>0</v>
      </c>
      <c r="AB134" s="51">
        <f t="shared" si="13"/>
        <v>0</v>
      </c>
      <c r="AC134" s="51">
        <f t="shared" si="13"/>
        <v>0</v>
      </c>
      <c r="AD134" s="51">
        <f t="shared" si="13"/>
        <v>0</v>
      </c>
      <c r="AE134" s="51">
        <f t="shared" si="13"/>
        <v>0</v>
      </c>
      <c r="AF134" s="51">
        <f t="shared" si="13"/>
        <v>0</v>
      </c>
      <c r="AG134" s="51">
        <f t="shared" si="13"/>
        <v>0</v>
      </c>
      <c r="AH134" s="51">
        <f t="shared" si="13"/>
        <v>0</v>
      </c>
      <c r="AI134" s="51">
        <f t="shared" si="13"/>
        <v>0</v>
      </c>
      <c r="AJ134" s="51">
        <f t="shared" si="13"/>
        <v>0</v>
      </c>
      <c r="AK134" s="51">
        <f t="shared" si="13"/>
        <v>0</v>
      </c>
    </row>
    <row r="135" spans="1:37" x14ac:dyDescent="0.25">
      <c r="A135" s="33" t="s">
        <v>55</v>
      </c>
      <c r="B135" s="34" t="s">
        <v>20</v>
      </c>
      <c r="C135" s="33" t="s">
        <v>168</v>
      </c>
      <c r="D135" s="50">
        <f>VI!D56</f>
        <v>0</v>
      </c>
      <c r="E135" s="51">
        <f t="shared" ref="E135:T186" si="14">D135</f>
        <v>0</v>
      </c>
      <c r="F135" s="51">
        <f t="shared" si="14"/>
        <v>0</v>
      </c>
      <c r="G135" s="51">
        <f t="shared" si="14"/>
        <v>0</v>
      </c>
      <c r="H135" s="51">
        <f t="shared" si="14"/>
        <v>0</v>
      </c>
      <c r="I135" s="51">
        <f t="shared" si="14"/>
        <v>0</v>
      </c>
      <c r="J135" s="51">
        <f t="shared" si="14"/>
        <v>0</v>
      </c>
      <c r="K135" s="51">
        <f t="shared" si="14"/>
        <v>0</v>
      </c>
      <c r="L135" s="51">
        <f t="shared" si="14"/>
        <v>0</v>
      </c>
      <c r="M135" s="51">
        <f t="shared" si="14"/>
        <v>0</v>
      </c>
      <c r="N135" s="51">
        <f t="shared" si="14"/>
        <v>0</v>
      </c>
      <c r="O135" s="51">
        <f t="shared" si="14"/>
        <v>0</v>
      </c>
      <c r="P135" s="51">
        <f t="shared" si="14"/>
        <v>0</v>
      </c>
      <c r="Q135" s="51">
        <f t="shared" si="14"/>
        <v>0</v>
      </c>
      <c r="R135" s="51">
        <f t="shared" si="14"/>
        <v>0</v>
      </c>
      <c r="S135" s="51">
        <f t="shared" si="14"/>
        <v>0</v>
      </c>
      <c r="T135" s="51">
        <f t="shared" si="14"/>
        <v>0</v>
      </c>
      <c r="U135" s="51">
        <f t="shared" si="13"/>
        <v>0</v>
      </c>
      <c r="V135" s="51">
        <f t="shared" si="13"/>
        <v>0</v>
      </c>
      <c r="W135" s="51">
        <f t="shared" si="13"/>
        <v>0</v>
      </c>
      <c r="X135" s="51">
        <f t="shared" si="13"/>
        <v>0</v>
      </c>
      <c r="Y135" s="51">
        <f t="shared" si="13"/>
        <v>0</v>
      </c>
      <c r="Z135" s="51">
        <f t="shared" si="13"/>
        <v>0</v>
      </c>
      <c r="AA135" s="51">
        <f t="shared" si="13"/>
        <v>0</v>
      </c>
      <c r="AB135" s="51">
        <f t="shared" si="13"/>
        <v>0</v>
      </c>
      <c r="AC135" s="51">
        <f t="shared" si="13"/>
        <v>0</v>
      </c>
      <c r="AD135" s="51">
        <f t="shared" si="13"/>
        <v>0</v>
      </c>
      <c r="AE135" s="51">
        <f t="shared" si="13"/>
        <v>0</v>
      </c>
      <c r="AF135" s="51">
        <f t="shared" si="13"/>
        <v>0</v>
      </c>
      <c r="AG135" s="51">
        <f t="shared" si="13"/>
        <v>0</v>
      </c>
      <c r="AH135" s="51">
        <f t="shared" si="13"/>
        <v>0</v>
      </c>
      <c r="AI135" s="51">
        <f t="shared" si="13"/>
        <v>0</v>
      </c>
      <c r="AJ135" s="51">
        <f t="shared" si="13"/>
        <v>0</v>
      </c>
      <c r="AK135" s="51">
        <f t="shared" si="13"/>
        <v>0</v>
      </c>
    </row>
    <row r="136" spans="1:37" x14ac:dyDescent="0.25">
      <c r="A136" s="33" t="s">
        <v>79</v>
      </c>
      <c r="B136" s="34" t="s">
        <v>20</v>
      </c>
      <c r="C136" s="33" t="s">
        <v>168</v>
      </c>
      <c r="D136" s="50">
        <f>VI!D57</f>
        <v>0</v>
      </c>
      <c r="E136" s="51">
        <f t="shared" si="14"/>
        <v>0</v>
      </c>
      <c r="F136" s="51">
        <f t="shared" si="13"/>
        <v>0</v>
      </c>
      <c r="G136" s="51">
        <f t="shared" si="13"/>
        <v>0</v>
      </c>
      <c r="H136" s="51">
        <f t="shared" si="13"/>
        <v>0</v>
      </c>
      <c r="I136" s="51">
        <f t="shared" si="13"/>
        <v>0</v>
      </c>
      <c r="J136" s="51">
        <f t="shared" si="13"/>
        <v>0</v>
      </c>
      <c r="K136" s="51">
        <f t="shared" si="13"/>
        <v>0</v>
      </c>
      <c r="L136" s="51">
        <f t="shared" si="13"/>
        <v>0</v>
      </c>
      <c r="M136" s="51">
        <f t="shared" ref="F136:AK144" si="15">L136</f>
        <v>0</v>
      </c>
      <c r="N136" s="51">
        <f t="shared" si="15"/>
        <v>0</v>
      </c>
      <c r="O136" s="51">
        <f t="shared" si="15"/>
        <v>0</v>
      </c>
      <c r="P136" s="51">
        <f t="shared" si="15"/>
        <v>0</v>
      </c>
      <c r="Q136" s="51">
        <f t="shared" si="15"/>
        <v>0</v>
      </c>
      <c r="R136" s="51">
        <f t="shared" si="15"/>
        <v>0</v>
      </c>
      <c r="S136" s="51">
        <f t="shared" si="15"/>
        <v>0</v>
      </c>
      <c r="T136" s="51">
        <f t="shared" si="15"/>
        <v>0</v>
      </c>
      <c r="U136" s="51">
        <f t="shared" si="15"/>
        <v>0</v>
      </c>
      <c r="V136" s="51">
        <f t="shared" si="15"/>
        <v>0</v>
      </c>
      <c r="W136" s="51">
        <f t="shared" si="15"/>
        <v>0</v>
      </c>
      <c r="X136" s="51">
        <f t="shared" si="15"/>
        <v>0</v>
      </c>
      <c r="Y136" s="51">
        <f t="shared" si="15"/>
        <v>0</v>
      </c>
      <c r="Z136" s="51">
        <f t="shared" si="15"/>
        <v>0</v>
      </c>
      <c r="AA136" s="51">
        <f t="shared" si="15"/>
        <v>0</v>
      </c>
      <c r="AB136" s="51">
        <f t="shared" si="15"/>
        <v>0</v>
      </c>
      <c r="AC136" s="51">
        <f t="shared" si="15"/>
        <v>0</v>
      </c>
      <c r="AD136" s="51">
        <f t="shared" si="15"/>
        <v>0</v>
      </c>
      <c r="AE136" s="51">
        <f t="shared" si="15"/>
        <v>0</v>
      </c>
      <c r="AF136" s="51">
        <f t="shared" si="15"/>
        <v>0</v>
      </c>
      <c r="AG136" s="51">
        <f t="shared" si="15"/>
        <v>0</v>
      </c>
      <c r="AH136" s="51">
        <f t="shared" si="15"/>
        <v>0</v>
      </c>
      <c r="AI136" s="51">
        <f t="shared" si="15"/>
        <v>0</v>
      </c>
      <c r="AJ136" s="51">
        <f t="shared" si="15"/>
        <v>0</v>
      </c>
      <c r="AK136" s="51">
        <f t="shared" si="15"/>
        <v>0</v>
      </c>
    </row>
    <row r="137" spans="1:37" x14ac:dyDescent="0.25">
      <c r="A137" s="6"/>
      <c r="B137" s="5"/>
      <c r="C137" s="5"/>
      <c r="D137" s="7"/>
      <c r="E137" s="51">
        <f t="shared" si="14"/>
        <v>0</v>
      </c>
      <c r="F137" s="51">
        <f t="shared" si="15"/>
        <v>0</v>
      </c>
      <c r="G137" s="51">
        <f t="shared" si="15"/>
        <v>0</v>
      </c>
      <c r="H137" s="51">
        <f t="shared" si="15"/>
        <v>0</v>
      </c>
      <c r="I137" s="51">
        <f t="shared" si="15"/>
        <v>0</v>
      </c>
      <c r="J137" s="51">
        <f t="shared" si="15"/>
        <v>0</v>
      </c>
      <c r="K137" s="51">
        <f t="shared" si="15"/>
        <v>0</v>
      </c>
      <c r="L137" s="51">
        <f t="shared" si="15"/>
        <v>0</v>
      </c>
      <c r="M137" s="51">
        <f t="shared" si="15"/>
        <v>0</v>
      </c>
      <c r="N137" s="51">
        <f t="shared" si="15"/>
        <v>0</v>
      </c>
      <c r="O137" s="51">
        <f t="shared" si="15"/>
        <v>0</v>
      </c>
      <c r="P137" s="51">
        <f t="shared" si="15"/>
        <v>0</v>
      </c>
      <c r="Q137" s="51">
        <f t="shared" si="15"/>
        <v>0</v>
      </c>
      <c r="R137" s="51">
        <f t="shared" si="15"/>
        <v>0</v>
      </c>
      <c r="S137" s="51">
        <f t="shared" si="15"/>
        <v>0</v>
      </c>
      <c r="T137" s="51">
        <f t="shared" si="15"/>
        <v>0</v>
      </c>
      <c r="U137" s="51">
        <f t="shared" si="15"/>
        <v>0</v>
      </c>
      <c r="V137" s="51">
        <f t="shared" si="15"/>
        <v>0</v>
      </c>
      <c r="W137" s="51">
        <f t="shared" si="15"/>
        <v>0</v>
      </c>
      <c r="X137" s="51">
        <f t="shared" si="15"/>
        <v>0</v>
      </c>
      <c r="Y137" s="51">
        <f t="shared" si="15"/>
        <v>0</v>
      </c>
      <c r="Z137" s="51">
        <f t="shared" si="15"/>
        <v>0</v>
      </c>
      <c r="AA137" s="51">
        <f t="shared" si="15"/>
        <v>0</v>
      </c>
      <c r="AB137" s="51">
        <f t="shared" si="15"/>
        <v>0</v>
      </c>
      <c r="AC137" s="51">
        <f t="shared" si="15"/>
        <v>0</v>
      </c>
      <c r="AD137" s="51">
        <f t="shared" si="15"/>
        <v>0</v>
      </c>
      <c r="AE137" s="51">
        <f t="shared" si="15"/>
        <v>0</v>
      </c>
      <c r="AF137" s="51">
        <f t="shared" si="15"/>
        <v>0</v>
      </c>
      <c r="AG137" s="51">
        <f t="shared" si="15"/>
        <v>0</v>
      </c>
      <c r="AH137" s="51">
        <f t="shared" si="15"/>
        <v>0</v>
      </c>
      <c r="AI137" s="51">
        <f t="shared" si="15"/>
        <v>0</v>
      </c>
      <c r="AJ137" s="51">
        <f t="shared" si="15"/>
        <v>0</v>
      </c>
      <c r="AK137" s="51">
        <f t="shared" si="15"/>
        <v>0</v>
      </c>
    </row>
    <row r="138" spans="1:37" x14ac:dyDescent="0.25">
      <c r="A138" s="23" t="s">
        <v>82</v>
      </c>
      <c r="E138" s="51">
        <f t="shared" si="14"/>
        <v>0</v>
      </c>
      <c r="F138" s="51">
        <f t="shared" si="15"/>
        <v>0</v>
      </c>
      <c r="G138" s="51">
        <f t="shared" si="15"/>
        <v>0</v>
      </c>
      <c r="H138" s="51">
        <f t="shared" si="15"/>
        <v>0</v>
      </c>
      <c r="I138" s="51">
        <f t="shared" si="15"/>
        <v>0</v>
      </c>
      <c r="J138" s="51">
        <f t="shared" si="15"/>
        <v>0</v>
      </c>
      <c r="K138" s="51">
        <f t="shared" si="15"/>
        <v>0</v>
      </c>
      <c r="L138" s="51">
        <f t="shared" si="15"/>
        <v>0</v>
      </c>
      <c r="M138" s="51">
        <f t="shared" si="15"/>
        <v>0</v>
      </c>
      <c r="N138" s="51">
        <f t="shared" si="15"/>
        <v>0</v>
      </c>
      <c r="O138" s="51">
        <f t="shared" si="15"/>
        <v>0</v>
      </c>
      <c r="P138" s="51">
        <f t="shared" si="15"/>
        <v>0</v>
      </c>
      <c r="Q138" s="51">
        <f t="shared" si="15"/>
        <v>0</v>
      </c>
      <c r="R138" s="51">
        <f t="shared" si="15"/>
        <v>0</v>
      </c>
      <c r="S138" s="51">
        <f t="shared" si="15"/>
        <v>0</v>
      </c>
      <c r="T138" s="51">
        <f t="shared" si="15"/>
        <v>0</v>
      </c>
      <c r="U138" s="51">
        <f t="shared" si="15"/>
        <v>0</v>
      </c>
      <c r="V138" s="51">
        <f t="shared" si="15"/>
        <v>0</v>
      </c>
      <c r="W138" s="51">
        <f t="shared" si="15"/>
        <v>0</v>
      </c>
      <c r="X138" s="51">
        <f t="shared" si="15"/>
        <v>0</v>
      </c>
      <c r="Y138" s="51">
        <f t="shared" si="15"/>
        <v>0</v>
      </c>
      <c r="Z138" s="51">
        <f t="shared" si="15"/>
        <v>0</v>
      </c>
      <c r="AA138" s="51">
        <f t="shared" si="15"/>
        <v>0</v>
      </c>
      <c r="AB138" s="51">
        <f t="shared" si="15"/>
        <v>0</v>
      </c>
      <c r="AC138" s="51">
        <f t="shared" si="15"/>
        <v>0</v>
      </c>
      <c r="AD138" s="51">
        <f t="shared" si="15"/>
        <v>0</v>
      </c>
      <c r="AE138" s="51">
        <f t="shared" si="15"/>
        <v>0</v>
      </c>
      <c r="AF138" s="51">
        <f t="shared" si="15"/>
        <v>0</v>
      </c>
      <c r="AG138" s="51">
        <f t="shared" si="15"/>
        <v>0</v>
      </c>
      <c r="AH138" s="51">
        <f t="shared" si="15"/>
        <v>0</v>
      </c>
      <c r="AI138" s="51">
        <f t="shared" si="15"/>
        <v>0</v>
      </c>
      <c r="AJ138" s="51">
        <f t="shared" si="15"/>
        <v>0</v>
      </c>
      <c r="AK138" s="51">
        <f t="shared" si="15"/>
        <v>0</v>
      </c>
    </row>
    <row r="139" spans="1:37" x14ac:dyDescent="0.25">
      <c r="A139" s="33" t="s">
        <v>7</v>
      </c>
      <c r="B139" s="34" t="s">
        <v>20</v>
      </c>
      <c r="C139" s="33" t="s">
        <v>168</v>
      </c>
      <c r="D139" s="50">
        <f>VI!D60</f>
        <v>0.99947011461867097</v>
      </c>
      <c r="E139" s="51">
        <f t="shared" si="14"/>
        <v>0.99947011461867097</v>
      </c>
      <c r="F139" s="51">
        <f t="shared" si="15"/>
        <v>0.99947011461867097</v>
      </c>
      <c r="G139" s="51">
        <f t="shared" si="15"/>
        <v>0.99947011461867097</v>
      </c>
      <c r="H139" s="51">
        <f t="shared" si="15"/>
        <v>0.99947011461867097</v>
      </c>
      <c r="I139" s="51">
        <f t="shared" si="15"/>
        <v>0.99947011461867097</v>
      </c>
      <c r="J139" s="51">
        <f t="shared" si="15"/>
        <v>0.99947011461867097</v>
      </c>
      <c r="K139" s="51">
        <f t="shared" si="15"/>
        <v>0.99947011461867097</v>
      </c>
      <c r="L139" s="51">
        <f t="shared" si="15"/>
        <v>0.99947011461867097</v>
      </c>
      <c r="M139" s="51">
        <f t="shared" si="15"/>
        <v>0.99947011461867097</v>
      </c>
      <c r="N139" s="51">
        <f t="shared" si="15"/>
        <v>0.99947011461867097</v>
      </c>
      <c r="O139" s="51">
        <f t="shared" si="15"/>
        <v>0.99947011461867097</v>
      </c>
      <c r="P139" s="51">
        <f t="shared" si="15"/>
        <v>0.99947011461867097</v>
      </c>
      <c r="Q139" s="51">
        <f t="shared" si="15"/>
        <v>0.99947011461867097</v>
      </c>
      <c r="R139" s="51">
        <f t="shared" si="15"/>
        <v>0.99947011461867097</v>
      </c>
      <c r="S139" s="51">
        <f t="shared" si="15"/>
        <v>0.99947011461867097</v>
      </c>
      <c r="T139" s="51">
        <f t="shared" si="15"/>
        <v>0.99947011461867097</v>
      </c>
      <c r="U139" s="51">
        <f t="shared" si="15"/>
        <v>0.99947011461867097</v>
      </c>
      <c r="V139" s="51">
        <f t="shared" si="15"/>
        <v>0.99947011461867097</v>
      </c>
      <c r="W139" s="51">
        <f t="shared" si="15"/>
        <v>0.99947011461867097</v>
      </c>
      <c r="X139" s="51">
        <f t="shared" si="15"/>
        <v>0.99947011461867097</v>
      </c>
      <c r="Y139" s="51">
        <f t="shared" si="15"/>
        <v>0.99947011461867097</v>
      </c>
      <c r="Z139" s="51">
        <f t="shared" si="15"/>
        <v>0.99947011461867097</v>
      </c>
      <c r="AA139" s="51">
        <f t="shared" si="15"/>
        <v>0.99947011461867097</v>
      </c>
      <c r="AB139" s="51">
        <f t="shared" si="15"/>
        <v>0.99947011461867097</v>
      </c>
      <c r="AC139" s="51">
        <f t="shared" si="15"/>
        <v>0.99947011461867097</v>
      </c>
      <c r="AD139" s="51">
        <f t="shared" si="15"/>
        <v>0.99947011461867097</v>
      </c>
      <c r="AE139" s="51">
        <f t="shared" si="15"/>
        <v>0.99947011461867097</v>
      </c>
      <c r="AF139" s="51">
        <f t="shared" si="15"/>
        <v>0.99947011461867097</v>
      </c>
      <c r="AG139" s="51">
        <f t="shared" si="15"/>
        <v>0.99947011461867097</v>
      </c>
      <c r="AH139" s="51">
        <f t="shared" si="15"/>
        <v>0.99947011461867097</v>
      </c>
      <c r="AI139" s="51">
        <f t="shared" si="15"/>
        <v>0.99947011461867097</v>
      </c>
      <c r="AJ139" s="51">
        <f t="shared" si="15"/>
        <v>0.99947011461867097</v>
      </c>
      <c r="AK139" s="51">
        <f t="shared" si="15"/>
        <v>0.99947011461867097</v>
      </c>
    </row>
    <row r="140" spans="1:37" x14ac:dyDescent="0.25">
      <c r="A140" s="33" t="s">
        <v>9</v>
      </c>
      <c r="B140" s="34" t="s">
        <v>20</v>
      </c>
      <c r="C140" s="33" t="s">
        <v>168</v>
      </c>
      <c r="D140" s="50">
        <f>VI!D61</f>
        <v>0</v>
      </c>
      <c r="E140" s="51">
        <f t="shared" si="14"/>
        <v>0</v>
      </c>
      <c r="F140" s="51">
        <f t="shared" si="15"/>
        <v>0</v>
      </c>
      <c r="G140" s="51">
        <f t="shared" si="15"/>
        <v>0</v>
      </c>
      <c r="H140" s="51">
        <f t="shared" si="15"/>
        <v>0</v>
      </c>
      <c r="I140" s="51">
        <f t="shared" si="15"/>
        <v>0</v>
      </c>
      <c r="J140" s="51">
        <f t="shared" si="15"/>
        <v>0</v>
      </c>
      <c r="K140" s="51">
        <f t="shared" si="15"/>
        <v>0</v>
      </c>
      <c r="L140" s="51">
        <f t="shared" si="15"/>
        <v>0</v>
      </c>
      <c r="M140" s="51">
        <f t="shared" si="15"/>
        <v>0</v>
      </c>
      <c r="N140" s="51">
        <f t="shared" si="15"/>
        <v>0</v>
      </c>
      <c r="O140" s="51">
        <f t="shared" si="15"/>
        <v>0</v>
      </c>
      <c r="P140" s="51">
        <f t="shared" si="15"/>
        <v>0</v>
      </c>
      <c r="Q140" s="51">
        <f t="shared" si="15"/>
        <v>0</v>
      </c>
      <c r="R140" s="51">
        <f t="shared" si="15"/>
        <v>0</v>
      </c>
      <c r="S140" s="51">
        <f t="shared" si="15"/>
        <v>0</v>
      </c>
      <c r="T140" s="51">
        <f t="shared" si="15"/>
        <v>0</v>
      </c>
      <c r="U140" s="51">
        <f t="shared" si="15"/>
        <v>0</v>
      </c>
      <c r="V140" s="51">
        <f t="shared" si="15"/>
        <v>0</v>
      </c>
      <c r="W140" s="51">
        <f t="shared" si="15"/>
        <v>0</v>
      </c>
      <c r="X140" s="51">
        <f t="shared" si="15"/>
        <v>0</v>
      </c>
      <c r="Y140" s="51">
        <f t="shared" si="15"/>
        <v>0</v>
      </c>
      <c r="Z140" s="51">
        <f t="shared" si="15"/>
        <v>0</v>
      </c>
      <c r="AA140" s="51">
        <f t="shared" si="15"/>
        <v>0</v>
      </c>
      <c r="AB140" s="51">
        <f t="shared" si="15"/>
        <v>0</v>
      </c>
      <c r="AC140" s="51">
        <f t="shared" si="15"/>
        <v>0</v>
      </c>
      <c r="AD140" s="51">
        <f t="shared" si="15"/>
        <v>0</v>
      </c>
      <c r="AE140" s="51">
        <f t="shared" si="15"/>
        <v>0</v>
      </c>
      <c r="AF140" s="51">
        <f t="shared" si="15"/>
        <v>0</v>
      </c>
      <c r="AG140" s="51">
        <f t="shared" si="15"/>
        <v>0</v>
      </c>
      <c r="AH140" s="51">
        <f t="shared" si="15"/>
        <v>0</v>
      </c>
      <c r="AI140" s="51">
        <f t="shared" si="15"/>
        <v>0</v>
      </c>
      <c r="AJ140" s="51">
        <f t="shared" si="15"/>
        <v>0</v>
      </c>
      <c r="AK140" s="51">
        <f t="shared" si="15"/>
        <v>0</v>
      </c>
    </row>
    <row r="141" spans="1:37" x14ac:dyDescent="0.25">
      <c r="A141" s="33" t="s">
        <v>10</v>
      </c>
      <c r="B141" s="34" t="s">
        <v>20</v>
      </c>
      <c r="C141" s="33" t="s">
        <v>168</v>
      </c>
      <c r="D141" s="50">
        <f>VI!D62</f>
        <v>0</v>
      </c>
      <c r="E141" s="51">
        <f t="shared" si="14"/>
        <v>0</v>
      </c>
      <c r="F141" s="51">
        <f t="shared" si="15"/>
        <v>0</v>
      </c>
      <c r="G141" s="51">
        <f t="shared" si="15"/>
        <v>0</v>
      </c>
      <c r="H141" s="51">
        <f t="shared" si="15"/>
        <v>0</v>
      </c>
      <c r="I141" s="51">
        <f t="shared" si="15"/>
        <v>0</v>
      </c>
      <c r="J141" s="51">
        <f t="shared" si="15"/>
        <v>0</v>
      </c>
      <c r="K141" s="51">
        <f t="shared" si="15"/>
        <v>0</v>
      </c>
      <c r="L141" s="51">
        <f t="shared" si="15"/>
        <v>0</v>
      </c>
      <c r="M141" s="51">
        <f t="shared" si="15"/>
        <v>0</v>
      </c>
      <c r="N141" s="51">
        <f t="shared" si="15"/>
        <v>0</v>
      </c>
      <c r="O141" s="51">
        <f t="shared" si="15"/>
        <v>0</v>
      </c>
      <c r="P141" s="51">
        <f t="shared" si="15"/>
        <v>0</v>
      </c>
      <c r="Q141" s="51">
        <f t="shared" si="15"/>
        <v>0</v>
      </c>
      <c r="R141" s="51">
        <f t="shared" si="15"/>
        <v>0</v>
      </c>
      <c r="S141" s="51">
        <f t="shared" si="15"/>
        <v>0</v>
      </c>
      <c r="T141" s="51">
        <f t="shared" si="15"/>
        <v>0</v>
      </c>
      <c r="U141" s="51">
        <f t="shared" si="15"/>
        <v>0</v>
      </c>
      <c r="V141" s="51">
        <f t="shared" si="15"/>
        <v>0</v>
      </c>
      <c r="W141" s="51">
        <f t="shared" si="15"/>
        <v>0</v>
      </c>
      <c r="X141" s="51">
        <f t="shared" si="15"/>
        <v>0</v>
      </c>
      <c r="Y141" s="51">
        <f t="shared" si="15"/>
        <v>0</v>
      </c>
      <c r="Z141" s="51">
        <f t="shared" si="15"/>
        <v>0</v>
      </c>
      <c r="AA141" s="51">
        <f t="shared" si="15"/>
        <v>0</v>
      </c>
      <c r="AB141" s="51">
        <f t="shared" si="15"/>
        <v>0</v>
      </c>
      <c r="AC141" s="51">
        <f t="shared" si="15"/>
        <v>0</v>
      </c>
      <c r="AD141" s="51">
        <f t="shared" si="15"/>
        <v>0</v>
      </c>
      <c r="AE141" s="51">
        <f t="shared" si="15"/>
        <v>0</v>
      </c>
      <c r="AF141" s="51">
        <f t="shared" si="15"/>
        <v>0</v>
      </c>
      <c r="AG141" s="51">
        <f t="shared" si="15"/>
        <v>0</v>
      </c>
      <c r="AH141" s="51">
        <f t="shared" si="15"/>
        <v>0</v>
      </c>
      <c r="AI141" s="51">
        <f t="shared" si="15"/>
        <v>0</v>
      </c>
      <c r="AJ141" s="51">
        <f t="shared" si="15"/>
        <v>0</v>
      </c>
      <c r="AK141" s="51">
        <f t="shared" si="15"/>
        <v>0</v>
      </c>
    </row>
    <row r="142" spans="1:37" x14ac:dyDescent="0.25">
      <c r="A142" s="33" t="s">
        <v>11</v>
      </c>
      <c r="B142" s="34" t="s">
        <v>20</v>
      </c>
      <c r="C142" s="33" t="s">
        <v>168</v>
      </c>
      <c r="D142" s="50">
        <f>VI!D63</f>
        <v>5.298853813289656E-4</v>
      </c>
      <c r="E142" s="51">
        <f t="shared" si="14"/>
        <v>5.298853813289656E-4</v>
      </c>
      <c r="F142" s="51">
        <f t="shared" si="15"/>
        <v>5.298853813289656E-4</v>
      </c>
      <c r="G142" s="51">
        <f t="shared" si="15"/>
        <v>5.298853813289656E-4</v>
      </c>
      <c r="H142" s="51">
        <f t="shared" si="15"/>
        <v>5.298853813289656E-4</v>
      </c>
      <c r="I142" s="51">
        <f t="shared" si="15"/>
        <v>5.298853813289656E-4</v>
      </c>
      <c r="J142" s="51">
        <f t="shared" si="15"/>
        <v>5.298853813289656E-4</v>
      </c>
      <c r="K142" s="51">
        <f t="shared" si="15"/>
        <v>5.298853813289656E-4</v>
      </c>
      <c r="L142" s="51">
        <f t="shared" si="15"/>
        <v>5.298853813289656E-4</v>
      </c>
      <c r="M142" s="51">
        <f t="shared" si="15"/>
        <v>5.298853813289656E-4</v>
      </c>
      <c r="N142" s="51">
        <f t="shared" si="15"/>
        <v>5.298853813289656E-4</v>
      </c>
      <c r="O142" s="51">
        <f t="shared" si="15"/>
        <v>5.298853813289656E-4</v>
      </c>
      <c r="P142" s="51">
        <f t="shared" si="15"/>
        <v>5.298853813289656E-4</v>
      </c>
      <c r="Q142" s="51">
        <f t="shared" si="15"/>
        <v>5.298853813289656E-4</v>
      </c>
      <c r="R142" s="51">
        <f t="shared" si="15"/>
        <v>5.298853813289656E-4</v>
      </c>
      <c r="S142" s="51">
        <f t="shared" si="15"/>
        <v>5.298853813289656E-4</v>
      </c>
      <c r="T142" s="51">
        <f t="shared" si="15"/>
        <v>5.298853813289656E-4</v>
      </c>
      <c r="U142" s="51">
        <f t="shared" si="15"/>
        <v>5.298853813289656E-4</v>
      </c>
      <c r="V142" s="51">
        <f t="shared" si="15"/>
        <v>5.298853813289656E-4</v>
      </c>
      <c r="W142" s="51">
        <f t="shared" si="15"/>
        <v>5.298853813289656E-4</v>
      </c>
      <c r="X142" s="51">
        <f t="shared" si="15"/>
        <v>5.298853813289656E-4</v>
      </c>
      <c r="Y142" s="51">
        <f t="shared" si="15"/>
        <v>5.298853813289656E-4</v>
      </c>
      <c r="Z142" s="51">
        <f t="shared" si="15"/>
        <v>5.298853813289656E-4</v>
      </c>
      <c r="AA142" s="51">
        <f t="shared" si="15"/>
        <v>5.298853813289656E-4</v>
      </c>
      <c r="AB142" s="51">
        <f t="shared" si="15"/>
        <v>5.298853813289656E-4</v>
      </c>
      <c r="AC142" s="51">
        <f t="shared" si="15"/>
        <v>5.298853813289656E-4</v>
      </c>
      <c r="AD142" s="51">
        <f t="shared" si="15"/>
        <v>5.298853813289656E-4</v>
      </c>
      <c r="AE142" s="51">
        <f t="shared" si="15"/>
        <v>5.298853813289656E-4</v>
      </c>
      <c r="AF142" s="51">
        <f t="shared" si="15"/>
        <v>5.298853813289656E-4</v>
      </c>
      <c r="AG142" s="51">
        <f t="shared" si="15"/>
        <v>5.298853813289656E-4</v>
      </c>
      <c r="AH142" s="51">
        <f t="shared" si="15"/>
        <v>5.298853813289656E-4</v>
      </c>
      <c r="AI142" s="51">
        <f t="shared" si="15"/>
        <v>5.298853813289656E-4</v>
      </c>
      <c r="AJ142" s="51">
        <f t="shared" si="15"/>
        <v>5.298853813289656E-4</v>
      </c>
      <c r="AK142" s="51">
        <f t="shared" si="15"/>
        <v>5.298853813289656E-4</v>
      </c>
    </row>
    <row r="143" spans="1:37" x14ac:dyDescent="0.25">
      <c r="A143" s="33" t="s">
        <v>111</v>
      </c>
      <c r="B143" s="34" t="s">
        <v>20</v>
      </c>
      <c r="C143" s="33" t="s">
        <v>168</v>
      </c>
      <c r="D143" s="50">
        <f>VI!D64</f>
        <v>0</v>
      </c>
      <c r="E143" s="51">
        <f t="shared" si="14"/>
        <v>0</v>
      </c>
      <c r="F143" s="51">
        <f t="shared" si="15"/>
        <v>0</v>
      </c>
      <c r="G143" s="51">
        <f t="shared" si="15"/>
        <v>0</v>
      </c>
      <c r="H143" s="51">
        <f t="shared" si="15"/>
        <v>0</v>
      </c>
      <c r="I143" s="51">
        <f t="shared" si="15"/>
        <v>0</v>
      </c>
      <c r="J143" s="51">
        <f t="shared" si="15"/>
        <v>0</v>
      </c>
      <c r="K143" s="51">
        <f t="shared" si="15"/>
        <v>0</v>
      </c>
      <c r="L143" s="51">
        <f t="shared" si="15"/>
        <v>0</v>
      </c>
      <c r="M143" s="51">
        <f t="shared" si="15"/>
        <v>0</v>
      </c>
      <c r="N143" s="51">
        <f t="shared" si="15"/>
        <v>0</v>
      </c>
      <c r="O143" s="51">
        <f t="shared" si="15"/>
        <v>0</v>
      </c>
      <c r="P143" s="51">
        <f t="shared" si="15"/>
        <v>0</v>
      </c>
      <c r="Q143" s="51">
        <f t="shared" si="15"/>
        <v>0</v>
      </c>
      <c r="R143" s="51">
        <f t="shared" si="15"/>
        <v>0</v>
      </c>
      <c r="S143" s="51">
        <f t="shared" si="15"/>
        <v>0</v>
      </c>
      <c r="T143" s="51">
        <f t="shared" si="15"/>
        <v>0</v>
      </c>
      <c r="U143" s="51">
        <f t="shared" si="15"/>
        <v>0</v>
      </c>
      <c r="V143" s="51">
        <f t="shared" si="15"/>
        <v>0</v>
      </c>
      <c r="W143" s="51">
        <f t="shared" si="15"/>
        <v>0</v>
      </c>
      <c r="X143" s="51">
        <f t="shared" si="15"/>
        <v>0</v>
      </c>
      <c r="Y143" s="51">
        <f t="shared" si="15"/>
        <v>0</v>
      </c>
      <c r="Z143" s="51">
        <f t="shared" si="15"/>
        <v>0</v>
      </c>
      <c r="AA143" s="51">
        <f t="shared" si="15"/>
        <v>0</v>
      </c>
      <c r="AB143" s="51">
        <f t="shared" si="15"/>
        <v>0</v>
      </c>
      <c r="AC143" s="51">
        <f t="shared" si="15"/>
        <v>0</v>
      </c>
      <c r="AD143" s="51">
        <f t="shared" si="15"/>
        <v>0</v>
      </c>
      <c r="AE143" s="51">
        <f t="shared" si="15"/>
        <v>0</v>
      </c>
      <c r="AF143" s="51">
        <f t="shared" si="15"/>
        <v>0</v>
      </c>
      <c r="AG143" s="51">
        <f t="shared" si="15"/>
        <v>0</v>
      </c>
      <c r="AH143" s="51">
        <f t="shared" si="15"/>
        <v>0</v>
      </c>
      <c r="AI143" s="51">
        <f t="shared" si="15"/>
        <v>0</v>
      </c>
      <c r="AJ143" s="51">
        <f t="shared" si="15"/>
        <v>0</v>
      </c>
      <c r="AK143" s="51">
        <f t="shared" si="15"/>
        <v>0</v>
      </c>
    </row>
    <row r="144" spans="1:37" x14ac:dyDescent="0.25">
      <c r="A144" s="33" t="s">
        <v>12</v>
      </c>
      <c r="B144" s="34" t="s">
        <v>20</v>
      </c>
      <c r="C144" s="33" t="s">
        <v>168</v>
      </c>
      <c r="D144" s="50">
        <f>VI!D65</f>
        <v>0</v>
      </c>
      <c r="E144" s="51">
        <f t="shared" si="14"/>
        <v>0</v>
      </c>
      <c r="F144" s="51">
        <f t="shared" si="15"/>
        <v>0</v>
      </c>
      <c r="G144" s="51">
        <f t="shared" si="15"/>
        <v>0</v>
      </c>
      <c r="H144" s="51">
        <f t="shared" si="15"/>
        <v>0</v>
      </c>
      <c r="I144" s="51">
        <f t="shared" si="15"/>
        <v>0</v>
      </c>
      <c r="J144" s="51">
        <f t="shared" si="15"/>
        <v>0</v>
      </c>
      <c r="K144" s="51">
        <f t="shared" si="15"/>
        <v>0</v>
      </c>
      <c r="L144" s="51">
        <f t="shared" ref="F144:AK151" si="16">K144</f>
        <v>0</v>
      </c>
      <c r="M144" s="51">
        <f t="shared" si="16"/>
        <v>0</v>
      </c>
      <c r="N144" s="51">
        <f t="shared" si="16"/>
        <v>0</v>
      </c>
      <c r="O144" s="51">
        <f t="shared" si="16"/>
        <v>0</v>
      </c>
      <c r="P144" s="51">
        <f t="shared" si="16"/>
        <v>0</v>
      </c>
      <c r="Q144" s="51">
        <f t="shared" si="16"/>
        <v>0</v>
      </c>
      <c r="R144" s="51">
        <f t="shared" si="16"/>
        <v>0</v>
      </c>
      <c r="S144" s="51">
        <f t="shared" si="16"/>
        <v>0</v>
      </c>
      <c r="T144" s="51">
        <f t="shared" si="16"/>
        <v>0</v>
      </c>
      <c r="U144" s="51">
        <f t="shared" si="16"/>
        <v>0</v>
      </c>
      <c r="V144" s="51">
        <f t="shared" si="16"/>
        <v>0</v>
      </c>
      <c r="W144" s="51">
        <f t="shared" si="16"/>
        <v>0</v>
      </c>
      <c r="X144" s="51">
        <f t="shared" si="16"/>
        <v>0</v>
      </c>
      <c r="Y144" s="51">
        <f t="shared" si="16"/>
        <v>0</v>
      </c>
      <c r="Z144" s="51">
        <f t="shared" si="16"/>
        <v>0</v>
      </c>
      <c r="AA144" s="51">
        <f t="shared" si="16"/>
        <v>0</v>
      </c>
      <c r="AB144" s="51">
        <f t="shared" si="16"/>
        <v>0</v>
      </c>
      <c r="AC144" s="51">
        <f t="shared" si="16"/>
        <v>0</v>
      </c>
      <c r="AD144" s="51">
        <f t="shared" si="16"/>
        <v>0</v>
      </c>
      <c r="AE144" s="51">
        <f t="shared" si="16"/>
        <v>0</v>
      </c>
      <c r="AF144" s="51">
        <f t="shared" si="16"/>
        <v>0</v>
      </c>
      <c r="AG144" s="51">
        <f t="shared" si="16"/>
        <v>0</v>
      </c>
      <c r="AH144" s="51">
        <f t="shared" si="16"/>
        <v>0</v>
      </c>
      <c r="AI144" s="51">
        <f t="shared" si="16"/>
        <v>0</v>
      </c>
      <c r="AJ144" s="51">
        <f t="shared" si="16"/>
        <v>0</v>
      </c>
      <c r="AK144" s="51">
        <f t="shared" si="16"/>
        <v>0</v>
      </c>
    </row>
    <row r="145" spans="1:37" x14ac:dyDescent="0.25">
      <c r="A145" s="33" t="s">
        <v>54</v>
      </c>
      <c r="B145" s="34" t="s">
        <v>20</v>
      </c>
      <c r="C145" s="33" t="s">
        <v>168</v>
      </c>
      <c r="D145" s="50">
        <f>VI!D66</f>
        <v>0</v>
      </c>
      <c r="E145" s="51">
        <f t="shared" si="14"/>
        <v>0</v>
      </c>
      <c r="F145" s="51">
        <f t="shared" si="16"/>
        <v>0</v>
      </c>
      <c r="G145" s="51">
        <f t="shared" si="16"/>
        <v>0</v>
      </c>
      <c r="H145" s="51">
        <f t="shared" si="16"/>
        <v>0</v>
      </c>
      <c r="I145" s="51">
        <f t="shared" si="16"/>
        <v>0</v>
      </c>
      <c r="J145" s="51">
        <f t="shared" si="16"/>
        <v>0</v>
      </c>
      <c r="K145" s="51">
        <f t="shared" si="16"/>
        <v>0</v>
      </c>
      <c r="L145" s="51">
        <f t="shared" si="16"/>
        <v>0</v>
      </c>
      <c r="M145" s="51">
        <f t="shared" si="16"/>
        <v>0</v>
      </c>
      <c r="N145" s="51">
        <f t="shared" si="16"/>
        <v>0</v>
      </c>
      <c r="O145" s="51">
        <f t="shared" si="16"/>
        <v>0</v>
      </c>
      <c r="P145" s="51">
        <f t="shared" si="16"/>
        <v>0</v>
      </c>
      <c r="Q145" s="51">
        <f t="shared" si="16"/>
        <v>0</v>
      </c>
      <c r="R145" s="51">
        <f t="shared" si="16"/>
        <v>0</v>
      </c>
      <c r="S145" s="51">
        <f t="shared" si="16"/>
        <v>0</v>
      </c>
      <c r="T145" s="51">
        <f t="shared" si="16"/>
        <v>0</v>
      </c>
      <c r="U145" s="51">
        <f t="shared" si="16"/>
        <v>0</v>
      </c>
      <c r="V145" s="51">
        <f t="shared" si="16"/>
        <v>0</v>
      </c>
      <c r="W145" s="51">
        <f t="shared" si="16"/>
        <v>0</v>
      </c>
      <c r="X145" s="51">
        <f t="shared" si="16"/>
        <v>0</v>
      </c>
      <c r="Y145" s="51">
        <f t="shared" si="16"/>
        <v>0</v>
      </c>
      <c r="Z145" s="51">
        <f t="shared" si="16"/>
        <v>0</v>
      </c>
      <c r="AA145" s="51">
        <f t="shared" si="16"/>
        <v>0</v>
      </c>
      <c r="AB145" s="51">
        <f t="shared" si="16"/>
        <v>0</v>
      </c>
      <c r="AC145" s="51">
        <f t="shared" si="16"/>
        <v>0</v>
      </c>
      <c r="AD145" s="51">
        <f t="shared" si="16"/>
        <v>0</v>
      </c>
      <c r="AE145" s="51">
        <f t="shared" si="16"/>
        <v>0</v>
      </c>
      <c r="AF145" s="51">
        <f t="shared" si="16"/>
        <v>0</v>
      </c>
      <c r="AG145" s="51">
        <f t="shared" si="16"/>
        <v>0</v>
      </c>
      <c r="AH145" s="51">
        <f t="shared" si="16"/>
        <v>0</v>
      </c>
      <c r="AI145" s="51">
        <f t="shared" si="16"/>
        <v>0</v>
      </c>
      <c r="AJ145" s="51">
        <f t="shared" si="16"/>
        <v>0</v>
      </c>
      <c r="AK145" s="51">
        <f t="shared" si="16"/>
        <v>0</v>
      </c>
    </row>
    <row r="146" spans="1:37" x14ac:dyDescent="0.25">
      <c r="A146" s="33" t="s">
        <v>78</v>
      </c>
      <c r="B146" s="34" t="s">
        <v>20</v>
      </c>
      <c r="C146" s="33" t="s">
        <v>168</v>
      </c>
      <c r="D146" s="50">
        <f>VI!D67</f>
        <v>0</v>
      </c>
      <c r="E146" s="51">
        <f t="shared" si="14"/>
        <v>0</v>
      </c>
      <c r="F146" s="51">
        <f t="shared" si="16"/>
        <v>0</v>
      </c>
      <c r="G146" s="51">
        <f t="shared" si="16"/>
        <v>0</v>
      </c>
      <c r="H146" s="51">
        <f t="shared" si="16"/>
        <v>0</v>
      </c>
      <c r="I146" s="51">
        <f t="shared" si="16"/>
        <v>0</v>
      </c>
      <c r="J146" s="51">
        <f t="shared" si="16"/>
        <v>0</v>
      </c>
      <c r="K146" s="51">
        <f t="shared" si="16"/>
        <v>0</v>
      </c>
      <c r="L146" s="51">
        <f t="shared" si="16"/>
        <v>0</v>
      </c>
      <c r="M146" s="51">
        <f t="shared" si="16"/>
        <v>0</v>
      </c>
      <c r="N146" s="51">
        <f t="shared" si="16"/>
        <v>0</v>
      </c>
      <c r="O146" s="51">
        <f t="shared" si="16"/>
        <v>0</v>
      </c>
      <c r="P146" s="51">
        <f t="shared" si="16"/>
        <v>0</v>
      </c>
      <c r="Q146" s="51">
        <f t="shared" si="16"/>
        <v>0</v>
      </c>
      <c r="R146" s="51">
        <f t="shared" si="16"/>
        <v>0</v>
      </c>
      <c r="S146" s="51">
        <f t="shared" si="16"/>
        <v>0</v>
      </c>
      <c r="T146" s="51">
        <f t="shared" si="16"/>
        <v>0</v>
      </c>
      <c r="U146" s="51">
        <f t="shared" si="16"/>
        <v>0</v>
      </c>
      <c r="V146" s="51">
        <f t="shared" si="16"/>
        <v>0</v>
      </c>
      <c r="W146" s="51">
        <f t="shared" si="16"/>
        <v>0</v>
      </c>
      <c r="X146" s="51">
        <f t="shared" si="16"/>
        <v>0</v>
      </c>
      <c r="Y146" s="51">
        <f t="shared" si="16"/>
        <v>0</v>
      </c>
      <c r="Z146" s="51">
        <f t="shared" si="16"/>
        <v>0</v>
      </c>
      <c r="AA146" s="51">
        <f t="shared" si="16"/>
        <v>0</v>
      </c>
      <c r="AB146" s="51">
        <f t="shared" si="16"/>
        <v>0</v>
      </c>
      <c r="AC146" s="51">
        <f t="shared" si="16"/>
        <v>0</v>
      </c>
      <c r="AD146" s="51">
        <f t="shared" si="16"/>
        <v>0</v>
      </c>
      <c r="AE146" s="51">
        <f t="shared" si="16"/>
        <v>0</v>
      </c>
      <c r="AF146" s="51">
        <f t="shared" si="16"/>
        <v>0</v>
      </c>
      <c r="AG146" s="51">
        <f t="shared" si="16"/>
        <v>0</v>
      </c>
      <c r="AH146" s="51">
        <f t="shared" si="16"/>
        <v>0</v>
      </c>
      <c r="AI146" s="51">
        <f t="shared" si="16"/>
        <v>0</v>
      </c>
      <c r="AJ146" s="51">
        <f t="shared" si="16"/>
        <v>0</v>
      </c>
      <c r="AK146" s="51">
        <f t="shared" si="16"/>
        <v>0</v>
      </c>
    </row>
    <row r="147" spans="1:37" x14ac:dyDescent="0.25">
      <c r="A147" s="33" t="s">
        <v>13</v>
      </c>
      <c r="B147" s="34" t="s">
        <v>20</v>
      </c>
      <c r="C147" s="33" t="s">
        <v>168</v>
      </c>
      <c r="D147" s="50">
        <f>VI!D68</f>
        <v>0</v>
      </c>
      <c r="E147" s="51">
        <f t="shared" si="14"/>
        <v>0</v>
      </c>
      <c r="F147" s="51">
        <f t="shared" si="16"/>
        <v>0</v>
      </c>
      <c r="G147" s="51">
        <f t="shared" si="16"/>
        <v>0</v>
      </c>
      <c r="H147" s="51">
        <f t="shared" si="16"/>
        <v>0</v>
      </c>
      <c r="I147" s="51">
        <f t="shared" si="16"/>
        <v>0</v>
      </c>
      <c r="J147" s="51">
        <f t="shared" si="16"/>
        <v>0</v>
      </c>
      <c r="K147" s="51">
        <f t="shared" si="16"/>
        <v>0</v>
      </c>
      <c r="L147" s="51">
        <f t="shared" si="16"/>
        <v>0</v>
      </c>
      <c r="M147" s="51">
        <f t="shared" si="16"/>
        <v>0</v>
      </c>
      <c r="N147" s="51">
        <f t="shared" si="16"/>
        <v>0</v>
      </c>
      <c r="O147" s="51">
        <f t="shared" si="16"/>
        <v>0</v>
      </c>
      <c r="P147" s="51">
        <f t="shared" si="16"/>
        <v>0</v>
      </c>
      <c r="Q147" s="51">
        <f t="shared" si="16"/>
        <v>0</v>
      </c>
      <c r="R147" s="51">
        <f t="shared" si="16"/>
        <v>0</v>
      </c>
      <c r="S147" s="51">
        <f t="shared" si="16"/>
        <v>0</v>
      </c>
      <c r="T147" s="51">
        <f t="shared" si="16"/>
        <v>0</v>
      </c>
      <c r="U147" s="51">
        <f t="shared" si="16"/>
        <v>0</v>
      </c>
      <c r="V147" s="51">
        <f t="shared" si="16"/>
        <v>0</v>
      </c>
      <c r="W147" s="51">
        <f t="shared" si="16"/>
        <v>0</v>
      </c>
      <c r="X147" s="51">
        <f t="shared" si="16"/>
        <v>0</v>
      </c>
      <c r="Y147" s="51">
        <f t="shared" si="16"/>
        <v>0</v>
      </c>
      <c r="Z147" s="51">
        <f t="shared" si="16"/>
        <v>0</v>
      </c>
      <c r="AA147" s="51">
        <f t="shared" si="16"/>
        <v>0</v>
      </c>
      <c r="AB147" s="51">
        <f t="shared" si="16"/>
        <v>0</v>
      </c>
      <c r="AC147" s="51">
        <f t="shared" si="16"/>
        <v>0</v>
      </c>
      <c r="AD147" s="51">
        <f t="shared" si="16"/>
        <v>0</v>
      </c>
      <c r="AE147" s="51">
        <f t="shared" si="16"/>
        <v>0</v>
      </c>
      <c r="AF147" s="51">
        <f t="shared" si="16"/>
        <v>0</v>
      </c>
      <c r="AG147" s="51">
        <f t="shared" si="16"/>
        <v>0</v>
      </c>
      <c r="AH147" s="51">
        <f t="shared" si="16"/>
        <v>0</v>
      </c>
      <c r="AI147" s="51">
        <f t="shared" si="16"/>
        <v>0</v>
      </c>
      <c r="AJ147" s="51">
        <f t="shared" si="16"/>
        <v>0</v>
      </c>
      <c r="AK147" s="51">
        <f t="shared" si="16"/>
        <v>0</v>
      </c>
    </row>
    <row r="148" spans="1:37" x14ac:dyDescent="0.25">
      <c r="A148" s="33" t="s">
        <v>55</v>
      </c>
      <c r="B148" s="34" t="s">
        <v>20</v>
      </c>
      <c r="C148" s="33" t="s">
        <v>168</v>
      </c>
      <c r="D148" s="50">
        <f>VI!D69</f>
        <v>0</v>
      </c>
      <c r="E148" s="51">
        <f t="shared" si="14"/>
        <v>0</v>
      </c>
      <c r="F148" s="51">
        <f t="shared" si="16"/>
        <v>0</v>
      </c>
      <c r="G148" s="51">
        <f t="shared" si="16"/>
        <v>0</v>
      </c>
      <c r="H148" s="51">
        <f t="shared" si="16"/>
        <v>0</v>
      </c>
      <c r="I148" s="51">
        <f t="shared" si="16"/>
        <v>0</v>
      </c>
      <c r="J148" s="51">
        <f t="shared" si="16"/>
        <v>0</v>
      </c>
      <c r="K148" s="51">
        <f t="shared" si="16"/>
        <v>0</v>
      </c>
      <c r="L148" s="51">
        <f t="shared" si="16"/>
        <v>0</v>
      </c>
      <c r="M148" s="51">
        <f t="shared" si="16"/>
        <v>0</v>
      </c>
      <c r="N148" s="51">
        <f t="shared" si="16"/>
        <v>0</v>
      </c>
      <c r="O148" s="51">
        <f t="shared" si="16"/>
        <v>0</v>
      </c>
      <c r="P148" s="51">
        <f t="shared" si="16"/>
        <v>0</v>
      </c>
      <c r="Q148" s="51">
        <f t="shared" si="16"/>
        <v>0</v>
      </c>
      <c r="R148" s="51">
        <f t="shared" si="16"/>
        <v>0</v>
      </c>
      <c r="S148" s="51">
        <f t="shared" si="16"/>
        <v>0</v>
      </c>
      <c r="T148" s="51">
        <f t="shared" si="16"/>
        <v>0</v>
      </c>
      <c r="U148" s="51">
        <f t="shared" si="16"/>
        <v>0</v>
      </c>
      <c r="V148" s="51">
        <f t="shared" si="16"/>
        <v>0</v>
      </c>
      <c r="W148" s="51">
        <f t="shared" si="16"/>
        <v>0</v>
      </c>
      <c r="X148" s="51">
        <f t="shared" si="16"/>
        <v>0</v>
      </c>
      <c r="Y148" s="51">
        <f t="shared" si="16"/>
        <v>0</v>
      </c>
      <c r="Z148" s="51">
        <f t="shared" si="16"/>
        <v>0</v>
      </c>
      <c r="AA148" s="51">
        <f t="shared" si="16"/>
        <v>0</v>
      </c>
      <c r="AB148" s="51">
        <f t="shared" si="16"/>
        <v>0</v>
      </c>
      <c r="AC148" s="51">
        <f t="shared" si="16"/>
        <v>0</v>
      </c>
      <c r="AD148" s="51">
        <f t="shared" si="16"/>
        <v>0</v>
      </c>
      <c r="AE148" s="51">
        <f t="shared" si="16"/>
        <v>0</v>
      </c>
      <c r="AF148" s="51">
        <f t="shared" si="16"/>
        <v>0</v>
      </c>
      <c r="AG148" s="51">
        <f t="shared" si="16"/>
        <v>0</v>
      </c>
      <c r="AH148" s="51">
        <f t="shared" si="16"/>
        <v>0</v>
      </c>
      <c r="AI148" s="51">
        <f t="shared" si="16"/>
        <v>0</v>
      </c>
      <c r="AJ148" s="51">
        <f t="shared" si="16"/>
        <v>0</v>
      </c>
      <c r="AK148" s="51">
        <f t="shared" si="16"/>
        <v>0</v>
      </c>
    </row>
    <row r="149" spans="1:37" x14ac:dyDescent="0.25">
      <c r="A149" s="33" t="s">
        <v>56</v>
      </c>
      <c r="B149" s="34" t="s">
        <v>20</v>
      </c>
      <c r="C149" s="33" t="s">
        <v>168</v>
      </c>
      <c r="D149" s="50">
        <f>VI!D70</f>
        <v>0</v>
      </c>
      <c r="E149" s="51">
        <f t="shared" si="14"/>
        <v>0</v>
      </c>
      <c r="F149" s="51">
        <f t="shared" si="16"/>
        <v>0</v>
      </c>
      <c r="G149" s="51">
        <f t="shared" si="16"/>
        <v>0</v>
      </c>
      <c r="H149" s="51">
        <f t="shared" si="16"/>
        <v>0</v>
      </c>
      <c r="I149" s="51">
        <f t="shared" si="16"/>
        <v>0</v>
      </c>
      <c r="J149" s="51">
        <f t="shared" si="16"/>
        <v>0</v>
      </c>
      <c r="K149" s="51">
        <f t="shared" si="16"/>
        <v>0</v>
      </c>
      <c r="L149" s="51">
        <f t="shared" si="16"/>
        <v>0</v>
      </c>
      <c r="M149" s="51">
        <f t="shared" si="16"/>
        <v>0</v>
      </c>
      <c r="N149" s="51">
        <f t="shared" si="16"/>
        <v>0</v>
      </c>
      <c r="O149" s="51">
        <f t="shared" si="16"/>
        <v>0</v>
      </c>
      <c r="P149" s="51">
        <f t="shared" si="16"/>
        <v>0</v>
      </c>
      <c r="Q149" s="51">
        <f t="shared" si="16"/>
        <v>0</v>
      </c>
      <c r="R149" s="51">
        <f t="shared" si="16"/>
        <v>0</v>
      </c>
      <c r="S149" s="51">
        <f t="shared" si="16"/>
        <v>0</v>
      </c>
      <c r="T149" s="51">
        <f t="shared" si="16"/>
        <v>0</v>
      </c>
      <c r="U149" s="51">
        <f t="shared" si="16"/>
        <v>0</v>
      </c>
      <c r="V149" s="51">
        <f t="shared" si="16"/>
        <v>0</v>
      </c>
      <c r="W149" s="51">
        <f t="shared" si="16"/>
        <v>0</v>
      </c>
      <c r="X149" s="51">
        <f t="shared" si="16"/>
        <v>0</v>
      </c>
      <c r="Y149" s="51">
        <f t="shared" si="16"/>
        <v>0</v>
      </c>
      <c r="Z149" s="51">
        <f t="shared" si="16"/>
        <v>0</v>
      </c>
      <c r="AA149" s="51">
        <f t="shared" si="16"/>
        <v>0</v>
      </c>
      <c r="AB149" s="51">
        <f t="shared" si="16"/>
        <v>0</v>
      </c>
      <c r="AC149" s="51">
        <f t="shared" si="16"/>
        <v>0</v>
      </c>
      <c r="AD149" s="51">
        <f t="shared" si="16"/>
        <v>0</v>
      </c>
      <c r="AE149" s="51">
        <f t="shared" si="16"/>
        <v>0</v>
      </c>
      <c r="AF149" s="51">
        <f t="shared" si="16"/>
        <v>0</v>
      </c>
      <c r="AG149" s="51">
        <f t="shared" si="16"/>
        <v>0</v>
      </c>
      <c r="AH149" s="51">
        <f t="shared" si="16"/>
        <v>0</v>
      </c>
      <c r="AI149" s="51">
        <f t="shared" si="16"/>
        <v>0</v>
      </c>
      <c r="AJ149" s="51">
        <f t="shared" si="16"/>
        <v>0</v>
      </c>
      <c r="AK149" s="51">
        <f t="shared" si="16"/>
        <v>0</v>
      </c>
    </row>
    <row r="150" spans="1:37" x14ac:dyDescent="0.25">
      <c r="A150" s="33" t="s">
        <v>14</v>
      </c>
      <c r="B150" s="34" t="s">
        <v>20</v>
      </c>
      <c r="C150" s="33" t="s">
        <v>168</v>
      </c>
      <c r="D150" s="50">
        <f>VI!D71</f>
        <v>0</v>
      </c>
      <c r="E150" s="51">
        <f t="shared" si="14"/>
        <v>0</v>
      </c>
      <c r="F150" s="51">
        <f t="shared" si="16"/>
        <v>0</v>
      </c>
      <c r="G150" s="51">
        <f t="shared" si="16"/>
        <v>0</v>
      </c>
      <c r="H150" s="51">
        <f t="shared" si="16"/>
        <v>0</v>
      </c>
      <c r="I150" s="51">
        <f t="shared" si="16"/>
        <v>0</v>
      </c>
      <c r="J150" s="51">
        <f t="shared" si="16"/>
        <v>0</v>
      </c>
      <c r="K150" s="51">
        <f t="shared" si="16"/>
        <v>0</v>
      </c>
      <c r="L150" s="51">
        <f t="shared" si="16"/>
        <v>0</v>
      </c>
      <c r="M150" s="51">
        <f t="shared" si="16"/>
        <v>0</v>
      </c>
      <c r="N150" s="51">
        <f t="shared" si="16"/>
        <v>0</v>
      </c>
      <c r="O150" s="51">
        <f t="shared" si="16"/>
        <v>0</v>
      </c>
      <c r="P150" s="51">
        <f t="shared" si="16"/>
        <v>0</v>
      </c>
      <c r="Q150" s="51">
        <f t="shared" si="16"/>
        <v>0</v>
      </c>
      <c r="R150" s="51">
        <f t="shared" si="16"/>
        <v>0</v>
      </c>
      <c r="S150" s="51">
        <f t="shared" si="16"/>
        <v>0</v>
      </c>
      <c r="T150" s="51">
        <f t="shared" si="16"/>
        <v>0</v>
      </c>
      <c r="U150" s="51">
        <f t="shared" si="16"/>
        <v>0</v>
      </c>
      <c r="V150" s="51">
        <f t="shared" si="16"/>
        <v>0</v>
      </c>
      <c r="W150" s="51">
        <f t="shared" si="16"/>
        <v>0</v>
      </c>
      <c r="X150" s="51">
        <f t="shared" si="16"/>
        <v>0</v>
      </c>
      <c r="Y150" s="51">
        <f t="shared" si="16"/>
        <v>0</v>
      </c>
      <c r="Z150" s="51">
        <f t="shared" si="16"/>
        <v>0</v>
      </c>
      <c r="AA150" s="51">
        <f t="shared" si="16"/>
        <v>0</v>
      </c>
      <c r="AB150" s="51">
        <f t="shared" si="16"/>
        <v>0</v>
      </c>
      <c r="AC150" s="51">
        <f t="shared" si="16"/>
        <v>0</v>
      </c>
      <c r="AD150" s="51">
        <f t="shared" si="16"/>
        <v>0</v>
      </c>
      <c r="AE150" s="51">
        <f t="shared" si="16"/>
        <v>0</v>
      </c>
      <c r="AF150" s="51">
        <f t="shared" si="16"/>
        <v>0</v>
      </c>
      <c r="AG150" s="51">
        <f t="shared" si="16"/>
        <v>0</v>
      </c>
      <c r="AH150" s="51">
        <f t="shared" si="16"/>
        <v>0</v>
      </c>
      <c r="AI150" s="51">
        <f t="shared" si="16"/>
        <v>0</v>
      </c>
      <c r="AJ150" s="51">
        <f t="shared" si="16"/>
        <v>0</v>
      </c>
      <c r="AK150" s="51">
        <f t="shared" si="16"/>
        <v>0</v>
      </c>
    </row>
    <row r="151" spans="1:37" x14ac:dyDescent="0.25">
      <c r="A151" s="33" t="s">
        <v>79</v>
      </c>
      <c r="B151" s="34" t="s">
        <v>20</v>
      </c>
      <c r="C151" s="33" t="s">
        <v>168</v>
      </c>
      <c r="D151" s="50">
        <f>VI!D72</f>
        <v>0</v>
      </c>
      <c r="E151" s="51">
        <f t="shared" si="14"/>
        <v>0</v>
      </c>
      <c r="F151" s="51">
        <f t="shared" si="16"/>
        <v>0</v>
      </c>
      <c r="G151" s="51">
        <f t="shared" si="16"/>
        <v>0</v>
      </c>
      <c r="H151" s="51">
        <f t="shared" si="16"/>
        <v>0</v>
      </c>
      <c r="I151" s="51">
        <f t="shared" si="16"/>
        <v>0</v>
      </c>
      <c r="J151" s="51">
        <f t="shared" si="16"/>
        <v>0</v>
      </c>
      <c r="K151" s="51">
        <f t="shared" si="16"/>
        <v>0</v>
      </c>
      <c r="L151" s="51">
        <f t="shared" si="16"/>
        <v>0</v>
      </c>
      <c r="M151" s="51">
        <f t="shared" si="16"/>
        <v>0</v>
      </c>
      <c r="N151" s="51">
        <f t="shared" si="16"/>
        <v>0</v>
      </c>
      <c r="O151" s="51">
        <f t="shared" si="16"/>
        <v>0</v>
      </c>
      <c r="P151" s="51">
        <f t="shared" si="16"/>
        <v>0</v>
      </c>
      <c r="Q151" s="51">
        <f t="shared" si="16"/>
        <v>0</v>
      </c>
      <c r="R151" s="51">
        <f t="shared" si="16"/>
        <v>0</v>
      </c>
      <c r="S151" s="51">
        <f t="shared" si="16"/>
        <v>0</v>
      </c>
      <c r="T151" s="51">
        <f t="shared" si="16"/>
        <v>0</v>
      </c>
      <c r="U151" s="51">
        <f t="shared" si="16"/>
        <v>0</v>
      </c>
      <c r="V151" s="51">
        <f t="shared" si="16"/>
        <v>0</v>
      </c>
      <c r="W151" s="51">
        <f t="shared" si="16"/>
        <v>0</v>
      </c>
      <c r="X151" s="51">
        <f t="shared" si="16"/>
        <v>0</v>
      </c>
      <c r="Y151" s="51">
        <f t="shared" si="16"/>
        <v>0</v>
      </c>
      <c r="Z151" s="51">
        <f t="shared" si="16"/>
        <v>0</v>
      </c>
      <c r="AA151" s="51">
        <f t="shared" si="16"/>
        <v>0</v>
      </c>
      <c r="AB151" s="51">
        <f t="shared" si="16"/>
        <v>0</v>
      </c>
      <c r="AC151" s="51">
        <f t="shared" si="16"/>
        <v>0</v>
      </c>
      <c r="AD151" s="51">
        <f t="shared" si="16"/>
        <v>0</v>
      </c>
      <c r="AE151" s="51">
        <f t="shared" si="16"/>
        <v>0</v>
      </c>
      <c r="AF151" s="51">
        <f t="shared" si="16"/>
        <v>0</v>
      </c>
      <c r="AG151" s="51">
        <f t="shared" si="16"/>
        <v>0</v>
      </c>
      <c r="AH151" s="51">
        <f t="shared" si="16"/>
        <v>0</v>
      </c>
      <c r="AI151" s="51">
        <f t="shared" si="16"/>
        <v>0</v>
      </c>
      <c r="AJ151" s="51">
        <f t="shared" si="16"/>
        <v>0</v>
      </c>
      <c r="AK151" s="51">
        <f t="shared" si="16"/>
        <v>0</v>
      </c>
    </row>
    <row r="152" spans="1:37" x14ac:dyDescent="0.25">
      <c r="E152" s="51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51"/>
      <c r="AF152" s="51"/>
      <c r="AG152" s="51"/>
      <c r="AH152" s="51"/>
      <c r="AI152" s="51"/>
      <c r="AJ152" s="51"/>
      <c r="AK152" s="51"/>
    </row>
    <row r="153" spans="1:37" x14ac:dyDescent="0.25">
      <c r="E153" s="51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51"/>
      <c r="AF153" s="51"/>
      <c r="AG153" s="51"/>
      <c r="AH153" s="51"/>
      <c r="AI153" s="51"/>
      <c r="AJ153" s="51"/>
      <c r="AK153" s="51"/>
    </row>
    <row r="154" spans="1:37" x14ac:dyDescent="0.25">
      <c r="A154" s="23" t="s">
        <v>31</v>
      </c>
      <c r="E154" s="51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51"/>
      <c r="AF154" s="51"/>
      <c r="AG154" s="51"/>
      <c r="AH154" s="51"/>
      <c r="AI154" s="51"/>
      <c r="AJ154" s="51"/>
      <c r="AK154" s="51"/>
    </row>
    <row r="155" spans="1:37" x14ac:dyDescent="0.25">
      <c r="A155" s="23" t="s">
        <v>16</v>
      </c>
      <c r="E155" s="51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51"/>
      <c r="AF155" s="51"/>
      <c r="AG155" s="51"/>
      <c r="AH155" s="51"/>
      <c r="AI155" s="51"/>
      <c r="AJ155" s="51"/>
      <c r="AK155" s="51"/>
    </row>
    <row r="156" spans="1:37" x14ac:dyDescent="0.25">
      <c r="A156" s="33" t="s">
        <v>7</v>
      </c>
      <c r="B156" s="34" t="s">
        <v>20</v>
      </c>
      <c r="C156" s="33" t="s">
        <v>168</v>
      </c>
      <c r="D156" s="50">
        <f>VII!D52</f>
        <v>4.0466846929706868E-2</v>
      </c>
      <c r="E156" s="51">
        <v>3.744921391980216E-2</v>
      </c>
      <c r="F156" s="51">
        <v>3.5921817221341787E-2</v>
      </c>
      <c r="G156" s="51">
        <v>3.3760387811634346E-2</v>
      </c>
      <c r="H156" s="51">
        <v>3.1945624468988951E-2</v>
      </c>
      <c r="I156" s="51">
        <v>3.0292830696735107E-2</v>
      </c>
      <c r="J156" s="51">
        <v>2.8847757211939305E-2</v>
      </c>
      <c r="K156" s="51">
        <v>2.7483443708609272E-2</v>
      </c>
      <c r="L156" s="51">
        <v>2.613412228796844E-2</v>
      </c>
      <c r="M156" s="51">
        <v>2.5008172605426607E-2</v>
      </c>
      <c r="N156" s="51">
        <v>2.3886902827429314E-2</v>
      </c>
      <c r="O156" s="51">
        <v>2.2771317829457363E-2</v>
      </c>
      <c r="P156" s="51">
        <v>2.1700691207201417E-2</v>
      </c>
      <c r="Q156" s="51">
        <v>2.0786696514230894E-2</v>
      </c>
      <c r="R156" s="51">
        <v>1.9910799617712648E-2</v>
      </c>
      <c r="S156" s="51">
        <v>1.9026478515934673E-2</v>
      </c>
      <c r="T156" s="51">
        <v>1.8176070807649752E-2</v>
      </c>
      <c r="U156" s="51">
        <v>1.7317380352644837E-2</v>
      </c>
      <c r="V156" s="51">
        <v>1.6640502354788068E-2</v>
      </c>
      <c r="W156" s="51">
        <v>1.5954950727358048E-2</v>
      </c>
      <c r="X156" s="51">
        <v>1.5264797507788161E-2</v>
      </c>
      <c r="Y156" s="51">
        <v>1.4598540145985401E-2</v>
      </c>
      <c r="Z156" s="51">
        <v>1.3927576601671309E-2</v>
      </c>
      <c r="AA156" s="51">
        <v>1.3255240443896423E-2</v>
      </c>
      <c r="AB156" s="51">
        <v>1.2755494083294912E-2</v>
      </c>
      <c r="AC156" s="51">
        <v>1.2251148545176111E-2</v>
      </c>
      <c r="AD156" s="51">
        <v>1.161369193154034E-2</v>
      </c>
      <c r="AE156" s="51">
        <v>1.1121267519804997E-2</v>
      </c>
      <c r="AF156" s="51">
        <v>1.0625379477838492E-2</v>
      </c>
      <c r="AG156" s="51">
        <v>1.029678982434888E-2</v>
      </c>
      <c r="AH156" s="51">
        <v>9.814283557300317E-3</v>
      </c>
      <c r="AI156" s="51">
        <v>9.3289196509178437E-3</v>
      </c>
      <c r="AJ156" s="51">
        <v>9.007656508031826E-3</v>
      </c>
      <c r="AK156" s="51">
        <v>8.5342117083395726E-3</v>
      </c>
    </row>
    <row r="157" spans="1:37" x14ac:dyDescent="0.25">
      <c r="A157" s="33" t="s">
        <v>11</v>
      </c>
      <c r="B157" s="34" t="s">
        <v>20</v>
      </c>
      <c r="C157" s="33" t="s">
        <v>168</v>
      </c>
      <c r="D157" s="50">
        <f>VII!D53</f>
        <v>0</v>
      </c>
      <c r="E157" s="51">
        <f t="shared" si="14"/>
        <v>0</v>
      </c>
      <c r="F157" s="51">
        <f t="shared" ref="F157:AK160" si="17">E157</f>
        <v>0</v>
      </c>
      <c r="G157" s="51">
        <f t="shared" si="17"/>
        <v>0</v>
      </c>
      <c r="H157" s="51">
        <f t="shared" si="17"/>
        <v>0</v>
      </c>
      <c r="I157" s="51">
        <f t="shared" si="17"/>
        <v>0</v>
      </c>
      <c r="J157" s="51">
        <f t="shared" si="17"/>
        <v>0</v>
      </c>
      <c r="K157" s="51">
        <f t="shared" si="17"/>
        <v>0</v>
      </c>
      <c r="L157" s="51">
        <f t="shared" si="17"/>
        <v>0</v>
      </c>
      <c r="M157" s="51">
        <f t="shared" si="17"/>
        <v>0</v>
      </c>
      <c r="N157" s="51">
        <f t="shared" si="17"/>
        <v>0</v>
      </c>
      <c r="O157" s="51">
        <f t="shared" si="17"/>
        <v>0</v>
      </c>
      <c r="P157" s="51">
        <f t="shared" si="17"/>
        <v>0</v>
      </c>
      <c r="Q157" s="51">
        <f t="shared" si="17"/>
        <v>0</v>
      </c>
      <c r="R157" s="51">
        <f t="shared" si="17"/>
        <v>0</v>
      </c>
      <c r="S157" s="51">
        <f t="shared" si="17"/>
        <v>0</v>
      </c>
      <c r="T157" s="51">
        <f t="shared" si="17"/>
        <v>0</v>
      </c>
      <c r="U157" s="51">
        <f t="shared" si="17"/>
        <v>0</v>
      </c>
      <c r="V157" s="51">
        <f t="shared" si="17"/>
        <v>0</v>
      </c>
      <c r="W157" s="51">
        <f t="shared" si="17"/>
        <v>0</v>
      </c>
      <c r="X157" s="51">
        <f t="shared" si="17"/>
        <v>0</v>
      </c>
      <c r="Y157" s="51">
        <f t="shared" si="17"/>
        <v>0</v>
      </c>
      <c r="Z157" s="51">
        <f t="shared" si="17"/>
        <v>0</v>
      </c>
      <c r="AA157" s="51">
        <f t="shared" si="17"/>
        <v>0</v>
      </c>
      <c r="AB157" s="51">
        <f t="shared" si="17"/>
        <v>0</v>
      </c>
      <c r="AC157" s="51">
        <f t="shared" si="17"/>
        <v>0</v>
      </c>
      <c r="AD157" s="51">
        <f t="shared" si="17"/>
        <v>0</v>
      </c>
      <c r="AE157" s="51">
        <f t="shared" si="17"/>
        <v>0</v>
      </c>
      <c r="AF157" s="51">
        <f t="shared" si="17"/>
        <v>0</v>
      </c>
      <c r="AG157" s="51">
        <f t="shared" si="17"/>
        <v>0</v>
      </c>
      <c r="AH157" s="51">
        <f t="shared" si="17"/>
        <v>0</v>
      </c>
      <c r="AI157" s="51">
        <f t="shared" si="17"/>
        <v>0</v>
      </c>
      <c r="AJ157" s="51">
        <f t="shared" si="17"/>
        <v>0</v>
      </c>
      <c r="AK157" s="51">
        <f t="shared" si="17"/>
        <v>0</v>
      </c>
    </row>
    <row r="158" spans="1:37" x14ac:dyDescent="0.25">
      <c r="A158" s="33" t="s">
        <v>12</v>
      </c>
      <c r="B158" s="34" t="s">
        <v>20</v>
      </c>
      <c r="C158" s="33" t="s">
        <v>168</v>
      </c>
      <c r="D158" s="50">
        <f>VII!D54</f>
        <v>0.95953315307029319</v>
      </c>
      <c r="E158" s="51">
        <v>0.96255078608019784</v>
      </c>
      <c r="F158" s="51">
        <v>0.9640781827786582</v>
      </c>
      <c r="G158" s="51">
        <v>0.96623961218836563</v>
      </c>
      <c r="H158" s="51">
        <v>0.96805437553101104</v>
      </c>
      <c r="I158" s="51">
        <v>0.96970716930326495</v>
      </c>
      <c r="J158" s="51">
        <v>0.97115224278806078</v>
      </c>
      <c r="K158" s="51">
        <v>0.97251655629139078</v>
      </c>
      <c r="L158" s="51">
        <v>0.97386587771203148</v>
      </c>
      <c r="M158" s="51">
        <v>0.97499182739457335</v>
      </c>
      <c r="N158" s="51">
        <v>0.97611309717257067</v>
      </c>
      <c r="O158" s="51">
        <v>0.97722868217054271</v>
      </c>
      <c r="P158" s="51">
        <v>0.97829930879279858</v>
      </c>
      <c r="Q158" s="51">
        <v>0.97921330348576918</v>
      </c>
      <c r="R158" s="51">
        <v>0.98008920038228731</v>
      </c>
      <c r="S158" s="51">
        <v>0.98097352148406525</v>
      </c>
      <c r="T158" s="51">
        <v>0.98182392919235029</v>
      </c>
      <c r="U158" s="51">
        <v>0.98268261964735515</v>
      </c>
      <c r="V158" s="51">
        <v>0.98335949764521191</v>
      </c>
      <c r="W158" s="51">
        <v>0.98404504927264191</v>
      </c>
      <c r="X158" s="51">
        <v>0.9847352024922118</v>
      </c>
      <c r="Y158" s="51">
        <v>0.98540145985401462</v>
      </c>
      <c r="Z158" s="51">
        <v>0.98607242339832857</v>
      </c>
      <c r="AA158" s="51">
        <v>0.98674475955610363</v>
      </c>
      <c r="AB158" s="51">
        <v>0.9872445059167051</v>
      </c>
      <c r="AC158" s="51">
        <v>0.98774885145482394</v>
      </c>
      <c r="AD158" s="51">
        <v>0.98838630806845962</v>
      </c>
      <c r="AE158" s="51">
        <v>0.98887873248019498</v>
      </c>
      <c r="AF158" s="51">
        <v>0.98937462052216152</v>
      </c>
      <c r="AG158" s="51">
        <v>0.98970321017565099</v>
      </c>
      <c r="AH158" s="51">
        <v>0.99018571644269959</v>
      </c>
      <c r="AI158" s="51">
        <v>0.99067108034908213</v>
      </c>
      <c r="AJ158" s="51">
        <v>0.9909923434919683</v>
      </c>
      <c r="AK158" s="51">
        <v>0.99146578829166054</v>
      </c>
    </row>
    <row r="159" spans="1:37" x14ac:dyDescent="0.25">
      <c r="A159" s="33" t="s">
        <v>13</v>
      </c>
      <c r="B159" s="34" t="s">
        <v>20</v>
      </c>
      <c r="C159" s="33" t="s">
        <v>168</v>
      </c>
      <c r="D159" s="50">
        <f>VII!D55</f>
        <v>0</v>
      </c>
      <c r="E159" s="51">
        <f t="shared" si="14"/>
        <v>0</v>
      </c>
      <c r="F159" s="51">
        <f t="shared" si="17"/>
        <v>0</v>
      </c>
      <c r="G159" s="51">
        <f t="shared" si="17"/>
        <v>0</v>
      </c>
      <c r="H159" s="51">
        <f t="shared" si="17"/>
        <v>0</v>
      </c>
      <c r="I159" s="51">
        <f t="shared" si="17"/>
        <v>0</v>
      </c>
      <c r="J159" s="51">
        <f t="shared" si="17"/>
        <v>0</v>
      </c>
      <c r="K159" s="51">
        <f t="shared" si="17"/>
        <v>0</v>
      </c>
      <c r="L159" s="51">
        <f t="shared" si="17"/>
        <v>0</v>
      </c>
      <c r="M159" s="51">
        <f t="shared" si="17"/>
        <v>0</v>
      </c>
      <c r="N159" s="51">
        <f t="shared" si="17"/>
        <v>0</v>
      </c>
      <c r="O159" s="51">
        <f t="shared" si="17"/>
        <v>0</v>
      </c>
      <c r="P159" s="51">
        <f t="shared" si="17"/>
        <v>0</v>
      </c>
      <c r="Q159" s="51">
        <f t="shared" si="17"/>
        <v>0</v>
      </c>
      <c r="R159" s="51">
        <f t="shared" si="17"/>
        <v>0</v>
      </c>
      <c r="S159" s="51">
        <f t="shared" si="17"/>
        <v>0</v>
      </c>
      <c r="T159" s="51">
        <f t="shared" si="17"/>
        <v>0</v>
      </c>
      <c r="U159" s="51">
        <f t="shared" si="17"/>
        <v>0</v>
      </c>
      <c r="V159" s="51">
        <f t="shared" si="17"/>
        <v>0</v>
      </c>
      <c r="W159" s="51">
        <f t="shared" si="17"/>
        <v>0</v>
      </c>
      <c r="X159" s="51">
        <f t="shared" si="17"/>
        <v>0</v>
      </c>
      <c r="Y159" s="51">
        <f t="shared" si="17"/>
        <v>0</v>
      </c>
      <c r="Z159" s="51">
        <f t="shared" si="17"/>
        <v>0</v>
      </c>
      <c r="AA159" s="51">
        <f t="shared" si="17"/>
        <v>0</v>
      </c>
      <c r="AB159" s="51">
        <f t="shared" si="17"/>
        <v>0</v>
      </c>
      <c r="AC159" s="51">
        <f t="shared" si="17"/>
        <v>0</v>
      </c>
      <c r="AD159" s="51">
        <f t="shared" si="17"/>
        <v>0</v>
      </c>
      <c r="AE159" s="51">
        <f t="shared" si="17"/>
        <v>0</v>
      </c>
      <c r="AF159" s="51">
        <f t="shared" si="17"/>
        <v>0</v>
      </c>
      <c r="AG159" s="51">
        <f t="shared" si="17"/>
        <v>0</v>
      </c>
      <c r="AH159" s="51">
        <f t="shared" si="17"/>
        <v>0</v>
      </c>
      <c r="AI159" s="51">
        <f t="shared" si="17"/>
        <v>0</v>
      </c>
      <c r="AJ159" s="51">
        <f t="shared" si="17"/>
        <v>0</v>
      </c>
      <c r="AK159" s="51">
        <f t="shared" si="17"/>
        <v>0</v>
      </c>
    </row>
    <row r="160" spans="1:37" x14ac:dyDescent="0.25">
      <c r="A160" s="33" t="s">
        <v>55</v>
      </c>
      <c r="B160" s="34" t="s">
        <v>20</v>
      </c>
      <c r="C160" s="33" t="s">
        <v>168</v>
      </c>
      <c r="D160" s="50">
        <f>VII!D56</f>
        <v>0</v>
      </c>
      <c r="E160" s="51">
        <f t="shared" si="14"/>
        <v>0</v>
      </c>
      <c r="F160" s="51">
        <f t="shared" si="17"/>
        <v>0</v>
      </c>
      <c r="G160" s="51">
        <f t="shared" si="17"/>
        <v>0</v>
      </c>
      <c r="H160" s="51">
        <f t="shared" si="17"/>
        <v>0</v>
      </c>
      <c r="I160" s="51">
        <f t="shared" si="17"/>
        <v>0</v>
      </c>
      <c r="J160" s="51">
        <f t="shared" ref="F160:AK161" si="18">I160</f>
        <v>0</v>
      </c>
      <c r="K160" s="51">
        <f t="shared" si="18"/>
        <v>0</v>
      </c>
      <c r="L160" s="51">
        <f t="shared" si="18"/>
        <v>0</v>
      </c>
      <c r="M160" s="51">
        <f t="shared" si="18"/>
        <v>0</v>
      </c>
      <c r="N160" s="51">
        <f t="shared" si="18"/>
        <v>0</v>
      </c>
      <c r="O160" s="51">
        <f t="shared" si="18"/>
        <v>0</v>
      </c>
      <c r="P160" s="51">
        <f t="shared" si="18"/>
        <v>0</v>
      </c>
      <c r="Q160" s="51">
        <f t="shared" si="18"/>
        <v>0</v>
      </c>
      <c r="R160" s="51">
        <f t="shared" si="18"/>
        <v>0</v>
      </c>
      <c r="S160" s="51">
        <f t="shared" si="18"/>
        <v>0</v>
      </c>
      <c r="T160" s="51">
        <f t="shared" si="18"/>
        <v>0</v>
      </c>
      <c r="U160" s="51">
        <f t="shared" si="18"/>
        <v>0</v>
      </c>
      <c r="V160" s="51">
        <f t="shared" si="18"/>
        <v>0</v>
      </c>
      <c r="W160" s="51">
        <f t="shared" si="18"/>
        <v>0</v>
      </c>
      <c r="X160" s="51">
        <f t="shared" si="18"/>
        <v>0</v>
      </c>
      <c r="Y160" s="51">
        <f t="shared" si="18"/>
        <v>0</v>
      </c>
      <c r="Z160" s="51">
        <f t="shared" si="18"/>
        <v>0</v>
      </c>
      <c r="AA160" s="51">
        <f t="shared" si="18"/>
        <v>0</v>
      </c>
      <c r="AB160" s="51">
        <f t="shared" si="18"/>
        <v>0</v>
      </c>
      <c r="AC160" s="51">
        <f t="shared" si="18"/>
        <v>0</v>
      </c>
      <c r="AD160" s="51">
        <f t="shared" si="18"/>
        <v>0</v>
      </c>
      <c r="AE160" s="51">
        <f t="shared" si="18"/>
        <v>0</v>
      </c>
      <c r="AF160" s="51">
        <f t="shared" si="18"/>
        <v>0</v>
      </c>
      <c r="AG160" s="51">
        <f t="shared" si="18"/>
        <v>0</v>
      </c>
      <c r="AH160" s="51">
        <f t="shared" si="18"/>
        <v>0</v>
      </c>
      <c r="AI160" s="51">
        <f t="shared" si="18"/>
        <v>0</v>
      </c>
      <c r="AJ160" s="51">
        <f t="shared" si="18"/>
        <v>0</v>
      </c>
      <c r="AK160" s="51">
        <f t="shared" si="18"/>
        <v>0</v>
      </c>
    </row>
    <row r="161" spans="1:37" x14ac:dyDescent="0.25">
      <c r="A161" s="33" t="s">
        <v>79</v>
      </c>
      <c r="B161" s="34" t="s">
        <v>20</v>
      </c>
      <c r="C161" s="33" t="s">
        <v>168</v>
      </c>
      <c r="D161" s="50">
        <f>VII!D57</f>
        <v>0</v>
      </c>
      <c r="E161" s="51">
        <f t="shared" si="14"/>
        <v>0</v>
      </c>
      <c r="F161" s="51">
        <f t="shared" si="18"/>
        <v>0</v>
      </c>
      <c r="G161" s="51">
        <f t="shared" si="18"/>
        <v>0</v>
      </c>
      <c r="H161" s="51">
        <f t="shared" si="18"/>
        <v>0</v>
      </c>
      <c r="I161" s="51">
        <f t="shared" si="18"/>
        <v>0</v>
      </c>
      <c r="J161" s="51">
        <f t="shared" si="18"/>
        <v>0</v>
      </c>
      <c r="K161" s="51">
        <f t="shared" si="18"/>
        <v>0</v>
      </c>
      <c r="L161" s="51">
        <f t="shared" si="18"/>
        <v>0</v>
      </c>
      <c r="M161" s="51">
        <f t="shared" si="18"/>
        <v>0</v>
      </c>
      <c r="N161" s="51">
        <f t="shared" si="18"/>
        <v>0</v>
      </c>
      <c r="O161" s="51">
        <f t="shared" si="18"/>
        <v>0</v>
      </c>
      <c r="P161" s="51">
        <f t="shared" si="18"/>
        <v>0</v>
      </c>
      <c r="Q161" s="51">
        <f t="shared" si="18"/>
        <v>0</v>
      </c>
      <c r="R161" s="51">
        <f t="shared" si="18"/>
        <v>0</v>
      </c>
      <c r="S161" s="51">
        <f t="shared" si="18"/>
        <v>0</v>
      </c>
      <c r="T161" s="51">
        <f t="shared" si="18"/>
        <v>0</v>
      </c>
      <c r="U161" s="51">
        <f t="shared" si="18"/>
        <v>0</v>
      </c>
      <c r="V161" s="51">
        <f t="shared" si="18"/>
        <v>0</v>
      </c>
      <c r="W161" s="51">
        <f t="shared" si="18"/>
        <v>0</v>
      </c>
      <c r="X161" s="51">
        <f t="shared" si="18"/>
        <v>0</v>
      </c>
      <c r="Y161" s="51">
        <f t="shared" si="18"/>
        <v>0</v>
      </c>
      <c r="Z161" s="51">
        <f t="shared" si="18"/>
        <v>0</v>
      </c>
      <c r="AA161" s="51">
        <f t="shared" si="18"/>
        <v>0</v>
      </c>
      <c r="AB161" s="51">
        <f t="shared" si="18"/>
        <v>0</v>
      </c>
      <c r="AC161" s="51">
        <f t="shared" si="18"/>
        <v>0</v>
      </c>
      <c r="AD161" s="51">
        <f t="shared" si="18"/>
        <v>0</v>
      </c>
      <c r="AE161" s="51">
        <f t="shared" si="18"/>
        <v>0</v>
      </c>
      <c r="AF161" s="51">
        <f t="shared" si="18"/>
        <v>0</v>
      </c>
      <c r="AG161" s="51">
        <f t="shared" si="18"/>
        <v>0</v>
      </c>
      <c r="AH161" s="51">
        <f t="shared" si="18"/>
        <v>0</v>
      </c>
      <c r="AI161" s="51">
        <f t="shared" si="18"/>
        <v>0</v>
      </c>
      <c r="AJ161" s="51">
        <f t="shared" si="18"/>
        <v>0</v>
      </c>
      <c r="AK161" s="51">
        <f t="shared" si="18"/>
        <v>0</v>
      </c>
    </row>
    <row r="162" spans="1:37" x14ac:dyDescent="0.25">
      <c r="A162" s="6"/>
      <c r="B162" s="5"/>
      <c r="C162" s="5"/>
      <c r="D162" s="7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51"/>
      <c r="AF162" s="51"/>
      <c r="AG162" s="51"/>
      <c r="AH162" s="51"/>
      <c r="AI162" s="51"/>
      <c r="AJ162" s="51"/>
      <c r="AK162" s="51"/>
    </row>
    <row r="163" spans="1:37" x14ac:dyDescent="0.25">
      <c r="A163" s="23" t="s">
        <v>82</v>
      </c>
      <c r="E163" s="51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51"/>
      <c r="AF163" s="51"/>
      <c r="AG163" s="51"/>
      <c r="AH163" s="51"/>
      <c r="AI163" s="51"/>
      <c r="AJ163" s="51"/>
      <c r="AK163" s="51"/>
    </row>
    <row r="164" spans="1:37" x14ac:dyDescent="0.25">
      <c r="A164" s="33" t="s">
        <v>7</v>
      </c>
      <c r="B164" s="34" t="s">
        <v>20</v>
      </c>
      <c r="C164" s="33" t="s">
        <v>168</v>
      </c>
      <c r="D164" s="50">
        <f>VII!D60</f>
        <v>0.3935102926645872</v>
      </c>
      <c r="E164" s="51">
        <v>0.43718592964824121</v>
      </c>
      <c r="F164" s="51">
        <v>0.46500000000000002</v>
      </c>
      <c r="G164" s="51">
        <v>0.4950980392156864</v>
      </c>
      <c r="H164" s="51">
        <v>0.52403846153846168</v>
      </c>
      <c r="I164" s="51">
        <v>0.54761904761904767</v>
      </c>
      <c r="J164" s="51">
        <v>0.568075117370892</v>
      </c>
      <c r="K164" s="51">
        <v>0.58878504672897203</v>
      </c>
      <c r="L164" s="51">
        <v>0.60829493087557607</v>
      </c>
      <c r="M164" s="51">
        <v>0.62962962962962965</v>
      </c>
      <c r="N164" s="51">
        <v>0.64678899082568808</v>
      </c>
      <c r="O164" s="51">
        <v>0.66363636363636369</v>
      </c>
      <c r="P164" s="51">
        <v>0.67873303167420818</v>
      </c>
      <c r="Q164" s="51">
        <v>0.6905829596412556</v>
      </c>
      <c r="R164" s="51">
        <v>0.70535714285714279</v>
      </c>
      <c r="S164" s="51">
        <v>0.71875</v>
      </c>
      <c r="T164" s="51">
        <v>0.73008849557522126</v>
      </c>
      <c r="U164" s="51">
        <v>0.74336283185840712</v>
      </c>
      <c r="V164" s="51">
        <v>0.75330396475770922</v>
      </c>
      <c r="W164" s="51">
        <v>0.76315789473684215</v>
      </c>
      <c r="X164" s="51">
        <v>0.77391304347826084</v>
      </c>
      <c r="Y164" s="51">
        <v>0.7860262008733625</v>
      </c>
      <c r="Z164" s="51">
        <v>0.79565217391304355</v>
      </c>
      <c r="AA164" s="51">
        <v>0.80519480519480524</v>
      </c>
      <c r="AB164" s="51">
        <v>0.81465517241379315</v>
      </c>
      <c r="AC164" s="51">
        <v>0.8197424892703864</v>
      </c>
      <c r="AD164" s="51">
        <v>0.82905982905982911</v>
      </c>
      <c r="AE164" s="51">
        <v>0.83404255319148946</v>
      </c>
      <c r="AF164" s="51">
        <v>0.84322033898305093</v>
      </c>
      <c r="AG164" s="51">
        <v>0.84810126582278489</v>
      </c>
      <c r="AH164" s="51">
        <v>0.85654008438818574</v>
      </c>
      <c r="AI164" s="51">
        <v>0.86134453781512621</v>
      </c>
      <c r="AJ164" s="51">
        <v>0.86610878661087876</v>
      </c>
      <c r="AK164" s="51">
        <v>0.87447698744769875</v>
      </c>
    </row>
    <row r="165" spans="1:37" x14ac:dyDescent="0.25">
      <c r="A165" s="33" t="s">
        <v>9</v>
      </c>
      <c r="B165" s="34" t="s">
        <v>20</v>
      </c>
      <c r="C165" s="33" t="s">
        <v>168</v>
      </c>
      <c r="D165" s="50">
        <f>VII!D61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37" x14ac:dyDescent="0.25">
      <c r="A166" s="33" t="s">
        <v>10</v>
      </c>
      <c r="B166" s="34" t="s">
        <v>20</v>
      </c>
      <c r="C166" s="33" t="s">
        <v>168</v>
      </c>
      <c r="D166" s="50">
        <f>VII!D62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37" x14ac:dyDescent="0.25">
      <c r="A167" s="33" t="s">
        <v>11</v>
      </c>
      <c r="B167" s="34" t="s">
        <v>20</v>
      </c>
      <c r="C167" s="33" t="s">
        <v>168</v>
      </c>
      <c r="D167" s="50">
        <f>VII!D63</f>
        <v>1.8051857558608199E-2</v>
      </c>
      <c r="E167" s="51">
        <v>1.507537688442211E-2</v>
      </c>
      <c r="F167" s="51">
        <v>1.4999999999999999E-2</v>
      </c>
      <c r="G167" s="51">
        <v>1.470588235294118E-2</v>
      </c>
      <c r="H167" s="51">
        <v>1.4423076923076926E-2</v>
      </c>
      <c r="I167" s="51">
        <v>1.4285714285714287E-2</v>
      </c>
      <c r="J167" s="51">
        <v>1.4084507042253521E-2</v>
      </c>
      <c r="K167" s="51">
        <v>1.4018691588785048E-2</v>
      </c>
      <c r="L167" s="51">
        <v>1.3824884792626727E-2</v>
      </c>
      <c r="M167" s="51">
        <v>9.2592592592592605E-3</v>
      </c>
      <c r="N167" s="51">
        <v>9.1743119266055034E-3</v>
      </c>
      <c r="O167" s="51">
        <v>9.0909090909090922E-3</v>
      </c>
      <c r="P167" s="51">
        <v>9.0497737556561094E-3</v>
      </c>
      <c r="Q167" s="51">
        <v>8.9686098654708519E-3</v>
      </c>
      <c r="R167" s="51">
        <v>8.9285714285714281E-3</v>
      </c>
      <c r="S167" s="51">
        <v>8.9285714285714298E-3</v>
      </c>
      <c r="T167" s="51">
        <v>8.8495575221238954E-3</v>
      </c>
      <c r="U167" s="51">
        <v>8.8495575221238937E-3</v>
      </c>
      <c r="V167" s="51">
        <v>8.8105726872246704E-3</v>
      </c>
      <c r="W167" s="51">
        <v>8.7719298245614048E-3</v>
      </c>
      <c r="X167" s="51">
        <v>8.6956521739130418E-3</v>
      </c>
      <c r="Y167" s="51">
        <v>4.3668122270742356E-3</v>
      </c>
      <c r="Z167" s="51">
        <v>4.3478260869565218E-3</v>
      </c>
      <c r="AA167" s="51">
        <v>4.329004329004329E-3</v>
      </c>
      <c r="AB167" s="51">
        <v>4.3103448275862077E-3</v>
      </c>
      <c r="AC167" s="51">
        <v>4.2918454935622326E-3</v>
      </c>
      <c r="AD167" s="51">
        <v>4.2735042735042739E-3</v>
      </c>
      <c r="AE167" s="51">
        <v>4.2553191489361712E-3</v>
      </c>
      <c r="AF167" s="51">
        <v>4.2372881355932203E-3</v>
      </c>
      <c r="AG167" s="51">
        <v>4.2194092827004225E-3</v>
      </c>
      <c r="AH167" s="51">
        <v>4.2194092827004216E-3</v>
      </c>
      <c r="AI167" s="51">
        <v>4.2016806722689082E-3</v>
      </c>
      <c r="AJ167" s="51">
        <v>4.1841004184100415E-3</v>
      </c>
      <c r="AK167" s="51">
        <v>4.1841004184100423E-3</v>
      </c>
    </row>
    <row r="168" spans="1:37" x14ac:dyDescent="0.25">
      <c r="A168" s="33" t="s">
        <v>111</v>
      </c>
      <c r="B168" s="34" t="s">
        <v>20</v>
      </c>
      <c r="C168" s="33" t="s">
        <v>168</v>
      </c>
      <c r="D168" s="50">
        <f>VII!D64</f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37" x14ac:dyDescent="0.25">
      <c r="A169" s="33" t="s">
        <v>12</v>
      </c>
      <c r="B169" s="34" t="s">
        <v>20</v>
      </c>
      <c r="C169" s="33" t="s">
        <v>168</v>
      </c>
      <c r="D169" s="50">
        <f>VII!D65</f>
        <v>0.58843784977680458</v>
      </c>
      <c r="E169" s="51">
        <v>0.54773869346733672</v>
      </c>
      <c r="F169" s="51">
        <v>0.52</v>
      </c>
      <c r="G169" s="51">
        <v>0.49019607843137264</v>
      </c>
      <c r="H169" s="51">
        <v>0.46153846153846162</v>
      </c>
      <c r="I169" s="51">
        <v>0.4380952380952382</v>
      </c>
      <c r="J169" s="51">
        <v>0.4178403755868545</v>
      </c>
      <c r="K169" s="51">
        <v>0.39719626168224303</v>
      </c>
      <c r="L169" s="51">
        <v>0.37788018433179721</v>
      </c>
      <c r="M169" s="51">
        <v>0.36111111111111116</v>
      </c>
      <c r="N169" s="51">
        <v>0.34403669724770641</v>
      </c>
      <c r="O169" s="51">
        <v>0.32727272727272733</v>
      </c>
      <c r="P169" s="51">
        <v>0.31221719457013575</v>
      </c>
      <c r="Q169" s="51">
        <v>0.30044843049327358</v>
      </c>
      <c r="R169" s="51">
        <v>0.2857142857142857</v>
      </c>
      <c r="S169" s="51">
        <v>0.2723214285714286</v>
      </c>
      <c r="T169" s="51">
        <v>0.26106194690265488</v>
      </c>
      <c r="U169" s="51">
        <v>0.24778761061946902</v>
      </c>
      <c r="V169" s="51">
        <v>0.2378854625550661</v>
      </c>
      <c r="W169" s="51">
        <v>0.22807017543859651</v>
      </c>
      <c r="X169" s="51">
        <v>0.21739130434782605</v>
      </c>
      <c r="Y169" s="51">
        <v>0.20960698689956331</v>
      </c>
      <c r="Z169" s="51">
        <v>0.2</v>
      </c>
      <c r="AA169" s="51">
        <v>0.19047619047619047</v>
      </c>
      <c r="AB169" s="51">
        <v>0.18103448275862069</v>
      </c>
      <c r="AC169" s="51">
        <v>0.17596566523605153</v>
      </c>
      <c r="AD169" s="51">
        <v>0.16666666666666669</v>
      </c>
      <c r="AE169" s="51">
        <v>0.16170212765957451</v>
      </c>
      <c r="AF169" s="51">
        <v>0.15254237288135594</v>
      </c>
      <c r="AG169" s="51">
        <v>0.14767932489451477</v>
      </c>
      <c r="AH169" s="51">
        <v>0.13924050632911392</v>
      </c>
      <c r="AI169" s="51">
        <v>0.13445378151260506</v>
      </c>
      <c r="AJ169" s="51">
        <v>0.1297071129707113</v>
      </c>
      <c r="AK169" s="51">
        <v>0.12133891213389122</v>
      </c>
    </row>
    <row r="170" spans="1:37" x14ac:dyDescent="0.25">
      <c r="A170" s="33" t="s">
        <v>54</v>
      </c>
      <c r="B170" s="34" t="s">
        <v>20</v>
      </c>
      <c r="C170" s="33" t="s">
        <v>168</v>
      </c>
      <c r="D170" s="50">
        <f>VII!D66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37" x14ac:dyDescent="0.25">
      <c r="A171" s="33" t="s">
        <v>78</v>
      </c>
      <c r="B171" s="34" t="s">
        <v>20</v>
      </c>
      <c r="C171" s="33" t="s">
        <v>168</v>
      </c>
      <c r="D171" s="50">
        <f>VII!D67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37" x14ac:dyDescent="0.25">
      <c r="A172" s="33" t="s">
        <v>13</v>
      </c>
      <c r="B172" s="34" t="s">
        <v>20</v>
      </c>
      <c r="C172" s="33" t="s">
        <v>168</v>
      </c>
      <c r="D172" s="50">
        <f>VII!D68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37" x14ac:dyDescent="0.25">
      <c r="A173" s="33" t="s">
        <v>55</v>
      </c>
      <c r="B173" s="34" t="s">
        <v>20</v>
      </c>
      <c r="C173" s="33" t="s">
        <v>168</v>
      </c>
      <c r="D173" s="50">
        <f>VII!D69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37" x14ac:dyDescent="0.25">
      <c r="A174" s="33" t="s">
        <v>56</v>
      </c>
      <c r="B174" s="34" t="s">
        <v>20</v>
      </c>
      <c r="C174" s="33" t="s">
        <v>168</v>
      </c>
      <c r="D174" s="50">
        <f>VII!D70</f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37" x14ac:dyDescent="0.25">
      <c r="A175" s="33" t="s">
        <v>14</v>
      </c>
      <c r="B175" s="34" t="s">
        <v>20</v>
      </c>
      <c r="C175" s="33" t="s">
        <v>168</v>
      </c>
      <c r="D175" s="50">
        <f>VII!D71</f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0</v>
      </c>
      <c r="Z175" s="51">
        <v>0</v>
      </c>
      <c r="AA175" s="51">
        <v>0</v>
      </c>
      <c r="AB175" s="51">
        <v>0</v>
      </c>
      <c r="AC175" s="51">
        <v>0</v>
      </c>
      <c r="AD175" s="51">
        <v>0</v>
      </c>
      <c r="AE175" s="51">
        <v>0</v>
      </c>
      <c r="AF175" s="51">
        <v>0</v>
      </c>
      <c r="AG175" s="51">
        <v>0</v>
      </c>
      <c r="AH175" s="51">
        <v>0</v>
      </c>
      <c r="AI175" s="51">
        <v>0</v>
      </c>
      <c r="AJ175" s="51">
        <v>0</v>
      </c>
      <c r="AK175" s="51">
        <v>0</v>
      </c>
    </row>
    <row r="176" spans="1:37" x14ac:dyDescent="0.25">
      <c r="A176" s="33" t="s">
        <v>79</v>
      </c>
      <c r="B176" s="34" t="s">
        <v>20</v>
      </c>
      <c r="C176" s="33" t="s">
        <v>168</v>
      </c>
      <c r="D176" s="50">
        <f>VII!D72</f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  <c r="AC176" s="51">
        <v>0</v>
      </c>
      <c r="AD176" s="51">
        <v>0</v>
      </c>
      <c r="AE176" s="51">
        <v>0</v>
      </c>
      <c r="AF176" s="51">
        <v>0</v>
      </c>
      <c r="AG176" s="51">
        <v>0</v>
      </c>
      <c r="AH176" s="51">
        <v>0</v>
      </c>
      <c r="AI176" s="51">
        <v>0</v>
      </c>
      <c r="AJ176" s="51">
        <v>0</v>
      </c>
      <c r="AK176" s="51">
        <v>0</v>
      </c>
    </row>
    <row r="177" spans="1:37" x14ac:dyDescent="0.25">
      <c r="E177" s="51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51"/>
      <c r="AF177" s="51"/>
      <c r="AG177" s="51"/>
      <c r="AH177" s="51"/>
      <c r="AI177" s="51"/>
      <c r="AJ177" s="51"/>
      <c r="AK177" s="51"/>
    </row>
    <row r="178" spans="1:37" x14ac:dyDescent="0.25"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51"/>
      <c r="AF178" s="51"/>
      <c r="AG178" s="51"/>
      <c r="AH178" s="51"/>
      <c r="AI178" s="51"/>
      <c r="AJ178" s="51"/>
      <c r="AK178" s="51"/>
    </row>
    <row r="179" spans="1:37" x14ac:dyDescent="0.25">
      <c r="A179" s="23" t="s">
        <v>32</v>
      </c>
      <c r="E179" s="51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51"/>
      <c r="AF179" s="51"/>
      <c r="AG179" s="51"/>
      <c r="AH179" s="51"/>
      <c r="AI179" s="51"/>
      <c r="AJ179" s="51"/>
      <c r="AK179" s="51"/>
    </row>
    <row r="180" spans="1:37" x14ac:dyDescent="0.25">
      <c r="A180" s="23" t="s">
        <v>16</v>
      </c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51"/>
      <c r="AF180" s="51"/>
      <c r="AG180" s="51"/>
      <c r="AH180" s="51"/>
      <c r="AI180" s="51"/>
      <c r="AJ180" s="51"/>
      <c r="AK180" s="51"/>
    </row>
    <row r="181" spans="1:37" x14ac:dyDescent="0.25">
      <c r="A181" s="33" t="s">
        <v>7</v>
      </c>
      <c r="B181" s="34" t="s">
        <v>20</v>
      </c>
      <c r="C181" s="33" t="s">
        <v>168</v>
      </c>
      <c r="D181" s="50">
        <f>VIII!D52</f>
        <v>0</v>
      </c>
      <c r="E181" s="51">
        <f t="shared" si="14"/>
        <v>0</v>
      </c>
      <c r="F181" s="51">
        <f t="shared" ref="F181:AK184" si="19">E181</f>
        <v>0</v>
      </c>
      <c r="G181" s="51">
        <f t="shared" si="19"/>
        <v>0</v>
      </c>
      <c r="H181" s="51">
        <f t="shared" si="19"/>
        <v>0</v>
      </c>
      <c r="I181" s="51">
        <f t="shared" si="19"/>
        <v>0</v>
      </c>
      <c r="J181" s="51">
        <f t="shared" si="19"/>
        <v>0</v>
      </c>
      <c r="K181" s="51">
        <f t="shared" si="19"/>
        <v>0</v>
      </c>
      <c r="L181" s="51">
        <f t="shared" si="19"/>
        <v>0</v>
      </c>
      <c r="M181" s="51">
        <f t="shared" si="19"/>
        <v>0</v>
      </c>
      <c r="N181" s="51">
        <f t="shared" si="19"/>
        <v>0</v>
      </c>
      <c r="O181" s="51">
        <f t="shared" si="19"/>
        <v>0</v>
      </c>
      <c r="P181" s="51">
        <f t="shared" si="19"/>
        <v>0</v>
      </c>
      <c r="Q181" s="51">
        <f t="shared" si="19"/>
        <v>0</v>
      </c>
      <c r="R181" s="51">
        <f t="shared" si="19"/>
        <v>0</v>
      </c>
      <c r="S181" s="51">
        <f t="shared" si="19"/>
        <v>0</v>
      </c>
      <c r="T181" s="51">
        <f t="shared" si="19"/>
        <v>0</v>
      </c>
      <c r="U181" s="51">
        <f t="shared" si="19"/>
        <v>0</v>
      </c>
      <c r="V181" s="51">
        <f t="shared" si="19"/>
        <v>0</v>
      </c>
      <c r="W181" s="51">
        <f t="shared" si="19"/>
        <v>0</v>
      </c>
      <c r="X181" s="51">
        <f t="shared" si="19"/>
        <v>0</v>
      </c>
      <c r="Y181" s="51">
        <f t="shared" si="19"/>
        <v>0</v>
      </c>
      <c r="Z181" s="51">
        <f t="shared" si="19"/>
        <v>0</v>
      </c>
      <c r="AA181" s="51">
        <f t="shared" si="19"/>
        <v>0</v>
      </c>
      <c r="AB181" s="51">
        <f t="shared" si="19"/>
        <v>0</v>
      </c>
      <c r="AC181" s="51">
        <f t="shared" si="19"/>
        <v>0</v>
      </c>
      <c r="AD181" s="51">
        <f t="shared" si="19"/>
        <v>0</v>
      </c>
      <c r="AE181" s="51">
        <f t="shared" si="19"/>
        <v>0</v>
      </c>
      <c r="AF181" s="51">
        <f t="shared" si="19"/>
        <v>0</v>
      </c>
      <c r="AG181" s="51">
        <f t="shared" si="19"/>
        <v>0</v>
      </c>
      <c r="AH181" s="51">
        <f t="shared" si="19"/>
        <v>0</v>
      </c>
      <c r="AI181" s="51">
        <f t="shared" si="19"/>
        <v>0</v>
      </c>
      <c r="AJ181" s="51">
        <f t="shared" si="19"/>
        <v>0</v>
      </c>
      <c r="AK181" s="51">
        <f t="shared" si="19"/>
        <v>0</v>
      </c>
    </row>
    <row r="182" spans="1:37" x14ac:dyDescent="0.25">
      <c r="A182" s="33" t="s">
        <v>11</v>
      </c>
      <c r="B182" s="34" t="s">
        <v>20</v>
      </c>
      <c r="C182" s="33" t="s">
        <v>168</v>
      </c>
      <c r="D182" s="50">
        <f>VIII!D53</f>
        <v>0</v>
      </c>
      <c r="E182" s="51">
        <f t="shared" si="14"/>
        <v>0</v>
      </c>
      <c r="F182" s="51">
        <f t="shared" si="19"/>
        <v>0</v>
      </c>
      <c r="G182" s="51">
        <f t="shared" si="19"/>
        <v>0</v>
      </c>
      <c r="H182" s="51">
        <f t="shared" si="19"/>
        <v>0</v>
      </c>
      <c r="I182" s="51">
        <f t="shared" si="19"/>
        <v>0</v>
      </c>
      <c r="J182" s="51">
        <f t="shared" si="19"/>
        <v>0</v>
      </c>
      <c r="K182" s="51">
        <f t="shared" si="19"/>
        <v>0</v>
      </c>
      <c r="L182" s="51">
        <f t="shared" si="19"/>
        <v>0</v>
      </c>
      <c r="M182" s="51">
        <f t="shared" si="19"/>
        <v>0</v>
      </c>
      <c r="N182" s="51">
        <f t="shared" si="19"/>
        <v>0</v>
      </c>
      <c r="O182" s="51">
        <f t="shared" si="19"/>
        <v>0</v>
      </c>
      <c r="P182" s="51">
        <f t="shared" si="19"/>
        <v>0</v>
      </c>
      <c r="Q182" s="51">
        <f t="shared" si="19"/>
        <v>0</v>
      </c>
      <c r="R182" s="51">
        <f t="shared" si="19"/>
        <v>0</v>
      </c>
      <c r="S182" s="51">
        <f t="shared" si="19"/>
        <v>0</v>
      </c>
      <c r="T182" s="51">
        <f t="shared" si="19"/>
        <v>0</v>
      </c>
      <c r="U182" s="51">
        <f t="shared" si="19"/>
        <v>0</v>
      </c>
      <c r="V182" s="51">
        <f t="shared" si="19"/>
        <v>0</v>
      </c>
      <c r="W182" s="51">
        <f t="shared" si="19"/>
        <v>0</v>
      </c>
      <c r="X182" s="51">
        <f t="shared" si="19"/>
        <v>0</v>
      </c>
      <c r="Y182" s="51">
        <f t="shared" si="19"/>
        <v>0</v>
      </c>
      <c r="Z182" s="51">
        <f t="shared" si="19"/>
        <v>0</v>
      </c>
      <c r="AA182" s="51">
        <f t="shared" si="19"/>
        <v>0</v>
      </c>
      <c r="AB182" s="51">
        <f t="shared" si="19"/>
        <v>0</v>
      </c>
      <c r="AC182" s="51">
        <f t="shared" si="19"/>
        <v>0</v>
      </c>
      <c r="AD182" s="51">
        <f t="shared" si="19"/>
        <v>0</v>
      </c>
      <c r="AE182" s="51">
        <f t="shared" si="19"/>
        <v>0</v>
      </c>
      <c r="AF182" s="51">
        <f t="shared" si="19"/>
        <v>0</v>
      </c>
      <c r="AG182" s="51">
        <f t="shared" si="19"/>
        <v>0</v>
      </c>
      <c r="AH182" s="51">
        <f t="shared" si="19"/>
        <v>0</v>
      </c>
      <c r="AI182" s="51">
        <f t="shared" si="19"/>
        <v>0</v>
      </c>
      <c r="AJ182" s="51">
        <f t="shared" si="19"/>
        <v>0</v>
      </c>
      <c r="AK182" s="51">
        <f t="shared" si="19"/>
        <v>0</v>
      </c>
    </row>
    <row r="183" spans="1:37" x14ac:dyDescent="0.25">
      <c r="A183" s="33" t="s">
        <v>12</v>
      </c>
      <c r="B183" s="34" t="s">
        <v>20</v>
      </c>
      <c r="C183" s="33" t="s">
        <v>168</v>
      </c>
      <c r="D183" s="50">
        <f>VIII!D54</f>
        <v>1</v>
      </c>
      <c r="E183" s="51">
        <f t="shared" si="14"/>
        <v>1</v>
      </c>
      <c r="F183" s="51">
        <f t="shared" si="19"/>
        <v>1</v>
      </c>
      <c r="G183" s="51">
        <f t="shared" si="19"/>
        <v>1</v>
      </c>
      <c r="H183" s="51">
        <f t="shared" si="19"/>
        <v>1</v>
      </c>
      <c r="I183" s="51">
        <f t="shared" si="19"/>
        <v>1</v>
      </c>
      <c r="J183" s="51">
        <f t="shared" si="19"/>
        <v>1</v>
      </c>
      <c r="K183" s="51">
        <f t="shared" si="19"/>
        <v>1</v>
      </c>
      <c r="L183" s="51">
        <f t="shared" si="19"/>
        <v>1</v>
      </c>
      <c r="M183" s="51">
        <f t="shared" si="19"/>
        <v>1</v>
      </c>
      <c r="N183" s="51">
        <f t="shared" si="19"/>
        <v>1</v>
      </c>
      <c r="O183" s="51">
        <f t="shared" si="19"/>
        <v>1</v>
      </c>
      <c r="P183" s="51">
        <f t="shared" si="19"/>
        <v>1</v>
      </c>
      <c r="Q183" s="51">
        <f t="shared" si="19"/>
        <v>1</v>
      </c>
      <c r="R183" s="51">
        <f t="shared" si="19"/>
        <v>1</v>
      </c>
      <c r="S183" s="51">
        <f t="shared" si="19"/>
        <v>1</v>
      </c>
      <c r="T183" s="51">
        <f t="shared" si="19"/>
        <v>1</v>
      </c>
      <c r="U183" s="51">
        <f t="shared" si="19"/>
        <v>1</v>
      </c>
      <c r="V183" s="51">
        <f t="shared" si="19"/>
        <v>1</v>
      </c>
      <c r="W183" s="51">
        <f t="shared" si="19"/>
        <v>1</v>
      </c>
      <c r="X183" s="51">
        <f t="shared" si="19"/>
        <v>1</v>
      </c>
      <c r="Y183" s="51">
        <f t="shared" si="19"/>
        <v>1</v>
      </c>
      <c r="Z183" s="51">
        <f t="shared" si="19"/>
        <v>1</v>
      </c>
      <c r="AA183" s="51">
        <f t="shared" si="19"/>
        <v>1</v>
      </c>
      <c r="AB183" s="51">
        <f t="shared" si="19"/>
        <v>1</v>
      </c>
      <c r="AC183" s="51">
        <f t="shared" si="19"/>
        <v>1</v>
      </c>
      <c r="AD183" s="51">
        <f t="shared" si="19"/>
        <v>1</v>
      </c>
      <c r="AE183" s="51">
        <f t="shared" si="19"/>
        <v>1</v>
      </c>
      <c r="AF183" s="51">
        <f t="shared" si="19"/>
        <v>1</v>
      </c>
      <c r="AG183" s="51">
        <f t="shared" si="19"/>
        <v>1</v>
      </c>
      <c r="AH183" s="51">
        <f t="shared" si="19"/>
        <v>1</v>
      </c>
      <c r="AI183" s="51">
        <f t="shared" si="19"/>
        <v>1</v>
      </c>
      <c r="AJ183" s="51">
        <f t="shared" si="19"/>
        <v>1</v>
      </c>
      <c r="AK183" s="51">
        <f t="shared" si="19"/>
        <v>1</v>
      </c>
    </row>
    <row r="184" spans="1:37" x14ac:dyDescent="0.25">
      <c r="A184" s="33" t="s">
        <v>13</v>
      </c>
      <c r="B184" s="34" t="s">
        <v>20</v>
      </c>
      <c r="C184" s="33" t="s">
        <v>168</v>
      </c>
      <c r="D184" s="50">
        <f>VIII!D55</f>
        <v>0</v>
      </c>
      <c r="E184" s="51">
        <f t="shared" si="14"/>
        <v>0</v>
      </c>
      <c r="F184" s="51">
        <f t="shared" si="19"/>
        <v>0</v>
      </c>
      <c r="G184" s="51">
        <f t="shared" ref="F184:AK186" si="20">F184</f>
        <v>0</v>
      </c>
      <c r="H184" s="51">
        <f t="shared" si="20"/>
        <v>0</v>
      </c>
      <c r="I184" s="51">
        <f t="shared" si="20"/>
        <v>0</v>
      </c>
      <c r="J184" s="51">
        <f t="shared" si="20"/>
        <v>0</v>
      </c>
      <c r="K184" s="51">
        <f t="shared" si="20"/>
        <v>0</v>
      </c>
      <c r="L184" s="51">
        <f t="shared" si="20"/>
        <v>0</v>
      </c>
      <c r="M184" s="51">
        <f t="shared" si="20"/>
        <v>0</v>
      </c>
      <c r="N184" s="51">
        <f t="shared" si="20"/>
        <v>0</v>
      </c>
      <c r="O184" s="51">
        <f t="shared" si="20"/>
        <v>0</v>
      </c>
      <c r="P184" s="51">
        <f t="shared" si="20"/>
        <v>0</v>
      </c>
      <c r="Q184" s="51">
        <f t="shared" si="20"/>
        <v>0</v>
      </c>
      <c r="R184" s="51">
        <f t="shared" si="20"/>
        <v>0</v>
      </c>
      <c r="S184" s="51">
        <f t="shared" si="20"/>
        <v>0</v>
      </c>
      <c r="T184" s="51">
        <f t="shared" si="20"/>
        <v>0</v>
      </c>
      <c r="U184" s="51">
        <f t="shared" si="20"/>
        <v>0</v>
      </c>
      <c r="V184" s="51">
        <f t="shared" si="20"/>
        <v>0</v>
      </c>
      <c r="W184" s="51">
        <f t="shared" si="20"/>
        <v>0</v>
      </c>
      <c r="X184" s="51">
        <f t="shared" si="20"/>
        <v>0</v>
      </c>
      <c r="Y184" s="51">
        <f t="shared" si="20"/>
        <v>0</v>
      </c>
      <c r="Z184" s="51">
        <f t="shared" si="20"/>
        <v>0</v>
      </c>
      <c r="AA184" s="51">
        <f t="shared" si="20"/>
        <v>0</v>
      </c>
      <c r="AB184" s="51">
        <f t="shared" si="20"/>
        <v>0</v>
      </c>
      <c r="AC184" s="51">
        <f t="shared" si="20"/>
        <v>0</v>
      </c>
      <c r="AD184" s="51">
        <f t="shared" si="20"/>
        <v>0</v>
      </c>
      <c r="AE184" s="51">
        <f t="shared" si="20"/>
        <v>0</v>
      </c>
      <c r="AF184" s="51">
        <f t="shared" si="20"/>
        <v>0</v>
      </c>
      <c r="AG184" s="51">
        <f t="shared" si="20"/>
        <v>0</v>
      </c>
      <c r="AH184" s="51">
        <f t="shared" si="20"/>
        <v>0</v>
      </c>
      <c r="AI184" s="51">
        <f t="shared" si="20"/>
        <v>0</v>
      </c>
      <c r="AJ184" s="51">
        <f t="shared" si="20"/>
        <v>0</v>
      </c>
      <c r="AK184" s="51">
        <f t="shared" si="20"/>
        <v>0</v>
      </c>
    </row>
    <row r="185" spans="1:37" x14ac:dyDescent="0.25">
      <c r="A185" s="33" t="s">
        <v>55</v>
      </c>
      <c r="B185" s="34" t="s">
        <v>20</v>
      </c>
      <c r="C185" s="33" t="s">
        <v>168</v>
      </c>
      <c r="D185" s="50">
        <f>VIII!D56</f>
        <v>0</v>
      </c>
      <c r="E185" s="51">
        <f t="shared" si="14"/>
        <v>0</v>
      </c>
      <c r="F185" s="51">
        <f t="shared" si="20"/>
        <v>0</v>
      </c>
      <c r="G185" s="51">
        <f t="shared" si="20"/>
        <v>0</v>
      </c>
      <c r="H185" s="51">
        <f t="shared" si="20"/>
        <v>0</v>
      </c>
      <c r="I185" s="51">
        <f t="shared" si="20"/>
        <v>0</v>
      </c>
      <c r="J185" s="51">
        <f t="shared" si="20"/>
        <v>0</v>
      </c>
      <c r="K185" s="51">
        <f t="shared" si="20"/>
        <v>0</v>
      </c>
      <c r="L185" s="51">
        <f t="shared" si="20"/>
        <v>0</v>
      </c>
      <c r="M185" s="51">
        <f t="shared" si="20"/>
        <v>0</v>
      </c>
      <c r="N185" s="51">
        <f t="shared" si="20"/>
        <v>0</v>
      </c>
      <c r="O185" s="51">
        <f t="shared" si="20"/>
        <v>0</v>
      </c>
      <c r="P185" s="51">
        <f t="shared" si="20"/>
        <v>0</v>
      </c>
      <c r="Q185" s="51">
        <f t="shared" si="20"/>
        <v>0</v>
      </c>
      <c r="R185" s="51">
        <f t="shared" si="20"/>
        <v>0</v>
      </c>
      <c r="S185" s="51">
        <f t="shared" si="20"/>
        <v>0</v>
      </c>
      <c r="T185" s="51">
        <f t="shared" si="20"/>
        <v>0</v>
      </c>
      <c r="U185" s="51">
        <f t="shared" si="20"/>
        <v>0</v>
      </c>
      <c r="V185" s="51">
        <f t="shared" si="20"/>
        <v>0</v>
      </c>
      <c r="W185" s="51">
        <f t="shared" si="20"/>
        <v>0</v>
      </c>
      <c r="X185" s="51">
        <f t="shared" si="20"/>
        <v>0</v>
      </c>
      <c r="Y185" s="51">
        <f t="shared" si="20"/>
        <v>0</v>
      </c>
      <c r="Z185" s="51">
        <f t="shared" si="20"/>
        <v>0</v>
      </c>
      <c r="AA185" s="51">
        <f t="shared" si="20"/>
        <v>0</v>
      </c>
      <c r="AB185" s="51">
        <f t="shared" si="20"/>
        <v>0</v>
      </c>
      <c r="AC185" s="51">
        <f t="shared" si="20"/>
        <v>0</v>
      </c>
      <c r="AD185" s="51">
        <f t="shared" si="20"/>
        <v>0</v>
      </c>
      <c r="AE185" s="51">
        <f t="shared" si="20"/>
        <v>0</v>
      </c>
      <c r="AF185" s="51">
        <f t="shared" si="20"/>
        <v>0</v>
      </c>
      <c r="AG185" s="51">
        <f t="shared" si="20"/>
        <v>0</v>
      </c>
      <c r="AH185" s="51">
        <f t="shared" si="20"/>
        <v>0</v>
      </c>
      <c r="AI185" s="51">
        <f t="shared" si="20"/>
        <v>0</v>
      </c>
      <c r="AJ185" s="51">
        <f t="shared" si="20"/>
        <v>0</v>
      </c>
      <c r="AK185" s="51">
        <f t="shared" si="20"/>
        <v>0</v>
      </c>
    </row>
    <row r="186" spans="1:37" x14ac:dyDescent="0.25">
      <c r="A186" s="33" t="s">
        <v>79</v>
      </c>
      <c r="B186" s="34" t="s">
        <v>20</v>
      </c>
      <c r="C186" s="33" t="s">
        <v>168</v>
      </c>
      <c r="D186" s="50">
        <f>VIII!D57</f>
        <v>0</v>
      </c>
      <c r="E186" s="51">
        <f t="shared" si="14"/>
        <v>0</v>
      </c>
      <c r="F186" s="51">
        <f t="shared" si="20"/>
        <v>0</v>
      </c>
      <c r="G186" s="51">
        <f t="shared" si="20"/>
        <v>0</v>
      </c>
      <c r="H186" s="51">
        <f t="shared" si="20"/>
        <v>0</v>
      </c>
      <c r="I186" s="51">
        <f t="shared" si="20"/>
        <v>0</v>
      </c>
      <c r="J186" s="51">
        <f t="shared" si="20"/>
        <v>0</v>
      </c>
      <c r="K186" s="51">
        <f t="shared" si="20"/>
        <v>0</v>
      </c>
      <c r="L186" s="51">
        <f t="shared" si="20"/>
        <v>0</v>
      </c>
      <c r="M186" s="51">
        <f t="shared" si="20"/>
        <v>0</v>
      </c>
      <c r="N186" s="51">
        <f t="shared" si="20"/>
        <v>0</v>
      </c>
      <c r="O186" s="51">
        <f t="shared" si="20"/>
        <v>0</v>
      </c>
      <c r="P186" s="51">
        <f t="shared" si="20"/>
        <v>0</v>
      </c>
      <c r="Q186" s="51">
        <f t="shared" si="20"/>
        <v>0</v>
      </c>
      <c r="R186" s="51">
        <f t="shared" si="20"/>
        <v>0</v>
      </c>
      <c r="S186" s="51">
        <f t="shared" si="20"/>
        <v>0</v>
      </c>
      <c r="T186" s="51">
        <f t="shared" si="20"/>
        <v>0</v>
      </c>
      <c r="U186" s="51">
        <f t="shared" si="20"/>
        <v>0</v>
      </c>
      <c r="V186" s="51">
        <f t="shared" si="20"/>
        <v>0</v>
      </c>
      <c r="W186" s="51">
        <f t="shared" si="20"/>
        <v>0</v>
      </c>
      <c r="X186" s="51">
        <f t="shared" si="20"/>
        <v>0</v>
      </c>
      <c r="Y186" s="51">
        <f t="shared" si="20"/>
        <v>0</v>
      </c>
      <c r="Z186" s="51">
        <f t="shared" si="20"/>
        <v>0</v>
      </c>
      <c r="AA186" s="51">
        <f t="shared" si="20"/>
        <v>0</v>
      </c>
      <c r="AB186" s="51">
        <f t="shared" si="20"/>
        <v>0</v>
      </c>
      <c r="AC186" s="51">
        <f t="shared" si="20"/>
        <v>0</v>
      </c>
      <c r="AD186" s="51">
        <f t="shared" si="20"/>
        <v>0</v>
      </c>
      <c r="AE186" s="51">
        <f t="shared" si="20"/>
        <v>0</v>
      </c>
      <c r="AF186" s="51">
        <f t="shared" si="20"/>
        <v>0</v>
      </c>
      <c r="AG186" s="51">
        <f t="shared" si="20"/>
        <v>0</v>
      </c>
      <c r="AH186" s="51">
        <f t="shared" si="20"/>
        <v>0</v>
      </c>
      <c r="AI186" s="51">
        <f t="shared" si="20"/>
        <v>0</v>
      </c>
      <c r="AJ186" s="51">
        <f t="shared" si="20"/>
        <v>0</v>
      </c>
      <c r="AK186" s="51">
        <f t="shared" si="20"/>
        <v>0</v>
      </c>
    </row>
    <row r="187" spans="1:37" x14ac:dyDescent="0.25">
      <c r="A187" s="6"/>
      <c r="B187" s="5"/>
      <c r="C187" s="5"/>
      <c r="D187" s="7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51"/>
      <c r="AF187" s="51"/>
      <c r="AG187" s="51"/>
      <c r="AH187" s="51"/>
      <c r="AI187" s="51"/>
      <c r="AJ187" s="51"/>
      <c r="AK187" s="51"/>
    </row>
    <row r="188" spans="1:37" x14ac:dyDescent="0.25">
      <c r="A188" s="23" t="s">
        <v>82</v>
      </c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  <c r="AF188" s="51"/>
      <c r="AG188" s="51"/>
      <c r="AH188" s="51"/>
      <c r="AI188" s="51"/>
      <c r="AJ188" s="51"/>
      <c r="AK188" s="51"/>
    </row>
    <row r="189" spans="1:37" x14ac:dyDescent="0.25">
      <c r="A189" s="33" t="s">
        <v>7</v>
      </c>
      <c r="B189" s="34" t="s">
        <v>20</v>
      </c>
      <c r="C189" s="33" t="s">
        <v>168</v>
      </c>
      <c r="D189" s="50">
        <f>VIII!D60</f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33" t="s">
        <v>9</v>
      </c>
      <c r="B190" s="34" t="s">
        <v>20</v>
      </c>
      <c r="C190" s="33" t="s">
        <v>168</v>
      </c>
      <c r="D190" s="50">
        <f>VIII!D61</f>
        <v>9.4928054874651668E-2</v>
      </c>
      <c r="E190" s="51">
        <v>9.2009041350884196E-2</v>
      </c>
      <c r="F190" s="51">
        <v>9.1667770565637824E-2</v>
      </c>
      <c r="G190" s="51">
        <v>8.6608015640273706E-2</v>
      </c>
      <c r="H190" s="51">
        <v>8.1716298430995829E-2</v>
      </c>
      <c r="I190" s="51">
        <v>7.7718563634056589E-2</v>
      </c>
      <c r="J190" s="51">
        <v>7.3939012889028599E-2</v>
      </c>
      <c r="K190" s="51">
        <v>7.0478806417379358E-2</v>
      </c>
      <c r="L190" s="51">
        <v>6.7187306309656622E-2</v>
      </c>
      <c r="M190" s="51">
        <v>6.4110467266674895E-2</v>
      </c>
      <c r="N190" s="51">
        <v>6.1216986334946995E-2</v>
      </c>
      <c r="O190" s="51">
        <v>5.8411499573638684E-2</v>
      </c>
      <c r="P190" s="51">
        <v>5.5774477114277056E-2</v>
      </c>
      <c r="Q190" s="51">
        <v>5.3307604172948192E-2</v>
      </c>
      <c r="R190" s="51">
        <v>5.0940109329008235E-2</v>
      </c>
      <c r="S190" s="51">
        <v>4.8675476888118178E-2</v>
      </c>
      <c r="T190" s="51">
        <v>4.6608654190010736E-2</v>
      </c>
      <c r="U190" s="51">
        <v>4.4523597506678544E-2</v>
      </c>
      <c r="V190" s="51">
        <v>4.2616158626812672E-2</v>
      </c>
      <c r="W190" s="51">
        <v>4.0811512149091775E-2</v>
      </c>
      <c r="X190" s="51">
        <v>3.9001468428781202E-2</v>
      </c>
      <c r="Y190" s="51">
        <v>3.7308187888016868E-2</v>
      </c>
      <c r="Z190" s="51">
        <v>3.5714285714285712E-2</v>
      </c>
      <c r="AA190" s="51">
        <v>3.4116006044403117E-2</v>
      </c>
      <c r="AB190" s="51">
        <v>3.2684283727399163E-2</v>
      </c>
      <c r="AC190" s="51">
        <v>3.1246390204458817E-2</v>
      </c>
      <c r="AD190" s="51">
        <v>2.9960820465545056E-2</v>
      </c>
      <c r="AE190" s="51">
        <v>2.8666628367897969E-2</v>
      </c>
      <c r="AF190" s="51">
        <v>2.7421570872452488E-2</v>
      </c>
      <c r="AG190" s="51">
        <v>2.6273703449851495E-2</v>
      </c>
      <c r="AH190" s="51">
        <v>2.5115325474115838E-2</v>
      </c>
      <c r="AI190" s="51">
        <v>2.4066295833806334E-2</v>
      </c>
      <c r="AJ190" s="51">
        <v>2.305165382872678E-2</v>
      </c>
      <c r="AK190" s="51">
        <v>2.2082909748107987E-2</v>
      </c>
    </row>
    <row r="191" spans="1:37" x14ac:dyDescent="0.25">
      <c r="A191" s="33" t="s">
        <v>10</v>
      </c>
      <c r="B191" s="34" t="s">
        <v>20</v>
      </c>
      <c r="C191" s="33" t="s">
        <v>168</v>
      </c>
      <c r="D191" s="50">
        <f>VIII!D62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33" t="s">
        <v>11</v>
      </c>
      <c r="B192" s="34" t="s">
        <v>20</v>
      </c>
      <c r="C192" s="33" t="s">
        <v>168</v>
      </c>
      <c r="D192" s="50">
        <f>VIII!D63</f>
        <v>1.3479538200439151E-2</v>
      </c>
      <c r="E192" s="51">
        <v>1.2564818508177105E-2</v>
      </c>
      <c r="F192" s="51">
        <v>1.1988342826864484E-2</v>
      </c>
      <c r="G192" s="51">
        <v>1.133919843597263E-2</v>
      </c>
      <c r="H192" s="51">
        <v>1.0694844700608389E-2</v>
      </c>
      <c r="I192" s="51">
        <v>1.0150996066489025E-2</v>
      </c>
      <c r="J192" s="51">
        <v>9.6824897830870785E-3</v>
      </c>
      <c r="K192" s="51">
        <v>9.2390286534740004E-3</v>
      </c>
      <c r="L192" s="51">
        <v>8.8012892029254979E-3</v>
      </c>
      <c r="M192" s="51">
        <v>8.3836764887190249E-3</v>
      </c>
      <c r="N192" s="51">
        <v>8.0274526625405979E-3</v>
      </c>
      <c r="O192" s="51">
        <v>7.6135948349372639E-3</v>
      </c>
      <c r="P192" s="51">
        <v>7.2749317975143984E-3</v>
      </c>
      <c r="Q192" s="51">
        <v>6.995115479708134E-3</v>
      </c>
      <c r="R192" s="51">
        <v>6.667868084339521E-3</v>
      </c>
      <c r="S192" s="51">
        <v>6.3983734975781876E-3</v>
      </c>
      <c r="T192" s="51">
        <v>6.0793896769579222E-3</v>
      </c>
      <c r="U192" s="51">
        <v>5.8177500742059964E-3</v>
      </c>
      <c r="V192" s="51">
        <v>5.5637762651672097E-3</v>
      </c>
      <c r="W192" s="51">
        <v>5.36683179995282E-3</v>
      </c>
      <c r="X192" s="51">
        <v>5.1101321585903083E-3</v>
      </c>
      <c r="Y192" s="51">
        <v>4.8611924563664042E-3</v>
      </c>
      <c r="Z192" s="51">
        <v>4.6685340802987861E-3</v>
      </c>
      <c r="AA192" s="51">
        <v>4.4751830756712772E-3</v>
      </c>
      <c r="AB192" s="51">
        <v>4.288363467779323E-3</v>
      </c>
      <c r="AC192" s="51">
        <v>4.1007277347811016E-3</v>
      </c>
      <c r="AD192" s="51">
        <v>3.9179534454943541E-3</v>
      </c>
      <c r="AE192" s="51">
        <v>3.7341299477221803E-3</v>
      </c>
      <c r="AF192" s="51">
        <v>3.6065949164185945E-3</v>
      </c>
      <c r="AG192" s="51">
        <v>3.4270047978067169E-3</v>
      </c>
      <c r="AH192" s="51">
        <v>3.3031493820832617E-3</v>
      </c>
      <c r="AI192" s="51">
        <v>3.1218072425928029E-3</v>
      </c>
      <c r="AJ192" s="51">
        <v>3.001812415043045E-3</v>
      </c>
      <c r="AK192" s="51">
        <v>2.8803795323619113E-3</v>
      </c>
    </row>
    <row r="193" spans="1:37" x14ac:dyDescent="0.25">
      <c r="A193" s="33" t="s">
        <v>111</v>
      </c>
      <c r="B193" s="34" t="s">
        <v>20</v>
      </c>
      <c r="C193" s="33" t="s">
        <v>168</v>
      </c>
      <c r="D193" s="50">
        <f>VIII!D64</f>
        <v>0.67385490570698359</v>
      </c>
      <c r="E193" s="51">
        <v>0.65337056242520952</v>
      </c>
      <c r="F193" s="51">
        <v>0.6509471453172605</v>
      </c>
      <c r="G193" s="51">
        <v>0.64046920821114373</v>
      </c>
      <c r="H193" s="51">
        <v>0.62939481268011521</v>
      </c>
      <c r="I193" s="51">
        <v>0.62352493338408832</v>
      </c>
      <c r="J193" s="51">
        <v>0.61791889342973905</v>
      </c>
      <c r="K193" s="51">
        <v>0.61352144328609781</v>
      </c>
      <c r="L193" s="51">
        <v>0.60914838229825208</v>
      </c>
      <c r="M193" s="51">
        <v>0.60584391567007767</v>
      </c>
      <c r="N193" s="51">
        <v>0.60224278448434343</v>
      </c>
      <c r="O193" s="51">
        <v>0.59861128030210742</v>
      </c>
      <c r="P193" s="51">
        <v>0.59581691421642924</v>
      </c>
      <c r="Q193" s="51">
        <v>0.59265512874630644</v>
      </c>
      <c r="R193" s="51">
        <v>0.59037664444043969</v>
      </c>
      <c r="S193" s="51">
        <v>0.5876935956467142</v>
      </c>
      <c r="T193" s="51">
        <v>0.58576707593276922</v>
      </c>
      <c r="U193" s="51">
        <v>0.58343722172751566</v>
      </c>
      <c r="V193" s="51">
        <v>0.58171056525599296</v>
      </c>
      <c r="W193" s="51">
        <v>0.57961783439490455</v>
      </c>
      <c r="X193" s="51">
        <v>0.57726872246696037</v>
      </c>
      <c r="Y193" s="51">
        <v>0.57561204170083169</v>
      </c>
      <c r="Z193" s="51">
        <v>0.57352941176470584</v>
      </c>
      <c r="AA193" s="51">
        <v>0.57119609438567942</v>
      </c>
      <c r="AB193" s="51">
        <v>0.56954102920723226</v>
      </c>
      <c r="AC193" s="51">
        <v>0.56763312925955867</v>
      </c>
      <c r="AD193" s="51">
        <v>0.56625950679880155</v>
      </c>
      <c r="AE193" s="51">
        <v>0.56460044809559362</v>
      </c>
      <c r="AF193" s="51">
        <v>0.56262880696130069</v>
      </c>
      <c r="AG193" s="51">
        <v>0.56134338588074029</v>
      </c>
      <c r="AH193" s="51">
        <v>0.55971296770886725</v>
      </c>
      <c r="AI193" s="51">
        <v>0.5578385741854921</v>
      </c>
      <c r="AJ193" s="51">
        <v>0.55663797009515181</v>
      </c>
      <c r="AK193" s="51">
        <v>0.55506607929515417</v>
      </c>
    </row>
    <row r="194" spans="1:37" x14ac:dyDescent="0.25">
      <c r="A194" s="33" t="s">
        <v>12</v>
      </c>
      <c r="B194" s="34" t="s">
        <v>20</v>
      </c>
      <c r="C194" s="33" t="s">
        <v>168</v>
      </c>
      <c r="D194" s="50">
        <f>VIII!D65</f>
        <v>7.6560109646867389E-3</v>
      </c>
      <c r="E194" s="51">
        <v>7.1134157691796311E-3</v>
      </c>
      <c r="F194" s="51">
        <v>6.8220956418068614E-3</v>
      </c>
      <c r="G194" s="51">
        <v>6.4516129032258064E-3</v>
      </c>
      <c r="H194" s="51">
        <v>6.0838936919628559E-3</v>
      </c>
      <c r="I194" s="51">
        <v>5.7733790128156326E-3</v>
      </c>
      <c r="J194" s="51">
        <v>5.4699779943414018E-3</v>
      </c>
      <c r="K194" s="51">
        <v>5.2437730195392966E-3</v>
      </c>
      <c r="L194" s="51">
        <v>5.0204537002603205E-3</v>
      </c>
      <c r="M194" s="51">
        <v>4.7466403649365062E-3</v>
      </c>
      <c r="N194" s="51">
        <v>4.5345915803664443E-3</v>
      </c>
      <c r="O194" s="51">
        <v>4.3245218662443657E-3</v>
      </c>
      <c r="P194" s="51">
        <v>4.1224613519248261E-3</v>
      </c>
      <c r="Q194" s="51">
        <v>3.9799794970753182E-3</v>
      </c>
      <c r="R194" s="51">
        <v>3.784465669489998E-3</v>
      </c>
      <c r="S194" s="51">
        <v>3.6476708724511161E-3</v>
      </c>
      <c r="T194" s="51">
        <v>3.4569078555250926E-3</v>
      </c>
      <c r="U194" s="51">
        <v>3.3244286138319982E-3</v>
      </c>
      <c r="V194" s="51">
        <v>3.1962118970109503E-3</v>
      </c>
      <c r="W194" s="51">
        <v>3.0077848549186132E-3</v>
      </c>
      <c r="X194" s="51">
        <v>2.8781204111600588E-3</v>
      </c>
      <c r="Y194" s="51">
        <v>2.752723439147241E-3</v>
      </c>
      <c r="Z194" s="51">
        <v>2.626050420168067E-3</v>
      </c>
      <c r="AA194" s="51">
        <v>2.5572474718121587E-3</v>
      </c>
      <c r="AB194" s="51">
        <v>2.4339360222531293E-3</v>
      </c>
      <c r="AC194" s="51">
        <v>2.3102691463555503E-3</v>
      </c>
      <c r="AD194" s="51">
        <v>2.2470615349158792E-3</v>
      </c>
      <c r="AE194" s="51">
        <v>2.1255816625495487E-3</v>
      </c>
      <c r="AF194" s="51">
        <v>2.0609113808106251E-3</v>
      </c>
      <c r="AG194" s="51">
        <v>1.9419693854238066E-3</v>
      </c>
      <c r="AH194" s="51">
        <v>1.8793780967025458E-3</v>
      </c>
      <c r="AI194" s="51">
        <v>1.7595640821886705E-3</v>
      </c>
      <c r="AJ194" s="51">
        <v>1.6991391028545536E-3</v>
      </c>
      <c r="AK194" s="51">
        <v>1.6378628713430473E-3</v>
      </c>
    </row>
    <row r="195" spans="1:37" x14ac:dyDescent="0.25">
      <c r="A195" s="33" t="s">
        <v>54</v>
      </c>
      <c r="B195" s="34" t="s">
        <v>20</v>
      </c>
      <c r="C195" s="33" t="s">
        <v>168</v>
      </c>
      <c r="D195" s="50">
        <f>VIII!D66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37" x14ac:dyDescent="0.25">
      <c r="A196" s="33" t="s">
        <v>78</v>
      </c>
      <c r="B196" s="34" t="s">
        <v>20</v>
      </c>
      <c r="C196" s="33" t="s">
        <v>168</v>
      </c>
      <c r="D196" s="50">
        <f>VIII!D67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37" x14ac:dyDescent="0.25">
      <c r="A197" s="33" t="s">
        <v>13</v>
      </c>
      <c r="B197" s="34" t="s">
        <v>20</v>
      </c>
      <c r="C197" s="33" t="s">
        <v>168</v>
      </c>
      <c r="D197" s="50">
        <f>VIII!D68</f>
        <v>0.21008149025323891</v>
      </c>
      <c r="E197" s="51">
        <v>0.23494216194654971</v>
      </c>
      <c r="F197" s="51">
        <v>0.23857464564843026</v>
      </c>
      <c r="G197" s="51">
        <v>0.25513196480938416</v>
      </c>
      <c r="H197" s="51">
        <v>0.27211015049631765</v>
      </c>
      <c r="I197" s="51">
        <v>0.28283212790255041</v>
      </c>
      <c r="J197" s="51">
        <v>0.29298962590380384</v>
      </c>
      <c r="K197" s="51">
        <v>0.30151694862350958</v>
      </c>
      <c r="L197" s="51">
        <v>0.3098425684889054</v>
      </c>
      <c r="M197" s="51">
        <v>0.31691530020959191</v>
      </c>
      <c r="N197" s="51">
        <v>0.32397818493780262</v>
      </c>
      <c r="O197" s="51">
        <v>0.33103910342307225</v>
      </c>
      <c r="P197" s="51">
        <v>0.33701121551985452</v>
      </c>
      <c r="Q197" s="51">
        <v>0.34306217210396189</v>
      </c>
      <c r="R197" s="51">
        <v>0.34823091247672255</v>
      </c>
      <c r="S197" s="51">
        <v>0.35358488309513847</v>
      </c>
      <c r="T197" s="51">
        <v>0.35808797234473722</v>
      </c>
      <c r="U197" s="51">
        <v>0.36289700207776787</v>
      </c>
      <c r="V197" s="51">
        <v>0.36691328795501632</v>
      </c>
      <c r="W197" s="51">
        <v>0.37119603680113239</v>
      </c>
      <c r="X197" s="51">
        <v>0.37574155653450808</v>
      </c>
      <c r="Y197" s="51">
        <v>0.37946585451563775</v>
      </c>
      <c r="Z197" s="51">
        <v>0.38346171802054158</v>
      </c>
      <c r="AA197" s="51">
        <v>0.38765546902243403</v>
      </c>
      <c r="AB197" s="51">
        <v>0.39105238757533611</v>
      </c>
      <c r="AC197" s="51">
        <v>0.39470948365484576</v>
      </c>
      <c r="AD197" s="51">
        <v>0.39761465775524307</v>
      </c>
      <c r="AE197" s="51">
        <v>0.40087321192623654</v>
      </c>
      <c r="AF197" s="51">
        <v>0.40428211586901769</v>
      </c>
      <c r="AG197" s="51">
        <v>0.40701393648617773</v>
      </c>
      <c r="AH197" s="51">
        <v>0.40998917933823115</v>
      </c>
      <c r="AI197" s="51">
        <v>0.41321375865592003</v>
      </c>
      <c r="AJ197" s="51">
        <v>0.41560942455822381</v>
      </c>
      <c r="AK197" s="51">
        <v>0.41833276855303281</v>
      </c>
    </row>
    <row r="198" spans="1:37" x14ac:dyDescent="0.25">
      <c r="A198" s="33" t="s">
        <v>55</v>
      </c>
      <c r="B198" s="34" t="s">
        <v>20</v>
      </c>
      <c r="C198" s="33" t="s">
        <v>168</v>
      </c>
      <c r="D198" s="50">
        <f>VIII!D69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37" x14ac:dyDescent="0.25">
      <c r="A199" s="33" t="s">
        <v>56</v>
      </c>
      <c r="B199" s="34" t="s">
        <v>20</v>
      </c>
      <c r="C199" s="33" t="s">
        <v>168</v>
      </c>
      <c r="D199" s="50">
        <f>VIII!D70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37" x14ac:dyDescent="0.25">
      <c r="A200" s="33" t="s">
        <v>14</v>
      </c>
      <c r="B200" s="34" t="s">
        <v>20</v>
      </c>
      <c r="C200" s="33" t="s">
        <v>168</v>
      </c>
      <c r="D200" s="50">
        <f>VIII!D71</f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  <c r="AC200" s="51">
        <v>0</v>
      </c>
      <c r="AD200" s="51">
        <v>0</v>
      </c>
      <c r="AE200" s="51">
        <v>0</v>
      </c>
      <c r="AF200" s="51">
        <v>0</v>
      </c>
      <c r="AG200" s="51">
        <v>0</v>
      </c>
      <c r="AH200" s="51">
        <v>0</v>
      </c>
      <c r="AI200" s="51">
        <v>0</v>
      </c>
      <c r="AJ200" s="51">
        <v>0</v>
      </c>
      <c r="AK200" s="51">
        <v>0</v>
      </c>
    </row>
    <row r="201" spans="1:37" x14ac:dyDescent="0.25">
      <c r="A201" s="33" t="s">
        <v>79</v>
      </c>
      <c r="B201" s="34" t="s">
        <v>20</v>
      </c>
      <c r="C201" s="33" t="s">
        <v>168</v>
      </c>
      <c r="D201" s="50">
        <f>VIII!D72</f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  <c r="AC201" s="51">
        <v>0</v>
      </c>
      <c r="AD201" s="51">
        <v>0</v>
      </c>
      <c r="AE201" s="51">
        <v>0</v>
      </c>
      <c r="AF201" s="51">
        <v>0</v>
      </c>
      <c r="AG201" s="51">
        <v>0</v>
      </c>
      <c r="AH201" s="51">
        <v>0</v>
      </c>
      <c r="AI201" s="51">
        <v>0</v>
      </c>
      <c r="AJ201" s="51">
        <v>0</v>
      </c>
      <c r="AK201" s="51">
        <v>0</v>
      </c>
    </row>
    <row r="202" spans="1:37" x14ac:dyDescent="0.25"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V202" s="51"/>
      <c r="W202" s="51"/>
      <c r="X202" s="51"/>
      <c r="Y202" s="51"/>
      <c r="Z202" s="51"/>
      <c r="AA202" s="51"/>
      <c r="AB202" s="51"/>
      <c r="AC202" s="51"/>
      <c r="AD202" s="51"/>
      <c r="AE202" s="51"/>
      <c r="AF202" s="51"/>
      <c r="AG202" s="51"/>
      <c r="AH202" s="51"/>
      <c r="AI202" s="51"/>
      <c r="AJ202" s="51"/>
      <c r="AK202" s="51"/>
    </row>
    <row r="203" spans="1:37" x14ac:dyDescent="0.25"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51"/>
      <c r="V203" s="51"/>
      <c r="W203" s="51"/>
      <c r="X203" s="51"/>
      <c r="Y203" s="51"/>
      <c r="Z203" s="51"/>
      <c r="AA203" s="51"/>
      <c r="AB203" s="51"/>
      <c r="AC203" s="51"/>
      <c r="AD203" s="51"/>
      <c r="AE203" s="51"/>
      <c r="AF203" s="51"/>
      <c r="AG203" s="51"/>
      <c r="AH203" s="51"/>
      <c r="AI203" s="51"/>
      <c r="AJ203" s="51"/>
      <c r="AK203" s="51"/>
    </row>
    <row r="204" spans="1:37" x14ac:dyDescent="0.25">
      <c r="A204" s="23" t="s">
        <v>33</v>
      </c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51"/>
      <c r="V204" s="51"/>
      <c r="W204" s="51"/>
      <c r="X204" s="51"/>
      <c r="Y204" s="51"/>
      <c r="Z204" s="51"/>
      <c r="AA204" s="51"/>
      <c r="AB204" s="51"/>
      <c r="AC204" s="51"/>
      <c r="AD204" s="51"/>
      <c r="AE204" s="51"/>
      <c r="AF204" s="51"/>
      <c r="AG204" s="51"/>
      <c r="AH204" s="51"/>
      <c r="AI204" s="51"/>
      <c r="AJ204" s="51"/>
      <c r="AK204" s="51"/>
    </row>
    <row r="205" spans="1:37" x14ac:dyDescent="0.25">
      <c r="A205" s="23" t="s">
        <v>16</v>
      </c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V205" s="51"/>
      <c r="W205" s="51"/>
      <c r="X205" s="51"/>
      <c r="Y205" s="51"/>
      <c r="Z205" s="51"/>
      <c r="AA205" s="51"/>
      <c r="AB205" s="51"/>
      <c r="AC205" s="51"/>
      <c r="AD205" s="51"/>
      <c r="AE205" s="51"/>
      <c r="AF205" s="51"/>
      <c r="AG205" s="51"/>
      <c r="AH205" s="51"/>
      <c r="AI205" s="51"/>
      <c r="AJ205" s="51"/>
      <c r="AK205" s="51"/>
    </row>
    <row r="206" spans="1:37" x14ac:dyDescent="0.25">
      <c r="A206" s="33" t="s">
        <v>7</v>
      </c>
      <c r="B206" s="34" t="s">
        <v>20</v>
      </c>
      <c r="C206" s="33" t="s">
        <v>168</v>
      </c>
      <c r="D206" s="50">
        <f>IX!D52</f>
        <v>0</v>
      </c>
      <c r="E206" s="51">
        <f t="shared" ref="E206:E261" si="21">D206</f>
        <v>0</v>
      </c>
      <c r="F206" s="51">
        <f t="shared" ref="F206:AK208" si="22">E206</f>
        <v>0</v>
      </c>
      <c r="G206" s="51">
        <f t="shared" si="22"/>
        <v>0</v>
      </c>
      <c r="H206" s="51">
        <f t="shared" si="22"/>
        <v>0</v>
      </c>
      <c r="I206" s="51">
        <f t="shared" si="22"/>
        <v>0</v>
      </c>
      <c r="J206" s="51">
        <f t="shared" si="22"/>
        <v>0</v>
      </c>
      <c r="K206" s="51">
        <f t="shared" si="22"/>
        <v>0</v>
      </c>
      <c r="L206" s="51">
        <f t="shared" si="22"/>
        <v>0</v>
      </c>
      <c r="M206" s="51">
        <f t="shared" si="22"/>
        <v>0</v>
      </c>
      <c r="N206" s="51">
        <f t="shared" si="22"/>
        <v>0</v>
      </c>
      <c r="O206" s="51">
        <f t="shared" si="22"/>
        <v>0</v>
      </c>
      <c r="P206" s="51">
        <f t="shared" si="22"/>
        <v>0</v>
      </c>
      <c r="Q206" s="51">
        <f t="shared" si="22"/>
        <v>0</v>
      </c>
      <c r="R206" s="51">
        <f t="shared" si="22"/>
        <v>0</v>
      </c>
      <c r="S206" s="51">
        <f t="shared" si="22"/>
        <v>0</v>
      </c>
      <c r="T206" s="51">
        <f t="shared" si="22"/>
        <v>0</v>
      </c>
      <c r="U206" s="51">
        <f t="shared" si="22"/>
        <v>0</v>
      </c>
      <c r="V206" s="51">
        <f t="shared" si="22"/>
        <v>0</v>
      </c>
      <c r="W206" s="51">
        <f t="shared" si="22"/>
        <v>0</v>
      </c>
      <c r="X206" s="51">
        <f t="shared" si="22"/>
        <v>0</v>
      </c>
      <c r="Y206" s="51">
        <f t="shared" si="22"/>
        <v>0</v>
      </c>
      <c r="Z206" s="51">
        <f t="shared" si="22"/>
        <v>0</v>
      </c>
      <c r="AA206" s="51">
        <f t="shared" si="22"/>
        <v>0</v>
      </c>
      <c r="AB206" s="51">
        <f t="shared" si="22"/>
        <v>0</v>
      </c>
      <c r="AC206" s="51">
        <f t="shared" si="22"/>
        <v>0</v>
      </c>
      <c r="AD206" s="51">
        <f t="shared" si="22"/>
        <v>0</v>
      </c>
      <c r="AE206" s="51">
        <f t="shared" si="22"/>
        <v>0</v>
      </c>
      <c r="AF206" s="51">
        <f t="shared" si="22"/>
        <v>0</v>
      </c>
      <c r="AG206" s="51">
        <f t="shared" si="22"/>
        <v>0</v>
      </c>
      <c r="AH206" s="51">
        <f t="shared" si="22"/>
        <v>0</v>
      </c>
      <c r="AI206" s="51">
        <f t="shared" si="22"/>
        <v>0</v>
      </c>
      <c r="AJ206" s="51">
        <f t="shared" si="22"/>
        <v>0</v>
      </c>
      <c r="AK206" s="51">
        <f t="shared" si="22"/>
        <v>0</v>
      </c>
    </row>
    <row r="207" spans="1:37" x14ac:dyDescent="0.25">
      <c r="A207" s="33" t="s">
        <v>11</v>
      </c>
      <c r="B207" s="34" t="s">
        <v>20</v>
      </c>
      <c r="C207" s="33" t="s">
        <v>168</v>
      </c>
      <c r="D207" s="50">
        <f>IX!D53</f>
        <v>0</v>
      </c>
      <c r="E207" s="51">
        <f t="shared" si="21"/>
        <v>0</v>
      </c>
      <c r="F207" s="51">
        <f t="shared" si="22"/>
        <v>0</v>
      </c>
      <c r="G207" s="51">
        <f t="shared" si="22"/>
        <v>0</v>
      </c>
      <c r="H207" s="51">
        <f t="shared" si="22"/>
        <v>0</v>
      </c>
      <c r="I207" s="51">
        <f t="shared" si="22"/>
        <v>0</v>
      </c>
      <c r="J207" s="51">
        <f t="shared" si="22"/>
        <v>0</v>
      </c>
      <c r="K207" s="51">
        <f t="shared" si="22"/>
        <v>0</v>
      </c>
      <c r="L207" s="51">
        <f t="shared" si="22"/>
        <v>0</v>
      </c>
      <c r="M207" s="51">
        <f t="shared" si="22"/>
        <v>0</v>
      </c>
      <c r="N207" s="51">
        <f t="shared" si="22"/>
        <v>0</v>
      </c>
      <c r="O207" s="51">
        <f t="shared" si="22"/>
        <v>0</v>
      </c>
      <c r="P207" s="51">
        <f t="shared" si="22"/>
        <v>0</v>
      </c>
      <c r="Q207" s="51">
        <f t="shared" si="22"/>
        <v>0</v>
      </c>
      <c r="R207" s="51">
        <f t="shared" si="22"/>
        <v>0</v>
      </c>
      <c r="S207" s="51">
        <f t="shared" si="22"/>
        <v>0</v>
      </c>
      <c r="T207" s="51">
        <f t="shared" si="22"/>
        <v>0</v>
      </c>
      <c r="U207" s="51">
        <f t="shared" si="22"/>
        <v>0</v>
      </c>
      <c r="V207" s="51">
        <f t="shared" si="22"/>
        <v>0</v>
      </c>
      <c r="W207" s="51">
        <f t="shared" si="22"/>
        <v>0</v>
      </c>
      <c r="X207" s="51">
        <f t="shared" si="22"/>
        <v>0</v>
      </c>
      <c r="Y207" s="51">
        <f t="shared" si="22"/>
        <v>0</v>
      </c>
      <c r="Z207" s="51">
        <f t="shared" si="22"/>
        <v>0</v>
      </c>
      <c r="AA207" s="51">
        <f t="shared" si="22"/>
        <v>0</v>
      </c>
      <c r="AB207" s="51">
        <f t="shared" si="22"/>
        <v>0</v>
      </c>
      <c r="AC207" s="51">
        <f t="shared" si="22"/>
        <v>0</v>
      </c>
      <c r="AD207" s="51">
        <f t="shared" si="22"/>
        <v>0</v>
      </c>
      <c r="AE207" s="51">
        <f t="shared" si="22"/>
        <v>0</v>
      </c>
      <c r="AF207" s="51">
        <f t="shared" si="22"/>
        <v>0</v>
      </c>
      <c r="AG207" s="51">
        <f t="shared" si="22"/>
        <v>0</v>
      </c>
      <c r="AH207" s="51">
        <f t="shared" si="22"/>
        <v>0</v>
      </c>
      <c r="AI207" s="51">
        <f t="shared" si="22"/>
        <v>0</v>
      </c>
      <c r="AJ207" s="51">
        <f t="shared" si="22"/>
        <v>0</v>
      </c>
      <c r="AK207" s="51">
        <f t="shared" si="22"/>
        <v>0</v>
      </c>
    </row>
    <row r="208" spans="1:37" x14ac:dyDescent="0.25">
      <c r="A208" s="33" t="s">
        <v>12</v>
      </c>
      <c r="B208" s="34" t="s">
        <v>20</v>
      </c>
      <c r="C208" s="33" t="s">
        <v>168</v>
      </c>
      <c r="D208" s="50">
        <f>IX!D54</f>
        <v>1</v>
      </c>
      <c r="E208" s="51">
        <f t="shared" si="21"/>
        <v>1</v>
      </c>
      <c r="F208" s="51">
        <f t="shared" si="22"/>
        <v>1</v>
      </c>
      <c r="G208" s="51">
        <f t="shared" si="22"/>
        <v>1</v>
      </c>
      <c r="H208" s="51">
        <f t="shared" si="22"/>
        <v>1</v>
      </c>
      <c r="I208" s="51">
        <f t="shared" si="22"/>
        <v>1</v>
      </c>
      <c r="J208" s="51">
        <f t="shared" si="22"/>
        <v>1</v>
      </c>
      <c r="K208" s="51">
        <f t="shared" si="22"/>
        <v>1</v>
      </c>
      <c r="L208" s="51">
        <f t="shared" si="22"/>
        <v>1</v>
      </c>
      <c r="M208" s="51">
        <f t="shared" si="22"/>
        <v>1</v>
      </c>
      <c r="N208" s="51">
        <f t="shared" si="22"/>
        <v>1</v>
      </c>
      <c r="O208" s="51">
        <f t="shared" si="22"/>
        <v>1</v>
      </c>
      <c r="P208" s="51">
        <f t="shared" si="22"/>
        <v>1</v>
      </c>
      <c r="Q208" s="51">
        <f t="shared" si="22"/>
        <v>1</v>
      </c>
      <c r="R208" s="51">
        <f t="shared" si="22"/>
        <v>1</v>
      </c>
      <c r="S208" s="51">
        <f t="shared" ref="F208:AK216" si="23">R208</f>
        <v>1</v>
      </c>
      <c r="T208" s="51">
        <f t="shared" si="23"/>
        <v>1</v>
      </c>
      <c r="U208" s="51">
        <f t="shared" si="23"/>
        <v>1</v>
      </c>
      <c r="V208" s="51">
        <f t="shared" si="23"/>
        <v>1</v>
      </c>
      <c r="W208" s="51">
        <f t="shared" si="23"/>
        <v>1</v>
      </c>
      <c r="X208" s="51">
        <f t="shared" si="23"/>
        <v>1</v>
      </c>
      <c r="Y208" s="51">
        <f t="shared" si="23"/>
        <v>1</v>
      </c>
      <c r="Z208" s="51">
        <f t="shared" si="23"/>
        <v>1</v>
      </c>
      <c r="AA208" s="51">
        <f t="shared" si="23"/>
        <v>1</v>
      </c>
      <c r="AB208" s="51">
        <f t="shared" si="23"/>
        <v>1</v>
      </c>
      <c r="AC208" s="51">
        <f t="shared" si="23"/>
        <v>1</v>
      </c>
      <c r="AD208" s="51">
        <f t="shared" si="23"/>
        <v>1</v>
      </c>
      <c r="AE208" s="51">
        <f t="shared" si="23"/>
        <v>1</v>
      </c>
      <c r="AF208" s="51">
        <f t="shared" si="23"/>
        <v>1</v>
      </c>
      <c r="AG208" s="51">
        <f t="shared" si="23"/>
        <v>1</v>
      </c>
      <c r="AH208" s="51">
        <f t="shared" si="23"/>
        <v>1</v>
      </c>
      <c r="AI208" s="51">
        <f t="shared" si="23"/>
        <v>1</v>
      </c>
      <c r="AJ208" s="51">
        <f t="shared" si="23"/>
        <v>1</v>
      </c>
      <c r="AK208" s="51">
        <f t="shared" si="23"/>
        <v>1</v>
      </c>
    </row>
    <row r="209" spans="1:37" x14ac:dyDescent="0.25">
      <c r="A209" s="33" t="s">
        <v>13</v>
      </c>
      <c r="B209" s="34" t="s">
        <v>20</v>
      </c>
      <c r="C209" s="33" t="s">
        <v>168</v>
      </c>
      <c r="D209" s="50">
        <f>IX!D55</f>
        <v>0</v>
      </c>
      <c r="E209" s="51">
        <f t="shared" si="21"/>
        <v>0</v>
      </c>
      <c r="F209" s="51">
        <f t="shared" si="23"/>
        <v>0</v>
      </c>
      <c r="G209" s="51">
        <f t="shared" si="23"/>
        <v>0</v>
      </c>
      <c r="H209" s="51">
        <f t="shared" si="23"/>
        <v>0</v>
      </c>
      <c r="I209" s="51">
        <f t="shared" si="23"/>
        <v>0</v>
      </c>
      <c r="J209" s="51">
        <f t="shared" si="23"/>
        <v>0</v>
      </c>
      <c r="K209" s="51">
        <f t="shared" si="23"/>
        <v>0</v>
      </c>
      <c r="L209" s="51">
        <f t="shared" si="23"/>
        <v>0</v>
      </c>
      <c r="M209" s="51">
        <f t="shared" si="23"/>
        <v>0</v>
      </c>
      <c r="N209" s="51">
        <f t="shared" si="23"/>
        <v>0</v>
      </c>
      <c r="O209" s="51">
        <f t="shared" si="23"/>
        <v>0</v>
      </c>
      <c r="P209" s="51">
        <f t="shared" si="23"/>
        <v>0</v>
      </c>
      <c r="Q209" s="51">
        <f t="shared" si="23"/>
        <v>0</v>
      </c>
      <c r="R209" s="51">
        <f t="shared" si="23"/>
        <v>0</v>
      </c>
      <c r="S209" s="51">
        <f t="shared" si="23"/>
        <v>0</v>
      </c>
      <c r="T209" s="51">
        <f t="shared" si="23"/>
        <v>0</v>
      </c>
      <c r="U209" s="51">
        <f t="shared" si="23"/>
        <v>0</v>
      </c>
      <c r="V209" s="51">
        <f t="shared" si="23"/>
        <v>0</v>
      </c>
      <c r="W209" s="51">
        <f t="shared" si="23"/>
        <v>0</v>
      </c>
      <c r="X209" s="51">
        <f t="shared" si="23"/>
        <v>0</v>
      </c>
      <c r="Y209" s="51">
        <f t="shared" si="23"/>
        <v>0</v>
      </c>
      <c r="Z209" s="51">
        <f t="shared" si="23"/>
        <v>0</v>
      </c>
      <c r="AA209" s="51">
        <f t="shared" si="23"/>
        <v>0</v>
      </c>
      <c r="AB209" s="51">
        <f t="shared" si="23"/>
        <v>0</v>
      </c>
      <c r="AC209" s="51">
        <f t="shared" si="23"/>
        <v>0</v>
      </c>
      <c r="AD209" s="51">
        <f t="shared" si="23"/>
        <v>0</v>
      </c>
      <c r="AE209" s="51">
        <f t="shared" si="23"/>
        <v>0</v>
      </c>
      <c r="AF209" s="51">
        <f t="shared" si="23"/>
        <v>0</v>
      </c>
      <c r="AG209" s="51">
        <f t="shared" si="23"/>
        <v>0</v>
      </c>
      <c r="AH209" s="51">
        <f t="shared" si="23"/>
        <v>0</v>
      </c>
      <c r="AI209" s="51">
        <f t="shared" si="23"/>
        <v>0</v>
      </c>
      <c r="AJ209" s="51">
        <f t="shared" si="23"/>
        <v>0</v>
      </c>
      <c r="AK209" s="51">
        <f t="shared" si="23"/>
        <v>0</v>
      </c>
    </row>
    <row r="210" spans="1:37" x14ac:dyDescent="0.25">
      <c r="A210" s="33" t="s">
        <v>55</v>
      </c>
      <c r="B210" s="34" t="s">
        <v>20</v>
      </c>
      <c r="C210" s="33" t="s">
        <v>168</v>
      </c>
      <c r="D210" s="50">
        <f>IX!D56</f>
        <v>0</v>
      </c>
      <c r="E210" s="51">
        <f t="shared" si="21"/>
        <v>0</v>
      </c>
      <c r="F210" s="51">
        <f t="shared" si="23"/>
        <v>0</v>
      </c>
      <c r="G210" s="51">
        <f t="shared" si="23"/>
        <v>0</v>
      </c>
      <c r="H210" s="51">
        <f t="shared" si="23"/>
        <v>0</v>
      </c>
      <c r="I210" s="51">
        <f t="shared" si="23"/>
        <v>0</v>
      </c>
      <c r="J210" s="51">
        <f t="shared" si="23"/>
        <v>0</v>
      </c>
      <c r="K210" s="51">
        <f t="shared" si="23"/>
        <v>0</v>
      </c>
      <c r="L210" s="51">
        <f t="shared" si="23"/>
        <v>0</v>
      </c>
      <c r="M210" s="51">
        <f t="shared" si="23"/>
        <v>0</v>
      </c>
      <c r="N210" s="51">
        <f t="shared" si="23"/>
        <v>0</v>
      </c>
      <c r="O210" s="51">
        <f t="shared" si="23"/>
        <v>0</v>
      </c>
      <c r="P210" s="51">
        <f t="shared" si="23"/>
        <v>0</v>
      </c>
      <c r="Q210" s="51">
        <f t="shared" si="23"/>
        <v>0</v>
      </c>
      <c r="R210" s="51">
        <f t="shared" si="23"/>
        <v>0</v>
      </c>
      <c r="S210" s="51">
        <f t="shared" si="23"/>
        <v>0</v>
      </c>
      <c r="T210" s="51">
        <f t="shared" si="23"/>
        <v>0</v>
      </c>
      <c r="U210" s="51">
        <f t="shared" si="23"/>
        <v>0</v>
      </c>
      <c r="V210" s="51">
        <f t="shared" si="23"/>
        <v>0</v>
      </c>
      <c r="W210" s="51">
        <f t="shared" si="23"/>
        <v>0</v>
      </c>
      <c r="X210" s="51">
        <f t="shared" si="23"/>
        <v>0</v>
      </c>
      <c r="Y210" s="51">
        <f t="shared" si="23"/>
        <v>0</v>
      </c>
      <c r="Z210" s="51">
        <f t="shared" si="23"/>
        <v>0</v>
      </c>
      <c r="AA210" s="51">
        <f t="shared" si="23"/>
        <v>0</v>
      </c>
      <c r="AB210" s="51">
        <f t="shared" si="23"/>
        <v>0</v>
      </c>
      <c r="AC210" s="51">
        <f t="shared" si="23"/>
        <v>0</v>
      </c>
      <c r="AD210" s="51">
        <f t="shared" si="23"/>
        <v>0</v>
      </c>
      <c r="AE210" s="51">
        <f t="shared" si="23"/>
        <v>0</v>
      </c>
      <c r="AF210" s="51">
        <f t="shared" si="23"/>
        <v>0</v>
      </c>
      <c r="AG210" s="51">
        <f t="shared" si="23"/>
        <v>0</v>
      </c>
      <c r="AH210" s="51">
        <f t="shared" si="23"/>
        <v>0</v>
      </c>
      <c r="AI210" s="51">
        <f t="shared" si="23"/>
        <v>0</v>
      </c>
      <c r="AJ210" s="51">
        <f t="shared" si="23"/>
        <v>0</v>
      </c>
      <c r="AK210" s="51">
        <f t="shared" si="23"/>
        <v>0</v>
      </c>
    </row>
    <row r="211" spans="1:37" x14ac:dyDescent="0.25">
      <c r="A211" s="33" t="s">
        <v>79</v>
      </c>
      <c r="B211" s="34" t="s">
        <v>20</v>
      </c>
      <c r="C211" s="33" t="s">
        <v>168</v>
      </c>
      <c r="D211" s="50">
        <f>IX!D57</f>
        <v>0</v>
      </c>
      <c r="E211" s="51">
        <f t="shared" si="21"/>
        <v>0</v>
      </c>
      <c r="F211" s="51">
        <f t="shared" si="23"/>
        <v>0</v>
      </c>
      <c r="G211" s="51">
        <f t="shared" si="23"/>
        <v>0</v>
      </c>
      <c r="H211" s="51">
        <f t="shared" si="23"/>
        <v>0</v>
      </c>
      <c r="I211" s="51">
        <f t="shared" si="23"/>
        <v>0</v>
      </c>
      <c r="J211" s="51">
        <f t="shared" si="23"/>
        <v>0</v>
      </c>
      <c r="K211" s="51">
        <f t="shared" si="23"/>
        <v>0</v>
      </c>
      <c r="L211" s="51">
        <f t="shared" si="23"/>
        <v>0</v>
      </c>
      <c r="M211" s="51">
        <f t="shared" si="23"/>
        <v>0</v>
      </c>
      <c r="N211" s="51">
        <f t="shared" si="23"/>
        <v>0</v>
      </c>
      <c r="O211" s="51">
        <f t="shared" si="23"/>
        <v>0</v>
      </c>
      <c r="P211" s="51">
        <f t="shared" si="23"/>
        <v>0</v>
      </c>
      <c r="Q211" s="51">
        <f t="shared" si="23"/>
        <v>0</v>
      </c>
      <c r="R211" s="51">
        <f t="shared" si="23"/>
        <v>0</v>
      </c>
      <c r="S211" s="51">
        <f t="shared" si="23"/>
        <v>0</v>
      </c>
      <c r="T211" s="51">
        <f t="shared" si="23"/>
        <v>0</v>
      </c>
      <c r="U211" s="51">
        <f t="shared" si="23"/>
        <v>0</v>
      </c>
      <c r="V211" s="51">
        <f t="shared" si="23"/>
        <v>0</v>
      </c>
      <c r="W211" s="51">
        <f t="shared" si="23"/>
        <v>0</v>
      </c>
      <c r="X211" s="51">
        <f t="shared" si="23"/>
        <v>0</v>
      </c>
      <c r="Y211" s="51">
        <f t="shared" si="23"/>
        <v>0</v>
      </c>
      <c r="Z211" s="51">
        <f t="shared" si="23"/>
        <v>0</v>
      </c>
      <c r="AA211" s="51">
        <f t="shared" si="23"/>
        <v>0</v>
      </c>
      <c r="AB211" s="51">
        <f t="shared" si="23"/>
        <v>0</v>
      </c>
      <c r="AC211" s="51">
        <f t="shared" si="23"/>
        <v>0</v>
      </c>
      <c r="AD211" s="51">
        <f t="shared" si="23"/>
        <v>0</v>
      </c>
      <c r="AE211" s="51">
        <f t="shared" si="23"/>
        <v>0</v>
      </c>
      <c r="AF211" s="51">
        <f t="shared" si="23"/>
        <v>0</v>
      </c>
      <c r="AG211" s="51">
        <f t="shared" si="23"/>
        <v>0</v>
      </c>
      <c r="AH211" s="51">
        <f t="shared" si="23"/>
        <v>0</v>
      </c>
      <c r="AI211" s="51">
        <f t="shared" si="23"/>
        <v>0</v>
      </c>
      <c r="AJ211" s="51">
        <f t="shared" si="23"/>
        <v>0</v>
      </c>
      <c r="AK211" s="51">
        <f t="shared" si="23"/>
        <v>0</v>
      </c>
    </row>
    <row r="212" spans="1:37" x14ac:dyDescent="0.25">
      <c r="A212" s="6"/>
      <c r="B212" s="5"/>
      <c r="C212" s="5"/>
      <c r="D212" s="7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V212" s="51"/>
      <c r="W212" s="51"/>
      <c r="X212" s="51"/>
      <c r="Y212" s="51"/>
      <c r="Z212" s="51"/>
      <c r="AA212" s="51"/>
      <c r="AB212" s="51"/>
      <c r="AC212" s="51"/>
      <c r="AD212" s="51"/>
      <c r="AE212" s="51"/>
      <c r="AF212" s="51"/>
      <c r="AG212" s="51"/>
      <c r="AH212" s="51"/>
      <c r="AI212" s="51"/>
      <c r="AJ212" s="51"/>
      <c r="AK212" s="51"/>
    </row>
    <row r="213" spans="1:37" x14ac:dyDescent="0.25">
      <c r="A213" s="23" t="s">
        <v>82</v>
      </c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51"/>
      <c r="V213" s="51"/>
      <c r="W213" s="51"/>
      <c r="X213" s="51"/>
      <c r="Y213" s="51"/>
      <c r="Z213" s="51"/>
      <c r="AA213" s="51"/>
      <c r="AB213" s="51"/>
      <c r="AC213" s="51"/>
      <c r="AD213" s="51"/>
      <c r="AE213" s="51"/>
      <c r="AF213" s="51"/>
      <c r="AG213" s="51"/>
      <c r="AH213" s="51"/>
      <c r="AI213" s="51"/>
      <c r="AJ213" s="51"/>
      <c r="AK213" s="51"/>
    </row>
    <row r="214" spans="1:37" x14ac:dyDescent="0.25">
      <c r="A214" s="33" t="s">
        <v>7</v>
      </c>
      <c r="B214" s="34" t="s">
        <v>20</v>
      </c>
      <c r="C214" s="33" t="s">
        <v>168</v>
      </c>
      <c r="D214" s="50">
        <f>IX!D60</f>
        <v>0</v>
      </c>
      <c r="E214" s="51">
        <f t="shared" si="21"/>
        <v>0</v>
      </c>
      <c r="F214" s="51">
        <f t="shared" si="23"/>
        <v>0</v>
      </c>
      <c r="G214" s="51">
        <f t="shared" si="23"/>
        <v>0</v>
      </c>
      <c r="H214" s="51">
        <f t="shared" si="23"/>
        <v>0</v>
      </c>
      <c r="I214" s="51">
        <f t="shared" si="23"/>
        <v>0</v>
      </c>
      <c r="J214" s="51">
        <f t="shared" si="23"/>
        <v>0</v>
      </c>
      <c r="K214" s="51">
        <f t="shared" si="23"/>
        <v>0</v>
      </c>
      <c r="L214" s="51">
        <f t="shared" si="23"/>
        <v>0</v>
      </c>
      <c r="M214" s="51">
        <f t="shared" si="23"/>
        <v>0</v>
      </c>
      <c r="N214" s="51">
        <f t="shared" si="23"/>
        <v>0</v>
      </c>
      <c r="O214" s="51">
        <f t="shared" si="23"/>
        <v>0</v>
      </c>
      <c r="P214" s="51">
        <f t="shared" si="23"/>
        <v>0</v>
      </c>
      <c r="Q214" s="51">
        <f t="shared" si="23"/>
        <v>0</v>
      </c>
      <c r="R214" s="51">
        <f t="shared" si="23"/>
        <v>0</v>
      </c>
      <c r="S214" s="51">
        <f t="shared" si="23"/>
        <v>0</v>
      </c>
      <c r="T214" s="51">
        <f t="shared" si="23"/>
        <v>0</v>
      </c>
      <c r="U214" s="51">
        <f t="shared" si="23"/>
        <v>0</v>
      </c>
      <c r="V214" s="51">
        <f t="shared" si="23"/>
        <v>0</v>
      </c>
      <c r="W214" s="51">
        <f t="shared" si="23"/>
        <v>0</v>
      </c>
      <c r="X214" s="51">
        <f t="shared" si="23"/>
        <v>0</v>
      </c>
      <c r="Y214" s="51">
        <f t="shared" si="23"/>
        <v>0</v>
      </c>
      <c r="Z214" s="51">
        <f t="shared" si="23"/>
        <v>0</v>
      </c>
      <c r="AA214" s="51">
        <f t="shared" si="23"/>
        <v>0</v>
      </c>
      <c r="AB214" s="51">
        <f t="shared" si="23"/>
        <v>0</v>
      </c>
      <c r="AC214" s="51">
        <f t="shared" si="23"/>
        <v>0</v>
      </c>
      <c r="AD214" s="51">
        <f t="shared" si="23"/>
        <v>0</v>
      </c>
      <c r="AE214" s="51">
        <f t="shared" si="23"/>
        <v>0</v>
      </c>
      <c r="AF214" s="51">
        <f t="shared" si="23"/>
        <v>0</v>
      </c>
      <c r="AG214" s="51">
        <f t="shared" si="23"/>
        <v>0</v>
      </c>
      <c r="AH214" s="51">
        <f t="shared" si="23"/>
        <v>0</v>
      </c>
      <c r="AI214" s="51">
        <f t="shared" si="23"/>
        <v>0</v>
      </c>
      <c r="AJ214" s="51">
        <f t="shared" si="23"/>
        <v>0</v>
      </c>
      <c r="AK214" s="51">
        <f t="shared" si="23"/>
        <v>0</v>
      </c>
    </row>
    <row r="215" spans="1:37" x14ac:dyDescent="0.25">
      <c r="A215" s="33" t="s">
        <v>9</v>
      </c>
      <c r="B215" s="34" t="s">
        <v>20</v>
      </c>
      <c r="C215" s="33" t="s">
        <v>168</v>
      </c>
      <c r="D215" s="50">
        <f>IX!D61</f>
        <v>0</v>
      </c>
      <c r="E215" s="51">
        <f t="shared" si="21"/>
        <v>0</v>
      </c>
      <c r="F215" s="51">
        <f t="shared" si="23"/>
        <v>0</v>
      </c>
      <c r="G215" s="51">
        <f t="shared" si="23"/>
        <v>0</v>
      </c>
      <c r="H215" s="51">
        <f t="shared" si="23"/>
        <v>0</v>
      </c>
      <c r="I215" s="51">
        <f t="shared" si="23"/>
        <v>0</v>
      </c>
      <c r="J215" s="51">
        <f t="shared" si="23"/>
        <v>0</v>
      </c>
      <c r="K215" s="51">
        <f t="shared" si="23"/>
        <v>0</v>
      </c>
      <c r="L215" s="51">
        <f t="shared" si="23"/>
        <v>0</v>
      </c>
      <c r="M215" s="51">
        <f t="shared" si="23"/>
        <v>0</v>
      </c>
      <c r="N215" s="51">
        <f t="shared" si="23"/>
        <v>0</v>
      </c>
      <c r="O215" s="51">
        <f t="shared" si="23"/>
        <v>0</v>
      </c>
      <c r="P215" s="51">
        <f t="shared" si="23"/>
        <v>0</v>
      </c>
      <c r="Q215" s="51">
        <f t="shared" si="23"/>
        <v>0</v>
      </c>
      <c r="R215" s="51">
        <f t="shared" si="23"/>
        <v>0</v>
      </c>
      <c r="S215" s="51">
        <f t="shared" si="23"/>
        <v>0</v>
      </c>
      <c r="T215" s="51">
        <f t="shared" si="23"/>
        <v>0</v>
      </c>
      <c r="U215" s="51">
        <f t="shared" si="23"/>
        <v>0</v>
      </c>
      <c r="V215" s="51">
        <f t="shared" si="23"/>
        <v>0</v>
      </c>
      <c r="W215" s="51">
        <f t="shared" si="23"/>
        <v>0</v>
      </c>
      <c r="X215" s="51">
        <f t="shared" si="23"/>
        <v>0</v>
      </c>
      <c r="Y215" s="51">
        <f t="shared" si="23"/>
        <v>0</v>
      </c>
      <c r="Z215" s="51">
        <f t="shared" si="23"/>
        <v>0</v>
      </c>
      <c r="AA215" s="51">
        <f t="shared" si="23"/>
        <v>0</v>
      </c>
      <c r="AB215" s="51">
        <f t="shared" si="23"/>
        <v>0</v>
      </c>
      <c r="AC215" s="51">
        <f t="shared" si="23"/>
        <v>0</v>
      </c>
      <c r="AD215" s="51">
        <f t="shared" si="23"/>
        <v>0</v>
      </c>
      <c r="AE215" s="51">
        <f t="shared" si="23"/>
        <v>0</v>
      </c>
      <c r="AF215" s="51">
        <f t="shared" si="23"/>
        <v>0</v>
      </c>
      <c r="AG215" s="51">
        <f t="shared" si="23"/>
        <v>0</v>
      </c>
      <c r="AH215" s="51">
        <f t="shared" si="23"/>
        <v>0</v>
      </c>
      <c r="AI215" s="51">
        <f t="shared" si="23"/>
        <v>0</v>
      </c>
      <c r="AJ215" s="51">
        <f t="shared" si="23"/>
        <v>0</v>
      </c>
      <c r="AK215" s="51">
        <f t="shared" si="23"/>
        <v>0</v>
      </c>
    </row>
    <row r="216" spans="1:37" x14ac:dyDescent="0.25">
      <c r="A216" s="33" t="s">
        <v>10</v>
      </c>
      <c r="B216" s="34" t="s">
        <v>20</v>
      </c>
      <c r="C216" s="33" t="s">
        <v>168</v>
      </c>
      <c r="D216" s="50">
        <f>IX!D62</f>
        <v>0</v>
      </c>
      <c r="E216" s="51">
        <f t="shared" si="21"/>
        <v>0</v>
      </c>
      <c r="F216" s="51">
        <f t="shared" si="23"/>
        <v>0</v>
      </c>
      <c r="G216" s="51">
        <f t="shared" si="23"/>
        <v>0</v>
      </c>
      <c r="H216" s="51">
        <f t="shared" si="23"/>
        <v>0</v>
      </c>
      <c r="I216" s="51">
        <f t="shared" si="23"/>
        <v>0</v>
      </c>
      <c r="J216" s="51">
        <f t="shared" si="23"/>
        <v>0</v>
      </c>
      <c r="K216" s="51">
        <f t="shared" si="23"/>
        <v>0</v>
      </c>
      <c r="L216" s="51">
        <f t="shared" si="23"/>
        <v>0</v>
      </c>
      <c r="M216" s="51">
        <f t="shared" si="23"/>
        <v>0</v>
      </c>
      <c r="N216" s="51">
        <f t="shared" si="23"/>
        <v>0</v>
      </c>
      <c r="O216" s="51">
        <f t="shared" si="23"/>
        <v>0</v>
      </c>
      <c r="P216" s="51">
        <f t="shared" si="23"/>
        <v>0</v>
      </c>
      <c r="Q216" s="51">
        <f t="shared" si="23"/>
        <v>0</v>
      </c>
      <c r="R216" s="51">
        <f t="shared" ref="F216:AK224" si="24">Q216</f>
        <v>0</v>
      </c>
      <c r="S216" s="51">
        <f t="shared" si="24"/>
        <v>0</v>
      </c>
      <c r="T216" s="51">
        <f t="shared" si="24"/>
        <v>0</v>
      </c>
      <c r="U216" s="51">
        <f t="shared" si="24"/>
        <v>0</v>
      </c>
      <c r="V216" s="51">
        <f t="shared" si="24"/>
        <v>0</v>
      </c>
      <c r="W216" s="51">
        <f t="shared" si="24"/>
        <v>0</v>
      </c>
      <c r="X216" s="51">
        <f t="shared" si="24"/>
        <v>0</v>
      </c>
      <c r="Y216" s="51">
        <f t="shared" si="24"/>
        <v>0</v>
      </c>
      <c r="Z216" s="51">
        <f t="shared" si="24"/>
        <v>0</v>
      </c>
      <c r="AA216" s="51">
        <f t="shared" si="24"/>
        <v>0</v>
      </c>
      <c r="AB216" s="51">
        <f t="shared" si="24"/>
        <v>0</v>
      </c>
      <c r="AC216" s="51">
        <f t="shared" si="24"/>
        <v>0</v>
      </c>
      <c r="AD216" s="51">
        <f t="shared" si="24"/>
        <v>0</v>
      </c>
      <c r="AE216" s="51">
        <f t="shared" si="24"/>
        <v>0</v>
      </c>
      <c r="AF216" s="51">
        <f t="shared" si="24"/>
        <v>0</v>
      </c>
      <c r="AG216" s="51">
        <f t="shared" si="24"/>
        <v>0</v>
      </c>
      <c r="AH216" s="51">
        <f t="shared" si="24"/>
        <v>0</v>
      </c>
      <c r="AI216" s="51">
        <f t="shared" si="24"/>
        <v>0</v>
      </c>
      <c r="AJ216" s="51">
        <f t="shared" si="24"/>
        <v>0</v>
      </c>
      <c r="AK216" s="51">
        <f t="shared" si="24"/>
        <v>0</v>
      </c>
    </row>
    <row r="217" spans="1:37" x14ac:dyDescent="0.25">
      <c r="A217" s="33" t="s">
        <v>11</v>
      </c>
      <c r="B217" s="34" t="s">
        <v>20</v>
      </c>
      <c r="C217" s="33" t="s">
        <v>168</v>
      </c>
      <c r="D217" s="50">
        <f>IX!D63</f>
        <v>0</v>
      </c>
      <c r="E217" s="51">
        <f t="shared" si="21"/>
        <v>0</v>
      </c>
      <c r="F217" s="51">
        <f t="shared" si="24"/>
        <v>0</v>
      </c>
      <c r="G217" s="51">
        <f t="shared" si="24"/>
        <v>0</v>
      </c>
      <c r="H217" s="51">
        <f t="shared" si="24"/>
        <v>0</v>
      </c>
      <c r="I217" s="51">
        <f t="shared" si="24"/>
        <v>0</v>
      </c>
      <c r="J217" s="51">
        <f t="shared" si="24"/>
        <v>0</v>
      </c>
      <c r="K217" s="51">
        <f t="shared" si="24"/>
        <v>0</v>
      </c>
      <c r="L217" s="51">
        <f t="shared" si="24"/>
        <v>0</v>
      </c>
      <c r="M217" s="51">
        <f t="shared" si="24"/>
        <v>0</v>
      </c>
      <c r="N217" s="51">
        <f t="shared" si="24"/>
        <v>0</v>
      </c>
      <c r="O217" s="51">
        <f t="shared" si="24"/>
        <v>0</v>
      </c>
      <c r="P217" s="51">
        <f t="shared" si="24"/>
        <v>0</v>
      </c>
      <c r="Q217" s="51">
        <f t="shared" si="24"/>
        <v>0</v>
      </c>
      <c r="R217" s="51">
        <f t="shared" si="24"/>
        <v>0</v>
      </c>
      <c r="S217" s="51">
        <f t="shared" si="24"/>
        <v>0</v>
      </c>
      <c r="T217" s="51">
        <f t="shared" si="24"/>
        <v>0</v>
      </c>
      <c r="U217" s="51">
        <f t="shared" si="24"/>
        <v>0</v>
      </c>
      <c r="V217" s="51">
        <f t="shared" si="24"/>
        <v>0</v>
      </c>
      <c r="W217" s="51">
        <f t="shared" si="24"/>
        <v>0</v>
      </c>
      <c r="X217" s="51">
        <f t="shared" si="24"/>
        <v>0</v>
      </c>
      <c r="Y217" s="51">
        <f t="shared" si="24"/>
        <v>0</v>
      </c>
      <c r="Z217" s="51">
        <f t="shared" si="24"/>
        <v>0</v>
      </c>
      <c r="AA217" s="51">
        <f t="shared" si="24"/>
        <v>0</v>
      </c>
      <c r="AB217" s="51">
        <f t="shared" si="24"/>
        <v>0</v>
      </c>
      <c r="AC217" s="51">
        <f t="shared" si="24"/>
        <v>0</v>
      </c>
      <c r="AD217" s="51">
        <f t="shared" si="24"/>
        <v>0</v>
      </c>
      <c r="AE217" s="51">
        <f t="shared" si="24"/>
        <v>0</v>
      </c>
      <c r="AF217" s="51">
        <f t="shared" si="24"/>
        <v>0</v>
      </c>
      <c r="AG217" s="51">
        <f t="shared" si="24"/>
        <v>0</v>
      </c>
      <c r="AH217" s="51">
        <f t="shared" si="24"/>
        <v>0</v>
      </c>
      <c r="AI217" s="51">
        <f t="shared" si="24"/>
        <v>0</v>
      </c>
      <c r="AJ217" s="51">
        <f t="shared" si="24"/>
        <v>0</v>
      </c>
      <c r="AK217" s="51">
        <f t="shared" si="24"/>
        <v>0</v>
      </c>
    </row>
    <row r="218" spans="1:37" x14ac:dyDescent="0.25">
      <c r="A218" s="33" t="s">
        <v>111</v>
      </c>
      <c r="B218" s="34" t="s">
        <v>20</v>
      </c>
      <c r="C218" s="33" t="s">
        <v>168</v>
      </c>
      <c r="D218" s="50">
        <f>IX!D64</f>
        <v>0</v>
      </c>
      <c r="E218" s="51">
        <f t="shared" si="21"/>
        <v>0</v>
      </c>
      <c r="F218" s="51">
        <f t="shared" si="24"/>
        <v>0</v>
      </c>
      <c r="G218" s="51">
        <f t="shared" si="24"/>
        <v>0</v>
      </c>
      <c r="H218" s="51">
        <f t="shared" si="24"/>
        <v>0</v>
      </c>
      <c r="I218" s="51">
        <f t="shared" si="24"/>
        <v>0</v>
      </c>
      <c r="J218" s="51">
        <f t="shared" si="24"/>
        <v>0</v>
      </c>
      <c r="K218" s="51">
        <f t="shared" si="24"/>
        <v>0</v>
      </c>
      <c r="L218" s="51">
        <f t="shared" si="24"/>
        <v>0</v>
      </c>
      <c r="M218" s="51">
        <f t="shared" si="24"/>
        <v>0</v>
      </c>
      <c r="N218" s="51">
        <f t="shared" si="24"/>
        <v>0</v>
      </c>
      <c r="O218" s="51">
        <f t="shared" si="24"/>
        <v>0</v>
      </c>
      <c r="P218" s="51">
        <f t="shared" si="24"/>
        <v>0</v>
      </c>
      <c r="Q218" s="51">
        <f t="shared" si="24"/>
        <v>0</v>
      </c>
      <c r="R218" s="51">
        <f t="shared" si="24"/>
        <v>0</v>
      </c>
      <c r="S218" s="51">
        <f t="shared" si="24"/>
        <v>0</v>
      </c>
      <c r="T218" s="51">
        <f t="shared" si="24"/>
        <v>0</v>
      </c>
      <c r="U218" s="51">
        <f t="shared" si="24"/>
        <v>0</v>
      </c>
      <c r="V218" s="51">
        <f t="shared" si="24"/>
        <v>0</v>
      </c>
      <c r="W218" s="51">
        <f t="shared" si="24"/>
        <v>0</v>
      </c>
      <c r="X218" s="51">
        <f t="shared" si="24"/>
        <v>0</v>
      </c>
      <c r="Y218" s="51">
        <f t="shared" si="24"/>
        <v>0</v>
      </c>
      <c r="Z218" s="51">
        <f t="shared" si="24"/>
        <v>0</v>
      </c>
      <c r="AA218" s="51">
        <f t="shared" si="24"/>
        <v>0</v>
      </c>
      <c r="AB218" s="51">
        <f t="shared" si="24"/>
        <v>0</v>
      </c>
      <c r="AC218" s="51">
        <f t="shared" si="24"/>
        <v>0</v>
      </c>
      <c r="AD218" s="51">
        <f t="shared" si="24"/>
        <v>0</v>
      </c>
      <c r="AE218" s="51">
        <f t="shared" si="24"/>
        <v>0</v>
      </c>
      <c r="AF218" s="51">
        <f t="shared" si="24"/>
        <v>0</v>
      </c>
      <c r="AG218" s="51">
        <f t="shared" si="24"/>
        <v>0</v>
      </c>
      <c r="AH218" s="51">
        <f t="shared" si="24"/>
        <v>0</v>
      </c>
      <c r="AI218" s="51">
        <f t="shared" si="24"/>
        <v>0</v>
      </c>
      <c r="AJ218" s="51">
        <f t="shared" si="24"/>
        <v>0</v>
      </c>
      <c r="AK218" s="51">
        <f t="shared" si="24"/>
        <v>0</v>
      </c>
    </row>
    <row r="219" spans="1:37" x14ac:dyDescent="0.25">
      <c r="A219" s="33" t="s">
        <v>12</v>
      </c>
      <c r="B219" s="34" t="s">
        <v>20</v>
      </c>
      <c r="C219" s="33" t="s">
        <v>168</v>
      </c>
      <c r="D219" s="50">
        <f>IX!D65</f>
        <v>1</v>
      </c>
      <c r="E219" s="51">
        <f t="shared" si="21"/>
        <v>1</v>
      </c>
      <c r="F219" s="51">
        <f t="shared" si="24"/>
        <v>1</v>
      </c>
      <c r="G219" s="51">
        <f t="shared" si="24"/>
        <v>1</v>
      </c>
      <c r="H219" s="51">
        <f t="shared" si="24"/>
        <v>1</v>
      </c>
      <c r="I219" s="51">
        <f t="shared" si="24"/>
        <v>1</v>
      </c>
      <c r="J219" s="51">
        <f t="shared" si="24"/>
        <v>1</v>
      </c>
      <c r="K219" s="51">
        <f t="shared" si="24"/>
        <v>1</v>
      </c>
      <c r="L219" s="51">
        <f t="shared" si="24"/>
        <v>1</v>
      </c>
      <c r="M219" s="51">
        <f t="shared" si="24"/>
        <v>1</v>
      </c>
      <c r="N219" s="51">
        <f t="shared" si="24"/>
        <v>1</v>
      </c>
      <c r="O219" s="51">
        <f t="shared" si="24"/>
        <v>1</v>
      </c>
      <c r="P219" s="51">
        <f t="shared" si="24"/>
        <v>1</v>
      </c>
      <c r="Q219" s="51">
        <f t="shared" si="24"/>
        <v>1</v>
      </c>
      <c r="R219" s="51">
        <f t="shared" si="24"/>
        <v>1</v>
      </c>
      <c r="S219" s="51">
        <f t="shared" si="24"/>
        <v>1</v>
      </c>
      <c r="T219" s="51">
        <f t="shared" si="24"/>
        <v>1</v>
      </c>
      <c r="U219" s="51">
        <f t="shared" si="24"/>
        <v>1</v>
      </c>
      <c r="V219" s="51">
        <f t="shared" si="24"/>
        <v>1</v>
      </c>
      <c r="W219" s="51">
        <f t="shared" si="24"/>
        <v>1</v>
      </c>
      <c r="X219" s="51">
        <f t="shared" si="24"/>
        <v>1</v>
      </c>
      <c r="Y219" s="51">
        <f t="shared" si="24"/>
        <v>1</v>
      </c>
      <c r="Z219" s="51">
        <f t="shared" si="24"/>
        <v>1</v>
      </c>
      <c r="AA219" s="51">
        <f t="shared" si="24"/>
        <v>1</v>
      </c>
      <c r="AB219" s="51">
        <f t="shared" si="24"/>
        <v>1</v>
      </c>
      <c r="AC219" s="51">
        <f t="shared" si="24"/>
        <v>1</v>
      </c>
      <c r="AD219" s="51">
        <f t="shared" si="24"/>
        <v>1</v>
      </c>
      <c r="AE219" s="51">
        <f t="shared" si="24"/>
        <v>1</v>
      </c>
      <c r="AF219" s="51">
        <f t="shared" si="24"/>
        <v>1</v>
      </c>
      <c r="AG219" s="51">
        <f t="shared" si="24"/>
        <v>1</v>
      </c>
      <c r="AH219" s="51">
        <f t="shared" si="24"/>
        <v>1</v>
      </c>
      <c r="AI219" s="51">
        <f t="shared" si="24"/>
        <v>1</v>
      </c>
      <c r="AJ219" s="51">
        <f t="shared" si="24"/>
        <v>1</v>
      </c>
      <c r="AK219" s="51">
        <f t="shared" si="24"/>
        <v>1</v>
      </c>
    </row>
    <row r="220" spans="1:37" x14ac:dyDescent="0.25">
      <c r="A220" s="33" t="s">
        <v>54</v>
      </c>
      <c r="B220" s="34" t="s">
        <v>20</v>
      </c>
      <c r="C220" s="33" t="s">
        <v>168</v>
      </c>
      <c r="D220" s="50">
        <f>IX!D66</f>
        <v>0</v>
      </c>
      <c r="E220" s="51">
        <f t="shared" si="21"/>
        <v>0</v>
      </c>
      <c r="F220" s="51">
        <f t="shared" si="24"/>
        <v>0</v>
      </c>
      <c r="G220" s="51">
        <f t="shared" si="24"/>
        <v>0</v>
      </c>
      <c r="H220" s="51">
        <f t="shared" si="24"/>
        <v>0</v>
      </c>
      <c r="I220" s="51">
        <f t="shared" si="24"/>
        <v>0</v>
      </c>
      <c r="J220" s="51">
        <f t="shared" si="24"/>
        <v>0</v>
      </c>
      <c r="K220" s="51">
        <f t="shared" si="24"/>
        <v>0</v>
      </c>
      <c r="L220" s="51">
        <f t="shared" si="24"/>
        <v>0</v>
      </c>
      <c r="M220" s="51">
        <f t="shared" si="24"/>
        <v>0</v>
      </c>
      <c r="N220" s="51">
        <f t="shared" si="24"/>
        <v>0</v>
      </c>
      <c r="O220" s="51">
        <f t="shared" si="24"/>
        <v>0</v>
      </c>
      <c r="P220" s="51">
        <f t="shared" si="24"/>
        <v>0</v>
      </c>
      <c r="Q220" s="51">
        <f t="shared" si="24"/>
        <v>0</v>
      </c>
      <c r="R220" s="51">
        <f t="shared" si="24"/>
        <v>0</v>
      </c>
      <c r="S220" s="51">
        <f t="shared" si="24"/>
        <v>0</v>
      </c>
      <c r="T220" s="51">
        <f t="shared" si="24"/>
        <v>0</v>
      </c>
      <c r="U220" s="51">
        <f t="shared" si="24"/>
        <v>0</v>
      </c>
      <c r="V220" s="51">
        <f t="shared" si="24"/>
        <v>0</v>
      </c>
      <c r="W220" s="51">
        <f t="shared" si="24"/>
        <v>0</v>
      </c>
      <c r="X220" s="51">
        <f t="shared" si="24"/>
        <v>0</v>
      </c>
      <c r="Y220" s="51">
        <f t="shared" si="24"/>
        <v>0</v>
      </c>
      <c r="Z220" s="51">
        <f t="shared" si="24"/>
        <v>0</v>
      </c>
      <c r="AA220" s="51">
        <f t="shared" si="24"/>
        <v>0</v>
      </c>
      <c r="AB220" s="51">
        <f t="shared" si="24"/>
        <v>0</v>
      </c>
      <c r="AC220" s="51">
        <f t="shared" si="24"/>
        <v>0</v>
      </c>
      <c r="AD220" s="51">
        <f t="shared" si="24"/>
        <v>0</v>
      </c>
      <c r="AE220" s="51">
        <f t="shared" si="24"/>
        <v>0</v>
      </c>
      <c r="AF220" s="51">
        <f t="shared" si="24"/>
        <v>0</v>
      </c>
      <c r="AG220" s="51">
        <f t="shared" si="24"/>
        <v>0</v>
      </c>
      <c r="AH220" s="51">
        <f t="shared" si="24"/>
        <v>0</v>
      </c>
      <c r="AI220" s="51">
        <f t="shared" si="24"/>
        <v>0</v>
      </c>
      <c r="AJ220" s="51">
        <f t="shared" si="24"/>
        <v>0</v>
      </c>
      <c r="AK220" s="51">
        <f t="shared" si="24"/>
        <v>0</v>
      </c>
    </row>
    <row r="221" spans="1:37" x14ac:dyDescent="0.25">
      <c r="A221" s="33" t="s">
        <v>78</v>
      </c>
      <c r="B221" s="34" t="s">
        <v>20</v>
      </c>
      <c r="C221" s="33" t="s">
        <v>168</v>
      </c>
      <c r="D221" s="50">
        <f>IX!D67</f>
        <v>0</v>
      </c>
      <c r="E221" s="51">
        <f t="shared" si="21"/>
        <v>0</v>
      </c>
      <c r="F221" s="51">
        <f t="shared" si="24"/>
        <v>0</v>
      </c>
      <c r="G221" s="51">
        <f t="shared" si="24"/>
        <v>0</v>
      </c>
      <c r="H221" s="51">
        <f t="shared" si="24"/>
        <v>0</v>
      </c>
      <c r="I221" s="51">
        <f t="shared" si="24"/>
        <v>0</v>
      </c>
      <c r="J221" s="51">
        <f t="shared" si="24"/>
        <v>0</v>
      </c>
      <c r="K221" s="51">
        <f t="shared" si="24"/>
        <v>0</v>
      </c>
      <c r="L221" s="51">
        <f t="shared" si="24"/>
        <v>0</v>
      </c>
      <c r="M221" s="51">
        <f t="shared" si="24"/>
        <v>0</v>
      </c>
      <c r="N221" s="51">
        <f t="shared" si="24"/>
        <v>0</v>
      </c>
      <c r="O221" s="51">
        <f t="shared" si="24"/>
        <v>0</v>
      </c>
      <c r="P221" s="51">
        <f t="shared" si="24"/>
        <v>0</v>
      </c>
      <c r="Q221" s="51">
        <f t="shared" si="24"/>
        <v>0</v>
      </c>
      <c r="R221" s="51">
        <f t="shared" si="24"/>
        <v>0</v>
      </c>
      <c r="S221" s="51">
        <f t="shared" si="24"/>
        <v>0</v>
      </c>
      <c r="T221" s="51">
        <f t="shared" si="24"/>
        <v>0</v>
      </c>
      <c r="U221" s="51">
        <f t="shared" si="24"/>
        <v>0</v>
      </c>
      <c r="V221" s="51">
        <f t="shared" si="24"/>
        <v>0</v>
      </c>
      <c r="W221" s="51">
        <f t="shared" si="24"/>
        <v>0</v>
      </c>
      <c r="X221" s="51">
        <f t="shared" si="24"/>
        <v>0</v>
      </c>
      <c r="Y221" s="51">
        <f t="shared" si="24"/>
        <v>0</v>
      </c>
      <c r="Z221" s="51">
        <f t="shared" si="24"/>
        <v>0</v>
      </c>
      <c r="AA221" s="51">
        <f t="shared" si="24"/>
        <v>0</v>
      </c>
      <c r="AB221" s="51">
        <f t="shared" si="24"/>
        <v>0</v>
      </c>
      <c r="AC221" s="51">
        <f t="shared" si="24"/>
        <v>0</v>
      </c>
      <c r="AD221" s="51">
        <f t="shared" si="24"/>
        <v>0</v>
      </c>
      <c r="AE221" s="51">
        <f t="shared" si="24"/>
        <v>0</v>
      </c>
      <c r="AF221" s="51">
        <f t="shared" si="24"/>
        <v>0</v>
      </c>
      <c r="AG221" s="51">
        <f t="shared" si="24"/>
        <v>0</v>
      </c>
      <c r="AH221" s="51">
        <f t="shared" si="24"/>
        <v>0</v>
      </c>
      <c r="AI221" s="51">
        <f t="shared" si="24"/>
        <v>0</v>
      </c>
      <c r="AJ221" s="51">
        <f t="shared" si="24"/>
        <v>0</v>
      </c>
      <c r="AK221" s="51">
        <f t="shared" si="24"/>
        <v>0</v>
      </c>
    </row>
    <row r="222" spans="1:37" x14ac:dyDescent="0.25">
      <c r="A222" s="33" t="s">
        <v>13</v>
      </c>
      <c r="B222" s="34" t="s">
        <v>20</v>
      </c>
      <c r="C222" s="33" t="s">
        <v>168</v>
      </c>
      <c r="D222" s="50">
        <f>IX!D68</f>
        <v>0</v>
      </c>
      <c r="E222" s="51">
        <f t="shared" si="21"/>
        <v>0</v>
      </c>
      <c r="F222" s="51">
        <f t="shared" si="24"/>
        <v>0</v>
      </c>
      <c r="G222" s="51">
        <f t="shared" si="24"/>
        <v>0</v>
      </c>
      <c r="H222" s="51">
        <f t="shared" si="24"/>
        <v>0</v>
      </c>
      <c r="I222" s="51">
        <f t="shared" si="24"/>
        <v>0</v>
      </c>
      <c r="J222" s="51">
        <f t="shared" si="24"/>
        <v>0</v>
      </c>
      <c r="K222" s="51">
        <f t="shared" si="24"/>
        <v>0</v>
      </c>
      <c r="L222" s="51">
        <f t="shared" si="24"/>
        <v>0</v>
      </c>
      <c r="M222" s="51">
        <f t="shared" si="24"/>
        <v>0</v>
      </c>
      <c r="N222" s="51">
        <f t="shared" si="24"/>
        <v>0</v>
      </c>
      <c r="O222" s="51">
        <f t="shared" si="24"/>
        <v>0</v>
      </c>
      <c r="P222" s="51">
        <f t="shared" si="24"/>
        <v>0</v>
      </c>
      <c r="Q222" s="51">
        <f t="shared" si="24"/>
        <v>0</v>
      </c>
      <c r="R222" s="51">
        <f t="shared" si="24"/>
        <v>0</v>
      </c>
      <c r="S222" s="51">
        <f t="shared" si="24"/>
        <v>0</v>
      </c>
      <c r="T222" s="51">
        <f t="shared" si="24"/>
        <v>0</v>
      </c>
      <c r="U222" s="51">
        <f t="shared" si="24"/>
        <v>0</v>
      </c>
      <c r="V222" s="51">
        <f t="shared" si="24"/>
        <v>0</v>
      </c>
      <c r="W222" s="51">
        <f t="shared" si="24"/>
        <v>0</v>
      </c>
      <c r="X222" s="51">
        <f t="shared" si="24"/>
        <v>0</v>
      </c>
      <c r="Y222" s="51">
        <f t="shared" si="24"/>
        <v>0</v>
      </c>
      <c r="Z222" s="51">
        <f t="shared" si="24"/>
        <v>0</v>
      </c>
      <c r="AA222" s="51">
        <f t="shared" si="24"/>
        <v>0</v>
      </c>
      <c r="AB222" s="51">
        <f t="shared" si="24"/>
        <v>0</v>
      </c>
      <c r="AC222" s="51">
        <f t="shared" si="24"/>
        <v>0</v>
      </c>
      <c r="AD222" s="51">
        <f t="shared" si="24"/>
        <v>0</v>
      </c>
      <c r="AE222" s="51">
        <f t="shared" si="24"/>
        <v>0</v>
      </c>
      <c r="AF222" s="51">
        <f t="shared" si="24"/>
        <v>0</v>
      </c>
      <c r="AG222" s="51">
        <f t="shared" si="24"/>
        <v>0</v>
      </c>
      <c r="AH222" s="51">
        <f t="shared" si="24"/>
        <v>0</v>
      </c>
      <c r="AI222" s="51">
        <f t="shared" si="24"/>
        <v>0</v>
      </c>
      <c r="AJ222" s="51">
        <f t="shared" si="24"/>
        <v>0</v>
      </c>
      <c r="AK222" s="51">
        <f t="shared" si="24"/>
        <v>0</v>
      </c>
    </row>
    <row r="223" spans="1:37" x14ac:dyDescent="0.25">
      <c r="A223" s="33" t="s">
        <v>55</v>
      </c>
      <c r="B223" s="34" t="s">
        <v>20</v>
      </c>
      <c r="C223" s="33" t="s">
        <v>168</v>
      </c>
      <c r="D223" s="50">
        <f>IX!D69</f>
        <v>0</v>
      </c>
      <c r="E223" s="51">
        <f t="shared" si="21"/>
        <v>0</v>
      </c>
      <c r="F223" s="51">
        <f t="shared" si="24"/>
        <v>0</v>
      </c>
      <c r="G223" s="51">
        <f t="shared" si="24"/>
        <v>0</v>
      </c>
      <c r="H223" s="51">
        <f t="shared" si="24"/>
        <v>0</v>
      </c>
      <c r="I223" s="51">
        <f t="shared" si="24"/>
        <v>0</v>
      </c>
      <c r="J223" s="51">
        <f t="shared" si="24"/>
        <v>0</v>
      </c>
      <c r="K223" s="51">
        <f t="shared" si="24"/>
        <v>0</v>
      </c>
      <c r="L223" s="51">
        <f t="shared" si="24"/>
        <v>0</v>
      </c>
      <c r="M223" s="51">
        <f t="shared" si="24"/>
        <v>0</v>
      </c>
      <c r="N223" s="51">
        <f t="shared" si="24"/>
        <v>0</v>
      </c>
      <c r="O223" s="51">
        <f t="shared" si="24"/>
        <v>0</v>
      </c>
      <c r="P223" s="51">
        <f t="shared" si="24"/>
        <v>0</v>
      </c>
      <c r="Q223" s="51">
        <f t="shared" si="24"/>
        <v>0</v>
      </c>
      <c r="R223" s="51">
        <f t="shared" si="24"/>
        <v>0</v>
      </c>
      <c r="S223" s="51">
        <f t="shared" si="24"/>
        <v>0</v>
      </c>
      <c r="T223" s="51">
        <f t="shared" si="24"/>
        <v>0</v>
      </c>
      <c r="U223" s="51">
        <f t="shared" si="24"/>
        <v>0</v>
      </c>
      <c r="V223" s="51">
        <f t="shared" si="24"/>
        <v>0</v>
      </c>
      <c r="W223" s="51">
        <f t="shared" si="24"/>
        <v>0</v>
      </c>
      <c r="X223" s="51">
        <f t="shared" si="24"/>
        <v>0</v>
      </c>
      <c r="Y223" s="51">
        <f t="shared" si="24"/>
        <v>0</v>
      </c>
      <c r="Z223" s="51">
        <f t="shared" si="24"/>
        <v>0</v>
      </c>
      <c r="AA223" s="51">
        <f t="shared" si="24"/>
        <v>0</v>
      </c>
      <c r="AB223" s="51">
        <f t="shared" si="24"/>
        <v>0</v>
      </c>
      <c r="AC223" s="51">
        <f t="shared" si="24"/>
        <v>0</v>
      </c>
      <c r="AD223" s="51">
        <f t="shared" si="24"/>
        <v>0</v>
      </c>
      <c r="AE223" s="51">
        <f t="shared" si="24"/>
        <v>0</v>
      </c>
      <c r="AF223" s="51">
        <f t="shared" si="24"/>
        <v>0</v>
      </c>
      <c r="AG223" s="51">
        <f t="shared" si="24"/>
        <v>0</v>
      </c>
      <c r="AH223" s="51">
        <f t="shared" si="24"/>
        <v>0</v>
      </c>
      <c r="AI223" s="51">
        <f t="shared" si="24"/>
        <v>0</v>
      </c>
      <c r="AJ223" s="51">
        <f t="shared" si="24"/>
        <v>0</v>
      </c>
      <c r="AK223" s="51">
        <f t="shared" si="24"/>
        <v>0</v>
      </c>
    </row>
    <row r="224" spans="1:37" x14ac:dyDescent="0.25">
      <c r="A224" s="33" t="s">
        <v>56</v>
      </c>
      <c r="B224" s="34" t="s">
        <v>20</v>
      </c>
      <c r="C224" s="33" t="s">
        <v>168</v>
      </c>
      <c r="D224" s="50">
        <f>IX!D70</f>
        <v>0</v>
      </c>
      <c r="E224" s="51">
        <f t="shared" si="21"/>
        <v>0</v>
      </c>
      <c r="F224" s="51">
        <f t="shared" si="24"/>
        <v>0</v>
      </c>
      <c r="G224" s="51">
        <f t="shared" si="24"/>
        <v>0</v>
      </c>
      <c r="H224" s="51">
        <f t="shared" si="24"/>
        <v>0</v>
      </c>
      <c r="I224" s="51">
        <f t="shared" si="24"/>
        <v>0</v>
      </c>
      <c r="J224" s="51">
        <f t="shared" si="24"/>
        <v>0</v>
      </c>
      <c r="K224" s="51">
        <f t="shared" si="24"/>
        <v>0</v>
      </c>
      <c r="L224" s="51">
        <f t="shared" si="24"/>
        <v>0</v>
      </c>
      <c r="M224" s="51">
        <f t="shared" si="24"/>
        <v>0</v>
      </c>
      <c r="N224" s="51">
        <f t="shared" si="24"/>
        <v>0</v>
      </c>
      <c r="O224" s="51">
        <f t="shared" si="24"/>
        <v>0</v>
      </c>
      <c r="P224" s="51">
        <f t="shared" si="24"/>
        <v>0</v>
      </c>
      <c r="Q224" s="51">
        <f t="shared" ref="F224:AK232" si="25">P224</f>
        <v>0</v>
      </c>
      <c r="R224" s="51">
        <f t="shared" si="25"/>
        <v>0</v>
      </c>
      <c r="S224" s="51">
        <f t="shared" si="25"/>
        <v>0</v>
      </c>
      <c r="T224" s="51">
        <f t="shared" si="25"/>
        <v>0</v>
      </c>
      <c r="U224" s="51">
        <f t="shared" si="25"/>
        <v>0</v>
      </c>
      <c r="V224" s="51">
        <f t="shared" si="25"/>
        <v>0</v>
      </c>
      <c r="W224" s="51">
        <f t="shared" si="25"/>
        <v>0</v>
      </c>
      <c r="X224" s="51">
        <f t="shared" si="25"/>
        <v>0</v>
      </c>
      <c r="Y224" s="51">
        <f t="shared" si="25"/>
        <v>0</v>
      </c>
      <c r="Z224" s="51">
        <f t="shared" si="25"/>
        <v>0</v>
      </c>
      <c r="AA224" s="51">
        <f t="shared" si="25"/>
        <v>0</v>
      </c>
      <c r="AB224" s="51">
        <f t="shared" si="25"/>
        <v>0</v>
      </c>
      <c r="AC224" s="51">
        <f t="shared" si="25"/>
        <v>0</v>
      </c>
      <c r="AD224" s="51">
        <f t="shared" si="25"/>
        <v>0</v>
      </c>
      <c r="AE224" s="51">
        <f t="shared" si="25"/>
        <v>0</v>
      </c>
      <c r="AF224" s="51">
        <f t="shared" si="25"/>
        <v>0</v>
      </c>
      <c r="AG224" s="51">
        <f t="shared" si="25"/>
        <v>0</v>
      </c>
      <c r="AH224" s="51">
        <f t="shared" si="25"/>
        <v>0</v>
      </c>
      <c r="AI224" s="51">
        <f t="shared" si="25"/>
        <v>0</v>
      </c>
      <c r="AJ224" s="51">
        <f t="shared" si="25"/>
        <v>0</v>
      </c>
      <c r="AK224" s="51">
        <f t="shared" si="25"/>
        <v>0</v>
      </c>
    </row>
    <row r="225" spans="1:37" x14ac:dyDescent="0.25">
      <c r="A225" s="33" t="s">
        <v>14</v>
      </c>
      <c r="B225" s="34" t="s">
        <v>20</v>
      </c>
      <c r="C225" s="33" t="s">
        <v>168</v>
      </c>
      <c r="D225" s="50">
        <f>IX!D71</f>
        <v>0</v>
      </c>
      <c r="E225" s="51">
        <f t="shared" si="21"/>
        <v>0</v>
      </c>
      <c r="F225" s="51">
        <f t="shared" si="25"/>
        <v>0</v>
      </c>
      <c r="G225" s="51">
        <f t="shared" si="25"/>
        <v>0</v>
      </c>
      <c r="H225" s="51">
        <f t="shared" si="25"/>
        <v>0</v>
      </c>
      <c r="I225" s="51">
        <f t="shared" si="25"/>
        <v>0</v>
      </c>
      <c r="J225" s="51">
        <f t="shared" si="25"/>
        <v>0</v>
      </c>
      <c r="K225" s="51">
        <f t="shared" si="25"/>
        <v>0</v>
      </c>
      <c r="L225" s="51">
        <f t="shared" si="25"/>
        <v>0</v>
      </c>
      <c r="M225" s="51">
        <f t="shared" si="25"/>
        <v>0</v>
      </c>
      <c r="N225" s="51">
        <f t="shared" si="25"/>
        <v>0</v>
      </c>
      <c r="O225" s="51">
        <f t="shared" si="25"/>
        <v>0</v>
      </c>
      <c r="P225" s="51">
        <f t="shared" si="25"/>
        <v>0</v>
      </c>
      <c r="Q225" s="51">
        <f t="shared" si="25"/>
        <v>0</v>
      </c>
      <c r="R225" s="51">
        <f t="shared" si="25"/>
        <v>0</v>
      </c>
      <c r="S225" s="51">
        <f t="shared" si="25"/>
        <v>0</v>
      </c>
      <c r="T225" s="51">
        <f t="shared" si="25"/>
        <v>0</v>
      </c>
      <c r="U225" s="51">
        <f t="shared" si="25"/>
        <v>0</v>
      </c>
      <c r="V225" s="51">
        <f t="shared" si="25"/>
        <v>0</v>
      </c>
      <c r="W225" s="51">
        <f t="shared" si="25"/>
        <v>0</v>
      </c>
      <c r="X225" s="51">
        <f t="shared" si="25"/>
        <v>0</v>
      </c>
      <c r="Y225" s="51">
        <f t="shared" si="25"/>
        <v>0</v>
      </c>
      <c r="Z225" s="51">
        <f t="shared" si="25"/>
        <v>0</v>
      </c>
      <c r="AA225" s="51">
        <f t="shared" si="25"/>
        <v>0</v>
      </c>
      <c r="AB225" s="51">
        <f t="shared" si="25"/>
        <v>0</v>
      </c>
      <c r="AC225" s="51">
        <f t="shared" si="25"/>
        <v>0</v>
      </c>
      <c r="AD225" s="51">
        <f t="shared" si="25"/>
        <v>0</v>
      </c>
      <c r="AE225" s="51">
        <f t="shared" si="25"/>
        <v>0</v>
      </c>
      <c r="AF225" s="51">
        <f t="shared" si="25"/>
        <v>0</v>
      </c>
      <c r="AG225" s="51">
        <f t="shared" si="25"/>
        <v>0</v>
      </c>
      <c r="AH225" s="51">
        <f t="shared" si="25"/>
        <v>0</v>
      </c>
      <c r="AI225" s="51">
        <f t="shared" si="25"/>
        <v>0</v>
      </c>
      <c r="AJ225" s="51">
        <f t="shared" si="25"/>
        <v>0</v>
      </c>
      <c r="AK225" s="51">
        <f t="shared" si="25"/>
        <v>0</v>
      </c>
    </row>
    <row r="226" spans="1:37" x14ac:dyDescent="0.25">
      <c r="A226" s="33" t="s">
        <v>79</v>
      </c>
      <c r="B226" s="34" t="s">
        <v>20</v>
      </c>
      <c r="C226" s="33" t="s">
        <v>168</v>
      </c>
      <c r="D226" s="50">
        <f>IX!D72</f>
        <v>0</v>
      </c>
      <c r="E226" s="51">
        <f t="shared" si="21"/>
        <v>0</v>
      </c>
      <c r="F226" s="51">
        <f t="shared" si="25"/>
        <v>0</v>
      </c>
      <c r="G226" s="51">
        <f t="shared" si="25"/>
        <v>0</v>
      </c>
      <c r="H226" s="51">
        <f t="shared" si="25"/>
        <v>0</v>
      </c>
      <c r="I226" s="51">
        <f t="shared" si="25"/>
        <v>0</v>
      </c>
      <c r="J226" s="51">
        <f t="shared" si="25"/>
        <v>0</v>
      </c>
      <c r="K226" s="51">
        <f t="shared" si="25"/>
        <v>0</v>
      </c>
      <c r="L226" s="51">
        <f t="shared" si="25"/>
        <v>0</v>
      </c>
      <c r="M226" s="51">
        <f t="shared" si="25"/>
        <v>0</v>
      </c>
      <c r="N226" s="51">
        <f t="shared" si="25"/>
        <v>0</v>
      </c>
      <c r="O226" s="51">
        <f t="shared" si="25"/>
        <v>0</v>
      </c>
      <c r="P226" s="51">
        <f t="shared" si="25"/>
        <v>0</v>
      </c>
      <c r="Q226" s="51">
        <f t="shared" si="25"/>
        <v>0</v>
      </c>
      <c r="R226" s="51">
        <f t="shared" si="25"/>
        <v>0</v>
      </c>
      <c r="S226" s="51">
        <f t="shared" si="25"/>
        <v>0</v>
      </c>
      <c r="T226" s="51">
        <f t="shared" si="25"/>
        <v>0</v>
      </c>
      <c r="U226" s="51">
        <f t="shared" si="25"/>
        <v>0</v>
      </c>
      <c r="V226" s="51">
        <f t="shared" si="25"/>
        <v>0</v>
      </c>
      <c r="W226" s="51">
        <f t="shared" si="25"/>
        <v>0</v>
      </c>
      <c r="X226" s="51">
        <f t="shared" si="25"/>
        <v>0</v>
      </c>
      <c r="Y226" s="51">
        <f t="shared" si="25"/>
        <v>0</v>
      </c>
      <c r="Z226" s="51">
        <f t="shared" si="25"/>
        <v>0</v>
      </c>
      <c r="AA226" s="51">
        <f t="shared" si="25"/>
        <v>0</v>
      </c>
      <c r="AB226" s="51">
        <f t="shared" si="25"/>
        <v>0</v>
      </c>
      <c r="AC226" s="51">
        <f t="shared" si="25"/>
        <v>0</v>
      </c>
      <c r="AD226" s="51">
        <f t="shared" si="25"/>
        <v>0</v>
      </c>
      <c r="AE226" s="51">
        <f t="shared" si="25"/>
        <v>0</v>
      </c>
      <c r="AF226" s="51">
        <f t="shared" si="25"/>
        <v>0</v>
      </c>
      <c r="AG226" s="51">
        <f t="shared" si="25"/>
        <v>0</v>
      </c>
      <c r="AH226" s="51">
        <f t="shared" si="25"/>
        <v>0</v>
      </c>
      <c r="AI226" s="51">
        <f t="shared" si="25"/>
        <v>0</v>
      </c>
      <c r="AJ226" s="51">
        <f t="shared" si="25"/>
        <v>0</v>
      </c>
      <c r="AK226" s="51">
        <f t="shared" si="25"/>
        <v>0</v>
      </c>
    </row>
    <row r="227" spans="1:37" x14ac:dyDescent="0.25"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  <c r="V227" s="51"/>
      <c r="W227" s="51"/>
      <c r="X227" s="51"/>
      <c r="Y227" s="51"/>
      <c r="Z227" s="51"/>
      <c r="AA227" s="51"/>
      <c r="AB227" s="51"/>
      <c r="AC227" s="51"/>
      <c r="AD227" s="51"/>
      <c r="AE227" s="51"/>
      <c r="AF227" s="51"/>
      <c r="AG227" s="51"/>
      <c r="AH227" s="51"/>
      <c r="AI227" s="51"/>
      <c r="AJ227" s="51"/>
      <c r="AK227" s="51"/>
    </row>
    <row r="228" spans="1:37" x14ac:dyDescent="0.25">
      <c r="E228" s="51"/>
      <c r="F228" s="51"/>
      <c r="G228" s="51"/>
      <c r="H228" s="51"/>
      <c r="I228" s="51"/>
      <c r="J228" s="51"/>
      <c r="K228" s="51"/>
      <c r="L228" s="51"/>
      <c r="M228" s="51"/>
      <c r="N228" s="51"/>
      <c r="O228" s="51"/>
      <c r="P228" s="51"/>
      <c r="Q228" s="51"/>
      <c r="R228" s="51"/>
      <c r="S228" s="51"/>
      <c r="T228" s="51"/>
      <c r="U228" s="51"/>
      <c r="V228" s="51"/>
      <c r="W228" s="51"/>
      <c r="X228" s="51"/>
      <c r="Y228" s="51"/>
      <c r="Z228" s="51"/>
      <c r="AA228" s="51"/>
      <c r="AB228" s="51"/>
      <c r="AC228" s="51"/>
      <c r="AD228" s="51"/>
      <c r="AE228" s="51"/>
      <c r="AF228" s="51"/>
      <c r="AG228" s="51"/>
      <c r="AH228" s="51"/>
      <c r="AI228" s="51"/>
      <c r="AJ228" s="51"/>
      <c r="AK228" s="51"/>
    </row>
    <row r="229" spans="1:37" x14ac:dyDescent="0.25">
      <c r="A229" s="23" t="s">
        <v>34</v>
      </c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/>
      <c r="S229" s="51"/>
      <c r="T229" s="51"/>
      <c r="U229" s="51"/>
      <c r="V229" s="51"/>
      <c r="W229" s="51"/>
      <c r="X229" s="51"/>
      <c r="Y229" s="51"/>
      <c r="Z229" s="51"/>
      <c r="AA229" s="51"/>
      <c r="AB229" s="51"/>
      <c r="AC229" s="51"/>
      <c r="AD229" s="51"/>
      <c r="AE229" s="51"/>
      <c r="AF229" s="51"/>
      <c r="AG229" s="51"/>
      <c r="AH229" s="51"/>
      <c r="AI229" s="51"/>
      <c r="AJ229" s="51"/>
      <c r="AK229" s="51"/>
    </row>
    <row r="230" spans="1:37" x14ac:dyDescent="0.25">
      <c r="A230" s="23" t="s">
        <v>16</v>
      </c>
      <c r="E230" s="51"/>
      <c r="F230" s="51"/>
      <c r="G230" s="51"/>
      <c r="H230" s="51"/>
      <c r="I230" s="51"/>
      <c r="J230" s="51"/>
      <c r="K230" s="51"/>
      <c r="L230" s="51"/>
      <c r="M230" s="51"/>
      <c r="N230" s="51"/>
      <c r="O230" s="51"/>
      <c r="P230" s="51"/>
      <c r="Q230" s="51"/>
      <c r="R230" s="51"/>
      <c r="S230" s="51"/>
      <c r="T230" s="51"/>
      <c r="U230" s="51"/>
      <c r="V230" s="51"/>
      <c r="W230" s="51"/>
      <c r="X230" s="51"/>
      <c r="Y230" s="51"/>
      <c r="Z230" s="51"/>
      <c r="AA230" s="51"/>
      <c r="AB230" s="51"/>
      <c r="AC230" s="51"/>
      <c r="AD230" s="51"/>
      <c r="AE230" s="51"/>
      <c r="AF230" s="51"/>
      <c r="AG230" s="51"/>
      <c r="AH230" s="51"/>
      <c r="AI230" s="51"/>
      <c r="AJ230" s="51"/>
      <c r="AK230" s="51"/>
    </row>
    <row r="231" spans="1:37" x14ac:dyDescent="0.25">
      <c r="A231" s="33" t="s">
        <v>7</v>
      </c>
      <c r="B231" s="34" t="s">
        <v>20</v>
      </c>
      <c r="C231" s="33" t="s">
        <v>168</v>
      </c>
      <c r="D231" s="50">
        <f>X!D52</f>
        <v>0</v>
      </c>
      <c r="E231" s="51">
        <f t="shared" si="21"/>
        <v>0</v>
      </c>
      <c r="F231" s="51">
        <f t="shared" si="25"/>
        <v>0</v>
      </c>
      <c r="G231" s="51">
        <f t="shared" si="25"/>
        <v>0</v>
      </c>
      <c r="H231" s="51">
        <f t="shared" si="25"/>
        <v>0</v>
      </c>
      <c r="I231" s="51">
        <f t="shared" si="25"/>
        <v>0</v>
      </c>
      <c r="J231" s="51">
        <f t="shared" si="25"/>
        <v>0</v>
      </c>
      <c r="K231" s="51">
        <f t="shared" si="25"/>
        <v>0</v>
      </c>
      <c r="L231" s="51">
        <f t="shared" si="25"/>
        <v>0</v>
      </c>
      <c r="M231" s="51">
        <f t="shared" si="25"/>
        <v>0</v>
      </c>
      <c r="N231" s="51">
        <f t="shared" si="25"/>
        <v>0</v>
      </c>
      <c r="O231" s="51">
        <f t="shared" si="25"/>
        <v>0</v>
      </c>
      <c r="P231" s="51">
        <f t="shared" si="25"/>
        <v>0</v>
      </c>
      <c r="Q231" s="51">
        <f t="shared" si="25"/>
        <v>0</v>
      </c>
      <c r="R231" s="51">
        <f t="shared" si="25"/>
        <v>0</v>
      </c>
      <c r="S231" s="51">
        <f t="shared" si="25"/>
        <v>0</v>
      </c>
      <c r="T231" s="51">
        <f t="shared" si="25"/>
        <v>0</v>
      </c>
      <c r="U231" s="51">
        <f t="shared" si="25"/>
        <v>0</v>
      </c>
      <c r="V231" s="51">
        <f t="shared" si="25"/>
        <v>0</v>
      </c>
      <c r="W231" s="51">
        <f t="shared" si="25"/>
        <v>0</v>
      </c>
      <c r="X231" s="51">
        <f t="shared" si="25"/>
        <v>0</v>
      </c>
      <c r="Y231" s="51">
        <f t="shared" si="25"/>
        <v>0</v>
      </c>
      <c r="Z231" s="51">
        <f t="shared" si="25"/>
        <v>0</v>
      </c>
      <c r="AA231" s="51">
        <f t="shared" si="25"/>
        <v>0</v>
      </c>
      <c r="AB231" s="51">
        <f t="shared" si="25"/>
        <v>0</v>
      </c>
      <c r="AC231" s="51">
        <f t="shared" si="25"/>
        <v>0</v>
      </c>
      <c r="AD231" s="51">
        <f t="shared" si="25"/>
        <v>0</v>
      </c>
      <c r="AE231" s="51">
        <f t="shared" si="25"/>
        <v>0</v>
      </c>
      <c r="AF231" s="51">
        <f t="shared" si="25"/>
        <v>0</v>
      </c>
      <c r="AG231" s="51">
        <f t="shared" si="25"/>
        <v>0</v>
      </c>
      <c r="AH231" s="51">
        <f t="shared" si="25"/>
        <v>0</v>
      </c>
      <c r="AI231" s="51">
        <f t="shared" si="25"/>
        <v>0</v>
      </c>
      <c r="AJ231" s="51">
        <f t="shared" si="25"/>
        <v>0</v>
      </c>
      <c r="AK231" s="51">
        <f t="shared" si="25"/>
        <v>0</v>
      </c>
    </row>
    <row r="232" spans="1:37" x14ac:dyDescent="0.25">
      <c r="A232" s="33" t="s">
        <v>11</v>
      </c>
      <c r="B232" s="34" t="s">
        <v>20</v>
      </c>
      <c r="C232" s="33" t="s">
        <v>168</v>
      </c>
      <c r="D232" s="50">
        <f>X!D53</f>
        <v>0</v>
      </c>
      <c r="E232" s="51">
        <f t="shared" si="21"/>
        <v>0</v>
      </c>
      <c r="F232" s="51">
        <f t="shared" si="25"/>
        <v>0</v>
      </c>
      <c r="G232" s="51">
        <f t="shared" si="25"/>
        <v>0</v>
      </c>
      <c r="H232" s="51">
        <f t="shared" si="25"/>
        <v>0</v>
      </c>
      <c r="I232" s="51">
        <f t="shared" si="25"/>
        <v>0</v>
      </c>
      <c r="J232" s="51">
        <f t="shared" si="25"/>
        <v>0</v>
      </c>
      <c r="K232" s="51">
        <f t="shared" si="25"/>
        <v>0</v>
      </c>
      <c r="L232" s="51">
        <f t="shared" si="25"/>
        <v>0</v>
      </c>
      <c r="M232" s="51">
        <f t="shared" si="25"/>
        <v>0</v>
      </c>
      <c r="N232" s="51">
        <f t="shared" si="25"/>
        <v>0</v>
      </c>
      <c r="O232" s="51">
        <f t="shared" si="25"/>
        <v>0</v>
      </c>
      <c r="P232" s="51">
        <f t="shared" ref="F232:AK236" si="26">O232</f>
        <v>0</v>
      </c>
      <c r="Q232" s="51">
        <f t="shared" si="26"/>
        <v>0</v>
      </c>
      <c r="R232" s="51">
        <f t="shared" si="26"/>
        <v>0</v>
      </c>
      <c r="S232" s="51">
        <f t="shared" si="26"/>
        <v>0</v>
      </c>
      <c r="T232" s="51">
        <f t="shared" si="26"/>
        <v>0</v>
      </c>
      <c r="U232" s="51">
        <f t="shared" si="26"/>
        <v>0</v>
      </c>
      <c r="V232" s="51">
        <f t="shared" si="26"/>
        <v>0</v>
      </c>
      <c r="W232" s="51">
        <f t="shared" si="26"/>
        <v>0</v>
      </c>
      <c r="X232" s="51">
        <f t="shared" si="26"/>
        <v>0</v>
      </c>
      <c r="Y232" s="51">
        <f t="shared" si="26"/>
        <v>0</v>
      </c>
      <c r="Z232" s="51">
        <f t="shared" si="26"/>
        <v>0</v>
      </c>
      <c r="AA232" s="51">
        <f t="shared" si="26"/>
        <v>0</v>
      </c>
      <c r="AB232" s="51">
        <f t="shared" si="26"/>
        <v>0</v>
      </c>
      <c r="AC232" s="51">
        <f t="shared" si="26"/>
        <v>0</v>
      </c>
      <c r="AD232" s="51">
        <f t="shared" si="26"/>
        <v>0</v>
      </c>
      <c r="AE232" s="51">
        <f t="shared" si="26"/>
        <v>0</v>
      </c>
      <c r="AF232" s="51">
        <f t="shared" si="26"/>
        <v>0</v>
      </c>
      <c r="AG232" s="51">
        <f t="shared" si="26"/>
        <v>0</v>
      </c>
      <c r="AH232" s="51">
        <f t="shared" si="26"/>
        <v>0</v>
      </c>
      <c r="AI232" s="51">
        <f t="shared" si="26"/>
        <v>0</v>
      </c>
      <c r="AJ232" s="51">
        <f t="shared" si="26"/>
        <v>0</v>
      </c>
      <c r="AK232" s="51">
        <f t="shared" si="26"/>
        <v>0</v>
      </c>
    </row>
    <row r="233" spans="1:37" x14ac:dyDescent="0.25">
      <c r="A233" s="33" t="s">
        <v>12</v>
      </c>
      <c r="B233" s="34" t="s">
        <v>20</v>
      </c>
      <c r="C233" s="33" t="s">
        <v>168</v>
      </c>
      <c r="D233" s="50">
        <f>X!D54</f>
        <v>1</v>
      </c>
      <c r="E233" s="51">
        <f t="shared" si="21"/>
        <v>1</v>
      </c>
      <c r="F233" s="51">
        <f t="shared" si="26"/>
        <v>1</v>
      </c>
      <c r="G233" s="51">
        <f t="shared" si="26"/>
        <v>1</v>
      </c>
      <c r="H233" s="51">
        <f t="shared" si="26"/>
        <v>1</v>
      </c>
      <c r="I233" s="51">
        <f t="shared" si="26"/>
        <v>1</v>
      </c>
      <c r="J233" s="51">
        <f t="shared" si="26"/>
        <v>1</v>
      </c>
      <c r="K233" s="51">
        <f t="shared" si="26"/>
        <v>1</v>
      </c>
      <c r="L233" s="51">
        <f t="shared" si="26"/>
        <v>1</v>
      </c>
      <c r="M233" s="51">
        <f t="shared" si="26"/>
        <v>1</v>
      </c>
      <c r="N233" s="51">
        <f t="shared" si="26"/>
        <v>1</v>
      </c>
      <c r="O233" s="51">
        <f t="shared" si="26"/>
        <v>1</v>
      </c>
      <c r="P233" s="51">
        <f t="shared" si="26"/>
        <v>1</v>
      </c>
      <c r="Q233" s="51">
        <f t="shared" si="26"/>
        <v>1</v>
      </c>
      <c r="R233" s="51">
        <f t="shared" si="26"/>
        <v>1</v>
      </c>
      <c r="S233" s="51">
        <f t="shared" si="26"/>
        <v>1</v>
      </c>
      <c r="T233" s="51">
        <f t="shared" si="26"/>
        <v>1</v>
      </c>
      <c r="U233" s="51">
        <f t="shared" si="26"/>
        <v>1</v>
      </c>
      <c r="V233" s="51">
        <f t="shared" si="26"/>
        <v>1</v>
      </c>
      <c r="W233" s="51">
        <f t="shared" si="26"/>
        <v>1</v>
      </c>
      <c r="X233" s="51">
        <f t="shared" si="26"/>
        <v>1</v>
      </c>
      <c r="Y233" s="51">
        <f t="shared" si="26"/>
        <v>1</v>
      </c>
      <c r="Z233" s="51">
        <f t="shared" si="26"/>
        <v>1</v>
      </c>
      <c r="AA233" s="51">
        <f t="shared" si="26"/>
        <v>1</v>
      </c>
      <c r="AB233" s="51">
        <f t="shared" si="26"/>
        <v>1</v>
      </c>
      <c r="AC233" s="51">
        <f t="shared" si="26"/>
        <v>1</v>
      </c>
      <c r="AD233" s="51">
        <f t="shared" si="26"/>
        <v>1</v>
      </c>
      <c r="AE233" s="51">
        <f t="shared" si="26"/>
        <v>1</v>
      </c>
      <c r="AF233" s="51">
        <f t="shared" si="26"/>
        <v>1</v>
      </c>
      <c r="AG233" s="51">
        <f t="shared" si="26"/>
        <v>1</v>
      </c>
      <c r="AH233" s="51">
        <f t="shared" si="26"/>
        <v>1</v>
      </c>
      <c r="AI233" s="51">
        <f t="shared" si="26"/>
        <v>1</v>
      </c>
      <c r="AJ233" s="51">
        <f t="shared" si="26"/>
        <v>1</v>
      </c>
      <c r="AK233" s="51">
        <f t="shared" si="26"/>
        <v>1</v>
      </c>
    </row>
    <row r="234" spans="1:37" x14ac:dyDescent="0.25">
      <c r="A234" s="33" t="s">
        <v>13</v>
      </c>
      <c r="B234" s="34" t="s">
        <v>20</v>
      </c>
      <c r="C234" s="33" t="s">
        <v>168</v>
      </c>
      <c r="D234" s="50">
        <f>X!D55</f>
        <v>0</v>
      </c>
      <c r="E234" s="51">
        <f t="shared" si="21"/>
        <v>0</v>
      </c>
      <c r="F234" s="51">
        <f t="shared" si="26"/>
        <v>0</v>
      </c>
      <c r="G234" s="51">
        <f t="shared" si="26"/>
        <v>0</v>
      </c>
      <c r="H234" s="51">
        <f t="shared" si="26"/>
        <v>0</v>
      </c>
      <c r="I234" s="51">
        <f t="shared" si="26"/>
        <v>0</v>
      </c>
      <c r="J234" s="51">
        <f t="shared" si="26"/>
        <v>0</v>
      </c>
      <c r="K234" s="51">
        <f t="shared" si="26"/>
        <v>0</v>
      </c>
      <c r="L234" s="51">
        <f t="shared" si="26"/>
        <v>0</v>
      </c>
      <c r="M234" s="51">
        <f t="shared" si="26"/>
        <v>0</v>
      </c>
      <c r="N234" s="51">
        <f t="shared" si="26"/>
        <v>0</v>
      </c>
      <c r="O234" s="51">
        <f t="shared" si="26"/>
        <v>0</v>
      </c>
      <c r="P234" s="51">
        <f t="shared" si="26"/>
        <v>0</v>
      </c>
      <c r="Q234" s="51">
        <f t="shared" si="26"/>
        <v>0</v>
      </c>
      <c r="R234" s="51">
        <f t="shared" si="26"/>
        <v>0</v>
      </c>
      <c r="S234" s="51">
        <f t="shared" si="26"/>
        <v>0</v>
      </c>
      <c r="T234" s="51">
        <f t="shared" si="26"/>
        <v>0</v>
      </c>
      <c r="U234" s="51">
        <f t="shared" si="26"/>
        <v>0</v>
      </c>
      <c r="V234" s="51">
        <f t="shared" si="26"/>
        <v>0</v>
      </c>
      <c r="W234" s="51">
        <f t="shared" si="26"/>
        <v>0</v>
      </c>
      <c r="X234" s="51">
        <f t="shared" si="26"/>
        <v>0</v>
      </c>
      <c r="Y234" s="51">
        <f t="shared" si="26"/>
        <v>0</v>
      </c>
      <c r="Z234" s="51">
        <f t="shared" si="26"/>
        <v>0</v>
      </c>
      <c r="AA234" s="51">
        <f t="shared" si="26"/>
        <v>0</v>
      </c>
      <c r="AB234" s="51">
        <f t="shared" si="26"/>
        <v>0</v>
      </c>
      <c r="AC234" s="51">
        <f t="shared" si="26"/>
        <v>0</v>
      </c>
      <c r="AD234" s="51">
        <f t="shared" si="26"/>
        <v>0</v>
      </c>
      <c r="AE234" s="51">
        <f t="shared" si="26"/>
        <v>0</v>
      </c>
      <c r="AF234" s="51">
        <f t="shared" si="26"/>
        <v>0</v>
      </c>
      <c r="AG234" s="51">
        <f t="shared" si="26"/>
        <v>0</v>
      </c>
      <c r="AH234" s="51">
        <f t="shared" si="26"/>
        <v>0</v>
      </c>
      <c r="AI234" s="51">
        <f t="shared" si="26"/>
        <v>0</v>
      </c>
      <c r="AJ234" s="51">
        <f t="shared" si="26"/>
        <v>0</v>
      </c>
      <c r="AK234" s="51">
        <f t="shared" si="26"/>
        <v>0</v>
      </c>
    </row>
    <row r="235" spans="1:37" x14ac:dyDescent="0.25">
      <c r="A235" s="33" t="s">
        <v>55</v>
      </c>
      <c r="B235" s="34" t="s">
        <v>20</v>
      </c>
      <c r="C235" s="33" t="s">
        <v>168</v>
      </c>
      <c r="D235" s="50">
        <f>X!D56</f>
        <v>0</v>
      </c>
      <c r="E235" s="51">
        <f t="shared" si="21"/>
        <v>0</v>
      </c>
      <c r="F235" s="51">
        <f t="shared" si="26"/>
        <v>0</v>
      </c>
      <c r="G235" s="51">
        <f t="shared" si="26"/>
        <v>0</v>
      </c>
      <c r="H235" s="51">
        <f t="shared" si="26"/>
        <v>0</v>
      </c>
      <c r="I235" s="51">
        <f t="shared" si="26"/>
        <v>0</v>
      </c>
      <c r="J235" s="51">
        <f t="shared" si="26"/>
        <v>0</v>
      </c>
      <c r="K235" s="51">
        <f t="shared" si="26"/>
        <v>0</v>
      </c>
      <c r="L235" s="51">
        <f t="shared" si="26"/>
        <v>0</v>
      </c>
      <c r="M235" s="51">
        <f t="shared" si="26"/>
        <v>0</v>
      </c>
      <c r="N235" s="51">
        <f t="shared" si="26"/>
        <v>0</v>
      </c>
      <c r="O235" s="51">
        <f t="shared" si="26"/>
        <v>0</v>
      </c>
      <c r="P235" s="51">
        <f t="shared" si="26"/>
        <v>0</v>
      </c>
      <c r="Q235" s="51">
        <f t="shared" si="26"/>
        <v>0</v>
      </c>
      <c r="R235" s="51">
        <f t="shared" si="26"/>
        <v>0</v>
      </c>
      <c r="S235" s="51">
        <f t="shared" si="26"/>
        <v>0</v>
      </c>
      <c r="T235" s="51">
        <f t="shared" si="26"/>
        <v>0</v>
      </c>
      <c r="U235" s="51">
        <f t="shared" si="26"/>
        <v>0</v>
      </c>
      <c r="V235" s="51">
        <f t="shared" si="26"/>
        <v>0</v>
      </c>
      <c r="W235" s="51">
        <f t="shared" si="26"/>
        <v>0</v>
      </c>
      <c r="X235" s="51">
        <f t="shared" si="26"/>
        <v>0</v>
      </c>
      <c r="Y235" s="51">
        <f t="shared" si="26"/>
        <v>0</v>
      </c>
      <c r="Z235" s="51">
        <f t="shared" si="26"/>
        <v>0</v>
      </c>
      <c r="AA235" s="51">
        <f t="shared" si="26"/>
        <v>0</v>
      </c>
      <c r="AB235" s="51">
        <f t="shared" si="26"/>
        <v>0</v>
      </c>
      <c r="AC235" s="51">
        <f t="shared" si="26"/>
        <v>0</v>
      </c>
      <c r="AD235" s="51">
        <f t="shared" si="26"/>
        <v>0</v>
      </c>
      <c r="AE235" s="51">
        <f t="shared" si="26"/>
        <v>0</v>
      </c>
      <c r="AF235" s="51">
        <f t="shared" si="26"/>
        <v>0</v>
      </c>
      <c r="AG235" s="51">
        <f t="shared" si="26"/>
        <v>0</v>
      </c>
      <c r="AH235" s="51">
        <f t="shared" si="26"/>
        <v>0</v>
      </c>
      <c r="AI235" s="51">
        <f t="shared" si="26"/>
        <v>0</v>
      </c>
      <c r="AJ235" s="51">
        <f t="shared" si="26"/>
        <v>0</v>
      </c>
      <c r="AK235" s="51">
        <f t="shared" si="26"/>
        <v>0</v>
      </c>
    </row>
    <row r="236" spans="1:37" x14ac:dyDescent="0.25">
      <c r="A236" s="33" t="s">
        <v>79</v>
      </c>
      <c r="B236" s="34" t="s">
        <v>20</v>
      </c>
      <c r="C236" s="33" t="s">
        <v>168</v>
      </c>
      <c r="D236" s="50">
        <f>X!D57</f>
        <v>0</v>
      </c>
      <c r="E236" s="51">
        <f t="shared" si="21"/>
        <v>0</v>
      </c>
      <c r="F236" s="51">
        <f t="shared" si="26"/>
        <v>0</v>
      </c>
      <c r="G236" s="51">
        <f t="shared" si="26"/>
        <v>0</v>
      </c>
      <c r="H236" s="51">
        <f t="shared" si="26"/>
        <v>0</v>
      </c>
      <c r="I236" s="51">
        <f t="shared" si="26"/>
        <v>0</v>
      </c>
      <c r="J236" s="51">
        <f t="shared" si="26"/>
        <v>0</v>
      </c>
      <c r="K236" s="51">
        <f t="shared" si="26"/>
        <v>0</v>
      </c>
      <c r="L236" s="51">
        <f t="shared" si="26"/>
        <v>0</v>
      </c>
      <c r="M236" s="51">
        <f t="shared" si="26"/>
        <v>0</v>
      </c>
      <c r="N236" s="51">
        <f t="shared" si="26"/>
        <v>0</v>
      </c>
      <c r="O236" s="51">
        <f t="shared" si="26"/>
        <v>0</v>
      </c>
      <c r="P236" s="51">
        <f t="shared" si="26"/>
        <v>0</v>
      </c>
      <c r="Q236" s="51">
        <f t="shared" si="26"/>
        <v>0</v>
      </c>
      <c r="R236" s="51">
        <f t="shared" si="26"/>
        <v>0</v>
      </c>
      <c r="S236" s="51">
        <f t="shared" si="26"/>
        <v>0</v>
      </c>
      <c r="T236" s="51">
        <f t="shared" si="26"/>
        <v>0</v>
      </c>
      <c r="U236" s="51">
        <f t="shared" si="26"/>
        <v>0</v>
      </c>
      <c r="V236" s="51">
        <f t="shared" si="26"/>
        <v>0</v>
      </c>
      <c r="W236" s="51">
        <f t="shared" si="26"/>
        <v>0</v>
      </c>
      <c r="X236" s="51">
        <f t="shared" si="26"/>
        <v>0</v>
      </c>
      <c r="Y236" s="51">
        <f t="shared" si="26"/>
        <v>0</v>
      </c>
      <c r="Z236" s="51">
        <f t="shared" si="26"/>
        <v>0</v>
      </c>
      <c r="AA236" s="51">
        <f t="shared" si="26"/>
        <v>0</v>
      </c>
      <c r="AB236" s="51">
        <f t="shared" si="26"/>
        <v>0</v>
      </c>
      <c r="AC236" s="51">
        <f t="shared" si="26"/>
        <v>0</v>
      </c>
      <c r="AD236" s="51">
        <f t="shared" si="26"/>
        <v>0</v>
      </c>
      <c r="AE236" s="51">
        <f t="shared" si="26"/>
        <v>0</v>
      </c>
      <c r="AF236" s="51">
        <f t="shared" si="26"/>
        <v>0</v>
      </c>
      <c r="AG236" s="51">
        <f t="shared" si="26"/>
        <v>0</v>
      </c>
      <c r="AH236" s="51">
        <f t="shared" si="26"/>
        <v>0</v>
      </c>
      <c r="AI236" s="51">
        <f t="shared" si="26"/>
        <v>0</v>
      </c>
      <c r="AJ236" s="51">
        <f t="shared" si="26"/>
        <v>0</v>
      </c>
      <c r="AK236" s="51">
        <f t="shared" si="26"/>
        <v>0</v>
      </c>
    </row>
    <row r="237" spans="1:37" x14ac:dyDescent="0.25">
      <c r="A237" s="6"/>
      <c r="B237" s="5"/>
      <c r="C237" s="5"/>
      <c r="D237" s="7"/>
      <c r="E237" s="51"/>
      <c r="F237" s="51"/>
      <c r="G237" s="51"/>
      <c r="H237" s="51"/>
      <c r="I237" s="51"/>
      <c r="J237" s="51"/>
      <c r="K237" s="51"/>
      <c r="L237" s="51"/>
      <c r="M237" s="51"/>
      <c r="N237" s="51"/>
      <c r="O237" s="51"/>
      <c r="P237" s="51"/>
      <c r="Q237" s="51"/>
      <c r="R237" s="51"/>
      <c r="S237" s="51"/>
      <c r="T237" s="51"/>
      <c r="U237" s="51"/>
      <c r="V237" s="51"/>
      <c r="W237" s="51"/>
      <c r="X237" s="51"/>
      <c r="Y237" s="51"/>
      <c r="Z237" s="51"/>
      <c r="AA237" s="51"/>
      <c r="AB237" s="51"/>
      <c r="AC237" s="51"/>
      <c r="AD237" s="51"/>
      <c r="AE237" s="51"/>
      <c r="AF237" s="51"/>
      <c r="AG237" s="51"/>
      <c r="AH237" s="51"/>
      <c r="AI237" s="51"/>
      <c r="AJ237" s="51"/>
      <c r="AK237" s="51"/>
    </row>
    <row r="238" spans="1:37" x14ac:dyDescent="0.25">
      <c r="A238" s="23" t="s">
        <v>82</v>
      </c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/>
      <c r="S238" s="51"/>
      <c r="T238" s="51"/>
      <c r="U238" s="51"/>
      <c r="V238" s="51"/>
      <c r="W238" s="51"/>
      <c r="X238" s="51"/>
      <c r="Y238" s="51"/>
      <c r="Z238" s="51"/>
      <c r="AA238" s="51"/>
      <c r="AB238" s="51"/>
      <c r="AC238" s="51"/>
      <c r="AD238" s="51"/>
      <c r="AE238" s="51"/>
      <c r="AF238" s="51"/>
      <c r="AG238" s="51"/>
      <c r="AH238" s="51"/>
      <c r="AI238" s="51"/>
      <c r="AJ238" s="51"/>
      <c r="AK238" s="51"/>
    </row>
    <row r="239" spans="1:37" x14ac:dyDescent="0.25">
      <c r="A239" s="33" t="s">
        <v>7</v>
      </c>
      <c r="B239" s="34" t="s">
        <v>20</v>
      </c>
      <c r="C239" s="33" t="s">
        <v>168</v>
      </c>
      <c r="D239" s="50">
        <f>X!D60</f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37" x14ac:dyDescent="0.25">
      <c r="A240" s="33" t="s">
        <v>9</v>
      </c>
      <c r="B240" s="34" t="s">
        <v>20</v>
      </c>
      <c r="C240" s="33" t="s">
        <v>168</v>
      </c>
      <c r="D240" s="50">
        <f>X!D61</f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37" x14ac:dyDescent="0.25">
      <c r="A241" s="33" t="s">
        <v>10</v>
      </c>
      <c r="B241" s="34" t="s">
        <v>20</v>
      </c>
      <c r="C241" s="33" t="s">
        <v>168</v>
      </c>
      <c r="D241" s="50">
        <f>X!D62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37" x14ac:dyDescent="0.25">
      <c r="A242" s="33" t="s">
        <v>11</v>
      </c>
      <c r="B242" s="34" t="s">
        <v>20</v>
      </c>
      <c r="C242" s="33" t="s">
        <v>168</v>
      </c>
      <c r="D242" s="50">
        <f>X!D63</f>
        <v>6.3160880538053969E-4</v>
      </c>
      <c r="E242" s="51">
        <v>7.5757575757575758E-4</v>
      </c>
      <c r="F242" s="51">
        <v>7.5471698113207543E-4</v>
      </c>
      <c r="G242" s="51">
        <v>7.407407407407407E-4</v>
      </c>
      <c r="H242" s="51">
        <v>7.2621641249092229E-4</v>
      </c>
      <c r="I242" s="51">
        <v>7.1839080459770103E-4</v>
      </c>
      <c r="J242" s="51">
        <v>7.1123755334281653E-4</v>
      </c>
      <c r="K242" s="51">
        <v>7.0521861777150916E-4</v>
      </c>
      <c r="L242" s="51">
        <v>6.993006993006993E-4</v>
      </c>
      <c r="M242" s="51">
        <v>6.9492703266157052E-4</v>
      </c>
      <c r="N242" s="51">
        <v>6.9013112491373362E-4</v>
      </c>
      <c r="O242" s="51">
        <v>6.8540095956134343E-4</v>
      </c>
      <c r="P242" s="51">
        <v>0</v>
      </c>
      <c r="Q242" s="51">
        <v>0</v>
      </c>
      <c r="R242" s="51"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  <c r="AC242" s="51">
        <v>0</v>
      </c>
      <c r="AD242" s="51">
        <v>0</v>
      </c>
      <c r="AE242" s="51">
        <v>0</v>
      </c>
      <c r="AF242" s="51">
        <v>0</v>
      </c>
      <c r="AG242" s="51">
        <v>0</v>
      </c>
      <c r="AH242" s="51">
        <v>0</v>
      </c>
      <c r="AI242" s="51">
        <v>0</v>
      </c>
      <c r="AJ242" s="51">
        <v>0</v>
      </c>
      <c r="AK242" s="51">
        <v>0</v>
      </c>
    </row>
    <row r="243" spans="1:37" x14ac:dyDescent="0.25">
      <c r="A243" s="33" t="s">
        <v>111</v>
      </c>
      <c r="B243" s="34" t="s">
        <v>20</v>
      </c>
      <c r="C243" s="33" t="s">
        <v>168</v>
      </c>
      <c r="D243" s="50">
        <f>X!D64</f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37" x14ac:dyDescent="0.25">
      <c r="A244" s="33" t="s">
        <v>12</v>
      </c>
      <c r="B244" s="34" t="s">
        <v>20</v>
      </c>
      <c r="C244" s="33" t="s">
        <v>168</v>
      </c>
      <c r="D244" s="50">
        <f>X!D65</f>
        <v>2.1334514448926773E-2</v>
      </c>
      <c r="E244" s="51">
        <v>1.9696969696969695E-2</v>
      </c>
      <c r="F244" s="51">
        <v>1.8867924528301886E-2</v>
      </c>
      <c r="G244" s="51">
        <v>1.7777777777777778E-2</v>
      </c>
      <c r="H244" s="51">
        <v>1.6702977487291212E-2</v>
      </c>
      <c r="I244" s="51">
        <v>1.5804597701149423E-2</v>
      </c>
      <c r="J244" s="51">
        <v>1.4935988620199146E-2</v>
      </c>
      <c r="K244" s="51">
        <v>1.4104372355430182E-2</v>
      </c>
      <c r="L244" s="51">
        <v>1.3986013986013986E-2</v>
      </c>
      <c r="M244" s="51">
        <v>1.320361362056984E-2</v>
      </c>
      <c r="N244" s="51">
        <v>1.2422360248447204E-2</v>
      </c>
      <c r="O244" s="51">
        <v>1.1651816312542838E-2</v>
      </c>
      <c r="P244" s="51">
        <v>1.159618008185539E-2</v>
      </c>
      <c r="Q244" s="51">
        <v>1.0854816824966078E-2</v>
      </c>
      <c r="R244" s="51">
        <v>1.012829169480081E-2</v>
      </c>
      <c r="S244" s="51">
        <v>1.0073875083948958E-2</v>
      </c>
      <c r="T244" s="51">
        <v>9.3708165997322627E-3</v>
      </c>
      <c r="U244" s="51">
        <v>9.3209054593874838E-3</v>
      </c>
      <c r="V244" s="51">
        <v>8.6321381142098266E-3</v>
      </c>
      <c r="W244" s="51">
        <v>8.5922009253139465E-3</v>
      </c>
      <c r="X244" s="51">
        <v>7.8947368421052617E-3</v>
      </c>
      <c r="Y244" s="51">
        <v>7.8688524590163934E-3</v>
      </c>
      <c r="Z244" s="51">
        <v>7.1848465055519267E-3</v>
      </c>
      <c r="AA244" s="51">
        <v>7.1521456436931079E-3</v>
      </c>
      <c r="AB244" s="51">
        <v>6.4808813998703824E-3</v>
      </c>
      <c r="AC244" s="51">
        <v>6.4557779212395094E-3</v>
      </c>
      <c r="AD244" s="51">
        <v>5.7952350289761749E-3</v>
      </c>
      <c r="AE244" s="51">
        <v>5.7766367137355584E-3</v>
      </c>
      <c r="AF244" s="51">
        <v>5.7507987220447284E-3</v>
      </c>
      <c r="AG244" s="51">
        <v>5.1020408163265302E-3</v>
      </c>
      <c r="AH244" s="51">
        <v>5.0825921219822112E-3</v>
      </c>
      <c r="AI244" s="51">
        <v>5.0632911392405064E-3</v>
      </c>
      <c r="AJ244" s="51">
        <v>4.421983575489577E-3</v>
      </c>
      <c r="AK244" s="51">
        <v>4.4052863436123352E-3</v>
      </c>
    </row>
    <row r="245" spans="1:37" x14ac:dyDescent="0.25">
      <c r="A245" s="33" t="s">
        <v>54</v>
      </c>
      <c r="B245" s="34" t="s">
        <v>20</v>
      </c>
      <c r="C245" s="33" t="s">
        <v>168</v>
      </c>
      <c r="D245" s="50">
        <f>X!D66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37" x14ac:dyDescent="0.25">
      <c r="A246" s="33" t="s">
        <v>78</v>
      </c>
      <c r="B246" s="34" t="s">
        <v>20</v>
      </c>
      <c r="C246" s="33" t="s">
        <v>168</v>
      </c>
      <c r="D246" s="50">
        <f>X!D67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37" x14ac:dyDescent="0.25">
      <c r="A247" s="33" t="s">
        <v>13</v>
      </c>
      <c r="B247" s="34" t="s">
        <v>20</v>
      </c>
      <c r="C247" s="33" t="s">
        <v>168</v>
      </c>
      <c r="D247" s="50">
        <f>X!D68</f>
        <v>0.97803387674569275</v>
      </c>
      <c r="E247" s="51">
        <v>0.97954545454545461</v>
      </c>
      <c r="F247" s="51">
        <v>0.98037735849056606</v>
      </c>
      <c r="G247" s="51">
        <v>0.98148148148148151</v>
      </c>
      <c r="H247" s="51">
        <v>0.98257080610021785</v>
      </c>
      <c r="I247" s="51">
        <v>0.98347701149425282</v>
      </c>
      <c r="J247" s="51">
        <v>0.98435277382645803</v>
      </c>
      <c r="K247" s="51">
        <v>0.98519040902679822</v>
      </c>
      <c r="L247" s="51">
        <v>0.98531468531468525</v>
      </c>
      <c r="M247" s="51">
        <v>0.98610145934676863</v>
      </c>
      <c r="N247" s="51">
        <v>0.9868875086266391</v>
      </c>
      <c r="O247" s="51">
        <v>0.98766278272789587</v>
      </c>
      <c r="P247" s="51">
        <v>0.98840381991814463</v>
      </c>
      <c r="Q247" s="51">
        <v>0.98914518317503386</v>
      </c>
      <c r="R247" s="51">
        <v>0.98987170830519922</v>
      </c>
      <c r="S247" s="51">
        <v>0.98992612491605103</v>
      </c>
      <c r="T247" s="51">
        <v>0.99062918340026773</v>
      </c>
      <c r="U247" s="51">
        <v>0.99067909454061243</v>
      </c>
      <c r="V247" s="51">
        <v>0.99136786188579007</v>
      </c>
      <c r="W247" s="51">
        <v>0.99140779907468601</v>
      </c>
      <c r="X247" s="51">
        <v>0.99210526315789482</v>
      </c>
      <c r="Y247" s="51">
        <v>0.99213114754098364</v>
      </c>
      <c r="Z247" s="51">
        <v>0.99281515349444815</v>
      </c>
      <c r="AA247" s="51">
        <v>0.99284785435630696</v>
      </c>
      <c r="AB247" s="51">
        <v>0.99351911860012965</v>
      </c>
      <c r="AC247" s="51">
        <v>0.99354422207876048</v>
      </c>
      <c r="AD247" s="51">
        <v>0.99420476497102384</v>
      </c>
      <c r="AE247" s="51">
        <v>0.99422336328626448</v>
      </c>
      <c r="AF247" s="51">
        <v>0.99424920127795524</v>
      </c>
      <c r="AG247" s="51">
        <v>0.99489795918367352</v>
      </c>
      <c r="AH247" s="51">
        <v>0.99491740787801775</v>
      </c>
      <c r="AI247" s="51">
        <v>0.99493670886075947</v>
      </c>
      <c r="AJ247" s="51">
        <v>0.99557801642451038</v>
      </c>
      <c r="AK247" s="51">
        <v>0.99559471365638763</v>
      </c>
    </row>
    <row r="248" spans="1:37" x14ac:dyDescent="0.25">
      <c r="A248" s="33" t="s">
        <v>55</v>
      </c>
      <c r="B248" s="34" t="s">
        <v>20</v>
      </c>
      <c r="C248" s="33" t="s">
        <v>168</v>
      </c>
      <c r="D248" s="50">
        <f>X!D69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37" x14ac:dyDescent="0.25">
      <c r="A249" s="33" t="s">
        <v>56</v>
      </c>
      <c r="B249" s="34" t="s">
        <v>20</v>
      </c>
      <c r="C249" s="33" t="s">
        <v>168</v>
      </c>
      <c r="D249" s="50">
        <f>X!D70</f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37" x14ac:dyDescent="0.25">
      <c r="A250" s="33" t="s">
        <v>14</v>
      </c>
      <c r="B250" s="34" t="s">
        <v>20</v>
      </c>
      <c r="C250" s="33" t="s">
        <v>168</v>
      </c>
      <c r="D250" s="50">
        <f>X!D71</f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  <c r="T250" s="51">
        <v>0</v>
      </c>
      <c r="U250" s="51">
        <v>0</v>
      </c>
      <c r="V250" s="51">
        <v>0</v>
      </c>
      <c r="W250" s="51">
        <v>0</v>
      </c>
      <c r="X250" s="51">
        <v>0</v>
      </c>
      <c r="Y250" s="51">
        <v>0</v>
      </c>
      <c r="Z250" s="51">
        <v>0</v>
      </c>
      <c r="AA250" s="51">
        <v>0</v>
      </c>
      <c r="AB250" s="51">
        <v>0</v>
      </c>
      <c r="AC250" s="51">
        <v>0</v>
      </c>
      <c r="AD250" s="51">
        <v>0</v>
      </c>
      <c r="AE250" s="51">
        <v>0</v>
      </c>
      <c r="AF250" s="51">
        <v>0</v>
      </c>
      <c r="AG250" s="51">
        <v>0</v>
      </c>
      <c r="AH250" s="51">
        <v>0</v>
      </c>
      <c r="AI250" s="51">
        <v>0</v>
      </c>
      <c r="AJ250" s="51">
        <v>0</v>
      </c>
      <c r="AK250" s="51">
        <v>0</v>
      </c>
    </row>
    <row r="251" spans="1:37" x14ac:dyDescent="0.25">
      <c r="A251" s="33" t="s">
        <v>79</v>
      </c>
      <c r="B251" s="34" t="s">
        <v>20</v>
      </c>
      <c r="C251" s="33" t="s">
        <v>168</v>
      </c>
      <c r="D251" s="50">
        <f>X!D72</f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  <c r="AC251" s="51">
        <v>0</v>
      </c>
      <c r="AD251" s="51">
        <v>0</v>
      </c>
      <c r="AE251" s="51">
        <v>0</v>
      </c>
      <c r="AF251" s="51">
        <v>0</v>
      </c>
      <c r="AG251" s="51">
        <v>0</v>
      </c>
      <c r="AH251" s="51">
        <v>0</v>
      </c>
      <c r="AI251" s="51">
        <v>0</v>
      </c>
      <c r="AJ251" s="51">
        <v>0</v>
      </c>
      <c r="AK251" s="51">
        <v>0</v>
      </c>
    </row>
    <row r="252" spans="1:37" x14ac:dyDescent="0.25">
      <c r="E252" s="51"/>
      <c r="F252" s="51"/>
      <c r="G252" s="51"/>
      <c r="H252" s="51"/>
      <c r="I252" s="51"/>
      <c r="J252" s="51"/>
      <c r="K252" s="51"/>
      <c r="L252" s="51"/>
      <c r="M252" s="51"/>
      <c r="N252" s="51"/>
      <c r="O252" s="51"/>
      <c r="P252" s="51"/>
      <c r="Q252" s="51"/>
      <c r="R252" s="51"/>
      <c r="S252" s="51"/>
      <c r="T252" s="51"/>
      <c r="U252" s="51"/>
      <c r="V252" s="51"/>
      <c r="W252" s="51"/>
      <c r="X252" s="51"/>
      <c r="Y252" s="51"/>
      <c r="Z252" s="51"/>
      <c r="AA252" s="51"/>
      <c r="AB252" s="51"/>
      <c r="AC252" s="51"/>
      <c r="AD252" s="51"/>
      <c r="AE252" s="51"/>
      <c r="AF252" s="51"/>
      <c r="AG252" s="51"/>
      <c r="AH252" s="51"/>
      <c r="AI252" s="51"/>
      <c r="AJ252" s="51"/>
      <c r="AK252" s="51"/>
    </row>
    <row r="253" spans="1:37" x14ac:dyDescent="0.25"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/>
      <c r="S253" s="51"/>
      <c r="T253" s="51"/>
      <c r="U253" s="51"/>
      <c r="V253" s="51"/>
      <c r="W253" s="51"/>
      <c r="X253" s="51"/>
      <c r="Y253" s="51"/>
      <c r="Z253" s="51"/>
      <c r="AA253" s="51"/>
      <c r="AB253" s="51"/>
      <c r="AC253" s="51"/>
      <c r="AD253" s="51"/>
      <c r="AE253" s="51"/>
      <c r="AF253" s="51"/>
      <c r="AG253" s="51"/>
      <c r="AH253" s="51"/>
      <c r="AI253" s="51"/>
      <c r="AJ253" s="51"/>
      <c r="AK253" s="51"/>
    </row>
    <row r="254" spans="1:37" x14ac:dyDescent="0.25">
      <c r="A254" s="23" t="s">
        <v>35</v>
      </c>
      <c r="E254" s="51"/>
      <c r="F254" s="51"/>
      <c r="G254" s="51"/>
      <c r="H254" s="51"/>
      <c r="I254" s="51"/>
      <c r="J254" s="51"/>
      <c r="K254" s="51"/>
      <c r="L254" s="51"/>
      <c r="M254" s="51"/>
      <c r="N254" s="51"/>
      <c r="O254" s="51"/>
      <c r="P254" s="51"/>
      <c r="Q254" s="51"/>
      <c r="R254" s="51"/>
      <c r="S254" s="51"/>
      <c r="T254" s="51"/>
      <c r="U254" s="51"/>
      <c r="V254" s="51"/>
      <c r="W254" s="51"/>
      <c r="X254" s="51"/>
      <c r="Y254" s="51"/>
      <c r="Z254" s="51"/>
      <c r="AA254" s="51"/>
      <c r="AB254" s="51"/>
      <c r="AC254" s="51"/>
      <c r="AD254" s="51"/>
      <c r="AE254" s="51"/>
      <c r="AF254" s="51"/>
      <c r="AG254" s="51"/>
      <c r="AH254" s="51"/>
      <c r="AI254" s="51"/>
      <c r="AJ254" s="51"/>
      <c r="AK254" s="51"/>
    </row>
    <row r="255" spans="1:37" x14ac:dyDescent="0.25">
      <c r="A255" s="23" t="s">
        <v>16</v>
      </c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/>
      <c r="S255" s="51"/>
      <c r="T255" s="51"/>
      <c r="U255" s="51"/>
      <c r="V255" s="51"/>
      <c r="W255" s="51"/>
      <c r="X255" s="51"/>
      <c r="Y255" s="51"/>
      <c r="Z255" s="51"/>
      <c r="AA255" s="51"/>
      <c r="AB255" s="51"/>
      <c r="AC255" s="51"/>
      <c r="AD255" s="51"/>
      <c r="AE255" s="51"/>
      <c r="AF255" s="51"/>
      <c r="AG255" s="51"/>
      <c r="AH255" s="51"/>
      <c r="AI255" s="51"/>
      <c r="AJ255" s="51"/>
      <c r="AK255" s="51"/>
    </row>
    <row r="256" spans="1:37" x14ac:dyDescent="0.25">
      <c r="A256" s="33" t="s">
        <v>7</v>
      </c>
      <c r="B256" s="34" t="s">
        <v>20</v>
      </c>
      <c r="C256" s="33" t="s">
        <v>168</v>
      </c>
      <c r="D256" s="50">
        <f>XI!D52</f>
        <v>1</v>
      </c>
      <c r="E256" s="51">
        <f t="shared" si="21"/>
        <v>1</v>
      </c>
      <c r="F256" s="51">
        <f t="shared" ref="F256:L256" si="27">E256</f>
        <v>1</v>
      </c>
      <c r="G256" s="51">
        <f t="shared" si="27"/>
        <v>1</v>
      </c>
      <c r="H256" s="51">
        <f t="shared" si="27"/>
        <v>1</v>
      </c>
      <c r="I256" s="51">
        <f t="shared" si="27"/>
        <v>1</v>
      </c>
      <c r="J256" s="51">
        <f t="shared" si="27"/>
        <v>1</v>
      </c>
      <c r="K256" s="51">
        <f t="shared" si="27"/>
        <v>1</v>
      </c>
      <c r="L256" s="51">
        <f t="shared" si="27"/>
        <v>1</v>
      </c>
      <c r="M256" s="51">
        <f t="shared" ref="F256:AK264" si="28">L256</f>
        <v>1</v>
      </c>
      <c r="N256" s="51">
        <f t="shared" si="28"/>
        <v>1</v>
      </c>
      <c r="O256" s="51">
        <f t="shared" si="28"/>
        <v>1</v>
      </c>
      <c r="P256" s="51">
        <f t="shared" si="28"/>
        <v>1</v>
      </c>
      <c r="Q256" s="51">
        <f t="shared" si="28"/>
        <v>1</v>
      </c>
      <c r="R256" s="51">
        <f t="shared" si="28"/>
        <v>1</v>
      </c>
      <c r="S256" s="51">
        <f t="shared" si="28"/>
        <v>1</v>
      </c>
      <c r="T256" s="51">
        <f t="shared" si="28"/>
        <v>1</v>
      </c>
      <c r="U256" s="51">
        <f t="shared" si="28"/>
        <v>1</v>
      </c>
      <c r="V256" s="51">
        <f t="shared" si="28"/>
        <v>1</v>
      </c>
      <c r="W256" s="51">
        <f t="shared" si="28"/>
        <v>1</v>
      </c>
      <c r="X256" s="51">
        <f t="shared" si="28"/>
        <v>1</v>
      </c>
      <c r="Y256" s="51">
        <f t="shared" si="28"/>
        <v>1</v>
      </c>
      <c r="Z256" s="51">
        <f t="shared" si="28"/>
        <v>1</v>
      </c>
      <c r="AA256" s="51">
        <f t="shared" si="28"/>
        <v>1</v>
      </c>
      <c r="AB256" s="51">
        <f t="shared" si="28"/>
        <v>1</v>
      </c>
      <c r="AC256" s="51">
        <f t="shared" si="28"/>
        <v>1</v>
      </c>
      <c r="AD256" s="51">
        <f t="shared" si="28"/>
        <v>1</v>
      </c>
      <c r="AE256" s="51">
        <f t="shared" si="28"/>
        <v>1</v>
      </c>
      <c r="AF256" s="51">
        <f t="shared" si="28"/>
        <v>1</v>
      </c>
      <c r="AG256" s="51">
        <f t="shared" si="28"/>
        <v>1</v>
      </c>
      <c r="AH256" s="51">
        <f t="shared" si="28"/>
        <v>1</v>
      </c>
      <c r="AI256" s="51">
        <f t="shared" si="28"/>
        <v>1</v>
      </c>
      <c r="AJ256" s="51">
        <f t="shared" si="28"/>
        <v>1</v>
      </c>
      <c r="AK256" s="51">
        <f t="shared" si="28"/>
        <v>1</v>
      </c>
    </row>
    <row r="257" spans="1:37" x14ac:dyDescent="0.25">
      <c r="A257" s="33" t="s">
        <v>11</v>
      </c>
      <c r="B257" s="34" t="s">
        <v>20</v>
      </c>
      <c r="C257" s="33" t="s">
        <v>168</v>
      </c>
      <c r="D257" s="50">
        <f>XI!D53</f>
        <v>0</v>
      </c>
      <c r="E257" s="51">
        <f t="shared" si="21"/>
        <v>0</v>
      </c>
      <c r="F257" s="51">
        <f t="shared" si="28"/>
        <v>0</v>
      </c>
      <c r="G257" s="51">
        <f t="shared" si="28"/>
        <v>0</v>
      </c>
      <c r="H257" s="51">
        <f t="shared" si="28"/>
        <v>0</v>
      </c>
      <c r="I257" s="51">
        <f t="shared" si="28"/>
        <v>0</v>
      </c>
      <c r="J257" s="51">
        <f t="shared" si="28"/>
        <v>0</v>
      </c>
      <c r="K257" s="51">
        <f t="shared" si="28"/>
        <v>0</v>
      </c>
      <c r="L257" s="51">
        <f t="shared" si="28"/>
        <v>0</v>
      </c>
      <c r="M257" s="51">
        <f t="shared" si="28"/>
        <v>0</v>
      </c>
      <c r="N257" s="51">
        <f t="shared" si="28"/>
        <v>0</v>
      </c>
      <c r="O257" s="51">
        <f t="shared" si="28"/>
        <v>0</v>
      </c>
      <c r="P257" s="51">
        <f t="shared" si="28"/>
        <v>0</v>
      </c>
      <c r="Q257" s="51">
        <f t="shared" si="28"/>
        <v>0</v>
      </c>
      <c r="R257" s="51">
        <f t="shared" si="28"/>
        <v>0</v>
      </c>
      <c r="S257" s="51">
        <f t="shared" si="28"/>
        <v>0</v>
      </c>
      <c r="T257" s="51">
        <f t="shared" si="28"/>
        <v>0</v>
      </c>
      <c r="U257" s="51">
        <f t="shared" si="28"/>
        <v>0</v>
      </c>
      <c r="V257" s="51">
        <f t="shared" si="28"/>
        <v>0</v>
      </c>
      <c r="W257" s="51">
        <f t="shared" si="28"/>
        <v>0</v>
      </c>
      <c r="X257" s="51">
        <f t="shared" si="28"/>
        <v>0</v>
      </c>
      <c r="Y257" s="51">
        <f t="shared" si="28"/>
        <v>0</v>
      </c>
      <c r="Z257" s="51">
        <f t="shared" si="28"/>
        <v>0</v>
      </c>
      <c r="AA257" s="51">
        <f t="shared" si="28"/>
        <v>0</v>
      </c>
      <c r="AB257" s="51">
        <f t="shared" si="28"/>
        <v>0</v>
      </c>
      <c r="AC257" s="51">
        <f t="shared" si="28"/>
        <v>0</v>
      </c>
      <c r="AD257" s="51">
        <f t="shared" si="28"/>
        <v>0</v>
      </c>
      <c r="AE257" s="51">
        <f t="shared" si="28"/>
        <v>0</v>
      </c>
      <c r="AF257" s="51">
        <f t="shared" si="28"/>
        <v>0</v>
      </c>
      <c r="AG257" s="51">
        <f t="shared" si="28"/>
        <v>0</v>
      </c>
      <c r="AH257" s="51">
        <f t="shared" si="28"/>
        <v>0</v>
      </c>
      <c r="AI257" s="51">
        <f t="shared" si="28"/>
        <v>0</v>
      </c>
      <c r="AJ257" s="51">
        <f t="shared" si="28"/>
        <v>0</v>
      </c>
      <c r="AK257" s="51">
        <f t="shared" si="28"/>
        <v>0</v>
      </c>
    </row>
    <row r="258" spans="1:37" x14ac:dyDescent="0.25">
      <c r="A258" s="33" t="s">
        <v>12</v>
      </c>
      <c r="B258" s="34" t="s">
        <v>20</v>
      </c>
      <c r="C258" s="33" t="s">
        <v>168</v>
      </c>
      <c r="D258" s="50">
        <f>XI!D54</f>
        <v>0</v>
      </c>
      <c r="E258" s="51">
        <f t="shared" si="21"/>
        <v>0</v>
      </c>
      <c r="F258" s="51">
        <f t="shared" si="28"/>
        <v>0</v>
      </c>
      <c r="G258" s="51">
        <f t="shared" si="28"/>
        <v>0</v>
      </c>
      <c r="H258" s="51">
        <f t="shared" si="28"/>
        <v>0</v>
      </c>
      <c r="I258" s="51">
        <f t="shared" si="28"/>
        <v>0</v>
      </c>
      <c r="J258" s="51">
        <f t="shared" si="28"/>
        <v>0</v>
      </c>
      <c r="K258" s="51">
        <f t="shared" si="28"/>
        <v>0</v>
      </c>
      <c r="L258" s="51">
        <f t="shared" si="28"/>
        <v>0</v>
      </c>
      <c r="M258" s="51">
        <f t="shared" si="28"/>
        <v>0</v>
      </c>
      <c r="N258" s="51">
        <f t="shared" si="28"/>
        <v>0</v>
      </c>
      <c r="O258" s="51">
        <f t="shared" si="28"/>
        <v>0</v>
      </c>
      <c r="P258" s="51">
        <f t="shared" si="28"/>
        <v>0</v>
      </c>
      <c r="Q258" s="51">
        <f t="shared" si="28"/>
        <v>0</v>
      </c>
      <c r="R258" s="51">
        <f t="shared" si="28"/>
        <v>0</v>
      </c>
      <c r="S258" s="51">
        <f t="shared" si="28"/>
        <v>0</v>
      </c>
      <c r="T258" s="51">
        <f t="shared" si="28"/>
        <v>0</v>
      </c>
      <c r="U258" s="51">
        <f t="shared" si="28"/>
        <v>0</v>
      </c>
      <c r="V258" s="51">
        <f t="shared" si="28"/>
        <v>0</v>
      </c>
      <c r="W258" s="51">
        <f t="shared" si="28"/>
        <v>0</v>
      </c>
      <c r="X258" s="51">
        <f t="shared" si="28"/>
        <v>0</v>
      </c>
      <c r="Y258" s="51">
        <f t="shared" si="28"/>
        <v>0</v>
      </c>
      <c r="Z258" s="51">
        <f t="shared" si="28"/>
        <v>0</v>
      </c>
      <c r="AA258" s="51">
        <f t="shared" si="28"/>
        <v>0</v>
      </c>
      <c r="AB258" s="51">
        <f t="shared" si="28"/>
        <v>0</v>
      </c>
      <c r="AC258" s="51">
        <f t="shared" si="28"/>
        <v>0</v>
      </c>
      <c r="AD258" s="51">
        <f t="shared" si="28"/>
        <v>0</v>
      </c>
      <c r="AE258" s="51">
        <f t="shared" si="28"/>
        <v>0</v>
      </c>
      <c r="AF258" s="51">
        <f t="shared" si="28"/>
        <v>0</v>
      </c>
      <c r="AG258" s="51">
        <f t="shared" si="28"/>
        <v>0</v>
      </c>
      <c r="AH258" s="51">
        <f t="shared" si="28"/>
        <v>0</v>
      </c>
      <c r="AI258" s="51">
        <f t="shared" si="28"/>
        <v>0</v>
      </c>
      <c r="AJ258" s="51">
        <f t="shared" si="28"/>
        <v>0</v>
      </c>
      <c r="AK258" s="51">
        <f t="shared" si="28"/>
        <v>0</v>
      </c>
    </row>
    <row r="259" spans="1:37" x14ac:dyDescent="0.25">
      <c r="A259" s="33" t="s">
        <v>13</v>
      </c>
      <c r="B259" s="34" t="s">
        <v>20</v>
      </c>
      <c r="C259" s="33" t="s">
        <v>168</v>
      </c>
      <c r="D259" s="50">
        <f>XI!D55</f>
        <v>0</v>
      </c>
      <c r="E259" s="51">
        <f t="shared" si="21"/>
        <v>0</v>
      </c>
      <c r="F259" s="51">
        <f t="shared" si="28"/>
        <v>0</v>
      </c>
      <c r="G259" s="51">
        <f t="shared" si="28"/>
        <v>0</v>
      </c>
      <c r="H259" s="51">
        <f t="shared" si="28"/>
        <v>0</v>
      </c>
      <c r="I259" s="51">
        <f t="shared" si="28"/>
        <v>0</v>
      </c>
      <c r="J259" s="51">
        <f t="shared" si="28"/>
        <v>0</v>
      </c>
      <c r="K259" s="51">
        <f t="shared" si="28"/>
        <v>0</v>
      </c>
      <c r="L259" s="51">
        <f t="shared" si="28"/>
        <v>0</v>
      </c>
      <c r="M259" s="51">
        <f t="shared" si="28"/>
        <v>0</v>
      </c>
      <c r="N259" s="51">
        <f t="shared" si="28"/>
        <v>0</v>
      </c>
      <c r="O259" s="51">
        <f t="shared" si="28"/>
        <v>0</v>
      </c>
      <c r="P259" s="51">
        <f t="shared" si="28"/>
        <v>0</v>
      </c>
      <c r="Q259" s="51">
        <f t="shared" si="28"/>
        <v>0</v>
      </c>
      <c r="R259" s="51">
        <f t="shared" si="28"/>
        <v>0</v>
      </c>
      <c r="S259" s="51">
        <f t="shared" si="28"/>
        <v>0</v>
      </c>
      <c r="T259" s="51">
        <f t="shared" si="28"/>
        <v>0</v>
      </c>
      <c r="U259" s="51">
        <f t="shared" si="28"/>
        <v>0</v>
      </c>
      <c r="V259" s="51">
        <f t="shared" si="28"/>
        <v>0</v>
      </c>
      <c r="W259" s="51">
        <f t="shared" si="28"/>
        <v>0</v>
      </c>
      <c r="X259" s="51">
        <f t="shared" si="28"/>
        <v>0</v>
      </c>
      <c r="Y259" s="51">
        <f t="shared" si="28"/>
        <v>0</v>
      </c>
      <c r="Z259" s="51">
        <f t="shared" si="28"/>
        <v>0</v>
      </c>
      <c r="AA259" s="51">
        <f t="shared" si="28"/>
        <v>0</v>
      </c>
      <c r="AB259" s="51">
        <f t="shared" si="28"/>
        <v>0</v>
      </c>
      <c r="AC259" s="51">
        <f t="shared" si="28"/>
        <v>0</v>
      </c>
      <c r="AD259" s="51">
        <f t="shared" si="28"/>
        <v>0</v>
      </c>
      <c r="AE259" s="51">
        <f t="shared" si="28"/>
        <v>0</v>
      </c>
      <c r="AF259" s="51">
        <f t="shared" si="28"/>
        <v>0</v>
      </c>
      <c r="AG259" s="51">
        <f t="shared" si="28"/>
        <v>0</v>
      </c>
      <c r="AH259" s="51">
        <f t="shared" si="28"/>
        <v>0</v>
      </c>
      <c r="AI259" s="51">
        <f t="shared" si="28"/>
        <v>0</v>
      </c>
      <c r="AJ259" s="51">
        <f t="shared" si="28"/>
        <v>0</v>
      </c>
      <c r="AK259" s="51">
        <f t="shared" si="28"/>
        <v>0</v>
      </c>
    </row>
    <row r="260" spans="1:37" x14ac:dyDescent="0.25">
      <c r="A260" s="33" t="s">
        <v>55</v>
      </c>
      <c r="B260" s="34" t="s">
        <v>20</v>
      </c>
      <c r="C260" s="33" t="s">
        <v>168</v>
      </c>
      <c r="D260" s="50">
        <f>XI!D56</f>
        <v>0</v>
      </c>
      <c r="E260" s="51">
        <f t="shared" si="21"/>
        <v>0</v>
      </c>
      <c r="F260" s="51">
        <f t="shared" si="28"/>
        <v>0</v>
      </c>
      <c r="G260" s="51">
        <f t="shared" si="28"/>
        <v>0</v>
      </c>
      <c r="H260" s="51">
        <f t="shared" si="28"/>
        <v>0</v>
      </c>
      <c r="I260" s="51">
        <f t="shared" si="28"/>
        <v>0</v>
      </c>
      <c r="J260" s="51">
        <f t="shared" si="28"/>
        <v>0</v>
      </c>
      <c r="K260" s="51">
        <f t="shared" si="28"/>
        <v>0</v>
      </c>
      <c r="L260" s="51">
        <f t="shared" si="28"/>
        <v>0</v>
      </c>
      <c r="M260" s="51">
        <f t="shared" si="28"/>
        <v>0</v>
      </c>
      <c r="N260" s="51">
        <f t="shared" si="28"/>
        <v>0</v>
      </c>
      <c r="O260" s="51">
        <f t="shared" si="28"/>
        <v>0</v>
      </c>
      <c r="P260" s="51">
        <f t="shared" si="28"/>
        <v>0</v>
      </c>
      <c r="Q260" s="51">
        <f t="shared" si="28"/>
        <v>0</v>
      </c>
      <c r="R260" s="51">
        <f t="shared" si="28"/>
        <v>0</v>
      </c>
      <c r="S260" s="51">
        <f t="shared" si="28"/>
        <v>0</v>
      </c>
      <c r="T260" s="51">
        <f t="shared" si="28"/>
        <v>0</v>
      </c>
      <c r="U260" s="51">
        <f t="shared" si="28"/>
        <v>0</v>
      </c>
      <c r="V260" s="51">
        <f t="shared" si="28"/>
        <v>0</v>
      </c>
      <c r="W260" s="51">
        <f t="shared" si="28"/>
        <v>0</v>
      </c>
      <c r="X260" s="51">
        <f t="shared" si="28"/>
        <v>0</v>
      </c>
      <c r="Y260" s="51">
        <f t="shared" si="28"/>
        <v>0</v>
      </c>
      <c r="Z260" s="51">
        <f t="shared" si="28"/>
        <v>0</v>
      </c>
      <c r="AA260" s="51">
        <f t="shared" si="28"/>
        <v>0</v>
      </c>
      <c r="AB260" s="51">
        <f t="shared" si="28"/>
        <v>0</v>
      </c>
      <c r="AC260" s="51">
        <f t="shared" si="28"/>
        <v>0</v>
      </c>
      <c r="AD260" s="51">
        <f t="shared" si="28"/>
        <v>0</v>
      </c>
      <c r="AE260" s="51">
        <f t="shared" si="28"/>
        <v>0</v>
      </c>
      <c r="AF260" s="51">
        <f t="shared" si="28"/>
        <v>0</v>
      </c>
      <c r="AG260" s="51">
        <f t="shared" si="28"/>
        <v>0</v>
      </c>
      <c r="AH260" s="51">
        <f t="shared" si="28"/>
        <v>0</v>
      </c>
      <c r="AI260" s="51">
        <f t="shared" si="28"/>
        <v>0</v>
      </c>
      <c r="AJ260" s="51">
        <f t="shared" si="28"/>
        <v>0</v>
      </c>
      <c r="AK260" s="51">
        <f t="shared" si="28"/>
        <v>0</v>
      </c>
    </row>
    <row r="261" spans="1:37" x14ac:dyDescent="0.25">
      <c r="A261" s="33" t="s">
        <v>79</v>
      </c>
      <c r="B261" s="34" t="s">
        <v>20</v>
      </c>
      <c r="C261" s="33" t="s">
        <v>168</v>
      </c>
      <c r="D261" s="50">
        <f>XI!D57</f>
        <v>0</v>
      </c>
      <c r="E261" s="51">
        <f t="shared" si="21"/>
        <v>0</v>
      </c>
      <c r="F261" s="51">
        <f t="shared" si="28"/>
        <v>0</v>
      </c>
      <c r="G261" s="51">
        <f t="shared" si="28"/>
        <v>0</v>
      </c>
      <c r="H261" s="51">
        <f t="shared" si="28"/>
        <v>0</v>
      </c>
      <c r="I261" s="51">
        <f t="shared" si="28"/>
        <v>0</v>
      </c>
      <c r="J261" s="51">
        <f t="shared" si="28"/>
        <v>0</v>
      </c>
      <c r="K261" s="51">
        <f t="shared" si="28"/>
        <v>0</v>
      </c>
      <c r="L261" s="51">
        <f t="shared" si="28"/>
        <v>0</v>
      </c>
      <c r="M261" s="51">
        <f t="shared" si="28"/>
        <v>0</v>
      </c>
      <c r="N261" s="51">
        <f t="shared" si="28"/>
        <v>0</v>
      </c>
      <c r="O261" s="51">
        <f t="shared" si="28"/>
        <v>0</v>
      </c>
      <c r="P261" s="51">
        <f t="shared" si="28"/>
        <v>0</v>
      </c>
      <c r="Q261" s="51">
        <f t="shared" si="28"/>
        <v>0</v>
      </c>
      <c r="R261" s="51">
        <f t="shared" si="28"/>
        <v>0</v>
      </c>
      <c r="S261" s="51">
        <f t="shared" si="28"/>
        <v>0</v>
      </c>
      <c r="T261" s="51">
        <f t="shared" si="28"/>
        <v>0</v>
      </c>
      <c r="U261" s="51">
        <f t="shared" si="28"/>
        <v>0</v>
      </c>
      <c r="V261" s="51">
        <f t="shared" si="28"/>
        <v>0</v>
      </c>
      <c r="W261" s="51">
        <f t="shared" si="28"/>
        <v>0</v>
      </c>
      <c r="X261" s="51">
        <f t="shared" si="28"/>
        <v>0</v>
      </c>
      <c r="Y261" s="51">
        <f t="shared" si="28"/>
        <v>0</v>
      </c>
      <c r="Z261" s="51">
        <f t="shared" si="28"/>
        <v>0</v>
      </c>
      <c r="AA261" s="51">
        <f t="shared" si="28"/>
        <v>0</v>
      </c>
      <c r="AB261" s="51">
        <f t="shared" si="28"/>
        <v>0</v>
      </c>
      <c r="AC261" s="51">
        <f t="shared" si="28"/>
        <v>0</v>
      </c>
      <c r="AD261" s="51">
        <f t="shared" si="28"/>
        <v>0</v>
      </c>
      <c r="AE261" s="51">
        <f t="shared" si="28"/>
        <v>0</v>
      </c>
      <c r="AF261" s="51">
        <f t="shared" si="28"/>
        <v>0</v>
      </c>
      <c r="AG261" s="51">
        <f t="shared" si="28"/>
        <v>0</v>
      </c>
      <c r="AH261" s="51">
        <f t="shared" si="28"/>
        <v>0</v>
      </c>
      <c r="AI261" s="51">
        <f t="shared" si="28"/>
        <v>0</v>
      </c>
      <c r="AJ261" s="51">
        <f t="shared" si="28"/>
        <v>0</v>
      </c>
      <c r="AK261" s="51">
        <f t="shared" si="28"/>
        <v>0</v>
      </c>
    </row>
    <row r="262" spans="1:37" x14ac:dyDescent="0.25">
      <c r="A262" s="6"/>
      <c r="B262" s="5"/>
      <c r="C262" s="5"/>
      <c r="D262" s="7"/>
      <c r="E262" s="51"/>
      <c r="F262" s="51"/>
      <c r="G262" s="51"/>
      <c r="H262" s="51"/>
      <c r="I262" s="51"/>
      <c r="J262" s="51"/>
      <c r="K262" s="51"/>
      <c r="L262" s="51"/>
      <c r="M262" s="51"/>
      <c r="N262" s="51"/>
      <c r="O262" s="51"/>
      <c r="P262" s="51"/>
      <c r="Q262" s="51"/>
      <c r="R262" s="51"/>
      <c r="S262" s="51"/>
      <c r="T262" s="51"/>
      <c r="U262" s="51"/>
      <c r="V262" s="51"/>
      <c r="W262" s="51"/>
      <c r="X262" s="51"/>
      <c r="Y262" s="51"/>
      <c r="Z262" s="51"/>
      <c r="AA262" s="51"/>
      <c r="AB262" s="51"/>
      <c r="AC262" s="51"/>
      <c r="AD262" s="51"/>
      <c r="AE262" s="51"/>
      <c r="AF262" s="51"/>
      <c r="AG262" s="51"/>
      <c r="AH262" s="51"/>
      <c r="AI262" s="51"/>
      <c r="AJ262" s="51"/>
      <c r="AK262" s="51"/>
    </row>
    <row r="263" spans="1:37" x14ac:dyDescent="0.25">
      <c r="A263" s="23" t="s">
        <v>82</v>
      </c>
      <c r="E263" s="51"/>
      <c r="F263" s="51"/>
      <c r="G263" s="51"/>
      <c r="H263" s="51"/>
      <c r="I263" s="51"/>
      <c r="J263" s="51"/>
      <c r="K263" s="51"/>
      <c r="L263" s="51"/>
      <c r="M263" s="51"/>
      <c r="N263" s="51"/>
      <c r="O263" s="51"/>
      <c r="P263" s="51"/>
      <c r="Q263" s="51"/>
      <c r="R263" s="51"/>
      <c r="S263" s="51"/>
      <c r="T263" s="51"/>
      <c r="U263" s="51"/>
      <c r="V263" s="51"/>
      <c r="W263" s="51"/>
      <c r="X263" s="51"/>
      <c r="Y263" s="51"/>
      <c r="Z263" s="51"/>
      <c r="AA263" s="51"/>
      <c r="AB263" s="51"/>
      <c r="AC263" s="51"/>
      <c r="AD263" s="51"/>
      <c r="AE263" s="51"/>
      <c r="AF263" s="51"/>
      <c r="AG263" s="51"/>
      <c r="AH263" s="51"/>
      <c r="AI263" s="51"/>
      <c r="AJ263" s="51"/>
      <c r="AK263" s="51"/>
    </row>
    <row r="264" spans="1:37" x14ac:dyDescent="0.25">
      <c r="A264" s="33" t="s">
        <v>7</v>
      </c>
      <c r="B264" s="34" t="s">
        <v>20</v>
      </c>
      <c r="C264" s="33" t="s">
        <v>168</v>
      </c>
      <c r="D264" s="50">
        <f>XI!D60</f>
        <v>1</v>
      </c>
      <c r="E264" s="51">
        <f t="shared" ref="E264:E311" si="29">D264</f>
        <v>1</v>
      </c>
      <c r="F264" s="51">
        <f t="shared" si="28"/>
        <v>1</v>
      </c>
      <c r="G264" s="51">
        <f t="shared" si="28"/>
        <v>1</v>
      </c>
      <c r="H264" s="51">
        <f t="shared" si="28"/>
        <v>1</v>
      </c>
      <c r="I264" s="51">
        <f t="shared" si="28"/>
        <v>1</v>
      </c>
      <c r="J264" s="51">
        <f t="shared" si="28"/>
        <v>1</v>
      </c>
      <c r="K264" s="51">
        <f t="shared" si="28"/>
        <v>1</v>
      </c>
      <c r="L264" s="51">
        <f t="shared" si="28"/>
        <v>1</v>
      </c>
      <c r="M264" s="51">
        <f t="shared" si="28"/>
        <v>1</v>
      </c>
      <c r="N264" s="51">
        <f t="shared" si="28"/>
        <v>1</v>
      </c>
      <c r="O264" s="51">
        <f t="shared" si="28"/>
        <v>1</v>
      </c>
      <c r="P264" s="51">
        <f t="shared" si="28"/>
        <v>1</v>
      </c>
      <c r="Q264" s="51">
        <f t="shared" si="28"/>
        <v>1</v>
      </c>
      <c r="R264" s="51">
        <f t="shared" si="28"/>
        <v>1</v>
      </c>
      <c r="S264" s="51">
        <f t="shared" si="28"/>
        <v>1</v>
      </c>
      <c r="T264" s="51">
        <f t="shared" si="28"/>
        <v>1</v>
      </c>
      <c r="U264" s="51">
        <f t="shared" si="28"/>
        <v>1</v>
      </c>
      <c r="V264" s="51">
        <f t="shared" si="28"/>
        <v>1</v>
      </c>
      <c r="W264" s="51">
        <f t="shared" si="28"/>
        <v>1</v>
      </c>
      <c r="X264" s="51">
        <f t="shared" si="28"/>
        <v>1</v>
      </c>
      <c r="Y264" s="51">
        <f t="shared" si="28"/>
        <v>1</v>
      </c>
      <c r="Z264" s="51">
        <f t="shared" si="28"/>
        <v>1</v>
      </c>
      <c r="AA264" s="51">
        <f t="shared" ref="F264:AK272" si="30">Z264</f>
        <v>1</v>
      </c>
      <c r="AB264" s="51">
        <f t="shared" si="30"/>
        <v>1</v>
      </c>
      <c r="AC264" s="51">
        <f t="shared" si="30"/>
        <v>1</v>
      </c>
      <c r="AD264" s="51">
        <f t="shared" si="30"/>
        <v>1</v>
      </c>
      <c r="AE264" s="51">
        <f t="shared" si="30"/>
        <v>1</v>
      </c>
      <c r="AF264" s="51">
        <f t="shared" si="30"/>
        <v>1</v>
      </c>
      <c r="AG264" s="51">
        <f t="shared" si="30"/>
        <v>1</v>
      </c>
      <c r="AH264" s="51">
        <f t="shared" si="30"/>
        <v>1</v>
      </c>
      <c r="AI264" s="51">
        <f t="shared" si="30"/>
        <v>1</v>
      </c>
      <c r="AJ264" s="51">
        <f t="shared" si="30"/>
        <v>1</v>
      </c>
      <c r="AK264" s="51">
        <f t="shared" si="30"/>
        <v>1</v>
      </c>
    </row>
    <row r="265" spans="1:37" x14ac:dyDescent="0.25">
      <c r="A265" s="33" t="s">
        <v>9</v>
      </c>
      <c r="B265" s="34" t="s">
        <v>20</v>
      </c>
      <c r="C265" s="33" t="s">
        <v>168</v>
      </c>
      <c r="D265" s="50">
        <f>XI!D61</f>
        <v>0</v>
      </c>
      <c r="E265" s="51">
        <f t="shared" si="29"/>
        <v>0</v>
      </c>
      <c r="F265" s="51">
        <f t="shared" si="30"/>
        <v>0</v>
      </c>
      <c r="G265" s="51">
        <f t="shared" si="30"/>
        <v>0</v>
      </c>
      <c r="H265" s="51">
        <f t="shared" si="30"/>
        <v>0</v>
      </c>
      <c r="I265" s="51">
        <f t="shared" si="30"/>
        <v>0</v>
      </c>
      <c r="J265" s="51">
        <f t="shared" si="30"/>
        <v>0</v>
      </c>
      <c r="K265" s="51">
        <f t="shared" si="30"/>
        <v>0</v>
      </c>
      <c r="L265" s="51">
        <f t="shared" si="30"/>
        <v>0</v>
      </c>
      <c r="M265" s="51">
        <f t="shared" si="30"/>
        <v>0</v>
      </c>
      <c r="N265" s="51">
        <f t="shared" si="30"/>
        <v>0</v>
      </c>
      <c r="O265" s="51">
        <f t="shared" si="30"/>
        <v>0</v>
      </c>
      <c r="P265" s="51">
        <f t="shared" si="30"/>
        <v>0</v>
      </c>
      <c r="Q265" s="51">
        <f t="shared" si="30"/>
        <v>0</v>
      </c>
      <c r="R265" s="51">
        <f t="shared" si="30"/>
        <v>0</v>
      </c>
      <c r="S265" s="51">
        <f t="shared" si="30"/>
        <v>0</v>
      </c>
      <c r="T265" s="51">
        <f t="shared" si="30"/>
        <v>0</v>
      </c>
      <c r="U265" s="51">
        <f t="shared" si="30"/>
        <v>0</v>
      </c>
      <c r="V265" s="51">
        <f t="shared" si="30"/>
        <v>0</v>
      </c>
      <c r="W265" s="51">
        <f t="shared" si="30"/>
        <v>0</v>
      </c>
      <c r="X265" s="51">
        <f t="shared" si="30"/>
        <v>0</v>
      </c>
      <c r="Y265" s="51">
        <f t="shared" si="30"/>
        <v>0</v>
      </c>
      <c r="Z265" s="51">
        <f t="shared" si="30"/>
        <v>0</v>
      </c>
      <c r="AA265" s="51">
        <f t="shared" si="30"/>
        <v>0</v>
      </c>
      <c r="AB265" s="51">
        <f t="shared" si="30"/>
        <v>0</v>
      </c>
      <c r="AC265" s="51">
        <f t="shared" si="30"/>
        <v>0</v>
      </c>
      <c r="AD265" s="51">
        <f t="shared" si="30"/>
        <v>0</v>
      </c>
      <c r="AE265" s="51">
        <f t="shared" si="30"/>
        <v>0</v>
      </c>
      <c r="AF265" s="51">
        <f t="shared" si="30"/>
        <v>0</v>
      </c>
      <c r="AG265" s="51">
        <f t="shared" si="30"/>
        <v>0</v>
      </c>
      <c r="AH265" s="51">
        <f t="shared" si="30"/>
        <v>0</v>
      </c>
      <c r="AI265" s="51">
        <f t="shared" si="30"/>
        <v>0</v>
      </c>
      <c r="AJ265" s="51">
        <f t="shared" si="30"/>
        <v>0</v>
      </c>
      <c r="AK265" s="51">
        <f t="shared" si="30"/>
        <v>0</v>
      </c>
    </row>
    <row r="266" spans="1:37" x14ac:dyDescent="0.25">
      <c r="A266" s="33" t="s">
        <v>10</v>
      </c>
      <c r="B266" s="34" t="s">
        <v>20</v>
      </c>
      <c r="C266" s="33" t="s">
        <v>168</v>
      </c>
      <c r="D266" s="50">
        <f>XI!D62</f>
        <v>0</v>
      </c>
      <c r="E266" s="51">
        <f t="shared" si="29"/>
        <v>0</v>
      </c>
      <c r="F266" s="51">
        <f t="shared" si="30"/>
        <v>0</v>
      </c>
      <c r="G266" s="51">
        <f t="shared" si="30"/>
        <v>0</v>
      </c>
      <c r="H266" s="51">
        <f t="shared" si="30"/>
        <v>0</v>
      </c>
      <c r="I266" s="51">
        <f t="shared" si="30"/>
        <v>0</v>
      </c>
      <c r="J266" s="51">
        <f t="shared" si="30"/>
        <v>0</v>
      </c>
      <c r="K266" s="51">
        <f t="shared" si="30"/>
        <v>0</v>
      </c>
      <c r="L266" s="51">
        <f t="shared" si="30"/>
        <v>0</v>
      </c>
      <c r="M266" s="51">
        <f t="shared" si="30"/>
        <v>0</v>
      </c>
      <c r="N266" s="51">
        <f t="shared" si="30"/>
        <v>0</v>
      </c>
      <c r="O266" s="51">
        <f t="shared" si="30"/>
        <v>0</v>
      </c>
      <c r="P266" s="51">
        <f t="shared" si="30"/>
        <v>0</v>
      </c>
      <c r="Q266" s="51">
        <f t="shared" si="30"/>
        <v>0</v>
      </c>
      <c r="R266" s="51">
        <f t="shared" si="30"/>
        <v>0</v>
      </c>
      <c r="S266" s="51">
        <f t="shared" si="30"/>
        <v>0</v>
      </c>
      <c r="T266" s="51">
        <f t="shared" si="30"/>
        <v>0</v>
      </c>
      <c r="U266" s="51">
        <f t="shared" si="30"/>
        <v>0</v>
      </c>
      <c r="V266" s="51">
        <f t="shared" si="30"/>
        <v>0</v>
      </c>
      <c r="W266" s="51">
        <f t="shared" si="30"/>
        <v>0</v>
      </c>
      <c r="X266" s="51">
        <f t="shared" si="30"/>
        <v>0</v>
      </c>
      <c r="Y266" s="51">
        <f t="shared" si="30"/>
        <v>0</v>
      </c>
      <c r="Z266" s="51">
        <f t="shared" si="30"/>
        <v>0</v>
      </c>
      <c r="AA266" s="51">
        <f t="shared" si="30"/>
        <v>0</v>
      </c>
      <c r="AB266" s="51">
        <f t="shared" si="30"/>
        <v>0</v>
      </c>
      <c r="AC266" s="51">
        <f t="shared" si="30"/>
        <v>0</v>
      </c>
      <c r="AD266" s="51">
        <f t="shared" si="30"/>
        <v>0</v>
      </c>
      <c r="AE266" s="51">
        <f t="shared" si="30"/>
        <v>0</v>
      </c>
      <c r="AF266" s="51">
        <f t="shared" si="30"/>
        <v>0</v>
      </c>
      <c r="AG266" s="51">
        <f t="shared" si="30"/>
        <v>0</v>
      </c>
      <c r="AH266" s="51">
        <f t="shared" si="30"/>
        <v>0</v>
      </c>
      <c r="AI266" s="51">
        <f t="shared" si="30"/>
        <v>0</v>
      </c>
      <c r="AJ266" s="51">
        <f t="shared" si="30"/>
        <v>0</v>
      </c>
      <c r="AK266" s="51">
        <f t="shared" si="30"/>
        <v>0</v>
      </c>
    </row>
    <row r="267" spans="1:37" x14ac:dyDescent="0.25">
      <c r="A267" s="33" t="s">
        <v>11</v>
      </c>
      <c r="B267" s="34" t="s">
        <v>20</v>
      </c>
      <c r="C267" s="33" t="s">
        <v>168</v>
      </c>
      <c r="D267" s="50">
        <f>XI!D63</f>
        <v>0</v>
      </c>
      <c r="E267" s="51">
        <f t="shared" si="29"/>
        <v>0</v>
      </c>
      <c r="F267" s="51">
        <f t="shared" si="30"/>
        <v>0</v>
      </c>
      <c r="G267" s="51">
        <f t="shared" si="30"/>
        <v>0</v>
      </c>
      <c r="H267" s="51">
        <f t="shared" si="30"/>
        <v>0</v>
      </c>
      <c r="I267" s="51">
        <f t="shared" si="30"/>
        <v>0</v>
      </c>
      <c r="J267" s="51">
        <f t="shared" si="30"/>
        <v>0</v>
      </c>
      <c r="K267" s="51">
        <f t="shared" si="30"/>
        <v>0</v>
      </c>
      <c r="L267" s="51">
        <f t="shared" si="30"/>
        <v>0</v>
      </c>
      <c r="M267" s="51">
        <f t="shared" si="30"/>
        <v>0</v>
      </c>
      <c r="N267" s="51">
        <f t="shared" si="30"/>
        <v>0</v>
      </c>
      <c r="O267" s="51">
        <f t="shared" si="30"/>
        <v>0</v>
      </c>
      <c r="P267" s="51">
        <f t="shared" si="30"/>
        <v>0</v>
      </c>
      <c r="Q267" s="51">
        <f t="shared" si="30"/>
        <v>0</v>
      </c>
      <c r="R267" s="51">
        <f t="shared" si="30"/>
        <v>0</v>
      </c>
      <c r="S267" s="51">
        <f t="shared" si="30"/>
        <v>0</v>
      </c>
      <c r="T267" s="51">
        <f t="shared" si="30"/>
        <v>0</v>
      </c>
      <c r="U267" s="51">
        <f t="shared" si="30"/>
        <v>0</v>
      </c>
      <c r="V267" s="51">
        <f t="shared" si="30"/>
        <v>0</v>
      </c>
      <c r="W267" s="51">
        <f t="shared" si="30"/>
        <v>0</v>
      </c>
      <c r="X267" s="51">
        <f t="shared" si="30"/>
        <v>0</v>
      </c>
      <c r="Y267" s="51">
        <f t="shared" si="30"/>
        <v>0</v>
      </c>
      <c r="Z267" s="51">
        <f t="shared" si="30"/>
        <v>0</v>
      </c>
      <c r="AA267" s="51">
        <f t="shared" si="30"/>
        <v>0</v>
      </c>
      <c r="AB267" s="51">
        <f t="shared" si="30"/>
        <v>0</v>
      </c>
      <c r="AC267" s="51">
        <f t="shared" si="30"/>
        <v>0</v>
      </c>
      <c r="AD267" s="51">
        <f t="shared" si="30"/>
        <v>0</v>
      </c>
      <c r="AE267" s="51">
        <f t="shared" si="30"/>
        <v>0</v>
      </c>
      <c r="AF267" s="51">
        <f t="shared" si="30"/>
        <v>0</v>
      </c>
      <c r="AG267" s="51">
        <f t="shared" si="30"/>
        <v>0</v>
      </c>
      <c r="AH267" s="51">
        <f t="shared" si="30"/>
        <v>0</v>
      </c>
      <c r="AI267" s="51">
        <f t="shared" si="30"/>
        <v>0</v>
      </c>
      <c r="AJ267" s="51">
        <f t="shared" si="30"/>
        <v>0</v>
      </c>
      <c r="AK267" s="51">
        <f t="shared" si="30"/>
        <v>0</v>
      </c>
    </row>
    <row r="268" spans="1:37" x14ac:dyDescent="0.25">
      <c r="A268" s="33" t="s">
        <v>111</v>
      </c>
      <c r="B268" s="34" t="s">
        <v>20</v>
      </c>
      <c r="C268" s="33" t="s">
        <v>168</v>
      </c>
      <c r="D268" s="50">
        <f>XI!D64</f>
        <v>0</v>
      </c>
      <c r="E268" s="51">
        <f t="shared" si="29"/>
        <v>0</v>
      </c>
      <c r="F268" s="51">
        <f t="shared" si="30"/>
        <v>0</v>
      </c>
      <c r="G268" s="51">
        <f t="shared" si="30"/>
        <v>0</v>
      </c>
      <c r="H268" s="51">
        <f t="shared" si="30"/>
        <v>0</v>
      </c>
      <c r="I268" s="51">
        <f t="shared" si="30"/>
        <v>0</v>
      </c>
      <c r="J268" s="51">
        <f t="shared" si="30"/>
        <v>0</v>
      </c>
      <c r="K268" s="51">
        <f t="shared" si="30"/>
        <v>0</v>
      </c>
      <c r="L268" s="51">
        <f t="shared" si="30"/>
        <v>0</v>
      </c>
      <c r="M268" s="51">
        <f t="shared" si="30"/>
        <v>0</v>
      </c>
      <c r="N268" s="51">
        <f t="shared" si="30"/>
        <v>0</v>
      </c>
      <c r="O268" s="51">
        <f t="shared" si="30"/>
        <v>0</v>
      </c>
      <c r="P268" s="51">
        <f t="shared" si="30"/>
        <v>0</v>
      </c>
      <c r="Q268" s="51">
        <f t="shared" si="30"/>
        <v>0</v>
      </c>
      <c r="R268" s="51">
        <f t="shared" si="30"/>
        <v>0</v>
      </c>
      <c r="S268" s="51">
        <f t="shared" si="30"/>
        <v>0</v>
      </c>
      <c r="T268" s="51">
        <f t="shared" si="30"/>
        <v>0</v>
      </c>
      <c r="U268" s="51">
        <f t="shared" si="30"/>
        <v>0</v>
      </c>
      <c r="V268" s="51">
        <f t="shared" si="30"/>
        <v>0</v>
      </c>
      <c r="W268" s="51">
        <f t="shared" si="30"/>
        <v>0</v>
      </c>
      <c r="X268" s="51">
        <f t="shared" si="30"/>
        <v>0</v>
      </c>
      <c r="Y268" s="51">
        <f t="shared" si="30"/>
        <v>0</v>
      </c>
      <c r="Z268" s="51">
        <f t="shared" si="30"/>
        <v>0</v>
      </c>
      <c r="AA268" s="51">
        <f t="shared" si="30"/>
        <v>0</v>
      </c>
      <c r="AB268" s="51">
        <f t="shared" si="30"/>
        <v>0</v>
      </c>
      <c r="AC268" s="51">
        <f t="shared" si="30"/>
        <v>0</v>
      </c>
      <c r="AD268" s="51">
        <f t="shared" si="30"/>
        <v>0</v>
      </c>
      <c r="AE268" s="51">
        <f t="shared" si="30"/>
        <v>0</v>
      </c>
      <c r="AF268" s="51">
        <f t="shared" si="30"/>
        <v>0</v>
      </c>
      <c r="AG268" s="51">
        <f t="shared" si="30"/>
        <v>0</v>
      </c>
      <c r="AH268" s="51">
        <f t="shared" si="30"/>
        <v>0</v>
      </c>
      <c r="AI268" s="51">
        <f t="shared" si="30"/>
        <v>0</v>
      </c>
      <c r="AJ268" s="51">
        <f t="shared" si="30"/>
        <v>0</v>
      </c>
      <c r="AK268" s="51">
        <f t="shared" si="30"/>
        <v>0</v>
      </c>
    </row>
    <row r="269" spans="1:37" x14ac:dyDescent="0.25">
      <c r="A269" s="33" t="s">
        <v>12</v>
      </c>
      <c r="B269" s="34" t="s">
        <v>20</v>
      </c>
      <c r="C269" s="33" t="s">
        <v>168</v>
      </c>
      <c r="D269" s="50">
        <f>XI!D65</f>
        <v>0</v>
      </c>
      <c r="E269" s="51">
        <f t="shared" si="29"/>
        <v>0</v>
      </c>
      <c r="F269" s="51">
        <f t="shared" si="30"/>
        <v>0</v>
      </c>
      <c r="G269" s="51">
        <f t="shared" si="30"/>
        <v>0</v>
      </c>
      <c r="H269" s="51">
        <f t="shared" si="30"/>
        <v>0</v>
      </c>
      <c r="I269" s="51">
        <f t="shared" si="30"/>
        <v>0</v>
      </c>
      <c r="J269" s="51">
        <f t="shared" si="30"/>
        <v>0</v>
      </c>
      <c r="K269" s="51">
        <f t="shared" si="30"/>
        <v>0</v>
      </c>
      <c r="L269" s="51">
        <f t="shared" si="30"/>
        <v>0</v>
      </c>
      <c r="M269" s="51">
        <f t="shared" si="30"/>
        <v>0</v>
      </c>
      <c r="N269" s="51">
        <f t="shared" si="30"/>
        <v>0</v>
      </c>
      <c r="O269" s="51">
        <f t="shared" si="30"/>
        <v>0</v>
      </c>
      <c r="P269" s="51">
        <f t="shared" si="30"/>
        <v>0</v>
      </c>
      <c r="Q269" s="51">
        <f t="shared" si="30"/>
        <v>0</v>
      </c>
      <c r="R269" s="51">
        <f t="shared" si="30"/>
        <v>0</v>
      </c>
      <c r="S269" s="51">
        <f t="shared" si="30"/>
        <v>0</v>
      </c>
      <c r="T269" s="51">
        <f t="shared" si="30"/>
        <v>0</v>
      </c>
      <c r="U269" s="51">
        <f t="shared" si="30"/>
        <v>0</v>
      </c>
      <c r="V269" s="51">
        <f t="shared" si="30"/>
        <v>0</v>
      </c>
      <c r="W269" s="51">
        <f t="shared" si="30"/>
        <v>0</v>
      </c>
      <c r="X269" s="51">
        <f t="shared" si="30"/>
        <v>0</v>
      </c>
      <c r="Y269" s="51">
        <f t="shared" si="30"/>
        <v>0</v>
      </c>
      <c r="Z269" s="51">
        <f t="shared" si="30"/>
        <v>0</v>
      </c>
      <c r="AA269" s="51">
        <f t="shared" si="30"/>
        <v>0</v>
      </c>
      <c r="AB269" s="51">
        <f t="shared" si="30"/>
        <v>0</v>
      </c>
      <c r="AC269" s="51">
        <f t="shared" si="30"/>
        <v>0</v>
      </c>
      <c r="AD269" s="51">
        <f t="shared" si="30"/>
        <v>0</v>
      </c>
      <c r="AE269" s="51">
        <f t="shared" si="30"/>
        <v>0</v>
      </c>
      <c r="AF269" s="51">
        <f t="shared" si="30"/>
        <v>0</v>
      </c>
      <c r="AG269" s="51">
        <f t="shared" si="30"/>
        <v>0</v>
      </c>
      <c r="AH269" s="51">
        <f t="shared" si="30"/>
        <v>0</v>
      </c>
      <c r="AI269" s="51">
        <f t="shared" si="30"/>
        <v>0</v>
      </c>
      <c r="AJ269" s="51">
        <f t="shared" si="30"/>
        <v>0</v>
      </c>
      <c r="AK269" s="51">
        <f t="shared" si="30"/>
        <v>0</v>
      </c>
    </row>
    <row r="270" spans="1:37" x14ac:dyDescent="0.25">
      <c r="A270" s="33" t="s">
        <v>54</v>
      </c>
      <c r="B270" s="34" t="s">
        <v>20</v>
      </c>
      <c r="C270" s="33" t="s">
        <v>168</v>
      </c>
      <c r="D270" s="50">
        <f>XI!D66</f>
        <v>0</v>
      </c>
      <c r="E270" s="51">
        <f t="shared" si="29"/>
        <v>0</v>
      </c>
      <c r="F270" s="51">
        <f t="shared" si="30"/>
        <v>0</v>
      </c>
      <c r="G270" s="51">
        <f t="shared" si="30"/>
        <v>0</v>
      </c>
      <c r="H270" s="51">
        <f t="shared" si="30"/>
        <v>0</v>
      </c>
      <c r="I270" s="51">
        <f t="shared" si="30"/>
        <v>0</v>
      </c>
      <c r="J270" s="51">
        <f t="shared" si="30"/>
        <v>0</v>
      </c>
      <c r="K270" s="51">
        <f t="shared" si="30"/>
        <v>0</v>
      </c>
      <c r="L270" s="51">
        <f t="shared" si="30"/>
        <v>0</v>
      </c>
      <c r="M270" s="51">
        <f t="shared" si="30"/>
        <v>0</v>
      </c>
      <c r="N270" s="51">
        <f t="shared" si="30"/>
        <v>0</v>
      </c>
      <c r="O270" s="51">
        <f t="shared" si="30"/>
        <v>0</v>
      </c>
      <c r="P270" s="51">
        <f t="shared" si="30"/>
        <v>0</v>
      </c>
      <c r="Q270" s="51">
        <f t="shared" si="30"/>
        <v>0</v>
      </c>
      <c r="R270" s="51">
        <f t="shared" si="30"/>
        <v>0</v>
      </c>
      <c r="S270" s="51">
        <f t="shared" si="30"/>
        <v>0</v>
      </c>
      <c r="T270" s="51">
        <f t="shared" si="30"/>
        <v>0</v>
      </c>
      <c r="U270" s="51">
        <f t="shared" si="30"/>
        <v>0</v>
      </c>
      <c r="V270" s="51">
        <f t="shared" si="30"/>
        <v>0</v>
      </c>
      <c r="W270" s="51">
        <f t="shared" si="30"/>
        <v>0</v>
      </c>
      <c r="X270" s="51">
        <f t="shared" si="30"/>
        <v>0</v>
      </c>
      <c r="Y270" s="51">
        <f t="shared" si="30"/>
        <v>0</v>
      </c>
      <c r="Z270" s="51">
        <f t="shared" si="30"/>
        <v>0</v>
      </c>
      <c r="AA270" s="51">
        <f t="shared" si="30"/>
        <v>0</v>
      </c>
      <c r="AB270" s="51">
        <f t="shared" si="30"/>
        <v>0</v>
      </c>
      <c r="AC270" s="51">
        <f t="shared" si="30"/>
        <v>0</v>
      </c>
      <c r="AD270" s="51">
        <f t="shared" si="30"/>
        <v>0</v>
      </c>
      <c r="AE270" s="51">
        <f t="shared" si="30"/>
        <v>0</v>
      </c>
      <c r="AF270" s="51">
        <f t="shared" si="30"/>
        <v>0</v>
      </c>
      <c r="AG270" s="51">
        <f t="shared" si="30"/>
        <v>0</v>
      </c>
      <c r="AH270" s="51">
        <f t="shared" si="30"/>
        <v>0</v>
      </c>
      <c r="AI270" s="51">
        <f t="shared" si="30"/>
        <v>0</v>
      </c>
      <c r="AJ270" s="51">
        <f t="shared" si="30"/>
        <v>0</v>
      </c>
      <c r="AK270" s="51">
        <f t="shared" si="30"/>
        <v>0</v>
      </c>
    </row>
    <row r="271" spans="1:37" x14ac:dyDescent="0.25">
      <c r="A271" s="33" t="s">
        <v>78</v>
      </c>
      <c r="B271" s="34" t="s">
        <v>20</v>
      </c>
      <c r="C271" s="33" t="s">
        <v>168</v>
      </c>
      <c r="D271" s="50">
        <f>XI!D67</f>
        <v>0</v>
      </c>
      <c r="E271" s="51">
        <f t="shared" si="29"/>
        <v>0</v>
      </c>
      <c r="F271" s="51">
        <f t="shared" si="30"/>
        <v>0</v>
      </c>
      <c r="G271" s="51">
        <f t="shared" si="30"/>
        <v>0</v>
      </c>
      <c r="H271" s="51">
        <f t="shared" si="30"/>
        <v>0</v>
      </c>
      <c r="I271" s="51">
        <f t="shared" si="30"/>
        <v>0</v>
      </c>
      <c r="J271" s="51">
        <f t="shared" si="30"/>
        <v>0</v>
      </c>
      <c r="K271" s="51">
        <f t="shared" si="30"/>
        <v>0</v>
      </c>
      <c r="L271" s="51">
        <f t="shared" si="30"/>
        <v>0</v>
      </c>
      <c r="M271" s="51">
        <f t="shared" si="30"/>
        <v>0</v>
      </c>
      <c r="N271" s="51">
        <f t="shared" si="30"/>
        <v>0</v>
      </c>
      <c r="O271" s="51">
        <f t="shared" si="30"/>
        <v>0</v>
      </c>
      <c r="P271" s="51">
        <f t="shared" si="30"/>
        <v>0</v>
      </c>
      <c r="Q271" s="51">
        <f t="shared" si="30"/>
        <v>0</v>
      </c>
      <c r="R271" s="51">
        <f t="shared" si="30"/>
        <v>0</v>
      </c>
      <c r="S271" s="51">
        <f t="shared" si="30"/>
        <v>0</v>
      </c>
      <c r="T271" s="51">
        <f t="shared" si="30"/>
        <v>0</v>
      </c>
      <c r="U271" s="51">
        <f t="shared" si="30"/>
        <v>0</v>
      </c>
      <c r="V271" s="51">
        <f t="shared" si="30"/>
        <v>0</v>
      </c>
      <c r="W271" s="51">
        <f t="shared" si="30"/>
        <v>0</v>
      </c>
      <c r="X271" s="51">
        <f t="shared" si="30"/>
        <v>0</v>
      </c>
      <c r="Y271" s="51">
        <f t="shared" si="30"/>
        <v>0</v>
      </c>
      <c r="Z271" s="51">
        <f t="shared" si="30"/>
        <v>0</v>
      </c>
      <c r="AA271" s="51">
        <f t="shared" si="30"/>
        <v>0</v>
      </c>
      <c r="AB271" s="51">
        <f t="shared" si="30"/>
        <v>0</v>
      </c>
      <c r="AC271" s="51">
        <f t="shared" si="30"/>
        <v>0</v>
      </c>
      <c r="AD271" s="51">
        <f t="shared" si="30"/>
        <v>0</v>
      </c>
      <c r="AE271" s="51">
        <f t="shared" si="30"/>
        <v>0</v>
      </c>
      <c r="AF271" s="51">
        <f t="shared" si="30"/>
        <v>0</v>
      </c>
      <c r="AG271" s="51">
        <f t="shared" si="30"/>
        <v>0</v>
      </c>
      <c r="AH271" s="51">
        <f t="shared" si="30"/>
        <v>0</v>
      </c>
      <c r="AI271" s="51">
        <f t="shared" si="30"/>
        <v>0</v>
      </c>
      <c r="AJ271" s="51">
        <f t="shared" si="30"/>
        <v>0</v>
      </c>
      <c r="AK271" s="51">
        <f t="shared" si="30"/>
        <v>0</v>
      </c>
    </row>
    <row r="272" spans="1:37" x14ac:dyDescent="0.25">
      <c r="A272" s="33" t="s">
        <v>13</v>
      </c>
      <c r="B272" s="34" t="s">
        <v>20</v>
      </c>
      <c r="C272" s="33" t="s">
        <v>168</v>
      </c>
      <c r="D272" s="50">
        <f>XI!D68</f>
        <v>0</v>
      </c>
      <c r="E272" s="51">
        <f t="shared" si="29"/>
        <v>0</v>
      </c>
      <c r="F272" s="51">
        <f t="shared" si="30"/>
        <v>0</v>
      </c>
      <c r="G272" s="51">
        <f t="shared" si="30"/>
        <v>0</v>
      </c>
      <c r="H272" s="51">
        <f t="shared" si="30"/>
        <v>0</v>
      </c>
      <c r="I272" s="51">
        <f t="shared" si="30"/>
        <v>0</v>
      </c>
      <c r="J272" s="51">
        <f t="shared" si="30"/>
        <v>0</v>
      </c>
      <c r="K272" s="51">
        <f t="shared" si="30"/>
        <v>0</v>
      </c>
      <c r="L272" s="51">
        <f t="shared" si="30"/>
        <v>0</v>
      </c>
      <c r="M272" s="51">
        <f t="shared" si="30"/>
        <v>0</v>
      </c>
      <c r="N272" s="51">
        <f t="shared" si="30"/>
        <v>0</v>
      </c>
      <c r="O272" s="51">
        <f t="shared" si="30"/>
        <v>0</v>
      </c>
      <c r="P272" s="51">
        <f t="shared" si="30"/>
        <v>0</v>
      </c>
      <c r="Q272" s="51">
        <f t="shared" si="30"/>
        <v>0</v>
      </c>
      <c r="R272" s="51">
        <f t="shared" si="30"/>
        <v>0</v>
      </c>
      <c r="S272" s="51">
        <f t="shared" si="30"/>
        <v>0</v>
      </c>
      <c r="T272" s="51">
        <f t="shared" si="30"/>
        <v>0</v>
      </c>
      <c r="U272" s="51">
        <f t="shared" si="30"/>
        <v>0</v>
      </c>
      <c r="V272" s="51">
        <f t="shared" si="30"/>
        <v>0</v>
      </c>
      <c r="W272" s="51">
        <f t="shared" si="30"/>
        <v>0</v>
      </c>
      <c r="X272" s="51">
        <f t="shared" si="30"/>
        <v>0</v>
      </c>
      <c r="Y272" s="51">
        <f t="shared" si="30"/>
        <v>0</v>
      </c>
      <c r="Z272" s="51">
        <f t="shared" ref="F272:AK276" si="31">Y272</f>
        <v>0</v>
      </c>
      <c r="AA272" s="51">
        <f t="shared" si="31"/>
        <v>0</v>
      </c>
      <c r="AB272" s="51">
        <f t="shared" si="31"/>
        <v>0</v>
      </c>
      <c r="AC272" s="51">
        <f t="shared" si="31"/>
        <v>0</v>
      </c>
      <c r="AD272" s="51">
        <f t="shared" si="31"/>
        <v>0</v>
      </c>
      <c r="AE272" s="51">
        <f t="shared" si="31"/>
        <v>0</v>
      </c>
      <c r="AF272" s="51">
        <f t="shared" si="31"/>
        <v>0</v>
      </c>
      <c r="AG272" s="51">
        <f t="shared" si="31"/>
        <v>0</v>
      </c>
      <c r="AH272" s="51">
        <f t="shared" si="31"/>
        <v>0</v>
      </c>
      <c r="AI272" s="51">
        <f t="shared" si="31"/>
        <v>0</v>
      </c>
      <c r="AJ272" s="51">
        <f t="shared" si="31"/>
        <v>0</v>
      </c>
      <c r="AK272" s="51">
        <f t="shared" si="31"/>
        <v>0</v>
      </c>
    </row>
    <row r="273" spans="1:37" x14ac:dyDescent="0.25">
      <c r="A273" s="33" t="s">
        <v>55</v>
      </c>
      <c r="B273" s="34" t="s">
        <v>20</v>
      </c>
      <c r="C273" s="33" t="s">
        <v>168</v>
      </c>
      <c r="D273" s="50">
        <f>XI!D69</f>
        <v>0</v>
      </c>
      <c r="E273" s="51">
        <f t="shared" si="29"/>
        <v>0</v>
      </c>
      <c r="F273" s="51">
        <f t="shared" si="31"/>
        <v>0</v>
      </c>
      <c r="G273" s="51">
        <f t="shared" si="31"/>
        <v>0</v>
      </c>
      <c r="H273" s="51">
        <f t="shared" si="31"/>
        <v>0</v>
      </c>
      <c r="I273" s="51">
        <f t="shared" si="31"/>
        <v>0</v>
      </c>
      <c r="J273" s="51">
        <f t="shared" si="31"/>
        <v>0</v>
      </c>
      <c r="K273" s="51">
        <f t="shared" si="31"/>
        <v>0</v>
      </c>
      <c r="L273" s="51">
        <f t="shared" si="31"/>
        <v>0</v>
      </c>
      <c r="M273" s="51">
        <f t="shared" si="31"/>
        <v>0</v>
      </c>
      <c r="N273" s="51">
        <f t="shared" si="31"/>
        <v>0</v>
      </c>
      <c r="O273" s="51">
        <f t="shared" si="31"/>
        <v>0</v>
      </c>
      <c r="P273" s="51">
        <f t="shared" si="31"/>
        <v>0</v>
      </c>
      <c r="Q273" s="51">
        <f t="shared" si="31"/>
        <v>0</v>
      </c>
      <c r="R273" s="51">
        <f t="shared" si="31"/>
        <v>0</v>
      </c>
      <c r="S273" s="51">
        <f t="shared" si="31"/>
        <v>0</v>
      </c>
      <c r="T273" s="51">
        <f t="shared" si="31"/>
        <v>0</v>
      </c>
      <c r="U273" s="51">
        <f t="shared" si="31"/>
        <v>0</v>
      </c>
      <c r="V273" s="51">
        <f t="shared" si="31"/>
        <v>0</v>
      </c>
      <c r="W273" s="51">
        <f t="shared" si="31"/>
        <v>0</v>
      </c>
      <c r="X273" s="51">
        <f t="shared" si="31"/>
        <v>0</v>
      </c>
      <c r="Y273" s="51">
        <f t="shared" si="31"/>
        <v>0</v>
      </c>
      <c r="Z273" s="51">
        <f t="shared" si="31"/>
        <v>0</v>
      </c>
      <c r="AA273" s="51">
        <f t="shared" si="31"/>
        <v>0</v>
      </c>
      <c r="AB273" s="51">
        <f t="shared" si="31"/>
        <v>0</v>
      </c>
      <c r="AC273" s="51">
        <f t="shared" si="31"/>
        <v>0</v>
      </c>
      <c r="AD273" s="51">
        <f t="shared" si="31"/>
        <v>0</v>
      </c>
      <c r="AE273" s="51">
        <f t="shared" si="31"/>
        <v>0</v>
      </c>
      <c r="AF273" s="51">
        <f t="shared" si="31"/>
        <v>0</v>
      </c>
      <c r="AG273" s="51">
        <f t="shared" si="31"/>
        <v>0</v>
      </c>
      <c r="AH273" s="51">
        <f t="shared" si="31"/>
        <v>0</v>
      </c>
      <c r="AI273" s="51">
        <f t="shared" si="31"/>
        <v>0</v>
      </c>
      <c r="AJ273" s="51">
        <f t="shared" si="31"/>
        <v>0</v>
      </c>
      <c r="AK273" s="51">
        <f t="shared" si="31"/>
        <v>0</v>
      </c>
    </row>
    <row r="274" spans="1:37" x14ac:dyDescent="0.25">
      <c r="A274" s="33" t="s">
        <v>56</v>
      </c>
      <c r="B274" s="34" t="s">
        <v>20</v>
      </c>
      <c r="C274" s="33" t="s">
        <v>168</v>
      </c>
      <c r="D274" s="50">
        <f>XI!D70</f>
        <v>0</v>
      </c>
      <c r="E274" s="51">
        <f t="shared" si="29"/>
        <v>0</v>
      </c>
      <c r="F274" s="51">
        <f t="shared" si="31"/>
        <v>0</v>
      </c>
      <c r="G274" s="51">
        <f t="shared" si="31"/>
        <v>0</v>
      </c>
      <c r="H274" s="51">
        <f t="shared" si="31"/>
        <v>0</v>
      </c>
      <c r="I274" s="51">
        <f t="shared" si="31"/>
        <v>0</v>
      </c>
      <c r="J274" s="51">
        <f t="shared" si="31"/>
        <v>0</v>
      </c>
      <c r="K274" s="51">
        <f t="shared" si="31"/>
        <v>0</v>
      </c>
      <c r="L274" s="51">
        <f t="shared" si="31"/>
        <v>0</v>
      </c>
      <c r="M274" s="51">
        <f t="shared" si="31"/>
        <v>0</v>
      </c>
      <c r="N274" s="51">
        <f t="shared" si="31"/>
        <v>0</v>
      </c>
      <c r="O274" s="51">
        <f t="shared" si="31"/>
        <v>0</v>
      </c>
      <c r="P274" s="51">
        <f t="shared" si="31"/>
        <v>0</v>
      </c>
      <c r="Q274" s="51">
        <f t="shared" si="31"/>
        <v>0</v>
      </c>
      <c r="R274" s="51">
        <f t="shared" si="31"/>
        <v>0</v>
      </c>
      <c r="S274" s="51">
        <f t="shared" si="31"/>
        <v>0</v>
      </c>
      <c r="T274" s="51">
        <f t="shared" si="31"/>
        <v>0</v>
      </c>
      <c r="U274" s="51">
        <f t="shared" si="31"/>
        <v>0</v>
      </c>
      <c r="V274" s="51">
        <f t="shared" si="31"/>
        <v>0</v>
      </c>
      <c r="W274" s="51">
        <f t="shared" si="31"/>
        <v>0</v>
      </c>
      <c r="X274" s="51">
        <f t="shared" si="31"/>
        <v>0</v>
      </c>
      <c r="Y274" s="51">
        <f t="shared" si="31"/>
        <v>0</v>
      </c>
      <c r="Z274" s="51">
        <f t="shared" si="31"/>
        <v>0</v>
      </c>
      <c r="AA274" s="51">
        <f t="shared" si="31"/>
        <v>0</v>
      </c>
      <c r="AB274" s="51">
        <f t="shared" si="31"/>
        <v>0</v>
      </c>
      <c r="AC274" s="51">
        <f t="shared" si="31"/>
        <v>0</v>
      </c>
      <c r="AD274" s="51">
        <f t="shared" si="31"/>
        <v>0</v>
      </c>
      <c r="AE274" s="51">
        <f t="shared" si="31"/>
        <v>0</v>
      </c>
      <c r="AF274" s="51">
        <f t="shared" si="31"/>
        <v>0</v>
      </c>
      <c r="AG274" s="51">
        <f t="shared" si="31"/>
        <v>0</v>
      </c>
      <c r="AH274" s="51">
        <f t="shared" si="31"/>
        <v>0</v>
      </c>
      <c r="AI274" s="51">
        <f t="shared" si="31"/>
        <v>0</v>
      </c>
      <c r="AJ274" s="51">
        <f t="shared" si="31"/>
        <v>0</v>
      </c>
      <c r="AK274" s="51">
        <f t="shared" si="31"/>
        <v>0</v>
      </c>
    </row>
    <row r="275" spans="1:37" x14ac:dyDescent="0.25">
      <c r="A275" s="33" t="s">
        <v>14</v>
      </c>
      <c r="B275" s="34" t="s">
        <v>20</v>
      </c>
      <c r="C275" s="33" t="s">
        <v>168</v>
      </c>
      <c r="D275" s="50">
        <f>XI!D71</f>
        <v>0</v>
      </c>
      <c r="E275" s="51">
        <f t="shared" si="29"/>
        <v>0</v>
      </c>
      <c r="F275" s="51">
        <f t="shared" si="31"/>
        <v>0</v>
      </c>
      <c r="G275" s="51">
        <f t="shared" si="31"/>
        <v>0</v>
      </c>
      <c r="H275" s="51">
        <f t="shared" si="31"/>
        <v>0</v>
      </c>
      <c r="I275" s="51">
        <f t="shared" si="31"/>
        <v>0</v>
      </c>
      <c r="J275" s="51">
        <f t="shared" si="31"/>
        <v>0</v>
      </c>
      <c r="K275" s="51">
        <f t="shared" si="31"/>
        <v>0</v>
      </c>
      <c r="L275" s="51">
        <f t="shared" si="31"/>
        <v>0</v>
      </c>
      <c r="M275" s="51">
        <f t="shared" si="31"/>
        <v>0</v>
      </c>
      <c r="N275" s="51">
        <f t="shared" si="31"/>
        <v>0</v>
      </c>
      <c r="O275" s="51">
        <f t="shared" si="31"/>
        <v>0</v>
      </c>
      <c r="P275" s="51">
        <f t="shared" si="31"/>
        <v>0</v>
      </c>
      <c r="Q275" s="51">
        <f t="shared" si="31"/>
        <v>0</v>
      </c>
      <c r="R275" s="51">
        <f t="shared" si="31"/>
        <v>0</v>
      </c>
      <c r="S275" s="51">
        <f t="shared" si="31"/>
        <v>0</v>
      </c>
      <c r="T275" s="51">
        <f t="shared" si="31"/>
        <v>0</v>
      </c>
      <c r="U275" s="51">
        <f t="shared" si="31"/>
        <v>0</v>
      </c>
      <c r="V275" s="51">
        <f t="shared" si="31"/>
        <v>0</v>
      </c>
      <c r="W275" s="51">
        <f t="shared" si="31"/>
        <v>0</v>
      </c>
      <c r="X275" s="51">
        <f t="shared" si="31"/>
        <v>0</v>
      </c>
      <c r="Y275" s="51">
        <f t="shared" si="31"/>
        <v>0</v>
      </c>
      <c r="Z275" s="51">
        <f t="shared" si="31"/>
        <v>0</v>
      </c>
      <c r="AA275" s="51">
        <f t="shared" si="31"/>
        <v>0</v>
      </c>
      <c r="AB275" s="51">
        <f t="shared" si="31"/>
        <v>0</v>
      </c>
      <c r="AC275" s="51">
        <f t="shared" si="31"/>
        <v>0</v>
      </c>
      <c r="AD275" s="51">
        <f t="shared" si="31"/>
        <v>0</v>
      </c>
      <c r="AE275" s="51">
        <f t="shared" si="31"/>
        <v>0</v>
      </c>
      <c r="AF275" s="51">
        <f t="shared" si="31"/>
        <v>0</v>
      </c>
      <c r="AG275" s="51">
        <f t="shared" si="31"/>
        <v>0</v>
      </c>
      <c r="AH275" s="51">
        <f t="shared" si="31"/>
        <v>0</v>
      </c>
      <c r="AI275" s="51">
        <f t="shared" si="31"/>
        <v>0</v>
      </c>
      <c r="AJ275" s="51">
        <f t="shared" si="31"/>
        <v>0</v>
      </c>
      <c r="AK275" s="51">
        <f t="shared" si="31"/>
        <v>0</v>
      </c>
    </row>
    <row r="276" spans="1:37" x14ac:dyDescent="0.25">
      <c r="A276" s="33" t="s">
        <v>79</v>
      </c>
      <c r="B276" s="34" t="s">
        <v>20</v>
      </c>
      <c r="C276" s="33" t="s">
        <v>168</v>
      </c>
      <c r="D276" s="50">
        <f>XI!D72</f>
        <v>0</v>
      </c>
      <c r="E276" s="51">
        <f t="shared" si="29"/>
        <v>0</v>
      </c>
      <c r="F276" s="51">
        <f t="shared" si="31"/>
        <v>0</v>
      </c>
      <c r="G276" s="51">
        <f t="shared" si="31"/>
        <v>0</v>
      </c>
      <c r="H276" s="51">
        <f t="shared" si="31"/>
        <v>0</v>
      </c>
      <c r="I276" s="51">
        <f t="shared" si="31"/>
        <v>0</v>
      </c>
      <c r="J276" s="51">
        <f t="shared" si="31"/>
        <v>0</v>
      </c>
      <c r="K276" s="51">
        <f t="shared" si="31"/>
        <v>0</v>
      </c>
      <c r="L276" s="51">
        <f t="shared" si="31"/>
        <v>0</v>
      </c>
      <c r="M276" s="51">
        <f t="shared" si="31"/>
        <v>0</v>
      </c>
      <c r="N276" s="51">
        <f t="shared" si="31"/>
        <v>0</v>
      </c>
      <c r="O276" s="51">
        <f t="shared" si="31"/>
        <v>0</v>
      </c>
      <c r="P276" s="51">
        <f t="shared" si="31"/>
        <v>0</v>
      </c>
      <c r="Q276" s="51">
        <f t="shared" si="31"/>
        <v>0</v>
      </c>
      <c r="R276" s="51">
        <f t="shared" si="31"/>
        <v>0</v>
      </c>
      <c r="S276" s="51">
        <f t="shared" si="31"/>
        <v>0</v>
      </c>
      <c r="T276" s="51">
        <f t="shared" si="31"/>
        <v>0</v>
      </c>
      <c r="U276" s="51">
        <f t="shared" si="31"/>
        <v>0</v>
      </c>
      <c r="V276" s="51">
        <f t="shared" si="31"/>
        <v>0</v>
      </c>
      <c r="W276" s="51">
        <f t="shared" si="31"/>
        <v>0</v>
      </c>
      <c r="X276" s="51">
        <f t="shared" si="31"/>
        <v>0</v>
      </c>
      <c r="Y276" s="51">
        <f t="shared" si="31"/>
        <v>0</v>
      </c>
      <c r="Z276" s="51">
        <f t="shared" si="31"/>
        <v>0</v>
      </c>
      <c r="AA276" s="51">
        <f t="shared" si="31"/>
        <v>0</v>
      </c>
      <c r="AB276" s="51">
        <f t="shared" si="31"/>
        <v>0</v>
      </c>
      <c r="AC276" s="51">
        <f t="shared" si="31"/>
        <v>0</v>
      </c>
      <c r="AD276" s="51">
        <f t="shared" si="31"/>
        <v>0</v>
      </c>
      <c r="AE276" s="51">
        <f t="shared" si="31"/>
        <v>0</v>
      </c>
      <c r="AF276" s="51">
        <f t="shared" si="31"/>
        <v>0</v>
      </c>
      <c r="AG276" s="51">
        <f t="shared" si="31"/>
        <v>0</v>
      </c>
      <c r="AH276" s="51">
        <f t="shared" si="31"/>
        <v>0</v>
      </c>
      <c r="AI276" s="51">
        <f t="shared" si="31"/>
        <v>0</v>
      </c>
      <c r="AJ276" s="51">
        <f t="shared" si="31"/>
        <v>0</v>
      </c>
      <c r="AK276" s="51">
        <f t="shared" si="31"/>
        <v>0</v>
      </c>
    </row>
    <row r="277" spans="1:37" x14ac:dyDescent="0.25">
      <c r="E277" s="51"/>
      <c r="F277" s="51"/>
      <c r="G277" s="51"/>
      <c r="H277" s="51"/>
      <c r="I277" s="51"/>
      <c r="J277" s="51"/>
      <c r="K277" s="51"/>
      <c r="L277" s="51"/>
      <c r="M277" s="51"/>
      <c r="N277" s="51"/>
      <c r="O277" s="51"/>
      <c r="P277" s="51"/>
      <c r="Q277" s="51"/>
      <c r="R277" s="51"/>
      <c r="S277" s="51"/>
      <c r="T277" s="51"/>
      <c r="U277" s="51"/>
      <c r="V277" s="51"/>
      <c r="W277" s="51"/>
      <c r="X277" s="51"/>
      <c r="Y277" s="51"/>
      <c r="Z277" s="51"/>
      <c r="AA277" s="51"/>
      <c r="AB277" s="51"/>
      <c r="AC277" s="51"/>
      <c r="AD277" s="51"/>
      <c r="AE277" s="51"/>
      <c r="AF277" s="51"/>
      <c r="AG277" s="51"/>
      <c r="AH277" s="51"/>
      <c r="AI277" s="51"/>
      <c r="AJ277" s="51"/>
      <c r="AK277" s="51"/>
    </row>
    <row r="278" spans="1:37" x14ac:dyDescent="0.25">
      <c r="E278" s="51"/>
      <c r="F278" s="51"/>
      <c r="G278" s="51"/>
      <c r="H278" s="51"/>
      <c r="I278" s="51"/>
      <c r="J278" s="51"/>
      <c r="K278" s="51"/>
      <c r="L278" s="51"/>
      <c r="M278" s="51"/>
      <c r="N278" s="51"/>
      <c r="O278" s="51"/>
      <c r="P278" s="51"/>
      <c r="Q278" s="51"/>
      <c r="R278" s="51"/>
      <c r="S278" s="51"/>
      <c r="T278" s="51"/>
      <c r="U278" s="51"/>
      <c r="V278" s="51"/>
      <c r="W278" s="51"/>
      <c r="X278" s="51"/>
      <c r="Y278" s="51"/>
      <c r="Z278" s="51"/>
      <c r="AA278" s="51"/>
      <c r="AB278" s="51"/>
      <c r="AC278" s="51"/>
      <c r="AD278" s="51"/>
      <c r="AE278" s="51"/>
      <c r="AF278" s="51"/>
      <c r="AG278" s="51"/>
      <c r="AH278" s="51"/>
      <c r="AI278" s="51"/>
      <c r="AJ278" s="51"/>
      <c r="AK278" s="51"/>
    </row>
    <row r="279" spans="1:37" x14ac:dyDescent="0.25">
      <c r="A279" s="23" t="s">
        <v>36</v>
      </c>
      <c r="E279" s="51"/>
      <c r="F279" s="51"/>
      <c r="G279" s="51"/>
      <c r="H279" s="51"/>
      <c r="I279" s="51"/>
      <c r="J279" s="51"/>
      <c r="K279" s="51"/>
      <c r="L279" s="51"/>
      <c r="M279" s="51"/>
      <c r="N279" s="51"/>
      <c r="O279" s="51"/>
      <c r="P279" s="51"/>
      <c r="Q279" s="51"/>
      <c r="R279" s="51"/>
      <c r="S279" s="51"/>
      <c r="T279" s="51"/>
      <c r="U279" s="51"/>
      <c r="V279" s="51"/>
      <c r="W279" s="51"/>
      <c r="X279" s="51"/>
      <c r="Y279" s="51"/>
      <c r="Z279" s="51"/>
      <c r="AA279" s="51"/>
      <c r="AB279" s="51"/>
      <c r="AC279" s="51"/>
      <c r="AD279" s="51"/>
      <c r="AE279" s="51"/>
      <c r="AF279" s="51"/>
      <c r="AG279" s="51"/>
      <c r="AH279" s="51"/>
      <c r="AI279" s="51"/>
      <c r="AJ279" s="51"/>
      <c r="AK279" s="51"/>
    </row>
    <row r="280" spans="1:37" x14ac:dyDescent="0.25">
      <c r="A280" s="23" t="s">
        <v>16</v>
      </c>
      <c r="E280" s="51"/>
      <c r="F280" s="51"/>
      <c r="G280" s="51"/>
      <c r="H280" s="51"/>
      <c r="I280" s="51"/>
      <c r="J280" s="51"/>
      <c r="K280" s="51"/>
      <c r="L280" s="51"/>
      <c r="M280" s="51"/>
      <c r="N280" s="51"/>
      <c r="O280" s="51"/>
      <c r="P280" s="51"/>
      <c r="Q280" s="51"/>
      <c r="R280" s="51"/>
      <c r="S280" s="51"/>
      <c r="T280" s="51"/>
      <c r="U280" s="51"/>
      <c r="V280" s="51"/>
      <c r="W280" s="51"/>
      <c r="X280" s="51"/>
      <c r="Y280" s="51"/>
      <c r="Z280" s="51"/>
      <c r="AA280" s="51"/>
      <c r="AB280" s="51"/>
      <c r="AC280" s="51"/>
      <c r="AD280" s="51"/>
      <c r="AE280" s="51"/>
      <c r="AF280" s="51"/>
      <c r="AG280" s="51"/>
      <c r="AH280" s="51"/>
      <c r="AI280" s="51"/>
      <c r="AJ280" s="51"/>
      <c r="AK280" s="51"/>
    </row>
    <row r="281" spans="1:37" x14ac:dyDescent="0.25">
      <c r="A281" s="33" t="s">
        <v>7</v>
      </c>
      <c r="B281" s="34" t="s">
        <v>20</v>
      </c>
      <c r="C281" s="33" t="s">
        <v>168</v>
      </c>
      <c r="D281" s="50">
        <f>XII!D52</f>
        <v>6.5197442996539123E-2</v>
      </c>
      <c r="E281" s="51">
        <f t="shared" si="29"/>
        <v>6.5197442996539123E-2</v>
      </c>
      <c r="F281" s="51">
        <f t="shared" ref="F281:AK286" si="32">E281</f>
        <v>6.5197442996539123E-2</v>
      </c>
      <c r="G281" s="51">
        <f t="shared" si="32"/>
        <v>6.5197442996539123E-2</v>
      </c>
      <c r="H281" s="51">
        <f t="shared" si="32"/>
        <v>6.5197442996539123E-2</v>
      </c>
      <c r="I281" s="51">
        <f t="shared" si="32"/>
        <v>6.5197442996539123E-2</v>
      </c>
      <c r="J281" s="51">
        <f t="shared" si="32"/>
        <v>6.5197442996539123E-2</v>
      </c>
      <c r="K281" s="51">
        <f t="shared" si="32"/>
        <v>6.5197442996539123E-2</v>
      </c>
      <c r="L281" s="51">
        <f t="shared" si="32"/>
        <v>6.5197442996539123E-2</v>
      </c>
      <c r="M281" s="51">
        <f t="shared" si="32"/>
        <v>6.5197442996539123E-2</v>
      </c>
      <c r="N281" s="51">
        <f t="shared" si="32"/>
        <v>6.5197442996539123E-2</v>
      </c>
      <c r="O281" s="51">
        <f t="shared" si="32"/>
        <v>6.5197442996539123E-2</v>
      </c>
      <c r="P281" s="51">
        <f t="shared" si="32"/>
        <v>6.5197442996539123E-2</v>
      </c>
      <c r="Q281" s="51">
        <f t="shared" si="32"/>
        <v>6.5197442996539123E-2</v>
      </c>
      <c r="R281" s="51">
        <f t="shared" si="32"/>
        <v>6.5197442996539123E-2</v>
      </c>
      <c r="S281" s="51">
        <f t="shared" si="32"/>
        <v>6.5197442996539123E-2</v>
      </c>
      <c r="T281" s="51">
        <f t="shared" si="32"/>
        <v>6.5197442996539123E-2</v>
      </c>
      <c r="U281" s="51">
        <f t="shared" si="32"/>
        <v>6.5197442996539123E-2</v>
      </c>
      <c r="V281" s="51">
        <f t="shared" si="32"/>
        <v>6.5197442996539123E-2</v>
      </c>
      <c r="W281" s="51">
        <f t="shared" si="32"/>
        <v>6.5197442996539123E-2</v>
      </c>
      <c r="X281" s="51">
        <f t="shared" si="32"/>
        <v>6.5197442996539123E-2</v>
      </c>
      <c r="Y281" s="51">
        <f t="shared" si="32"/>
        <v>6.5197442996539123E-2</v>
      </c>
      <c r="Z281" s="51">
        <f t="shared" si="32"/>
        <v>6.5197442996539123E-2</v>
      </c>
      <c r="AA281" s="51">
        <f t="shared" si="32"/>
        <v>6.5197442996539123E-2</v>
      </c>
      <c r="AB281" s="51">
        <f t="shared" si="32"/>
        <v>6.5197442996539123E-2</v>
      </c>
      <c r="AC281" s="51">
        <f t="shared" si="32"/>
        <v>6.5197442996539123E-2</v>
      </c>
      <c r="AD281" s="51">
        <f t="shared" si="32"/>
        <v>6.5197442996539123E-2</v>
      </c>
      <c r="AE281" s="51">
        <f t="shared" si="32"/>
        <v>6.5197442996539123E-2</v>
      </c>
      <c r="AF281" s="51">
        <f t="shared" si="32"/>
        <v>6.5197442996539123E-2</v>
      </c>
      <c r="AG281" s="51">
        <f t="shared" si="32"/>
        <v>6.5197442996539123E-2</v>
      </c>
      <c r="AH281" s="51">
        <f t="shared" si="32"/>
        <v>6.5197442996539123E-2</v>
      </c>
      <c r="AI281" s="51">
        <f t="shared" si="32"/>
        <v>6.5197442996539123E-2</v>
      </c>
      <c r="AJ281" s="51">
        <f t="shared" si="32"/>
        <v>6.5197442996539123E-2</v>
      </c>
      <c r="AK281" s="51">
        <f t="shared" si="32"/>
        <v>6.5197442996539123E-2</v>
      </c>
    </row>
    <row r="282" spans="1:37" x14ac:dyDescent="0.25">
      <c r="A282" s="33" t="s">
        <v>11</v>
      </c>
      <c r="B282" s="34" t="s">
        <v>20</v>
      </c>
      <c r="C282" s="33" t="s">
        <v>168</v>
      </c>
      <c r="D282" s="50">
        <f>XII!D53</f>
        <v>0</v>
      </c>
      <c r="E282" s="51">
        <f t="shared" si="29"/>
        <v>0</v>
      </c>
      <c r="F282" s="51">
        <f t="shared" si="32"/>
        <v>0</v>
      </c>
      <c r="G282" s="51">
        <f t="shared" si="32"/>
        <v>0</v>
      </c>
      <c r="H282" s="51">
        <f t="shared" si="32"/>
        <v>0</v>
      </c>
      <c r="I282" s="51">
        <f t="shared" si="32"/>
        <v>0</v>
      </c>
      <c r="J282" s="51">
        <f t="shared" si="32"/>
        <v>0</v>
      </c>
      <c r="K282" s="51">
        <f t="shared" si="32"/>
        <v>0</v>
      </c>
      <c r="L282" s="51">
        <f t="shared" si="32"/>
        <v>0</v>
      </c>
      <c r="M282" s="51">
        <f t="shared" si="32"/>
        <v>0</v>
      </c>
      <c r="N282" s="51">
        <f t="shared" si="32"/>
        <v>0</v>
      </c>
      <c r="O282" s="51">
        <f t="shared" si="32"/>
        <v>0</v>
      </c>
      <c r="P282" s="51">
        <f t="shared" si="32"/>
        <v>0</v>
      </c>
      <c r="Q282" s="51">
        <f t="shared" si="32"/>
        <v>0</v>
      </c>
      <c r="R282" s="51">
        <f t="shared" si="32"/>
        <v>0</v>
      </c>
      <c r="S282" s="51">
        <f t="shared" si="32"/>
        <v>0</v>
      </c>
      <c r="T282" s="51">
        <f t="shared" si="32"/>
        <v>0</v>
      </c>
      <c r="U282" s="51">
        <f t="shared" si="32"/>
        <v>0</v>
      </c>
      <c r="V282" s="51">
        <f t="shared" si="32"/>
        <v>0</v>
      </c>
      <c r="W282" s="51">
        <f t="shared" si="32"/>
        <v>0</v>
      </c>
      <c r="X282" s="51">
        <f t="shared" si="32"/>
        <v>0</v>
      </c>
      <c r="Y282" s="51">
        <f t="shared" si="32"/>
        <v>0</v>
      </c>
      <c r="Z282" s="51">
        <f t="shared" si="32"/>
        <v>0</v>
      </c>
      <c r="AA282" s="51">
        <f t="shared" si="32"/>
        <v>0</v>
      </c>
      <c r="AB282" s="51">
        <f t="shared" si="32"/>
        <v>0</v>
      </c>
      <c r="AC282" s="51">
        <f t="shared" si="32"/>
        <v>0</v>
      </c>
      <c r="AD282" s="51">
        <f t="shared" si="32"/>
        <v>0</v>
      </c>
      <c r="AE282" s="51">
        <f t="shared" si="32"/>
        <v>0</v>
      </c>
      <c r="AF282" s="51">
        <f t="shared" si="32"/>
        <v>0</v>
      </c>
      <c r="AG282" s="51">
        <f t="shared" si="32"/>
        <v>0</v>
      </c>
      <c r="AH282" s="51">
        <f t="shared" si="32"/>
        <v>0</v>
      </c>
      <c r="AI282" s="51">
        <f t="shared" si="32"/>
        <v>0</v>
      </c>
      <c r="AJ282" s="51">
        <f t="shared" si="32"/>
        <v>0</v>
      </c>
      <c r="AK282" s="51">
        <f t="shared" si="32"/>
        <v>0</v>
      </c>
    </row>
    <row r="283" spans="1:37" x14ac:dyDescent="0.25">
      <c r="A283" s="33" t="s">
        <v>12</v>
      </c>
      <c r="B283" s="34" t="s">
        <v>20</v>
      </c>
      <c r="C283" s="33" t="s">
        <v>168</v>
      </c>
      <c r="D283" s="50">
        <f>XII!D54</f>
        <v>0.93480255700346082</v>
      </c>
      <c r="E283" s="51">
        <f t="shared" si="29"/>
        <v>0.93480255700346082</v>
      </c>
      <c r="F283" s="51">
        <f t="shared" si="32"/>
        <v>0.93480255700346082</v>
      </c>
      <c r="G283" s="51">
        <f t="shared" si="32"/>
        <v>0.93480255700346082</v>
      </c>
      <c r="H283" s="51">
        <f t="shared" si="32"/>
        <v>0.93480255700346082</v>
      </c>
      <c r="I283" s="51">
        <f t="shared" si="32"/>
        <v>0.93480255700346082</v>
      </c>
      <c r="J283" s="51">
        <f t="shared" si="32"/>
        <v>0.93480255700346082</v>
      </c>
      <c r="K283" s="51">
        <f t="shared" si="32"/>
        <v>0.93480255700346082</v>
      </c>
      <c r="L283" s="51">
        <f t="shared" si="32"/>
        <v>0.93480255700346082</v>
      </c>
      <c r="M283" s="51">
        <f t="shared" si="32"/>
        <v>0.93480255700346082</v>
      </c>
      <c r="N283" s="51">
        <f t="shared" si="32"/>
        <v>0.93480255700346082</v>
      </c>
      <c r="O283" s="51">
        <f t="shared" si="32"/>
        <v>0.93480255700346082</v>
      </c>
      <c r="P283" s="51">
        <f t="shared" si="32"/>
        <v>0.93480255700346082</v>
      </c>
      <c r="Q283" s="51">
        <f t="shared" si="32"/>
        <v>0.93480255700346082</v>
      </c>
      <c r="R283" s="51">
        <f t="shared" si="32"/>
        <v>0.93480255700346082</v>
      </c>
      <c r="S283" s="51">
        <f t="shared" si="32"/>
        <v>0.93480255700346082</v>
      </c>
      <c r="T283" s="51">
        <f t="shared" si="32"/>
        <v>0.93480255700346082</v>
      </c>
      <c r="U283" s="51">
        <f t="shared" si="32"/>
        <v>0.93480255700346082</v>
      </c>
      <c r="V283" s="51">
        <f t="shared" si="32"/>
        <v>0.93480255700346082</v>
      </c>
      <c r="W283" s="51">
        <f t="shared" si="32"/>
        <v>0.93480255700346082</v>
      </c>
      <c r="X283" s="51">
        <f t="shared" si="32"/>
        <v>0.93480255700346082</v>
      </c>
      <c r="Y283" s="51">
        <f t="shared" si="32"/>
        <v>0.93480255700346082</v>
      </c>
      <c r="Z283" s="51">
        <f t="shared" si="32"/>
        <v>0.93480255700346082</v>
      </c>
      <c r="AA283" s="51">
        <f t="shared" si="32"/>
        <v>0.93480255700346082</v>
      </c>
      <c r="AB283" s="51">
        <f t="shared" si="32"/>
        <v>0.93480255700346082</v>
      </c>
      <c r="AC283" s="51">
        <f t="shared" si="32"/>
        <v>0.93480255700346082</v>
      </c>
      <c r="AD283" s="51">
        <f t="shared" si="32"/>
        <v>0.93480255700346082</v>
      </c>
      <c r="AE283" s="51">
        <f t="shared" si="32"/>
        <v>0.93480255700346082</v>
      </c>
      <c r="AF283" s="51">
        <f t="shared" si="32"/>
        <v>0.93480255700346082</v>
      </c>
      <c r="AG283" s="51">
        <f t="shared" si="32"/>
        <v>0.93480255700346082</v>
      </c>
      <c r="AH283" s="51">
        <f t="shared" si="32"/>
        <v>0.93480255700346082</v>
      </c>
      <c r="AI283" s="51">
        <f t="shared" si="32"/>
        <v>0.93480255700346082</v>
      </c>
      <c r="AJ283" s="51">
        <f t="shared" si="32"/>
        <v>0.93480255700346082</v>
      </c>
      <c r="AK283" s="51">
        <f t="shared" si="32"/>
        <v>0.93480255700346082</v>
      </c>
    </row>
    <row r="284" spans="1:37" x14ac:dyDescent="0.25">
      <c r="A284" s="33" t="s">
        <v>13</v>
      </c>
      <c r="B284" s="34" t="s">
        <v>20</v>
      </c>
      <c r="C284" s="33" t="s">
        <v>168</v>
      </c>
      <c r="D284" s="50">
        <f>XII!D55</f>
        <v>0</v>
      </c>
      <c r="E284" s="51">
        <f t="shared" si="29"/>
        <v>0</v>
      </c>
      <c r="F284" s="51">
        <f t="shared" si="32"/>
        <v>0</v>
      </c>
      <c r="G284" s="51">
        <f t="shared" si="32"/>
        <v>0</v>
      </c>
      <c r="H284" s="51">
        <f t="shared" si="32"/>
        <v>0</v>
      </c>
      <c r="I284" s="51">
        <f t="shared" si="32"/>
        <v>0</v>
      </c>
      <c r="J284" s="51">
        <f t="shared" si="32"/>
        <v>0</v>
      </c>
      <c r="K284" s="51">
        <f t="shared" si="32"/>
        <v>0</v>
      </c>
      <c r="L284" s="51">
        <f t="shared" si="32"/>
        <v>0</v>
      </c>
      <c r="M284" s="51">
        <f t="shared" si="32"/>
        <v>0</v>
      </c>
      <c r="N284" s="51">
        <f t="shared" si="32"/>
        <v>0</v>
      </c>
      <c r="O284" s="51">
        <f t="shared" si="32"/>
        <v>0</v>
      </c>
      <c r="P284" s="51">
        <f t="shared" si="32"/>
        <v>0</v>
      </c>
      <c r="Q284" s="51">
        <f t="shared" si="32"/>
        <v>0</v>
      </c>
      <c r="R284" s="51">
        <f t="shared" si="32"/>
        <v>0</v>
      </c>
      <c r="S284" s="51">
        <f t="shared" si="32"/>
        <v>0</v>
      </c>
      <c r="T284" s="51">
        <f t="shared" si="32"/>
        <v>0</v>
      </c>
      <c r="U284" s="51">
        <f t="shared" si="32"/>
        <v>0</v>
      </c>
      <c r="V284" s="51">
        <f t="shared" si="32"/>
        <v>0</v>
      </c>
      <c r="W284" s="51">
        <f t="shared" si="32"/>
        <v>0</v>
      </c>
      <c r="X284" s="51">
        <f t="shared" si="32"/>
        <v>0</v>
      </c>
      <c r="Y284" s="51">
        <f t="shared" si="32"/>
        <v>0</v>
      </c>
      <c r="Z284" s="51">
        <f t="shared" si="32"/>
        <v>0</v>
      </c>
      <c r="AA284" s="51">
        <f t="shared" si="32"/>
        <v>0</v>
      </c>
      <c r="AB284" s="51">
        <f t="shared" si="32"/>
        <v>0</v>
      </c>
      <c r="AC284" s="51">
        <f t="shared" si="32"/>
        <v>0</v>
      </c>
      <c r="AD284" s="51">
        <f t="shared" si="32"/>
        <v>0</v>
      </c>
      <c r="AE284" s="51">
        <f t="shared" si="32"/>
        <v>0</v>
      </c>
      <c r="AF284" s="51">
        <f t="shared" si="32"/>
        <v>0</v>
      </c>
      <c r="AG284" s="51">
        <f t="shared" si="32"/>
        <v>0</v>
      </c>
      <c r="AH284" s="51">
        <f t="shared" si="32"/>
        <v>0</v>
      </c>
      <c r="AI284" s="51">
        <f t="shared" si="32"/>
        <v>0</v>
      </c>
      <c r="AJ284" s="51">
        <f t="shared" si="32"/>
        <v>0</v>
      </c>
      <c r="AK284" s="51">
        <f t="shared" si="32"/>
        <v>0</v>
      </c>
    </row>
    <row r="285" spans="1:37" x14ac:dyDescent="0.25">
      <c r="A285" s="33" t="s">
        <v>55</v>
      </c>
      <c r="B285" s="34" t="s">
        <v>20</v>
      </c>
      <c r="C285" s="33" t="s">
        <v>168</v>
      </c>
      <c r="D285" s="50">
        <f>XII!D56</f>
        <v>0</v>
      </c>
      <c r="E285" s="51">
        <f t="shared" si="29"/>
        <v>0</v>
      </c>
      <c r="F285" s="51">
        <f t="shared" si="32"/>
        <v>0</v>
      </c>
      <c r="G285" s="51">
        <f t="shared" si="32"/>
        <v>0</v>
      </c>
      <c r="H285" s="51">
        <f t="shared" si="32"/>
        <v>0</v>
      </c>
      <c r="I285" s="51">
        <f t="shared" si="32"/>
        <v>0</v>
      </c>
      <c r="J285" s="51">
        <f t="shared" si="32"/>
        <v>0</v>
      </c>
      <c r="K285" s="51">
        <f t="shared" si="32"/>
        <v>0</v>
      </c>
      <c r="L285" s="51">
        <f t="shared" si="32"/>
        <v>0</v>
      </c>
      <c r="M285" s="51">
        <f t="shared" si="32"/>
        <v>0</v>
      </c>
      <c r="N285" s="51">
        <f t="shared" si="32"/>
        <v>0</v>
      </c>
      <c r="O285" s="51">
        <f t="shared" si="32"/>
        <v>0</v>
      </c>
      <c r="P285" s="51">
        <f t="shared" si="32"/>
        <v>0</v>
      </c>
      <c r="Q285" s="51">
        <f t="shared" si="32"/>
        <v>0</v>
      </c>
      <c r="R285" s="51">
        <f t="shared" si="32"/>
        <v>0</v>
      </c>
      <c r="S285" s="51">
        <f t="shared" si="32"/>
        <v>0</v>
      </c>
      <c r="T285" s="51">
        <f t="shared" si="32"/>
        <v>0</v>
      </c>
      <c r="U285" s="51">
        <f t="shared" si="32"/>
        <v>0</v>
      </c>
      <c r="V285" s="51">
        <f t="shared" si="32"/>
        <v>0</v>
      </c>
      <c r="W285" s="51">
        <f t="shared" si="32"/>
        <v>0</v>
      </c>
      <c r="X285" s="51">
        <f t="shared" si="32"/>
        <v>0</v>
      </c>
      <c r="Y285" s="51">
        <f t="shared" si="32"/>
        <v>0</v>
      </c>
      <c r="Z285" s="51">
        <f t="shared" si="32"/>
        <v>0</v>
      </c>
      <c r="AA285" s="51">
        <f t="shared" si="32"/>
        <v>0</v>
      </c>
      <c r="AB285" s="51">
        <f t="shared" si="32"/>
        <v>0</v>
      </c>
      <c r="AC285" s="51">
        <f t="shared" si="32"/>
        <v>0</v>
      </c>
      <c r="AD285" s="51">
        <f t="shared" si="32"/>
        <v>0</v>
      </c>
      <c r="AE285" s="51">
        <f t="shared" si="32"/>
        <v>0</v>
      </c>
      <c r="AF285" s="51">
        <f t="shared" si="32"/>
        <v>0</v>
      </c>
      <c r="AG285" s="51">
        <f t="shared" si="32"/>
        <v>0</v>
      </c>
      <c r="AH285" s="51">
        <f t="shared" si="32"/>
        <v>0</v>
      </c>
      <c r="AI285" s="51">
        <f t="shared" si="32"/>
        <v>0</v>
      </c>
      <c r="AJ285" s="51">
        <f t="shared" si="32"/>
        <v>0</v>
      </c>
      <c r="AK285" s="51">
        <f t="shared" si="32"/>
        <v>0</v>
      </c>
    </row>
    <row r="286" spans="1:37" x14ac:dyDescent="0.25">
      <c r="A286" s="33" t="s">
        <v>79</v>
      </c>
      <c r="B286" s="34" t="s">
        <v>20</v>
      </c>
      <c r="C286" s="33" t="s">
        <v>168</v>
      </c>
      <c r="D286" s="50">
        <f>XII!D57</f>
        <v>0</v>
      </c>
      <c r="E286" s="51">
        <f t="shared" si="29"/>
        <v>0</v>
      </c>
      <c r="F286" s="51">
        <f t="shared" si="32"/>
        <v>0</v>
      </c>
      <c r="G286" s="51">
        <f t="shared" si="32"/>
        <v>0</v>
      </c>
      <c r="H286" s="51">
        <f t="shared" si="32"/>
        <v>0</v>
      </c>
      <c r="I286" s="51">
        <f t="shared" si="32"/>
        <v>0</v>
      </c>
      <c r="J286" s="51">
        <f t="shared" si="32"/>
        <v>0</v>
      </c>
      <c r="K286" s="51">
        <f t="shared" si="32"/>
        <v>0</v>
      </c>
      <c r="L286" s="51">
        <f t="shared" si="32"/>
        <v>0</v>
      </c>
      <c r="M286" s="51">
        <f t="shared" si="32"/>
        <v>0</v>
      </c>
      <c r="N286" s="51">
        <f t="shared" si="32"/>
        <v>0</v>
      </c>
      <c r="O286" s="51">
        <f t="shared" si="32"/>
        <v>0</v>
      </c>
      <c r="P286" s="51">
        <f t="shared" si="32"/>
        <v>0</v>
      </c>
      <c r="Q286" s="51">
        <f t="shared" si="32"/>
        <v>0</v>
      </c>
      <c r="R286" s="51">
        <f t="shared" si="32"/>
        <v>0</v>
      </c>
      <c r="S286" s="51">
        <f t="shared" si="32"/>
        <v>0</v>
      </c>
      <c r="T286" s="51">
        <f t="shared" si="32"/>
        <v>0</v>
      </c>
      <c r="U286" s="51">
        <f t="shared" si="32"/>
        <v>0</v>
      </c>
      <c r="V286" s="51">
        <f t="shared" si="32"/>
        <v>0</v>
      </c>
      <c r="W286" s="51">
        <f t="shared" si="32"/>
        <v>0</v>
      </c>
      <c r="X286" s="51">
        <f t="shared" si="32"/>
        <v>0</v>
      </c>
      <c r="Y286" s="51">
        <f t="shared" si="32"/>
        <v>0</v>
      </c>
      <c r="Z286" s="51">
        <f t="shared" si="32"/>
        <v>0</v>
      </c>
      <c r="AA286" s="51">
        <f t="shared" si="32"/>
        <v>0</v>
      </c>
      <c r="AB286" s="51">
        <f t="shared" si="32"/>
        <v>0</v>
      </c>
      <c r="AC286" s="51">
        <f t="shared" si="32"/>
        <v>0</v>
      </c>
      <c r="AD286" s="51">
        <f t="shared" si="32"/>
        <v>0</v>
      </c>
      <c r="AE286" s="51">
        <f t="shared" si="32"/>
        <v>0</v>
      </c>
      <c r="AF286" s="51">
        <f t="shared" si="32"/>
        <v>0</v>
      </c>
      <c r="AG286" s="51">
        <f t="shared" si="32"/>
        <v>0</v>
      </c>
      <c r="AH286" s="51">
        <f t="shared" si="32"/>
        <v>0</v>
      </c>
      <c r="AI286" s="51">
        <f t="shared" si="32"/>
        <v>0</v>
      </c>
      <c r="AJ286" s="51">
        <f t="shared" si="32"/>
        <v>0</v>
      </c>
      <c r="AK286" s="51">
        <f t="shared" si="32"/>
        <v>0</v>
      </c>
    </row>
    <row r="287" spans="1:37" x14ac:dyDescent="0.25">
      <c r="A287" s="6"/>
      <c r="B287" s="5"/>
      <c r="C287" s="5"/>
      <c r="D287" s="7"/>
      <c r="E287" s="51"/>
      <c r="F287" s="51"/>
      <c r="G287" s="51"/>
      <c r="H287" s="51"/>
      <c r="I287" s="51"/>
      <c r="J287" s="51"/>
      <c r="K287" s="51"/>
      <c r="L287" s="51"/>
      <c r="M287" s="51"/>
      <c r="N287" s="51"/>
      <c r="O287" s="51"/>
      <c r="P287" s="51"/>
      <c r="Q287" s="51"/>
      <c r="R287" s="51"/>
      <c r="S287" s="51"/>
      <c r="T287" s="51"/>
      <c r="U287" s="51"/>
      <c r="V287" s="51"/>
      <c r="W287" s="51"/>
      <c r="X287" s="51"/>
      <c r="Y287" s="51"/>
      <c r="Z287" s="51"/>
      <c r="AA287" s="51"/>
      <c r="AB287" s="51"/>
      <c r="AC287" s="51"/>
      <c r="AD287" s="51"/>
      <c r="AE287" s="51"/>
      <c r="AF287" s="51"/>
      <c r="AG287" s="51"/>
      <c r="AH287" s="51"/>
      <c r="AI287" s="51"/>
      <c r="AJ287" s="51"/>
      <c r="AK287" s="51"/>
    </row>
    <row r="288" spans="1:37" x14ac:dyDescent="0.25">
      <c r="A288" s="23" t="s">
        <v>82</v>
      </c>
      <c r="E288" s="51"/>
      <c r="F288" s="51"/>
      <c r="G288" s="51"/>
      <c r="H288" s="51"/>
      <c r="I288" s="51"/>
      <c r="J288" s="51"/>
      <c r="K288" s="51"/>
      <c r="L288" s="51"/>
      <c r="M288" s="51"/>
      <c r="N288" s="51"/>
      <c r="O288" s="51"/>
      <c r="P288" s="51"/>
      <c r="Q288" s="51"/>
      <c r="R288" s="51"/>
      <c r="S288" s="51"/>
      <c r="T288" s="51"/>
      <c r="U288" s="51"/>
      <c r="V288" s="51"/>
      <c r="W288" s="51"/>
      <c r="X288" s="51"/>
      <c r="Y288" s="51"/>
      <c r="Z288" s="51"/>
      <c r="AA288" s="51"/>
      <c r="AB288" s="51"/>
      <c r="AC288" s="51"/>
      <c r="AD288" s="51"/>
      <c r="AE288" s="51"/>
      <c r="AF288" s="51"/>
      <c r="AG288" s="51"/>
      <c r="AH288" s="51"/>
      <c r="AI288" s="51"/>
      <c r="AJ288" s="51"/>
      <c r="AK288" s="51"/>
    </row>
    <row r="289" spans="1:37" x14ac:dyDescent="0.25">
      <c r="A289" s="33" t="s">
        <v>7</v>
      </c>
      <c r="B289" s="34" t="s">
        <v>20</v>
      </c>
      <c r="C289" s="33" t="s">
        <v>168</v>
      </c>
      <c r="D289" s="50">
        <f>XII!D60</f>
        <v>4.5257883759039167E-3</v>
      </c>
      <c r="E289" s="51">
        <f t="shared" si="29"/>
        <v>4.5257883759039167E-3</v>
      </c>
      <c r="F289" s="51">
        <f t="shared" ref="F289:AK296" si="33">E289</f>
        <v>4.5257883759039167E-3</v>
      </c>
      <c r="G289" s="51">
        <f t="shared" si="33"/>
        <v>4.5257883759039167E-3</v>
      </c>
      <c r="H289" s="51">
        <f t="shared" si="33"/>
        <v>4.5257883759039167E-3</v>
      </c>
      <c r="I289" s="51">
        <f t="shared" si="33"/>
        <v>4.5257883759039167E-3</v>
      </c>
      <c r="J289" s="51">
        <f t="shared" si="33"/>
        <v>4.5257883759039167E-3</v>
      </c>
      <c r="K289" s="51">
        <f t="shared" si="33"/>
        <v>4.5257883759039167E-3</v>
      </c>
      <c r="L289" s="51">
        <f t="shared" si="33"/>
        <v>4.5257883759039167E-3</v>
      </c>
      <c r="M289" s="51">
        <f t="shared" si="33"/>
        <v>4.5257883759039167E-3</v>
      </c>
      <c r="N289" s="51">
        <f t="shared" si="33"/>
        <v>4.5257883759039167E-3</v>
      </c>
      <c r="O289" s="51">
        <f t="shared" si="33"/>
        <v>4.5257883759039167E-3</v>
      </c>
      <c r="P289" s="51">
        <f t="shared" si="33"/>
        <v>4.5257883759039167E-3</v>
      </c>
      <c r="Q289" s="51">
        <f t="shared" si="33"/>
        <v>4.5257883759039167E-3</v>
      </c>
      <c r="R289" s="51">
        <f t="shared" si="33"/>
        <v>4.5257883759039167E-3</v>
      </c>
      <c r="S289" s="51">
        <f t="shared" si="33"/>
        <v>4.5257883759039167E-3</v>
      </c>
      <c r="T289" s="51">
        <f t="shared" si="33"/>
        <v>4.5257883759039167E-3</v>
      </c>
      <c r="U289" s="51">
        <f t="shared" si="33"/>
        <v>4.5257883759039167E-3</v>
      </c>
      <c r="V289" s="51">
        <f t="shared" si="33"/>
        <v>4.5257883759039167E-3</v>
      </c>
      <c r="W289" s="51">
        <f t="shared" si="33"/>
        <v>4.5257883759039167E-3</v>
      </c>
      <c r="X289" s="51">
        <f t="shared" si="33"/>
        <v>4.5257883759039167E-3</v>
      </c>
      <c r="Y289" s="51">
        <f t="shared" si="33"/>
        <v>4.5257883759039167E-3</v>
      </c>
      <c r="Z289" s="51">
        <f t="shared" si="33"/>
        <v>4.5257883759039167E-3</v>
      </c>
      <c r="AA289" s="51">
        <f t="shared" si="33"/>
        <v>4.5257883759039167E-3</v>
      </c>
      <c r="AB289" s="51">
        <f t="shared" si="33"/>
        <v>4.5257883759039167E-3</v>
      </c>
      <c r="AC289" s="51">
        <f t="shared" si="33"/>
        <v>4.5257883759039167E-3</v>
      </c>
      <c r="AD289" s="51">
        <f t="shared" si="33"/>
        <v>4.5257883759039167E-3</v>
      </c>
      <c r="AE289" s="51">
        <f t="shared" si="33"/>
        <v>4.5257883759039167E-3</v>
      </c>
      <c r="AF289" s="51">
        <f t="shared" si="33"/>
        <v>4.5257883759039167E-3</v>
      </c>
      <c r="AG289" s="51">
        <f t="shared" si="33"/>
        <v>4.5257883759039167E-3</v>
      </c>
      <c r="AH289" s="51">
        <f t="shared" si="33"/>
        <v>4.5257883759039167E-3</v>
      </c>
      <c r="AI289" s="51">
        <f t="shared" si="33"/>
        <v>4.5257883759039167E-3</v>
      </c>
      <c r="AJ289" s="51">
        <f t="shared" si="33"/>
        <v>4.5257883759039167E-3</v>
      </c>
      <c r="AK289" s="51">
        <f t="shared" si="33"/>
        <v>4.5257883759039167E-3</v>
      </c>
    </row>
    <row r="290" spans="1:37" x14ac:dyDescent="0.25">
      <c r="A290" s="33" t="s">
        <v>9</v>
      </c>
      <c r="B290" s="34" t="s">
        <v>20</v>
      </c>
      <c r="C290" s="33" t="s">
        <v>168</v>
      </c>
      <c r="D290" s="50">
        <f>XII!D61</f>
        <v>6.7747707914819844E-3</v>
      </c>
      <c r="E290" s="51">
        <f t="shared" si="29"/>
        <v>6.7747707914819844E-3</v>
      </c>
      <c r="F290" s="51">
        <f t="shared" si="33"/>
        <v>6.7747707914819844E-3</v>
      </c>
      <c r="G290" s="51">
        <f t="shared" si="33"/>
        <v>6.7747707914819844E-3</v>
      </c>
      <c r="H290" s="51">
        <f t="shared" si="33"/>
        <v>6.7747707914819844E-3</v>
      </c>
      <c r="I290" s="51">
        <f t="shared" si="33"/>
        <v>6.7747707914819844E-3</v>
      </c>
      <c r="J290" s="51">
        <f t="shared" si="33"/>
        <v>6.7747707914819844E-3</v>
      </c>
      <c r="K290" s="51">
        <f t="shared" si="33"/>
        <v>6.7747707914819844E-3</v>
      </c>
      <c r="L290" s="51">
        <f t="shared" si="33"/>
        <v>6.7747707914819844E-3</v>
      </c>
      <c r="M290" s="51">
        <f t="shared" si="33"/>
        <v>6.7747707914819844E-3</v>
      </c>
      <c r="N290" s="51">
        <f t="shared" si="33"/>
        <v>6.7747707914819844E-3</v>
      </c>
      <c r="O290" s="51">
        <f t="shared" si="33"/>
        <v>6.7747707914819844E-3</v>
      </c>
      <c r="P290" s="51">
        <f t="shared" si="33"/>
        <v>6.7747707914819844E-3</v>
      </c>
      <c r="Q290" s="51">
        <f t="shared" si="33"/>
        <v>6.7747707914819844E-3</v>
      </c>
      <c r="R290" s="51">
        <f t="shared" si="33"/>
        <v>6.7747707914819844E-3</v>
      </c>
      <c r="S290" s="51">
        <f t="shared" si="33"/>
        <v>6.7747707914819844E-3</v>
      </c>
      <c r="T290" s="51">
        <f t="shared" si="33"/>
        <v>6.7747707914819844E-3</v>
      </c>
      <c r="U290" s="51">
        <f t="shared" si="33"/>
        <v>6.7747707914819844E-3</v>
      </c>
      <c r="V290" s="51">
        <f t="shared" si="33"/>
        <v>6.7747707914819844E-3</v>
      </c>
      <c r="W290" s="51">
        <f t="shared" si="33"/>
        <v>6.7747707914819844E-3</v>
      </c>
      <c r="X290" s="51">
        <f t="shared" si="33"/>
        <v>6.7747707914819844E-3</v>
      </c>
      <c r="Y290" s="51">
        <f t="shared" si="33"/>
        <v>6.7747707914819844E-3</v>
      </c>
      <c r="Z290" s="51">
        <f t="shared" si="33"/>
        <v>6.7747707914819844E-3</v>
      </c>
      <c r="AA290" s="51">
        <f t="shared" si="33"/>
        <v>6.7747707914819844E-3</v>
      </c>
      <c r="AB290" s="51">
        <f t="shared" si="33"/>
        <v>6.7747707914819844E-3</v>
      </c>
      <c r="AC290" s="51">
        <f t="shared" si="33"/>
        <v>6.7747707914819844E-3</v>
      </c>
      <c r="AD290" s="51">
        <f t="shared" si="33"/>
        <v>6.7747707914819844E-3</v>
      </c>
      <c r="AE290" s="51">
        <f t="shared" si="33"/>
        <v>6.7747707914819844E-3</v>
      </c>
      <c r="AF290" s="51">
        <f t="shared" si="33"/>
        <v>6.7747707914819844E-3</v>
      </c>
      <c r="AG290" s="51">
        <f t="shared" si="33"/>
        <v>6.7747707914819844E-3</v>
      </c>
      <c r="AH290" s="51">
        <f t="shared" si="33"/>
        <v>6.7747707914819844E-3</v>
      </c>
      <c r="AI290" s="51">
        <f t="shared" si="33"/>
        <v>6.7747707914819844E-3</v>
      </c>
      <c r="AJ290" s="51">
        <f t="shared" si="33"/>
        <v>6.7747707914819844E-3</v>
      </c>
      <c r="AK290" s="51">
        <f t="shared" si="33"/>
        <v>6.7747707914819844E-3</v>
      </c>
    </row>
    <row r="291" spans="1:37" x14ac:dyDescent="0.25">
      <c r="A291" s="33" t="s">
        <v>10</v>
      </c>
      <c r="B291" s="34" t="s">
        <v>20</v>
      </c>
      <c r="C291" s="33" t="s">
        <v>168</v>
      </c>
      <c r="D291" s="50">
        <f>XII!D62</f>
        <v>3.865244668391438E-4</v>
      </c>
      <c r="E291" s="51">
        <f t="shared" si="29"/>
        <v>3.865244668391438E-4</v>
      </c>
      <c r="F291" s="51">
        <f t="shared" si="33"/>
        <v>3.865244668391438E-4</v>
      </c>
      <c r="G291" s="51">
        <f t="shared" si="33"/>
        <v>3.865244668391438E-4</v>
      </c>
      <c r="H291" s="51">
        <f t="shared" si="33"/>
        <v>3.865244668391438E-4</v>
      </c>
      <c r="I291" s="51">
        <f t="shared" si="33"/>
        <v>3.865244668391438E-4</v>
      </c>
      <c r="J291" s="51">
        <f t="shared" si="33"/>
        <v>3.865244668391438E-4</v>
      </c>
      <c r="K291" s="51">
        <f t="shared" si="33"/>
        <v>3.865244668391438E-4</v>
      </c>
      <c r="L291" s="51">
        <f t="shared" si="33"/>
        <v>3.865244668391438E-4</v>
      </c>
      <c r="M291" s="51">
        <f t="shared" si="33"/>
        <v>3.865244668391438E-4</v>
      </c>
      <c r="N291" s="51">
        <f t="shared" si="33"/>
        <v>3.865244668391438E-4</v>
      </c>
      <c r="O291" s="51">
        <f t="shared" si="33"/>
        <v>3.865244668391438E-4</v>
      </c>
      <c r="P291" s="51">
        <f t="shared" si="33"/>
        <v>3.865244668391438E-4</v>
      </c>
      <c r="Q291" s="51">
        <f t="shared" si="33"/>
        <v>3.865244668391438E-4</v>
      </c>
      <c r="R291" s="51">
        <f t="shared" si="33"/>
        <v>3.865244668391438E-4</v>
      </c>
      <c r="S291" s="51">
        <f t="shared" si="33"/>
        <v>3.865244668391438E-4</v>
      </c>
      <c r="T291" s="51">
        <f t="shared" si="33"/>
        <v>3.865244668391438E-4</v>
      </c>
      <c r="U291" s="51">
        <f t="shared" si="33"/>
        <v>3.865244668391438E-4</v>
      </c>
      <c r="V291" s="51">
        <f t="shared" si="33"/>
        <v>3.865244668391438E-4</v>
      </c>
      <c r="W291" s="51">
        <f t="shared" si="33"/>
        <v>3.865244668391438E-4</v>
      </c>
      <c r="X291" s="51">
        <f t="shared" si="33"/>
        <v>3.865244668391438E-4</v>
      </c>
      <c r="Y291" s="51">
        <f t="shared" si="33"/>
        <v>3.865244668391438E-4</v>
      </c>
      <c r="Z291" s="51">
        <f t="shared" si="33"/>
        <v>3.865244668391438E-4</v>
      </c>
      <c r="AA291" s="51">
        <f t="shared" si="33"/>
        <v>3.865244668391438E-4</v>
      </c>
      <c r="AB291" s="51">
        <f t="shared" si="33"/>
        <v>3.865244668391438E-4</v>
      </c>
      <c r="AC291" s="51">
        <f t="shared" si="33"/>
        <v>3.865244668391438E-4</v>
      </c>
      <c r="AD291" s="51">
        <f t="shared" si="33"/>
        <v>3.865244668391438E-4</v>
      </c>
      <c r="AE291" s="51">
        <f t="shared" si="33"/>
        <v>3.865244668391438E-4</v>
      </c>
      <c r="AF291" s="51">
        <f t="shared" si="33"/>
        <v>3.865244668391438E-4</v>
      </c>
      <c r="AG291" s="51">
        <f t="shared" si="33"/>
        <v>3.865244668391438E-4</v>
      </c>
      <c r="AH291" s="51">
        <f t="shared" si="33"/>
        <v>3.865244668391438E-4</v>
      </c>
      <c r="AI291" s="51">
        <f t="shared" si="33"/>
        <v>3.865244668391438E-4</v>
      </c>
      <c r="AJ291" s="51">
        <f t="shared" si="33"/>
        <v>3.865244668391438E-4</v>
      </c>
      <c r="AK291" s="51">
        <f t="shared" si="33"/>
        <v>3.865244668391438E-4</v>
      </c>
    </row>
    <row r="292" spans="1:37" x14ac:dyDescent="0.25">
      <c r="A292" s="33" t="s">
        <v>11</v>
      </c>
      <c r="B292" s="34" t="s">
        <v>20</v>
      </c>
      <c r="C292" s="33" t="s">
        <v>168</v>
      </c>
      <c r="D292" s="50">
        <f>XII!D63</f>
        <v>7.9826235734587539E-3</v>
      </c>
      <c r="E292" s="51">
        <f t="shared" si="29"/>
        <v>7.9826235734587539E-3</v>
      </c>
      <c r="F292" s="51">
        <f t="shared" si="33"/>
        <v>7.9826235734587539E-3</v>
      </c>
      <c r="G292" s="51">
        <f t="shared" si="33"/>
        <v>7.9826235734587539E-3</v>
      </c>
      <c r="H292" s="51">
        <f t="shared" si="33"/>
        <v>7.9826235734587539E-3</v>
      </c>
      <c r="I292" s="51">
        <f t="shared" si="33"/>
        <v>7.9826235734587539E-3</v>
      </c>
      <c r="J292" s="51">
        <f t="shared" si="33"/>
        <v>7.9826235734587539E-3</v>
      </c>
      <c r="K292" s="51">
        <f t="shared" si="33"/>
        <v>7.9826235734587539E-3</v>
      </c>
      <c r="L292" s="51">
        <f t="shared" si="33"/>
        <v>7.9826235734587539E-3</v>
      </c>
      <c r="M292" s="51">
        <f t="shared" si="33"/>
        <v>7.9826235734587539E-3</v>
      </c>
      <c r="N292" s="51">
        <f t="shared" si="33"/>
        <v>7.9826235734587539E-3</v>
      </c>
      <c r="O292" s="51">
        <f t="shared" si="33"/>
        <v>7.9826235734587539E-3</v>
      </c>
      <c r="P292" s="51">
        <f t="shared" si="33"/>
        <v>7.9826235734587539E-3</v>
      </c>
      <c r="Q292" s="51">
        <f t="shared" si="33"/>
        <v>7.9826235734587539E-3</v>
      </c>
      <c r="R292" s="51">
        <f t="shared" si="33"/>
        <v>7.9826235734587539E-3</v>
      </c>
      <c r="S292" s="51">
        <f t="shared" si="33"/>
        <v>7.9826235734587539E-3</v>
      </c>
      <c r="T292" s="51">
        <f t="shared" si="33"/>
        <v>7.9826235734587539E-3</v>
      </c>
      <c r="U292" s="51">
        <f t="shared" si="33"/>
        <v>7.9826235734587539E-3</v>
      </c>
      <c r="V292" s="51">
        <f t="shared" si="33"/>
        <v>7.9826235734587539E-3</v>
      </c>
      <c r="W292" s="51">
        <f t="shared" si="33"/>
        <v>7.9826235734587539E-3</v>
      </c>
      <c r="X292" s="51">
        <f t="shared" si="33"/>
        <v>7.9826235734587539E-3</v>
      </c>
      <c r="Y292" s="51">
        <f t="shared" si="33"/>
        <v>7.9826235734587539E-3</v>
      </c>
      <c r="Z292" s="51">
        <f t="shared" si="33"/>
        <v>7.9826235734587539E-3</v>
      </c>
      <c r="AA292" s="51">
        <f t="shared" si="33"/>
        <v>7.9826235734587539E-3</v>
      </c>
      <c r="AB292" s="51">
        <f t="shared" si="33"/>
        <v>7.9826235734587539E-3</v>
      </c>
      <c r="AC292" s="51">
        <f t="shared" si="33"/>
        <v>7.9826235734587539E-3</v>
      </c>
      <c r="AD292" s="51">
        <f t="shared" si="33"/>
        <v>7.9826235734587539E-3</v>
      </c>
      <c r="AE292" s="51">
        <f t="shared" si="33"/>
        <v>7.9826235734587539E-3</v>
      </c>
      <c r="AF292" s="51">
        <f t="shared" si="33"/>
        <v>7.9826235734587539E-3</v>
      </c>
      <c r="AG292" s="51">
        <f t="shared" si="33"/>
        <v>7.9826235734587539E-3</v>
      </c>
      <c r="AH292" s="51">
        <f t="shared" si="33"/>
        <v>7.9826235734587539E-3</v>
      </c>
      <c r="AI292" s="51">
        <f t="shared" si="33"/>
        <v>7.9826235734587539E-3</v>
      </c>
      <c r="AJ292" s="51">
        <f t="shared" si="33"/>
        <v>7.9826235734587539E-3</v>
      </c>
      <c r="AK292" s="51">
        <f t="shared" si="33"/>
        <v>7.9826235734587539E-3</v>
      </c>
    </row>
    <row r="293" spans="1:37" x14ac:dyDescent="0.25">
      <c r="A293" s="33" t="s">
        <v>111</v>
      </c>
      <c r="B293" s="34" t="s">
        <v>20</v>
      </c>
      <c r="C293" s="33" t="s">
        <v>168</v>
      </c>
      <c r="D293" s="50">
        <f>XII!D64</f>
        <v>0.60711024131949964</v>
      </c>
      <c r="E293" s="51">
        <f t="shared" si="29"/>
        <v>0.60711024131949964</v>
      </c>
      <c r="F293" s="51">
        <f t="shared" si="33"/>
        <v>0.60711024131949964</v>
      </c>
      <c r="G293" s="51">
        <f t="shared" si="33"/>
        <v>0.60711024131949964</v>
      </c>
      <c r="H293" s="51">
        <f t="shared" si="33"/>
        <v>0.60711024131949964</v>
      </c>
      <c r="I293" s="51">
        <f t="shared" si="33"/>
        <v>0.60711024131949964</v>
      </c>
      <c r="J293" s="51">
        <f t="shared" si="33"/>
        <v>0.60711024131949964</v>
      </c>
      <c r="K293" s="51">
        <f t="shared" si="33"/>
        <v>0.60711024131949964</v>
      </c>
      <c r="L293" s="51">
        <f t="shared" si="33"/>
        <v>0.60711024131949964</v>
      </c>
      <c r="M293" s="51">
        <f t="shared" si="33"/>
        <v>0.60711024131949964</v>
      </c>
      <c r="N293" s="51">
        <f t="shared" si="33"/>
        <v>0.60711024131949964</v>
      </c>
      <c r="O293" s="51">
        <f t="shared" si="33"/>
        <v>0.60711024131949964</v>
      </c>
      <c r="P293" s="51">
        <f t="shared" si="33"/>
        <v>0.60711024131949964</v>
      </c>
      <c r="Q293" s="51">
        <f t="shared" si="33"/>
        <v>0.60711024131949964</v>
      </c>
      <c r="R293" s="51">
        <f t="shared" si="33"/>
        <v>0.60711024131949964</v>
      </c>
      <c r="S293" s="51">
        <f t="shared" si="33"/>
        <v>0.60711024131949964</v>
      </c>
      <c r="T293" s="51">
        <f t="shared" si="33"/>
        <v>0.60711024131949964</v>
      </c>
      <c r="U293" s="51">
        <f t="shared" si="33"/>
        <v>0.60711024131949964</v>
      </c>
      <c r="V293" s="51">
        <f t="shared" si="33"/>
        <v>0.60711024131949964</v>
      </c>
      <c r="W293" s="51">
        <f t="shared" si="33"/>
        <v>0.60711024131949964</v>
      </c>
      <c r="X293" s="51">
        <f t="shared" si="33"/>
        <v>0.60711024131949964</v>
      </c>
      <c r="Y293" s="51">
        <f t="shared" si="33"/>
        <v>0.60711024131949964</v>
      </c>
      <c r="Z293" s="51">
        <f t="shared" si="33"/>
        <v>0.60711024131949964</v>
      </c>
      <c r="AA293" s="51">
        <f t="shared" si="33"/>
        <v>0.60711024131949964</v>
      </c>
      <c r="AB293" s="51">
        <f t="shared" si="33"/>
        <v>0.60711024131949964</v>
      </c>
      <c r="AC293" s="51">
        <f t="shared" si="33"/>
        <v>0.60711024131949964</v>
      </c>
      <c r="AD293" s="51">
        <f t="shared" si="33"/>
        <v>0.60711024131949964</v>
      </c>
      <c r="AE293" s="51">
        <f t="shared" si="33"/>
        <v>0.60711024131949964</v>
      </c>
      <c r="AF293" s="51">
        <f t="shared" si="33"/>
        <v>0.60711024131949964</v>
      </c>
      <c r="AG293" s="51">
        <f t="shared" si="33"/>
        <v>0.60711024131949964</v>
      </c>
      <c r="AH293" s="51">
        <f t="shared" si="33"/>
        <v>0.60711024131949964</v>
      </c>
      <c r="AI293" s="51">
        <f t="shared" si="33"/>
        <v>0.60711024131949964</v>
      </c>
      <c r="AJ293" s="51">
        <f t="shared" si="33"/>
        <v>0.60711024131949964</v>
      </c>
      <c r="AK293" s="51">
        <f t="shared" si="33"/>
        <v>0.60711024131949964</v>
      </c>
    </row>
    <row r="294" spans="1:37" x14ac:dyDescent="0.25">
      <c r="A294" s="33" t="s">
        <v>12</v>
      </c>
      <c r="B294" s="34" t="s">
        <v>20</v>
      </c>
      <c r="C294" s="33" t="s">
        <v>168</v>
      </c>
      <c r="D294" s="50">
        <f>XII!D65</f>
        <v>4.0922999324865053E-3</v>
      </c>
      <c r="E294" s="51">
        <f t="shared" si="29"/>
        <v>4.0922999324865053E-3</v>
      </c>
      <c r="F294" s="51">
        <f t="shared" si="33"/>
        <v>4.0922999324865053E-3</v>
      </c>
      <c r="G294" s="51">
        <f t="shared" si="33"/>
        <v>4.0922999324865053E-3</v>
      </c>
      <c r="H294" s="51">
        <f t="shared" si="33"/>
        <v>4.0922999324865053E-3</v>
      </c>
      <c r="I294" s="51">
        <f t="shared" si="33"/>
        <v>4.0922999324865053E-3</v>
      </c>
      <c r="J294" s="51">
        <f t="shared" si="33"/>
        <v>4.0922999324865053E-3</v>
      </c>
      <c r="K294" s="51">
        <f t="shared" si="33"/>
        <v>4.0922999324865053E-3</v>
      </c>
      <c r="L294" s="51">
        <f t="shared" si="33"/>
        <v>4.0922999324865053E-3</v>
      </c>
      <c r="M294" s="51">
        <f t="shared" si="33"/>
        <v>4.0922999324865053E-3</v>
      </c>
      <c r="N294" s="51">
        <f t="shared" si="33"/>
        <v>4.0922999324865053E-3</v>
      </c>
      <c r="O294" s="51">
        <f t="shared" si="33"/>
        <v>4.0922999324865053E-3</v>
      </c>
      <c r="P294" s="51">
        <f t="shared" si="33"/>
        <v>4.0922999324865053E-3</v>
      </c>
      <c r="Q294" s="51">
        <f t="shared" si="33"/>
        <v>4.0922999324865053E-3</v>
      </c>
      <c r="R294" s="51">
        <f t="shared" si="33"/>
        <v>4.0922999324865053E-3</v>
      </c>
      <c r="S294" s="51">
        <f t="shared" si="33"/>
        <v>4.0922999324865053E-3</v>
      </c>
      <c r="T294" s="51">
        <f t="shared" si="33"/>
        <v>4.0922999324865053E-3</v>
      </c>
      <c r="U294" s="51">
        <f t="shared" si="33"/>
        <v>4.0922999324865053E-3</v>
      </c>
      <c r="V294" s="51">
        <f t="shared" si="33"/>
        <v>4.0922999324865053E-3</v>
      </c>
      <c r="W294" s="51">
        <f t="shared" si="33"/>
        <v>4.0922999324865053E-3</v>
      </c>
      <c r="X294" s="51">
        <f t="shared" si="33"/>
        <v>4.0922999324865053E-3</v>
      </c>
      <c r="Y294" s="51">
        <f t="shared" si="33"/>
        <v>4.0922999324865053E-3</v>
      </c>
      <c r="Z294" s="51">
        <f t="shared" si="33"/>
        <v>4.0922999324865053E-3</v>
      </c>
      <c r="AA294" s="51">
        <f t="shared" si="33"/>
        <v>4.0922999324865053E-3</v>
      </c>
      <c r="AB294" s="51">
        <f t="shared" si="33"/>
        <v>4.0922999324865053E-3</v>
      </c>
      <c r="AC294" s="51">
        <f t="shared" si="33"/>
        <v>4.0922999324865053E-3</v>
      </c>
      <c r="AD294" s="51">
        <f t="shared" si="33"/>
        <v>4.0922999324865053E-3</v>
      </c>
      <c r="AE294" s="51">
        <f t="shared" si="33"/>
        <v>4.0922999324865053E-3</v>
      </c>
      <c r="AF294" s="51">
        <f t="shared" si="33"/>
        <v>4.0922999324865053E-3</v>
      </c>
      <c r="AG294" s="51">
        <f t="shared" si="33"/>
        <v>4.0922999324865053E-3</v>
      </c>
      <c r="AH294" s="51">
        <f t="shared" si="33"/>
        <v>4.0922999324865053E-3</v>
      </c>
      <c r="AI294" s="51">
        <f t="shared" si="33"/>
        <v>4.0922999324865053E-3</v>
      </c>
      <c r="AJ294" s="51">
        <f t="shared" si="33"/>
        <v>4.0922999324865053E-3</v>
      </c>
      <c r="AK294" s="51">
        <f t="shared" si="33"/>
        <v>4.0922999324865053E-3</v>
      </c>
    </row>
    <row r="295" spans="1:37" x14ac:dyDescent="0.25">
      <c r="A295" s="33" t="s">
        <v>54</v>
      </c>
      <c r="B295" s="34" t="s">
        <v>20</v>
      </c>
      <c r="C295" s="33" t="s">
        <v>168</v>
      </c>
      <c r="D295" s="50">
        <f>XII!D66</f>
        <v>2.2619324556316978E-2</v>
      </c>
      <c r="E295" s="51">
        <f t="shared" si="29"/>
        <v>2.2619324556316978E-2</v>
      </c>
      <c r="F295" s="51">
        <f t="shared" si="33"/>
        <v>2.2619324556316978E-2</v>
      </c>
      <c r="G295" s="51">
        <f t="shared" si="33"/>
        <v>2.2619324556316978E-2</v>
      </c>
      <c r="H295" s="51">
        <f t="shared" si="33"/>
        <v>2.2619324556316978E-2</v>
      </c>
      <c r="I295" s="51">
        <f t="shared" si="33"/>
        <v>2.2619324556316978E-2</v>
      </c>
      <c r="J295" s="51">
        <f t="shared" si="33"/>
        <v>2.2619324556316978E-2</v>
      </c>
      <c r="K295" s="51">
        <f t="shared" si="33"/>
        <v>2.2619324556316978E-2</v>
      </c>
      <c r="L295" s="51">
        <f t="shared" si="33"/>
        <v>2.2619324556316978E-2</v>
      </c>
      <c r="M295" s="51">
        <f t="shared" si="33"/>
        <v>2.2619324556316978E-2</v>
      </c>
      <c r="N295" s="51">
        <f t="shared" si="33"/>
        <v>2.2619324556316978E-2</v>
      </c>
      <c r="O295" s="51">
        <f t="shared" si="33"/>
        <v>2.2619324556316978E-2</v>
      </c>
      <c r="P295" s="51">
        <f t="shared" si="33"/>
        <v>2.2619324556316978E-2</v>
      </c>
      <c r="Q295" s="51">
        <f t="shared" si="33"/>
        <v>2.2619324556316978E-2</v>
      </c>
      <c r="R295" s="51">
        <f t="shared" si="33"/>
        <v>2.2619324556316978E-2</v>
      </c>
      <c r="S295" s="51">
        <f t="shared" si="33"/>
        <v>2.2619324556316978E-2</v>
      </c>
      <c r="T295" s="51">
        <f t="shared" si="33"/>
        <v>2.2619324556316978E-2</v>
      </c>
      <c r="U295" s="51">
        <f t="shared" si="33"/>
        <v>2.2619324556316978E-2</v>
      </c>
      <c r="V295" s="51">
        <f t="shared" si="33"/>
        <v>2.2619324556316978E-2</v>
      </c>
      <c r="W295" s="51">
        <f t="shared" si="33"/>
        <v>2.2619324556316978E-2</v>
      </c>
      <c r="X295" s="51">
        <f t="shared" si="33"/>
        <v>2.2619324556316978E-2</v>
      </c>
      <c r="Y295" s="51">
        <f t="shared" si="33"/>
        <v>2.2619324556316978E-2</v>
      </c>
      <c r="Z295" s="51">
        <f t="shared" si="33"/>
        <v>2.2619324556316978E-2</v>
      </c>
      <c r="AA295" s="51">
        <f t="shared" si="33"/>
        <v>2.2619324556316978E-2</v>
      </c>
      <c r="AB295" s="51">
        <f t="shared" si="33"/>
        <v>2.2619324556316978E-2</v>
      </c>
      <c r="AC295" s="51">
        <f t="shared" si="33"/>
        <v>2.2619324556316978E-2</v>
      </c>
      <c r="AD295" s="51">
        <f t="shared" si="33"/>
        <v>2.2619324556316978E-2</v>
      </c>
      <c r="AE295" s="51">
        <f t="shared" si="33"/>
        <v>2.2619324556316978E-2</v>
      </c>
      <c r="AF295" s="51">
        <f t="shared" si="33"/>
        <v>2.2619324556316978E-2</v>
      </c>
      <c r="AG295" s="51">
        <f t="shared" si="33"/>
        <v>2.2619324556316978E-2</v>
      </c>
      <c r="AH295" s="51">
        <f t="shared" si="33"/>
        <v>2.2619324556316978E-2</v>
      </c>
      <c r="AI295" s="51">
        <f t="shared" si="33"/>
        <v>2.2619324556316978E-2</v>
      </c>
      <c r="AJ295" s="51">
        <f t="shared" si="33"/>
        <v>2.2619324556316978E-2</v>
      </c>
      <c r="AK295" s="51">
        <f t="shared" si="33"/>
        <v>2.2619324556316978E-2</v>
      </c>
    </row>
    <row r="296" spans="1:37" x14ac:dyDescent="0.25">
      <c r="A296" s="33" t="s">
        <v>78</v>
      </c>
      <c r="B296" s="34" t="s">
        <v>20</v>
      </c>
      <c r="C296" s="33" t="s">
        <v>168</v>
      </c>
      <c r="D296" s="50">
        <f>XII!D67</f>
        <v>0.2945179769283453</v>
      </c>
      <c r="E296" s="51">
        <f t="shared" si="29"/>
        <v>0.2945179769283453</v>
      </c>
      <c r="F296" s="51">
        <f t="shared" si="33"/>
        <v>0.2945179769283453</v>
      </c>
      <c r="G296" s="51">
        <f t="shared" si="33"/>
        <v>0.2945179769283453</v>
      </c>
      <c r="H296" s="51">
        <f t="shared" si="33"/>
        <v>0.2945179769283453</v>
      </c>
      <c r="I296" s="51">
        <f t="shared" si="33"/>
        <v>0.2945179769283453</v>
      </c>
      <c r="J296" s="51">
        <f t="shared" si="33"/>
        <v>0.2945179769283453</v>
      </c>
      <c r="K296" s="51">
        <f t="shared" si="33"/>
        <v>0.2945179769283453</v>
      </c>
      <c r="L296" s="51">
        <f t="shared" si="33"/>
        <v>0.2945179769283453</v>
      </c>
      <c r="M296" s="51">
        <f t="shared" si="33"/>
        <v>0.2945179769283453</v>
      </c>
      <c r="N296" s="51">
        <f t="shared" si="33"/>
        <v>0.2945179769283453</v>
      </c>
      <c r="O296" s="51">
        <f t="shared" si="33"/>
        <v>0.2945179769283453</v>
      </c>
      <c r="P296" s="51">
        <f t="shared" si="33"/>
        <v>0.2945179769283453</v>
      </c>
      <c r="Q296" s="51">
        <f t="shared" si="33"/>
        <v>0.2945179769283453</v>
      </c>
      <c r="R296" s="51">
        <f t="shared" si="33"/>
        <v>0.2945179769283453</v>
      </c>
      <c r="S296" s="51">
        <f t="shared" si="33"/>
        <v>0.2945179769283453</v>
      </c>
      <c r="T296" s="51">
        <f t="shared" si="33"/>
        <v>0.2945179769283453</v>
      </c>
      <c r="U296" s="51">
        <f t="shared" si="33"/>
        <v>0.2945179769283453</v>
      </c>
      <c r="V296" s="51">
        <f t="shared" si="33"/>
        <v>0.2945179769283453</v>
      </c>
      <c r="W296" s="51">
        <f t="shared" ref="F296:AK301" si="34">V296</f>
        <v>0.2945179769283453</v>
      </c>
      <c r="X296" s="51">
        <f t="shared" si="34"/>
        <v>0.2945179769283453</v>
      </c>
      <c r="Y296" s="51">
        <f t="shared" si="34"/>
        <v>0.2945179769283453</v>
      </c>
      <c r="Z296" s="51">
        <f t="shared" si="34"/>
        <v>0.2945179769283453</v>
      </c>
      <c r="AA296" s="51">
        <f t="shared" si="34"/>
        <v>0.2945179769283453</v>
      </c>
      <c r="AB296" s="51">
        <f t="shared" si="34"/>
        <v>0.2945179769283453</v>
      </c>
      <c r="AC296" s="51">
        <f t="shared" si="34"/>
        <v>0.2945179769283453</v>
      </c>
      <c r="AD296" s="51">
        <f t="shared" si="34"/>
        <v>0.2945179769283453</v>
      </c>
      <c r="AE296" s="51">
        <f t="shared" si="34"/>
        <v>0.2945179769283453</v>
      </c>
      <c r="AF296" s="51">
        <f t="shared" si="34"/>
        <v>0.2945179769283453</v>
      </c>
      <c r="AG296" s="51">
        <f t="shared" si="34"/>
        <v>0.2945179769283453</v>
      </c>
      <c r="AH296" s="51">
        <f t="shared" si="34"/>
        <v>0.2945179769283453</v>
      </c>
      <c r="AI296" s="51">
        <f t="shared" si="34"/>
        <v>0.2945179769283453</v>
      </c>
      <c r="AJ296" s="51">
        <f t="shared" si="34"/>
        <v>0.2945179769283453</v>
      </c>
      <c r="AK296" s="51">
        <f t="shared" si="34"/>
        <v>0.2945179769283453</v>
      </c>
    </row>
    <row r="297" spans="1:37" x14ac:dyDescent="0.25">
      <c r="A297" s="33" t="s">
        <v>13</v>
      </c>
      <c r="B297" s="34" t="s">
        <v>20</v>
      </c>
      <c r="C297" s="33" t="s">
        <v>168</v>
      </c>
      <c r="D297" s="50">
        <f>XII!D68</f>
        <v>5.1970718164516726E-2</v>
      </c>
      <c r="E297" s="51">
        <f t="shared" si="29"/>
        <v>5.1970718164516726E-2</v>
      </c>
      <c r="F297" s="51">
        <f t="shared" si="34"/>
        <v>5.1970718164516726E-2</v>
      </c>
      <c r="G297" s="51">
        <f t="shared" si="34"/>
        <v>5.1970718164516726E-2</v>
      </c>
      <c r="H297" s="51">
        <f t="shared" si="34"/>
        <v>5.1970718164516726E-2</v>
      </c>
      <c r="I297" s="51">
        <f t="shared" si="34"/>
        <v>5.1970718164516726E-2</v>
      </c>
      <c r="J297" s="51">
        <f t="shared" si="34"/>
        <v>5.1970718164516726E-2</v>
      </c>
      <c r="K297" s="51">
        <f t="shared" si="34"/>
        <v>5.1970718164516726E-2</v>
      </c>
      <c r="L297" s="51">
        <f t="shared" si="34"/>
        <v>5.1970718164516726E-2</v>
      </c>
      <c r="M297" s="51">
        <f t="shared" si="34"/>
        <v>5.1970718164516726E-2</v>
      </c>
      <c r="N297" s="51">
        <f t="shared" si="34"/>
        <v>5.1970718164516726E-2</v>
      </c>
      <c r="O297" s="51">
        <f t="shared" si="34"/>
        <v>5.1970718164516726E-2</v>
      </c>
      <c r="P297" s="51">
        <f t="shared" si="34"/>
        <v>5.1970718164516726E-2</v>
      </c>
      <c r="Q297" s="51">
        <f t="shared" si="34"/>
        <v>5.1970718164516726E-2</v>
      </c>
      <c r="R297" s="51">
        <f t="shared" si="34"/>
        <v>5.1970718164516726E-2</v>
      </c>
      <c r="S297" s="51">
        <f t="shared" si="34"/>
        <v>5.1970718164516726E-2</v>
      </c>
      <c r="T297" s="51">
        <f t="shared" si="34"/>
        <v>5.1970718164516726E-2</v>
      </c>
      <c r="U297" s="51">
        <f t="shared" si="34"/>
        <v>5.1970718164516726E-2</v>
      </c>
      <c r="V297" s="51">
        <f t="shared" si="34"/>
        <v>5.1970718164516726E-2</v>
      </c>
      <c r="W297" s="51">
        <f t="shared" si="34"/>
        <v>5.1970718164516726E-2</v>
      </c>
      <c r="X297" s="51">
        <f t="shared" si="34"/>
        <v>5.1970718164516726E-2</v>
      </c>
      <c r="Y297" s="51">
        <f t="shared" si="34"/>
        <v>5.1970718164516726E-2</v>
      </c>
      <c r="Z297" s="51">
        <f t="shared" si="34"/>
        <v>5.1970718164516726E-2</v>
      </c>
      <c r="AA297" s="51">
        <f t="shared" si="34"/>
        <v>5.1970718164516726E-2</v>
      </c>
      <c r="AB297" s="51">
        <f t="shared" si="34"/>
        <v>5.1970718164516726E-2</v>
      </c>
      <c r="AC297" s="51">
        <f t="shared" si="34"/>
        <v>5.1970718164516726E-2</v>
      </c>
      <c r="AD297" s="51">
        <f t="shared" si="34"/>
        <v>5.1970718164516726E-2</v>
      </c>
      <c r="AE297" s="51">
        <f t="shared" si="34"/>
        <v>5.1970718164516726E-2</v>
      </c>
      <c r="AF297" s="51">
        <f t="shared" si="34"/>
        <v>5.1970718164516726E-2</v>
      </c>
      <c r="AG297" s="51">
        <f t="shared" si="34"/>
        <v>5.1970718164516726E-2</v>
      </c>
      <c r="AH297" s="51">
        <f t="shared" si="34"/>
        <v>5.1970718164516726E-2</v>
      </c>
      <c r="AI297" s="51">
        <f t="shared" si="34"/>
        <v>5.1970718164516726E-2</v>
      </c>
      <c r="AJ297" s="51">
        <f t="shared" si="34"/>
        <v>5.1970718164516726E-2</v>
      </c>
      <c r="AK297" s="51">
        <f t="shared" si="34"/>
        <v>5.1970718164516726E-2</v>
      </c>
    </row>
    <row r="298" spans="1:37" x14ac:dyDescent="0.25">
      <c r="A298" s="33" t="s">
        <v>55</v>
      </c>
      <c r="B298" s="34" t="s">
        <v>20</v>
      </c>
      <c r="C298" s="33" t="s">
        <v>168</v>
      </c>
      <c r="D298" s="50">
        <f>XII!D69</f>
        <v>0</v>
      </c>
      <c r="E298" s="51">
        <f t="shared" si="29"/>
        <v>0</v>
      </c>
      <c r="F298" s="51">
        <f t="shared" si="34"/>
        <v>0</v>
      </c>
      <c r="G298" s="51">
        <f t="shared" si="34"/>
        <v>0</v>
      </c>
      <c r="H298" s="51">
        <f t="shared" si="34"/>
        <v>0</v>
      </c>
      <c r="I298" s="51">
        <f t="shared" si="34"/>
        <v>0</v>
      </c>
      <c r="J298" s="51">
        <f t="shared" si="34"/>
        <v>0</v>
      </c>
      <c r="K298" s="51">
        <f t="shared" si="34"/>
        <v>0</v>
      </c>
      <c r="L298" s="51">
        <f t="shared" si="34"/>
        <v>0</v>
      </c>
      <c r="M298" s="51">
        <f t="shared" si="34"/>
        <v>0</v>
      </c>
      <c r="N298" s="51">
        <f t="shared" si="34"/>
        <v>0</v>
      </c>
      <c r="O298" s="51">
        <f t="shared" si="34"/>
        <v>0</v>
      </c>
      <c r="P298" s="51">
        <f t="shared" si="34"/>
        <v>0</v>
      </c>
      <c r="Q298" s="51">
        <f t="shared" si="34"/>
        <v>0</v>
      </c>
      <c r="R298" s="51">
        <f t="shared" si="34"/>
        <v>0</v>
      </c>
      <c r="S298" s="51">
        <f t="shared" si="34"/>
        <v>0</v>
      </c>
      <c r="T298" s="51">
        <f t="shared" si="34"/>
        <v>0</v>
      </c>
      <c r="U298" s="51">
        <f t="shared" si="34"/>
        <v>0</v>
      </c>
      <c r="V298" s="51">
        <f t="shared" si="34"/>
        <v>0</v>
      </c>
      <c r="W298" s="51">
        <f t="shared" si="34"/>
        <v>0</v>
      </c>
      <c r="X298" s="51">
        <f t="shared" si="34"/>
        <v>0</v>
      </c>
      <c r="Y298" s="51">
        <f t="shared" si="34"/>
        <v>0</v>
      </c>
      <c r="Z298" s="51">
        <f t="shared" si="34"/>
        <v>0</v>
      </c>
      <c r="AA298" s="51">
        <f t="shared" si="34"/>
        <v>0</v>
      </c>
      <c r="AB298" s="51">
        <f t="shared" si="34"/>
        <v>0</v>
      </c>
      <c r="AC298" s="51">
        <f t="shared" si="34"/>
        <v>0</v>
      </c>
      <c r="AD298" s="51">
        <f t="shared" si="34"/>
        <v>0</v>
      </c>
      <c r="AE298" s="51">
        <f t="shared" si="34"/>
        <v>0</v>
      </c>
      <c r="AF298" s="51">
        <f t="shared" si="34"/>
        <v>0</v>
      </c>
      <c r="AG298" s="51">
        <f t="shared" si="34"/>
        <v>0</v>
      </c>
      <c r="AH298" s="51">
        <f t="shared" si="34"/>
        <v>0</v>
      </c>
      <c r="AI298" s="51">
        <f t="shared" si="34"/>
        <v>0</v>
      </c>
      <c r="AJ298" s="51">
        <f t="shared" si="34"/>
        <v>0</v>
      </c>
      <c r="AK298" s="51">
        <f t="shared" si="34"/>
        <v>0</v>
      </c>
    </row>
    <row r="299" spans="1:37" x14ac:dyDescent="0.25">
      <c r="A299" s="33" t="s">
        <v>56</v>
      </c>
      <c r="B299" s="34" t="s">
        <v>20</v>
      </c>
      <c r="C299" s="33" t="s">
        <v>168</v>
      </c>
      <c r="D299" s="50">
        <f>XII!D70</f>
        <v>1.9731891151192479E-5</v>
      </c>
      <c r="E299" s="51">
        <f t="shared" si="29"/>
        <v>1.9731891151192479E-5</v>
      </c>
      <c r="F299" s="51">
        <f t="shared" si="34"/>
        <v>1.9731891151192479E-5</v>
      </c>
      <c r="G299" s="51">
        <f t="shared" si="34"/>
        <v>1.9731891151192479E-5</v>
      </c>
      <c r="H299" s="51">
        <f t="shared" si="34"/>
        <v>1.9731891151192479E-5</v>
      </c>
      <c r="I299" s="51">
        <f t="shared" si="34"/>
        <v>1.9731891151192479E-5</v>
      </c>
      <c r="J299" s="51">
        <f t="shared" si="34"/>
        <v>1.9731891151192479E-5</v>
      </c>
      <c r="K299" s="51">
        <f t="shared" si="34"/>
        <v>1.9731891151192479E-5</v>
      </c>
      <c r="L299" s="51">
        <f t="shared" si="34"/>
        <v>1.9731891151192479E-5</v>
      </c>
      <c r="M299" s="51">
        <f t="shared" si="34"/>
        <v>1.9731891151192479E-5</v>
      </c>
      <c r="N299" s="51">
        <f t="shared" si="34"/>
        <v>1.9731891151192479E-5</v>
      </c>
      <c r="O299" s="51">
        <f t="shared" si="34"/>
        <v>1.9731891151192479E-5</v>
      </c>
      <c r="P299" s="51">
        <f t="shared" si="34"/>
        <v>1.9731891151192479E-5</v>
      </c>
      <c r="Q299" s="51">
        <f t="shared" si="34"/>
        <v>1.9731891151192479E-5</v>
      </c>
      <c r="R299" s="51">
        <f t="shared" si="34"/>
        <v>1.9731891151192479E-5</v>
      </c>
      <c r="S299" s="51">
        <f t="shared" si="34"/>
        <v>1.9731891151192479E-5</v>
      </c>
      <c r="T299" s="51">
        <f t="shared" si="34"/>
        <v>1.9731891151192479E-5</v>
      </c>
      <c r="U299" s="51">
        <f t="shared" si="34"/>
        <v>1.9731891151192479E-5</v>
      </c>
      <c r="V299" s="51">
        <f t="shared" si="34"/>
        <v>1.9731891151192479E-5</v>
      </c>
      <c r="W299" s="51">
        <f t="shared" si="34"/>
        <v>1.9731891151192479E-5</v>
      </c>
      <c r="X299" s="51">
        <f t="shared" si="34"/>
        <v>1.9731891151192479E-5</v>
      </c>
      <c r="Y299" s="51">
        <f t="shared" si="34"/>
        <v>1.9731891151192479E-5</v>
      </c>
      <c r="Z299" s="51">
        <f t="shared" si="34"/>
        <v>1.9731891151192479E-5</v>
      </c>
      <c r="AA299" s="51">
        <f t="shared" si="34"/>
        <v>1.9731891151192479E-5</v>
      </c>
      <c r="AB299" s="51">
        <f t="shared" si="34"/>
        <v>1.9731891151192479E-5</v>
      </c>
      <c r="AC299" s="51">
        <f t="shared" si="34"/>
        <v>1.9731891151192479E-5</v>
      </c>
      <c r="AD299" s="51">
        <f t="shared" si="34"/>
        <v>1.9731891151192479E-5</v>
      </c>
      <c r="AE299" s="51">
        <f t="shared" si="34"/>
        <v>1.9731891151192479E-5</v>
      </c>
      <c r="AF299" s="51">
        <f t="shared" si="34"/>
        <v>1.9731891151192479E-5</v>
      </c>
      <c r="AG299" s="51">
        <f t="shared" si="34"/>
        <v>1.9731891151192479E-5</v>
      </c>
      <c r="AH299" s="51">
        <f t="shared" si="34"/>
        <v>1.9731891151192479E-5</v>
      </c>
      <c r="AI299" s="51">
        <f t="shared" si="34"/>
        <v>1.9731891151192479E-5</v>
      </c>
      <c r="AJ299" s="51">
        <f t="shared" si="34"/>
        <v>1.9731891151192479E-5</v>
      </c>
      <c r="AK299" s="51">
        <f t="shared" si="34"/>
        <v>1.9731891151192479E-5</v>
      </c>
    </row>
    <row r="300" spans="1:37" x14ac:dyDescent="0.25">
      <c r="A300" s="33" t="s">
        <v>14</v>
      </c>
      <c r="B300" s="34" t="s">
        <v>20</v>
      </c>
      <c r="C300" s="33" t="s">
        <v>168</v>
      </c>
      <c r="D300" s="50">
        <f>XII!D71</f>
        <v>0</v>
      </c>
      <c r="E300" s="51">
        <f t="shared" si="29"/>
        <v>0</v>
      </c>
      <c r="F300" s="51">
        <f t="shared" si="34"/>
        <v>0</v>
      </c>
      <c r="G300" s="51">
        <f t="shared" si="34"/>
        <v>0</v>
      </c>
      <c r="H300" s="51">
        <f t="shared" si="34"/>
        <v>0</v>
      </c>
      <c r="I300" s="51">
        <f t="shared" si="34"/>
        <v>0</v>
      </c>
      <c r="J300" s="51">
        <f t="shared" si="34"/>
        <v>0</v>
      </c>
      <c r="K300" s="51">
        <f t="shared" si="34"/>
        <v>0</v>
      </c>
      <c r="L300" s="51">
        <f t="shared" si="34"/>
        <v>0</v>
      </c>
      <c r="M300" s="51">
        <f t="shared" si="34"/>
        <v>0</v>
      </c>
      <c r="N300" s="51">
        <f t="shared" si="34"/>
        <v>0</v>
      </c>
      <c r="O300" s="51">
        <f t="shared" si="34"/>
        <v>0</v>
      </c>
      <c r="P300" s="51">
        <f t="shared" si="34"/>
        <v>0</v>
      </c>
      <c r="Q300" s="51">
        <f t="shared" si="34"/>
        <v>0</v>
      </c>
      <c r="R300" s="51">
        <f t="shared" si="34"/>
        <v>0</v>
      </c>
      <c r="S300" s="51">
        <f t="shared" si="34"/>
        <v>0</v>
      </c>
      <c r="T300" s="51">
        <f t="shared" si="34"/>
        <v>0</v>
      </c>
      <c r="U300" s="51">
        <f t="shared" si="34"/>
        <v>0</v>
      </c>
      <c r="V300" s="51">
        <f t="shared" si="34"/>
        <v>0</v>
      </c>
      <c r="W300" s="51">
        <f t="shared" si="34"/>
        <v>0</v>
      </c>
      <c r="X300" s="51">
        <f t="shared" si="34"/>
        <v>0</v>
      </c>
      <c r="Y300" s="51">
        <f t="shared" si="34"/>
        <v>0</v>
      </c>
      <c r="Z300" s="51">
        <f t="shared" si="34"/>
        <v>0</v>
      </c>
      <c r="AA300" s="51">
        <f t="shared" si="34"/>
        <v>0</v>
      </c>
      <c r="AB300" s="51">
        <f t="shared" si="34"/>
        <v>0</v>
      </c>
      <c r="AC300" s="51">
        <f t="shared" si="34"/>
        <v>0</v>
      </c>
      <c r="AD300" s="51">
        <f t="shared" si="34"/>
        <v>0</v>
      </c>
      <c r="AE300" s="51">
        <f t="shared" si="34"/>
        <v>0</v>
      </c>
      <c r="AF300" s="51">
        <f t="shared" si="34"/>
        <v>0</v>
      </c>
      <c r="AG300" s="51">
        <f t="shared" si="34"/>
        <v>0</v>
      </c>
      <c r="AH300" s="51">
        <f t="shared" si="34"/>
        <v>0</v>
      </c>
      <c r="AI300" s="51">
        <f t="shared" si="34"/>
        <v>0</v>
      </c>
      <c r="AJ300" s="51">
        <f t="shared" si="34"/>
        <v>0</v>
      </c>
      <c r="AK300" s="51">
        <f t="shared" si="34"/>
        <v>0</v>
      </c>
    </row>
    <row r="301" spans="1:37" x14ac:dyDescent="0.25">
      <c r="A301" s="33" t="s">
        <v>79</v>
      </c>
      <c r="B301" s="34" t="s">
        <v>20</v>
      </c>
      <c r="C301" s="33" t="s">
        <v>168</v>
      </c>
      <c r="D301" s="50">
        <f>XII!D72</f>
        <v>0</v>
      </c>
      <c r="E301" s="51">
        <f t="shared" si="29"/>
        <v>0</v>
      </c>
      <c r="F301" s="51">
        <f t="shared" si="34"/>
        <v>0</v>
      </c>
      <c r="G301" s="51">
        <f t="shared" si="34"/>
        <v>0</v>
      </c>
      <c r="H301" s="51">
        <f t="shared" si="34"/>
        <v>0</v>
      </c>
      <c r="I301" s="51">
        <f t="shared" si="34"/>
        <v>0</v>
      </c>
      <c r="J301" s="51">
        <f t="shared" si="34"/>
        <v>0</v>
      </c>
      <c r="K301" s="51">
        <f t="shared" si="34"/>
        <v>0</v>
      </c>
      <c r="L301" s="51">
        <f t="shared" si="34"/>
        <v>0</v>
      </c>
      <c r="M301" s="51">
        <f t="shared" si="34"/>
        <v>0</v>
      </c>
      <c r="N301" s="51">
        <f t="shared" si="34"/>
        <v>0</v>
      </c>
      <c r="O301" s="51">
        <f t="shared" si="34"/>
        <v>0</v>
      </c>
      <c r="P301" s="51">
        <f t="shared" si="34"/>
        <v>0</v>
      </c>
      <c r="Q301" s="51">
        <f t="shared" si="34"/>
        <v>0</v>
      </c>
      <c r="R301" s="51">
        <f t="shared" si="34"/>
        <v>0</v>
      </c>
      <c r="S301" s="51">
        <f t="shared" si="34"/>
        <v>0</v>
      </c>
      <c r="T301" s="51">
        <f t="shared" si="34"/>
        <v>0</v>
      </c>
      <c r="U301" s="51">
        <f t="shared" si="34"/>
        <v>0</v>
      </c>
      <c r="V301" s="51">
        <f t="shared" si="34"/>
        <v>0</v>
      </c>
      <c r="W301" s="51">
        <f t="shared" si="34"/>
        <v>0</v>
      </c>
      <c r="X301" s="51">
        <f t="shared" si="34"/>
        <v>0</v>
      </c>
      <c r="Y301" s="51">
        <f t="shared" si="34"/>
        <v>0</v>
      </c>
      <c r="Z301" s="51">
        <f t="shared" si="34"/>
        <v>0</v>
      </c>
      <c r="AA301" s="51">
        <f t="shared" si="34"/>
        <v>0</v>
      </c>
      <c r="AB301" s="51">
        <f t="shared" si="34"/>
        <v>0</v>
      </c>
      <c r="AC301" s="51">
        <f t="shared" si="34"/>
        <v>0</v>
      </c>
      <c r="AD301" s="51">
        <f t="shared" si="34"/>
        <v>0</v>
      </c>
      <c r="AE301" s="51">
        <f t="shared" si="34"/>
        <v>0</v>
      </c>
      <c r="AF301" s="51">
        <f t="shared" si="34"/>
        <v>0</v>
      </c>
      <c r="AG301" s="51">
        <f t="shared" si="34"/>
        <v>0</v>
      </c>
      <c r="AH301" s="51">
        <f t="shared" si="34"/>
        <v>0</v>
      </c>
      <c r="AI301" s="51">
        <f t="shared" si="34"/>
        <v>0</v>
      </c>
      <c r="AJ301" s="51">
        <f t="shared" si="34"/>
        <v>0</v>
      </c>
      <c r="AK301" s="51">
        <f t="shared" si="34"/>
        <v>0</v>
      </c>
    </row>
    <row r="302" spans="1:37" x14ac:dyDescent="0.25">
      <c r="E302" s="51"/>
      <c r="F302" s="51"/>
      <c r="G302" s="51"/>
      <c r="H302" s="51"/>
      <c r="I302" s="51"/>
      <c r="J302" s="51"/>
      <c r="K302" s="51"/>
      <c r="L302" s="51"/>
      <c r="M302" s="51"/>
      <c r="N302" s="51"/>
      <c r="O302" s="51"/>
      <c r="P302" s="51"/>
      <c r="Q302" s="51"/>
      <c r="R302" s="51"/>
      <c r="S302" s="51"/>
      <c r="T302" s="51"/>
      <c r="U302" s="51"/>
      <c r="V302" s="51"/>
      <c r="W302" s="51"/>
      <c r="X302" s="51"/>
      <c r="Y302" s="51"/>
      <c r="Z302" s="51"/>
      <c r="AA302" s="51"/>
      <c r="AB302" s="51"/>
      <c r="AC302" s="51"/>
      <c r="AD302" s="51"/>
      <c r="AE302" s="51"/>
      <c r="AF302" s="51"/>
      <c r="AG302" s="51"/>
      <c r="AH302" s="51"/>
      <c r="AI302" s="51"/>
      <c r="AJ302" s="51"/>
      <c r="AK302" s="51"/>
    </row>
    <row r="303" spans="1:37" x14ac:dyDescent="0.25">
      <c r="E303" s="51"/>
      <c r="F303" s="51"/>
      <c r="G303" s="51"/>
      <c r="H303" s="51"/>
      <c r="I303" s="51"/>
      <c r="J303" s="51"/>
      <c r="K303" s="51"/>
      <c r="L303" s="51"/>
      <c r="M303" s="51"/>
      <c r="N303" s="51"/>
      <c r="O303" s="51"/>
      <c r="P303" s="51"/>
      <c r="Q303" s="51"/>
      <c r="R303" s="51"/>
      <c r="S303" s="51"/>
      <c r="T303" s="51"/>
      <c r="U303" s="51"/>
      <c r="V303" s="51"/>
      <c r="W303" s="51"/>
      <c r="X303" s="51"/>
      <c r="Y303" s="51"/>
      <c r="Z303" s="51"/>
      <c r="AA303" s="51"/>
      <c r="AB303" s="51"/>
      <c r="AC303" s="51"/>
      <c r="AD303" s="51"/>
      <c r="AE303" s="51"/>
      <c r="AF303" s="51"/>
      <c r="AG303" s="51"/>
      <c r="AH303" s="51"/>
      <c r="AI303" s="51"/>
      <c r="AJ303" s="51"/>
      <c r="AK303" s="51"/>
    </row>
    <row r="304" spans="1:37" x14ac:dyDescent="0.25">
      <c r="A304" s="23" t="s">
        <v>172</v>
      </c>
      <c r="E304" s="51"/>
      <c r="F304" s="51"/>
      <c r="G304" s="51"/>
      <c r="H304" s="51"/>
      <c r="I304" s="51"/>
      <c r="J304" s="51"/>
      <c r="K304" s="51"/>
      <c r="L304" s="51"/>
      <c r="M304" s="51"/>
      <c r="N304" s="51"/>
      <c r="O304" s="51"/>
      <c r="P304" s="51"/>
      <c r="Q304" s="51"/>
      <c r="R304" s="51"/>
      <c r="S304" s="51"/>
      <c r="T304" s="51"/>
      <c r="U304" s="51"/>
      <c r="V304" s="51"/>
      <c r="W304" s="51"/>
      <c r="X304" s="51"/>
      <c r="Y304" s="51"/>
      <c r="Z304" s="51"/>
      <c r="AA304" s="51"/>
      <c r="AB304" s="51"/>
      <c r="AC304" s="51"/>
      <c r="AD304" s="51"/>
      <c r="AE304" s="51"/>
      <c r="AF304" s="51"/>
      <c r="AG304" s="51"/>
      <c r="AH304" s="51"/>
      <c r="AI304" s="51"/>
      <c r="AJ304" s="51"/>
      <c r="AK304" s="51"/>
    </row>
    <row r="305" spans="1:37" x14ac:dyDescent="0.25">
      <c r="A305" s="23" t="s">
        <v>16</v>
      </c>
      <c r="E305" s="51"/>
      <c r="F305" s="51"/>
      <c r="G305" s="51"/>
      <c r="H305" s="51"/>
      <c r="I305" s="51"/>
      <c r="J305" s="51"/>
      <c r="K305" s="51"/>
      <c r="L305" s="51"/>
      <c r="M305" s="51"/>
      <c r="N305" s="51"/>
      <c r="O305" s="51"/>
      <c r="P305" s="51"/>
      <c r="Q305" s="51"/>
      <c r="R305" s="51"/>
      <c r="S305" s="51"/>
      <c r="T305" s="51"/>
      <c r="U305" s="51"/>
      <c r="V305" s="51"/>
      <c r="W305" s="51"/>
      <c r="X305" s="51"/>
      <c r="Y305" s="51"/>
      <c r="Z305" s="51"/>
      <c r="AA305" s="51"/>
      <c r="AB305" s="51"/>
      <c r="AC305" s="51"/>
      <c r="AD305" s="51"/>
      <c r="AE305" s="51"/>
      <c r="AF305" s="51"/>
      <c r="AG305" s="51"/>
      <c r="AH305" s="51"/>
      <c r="AI305" s="51"/>
      <c r="AJ305" s="51"/>
      <c r="AK305" s="51"/>
    </row>
    <row r="306" spans="1:37" x14ac:dyDescent="0.25">
      <c r="A306" s="33" t="s">
        <v>7</v>
      </c>
      <c r="B306" s="34" t="s">
        <v>20</v>
      </c>
      <c r="C306" s="33" t="s">
        <v>168</v>
      </c>
      <c r="D306" s="50">
        <f>RM!D52</f>
        <v>3.6003532700236598E-3</v>
      </c>
      <c r="E306" s="51">
        <v>3.3227725832624989E-3</v>
      </c>
      <c r="F306" s="51">
        <v>3.1553024472833614E-3</v>
      </c>
      <c r="G306" s="51">
        <v>3.0222893842085383E-3</v>
      </c>
      <c r="H306" s="51">
        <v>2.8152318862053639E-3</v>
      </c>
      <c r="I306" s="51">
        <v>2.7120134867697717E-3</v>
      </c>
      <c r="J306" s="51">
        <v>2.5397286118569043E-3</v>
      </c>
      <c r="K306" s="51">
        <v>2.4474517708033398E-3</v>
      </c>
      <c r="L306" s="51">
        <v>2.285224594729701E-3</v>
      </c>
      <c r="M306" s="51">
        <v>2.1998296906045982E-3</v>
      </c>
      <c r="N306" s="51">
        <v>2.1147610320033832E-3</v>
      </c>
      <c r="O306" s="51">
        <v>2.0303857732969265E-3</v>
      </c>
      <c r="P306" s="51">
        <v>1.8803537850825267E-3</v>
      </c>
      <c r="Q306" s="51">
        <v>1.8003046669436368E-3</v>
      </c>
      <c r="R306" s="51">
        <v>1.7234247897421756E-3</v>
      </c>
      <c r="S306" s="51">
        <v>1.6462034433088687E-3</v>
      </c>
      <c r="T306" s="51">
        <v>1.5716823834905015E-3</v>
      </c>
      <c r="U306" s="51">
        <v>1.4965986394557824E-3</v>
      </c>
      <c r="V306" s="51">
        <v>1.4916265509526069E-3</v>
      </c>
      <c r="W306" s="51">
        <v>1.4181523500810371E-3</v>
      </c>
      <c r="X306" s="51">
        <v>1.3444474321054048E-3</v>
      </c>
      <c r="Y306" s="51">
        <v>1.273031825795645E-3</v>
      </c>
      <c r="Z306" s="51">
        <v>1.2012813667912439E-3</v>
      </c>
      <c r="AA306" s="51">
        <v>1.195774928585664E-3</v>
      </c>
      <c r="AB306" s="51">
        <v>1.1258278145695364E-3</v>
      </c>
      <c r="AC306" s="51">
        <v>1.055548225359546E-3</v>
      </c>
      <c r="AD306" s="51">
        <v>1.0527701013291224E-3</v>
      </c>
      <c r="AE306" s="51">
        <v>9.8367106039740299E-4</v>
      </c>
      <c r="AF306" s="51">
        <v>9.1461422878421652E-4</v>
      </c>
      <c r="AG306" s="51">
        <v>9.1223040333615699E-4</v>
      </c>
      <c r="AH306" s="51">
        <v>8.4432032214067684E-4</v>
      </c>
      <c r="AI306" s="51">
        <v>8.4115173083144608E-4</v>
      </c>
      <c r="AJ306" s="51">
        <v>7.7459333849728886E-4</v>
      </c>
      <c r="AK306" s="51">
        <v>7.722007722007722E-4</v>
      </c>
    </row>
    <row r="307" spans="1:37" x14ac:dyDescent="0.25">
      <c r="A307" s="33" t="s">
        <v>11</v>
      </c>
      <c r="B307" s="34" t="s">
        <v>20</v>
      </c>
      <c r="C307" s="33" t="s">
        <v>168</v>
      </c>
      <c r="D307" s="50">
        <f>RM!D53</f>
        <v>0</v>
      </c>
      <c r="E307" s="51">
        <f t="shared" si="29"/>
        <v>0</v>
      </c>
      <c r="F307" s="51">
        <f t="shared" ref="F307:AK311" si="35">E307</f>
        <v>0</v>
      </c>
      <c r="G307" s="51">
        <f t="shared" si="35"/>
        <v>0</v>
      </c>
      <c r="H307" s="51">
        <f t="shared" si="35"/>
        <v>0</v>
      </c>
      <c r="I307" s="51">
        <f t="shared" si="35"/>
        <v>0</v>
      </c>
      <c r="J307" s="51">
        <f t="shared" si="35"/>
        <v>0</v>
      </c>
      <c r="K307" s="51">
        <f t="shared" si="35"/>
        <v>0</v>
      </c>
      <c r="L307" s="51">
        <f t="shared" si="35"/>
        <v>0</v>
      </c>
      <c r="M307" s="51">
        <f t="shared" si="35"/>
        <v>0</v>
      </c>
      <c r="N307" s="51">
        <f t="shared" si="35"/>
        <v>0</v>
      </c>
      <c r="O307" s="51">
        <f t="shared" si="35"/>
        <v>0</v>
      </c>
      <c r="P307" s="51">
        <f t="shared" si="35"/>
        <v>0</v>
      </c>
      <c r="Q307" s="51">
        <f t="shared" si="35"/>
        <v>0</v>
      </c>
      <c r="R307" s="51">
        <f t="shared" si="35"/>
        <v>0</v>
      </c>
      <c r="S307" s="51">
        <f t="shared" si="35"/>
        <v>0</v>
      </c>
      <c r="T307" s="51">
        <f t="shared" si="35"/>
        <v>0</v>
      </c>
      <c r="U307" s="51">
        <f t="shared" si="35"/>
        <v>0</v>
      </c>
      <c r="V307" s="51">
        <f t="shared" si="35"/>
        <v>0</v>
      </c>
      <c r="W307" s="51">
        <f t="shared" si="35"/>
        <v>0</v>
      </c>
      <c r="X307" s="51">
        <f t="shared" si="35"/>
        <v>0</v>
      </c>
      <c r="Y307" s="51">
        <f t="shared" si="35"/>
        <v>0</v>
      </c>
      <c r="Z307" s="51">
        <f t="shared" si="35"/>
        <v>0</v>
      </c>
      <c r="AA307" s="51">
        <f t="shared" si="35"/>
        <v>0</v>
      </c>
      <c r="AB307" s="51">
        <f t="shared" si="35"/>
        <v>0</v>
      </c>
      <c r="AC307" s="51">
        <f t="shared" si="35"/>
        <v>0</v>
      </c>
      <c r="AD307" s="51">
        <f t="shared" si="35"/>
        <v>0</v>
      </c>
      <c r="AE307" s="51">
        <f t="shared" si="35"/>
        <v>0</v>
      </c>
      <c r="AF307" s="51">
        <f t="shared" si="35"/>
        <v>0</v>
      </c>
      <c r="AG307" s="51">
        <f t="shared" si="35"/>
        <v>0</v>
      </c>
      <c r="AH307" s="51">
        <f t="shared" si="35"/>
        <v>0</v>
      </c>
      <c r="AI307" s="51">
        <f t="shared" si="35"/>
        <v>0</v>
      </c>
      <c r="AJ307" s="51">
        <f t="shared" si="35"/>
        <v>0</v>
      </c>
      <c r="AK307" s="51">
        <f t="shared" si="35"/>
        <v>0</v>
      </c>
    </row>
    <row r="308" spans="1:37" x14ac:dyDescent="0.25">
      <c r="A308" s="33" t="s">
        <v>12</v>
      </c>
      <c r="B308" s="34" t="s">
        <v>20</v>
      </c>
      <c r="C308" s="33" t="s">
        <v>168</v>
      </c>
      <c r="D308" s="50">
        <f>RM!D54</f>
        <v>0.99639964672997627</v>
      </c>
      <c r="E308" s="51">
        <v>0.99667722741673748</v>
      </c>
      <c r="F308" s="51">
        <v>0.99684469755271665</v>
      </c>
      <c r="G308" s="51">
        <v>0.99697771061579143</v>
      </c>
      <c r="H308" s="51">
        <v>0.99718476811379464</v>
      </c>
      <c r="I308" s="51">
        <v>0.99728798651323014</v>
      </c>
      <c r="J308" s="51">
        <v>0.99746027138814308</v>
      </c>
      <c r="K308" s="51">
        <v>0.99755254822919659</v>
      </c>
      <c r="L308" s="51">
        <v>0.99771477540527032</v>
      </c>
      <c r="M308" s="51">
        <v>0.99780017030939538</v>
      </c>
      <c r="N308" s="51">
        <v>0.99788523896799652</v>
      </c>
      <c r="O308" s="51">
        <v>0.99796961422670316</v>
      </c>
      <c r="P308" s="51">
        <v>0.99811964621491744</v>
      </c>
      <c r="Q308" s="51">
        <v>0.99819969533305641</v>
      </c>
      <c r="R308" s="51">
        <v>0.99827657521025781</v>
      </c>
      <c r="S308" s="51">
        <v>0.9983537965566911</v>
      </c>
      <c r="T308" s="51">
        <v>0.99842831761650952</v>
      </c>
      <c r="U308" s="51">
        <v>0.99850340136054427</v>
      </c>
      <c r="V308" s="51">
        <v>0.99850837344904741</v>
      </c>
      <c r="W308" s="51">
        <v>0.99858184764991886</v>
      </c>
      <c r="X308" s="51">
        <v>0.99865555256789462</v>
      </c>
      <c r="Y308" s="51">
        <v>0.99872696817420437</v>
      </c>
      <c r="Z308" s="51">
        <v>0.99879871863320868</v>
      </c>
      <c r="AA308" s="51">
        <v>0.99880422507141431</v>
      </c>
      <c r="AB308" s="51">
        <v>0.99887417218543051</v>
      </c>
      <c r="AC308" s="51">
        <v>0.99894445177464053</v>
      </c>
      <c r="AD308" s="51">
        <v>0.99894722989867091</v>
      </c>
      <c r="AE308" s="51">
        <v>0.99901632893960257</v>
      </c>
      <c r="AF308" s="51">
        <v>0.99908538577121586</v>
      </c>
      <c r="AG308" s="51">
        <v>0.9990877695966639</v>
      </c>
      <c r="AH308" s="51">
        <v>0.99915567967785934</v>
      </c>
      <c r="AI308" s="51">
        <v>0.99915884826916856</v>
      </c>
      <c r="AJ308" s="51">
        <v>0.99922540666150272</v>
      </c>
      <c r="AK308" s="51">
        <v>0.99922779922779925</v>
      </c>
    </row>
    <row r="309" spans="1:37" x14ac:dyDescent="0.25">
      <c r="A309" s="33" t="s">
        <v>13</v>
      </c>
      <c r="B309" s="34" t="s">
        <v>20</v>
      </c>
      <c r="C309" s="33" t="s">
        <v>168</v>
      </c>
      <c r="D309" s="50">
        <f>RM!D55</f>
        <v>0</v>
      </c>
      <c r="E309" s="51">
        <f t="shared" si="29"/>
        <v>0</v>
      </c>
      <c r="F309" s="51">
        <f t="shared" si="35"/>
        <v>0</v>
      </c>
      <c r="G309" s="51">
        <f t="shared" si="35"/>
        <v>0</v>
      </c>
      <c r="H309" s="51">
        <f t="shared" si="35"/>
        <v>0</v>
      </c>
      <c r="I309" s="51">
        <f t="shared" si="35"/>
        <v>0</v>
      </c>
      <c r="J309" s="51">
        <f t="shared" si="35"/>
        <v>0</v>
      </c>
      <c r="K309" s="51">
        <f t="shared" si="35"/>
        <v>0</v>
      </c>
      <c r="L309" s="51">
        <f t="shared" si="35"/>
        <v>0</v>
      </c>
      <c r="M309" s="51">
        <f t="shared" si="35"/>
        <v>0</v>
      </c>
      <c r="N309" s="51">
        <f t="shared" si="35"/>
        <v>0</v>
      </c>
      <c r="O309" s="51">
        <f t="shared" si="35"/>
        <v>0</v>
      </c>
      <c r="P309" s="51">
        <f t="shared" si="35"/>
        <v>0</v>
      </c>
      <c r="Q309" s="51">
        <f t="shared" si="35"/>
        <v>0</v>
      </c>
      <c r="R309" s="51">
        <f t="shared" si="35"/>
        <v>0</v>
      </c>
      <c r="S309" s="51">
        <f t="shared" si="35"/>
        <v>0</v>
      </c>
      <c r="T309" s="51">
        <f t="shared" si="35"/>
        <v>0</v>
      </c>
      <c r="U309" s="51">
        <f t="shared" si="35"/>
        <v>0</v>
      </c>
      <c r="V309" s="51">
        <f t="shared" si="35"/>
        <v>0</v>
      </c>
      <c r="W309" s="51">
        <f t="shared" si="35"/>
        <v>0</v>
      </c>
      <c r="X309" s="51">
        <f t="shared" si="35"/>
        <v>0</v>
      </c>
      <c r="Y309" s="51">
        <f t="shared" si="35"/>
        <v>0</v>
      </c>
      <c r="Z309" s="51">
        <f t="shared" si="35"/>
        <v>0</v>
      </c>
      <c r="AA309" s="51">
        <f t="shared" si="35"/>
        <v>0</v>
      </c>
      <c r="AB309" s="51">
        <f t="shared" si="35"/>
        <v>0</v>
      </c>
      <c r="AC309" s="51">
        <f t="shared" si="35"/>
        <v>0</v>
      </c>
      <c r="AD309" s="51">
        <f t="shared" si="35"/>
        <v>0</v>
      </c>
      <c r="AE309" s="51">
        <f t="shared" si="35"/>
        <v>0</v>
      </c>
      <c r="AF309" s="51">
        <f t="shared" si="35"/>
        <v>0</v>
      </c>
      <c r="AG309" s="51">
        <f t="shared" si="35"/>
        <v>0</v>
      </c>
      <c r="AH309" s="51">
        <f t="shared" si="35"/>
        <v>0</v>
      </c>
      <c r="AI309" s="51">
        <f t="shared" si="35"/>
        <v>0</v>
      </c>
      <c r="AJ309" s="51">
        <f t="shared" si="35"/>
        <v>0</v>
      </c>
      <c r="AK309" s="51">
        <f t="shared" si="35"/>
        <v>0</v>
      </c>
    </row>
    <row r="310" spans="1:37" x14ac:dyDescent="0.25">
      <c r="A310" s="33" t="s">
        <v>55</v>
      </c>
      <c r="B310" s="34" t="s">
        <v>20</v>
      </c>
      <c r="C310" s="33" t="s">
        <v>168</v>
      </c>
      <c r="D310" s="50">
        <f>RM!D56</f>
        <v>0</v>
      </c>
      <c r="E310" s="51">
        <f t="shared" si="29"/>
        <v>0</v>
      </c>
      <c r="F310" s="51">
        <f t="shared" si="35"/>
        <v>0</v>
      </c>
      <c r="G310" s="51">
        <f t="shared" si="35"/>
        <v>0</v>
      </c>
      <c r="H310" s="51">
        <f t="shared" si="35"/>
        <v>0</v>
      </c>
      <c r="I310" s="51">
        <f t="shared" si="35"/>
        <v>0</v>
      </c>
      <c r="J310" s="51">
        <f t="shared" si="35"/>
        <v>0</v>
      </c>
      <c r="K310" s="51">
        <f t="shared" si="35"/>
        <v>0</v>
      </c>
      <c r="L310" s="51">
        <f t="shared" si="35"/>
        <v>0</v>
      </c>
      <c r="M310" s="51">
        <f t="shared" si="35"/>
        <v>0</v>
      </c>
      <c r="N310" s="51">
        <f t="shared" si="35"/>
        <v>0</v>
      </c>
      <c r="O310" s="51">
        <f t="shared" si="35"/>
        <v>0</v>
      </c>
      <c r="P310" s="51">
        <f t="shared" si="35"/>
        <v>0</v>
      </c>
      <c r="Q310" s="51">
        <f t="shared" si="35"/>
        <v>0</v>
      </c>
      <c r="R310" s="51">
        <f t="shared" si="35"/>
        <v>0</v>
      </c>
      <c r="S310" s="51">
        <f t="shared" si="35"/>
        <v>0</v>
      </c>
      <c r="T310" s="51">
        <f t="shared" si="35"/>
        <v>0</v>
      </c>
      <c r="U310" s="51">
        <f t="shared" si="35"/>
        <v>0</v>
      </c>
      <c r="V310" s="51">
        <f t="shared" si="35"/>
        <v>0</v>
      </c>
      <c r="W310" s="51">
        <f t="shared" si="35"/>
        <v>0</v>
      </c>
      <c r="X310" s="51">
        <f t="shared" si="35"/>
        <v>0</v>
      </c>
      <c r="Y310" s="51">
        <f t="shared" si="35"/>
        <v>0</v>
      </c>
      <c r="Z310" s="51">
        <f t="shared" si="35"/>
        <v>0</v>
      </c>
      <c r="AA310" s="51">
        <f t="shared" si="35"/>
        <v>0</v>
      </c>
      <c r="AB310" s="51">
        <f t="shared" si="35"/>
        <v>0</v>
      </c>
      <c r="AC310" s="51">
        <f t="shared" si="35"/>
        <v>0</v>
      </c>
      <c r="AD310" s="51">
        <f t="shared" si="35"/>
        <v>0</v>
      </c>
      <c r="AE310" s="51">
        <f t="shared" si="35"/>
        <v>0</v>
      </c>
      <c r="AF310" s="51">
        <f t="shared" si="35"/>
        <v>0</v>
      </c>
      <c r="AG310" s="51">
        <f t="shared" si="35"/>
        <v>0</v>
      </c>
      <c r="AH310" s="51">
        <f t="shared" si="35"/>
        <v>0</v>
      </c>
      <c r="AI310" s="51">
        <f t="shared" si="35"/>
        <v>0</v>
      </c>
      <c r="AJ310" s="51">
        <f t="shared" si="35"/>
        <v>0</v>
      </c>
      <c r="AK310" s="51">
        <f t="shared" si="35"/>
        <v>0</v>
      </c>
    </row>
    <row r="311" spans="1:37" x14ac:dyDescent="0.25">
      <c r="A311" s="33" t="s">
        <v>79</v>
      </c>
      <c r="B311" s="34" t="s">
        <v>20</v>
      </c>
      <c r="C311" s="33" t="s">
        <v>168</v>
      </c>
      <c r="D311" s="50">
        <f>RM!D57</f>
        <v>0</v>
      </c>
      <c r="E311" s="51">
        <f t="shared" si="29"/>
        <v>0</v>
      </c>
      <c r="F311" s="51">
        <f t="shared" si="35"/>
        <v>0</v>
      </c>
      <c r="G311" s="51">
        <f t="shared" si="35"/>
        <v>0</v>
      </c>
      <c r="H311" s="51">
        <f t="shared" si="35"/>
        <v>0</v>
      </c>
      <c r="I311" s="51">
        <f t="shared" si="35"/>
        <v>0</v>
      </c>
      <c r="J311" s="51">
        <f t="shared" si="35"/>
        <v>0</v>
      </c>
      <c r="K311" s="51">
        <f t="shared" si="35"/>
        <v>0</v>
      </c>
      <c r="L311" s="51">
        <f t="shared" si="35"/>
        <v>0</v>
      </c>
      <c r="M311" s="51">
        <f t="shared" si="35"/>
        <v>0</v>
      </c>
      <c r="N311" s="51">
        <f t="shared" si="35"/>
        <v>0</v>
      </c>
      <c r="O311" s="51">
        <f t="shared" si="35"/>
        <v>0</v>
      </c>
      <c r="P311" s="51">
        <f t="shared" si="35"/>
        <v>0</v>
      </c>
      <c r="Q311" s="51">
        <f t="shared" si="35"/>
        <v>0</v>
      </c>
      <c r="R311" s="51">
        <f t="shared" si="35"/>
        <v>0</v>
      </c>
      <c r="S311" s="51">
        <f t="shared" si="35"/>
        <v>0</v>
      </c>
      <c r="T311" s="51">
        <f t="shared" si="35"/>
        <v>0</v>
      </c>
      <c r="U311" s="51">
        <f t="shared" si="35"/>
        <v>0</v>
      </c>
      <c r="V311" s="51">
        <f t="shared" si="35"/>
        <v>0</v>
      </c>
      <c r="W311" s="51">
        <f t="shared" si="35"/>
        <v>0</v>
      </c>
      <c r="X311" s="51">
        <f t="shared" si="35"/>
        <v>0</v>
      </c>
      <c r="Y311" s="51">
        <f t="shared" si="35"/>
        <v>0</v>
      </c>
      <c r="Z311" s="51">
        <f t="shared" si="35"/>
        <v>0</v>
      </c>
      <c r="AA311" s="51">
        <f t="shared" si="35"/>
        <v>0</v>
      </c>
      <c r="AB311" s="51">
        <f t="shared" si="35"/>
        <v>0</v>
      </c>
      <c r="AC311" s="51">
        <f t="shared" si="35"/>
        <v>0</v>
      </c>
      <c r="AD311" s="51">
        <f t="shared" si="35"/>
        <v>0</v>
      </c>
      <c r="AE311" s="51">
        <f t="shared" si="35"/>
        <v>0</v>
      </c>
      <c r="AF311" s="51">
        <f t="shared" si="35"/>
        <v>0</v>
      </c>
      <c r="AG311" s="51">
        <f t="shared" si="35"/>
        <v>0</v>
      </c>
      <c r="AH311" s="51">
        <f t="shared" si="35"/>
        <v>0</v>
      </c>
      <c r="AI311" s="51">
        <f t="shared" si="35"/>
        <v>0</v>
      </c>
      <c r="AJ311" s="51">
        <f t="shared" si="35"/>
        <v>0</v>
      </c>
      <c r="AK311" s="51">
        <f t="shared" si="35"/>
        <v>0</v>
      </c>
    </row>
    <row r="312" spans="1:37" x14ac:dyDescent="0.25">
      <c r="A312" s="6"/>
      <c r="B312" s="5"/>
      <c r="C312" s="5"/>
      <c r="D312" s="7"/>
      <c r="E312" s="51"/>
      <c r="F312" s="51"/>
      <c r="G312" s="51"/>
      <c r="H312" s="51"/>
      <c r="I312" s="51"/>
      <c r="J312" s="51"/>
      <c r="K312" s="51"/>
      <c r="L312" s="51"/>
      <c r="M312" s="51"/>
      <c r="N312" s="51"/>
      <c r="O312" s="51"/>
      <c r="P312" s="51"/>
      <c r="Q312" s="51"/>
      <c r="R312" s="51"/>
      <c r="S312" s="51"/>
      <c r="T312" s="51"/>
      <c r="U312" s="51"/>
      <c r="V312" s="51"/>
      <c r="W312" s="51"/>
      <c r="X312" s="51"/>
      <c r="Y312" s="51"/>
      <c r="Z312" s="51"/>
      <c r="AA312" s="51"/>
      <c r="AB312" s="51"/>
      <c r="AC312" s="51"/>
      <c r="AD312" s="51"/>
      <c r="AE312" s="51"/>
      <c r="AF312" s="51"/>
      <c r="AG312" s="51"/>
      <c r="AH312" s="51"/>
      <c r="AI312" s="51"/>
      <c r="AJ312" s="51"/>
      <c r="AK312" s="51"/>
    </row>
    <row r="313" spans="1:37" x14ac:dyDescent="0.25">
      <c r="A313" s="23" t="s">
        <v>82</v>
      </c>
      <c r="E313" s="51"/>
      <c r="F313" s="51"/>
      <c r="G313" s="51"/>
      <c r="H313" s="51"/>
      <c r="I313" s="51"/>
      <c r="J313" s="51"/>
      <c r="K313" s="51"/>
      <c r="L313" s="51"/>
      <c r="M313" s="51"/>
      <c r="N313" s="51"/>
      <c r="O313" s="51"/>
      <c r="P313" s="51"/>
      <c r="Q313" s="51"/>
      <c r="R313" s="51"/>
      <c r="S313" s="51"/>
      <c r="T313" s="51"/>
      <c r="U313" s="51"/>
      <c r="V313" s="51"/>
      <c r="W313" s="51"/>
      <c r="X313" s="51"/>
      <c r="Y313" s="51"/>
      <c r="Z313" s="51"/>
      <c r="AA313" s="51"/>
      <c r="AB313" s="51"/>
      <c r="AC313" s="51"/>
      <c r="AD313" s="51"/>
      <c r="AE313" s="51"/>
      <c r="AF313" s="51"/>
      <c r="AG313" s="51"/>
      <c r="AH313" s="51"/>
      <c r="AI313" s="51"/>
      <c r="AJ313" s="51"/>
      <c r="AK313" s="51"/>
    </row>
    <row r="314" spans="1:37" x14ac:dyDescent="0.25">
      <c r="A314" s="33" t="s">
        <v>7</v>
      </c>
      <c r="B314" s="34" t="s">
        <v>20</v>
      </c>
      <c r="C314" s="33" t="s">
        <v>168</v>
      </c>
      <c r="D314" s="50">
        <f>RM!D60</f>
        <v>2.1715757545728089E-4</v>
      </c>
      <c r="E314" s="51">
        <v>2.0452686119443688E-4</v>
      </c>
      <c r="F314" s="51">
        <v>1.8989745537409804E-4</v>
      </c>
      <c r="G314" s="51">
        <v>1.8619249644239339E-4</v>
      </c>
      <c r="H314" s="51">
        <v>1.6930390050140005E-4</v>
      </c>
      <c r="I314" s="51">
        <v>1.6733601070950468E-4</v>
      </c>
      <c r="J314" s="51">
        <v>1.5275726870003564E-4</v>
      </c>
      <c r="K314" s="51">
        <v>1.5140236440025739E-4</v>
      </c>
      <c r="L314" s="51">
        <v>1.3756190285628533E-4</v>
      </c>
      <c r="M314" s="51">
        <v>1.3658657726454336E-4</v>
      </c>
      <c r="N314" s="51">
        <v>1.2326352509029053E-4</v>
      </c>
      <c r="O314" s="51">
        <v>1.2233463415827655E-4</v>
      </c>
      <c r="P314" s="51">
        <v>1.0944378237711896E-4</v>
      </c>
      <c r="Q314" s="51">
        <v>1.0874161783362531E-4</v>
      </c>
      <c r="R314" s="51">
        <v>1.0819648481642662E-4</v>
      </c>
      <c r="S314" s="51">
        <v>9.5638867635807175E-5</v>
      </c>
      <c r="T314" s="51">
        <v>9.522562521574556E-5</v>
      </c>
      <c r="U314" s="51">
        <v>9.4753049863792503E-5</v>
      </c>
      <c r="V314" s="51">
        <v>8.2597819417567378E-5</v>
      </c>
      <c r="W314" s="51">
        <v>8.2228147869703623E-5</v>
      </c>
      <c r="X314" s="51">
        <v>8.1814887972042684E-5</v>
      </c>
      <c r="Y314" s="51">
        <v>8.1509082440614822E-5</v>
      </c>
      <c r="Z314" s="51">
        <v>6.95595719767671E-5</v>
      </c>
      <c r="AA314" s="51">
        <v>6.921852287672182E-5</v>
      </c>
      <c r="AB314" s="51">
        <v>6.8971859481331619E-5</v>
      </c>
      <c r="AC314" s="51">
        <v>6.8682891091829018E-5</v>
      </c>
      <c r="AD314" s="51">
        <v>5.7068505033442146E-5</v>
      </c>
      <c r="AE314" s="51">
        <v>5.6860827438760888E-5</v>
      </c>
      <c r="AF314" s="51">
        <v>5.6623859029240566E-5</v>
      </c>
      <c r="AG314" s="51">
        <v>5.6461448123221473E-5</v>
      </c>
      <c r="AH314" s="51">
        <v>5.6262588754233772E-5</v>
      </c>
      <c r="AI314" s="51">
        <v>4.4829479865959862E-5</v>
      </c>
      <c r="AJ314" s="51">
        <v>4.4709222394849506E-5</v>
      </c>
      <c r="AK314" s="51">
        <v>4.4561294059979501E-5</v>
      </c>
    </row>
    <row r="315" spans="1:37" x14ac:dyDescent="0.25">
      <c r="A315" s="33" t="s">
        <v>9</v>
      </c>
      <c r="B315" s="34" t="s">
        <v>20</v>
      </c>
      <c r="C315" s="33" t="s">
        <v>168</v>
      </c>
      <c r="D315" s="50">
        <f>RM!D61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33" t="s">
        <v>10</v>
      </c>
      <c r="B316" s="34" t="s">
        <v>20</v>
      </c>
      <c r="C316" s="33" t="s">
        <v>168</v>
      </c>
      <c r="D316" s="50">
        <f>RM!D62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33" t="s">
        <v>11</v>
      </c>
      <c r="B317" s="34" t="s">
        <v>20</v>
      </c>
      <c r="C317" s="33" t="s">
        <v>168</v>
      </c>
      <c r="D317" s="50">
        <f>RM!D63</f>
        <v>1.4677743872834262E-2</v>
      </c>
      <c r="E317" s="51">
        <v>1.358058358331061E-2</v>
      </c>
      <c r="F317" s="51">
        <v>1.2967283381259836E-2</v>
      </c>
      <c r="G317" s="51">
        <v>1.2208907981008366E-2</v>
      </c>
      <c r="H317" s="51">
        <v>1.1473595103210265E-2</v>
      </c>
      <c r="I317" s="51">
        <v>1.0889712696941613E-2</v>
      </c>
      <c r="J317" s="51">
        <v>1.0336575182035743E-2</v>
      </c>
      <c r="K317" s="51">
        <v>9.8411536860167313E-3</v>
      </c>
      <c r="L317" s="51">
        <v>9.3542093942274029E-3</v>
      </c>
      <c r="M317" s="51">
        <v>8.927795368473334E-3</v>
      </c>
      <c r="N317" s="51">
        <v>8.5051832312300468E-3</v>
      </c>
      <c r="O317" s="51">
        <v>8.0985527812779071E-3</v>
      </c>
      <c r="P317" s="51">
        <v>7.7340272879830741E-3</v>
      </c>
      <c r="Q317" s="51">
        <v>7.3702652087234933E-3</v>
      </c>
      <c r="R317" s="51">
        <v>7.044793344714001E-3</v>
      </c>
      <c r="S317" s="51">
        <v>6.7186304514154542E-3</v>
      </c>
      <c r="T317" s="51">
        <v>6.4277297020628255E-3</v>
      </c>
      <c r="U317" s="51">
        <v>6.1352599786805634E-3</v>
      </c>
      <c r="V317" s="51">
        <v>5.8762448671355076E-3</v>
      </c>
      <c r="W317" s="51">
        <v>5.6150078116740474E-3</v>
      </c>
      <c r="X317" s="51">
        <v>5.3647190827382273E-3</v>
      </c>
      <c r="Y317" s="51">
        <v>5.1234280391243602E-3</v>
      </c>
      <c r="Z317" s="51">
        <v>4.9039498243620807E-3</v>
      </c>
      <c r="AA317" s="51">
        <v>4.6837867146581761E-3</v>
      </c>
      <c r="AB317" s="51">
        <v>4.4831708662865554E-3</v>
      </c>
      <c r="AC317" s="51">
        <v>4.2812335447240096E-3</v>
      </c>
      <c r="AD317" s="51">
        <v>4.0975186614011462E-3</v>
      </c>
      <c r="AE317" s="51">
        <v>3.9233970932745013E-3</v>
      </c>
      <c r="AF317" s="51">
        <v>3.7484994677357253E-3</v>
      </c>
      <c r="AG317" s="51">
        <v>3.5909481006368856E-3</v>
      </c>
      <c r="AH317" s="51">
        <v>3.43201791400826E-3</v>
      </c>
      <c r="AI317" s="51">
        <v>3.28375940018156E-3</v>
      </c>
      <c r="AJ317" s="51">
        <v>3.1408228732381777E-3</v>
      </c>
      <c r="AK317" s="51">
        <v>3.0078873490486167E-3</v>
      </c>
    </row>
    <row r="318" spans="1:37" x14ac:dyDescent="0.25">
      <c r="A318" s="33" t="s">
        <v>111</v>
      </c>
      <c r="B318" s="34" t="s">
        <v>20</v>
      </c>
      <c r="C318" s="33" t="s">
        <v>168</v>
      </c>
      <c r="D318" s="50">
        <f>RM!D64</f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33" t="s">
        <v>12</v>
      </c>
      <c r="B319" s="34" t="s">
        <v>20</v>
      </c>
      <c r="C319" s="33" t="s">
        <v>168</v>
      </c>
      <c r="D319" s="50">
        <f>RM!D65</f>
        <v>3.7900707601747825E-3</v>
      </c>
      <c r="E319" s="51">
        <v>3.5042268884646851E-3</v>
      </c>
      <c r="F319" s="51">
        <v>3.350333676957301E-3</v>
      </c>
      <c r="G319" s="51">
        <v>3.1519729754890882E-3</v>
      </c>
      <c r="H319" s="51">
        <v>2.9693299472553234E-3</v>
      </c>
      <c r="I319" s="51">
        <v>2.8060961795901558E-3</v>
      </c>
      <c r="J319" s="51">
        <v>2.6732522022506235E-3</v>
      </c>
      <c r="K319" s="51">
        <v>2.5359896037043111E-3</v>
      </c>
      <c r="L319" s="51">
        <v>2.4135861137511878E-3</v>
      </c>
      <c r="M319" s="51">
        <v>2.3095548519277333E-3</v>
      </c>
      <c r="N319" s="51">
        <v>2.1940907466071716E-3</v>
      </c>
      <c r="O319" s="51">
        <v>2.0919222441065288E-3</v>
      </c>
      <c r="P319" s="51">
        <v>1.9943089233163897E-3</v>
      </c>
      <c r="Q319" s="51">
        <v>1.9090195130792001E-3</v>
      </c>
      <c r="R319" s="51">
        <v>1.8152965785867134E-3</v>
      </c>
      <c r="S319" s="51">
        <v>1.733454475899005E-3</v>
      </c>
      <c r="T319" s="51">
        <v>1.6545452381235789E-3</v>
      </c>
      <c r="U319" s="51">
        <v>1.5871135852185245E-3</v>
      </c>
      <c r="V319" s="51">
        <v>1.5103601264926604E-3</v>
      </c>
      <c r="W319" s="51">
        <v>1.4448660268533637E-3</v>
      </c>
      <c r="X319" s="51">
        <v>1.3791652543858623E-3</v>
      </c>
      <c r="Y319" s="51">
        <v>1.3274336283185841E-3</v>
      </c>
      <c r="Z319" s="51">
        <v>1.2636655575779356E-3</v>
      </c>
      <c r="AA319" s="51">
        <v>1.211324150342632E-3</v>
      </c>
      <c r="AB319" s="51">
        <v>1.1610263012690823E-3</v>
      </c>
      <c r="AC319" s="51">
        <v>1.1103734059845691E-3</v>
      </c>
      <c r="AD319" s="51">
        <v>1.061474193622024E-3</v>
      </c>
      <c r="AE319" s="51">
        <v>1.0121227284099438E-3</v>
      </c>
      <c r="AF319" s="51">
        <v>9.6260560349708949E-4</v>
      </c>
      <c r="AG319" s="51">
        <v>9.2596774922083206E-4</v>
      </c>
      <c r="AH319" s="51">
        <v>8.8894890231689359E-4</v>
      </c>
      <c r="AI319" s="51">
        <v>8.5176011745323737E-4</v>
      </c>
      <c r="AJ319" s="51">
        <v>8.1594330870600343E-4</v>
      </c>
      <c r="AK319" s="51">
        <v>7.798226460496412E-4</v>
      </c>
    </row>
    <row r="320" spans="1:37" x14ac:dyDescent="0.25">
      <c r="A320" s="33" t="s">
        <v>54</v>
      </c>
      <c r="B320" s="34" t="s">
        <v>20</v>
      </c>
      <c r="C320" s="33" t="s">
        <v>168</v>
      </c>
      <c r="D320" s="50">
        <f>RM!D66</f>
        <v>6.8110361566270108E-2</v>
      </c>
      <c r="E320" s="51">
        <v>0.10354513226070357</v>
      </c>
      <c r="F320" s="51">
        <v>0.10986924203787099</v>
      </c>
      <c r="G320" s="51">
        <v>0.12879200968200982</v>
      </c>
      <c r="H320" s="51">
        <v>0.14834928697011135</v>
      </c>
      <c r="I320" s="51">
        <v>0.15963855421686748</v>
      </c>
      <c r="J320" s="51">
        <v>0.17024797596618974</v>
      </c>
      <c r="K320" s="51">
        <v>0.17886927667520411</v>
      </c>
      <c r="L320" s="51">
        <v>0.18732179480766345</v>
      </c>
      <c r="M320" s="51">
        <v>0.19418886198547214</v>
      </c>
      <c r="N320" s="51">
        <v>0.2011783992998632</v>
      </c>
      <c r="O320" s="51">
        <v>0.20823801426421831</v>
      </c>
      <c r="P320" s="51">
        <v>0.21395043412700346</v>
      </c>
      <c r="Q320" s="51">
        <v>0.21993596326949796</v>
      </c>
      <c r="R320" s="51">
        <v>0.22474814262701065</v>
      </c>
      <c r="S320" s="51">
        <v>0.22993974751338941</v>
      </c>
      <c r="T320" s="51">
        <v>0.23407648998345454</v>
      </c>
      <c r="U320" s="51">
        <v>0.23865924434442734</v>
      </c>
      <c r="V320" s="51">
        <v>0.24227120404021329</v>
      </c>
      <c r="W320" s="51">
        <v>0.24637902477416626</v>
      </c>
      <c r="X320" s="51">
        <v>0.25084444652228288</v>
      </c>
      <c r="Y320" s="51">
        <v>0.25429669306008384</v>
      </c>
      <c r="Z320" s="51">
        <v>0.25819353791576333</v>
      </c>
      <c r="AA320" s="51">
        <v>0.26241895664613191</v>
      </c>
      <c r="AB320" s="51">
        <v>0.26561063086260805</v>
      </c>
      <c r="AC320" s="51">
        <v>0.26923693307996976</v>
      </c>
      <c r="AD320" s="51">
        <v>0.27190859908233844</v>
      </c>
      <c r="AE320" s="51">
        <v>0.27505856665226192</v>
      </c>
      <c r="AF320" s="51">
        <v>0.27856673688025191</v>
      </c>
      <c r="AG320" s="51">
        <v>0.28108767333664575</v>
      </c>
      <c r="AH320" s="51">
        <v>0.2840473055846246</v>
      </c>
      <c r="AI320" s="51">
        <v>0.28734575857083622</v>
      </c>
      <c r="AJ320" s="51">
        <v>0.28965987459063119</v>
      </c>
      <c r="AK320" s="51">
        <v>0.29238893097455548</v>
      </c>
    </row>
    <row r="321" spans="1:37" x14ac:dyDescent="0.25">
      <c r="A321" s="33" t="s">
        <v>78</v>
      </c>
      <c r="B321" s="34" t="s">
        <v>20</v>
      </c>
      <c r="C321" s="33" t="s">
        <v>168</v>
      </c>
      <c r="D321" s="50">
        <f>RM!D67</f>
        <v>0.88684018156297462</v>
      </c>
      <c r="E321" s="51">
        <v>0.8547722934278702</v>
      </c>
      <c r="F321" s="51">
        <v>0.85032011285334497</v>
      </c>
      <c r="G321" s="51">
        <v>0.83373010067694275</v>
      </c>
      <c r="H321" s="51">
        <v>0.8164224783486359</v>
      </c>
      <c r="I321" s="51">
        <v>0.80693285964370298</v>
      </c>
      <c r="J321" s="51">
        <v>0.79801670146137782</v>
      </c>
      <c r="K321" s="51">
        <v>0.7909385684906447</v>
      </c>
      <c r="L321" s="51">
        <v>0.78396528437797008</v>
      </c>
      <c r="M321" s="51">
        <v>0.7784069038306326</v>
      </c>
      <c r="N321" s="51">
        <v>0.77272671243852231</v>
      </c>
      <c r="O321" s="51">
        <v>0.76690358807481973</v>
      </c>
      <c r="P321" s="51">
        <v>0.76232458593769004</v>
      </c>
      <c r="Q321" s="51">
        <v>0.75743369781912639</v>
      </c>
      <c r="R321" s="51">
        <v>0.75363660407299649</v>
      </c>
      <c r="S321" s="51">
        <v>0.74943812165263946</v>
      </c>
      <c r="T321" s="51">
        <v>0.74619990239373413</v>
      </c>
      <c r="U321" s="51">
        <v>0.74249674286391099</v>
      </c>
      <c r="V321" s="51">
        <v>0.73971067163826865</v>
      </c>
      <c r="W321" s="51">
        <v>0.73640005168626432</v>
      </c>
      <c r="X321" s="51">
        <v>0.73269907315419769</v>
      </c>
      <c r="Y321" s="51">
        <v>0.72996040987424315</v>
      </c>
      <c r="Z321" s="51">
        <v>0.72677000127525881</v>
      </c>
      <c r="AA321" s="51">
        <v>0.72320666343646911</v>
      </c>
      <c r="AB321" s="51">
        <v>0.72062948317086628</v>
      </c>
      <c r="AC321" s="51">
        <v>0.71761029327594494</v>
      </c>
      <c r="AD321" s="51">
        <v>0.71551350240829092</v>
      </c>
      <c r="AE321" s="51">
        <v>0.71290968226169626</v>
      </c>
      <c r="AF321" s="51">
        <v>0.70993861973681227</v>
      </c>
      <c r="AG321" s="51">
        <v>0.70790234427932608</v>
      </c>
      <c r="AH321" s="51">
        <v>0.70540908528283219</v>
      </c>
      <c r="AI321" s="51">
        <v>0.70257881582928938</v>
      </c>
      <c r="AJ321" s="51">
        <v>0.70069411067768017</v>
      </c>
      <c r="AK321" s="51">
        <v>0.69837574083151377</v>
      </c>
    </row>
    <row r="322" spans="1:37" x14ac:dyDescent="0.25">
      <c r="A322" s="33" t="s">
        <v>13</v>
      </c>
      <c r="B322" s="34" t="s">
        <v>20</v>
      </c>
      <c r="C322" s="33" t="s">
        <v>168</v>
      </c>
      <c r="D322" s="50">
        <f>RM!D68</f>
        <v>2.6364484662288985E-2</v>
      </c>
      <c r="E322" s="51">
        <v>2.4393236978456505E-2</v>
      </c>
      <c r="F322" s="51">
        <v>2.3303130595192883E-2</v>
      </c>
      <c r="G322" s="51">
        <v>2.1930816188107619E-2</v>
      </c>
      <c r="H322" s="51">
        <v>2.0616005730285866E-2</v>
      </c>
      <c r="I322" s="51">
        <v>1.9565441252188238E-2</v>
      </c>
      <c r="J322" s="51">
        <v>1.8572737919445997E-2</v>
      </c>
      <c r="K322" s="51">
        <v>1.7663609180030029E-2</v>
      </c>
      <c r="L322" s="51">
        <v>1.6807563403531588E-2</v>
      </c>
      <c r="M322" s="51">
        <v>1.6030297386229589E-2</v>
      </c>
      <c r="N322" s="51">
        <v>1.5272350758686997E-2</v>
      </c>
      <c r="O322" s="51">
        <v>1.4545588001419082E-2</v>
      </c>
      <c r="P322" s="51">
        <v>1.3887199941629983E-2</v>
      </c>
      <c r="Q322" s="51">
        <v>1.3242312571739261E-2</v>
      </c>
      <c r="R322" s="51">
        <v>1.2646966891875645E-2</v>
      </c>
      <c r="S322" s="51">
        <v>1.2074407039020655E-2</v>
      </c>
      <c r="T322" s="51">
        <v>1.1546107057409149E-2</v>
      </c>
      <c r="U322" s="51">
        <v>1.1026886177898852E-2</v>
      </c>
      <c r="V322" s="51">
        <v>1.0548921508472173E-2</v>
      </c>
      <c r="W322" s="51">
        <v>1.0078821553172244E-2</v>
      </c>
      <c r="X322" s="51">
        <v>9.6307810984233109E-3</v>
      </c>
      <c r="Y322" s="51">
        <v>9.2105263157894746E-3</v>
      </c>
      <c r="Z322" s="51">
        <v>8.799285855061038E-3</v>
      </c>
      <c r="AA322" s="51">
        <v>8.4100505295217013E-3</v>
      </c>
      <c r="AB322" s="51">
        <v>8.0467169394886889E-3</v>
      </c>
      <c r="AC322" s="51">
        <v>7.6924838022848505E-3</v>
      </c>
      <c r="AD322" s="51">
        <v>7.3618371493140372E-3</v>
      </c>
      <c r="AE322" s="51">
        <v>7.0393704369185982E-3</v>
      </c>
      <c r="AF322" s="51">
        <v>6.7269144526737792E-3</v>
      </c>
      <c r="AG322" s="51">
        <v>6.4366050860472472E-3</v>
      </c>
      <c r="AH322" s="51">
        <v>6.1663797274640218E-3</v>
      </c>
      <c r="AI322" s="51">
        <v>5.8950766023737212E-3</v>
      </c>
      <c r="AJ322" s="51">
        <v>5.6445393273497502E-3</v>
      </c>
      <c r="AK322" s="51">
        <v>5.4030569047725146E-3</v>
      </c>
    </row>
    <row r="323" spans="1:37" x14ac:dyDescent="0.25">
      <c r="A323" s="33" t="s">
        <v>55</v>
      </c>
      <c r="B323" s="34" t="s">
        <v>20</v>
      </c>
      <c r="C323" s="33" t="s">
        <v>168</v>
      </c>
      <c r="D323" s="50">
        <f>RM!D69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37" x14ac:dyDescent="0.25">
      <c r="A324" s="33" t="s">
        <v>56</v>
      </c>
      <c r="B324" s="34" t="s">
        <v>20</v>
      </c>
      <c r="C324" s="33" t="s">
        <v>168</v>
      </c>
      <c r="D324" s="50">
        <f>RM!D70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37" x14ac:dyDescent="0.25">
      <c r="A325" s="33" t="s">
        <v>14</v>
      </c>
      <c r="B325" s="34" t="s">
        <v>20</v>
      </c>
      <c r="C325" s="33" t="s">
        <v>168</v>
      </c>
      <c r="D325" s="50">
        <f>RM!D71</f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  <c r="T325" s="51">
        <v>0</v>
      </c>
      <c r="U325" s="51">
        <v>0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  <c r="AC325" s="51">
        <v>0</v>
      </c>
      <c r="AD325" s="51">
        <v>0</v>
      </c>
      <c r="AE325" s="51">
        <v>0</v>
      </c>
      <c r="AF325" s="51">
        <v>0</v>
      </c>
      <c r="AG325" s="51">
        <v>0</v>
      </c>
      <c r="AH325" s="51">
        <v>0</v>
      </c>
      <c r="AI325" s="51">
        <v>0</v>
      </c>
      <c r="AJ325" s="51">
        <v>0</v>
      </c>
      <c r="AK325" s="51">
        <v>0</v>
      </c>
    </row>
    <row r="326" spans="1:37" x14ac:dyDescent="0.25">
      <c r="A326" s="33" t="s">
        <v>79</v>
      </c>
      <c r="B326" s="34" t="s">
        <v>20</v>
      </c>
      <c r="C326" s="33" t="s">
        <v>168</v>
      </c>
      <c r="D326" s="50">
        <f>RM!D72</f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0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  <c r="AC326" s="51">
        <v>0</v>
      </c>
      <c r="AD326" s="51">
        <v>0</v>
      </c>
      <c r="AE326" s="51">
        <v>0</v>
      </c>
      <c r="AF326" s="51">
        <v>0</v>
      </c>
      <c r="AG326" s="51">
        <v>0</v>
      </c>
      <c r="AH326" s="51">
        <v>0</v>
      </c>
      <c r="AI326" s="51">
        <v>0</v>
      </c>
      <c r="AJ326" s="51">
        <v>0</v>
      </c>
      <c r="AK326" s="51">
        <v>0</v>
      </c>
    </row>
    <row r="327" spans="1:37" x14ac:dyDescent="0.25">
      <c r="E327" s="51"/>
      <c r="F327" s="51"/>
      <c r="G327" s="51"/>
      <c r="H327" s="51"/>
      <c r="I327" s="51"/>
      <c r="J327" s="51"/>
      <c r="K327" s="51"/>
      <c r="L327" s="51"/>
      <c r="M327" s="51"/>
      <c r="N327" s="51"/>
      <c r="O327" s="51"/>
      <c r="P327" s="51"/>
      <c r="Q327" s="51"/>
      <c r="R327" s="51"/>
      <c r="S327" s="51"/>
      <c r="T327" s="51"/>
      <c r="U327" s="51"/>
      <c r="V327" s="51"/>
      <c r="W327" s="51"/>
      <c r="X327" s="51"/>
      <c r="Y327" s="51"/>
      <c r="Z327" s="51"/>
      <c r="AA327" s="51"/>
      <c r="AB327" s="51"/>
      <c r="AC327" s="51"/>
      <c r="AD327" s="51"/>
      <c r="AE327" s="51"/>
      <c r="AF327" s="51"/>
      <c r="AG327" s="51"/>
      <c r="AH327" s="51"/>
      <c r="AI327" s="51"/>
      <c r="AJ327" s="51"/>
      <c r="AK327" s="51"/>
    </row>
    <row r="328" spans="1:37" x14ac:dyDescent="0.25">
      <c r="E328" s="51"/>
      <c r="F328" s="51"/>
      <c r="G328" s="51"/>
      <c r="H328" s="51"/>
      <c r="I328" s="51"/>
      <c r="J328" s="51"/>
      <c r="K328" s="51"/>
      <c r="L328" s="51"/>
      <c r="M328" s="51"/>
      <c r="N328" s="51"/>
      <c r="O328" s="51"/>
      <c r="P328" s="51"/>
      <c r="Q328" s="51"/>
      <c r="R328" s="51"/>
      <c r="S328" s="51"/>
      <c r="T328" s="51"/>
      <c r="U328" s="51"/>
      <c r="V328" s="51"/>
      <c r="W328" s="51"/>
      <c r="X328" s="51"/>
      <c r="Y328" s="51"/>
      <c r="Z328" s="51"/>
      <c r="AA328" s="51"/>
      <c r="AB328" s="51"/>
      <c r="AC328" s="51"/>
      <c r="AD328" s="51"/>
      <c r="AE328" s="51"/>
      <c r="AF328" s="51"/>
      <c r="AG328" s="51"/>
      <c r="AH328" s="51"/>
      <c r="AI328" s="51"/>
      <c r="AJ328" s="51"/>
      <c r="AK328" s="51"/>
    </row>
    <row r="329" spans="1:37" x14ac:dyDescent="0.25">
      <c r="A329" s="23" t="s">
        <v>37</v>
      </c>
      <c r="E329" s="51"/>
      <c r="F329" s="51"/>
      <c r="G329" s="51"/>
      <c r="H329" s="51"/>
      <c r="I329" s="51"/>
      <c r="J329" s="51"/>
      <c r="K329" s="51"/>
      <c r="L329" s="51"/>
      <c r="M329" s="51"/>
      <c r="N329" s="51"/>
      <c r="O329" s="51"/>
      <c r="P329" s="51"/>
      <c r="Q329" s="51"/>
      <c r="R329" s="51"/>
      <c r="S329" s="51"/>
      <c r="T329" s="51"/>
      <c r="U329" s="51"/>
      <c r="V329" s="51"/>
      <c r="W329" s="51"/>
      <c r="X329" s="51"/>
      <c r="Y329" s="51"/>
      <c r="Z329" s="51"/>
      <c r="AA329" s="51"/>
      <c r="AB329" s="51"/>
      <c r="AC329" s="51"/>
      <c r="AD329" s="51"/>
      <c r="AE329" s="51"/>
      <c r="AF329" s="51"/>
      <c r="AG329" s="51"/>
      <c r="AH329" s="51"/>
      <c r="AI329" s="51"/>
      <c r="AJ329" s="51"/>
      <c r="AK329" s="51"/>
    </row>
    <row r="330" spans="1:37" x14ac:dyDescent="0.25">
      <c r="A330" s="23" t="s">
        <v>16</v>
      </c>
      <c r="E330" s="51"/>
      <c r="F330" s="51"/>
      <c r="G330" s="51"/>
      <c r="H330" s="51"/>
      <c r="I330" s="51"/>
      <c r="J330" s="51"/>
      <c r="K330" s="51"/>
      <c r="L330" s="51"/>
      <c r="M330" s="51"/>
      <c r="N330" s="51"/>
      <c r="O330" s="51"/>
      <c r="P330" s="51"/>
      <c r="Q330" s="51"/>
      <c r="R330" s="51"/>
      <c r="S330" s="51"/>
      <c r="T330" s="51"/>
      <c r="U330" s="51"/>
      <c r="V330" s="51"/>
      <c r="W330" s="51"/>
      <c r="X330" s="51"/>
      <c r="Y330" s="51"/>
      <c r="Z330" s="51"/>
      <c r="AA330" s="51"/>
      <c r="AB330" s="51"/>
      <c r="AC330" s="51"/>
      <c r="AD330" s="51"/>
      <c r="AE330" s="51"/>
      <c r="AF330" s="51"/>
      <c r="AG330" s="51"/>
      <c r="AH330" s="51"/>
      <c r="AI330" s="51"/>
      <c r="AJ330" s="51"/>
      <c r="AK330" s="51"/>
    </row>
    <row r="331" spans="1:37" x14ac:dyDescent="0.25">
      <c r="A331" s="33" t="s">
        <v>7</v>
      </c>
      <c r="B331" s="34" t="s">
        <v>20</v>
      </c>
      <c r="C331" s="33" t="s">
        <v>168</v>
      </c>
      <c r="D331" s="50">
        <f>XIV!D52</f>
        <v>6.5197442996539123E-2</v>
      </c>
      <c r="E331" s="51">
        <f t="shared" ref="E331:E376" si="36">D331</f>
        <v>6.5197442996539123E-2</v>
      </c>
      <c r="F331" s="51">
        <f t="shared" ref="F331:AK336" si="37">E331</f>
        <v>6.5197442996539123E-2</v>
      </c>
      <c r="G331" s="51">
        <f t="shared" si="37"/>
        <v>6.5197442996539123E-2</v>
      </c>
      <c r="H331" s="51">
        <f t="shared" si="37"/>
        <v>6.5197442996539123E-2</v>
      </c>
      <c r="I331" s="51">
        <f t="shared" si="37"/>
        <v>6.5197442996539123E-2</v>
      </c>
      <c r="J331" s="51">
        <f t="shared" si="37"/>
        <v>6.5197442996539123E-2</v>
      </c>
      <c r="K331" s="51">
        <f t="shared" si="37"/>
        <v>6.5197442996539123E-2</v>
      </c>
      <c r="L331" s="51">
        <f t="shared" si="37"/>
        <v>6.5197442996539123E-2</v>
      </c>
      <c r="M331" s="51">
        <f t="shared" si="37"/>
        <v>6.5197442996539123E-2</v>
      </c>
      <c r="N331" s="51">
        <f t="shared" si="37"/>
        <v>6.5197442996539123E-2</v>
      </c>
      <c r="O331" s="51">
        <f t="shared" si="37"/>
        <v>6.5197442996539123E-2</v>
      </c>
      <c r="P331" s="51">
        <f t="shared" si="37"/>
        <v>6.5197442996539123E-2</v>
      </c>
      <c r="Q331" s="51">
        <f t="shared" si="37"/>
        <v>6.5197442996539123E-2</v>
      </c>
      <c r="R331" s="51">
        <f t="shared" si="37"/>
        <v>6.5197442996539123E-2</v>
      </c>
      <c r="S331" s="51">
        <f t="shared" si="37"/>
        <v>6.5197442996539123E-2</v>
      </c>
      <c r="T331" s="51">
        <f t="shared" si="37"/>
        <v>6.5197442996539123E-2</v>
      </c>
      <c r="U331" s="51">
        <f t="shared" si="37"/>
        <v>6.5197442996539123E-2</v>
      </c>
      <c r="V331" s="51">
        <f t="shared" si="37"/>
        <v>6.5197442996539123E-2</v>
      </c>
      <c r="W331" s="51">
        <f t="shared" si="37"/>
        <v>6.5197442996539123E-2</v>
      </c>
      <c r="X331" s="51">
        <f t="shared" si="37"/>
        <v>6.5197442996539123E-2</v>
      </c>
      <c r="Y331" s="51">
        <f t="shared" si="37"/>
        <v>6.5197442996539123E-2</v>
      </c>
      <c r="Z331" s="51">
        <f t="shared" si="37"/>
        <v>6.5197442996539123E-2</v>
      </c>
      <c r="AA331" s="51">
        <f t="shared" si="37"/>
        <v>6.5197442996539123E-2</v>
      </c>
      <c r="AB331" s="51">
        <f t="shared" si="37"/>
        <v>6.5197442996539123E-2</v>
      </c>
      <c r="AC331" s="51">
        <f t="shared" si="37"/>
        <v>6.5197442996539123E-2</v>
      </c>
      <c r="AD331" s="51">
        <f t="shared" si="37"/>
        <v>6.5197442996539123E-2</v>
      </c>
      <c r="AE331" s="51">
        <f t="shared" si="37"/>
        <v>6.5197442996539123E-2</v>
      </c>
      <c r="AF331" s="51">
        <f t="shared" si="37"/>
        <v>6.5197442996539123E-2</v>
      </c>
      <c r="AG331" s="51">
        <f t="shared" si="37"/>
        <v>6.5197442996539123E-2</v>
      </c>
      <c r="AH331" s="51">
        <f t="shared" si="37"/>
        <v>6.5197442996539123E-2</v>
      </c>
      <c r="AI331" s="51">
        <f t="shared" si="37"/>
        <v>6.5197442996539123E-2</v>
      </c>
      <c r="AJ331" s="51">
        <f t="shared" si="37"/>
        <v>6.5197442996539123E-2</v>
      </c>
      <c r="AK331" s="51">
        <f t="shared" si="37"/>
        <v>6.5197442996539123E-2</v>
      </c>
    </row>
    <row r="332" spans="1:37" x14ac:dyDescent="0.25">
      <c r="A332" s="33" t="s">
        <v>11</v>
      </c>
      <c r="B332" s="34" t="s">
        <v>20</v>
      </c>
      <c r="C332" s="33" t="s">
        <v>168</v>
      </c>
      <c r="D332" s="50">
        <f>XIV!D53</f>
        <v>0</v>
      </c>
      <c r="E332" s="51">
        <f t="shared" si="36"/>
        <v>0</v>
      </c>
      <c r="F332" s="51">
        <f t="shared" si="37"/>
        <v>0</v>
      </c>
      <c r="G332" s="51">
        <f t="shared" si="37"/>
        <v>0</v>
      </c>
      <c r="H332" s="51">
        <f t="shared" si="37"/>
        <v>0</v>
      </c>
      <c r="I332" s="51">
        <f t="shared" si="37"/>
        <v>0</v>
      </c>
      <c r="J332" s="51">
        <f t="shared" si="37"/>
        <v>0</v>
      </c>
      <c r="K332" s="51">
        <f t="shared" si="37"/>
        <v>0</v>
      </c>
      <c r="L332" s="51">
        <f t="shared" si="37"/>
        <v>0</v>
      </c>
      <c r="M332" s="51">
        <f t="shared" si="37"/>
        <v>0</v>
      </c>
      <c r="N332" s="51">
        <f t="shared" si="37"/>
        <v>0</v>
      </c>
      <c r="O332" s="51">
        <f t="shared" si="37"/>
        <v>0</v>
      </c>
      <c r="P332" s="51">
        <f t="shared" si="37"/>
        <v>0</v>
      </c>
      <c r="Q332" s="51">
        <f t="shared" si="37"/>
        <v>0</v>
      </c>
      <c r="R332" s="51">
        <f t="shared" si="37"/>
        <v>0</v>
      </c>
      <c r="S332" s="51">
        <f t="shared" si="37"/>
        <v>0</v>
      </c>
      <c r="T332" s="51">
        <f t="shared" si="37"/>
        <v>0</v>
      </c>
      <c r="U332" s="51">
        <f t="shared" si="37"/>
        <v>0</v>
      </c>
      <c r="V332" s="51">
        <f t="shared" si="37"/>
        <v>0</v>
      </c>
      <c r="W332" s="51">
        <f t="shared" si="37"/>
        <v>0</v>
      </c>
      <c r="X332" s="51">
        <f t="shared" si="37"/>
        <v>0</v>
      </c>
      <c r="Y332" s="51">
        <f t="shared" si="37"/>
        <v>0</v>
      </c>
      <c r="Z332" s="51">
        <f t="shared" si="37"/>
        <v>0</v>
      </c>
      <c r="AA332" s="51">
        <f t="shared" si="37"/>
        <v>0</v>
      </c>
      <c r="AB332" s="51">
        <f t="shared" si="37"/>
        <v>0</v>
      </c>
      <c r="AC332" s="51">
        <f t="shared" si="37"/>
        <v>0</v>
      </c>
      <c r="AD332" s="51">
        <f t="shared" si="37"/>
        <v>0</v>
      </c>
      <c r="AE332" s="51">
        <f t="shared" si="37"/>
        <v>0</v>
      </c>
      <c r="AF332" s="51">
        <f t="shared" si="37"/>
        <v>0</v>
      </c>
      <c r="AG332" s="51">
        <f t="shared" si="37"/>
        <v>0</v>
      </c>
      <c r="AH332" s="51">
        <f t="shared" si="37"/>
        <v>0</v>
      </c>
      <c r="AI332" s="51">
        <f t="shared" si="37"/>
        <v>0</v>
      </c>
      <c r="AJ332" s="51">
        <f t="shared" si="37"/>
        <v>0</v>
      </c>
      <c r="AK332" s="51">
        <f t="shared" si="37"/>
        <v>0</v>
      </c>
    </row>
    <row r="333" spans="1:37" x14ac:dyDescent="0.25">
      <c r="A333" s="33" t="s">
        <v>12</v>
      </c>
      <c r="B333" s="34" t="s">
        <v>20</v>
      </c>
      <c r="C333" s="33" t="s">
        <v>168</v>
      </c>
      <c r="D333" s="50">
        <f>XIV!D54</f>
        <v>0.93480255700346082</v>
      </c>
      <c r="E333" s="51">
        <f t="shared" si="36"/>
        <v>0.93480255700346082</v>
      </c>
      <c r="F333" s="51">
        <f t="shared" si="37"/>
        <v>0.93480255700346082</v>
      </c>
      <c r="G333" s="51">
        <f t="shared" si="37"/>
        <v>0.93480255700346082</v>
      </c>
      <c r="H333" s="51">
        <f t="shared" si="37"/>
        <v>0.93480255700346082</v>
      </c>
      <c r="I333" s="51">
        <f t="shared" si="37"/>
        <v>0.93480255700346082</v>
      </c>
      <c r="J333" s="51">
        <f t="shared" si="37"/>
        <v>0.93480255700346082</v>
      </c>
      <c r="K333" s="51">
        <f t="shared" si="37"/>
        <v>0.93480255700346082</v>
      </c>
      <c r="L333" s="51">
        <f t="shared" si="37"/>
        <v>0.93480255700346082</v>
      </c>
      <c r="M333" s="51">
        <f t="shared" si="37"/>
        <v>0.93480255700346082</v>
      </c>
      <c r="N333" s="51">
        <f t="shared" si="37"/>
        <v>0.93480255700346082</v>
      </c>
      <c r="O333" s="51">
        <f t="shared" si="37"/>
        <v>0.93480255700346082</v>
      </c>
      <c r="P333" s="51">
        <f t="shared" si="37"/>
        <v>0.93480255700346082</v>
      </c>
      <c r="Q333" s="51">
        <f t="shared" si="37"/>
        <v>0.93480255700346082</v>
      </c>
      <c r="R333" s="51">
        <f t="shared" si="37"/>
        <v>0.93480255700346082</v>
      </c>
      <c r="S333" s="51">
        <f t="shared" si="37"/>
        <v>0.93480255700346082</v>
      </c>
      <c r="T333" s="51">
        <f t="shared" si="37"/>
        <v>0.93480255700346082</v>
      </c>
      <c r="U333" s="51">
        <f t="shared" si="37"/>
        <v>0.93480255700346082</v>
      </c>
      <c r="V333" s="51">
        <f t="shared" si="37"/>
        <v>0.93480255700346082</v>
      </c>
      <c r="W333" s="51">
        <f t="shared" si="37"/>
        <v>0.93480255700346082</v>
      </c>
      <c r="X333" s="51">
        <f t="shared" si="37"/>
        <v>0.93480255700346082</v>
      </c>
      <c r="Y333" s="51">
        <f t="shared" si="37"/>
        <v>0.93480255700346082</v>
      </c>
      <c r="Z333" s="51">
        <f t="shared" si="37"/>
        <v>0.93480255700346082</v>
      </c>
      <c r="AA333" s="51">
        <f t="shared" si="37"/>
        <v>0.93480255700346082</v>
      </c>
      <c r="AB333" s="51">
        <f t="shared" si="37"/>
        <v>0.93480255700346082</v>
      </c>
      <c r="AC333" s="51">
        <f t="shared" si="37"/>
        <v>0.93480255700346082</v>
      </c>
      <c r="AD333" s="51">
        <f t="shared" si="37"/>
        <v>0.93480255700346082</v>
      </c>
      <c r="AE333" s="51">
        <f t="shared" si="37"/>
        <v>0.93480255700346082</v>
      </c>
      <c r="AF333" s="51">
        <f t="shared" si="37"/>
        <v>0.93480255700346082</v>
      </c>
      <c r="AG333" s="51">
        <f t="shared" si="37"/>
        <v>0.93480255700346082</v>
      </c>
      <c r="AH333" s="51">
        <f t="shared" si="37"/>
        <v>0.93480255700346082</v>
      </c>
      <c r="AI333" s="51">
        <f t="shared" si="37"/>
        <v>0.93480255700346082</v>
      </c>
      <c r="AJ333" s="51">
        <f t="shared" si="37"/>
        <v>0.93480255700346082</v>
      </c>
      <c r="AK333" s="51">
        <f t="shared" si="37"/>
        <v>0.93480255700346082</v>
      </c>
    </row>
    <row r="334" spans="1:37" x14ac:dyDescent="0.25">
      <c r="A334" s="33" t="s">
        <v>13</v>
      </c>
      <c r="B334" s="34" t="s">
        <v>20</v>
      </c>
      <c r="C334" s="33" t="s">
        <v>168</v>
      </c>
      <c r="D334" s="50">
        <f>XIV!D55</f>
        <v>0</v>
      </c>
      <c r="E334" s="51">
        <f t="shared" si="36"/>
        <v>0</v>
      </c>
      <c r="F334" s="51">
        <f t="shared" si="37"/>
        <v>0</v>
      </c>
      <c r="G334" s="51">
        <f t="shared" si="37"/>
        <v>0</v>
      </c>
      <c r="H334" s="51">
        <f t="shared" si="37"/>
        <v>0</v>
      </c>
      <c r="I334" s="51">
        <f t="shared" si="37"/>
        <v>0</v>
      </c>
      <c r="J334" s="51">
        <f t="shared" si="37"/>
        <v>0</v>
      </c>
      <c r="K334" s="51">
        <f t="shared" si="37"/>
        <v>0</v>
      </c>
      <c r="L334" s="51">
        <f t="shared" si="37"/>
        <v>0</v>
      </c>
      <c r="M334" s="51">
        <f t="shared" si="37"/>
        <v>0</v>
      </c>
      <c r="N334" s="51">
        <f t="shared" si="37"/>
        <v>0</v>
      </c>
      <c r="O334" s="51">
        <f t="shared" si="37"/>
        <v>0</v>
      </c>
      <c r="P334" s="51">
        <f t="shared" si="37"/>
        <v>0</v>
      </c>
      <c r="Q334" s="51">
        <f t="shared" si="37"/>
        <v>0</v>
      </c>
      <c r="R334" s="51">
        <f t="shared" si="37"/>
        <v>0</v>
      </c>
      <c r="S334" s="51">
        <f t="shared" si="37"/>
        <v>0</v>
      </c>
      <c r="T334" s="51">
        <f t="shared" si="37"/>
        <v>0</v>
      </c>
      <c r="U334" s="51">
        <f t="shared" si="37"/>
        <v>0</v>
      </c>
      <c r="V334" s="51">
        <f t="shared" si="37"/>
        <v>0</v>
      </c>
      <c r="W334" s="51">
        <f t="shared" si="37"/>
        <v>0</v>
      </c>
      <c r="X334" s="51">
        <f t="shared" si="37"/>
        <v>0</v>
      </c>
      <c r="Y334" s="51">
        <f t="shared" si="37"/>
        <v>0</v>
      </c>
      <c r="Z334" s="51">
        <f t="shared" si="37"/>
        <v>0</v>
      </c>
      <c r="AA334" s="51">
        <f t="shared" si="37"/>
        <v>0</v>
      </c>
      <c r="AB334" s="51">
        <f t="shared" si="37"/>
        <v>0</v>
      </c>
      <c r="AC334" s="51">
        <f t="shared" si="37"/>
        <v>0</v>
      </c>
      <c r="AD334" s="51">
        <f t="shared" si="37"/>
        <v>0</v>
      </c>
      <c r="AE334" s="51">
        <f t="shared" si="37"/>
        <v>0</v>
      </c>
      <c r="AF334" s="51">
        <f t="shared" si="37"/>
        <v>0</v>
      </c>
      <c r="AG334" s="51">
        <f t="shared" si="37"/>
        <v>0</v>
      </c>
      <c r="AH334" s="51">
        <f t="shared" si="37"/>
        <v>0</v>
      </c>
      <c r="AI334" s="51">
        <f t="shared" si="37"/>
        <v>0</v>
      </c>
      <c r="AJ334" s="51">
        <f t="shared" si="37"/>
        <v>0</v>
      </c>
      <c r="AK334" s="51">
        <f t="shared" si="37"/>
        <v>0</v>
      </c>
    </row>
    <row r="335" spans="1:37" x14ac:dyDescent="0.25">
      <c r="A335" s="33" t="s">
        <v>55</v>
      </c>
      <c r="B335" s="34" t="s">
        <v>20</v>
      </c>
      <c r="C335" s="33" t="s">
        <v>168</v>
      </c>
      <c r="D335" s="50">
        <f>XIV!D56</f>
        <v>0</v>
      </c>
      <c r="E335" s="51">
        <f t="shared" si="36"/>
        <v>0</v>
      </c>
      <c r="F335" s="51">
        <f t="shared" si="37"/>
        <v>0</v>
      </c>
      <c r="G335" s="51">
        <f t="shared" si="37"/>
        <v>0</v>
      </c>
      <c r="H335" s="51">
        <f t="shared" si="37"/>
        <v>0</v>
      </c>
      <c r="I335" s="51">
        <f t="shared" si="37"/>
        <v>0</v>
      </c>
      <c r="J335" s="51">
        <f t="shared" si="37"/>
        <v>0</v>
      </c>
      <c r="K335" s="51">
        <f t="shared" si="37"/>
        <v>0</v>
      </c>
      <c r="L335" s="51">
        <f t="shared" si="37"/>
        <v>0</v>
      </c>
      <c r="M335" s="51">
        <f t="shared" si="37"/>
        <v>0</v>
      </c>
      <c r="N335" s="51">
        <f t="shared" si="37"/>
        <v>0</v>
      </c>
      <c r="O335" s="51">
        <f t="shared" si="37"/>
        <v>0</v>
      </c>
      <c r="P335" s="51">
        <f t="shared" si="37"/>
        <v>0</v>
      </c>
      <c r="Q335" s="51">
        <f t="shared" si="37"/>
        <v>0</v>
      </c>
      <c r="R335" s="51">
        <f t="shared" si="37"/>
        <v>0</v>
      </c>
      <c r="S335" s="51">
        <f t="shared" si="37"/>
        <v>0</v>
      </c>
      <c r="T335" s="51">
        <f t="shared" si="37"/>
        <v>0</v>
      </c>
      <c r="U335" s="51">
        <f t="shared" si="37"/>
        <v>0</v>
      </c>
      <c r="V335" s="51">
        <f t="shared" si="37"/>
        <v>0</v>
      </c>
      <c r="W335" s="51">
        <f t="shared" si="37"/>
        <v>0</v>
      </c>
      <c r="X335" s="51">
        <f t="shared" si="37"/>
        <v>0</v>
      </c>
      <c r="Y335" s="51">
        <f t="shared" si="37"/>
        <v>0</v>
      </c>
      <c r="Z335" s="51">
        <f t="shared" si="37"/>
        <v>0</v>
      </c>
      <c r="AA335" s="51">
        <f t="shared" si="37"/>
        <v>0</v>
      </c>
      <c r="AB335" s="51">
        <f t="shared" si="37"/>
        <v>0</v>
      </c>
      <c r="AC335" s="51">
        <f t="shared" si="37"/>
        <v>0</v>
      </c>
      <c r="AD335" s="51">
        <f t="shared" si="37"/>
        <v>0</v>
      </c>
      <c r="AE335" s="51">
        <f t="shared" si="37"/>
        <v>0</v>
      </c>
      <c r="AF335" s="51">
        <f t="shared" si="37"/>
        <v>0</v>
      </c>
      <c r="AG335" s="51">
        <f t="shared" si="37"/>
        <v>0</v>
      </c>
      <c r="AH335" s="51">
        <f t="shared" si="37"/>
        <v>0</v>
      </c>
      <c r="AI335" s="51">
        <f t="shared" si="37"/>
        <v>0</v>
      </c>
      <c r="AJ335" s="51">
        <f t="shared" si="37"/>
        <v>0</v>
      </c>
      <c r="AK335" s="51">
        <f t="shared" si="37"/>
        <v>0</v>
      </c>
    </row>
    <row r="336" spans="1:37" x14ac:dyDescent="0.25">
      <c r="A336" s="33" t="s">
        <v>79</v>
      </c>
      <c r="B336" s="34" t="s">
        <v>20</v>
      </c>
      <c r="C336" s="33" t="s">
        <v>168</v>
      </c>
      <c r="D336" s="50">
        <f>XIV!D57</f>
        <v>0</v>
      </c>
      <c r="E336" s="51">
        <f t="shared" si="36"/>
        <v>0</v>
      </c>
      <c r="F336" s="51">
        <f t="shared" si="37"/>
        <v>0</v>
      </c>
      <c r="G336" s="51">
        <f t="shared" si="37"/>
        <v>0</v>
      </c>
      <c r="H336" s="51">
        <f t="shared" si="37"/>
        <v>0</v>
      </c>
      <c r="I336" s="51">
        <f t="shared" si="37"/>
        <v>0</v>
      </c>
      <c r="J336" s="51">
        <f t="shared" si="37"/>
        <v>0</v>
      </c>
      <c r="K336" s="51">
        <f t="shared" si="37"/>
        <v>0</v>
      </c>
      <c r="L336" s="51">
        <f t="shared" si="37"/>
        <v>0</v>
      </c>
      <c r="M336" s="51">
        <f t="shared" si="37"/>
        <v>0</v>
      </c>
      <c r="N336" s="51">
        <f t="shared" si="37"/>
        <v>0</v>
      </c>
      <c r="O336" s="51">
        <f t="shared" si="37"/>
        <v>0</v>
      </c>
      <c r="P336" s="51">
        <f t="shared" si="37"/>
        <v>0</v>
      </c>
      <c r="Q336" s="51">
        <f t="shared" si="37"/>
        <v>0</v>
      </c>
      <c r="R336" s="51">
        <f t="shared" si="37"/>
        <v>0</v>
      </c>
      <c r="S336" s="51">
        <f t="shared" si="37"/>
        <v>0</v>
      </c>
      <c r="T336" s="51">
        <f t="shared" si="37"/>
        <v>0</v>
      </c>
      <c r="U336" s="51">
        <f t="shared" si="37"/>
        <v>0</v>
      </c>
      <c r="V336" s="51">
        <f t="shared" si="37"/>
        <v>0</v>
      </c>
      <c r="W336" s="51">
        <f t="shared" si="37"/>
        <v>0</v>
      </c>
      <c r="X336" s="51">
        <f t="shared" si="37"/>
        <v>0</v>
      </c>
      <c r="Y336" s="51">
        <f t="shared" si="37"/>
        <v>0</v>
      </c>
      <c r="Z336" s="51">
        <f t="shared" si="37"/>
        <v>0</v>
      </c>
      <c r="AA336" s="51">
        <f t="shared" si="37"/>
        <v>0</v>
      </c>
      <c r="AB336" s="51">
        <f t="shared" si="37"/>
        <v>0</v>
      </c>
      <c r="AC336" s="51">
        <f t="shared" si="37"/>
        <v>0</v>
      </c>
      <c r="AD336" s="51">
        <f t="shared" si="37"/>
        <v>0</v>
      </c>
      <c r="AE336" s="51">
        <f t="shared" si="37"/>
        <v>0</v>
      </c>
      <c r="AF336" s="51">
        <f t="shared" si="37"/>
        <v>0</v>
      </c>
      <c r="AG336" s="51">
        <f t="shared" ref="F336:AK344" si="38">AF336</f>
        <v>0</v>
      </c>
      <c r="AH336" s="51">
        <f t="shared" si="38"/>
        <v>0</v>
      </c>
      <c r="AI336" s="51">
        <f t="shared" si="38"/>
        <v>0</v>
      </c>
      <c r="AJ336" s="51">
        <f t="shared" si="38"/>
        <v>0</v>
      </c>
      <c r="AK336" s="51">
        <f t="shared" si="38"/>
        <v>0</v>
      </c>
    </row>
    <row r="337" spans="1:37" x14ac:dyDescent="0.25">
      <c r="A337" s="6"/>
      <c r="B337" s="5"/>
      <c r="C337" s="5"/>
      <c r="D337" s="7"/>
      <c r="E337" s="51"/>
      <c r="F337" s="51"/>
      <c r="G337" s="51"/>
      <c r="H337" s="51"/>
      <c r="I337" s="51"/>
      <c r="J337" s="51"/>
      <c r="K337" s="51"/>
      <c r="L337" s="51"/>
      <c r="M337" s="51"/>
      <c r="N337" s="51"/>
      <c r="O337" s="51"/>
      <c r="P337" s="51"/>
      <c r="Q337" s="51"/>
      <c r="R337" s="51"/>
      <c r="S337" s="51"/>
      <c r="T337" s="51"/>
      <c r="U337" s="51"/>
      <c r="V337" s="51"/>
      <c r="W337" s="51"/>
      <c r="X337" s="51"/>
      <c r="Y337" s="51"/>
      <c r="Z337" s="51"/>
      <c r="AA337" s="51"/>
      <c r="AB337" s="51"/>
      <c r="AC337" s="51"/>
      <c r="AD337" s="51"/>
      <c r="AE337" s="51"/>
      <c r="AF337" s="51"/>
      <c r="AG337" s="51"/>
      <c r="AH337" s="51"/>
      <c r="AI337" s="51"/>
      <c r="AJ337" s="51"/>
      <c r="AK337" s="51"/>
    </row>
    <row r="338" spans="1:37" x14ac:dyDescent="0.25">
      <c r="A338" s="23" t="s">
        <v>82</v>
      </c>
      <c r="E338" s="51"/>
      <c r="F338" s="51"/>
      <c r="G338" s="51"/>
      <c r="H338" s="51"/>
      <c r="I338" s="51"/>
      <c r="J338" s="51"/>
      <c r="K338" s="51"/>
      <c r="L338" s="51"/>
      <c r="M338" s="51"/>
      <c r="N338" s="51"/>
      <c r="O338" s="51"/>
      <c r="P338" s="51"/>
      <c r="Q338" s="51"/>
      <c r="R338" s="51"/>
      <c r="S338" s="51"/>
      <c r="T338" s="51"/>
      <c r="U338" s="51"/>
      <c r="V338" s="51"/>
      <c r="W338" s="51"/>
      <c r="X338" s="51"/>
      <c r="Y338" s="51"/>
      <c r="Z338" s="51"/>
      <c r="AA338" s="51"/>
      <c r="AB338" s="51"/>
      <c r="AC338" s="51"/>
      <c r="AD338" s="51"/>
      <c r="AE338" s="51"/>
      <c r="AF338" s="51"/>
      <c r="AG338" s="51"/>
      <c r="AH338" s="51"/>
      <c r="AI338" s="51"/>
      <c r="AJ338" s="51"/>
      <c r="AK338" s="51"/>
    </row>
    <row r="339" spans="1:37" x14ac:dyDescent="0.25">
      <c r="A339" s="33" t="s">
        <v>7</v>
      </c>
      <c r="B339" s="34" t="s">
        <v>20</v>
      </c>
      <c r="C339" s="33" t="s">
        <v>168</v>
      </c>
      <c r="D339" s="50">
        <f>XIV!D60</f>
        <v>4.5257883759039167E-3</v>
      </c>
      <c r="E339" s="51">
        <f t="shared" si="36"/>
        <v>4.5257883759039167E-3</v>
      </c>
      <c r="F339" s="51">
        <f t="shared" si="38"/>
        <v>4.5257883759039167E-3</v>
      </c>
      <c r="G339" s="51">
        <f t="shared" si="38"/>
        <v>4.5257883759039167E-3</v>
      </c>
      <c r="H339" s="51">
        <f t="shared" si="38"/>
        <v>4.5257883759039167E-3</v>
      </c>
      <c r="I339" s="51">
        <f t="shared" si="38"/>
        <v>4.5257883759039167E-3</v>
      </c>
      <c r="J339" s="51">
        <f t="shared" si="38"/>
        <v>4.5257883759039167E-3</v>
      </c>
      <c r="K339" s="51">
        <f t="shared" si="38"/>
        <v>4.5257883759039167E-3</v>
      </c>
      <c r="L339" s="51">
        <f t="shared" si="38"/>
        <v>4.5257883759039167E-3</v>
      </c>
      <c r="M339" s="51">
        <f t="shared" si="38"/>
        <v>4.5257883759039167E-3</v>
      </c>
      <c r="N339" s="51">
        <f t="shared" si="38"/>
        <v>4.5257883759039167E-3</v>
      </c>
      <c r="O339" s="51">
        <f t="shared" si="38"/>
        <v>4.5257883759039167E-3</v>
      </c>
      <c r="P339" s="51">
        <f t="shared" si="38"/>
        <v>4.5257883759039167E-3</v>
      </c>
      <c r="Q339" s="51">
        <f t="shared" si="38"/>
        <v>4.5257883759039167E-3</v>
      </c>
      <c r="R339" s="51">
        <f t="shared" si="38"/>
        <v>4.5257883759039167E-3</v>
      </c>
      <c r="S339" s="51">
        <f t="shared" si="38"/>
        <v>4.5257883759039167E-3</v>
      </c>
      <c r="T339" s="51">
        <f t="shared" si="38"/>
        <v>4.5257883759039167E-3</v>
      </c>
      <c r="U339" s="51">
        <f t="shared" si="38"/>
        <v>4.5257883759039167E-3</v>
      </c>
      <c r="V339" s="51">
        <f t="shared" si="38"/>
        <v>4.5257883759039167E-3</v>
      </c>
      <c r="W339" s="51">
        <f t="shared" si="38"/>
        <v>4.5257883759039167E-3</v>
      </c>
      <c r="X339" s="51">
        <f t="shared" si="38"/>
        <v>4.5257883759039167E-3</v>
      </c>
      <c r="Y339" s="51">
        <f t="shared" si="38"/>
        <v>4.5257883759039167E-3</v>
      </c>
      <c r="Z339" s="51">
        <f t="shared" si="38"/>
        <v>4.5257883759039167E-3</v>
      </c>
      <c r="AA339" s="51">
        <f t="shared" si="38"/>
        <v>4.5257883759039167E-3</v>
      </c>
      <c r="AB339" s="51">
        <f t="shared" si="38"/>
        <v>4.5257883759039167E-3</v>
      </c>
      <c r="AC339" s="51">
        <f t="shared" si="38"/>
        <v>4.5257883759039167E-3</v>
      </c>
      <c r="AD339" s="51">
        <f t="shared" si="38"/>
        <v>4.5257883759039167E-3</v>
      </c>
      <c r="AE339" s="51">
        <f t="shared" si="38"/>
        <v>4.5257883759039167E-3</v>
      </c>
      <c r="AF339" s="51">
        <f t="shared" si="38"/>
        <v>4.5257883759039167E-3</v>
      </c>
      <c r="AG339" s="51">
        <f t="shared" si="38"/>
        <v>4.5257883759039167E-3</v>
      </c>
      <c r="AH339" s="51">
        <f t="shared" si="38"/>
        <v>4.5257883759039167E-3</v>
      </c>
      <c r="AI339" s="51">
        <f t="shared" si="38"/>
        <v>4.5257883759039167E-3</v>
      </c>
      <c r="AJ339" s="51">
        <f t="shared" si="38"/>
        <v>4.5257883759039167E-3</v>
      </c>
      <c r="AK339" s="51">
        <f t="shared" si="38"/>
        <v>4.5257883759039167E-3</v>
      </c>
    </row>
    <row r="340" spans="1:37" x14ac:dyDescent="0.25">
      <c r="A340" s="33" t="s">
        <v>9</v>
      </c>
      <c r="B340" s="34" t="s">
        <v>20</v>
      </c>
      <c r="C340" s="33" t="s">
        <v>168</v>
      </c>
      <c r="D340" s="50">
        <f>XIV!D61</f>
        <v>6.7747707914819844E-3</v>
      </c>
      <c r="E340" s="51">
        <f t="shared" si="36"/>
        <v>6.7747707914819844E-3</v>
      </c>
      <c r="F340" s="51">
        <f t="shared" si="38"/>
        <v>6.7747707914819844E-3</v>
      </c>
      <c r="G340" s="51">
        <f t="shared" si="38"/>
        <v>6.7747707914819844E-3</v>
      </c>
      <c r="H340" s="51">
        <f t="shared" si="38"/>
        <v>6.7747707914819844E-3</v>
      </c>
      <c r="I340" s="51">
        <f t="shared" si="38"/>
        <v>6.7747707914819844E-3</v>
      </c>
      <c r="J340" s="51">
        <f t="shared" si="38"/>
        <v>6.7747707914819844E-3</v>
      </c>
      <c r="K340" s="51">
        <f t="shared" si="38"/>
        <v>6.7747707914819844E-3</v>
      </c>
      <c r="L340" s="51">
        <f t="shared" si="38"/>
        <v>6.7747707914819844E-3</v>
      </c>
      <c r="M340" s="51">
        <f t="shared" si="38"/>
        <v>6.7747707914819844E-3</v>
      </c>
      <c r="N340" s="51">
        <f t="shared" si="38"/>
        <v>6.7747707914819844E-3</v>
      </c>
      <c r="O340" s="51">
        <f t="shared" si="38"/>
        <v>6.7747707914819844E-3</v>
      </c>
      <c r="P340" s="51">
        <f t="shared" si="38"/>
        <v>6.7747707914819844E-3</v>
      </c>
      <c r="Q340" s="51">
        <f t="shared" si="38"/>
        <v>6.7747707914819844E-3</v>
      </c>
      <c r="R340" s="51">
        <f t="shared" si="38"/>
        <v>6.7747707914819844E-3</v>
      </c>
      <c r="S340" s="51">
        <f t="shared" si="38"/>
        <v>6.7747707914819844E-3</v>
      </c>
      <c r="T340" s="51">
        <f t="shared" si="38"/>
        <v>6.7747707914819844E-3</v>
      </c>
      <c r="U340" s="51">
        <f t="shared" si="38"/>
        <v>6.7747707914819844E-3</v>
      </c>
      <c r="V340" s="51">
        <f t="shared" si="38"/>
        <v>6.7747707914819844E-3</v>
      </c>
      <c r="W340" s="51">
        <f t="shared" si="38"/>
        <v>6.7747707914819844E-3</v>
      </c>
      <c r="X340" s="51">
        <f t="shared" si="38"/>
        <v>6.7747707914819844E-3</v>
      </c>
      <c r="Y340" s="51">
        <f t="shared" si="38"/>
        <v>6.7747707914819844E-3</v>
      </c>
      <c r="Z340" s="51">
        <f t="shared" si="38"/>
        <v>6.7747707914819844E-3</v>
      </c>
      <c r="AA340" s="51">
        <f t="shared" si="38"/>
        <v>6.7747707914819844E-3</v>
      </c>
      <c r="AB340" s="51">
        <f t="shared" si="38"/>
        <v>6.7747707914819844E-3</v>
      </c>
      <c r="AC340" s="51">
        <f t="shared" si="38"/>
        <v>6.7747707914819844E-3</v>
      </c>
      <c r="AD340" s="51">
        <f t="shared" si="38"/>
        <v>6.7747707914819844E-3</v>
      </c>
      <c r="AE340" s="51">
        <f t="shared" si="38"/>
        <v>6.7747707914819844E-3</v>
      </c>
      <c r="AF340" s="51">
        <f t="shared" si="38"/>
        <v>6.7747707914819844E-3</v>
      </c>
      <c r="AG340" s="51">
        <f t="shared" si="38"/>
        <v>6.7747707914819844E-3</v>
      </c>
      <c r="AH340" s="51">
        <f t="shared" si="38"/>
        <v>6.7747707914819844E-3</v>
      </c>
      <c r="AI340" s="51">
        <f t="shared" si="38"/>
        <v>6.7747707914819844E-3</v>
      </c>
      <c r="AJ340" s="51">
        <f t="shared" si="38"/>
        <v>6.7747707914819844E-3</v>
      </c>
      <c r="AK340" s="51">
        <f t="shared" si="38"/>
        <v>6.7747707914819844E-3</v>
      </c>
    </row>
    <row r="341" spans="1:37" x14ac:dyDescent="0.25">
      <c r="A341" s="33" t="s">
        <v>10</v>
      </c>
      <c r="B341" s="34" t="s">
        <v>20</v>
      </c>
      <c r="C341" s="33" t="s">
        <v>168</v>
      </c>
      <c r="D341" s="50">
        <f>XIV!D62</f>
        <v>3.865244668391438E-4</v>
      </c>
      <c r="E341" s="51">
        <f t="shared" si="36"/>
        <v>3.865244668391438E-4</v>
      </c>
      <c r="F341" s="51">
        <f t="shared" si="38"/>
        <v>3.865244668391438E-4</v>
      </c>
      <c r="G341" s="51">
        <f t="shared" si="38"/>
        <v>3.865244668391438E-4</v>
      </c>
      <c r="H341" s="51">
        <f t="shared" si="38"/>
        <v>3.865244668391438E-4</v>
      </c>
      <c r="I341" s="51">
        <f t="shared" si="38"/>
        <v>3.865244668391438E-4</v>
      </c>
      <c r="J341" s="51">
        <f t="shared" si="38"/>
        <v>3.865244668391438E-4</v>
      </c>
      <c r="K341" s="51">
        <f t="shared" si="38"/>
        <v>3.865244668391438E-4</v>
      </c>
      <c r="L341" s="51">
        <f t="shared" si="38"/>
        <v>3.865244668391438E-4</v>
      </c>
      <c r="M341" s="51">
        <f t="shared" si="38"/>
        <v>3.865244668391438E-4</v>
      </c>
      <c r="N341" s="51">
        <f t="shared" si="38"/>
        <v>3.865244668391438E-4</v>
      </c>
      <c r="O341" s="51">
        <f t="shared" si="38"/>
        <v>3.865244668391438E-4</v>
      </c>
      <c r="P341" s="51">
        <f t="shared" si="38"/>
        <v>3.865244668391438E-4</v>
      </c>
      <c r="Q341" s="51">
        <f t="shared" si="38"/>
        <v>3.865244668391438E-4</v>
      </c>
      <c r="R341" s="51">
        <f t="shared" si="38"/>
        <v>3.865244668391438E-4</v>
      </c>
      <c r="S341" s="51">
        <f t="shared" si="38"/>
        <v>3.865244668391438E-4</v>
      </c>
      <c r="T341" s="51">
        <f t="shared" si="38"/>
        <v>3.865244668391438E-4</v>
      </c>
      <c r="U341" s="51">
        <f t="shared" si="38"/>
        <v>3.865244668391438E-4</v>
      </c>
      <c r="V341" s="51">
        <f t="shared" si="38"/>
        <v>3.865244668391438E-4</v>
      </c>
      <c r="W341" s="51">
        <f t="shared" si="38"/>
        <v>3.865244668391438E-4</v>
      </c>
      <c r="X341" s="51">
        <f t="shared" si="38"/>
        <v>3.865244668391438E-4</v>
      </c>
      <c r="Y341" s="51">
        <f t="shared" si="38"/>
        <v>3.865244668391438E-4</v>
      </c>
      <c r="Z341" s="51">
        <f t="shared" si="38"/>
        <v>3.865244668391438E-4</v>
      </c>
      <c r="AA341" s="51">
        <f t="shared" si="38"/>
        <v>3.865244668391438E-4</v>
      </c>
      <c r="AB341" s="51">
        <f t="shared" si="38"/>
        <v>3.865244668391438E-4</v>
      </c>
      <c r="AC341" s="51">
        <f t="shared" si="38"/>
        <v>3.865244668391438E-4</v>
      </c>
      <c r="AD341" s="51">
        <f t="shared" si="38"/>
        <v>3.865244668391438E-4</v>
      </c>
      <c r="AE341" s="51">
        <f t="shared" si="38"/>
        <v>3.865244668391438E-4</v>
      </c>
      <c r="AF341" s="51">
        <f t="shared" si="38"/>
        <v>3.865244668391438E-4</v>
      </c>
      <c r="AG341" s="51">
        <f t="shared" si="38"/>
        <v>3.865244668391438E-4</v>
      </c>
      <c r="AH341" s="51">
        <f t="shared" si="38"/>
        <v>3.865244668391438E-4</v>
      </c>
      <c r="AI341" s="51">
        <f t="shared" si="38"/>
        <v>3.865244668391438E-4</v>
      </c>
      <c r="AJ341" s="51">
        <f t="shared" si="38"/>
        <v>3.865244668391438E-4</v>
      </c>
      <c r="AK341" s="51">
        <f t="shared" si="38"/>
        <v>3.865244668391438E-4</v>
      </c>
    </row>
    <row r="342" spans="1:37" x14ac:dyDescent="0.25">
      <c r="A342" s="33" t="s">
        <v>11</v>
      </c>
      <c r="B342" s="34" t="s">
        <v>20</v>
      </c>
      <c r="C342" s="33" t="s">
        <v>168</v>
      </c>
      <c r="D342" s="50">
        <f>XIV!D63</f>
        <v>7.9826235734587539E-3</v>
      </c>
      <c r="E342" s="51">
        <f t="shared" si="36"/>
        <v>7.9826235734587539E-3</v>
      </c>
      <c r="F342" s="51">
        <f t="shared" si="38"/>
        <v>7.9826235734587539E-3</v>
      </c>
      <c r="G342" s="51">
        <f t="shared" si="38"/>
        <v>7.9826235734587539E-3</v>
      </c>
      <c r="H342" s="51">
        <f t="shared" si="38"/>
        <v>7.9826235734587539E-3</v>
      </c>
      <c r="I342" s="51">
        <f t="shared" si="38"/>
        <v>7.9826235734587539E-3</v>
      </c>
      <c r="J342" s="51">
        <f t="shared" si="38"/>
        <v>7.9826235734587539E-3</v>
      </c>
      <c r="K342" s="51">
        <f t="shared" si="38"/>
        <v>7.9826235734587539E-3</v>
      </c>
      <c r="L342" s="51">
        <f t="shared" si="38"/>
        <v>7.9826235734587539E-3</v>
      </c>
      <c r="M342" s="51">
        <f t="shared" si="38"/>
        <v>7.9826235734587539E-3</v>
      </c>
      <c r="N342" s="51">
        <f t="shared" si="38"/>
        <v>7.9826235734587539E-3</v>
      </c>
      <c r="O342" s="51">
        <f t="shared" si="38"/>
        <v>7.9826235734587539E-3</v>
      </c>
      <c r="P342" s="51">
        <f t="shared" si="38"/>
        <v>7.9826235734587539E-3</v>
      </c>
      <c r="Q342" s="51">
        <f t="shared" si="38"/>
        <v>7.9826235734587539E-3</v>
      </c>
      <c r="R342" s="51">
        <f t="shared" si="38"/>
        <v>7.9826235734587539E-3</v>
      </c>
      <c r="S342" s="51">
        <f t="shared" si="38"/>
        <v>7.9826235734587539E-3</v>
      </c>
      <c r="T342" s="51">
        <f t="shared" si="38"/>
        <v>7.9826235734587539E-3</v>
      </c>
      <c r="U342" s="51">
        <f t="shared" si="38"/>
        <v>7.9826235734587539E-3</v>
      </c>
      <c r="V342" s="51">
        <f t="shared" si="38"/>
        <v>7.9826235734587539E-3</v>
      </c>
      <c r="W342" s="51">
        <f t="shared" si="38"/>
        <v>7.9826235734587539E-3</v>
      </c>
      <c r="X342" s="51">
        <f t="shared" si="38"/>
        <v>7.9826235734587539E-3</v>
      </c>
      <c r="Y342" s="51">
        <f t="shared" si="38"/>
        <v>7.9826235734587539E-3</v>
      </c>
      <c r="Z342" s="51">
        <f t="shared" si="38"/>
        <v>7.9826235734587539E-3</v>
      </c>
      <c r="AA342" s="51">
        <f t="shared" si="38"/>
        <v>7.9826235734587539E-3</v>
      </c>
      <c r="AB342" s="51">
        <f t="shared" si="38"/>
        <v>7.9826235734587539E-3</v>
      </c>
      <c r="AC342" s="51">
        <f t="shared" si="38"/>
        <v>7.9826235734587539E-3</v>
      </c>
      <c r="AD342" s="51">
        <f t="shared" si="38"/>
        <v>7.9826235734587539E-3</v>
      </c>
      <c r="AE342" s="51">
        <f t="shared" si="38"/>
        <v>7.9826235734587539E-3</v>
      </c>
      <c r="AF342" s="51">
        <f t="shared" si="38"/>
        <v>7.9826235734587539E-3</v>
      </c>
      <c r="AG342" s="51">
        <f t="shared" si="38"/>
        <v>7.9826235734587539E-3</v>
      </c>
      <c r="AH342" s="51">
        <f t="shared" si="38"/>
        <v>7.9826235734587539E-3</v>
      </c>
      <c r="AI342" s="51">
        <f t="shared" si="38"/>
        <v>7.9826235734587539E-3</v>
      </c>
      <c r="AJ342" s="51">
        <f t="shared" si="38"/>
        <v>7.9826235734587539E-3</v>
      </c>
      <c r="AK342" s="51">
        <f t="shared" si="38"/>
        <v>7.9826235734587539E-3</v>
      </c>
    </row>
    <row r="343" spans="1:37" x14ac:dyDescent="0.25">
      <c r="A343" s="33" t="s">
        <v>111</v>
      </c>
      <c r="B343" s="34" t="s">
        <v>20</v>
      </c>
      <c r="C343" s="33" t="s">
        <v>168</v>
      </c>
      <c r="D343" s="50">
        <f>XIV!D64</f>
        <v>0.60711024131949964</v>
      </c>
      <c r="E343" s="51">
        <f t="shared" si="36"/>
        <v>0.60711024131949964</v>
      </c>
      <c r="F343" s="51">
        <f t="shared" si="38"/>
        <v>0.60711024131949964</v>
      </c>
      <c r="G343" s="51">
        <f t="shared" si="38"/>
        <v>0.60711024131949964</v>
      </c>
      <c r="H343" s="51">
        <f t="shared" si="38"/>
        <v>0.60711024131949964</v>
      </c>
      <c r="I343" s="51">
        <f t="shared" si="38"/>
        <v>0.60711024131949964</v>
      </c>
      <c r="J343" s="51">
        <f t="shared" si="38"/>
        <v>0.60711024131949964</v>
      </c>
      <c r="K343" s="51">
        <f t="shared" si="38"/>
        <v>0.60711024131949964</v>
      </c>
      <c r="L343" s="51">
        <f t="shared" si="38"/>
        <v>0.60711024131949964</v>
      </c>
      <c r="M343" s="51">
        <f t="shared" si="38"/>
        <v>0.60711024131949964</v>
      </c>
      <c r="N343" s="51">
        <f t="shared" si="38"/>
        <v>0.60711024131949964</v>
      </c>
      <c r="O343" s="51">
        <f t="shared" si="38"/>
        <v>0.60711024131949964</v>
      </c>
      <c r="P343" s="51">
        <f t="shared" si="38"/>
        <v>0.60711024131949964</v>
      </c>
      <c r="Q343" s="51">
        <f t="shared" si="38"/>
        <v>0.60711024131949964</v>
      </c>
      <c r="R343" s="51">
        <f t="shared" si="38"/>
        <v>0.60711024131949964</v>
      </c>
      <c r="S343" s="51">
        <f t="shared" si="38"/>
        <v>0.60711024131949964</v>
      </c>
      <c r="T343" s="51">
        <f t="shared" si="38"/>
        <v>0.60711024131949964</v>
      </c>
      <c r="U343" s="51">
        <f t="shared" si="38"/>
        <v>0.60711024131949964</v>
      </c>
      <c r="V343" s="51">
        <f t="shared" si="38"/>
        <v>0.60711024131949964</v>
      </c>
      <c r="W343" s="51">
        <f t="shared" si="38"/>
        <v>0.60711024131949964</v>
      </c>
      <c r="X343" s="51">
        <f t="shared" si="38"/>
        <v>0.60711024131949964</v>
      </c>
      <c r="Y343" s="51">
        <f t="shared" si="38"/>
        <v>0.60711024131949964</v>
      </c>
      <c r="Z343" s="51">
        <f t="shared" si="38"/>
        <v>0.60711024131949964</v>
      </c>
      <c r="AA343" s="51">
        <f t="shared" si="38"/>
        <v>0.60711024131949964</v>
      </c>
      <c r="AB343" s="51">
        <f t="shared" si="38"/>
        <v>0.60711024131949964</v>
      </c>
      <c r="AC343" s="51">
        <f t="shared" si="38"/>
        <v>0.60711024131949964</v>
      </c>
      <c r="AD343" s="51">
        <f t="shared" si="38"/>
        <v>0.60711024131949964</v>
      </c>
      <c r="AE343" s="51">
        <f t="shared" si="38"/>
        <v>0.60711024131949964</v>
      </c>
      <c r="AF343" s="51">
        <f t="shared" si="38"/>
        <v>0.60711024131949964</v>
      </c>
      <c r="AG343" s="51">
        <f t="shared" si="38"/>
        <v>0.60711024131949964</v>
      </c>
      <c r="AH343" s="51">
        <f t="shared" si="38"/>
        <v>0.60711024131949964</v>
      </c>
      <c r="AI343" s="51">
        <f t="shared" si="38"/>
        <v>0.60711024131949964</v>
      </c>
      <c r="AJ343" s="51">
        <f t="shared" si="38"/>
        <v>0.60711024131949964</v>
      </c>
      <c r="AK343" s="51">
        <f t="shared" si="38"/>
        <v>0.60711024131949964</v>
      </c>
    </row>
    <row r="344" spans="1:37" x14ac:dyDescent="0.25">
      <c r="A344" s="33" t="s">
        <v>12</v>
      </c>
      <c r="B344" s="34" t="s">
        <v>20</v>
      </c>
      <c r="C344" s="33" t="s">
        <v>168</v>
      </c>
      <c r="D344" s="50">
        <f>XIV!D65</f>
        <v>4.0922999324865053E-3</v>
      </c>
      <c r="E344" s="51">
        <f t="shared" si="36"/>
        <v>4.0922999324865053E-3</v>
      </c>
      <c r="F344" s="51">
        <f t="shared" si="38"/>
        <v>4.0922999324865053E-3</v>
      </c>
      <c r="G344" s="51">
        <f t="shared" si="38"/>
        <v>4.0922999324865053E-3</v>
      </c>
      <c r="H344" s="51">
        <f t="shared" si="38"/>
        <v>4.0922999324865053E-3</v>
      </c>
      <c r="I344" s="51">
        <f t="shared" si="38"/>
        <v>4.0922999324865053E-3</v>
      </c>
      <c r="J344" s="51">
        <f t="shared" si="38"/>
        <v>4.0922999324865053E-3</v>
      </c>
      <c r="K344" s="51">
        <f t="shared" si="38"/>
        <v>4.0922999324865053E-3</v>
      </c>
      <c r="L344" s="51">
        <f t="shared" si="38"/>
        <v>4.0922999324865053E-3</v>
      </c>
      <c r="M344" s="51">
        <f t="shared" si="38"/>
        <v>4.0922999324865053E-3</v>
      </c>
      <c r="N344" s="51">
        <f t="shared" si="38"/>
        <v>4.0922999324865053E-3</v>
      </c>
      <c r="O344" s="51">
        <f t="shared" si="38"/>
        <v>4.0922999324865053E-3</v>
      </c>
      <c r="P344" s="51">
        <f t="shared" si="38"/>
        <v>4.0922999324865053E-3</v>
      </c>
      <c r="Q344" s="51">
        <f t="shared" si="38"/>
        <v>4.0922999324865053E-3</v>
      </c>
      <c r="R344" s="51">
        <f t="shared" si="38"/>
        <v>4.0922999324865053E-3</v>
      </c>
      <c r="S344" s="51">
        <f t="shared" si="38"/>
        <v>4.0922999324865053E-3</v>
      </c>
      <c r="T344" s="51">
        <f t="shared" si="38"/>
        <v>4.0922999324865053E-3</v>
      </c>
      <c r="U344" s="51">
        <f t="shared" si="38"/>
        <v>4.0922999324865053E-3</v>
      </c>
      <c r="V344" s="51">
        <f t="shared" si="38"/>
        <v>4.0922999324865053E-3</v>
      </c>
      <c r="W344" s="51">
        <f t="shared" si="38"/>
        <v>4.0922999324865053E-3</v>
      </c>
      <c r="X344" s="51">
        <f t="shared" si="38"/>
        <v>4.0922999324865053E-3</v>
      </c>
      <c r="Y344" s="51">
        <f t="shared" si="38"/>
        <v>4.0922999324865053E-3</v>
      </c>
      <c r="Z344" s="51">
        <f t="shared" si="38"/>
        <v>4.0922999324865053E-3</v>
      </c>
      <c r="AA344" s="51">
        <f t="shared" si="38"/>
        <v>4.0922999324865053E-3</v>
      </c>
      <c r="AB344" s="51">
        <f t="shared" si="38"/>
        <v>4.0922999324865053E-3</v>
      </c>
      <c r="AC344" s="51">
        <f t="shared" si="38"/>
        <v>4.0922999324865053E-3</v>
      </c>
      <c r="AD344" s="51">
        <f t="shared" si="38"/>
        <v>4.0922999324865053E-3</v>
      </c>
      <c r="AE344" s="51">
        <f t="shared" si="38"/>
        <v>4.0922999324865053E-3</v>
      </c>
      <c r="AF344" s="51">
        <f t="shared" ref="F344:AK351" si="39">AE344</f>
        <v>4.0922999324865053E-3</v>
      </c>
      <c r="AG344" s="51">
        <f t="shared" si="39"/>
        <v>4.0922999324865053E-3</v>
      </c>
      <c r="AH344" s="51">
        <f t="shared" si="39"/>
        <v>4.0922999324865053E-3</v>
      </c>
      <c r="AI344" s="51">
        <f t="shared" si="39"/>
        <v>4.0922999324865053E-3</v>
      </c>
      <c r="AJ344" s="51">
        <f t="shared" si="39"/>
        <v>4.0922999324865053E-3</v>
      </c>
      <c r="AK344" s="51">
        <f t="shared" si="39"/>
        <v>4.0922999324865053E-3</v>
      </c>
    </row>
    <row r="345" spans="1:37" x14ac:dyDescent="0.25">
      <c r="A345" s="33" t="s">
        <v>54</v>
      </c>
      <c r="B345" s="34" t="s">
        <v>20</v>
      </c>
      <c r="C345" s="33" t="s">
        <v>168</v>
      </c>
      <c r="D345" s="50">
        <f>XIV!D66</f>
        <v>2.2619324556316978E-2</v>
      </c>
      <c r="E345" s="51">
        <f t="shared" si="36"/>
        <v>2.2619324556316978E-2</v>
      </c>
      <c r="F345" s="51">
        <f t="shared" si="39"/>
        <v>2.2619324556316978E-2</v>
      </c>
      <c r="G345" s="51">
        <f t="shared" si="39"/>
        <v>2.2619324556316978E-2</v>
      </c>
      <c r="H345" s="51">
        <f t="shared" si="39"/>
        <v>2.2619324556316978E-2</v>
      </c>
      <c r="I345" s="51">
        <f t="shared" si="39"/>
        <v>2.2619324556316978E-2</v>
      </c>
      <c r="J345" s="51">
        <f t="shared" si="39"/>
        <v>2.2619324556316978E-2</v>
      </c>
      <c r="K345" s="51">
        <f t="shared" si="39"/>
        <v>2.2619324556316978E-2</v>
      </c>
      <c r="L345" s="51">
        <f t="shared" si="39"/>
        <v>2.2619324556316978E-2</v>
      </c>
      <c r="M345" s="51">
        <f t="shared" si="39"/>
        <v>2.2619324556316978E-2</v>
      </c>
      <c r="N345" s="51">
        <f t="shared" si="39"/>
        <v>2.2619324556316978E-2</v>
      </c>
      <c r="O345" s="51">
        <f t="shared" si="39"/>
        <v>2.2619324556316978E-2</v>
      </c>
      <c r="P345" s="51">
        <f t="shared" si="39"/>
        <v>2.2619324556316978E-2</v>
      </c>
      <c r="Q345" s="51">
        <f t="shared" si="39"/>
        <v>2.2619324556316978E-2</v>
      </c>
      <c r="R345" s="51">
        <f t="shared" si="39"/>
        <v>2.2619324556316978E-2</v>
      </c>
      <c r="S345" s="51">
        <f t="shared" si="39"/>
        <v>2.2619324556316978E-2</v>
      </c>
      <c r="T345" s="51">
        <f t="shared" si="39"/>
        <v>2.2619324556316978E-2</v>
      </c>
      <c r="U345" s="51">
        <f t="shared" si="39"/>
        <v>2.2619324556316978E-2</v>
      </c>
      <c r="V345" s="51">
        <f t="shared" si="39"/>
        <v>2.2619324556316978E-2</v>
      </c>
      <c r="W345" s="51">
        <f t="shared" si="39"/>
        <v>2.2619324556316978E-2</v>
      </c>
      <c r="X345" s="51">
        <f t="shared" si="39"/>
        <v>2.2619324556316978E-2</v>
      </c>
      <c r="Y345" s="51">
        <f t="shared" si="39"/>
        <v>2.2619324556316978E-2</v>
      </c>
      <c r="Z345" s="51">
        <f t="shared" si="39"/>
        <v>2.2619324556316978E-2</v>
      </c>
      <c r="AA345" s="51">
        <f t="shared" si="39"/>
        <v>2.2619324556316978E-2</v>
      </c>
      <c r="AB345" s="51">
        <f t="shared" si="39"/>
        <v>2.2619324556316978E-2</v>
      </c>
      <c r="AC345" s="51">
        <f t="shared" si="39"/>
        <v>2.2619324556316978E-2</v>
      </c>
      <c r="AD345" s="51">
        <f t="shared" si="39"/>
        <v>2.2619324556316978E-2</v>
      </c>
      <c r="AE345" s="51">
        <f t="shared" si="39"/>
        <v>2.2619324556316978E-2</v>
      </c>
      <c r="AF345" s="51">
        <f t="shared" si="39"/>
        <v>2.2619324556316978E-2</v>
      </c>
      <c r="AG345" s="51">
        <f t="shared" si="39"/>
        <v>2.2619324556316978E-2</v>
      </c>
      <c r="AH345" s="51">
        <f t="shared" si="39"/>
        <v>2.2619324556316978E-2</v>
      </c>
      <c r="AI345" s="51">
        <f t="shared" si="39"/>
        <v>2.2619324556316978E-2</v>
      </c>
      <c r="AJ345" s="51">
        <f t="shared" si="39"/>
        <v>2.2619324556316978E-2</v>
      </c>
      <c r="AK345" s="51">
        <f t="shared" si="39"/>
        <v>2.2619324556316978E-2</v>
      </c>
    </row>
    <row r="346" spans="1:37" x14ac:dyDescent="0.25">
      <c r="A346" s="33" t="s">
        <v>78</v>
      </c>
      <c r="B346" s="34" t="s">
        <v>20</v>
      </c>
      <c r="C346" s="33" t="s">
        <v>168</v>
      </c>
      <c r="D346" s="50">
        <f>XIV!D67</f>
        <v>0.2945179769283453</v>
      </c>
      <c r="E346" s="51">
        <f t="shared" si="36"/>
        <v>0.2945179769283453</v>
      </c>
      <c r="F346" s="51">
        <f t="shared" si="39"/>
        <v>0.2945179769283453</v>
      </c>
      <c r="G346" s="51">
        <f t="shared" si="39"/>
        <v>0.2945179769283453</v>
      </c>
      <c r="H346" s="51">
        <f t="shared" si="39"/>
        <v>0.2945179769283453</v>
      </c>
      <c r="I346" s="51">
        <f t="shared" si="39"/>
        <v>0.2945179769283453</v>
      </c>
      <c r="J346" s="51">
        <f t="shared" si="39"/>
        <v>0.2945179769283453</v>
      </c>
      <c r="K346" s="51">
        <f t="shared" si="39"/>
        <v>0.2945179769283453</v>
      </c>
      <c r="L346" s="51">
        <f t="shared" si="39"/>
        <v>0.2945179769283453</v>
      </c>
      <c r="M346" s="51">
        <f t="shared" si="39"/>
        <v>0.2945179769283453</v>
      </c>
      <c r="N346" s="51">
        <f t="shared" si="39"/>
        <v>0.2945179769283453</v>
      </c>
      <c r="O346" s="51">
        <f t="shared" si="39"/>
        <v>0.2945179769283453</v>
      </c>
      <c r="P346" s="51">
        <f t="shared" si="39"/>
        <v>0.2945179769283453</v>
      </c>
      <c r="Q346" s="51">
        <f t="shared" si="39"/>
        <v>0.2945179769283453</v>
      </c>
      <c r="R346" s="51">
        <f t="shared" si="39"/>
        <v>0.2945179769283453</v>
      </c>
      <c r="S346" s="51">
        <f t="shared" si="39"/>
        <v>0.2945179769283453</v>
      </c>
      <c r="T346" s="51">
        <f t="shared" si="39"/>
        <v>0.2945179769283453</v>
      </c>
      <c r="U346" s="51">
        <f t="shared" si="39"/>
        <v>0.2945179769283453</v>
      </c>
      <c r="V346" s="51">
        <f t="shared" si="39"/>
        <v>0.2945179769283453</v>
      </c>
      <c r="W346" s="51">
        <f t="shared" si="39"/>
        <v>0.2945179769283453</v>
      </c>
      <c r="X346" s="51">
        <f t="shared" si="39"/>
        <v>0.2945179769283453</v>
      </c>
      <c r="Y346" s="51">
        <f t="shared" si="39"/>
        <v>0.2945179769283453</v>
      </c>
      <c r="Z346" s="51">
        <f t="shared" si="39"/>
        <v>0.2945179769283453</v>
      </c>
      <c r="AA346" s="51">
        <f t="shared" si="39"/>
        <v>0.2945179769283453</v>
      </c>
      <c r="AB346" s="51">
        <f t="shared" si="39"/>
        <v>0.2945179769283453</v>
      </c>
      <c r="AC346" s="51">
        <f t="shared" si="39"/>
        <v>0.2945179769283453</v>
      </c>
      <c r="AD346" s="51">
        <f t="shared" si="39"/>
        <v>0.2945179769283453</v>
      </c>
      <c r="AE346" s="51">
        <f t="shared" si="39"/>
        <v>0.2945179769283453</v>
      </c>
      <c r="AF346" s="51">
        <f t="shared" si="39"/>
        <v>0.2945179769283453</v>
      </c>
      <c r="AG346" s="51">
        <f t="shared" si="39"/>
        <v>0.2945179769283453</v>
      </c>
      <c r="AH346" s="51">
        <f t="shared" si="39"/>
        <v>0.2945179769283453</v>
      </c>
      <c r="AI346" s="51">
        <f t="shared" si="39"/>
        <v>0.2945179769283453</v>
      </c>
      <c r="AJ346" s="51">
        <f t="shared" si="39"/>
        <v>0.2945179769283453</v>
      </c>
      <c r="AK346" s="51">
        <f t="shared" si="39"/>
        <v>0.2945179769283453</v>
      </c>
    </row>
    <row r="347" spans="1:37" x14ac:dyDescent="0.25">
      <c r="A347" s="33" t="s">
        <v>13</v>
      </c>
      <c r="B347" s="34" t="s">
        <v>20</v>
      </c>
      <c r="C347" s="33" t="s">
        <v>168</v>
      </c>
      <c r="D347" s="50">
        <f>XIV!D68</f>
        <v>5.1970718164516726E-2</v>
      </c>
      <c r="E347" s="51">
        <f t="shared" si="36"/>
        <v>5.1970718164516726E-2</v>
      </c>
      <c r="F347" s="51">
        <f t="shared" si="39"/>
        <v>5.1970718164516726E-2</v>
      </c>
      <c r="G347" s="51">
        <f t="shared" si="39"/>
        <v>5.1970718164516726E-2</v>
      </c>
      <c r="H347" s="51">
        <f t="shared" si="39"/>
        <v>5.1970718164516726E-2</v>
      </c>
      <c r="I347" s="51">
        <f t="shared" si="39"/>
        <v>5.1970718164516726E-2</v>
      </c>
      <c r="J347" s="51">
        <f t="shared" si="39"/>
        <v>5.1970718164516726E-2</v>
      </c>
      <c r="K347" s="51">
        <f t="shared" si="39"/>
        <v>5.1970718164516726E-2</v>
      </c>
      <c r="L347" s="51">
        <f t="shared" si="39"/>
        <v>5.1970718164516726E-2</v>
      </c>
      <c r="M347" s="51">
        <f t="shared" si="39"/>
        <v>5.1970718164516726E-2</v>
      </c>
      <c r="N347" s="51">
        <f t="shared" si="39"/>
        <v>5.1970718164516726E-2</v>
      </c>
      <c r="O347" s="51">
        <f t="shared" si="39"/>
        <v>5.1970718164516726E-2</v>
      </c>
      <c r="P347" s="51">
        <f t="shared" si="39"/>
        <v>5.1970718164516726E-2</v>
      </c>
      <c r="Q347" s="51">
        <f t="shared" si="39"/>
        <v>5.1970718164516726E-2</v>
      </c>
      <c r="R347" s="51">
        <f t="shared" si="39"/>
        <v>5.1970718164516726E-2</v>
      </c>
      <c r="S347" s="51">
        <f t="shared" si="39"/>
        <v>5.1970718164516726E-2</v>
      </c>
      <c r="T347" s="51">
        <f t="shared" si="39"/>
        <v>5.1970718164516726E-2</v>
      </c>
      <c r="U347" s="51">
        <f t="shared" si="39"/>
        <v>5.1970718164516726E-2</v>
      </c>
      <c r="V347" s="51">
        <f t="shared" si="39"/>
        <v>5.1970718164516726E-2</v>
      </c>
      <c r="W347" s="51">
        <f t="shared" si="39"/>
        <v>5.1970718164516726E-2</v>
      </c>
      <c r="X347" s="51">
        <f t="shared" si="39"/>
        <v>5.1970718164516726E-2</v>
      </c>
      <c r="Y347" s="51">
        <f t="shared" si="39"/>
        <v>5.1970718164516726E-2</v>
      </c>
      <c r="Z347" s="51">
        <f t="shared" si="39"/>
        <v>5.1970718164516726E-2</v>
      </c>
      <c r="AA347" s="51">
        <f t="shared" si="39"/>
        <v>5.1970718164516726E-2</v>
      </c>
      <c r="AB347" s="51">
        <f t="shared" si="39"/>
        <v>5.1970718164516726E-2</v>
      </c>
      <c r="AC347" s="51">
        <f t="shared" si="39"/>
        <v>5.1970718164516726E-2</v>
      </c>
      <c r="AD347" s="51">
        <f t="shared" si="39"/>
        <v>5.1970718164516726E-2</v>
      </c>
      <c r="AE347" s="51">
        <f t="shared" si="39"/>
        <v>5.1970718164516726E-2</v>
      </c>
      <c r="AF347" s="51">
        <f t="shared" si="39"/>
        <v>5.1970718164516726E-2</v>
      </c>
      <c r="AG347" s="51">
        <f t="shared" si="39"/>
        <v>5.1970718164516726E-2</v>
      </c>
      <c r="AH347" s="51">
        <f t="shared" si="39"/>
        <v>5.1970718164516726E-2</v>
      </c>
      <c r="AI347" s="51">
        <f t="shared" si="39"/>
        <v>5.1970718164516726E-2</v>
      </c>
      <c r="AJ347" s="51">
        <f t="shared" si="39"/>
        <v>5.1970718164516726E-2</v>
      </c>
      <c r="AK347" s="51">
        <f t="shared" si="39"/>
        <v>5.1970718164516726E-2</v>
      </c>
    </row>
    <row r="348" spans="1:37" x14ac:dyDescent="0.25">
      <c r="A348" s="33" t="s">
        <v>55</v>
      </c>
      <c r="B348" s="34" t="s">
        <v>20</v>
      </c>
      <c r="C348" s="33" t="s">
        <v>168</v>
      </c>
      <c r="D348" s="50">
        <f>XIV!D69</f>
        <v>0</v>
      </c>
      <c r="E348" s="51">
        <f t="shared" si="36"/>
        <v>0</v>
      </c>
      <c r="F348" s="51">
        <f t="shared" si="39"/>
        <v>0</v>
      </c>
      <c r="G348" s="51">
        <f t="shared" si="39"/>
        <v>0</v>
      </c>
      <c r="H348" s="51">
        <f t="shared" si="39"/>
        <v>0</v>
      </c>
      <c r="I348" s="51">
        <f t="shared" si="39"/>
        <v>0</v>
      </c>
      <c r="J348" s="51">
        <f t="shared" si="39"/>
        <v>0</v>
      </c>
      <c r="K348" s="51">
        <f t="shared" si="39"/>
        <v>0</v>
      </c>
      <c r="L348" s="51">
        <f t="shared" si="39"/>
        <v>0</v>
      </c>
      <c r="M348" s="51">
        <f t="shared" si="39"/>
        <v>0</v>
      </c>
      <c r="N348" s="51">
        <f t="shared" si="39"/>
        <v>0</v>
      </c>
      <c r="O348" s="51">
        <f t="shared" si="39"/>
        <v>0</v>
      </c>
      <c r="P348" s="51">
        <f t="shared" si="39"/>
        <v>0</v>
      </c>
      <c r="Q348" s="51">
        <f t="shared" si="39"/>
        <v>0</v>
      </c>
      <c r="R348" s="51">
        <f t="shared" si="39"/>
        <v>0</v>
      </c>
      <c r="S348" s="51">
        <f t="shared" si="39"/>
        <v>0</v>
      </c>
      <c r="T348" s="51">
        <f t="shared" si="39"/>
        <v>0</v>
      </c>
      <c r="U348" s="51">
        <f t="shared" si="39"/>
        <v>0</v>
      </c>
      <c r="V348" s="51">
        <f t="shared" si="39"/>
        <v>0</v>
      </c>
      <c r="W348" s="51">
        <f t="shared" si="39"/>
        <v>0</v>
      </c>
      <c r="X348" s="51">
        <f t="shared" si="39"/>
        <v>0</v>
      </c>
      <c r="Y348" s="51">
        <f t="shared" si="39"/>
        <v>0</v>
      </c>
      <c r="Z348" s="51">
        <f t="shared" si="39"/>
        <v>0</v>
      </c>
      <c r="AA348" s="51">
        <f t="shared" si="39"/>
        <v>0</v>
      </c>
      <c r="AB348" s="51">
        <f t="shared" si="39"/>
        <v>0</v>
      </c>
      <c r="AC348" s="51">
        <f t="shared" si="39"/>
        <v>0</v>
      </c>
      <c r="AD348" s="51">
        <f t="shared" si="39"/>
        <v>0</v>
      </c>
      <c r="AE348" s="51">
        <f t="shared" si="39"/>
        <v>0</v>
      </c>
      <c r="AF348" s="51">
        <f t="shared" si="39"/>
        <v>0</v>
      </c>
      <c r="AG348" s="51">
        <f t="shared" si="39"/>
        <v>0</v>
      </c>
      <c r="AH348" s="51">
        <f t="shared" si="39"/>
        <v>0</v>
      </c>
      <c r="AI348" s="51">
        <f t="shared" si="39"/>
        <v>0</v>
      </c>
      <c r="AJ348" s="51">
        <f t="shared" si="39"/>
        <v>0</v>
      </c>
      <c r="AK348" s="51">
        <f t="shared" si="39"/>
        <v>0</v>
      </c>
    </row>
    <row r="349" spans="1:37" x14ac:dyDescent="0.25">
      <c r="A349" s="33" t="s">
        <v>56</v>
      </c>
      <c r="B349" s="34" t="s">
        <v>20</v>
      </c>
      <c r="C349" s="33" t="s">
        <v>168</v>
      </c>
      <c r="D349" s="50">
        <f>XIV!D70</f>
        <v>1.9731891151192479E-5</v>
      </c>
      <c r="E349" s="51">
        <f t="shared" si="36"/>
        <v>1.9731891151192479E-5</v>
      </c>
      <c r="F349" s="51">
        <f t="shared" si="39"/>
        <v>1.9731891151192479E-5</v>
      </c>
      <c r="G349" s="51">
        <f t="shared" si="39"/>
        <v>1.9731891151192479E-5</v>
      </c>
      <c r="H349" s="51">
        <f t="shared" si="39"/>
        <v>1.9731891151192479E-5</v>
      </c>
      <c r="I349" s="51">
        <f t="shared" si="39"/>
        <v>1.9731891151192479E-5</v>
      </c>
      <c r="J349" s="51">
        <f t="shared" si="39"/>
        <v>1.9731891151192479E-5</v>
      </c>
      <c r="K349" s="51">
        <f t="shared" si="39"/>
        <v>1.9731891151192479E-5</v>
      </c>
      <c r="L349" s="51">
        <f t="shared" si="39"/>
        <v>1.9731891151192479E-5</v>
      </c>
      <c r="M349" s="51">
        <f t="shared" si="39"/>
        <v>1.9731891151192479E-5</v>
      </c>
      <c r="N349" s="51">
        <f t="shared" si="39"/>
        <v>1.9731891151192479E-5</v>
      </c>
      <c r="O349" s="51">
        <f t="shared" si="39"/>
        <v>1.9731891151192479E-5</v>
      </c>
      <c r="P349" s="51">
        <f t="shared" si="39"/>
        <v>1.9731891151192479E-5</v>
      </c>
      <c r="Q349" s="51">
        <f t="shared" si="39"/>
        <v>1.9731891151192479E-5</v>
      </c>
      <c r="R349" s="51">
        <f t="shared" si="39"/>
        <v>1.9731891151192479E-5</v>
      </c>
      <c r="S349" s="51">
        <f t="shared" si="39"/>
        <v>1.9731891151192479E-5</v>
      </c>
      <c r="T349" s="51">
        <f t="shared" si="39"/>
        <v>1.9731891151192479E-5</v>
      </c>
      <c r="U349" s="51">
        <f t="shared" si="39"/>
        <v>1.9731891151192479E-5</v>
      </c>
      <c r="V349" s="51">
        <f t="shared" si="39"/>
        <v>1.9731891151192479E-5</v>
      </c>
      <c r="W349" s="51">
        <f t="shared" si="39"/>
        <v>1.9731891151192479E-5</v>
      </c>
      <c r="X349" s="51">
        <f t="shared" si="39"/>
        <v>1.9731891151192479E-5</v>
      </c>
      <c r="Y349" s="51">
        <f t="shared" si="39"/>
        <v>1.9731891151192479E-5</v>
      </c>
      <c r="Z349" s="51">
        <f t="shared" si="39"/>
        <v>1.9731891151192479E-5</v>
      </c>
      <c r="AA349" s="51">
        <f t="shared" si="39"/>
        <v>1.9731891151192479E-5</v>
      </c>
      <c r="AB349" s="51">
        <f t="shared" si="39"/>
        <v>1.9731891151192479E-5</v>
      </c>
      <c r="AC349" s="51">
        <f t="shared" si="39"/>
        <v>1.9731891151192479E-5</v>
      </c>
      <c r="AD349" s="51">
        <f t="shared" si="39"/>
        <v>1.9731891151192479E-5</v>
      </c>
      <c r="AE349" s="51">
        <f t="shared" si="39"/>
        <v>1.9731891151192479E-5</v>
      </c>
      <c r="AF349" s="51">
        <f t="shared" si="39"/>
        <v>1.9731891151192479E-5</v>
      </c>
      <c r="AG349" s="51">
        <f t="shared" si="39"/>
        <v>1.9731891151192479E-5</v>
      </c>
      <c r="AH349" s="51">
        <f t="shared" si="39"/>
        <v>1.9731891151192479E-5</v>
      </c>
      <c r="AI349" s="51">
        <f t="shared" si="39"/>
        <v>1.9731891151192479E-5</v>
      </c>
      <c r="AJ349" s="51">
        <f t="shared" si="39"/>
        <v>1.9731891151192479E-5</v>
      </c>
      <c r="AK349" s="51">
        <f t="shared" si="39"/>
        <v>1.9731891151192479E-5</v>
      </c>
    </row>
    <row r="350" spans="1:37" x14ac:dyDescent="0.25">
      <c r="A350" s="33" t="s">
        <v>14</v>
      </c>
      <c r="B350" s="34" t="s">
        <v>20</v>
      </c>
      <c r="C350" s="33" t="s">
        <v>168</v>
      </c>
      <c r="D350" s="50">
        <f>XIV!D71</f>
        <v>0</v>
      </c>
      <c r="E350" s="51">
        <f t="shared" si="36"/>
        <v>0</v>
      </c>
      <c r="F350" s="51">
        <f t="shared" si="39"/>
        <v>0</v>
      </c>
      <c r="G350" s="51">
        <f t="shared" si="39"/>
        <v>0</v>
      </c>
      <c r="H350" s="51">
        <f t="shared" si="39"/>
        <v>0</v>
      </c>
      <c r="I350" s="51">
        <f t="shared" si="39"/>
        <v>0</v>
      </c>
      <c r="J350" s="51">
        <f t="shared" si="39"/>
        <v>0</v>
      </c>
      <c r="K350" s="51">
        <f t="shared" si="39"/>
        <v>0</v>
      </c>
      <c r="L350" s="51">
        <f t="shared" si="39"/>
        <v>0</v>
      </c>
      <c r="M350" s="51">
        <f t="shared" si="39"/>
        <v>0</v>
      </c>
      <c r="N350" s="51">
        <f t="shared" si="39"/>
        <v>0</v>
      </c>
      <c r="O350" s="51">
        <f t="shared" si="39"/>
        <v>0</v>
      </c>
      <c r="P350" s="51">
        <f t="shared" si="39"/>
        <v>0</v>
      </c>
      <c r="Q350" s="51">
        <f t="shared" si="39"/>
        <v>0</v>
      </c>
      <c r="R350" s="51">
        <f t="shared" si="39"/>
        <v>0</v>
      </c>
      <c r="S350" s="51">
        <f t="shared" si="39"/>
        <v>0</v>
      </c>
      <c r="T350" s="51">
        <f t="shared" si="39"/>
        <v>0</v>
      </c>
      <c r="U350" s="51">
        <f t="shared" si="39"/>
        <v>0</v>
      </c>
      <c r="V350" s="51">
        <f t="shared" si="39"/>
        <v>0</v>
      </c>
      <c r="W350" s="51">
        <f t="shared" si="39"/>
        <v>0</v>
      </c>
      <c r="X350" s="51">
        <f t="shared" si="39"/>
        <v>0</v>
      </c>
      <c r="Y350" s="51">
        <f t="shared" si="39"/>
        <v>0</v>
      </c>
      <c r="Z350" s="51">
        <f t="shared" si="39"/>
        <v>0</v>
      </c>
      <c r="AA350" s="51">
        <f t="shared" si="39"/>
        <v>0</v>
      </c>
      <c r="AB350" s="51">
        <f t="shared" si="39"/>
        <v>0</v>
      </c>
      <c r="AC350" s="51">
        <f t="shared" si="39"/>
        <v>0</v>
      </c>
      <c r="AD350" s="51">
        <f t="shared" si="39"/>
        <v>0</v>
      </c>
      <c r="AE350" s="51">
        <f t="shared" si="39"/>
        <v>0</v>
      </c>
      <c r="AF350" s="51">
        <f t="shared" si="39"/>
        <v>0</v>
      </c>
      <c r="AG350" s="51">
        <f t="shared" si="39"/>
        <v>0</v>
      </c>
      <c r="AH350" s="51">
        <f t="shared" si="39"/>
        <v>0</v>
      </c>
      <c r="AI350" s="51">
        <f t="shared" si="39"/>
        <v>0</v>
      </c>
      <c r="AJ350" s="51">
        <f t="shared" si="39"/>
        <v>0</v>
      </c>
      <c r="AK350" s="51">
        <f t="shared" si="39"/>
        <v>0</v>
      </c>
    </row>
    <row r="351" spans="1:37" x14ac:dyDescent="0.25">
      <c r="A351" s="33" t="s">
        <v>79</v>
      </c>
      <c r="B351" s="34" t="s">
        <v>20</v>
      </c>
      <c r="C351" s="33" t="s">
        <v>168</v>
      </c>
      <c r="D351" s="50">
        <f>XIV!D72</f>
        <v>0</v>
      </c>
      <c r="E351" s="51">
        <f t="shared" si="36"/>
        <v>0</v>
      </c>
      <c r="F351" s="51">
        <f t="shared" si="39"/>
        <v>0</v>
      </c>
      <c r="G351" s="51">
        <f t="shared" si="39"/>
        <v>0</v>
      </c>
      <c r="H351" s="51">
        <f t="shared" si="39"/>
        <v>0</v>
      </c>
      <c r="I351" s="51">
        <f t="shared" si="39"/>
        <v>0</v>
      </c>
      <c r="J351" s="51">
        <f t="shared" si="39"/>
        <v>0</v>
      </c>
      <c r="K351" s="51">
        <f t="shared" si="39"/>
        <v>0</v>
      </c>
      <c r="L351" s="51">
        <f t="shared" si="39"/>
        <v>0</v>
      </c>
      <c r="M351" s="51">
        <f t="shared" si="39"/>
        <v>0</v>
      </c>
      <c r="N351" s="51">
        <f t="shared" si="39"/>
        <v>0</v>
      </c>
      <c r="O351" s="51">
        <f t="shared" si="39"/>
        <v>0</v>
      </c>
      <c r="P351" s="51">
        <f t="shared" si="39"/>
        <v>0</v>
      </c>
      <c r="Q351" s="51">
        <f t="shared" si="39"/>
        <v>0</v>
      </c>
      <c r="R351" s="51">
        <f t="shared" si="39"/>
        <v>0</v>
      </c>
      <c r="S351" s="51">
        <f t="shared" si="39"/>
        <v>0</v>
      </c>
      <c r="T351" s="51">
        <f t="shared" si="39"/>
        <v>0</v>
      </c>
      <c r="U351" s="51">
        <f t="shared" si="39"/>
        <v>0</v>
      </c>
      <c r="V351" s="51">
        <f t="shared" si="39"/>
        <v>0</v>
      </c>
      <c r="W351" s="51">
        <f t="shared" si="39"/>
        <v>0</v>
      </c>
      <c r="X351" s="51">
        <f t="shared" si="39"/>
        <v>0</v>
      </c>
      <c r="Y351" s="51">
        <f t="shared" si="39"/>
        <v>0</v>
      </c>
      <c r="Z351" s="51">
        <f t="shared" si="39"/>
        <v>0</v>
      </c>
      <c r="AA351" s="51">
        <f t="shared" si="39"/>
        <v>0</v>
      </c>
      <c r="AB351" s="51">
        <f t="shared" si="39"/>
        <v>0</v>
      </c>
      <c r="AC351" s="51">
        <f t="shared" si="39"/>
        <v>0</v>
      </c>
      <c r="AD351" s="51">
        <f t="shared" si="39"/>
        <v>0</v>
      </c>
      <c r="AE351" s="51">
        <f t="shared" si="39"/>
        <v>0</v>
      </c>
      <c r="AF351" s="51">
        <f t="shared" si="39"/>
        <v>0</v>
      </c>
      <c r="AG351" s="51">
        <f t="shared" si="39"/>
        <v>0</v>
      </c>
      <c r="AH351" s="51">
        <f t="shared" si="39"/>
        <v>0</v>
      </c>
      <c r="AI351" s="51">
        <f t="shared" si="39"/>
        <v>0</v>
      </c>
      <c r="AJ351" s="51">
        <f t="shared" si="39"/>
        <v>0</v>
      </c>
      <c r="AK351" s="51">
        <f t="shared" si="39"/>
        <v>0</v>
      </c>
    </row>
    <row r="352" spans="1:37" x14ac:dyDescent="0.25">
      <c r="E352" s="51"/>
      <c r="F352" s="51"/>
      <c r="G352" s="51"/>
      <c r="H352" s="51"/>
      <c r="I352" s="51"/>
      <c r="J352" s="51"/>
      <c r="K352" s="51"/>
      <c r="L352" s="51"/>
      <c r="M352" s="51"/>
      <c r="N352" s="51"/>
      <c r="O352" s="51"/>
      <c r="P352" s="51"/>
      <c r="Q352" s="51"/>
      <c r="R352" s="51"/>
      <c r="S352" s="51"/>
      <c r="T352" s="51"/>
      <c r="U352" s="51"/>
      <c r="V352" s="51"/>
      <c r="W352" s="51"/>
      <c r="X352" s="51"/>
      <c r="Y352" s="51"/>
      <c r="Z352" s="51"/>
      <c r="AA352" s="51"/>
      <c r="AB352" s="51"/>
      <c r="AC352" s="51"/>
      <c r="AD352" s="51"/>
      <c r="AE352" s="51"/>
      <c r="AF352" s="51"/>
      <c r="AG352" s="51"/>
      <c r="AH352" s="51"/>
      <c r="AI352" s="51"/>
      <c r="AJ352" s="51"/>
      <c r="AK352" s="51"/>
    </row>
    <row r="353" spans="1:37" x14ac:dyDescent="0.25">
      <c r="E353" s="51"/>
      <c r="F353" s="51"/>
      <c r="G353" s="51"/>
      <c r="H353" s="51"/>
      <c r="I353" s="51"/>
      <c r="J353" s="51"/>
      <c r="K353" s="51"/>
      <c r="L353" s="51"/>
      <c r="M353" s="51"/>
      <c r="N353" s="51"/>
      <c r="O353" s="51"/>
      <c r="P353" s="51"/>
      <c r="Q353" s="51"/>
      <c r="R353" s="51"/>
      <c r="S353" s="51"/>
      <c r="T353" s="51"/>
      <c r="U353" s="51"/>
      <c r="V353" s="51"/>
      <c r="W353" s="51"/>
      <c r="X353" s="51"/>
      <c r="Y353" s="51"/>
      <c r="Z353" s="51"/>
      <c r="AA353" s="51"/>
      <c r="AB353" s="51"/>
      <c r="AC353" s="51"/>
      <c r="AD353" s="51"/>
      <c r="AE353" s="51"/>
      <c r="AF353" s="51"/>
      <c r="AG353" s="51"/>
      <c r="AH353" s="51"/>
      <c r="AI353" s="51"/>
      <c r="AJ353" s="51"/>
      <c r="AK353" s="51"/>
    </row>
    <row r="354" spans="1:37" x14ac:dyDescent="0.25">
      <c r="A354" s="23" t="s">
        <v>38</v>
      </c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  <c r="V354" s="51"/>
      <c r="W354" s="51"/>
      <c r="X354" s="51"/>
      <c r="Y354" s="51"/>
      <c r="Z354" s="51"/>
      <c r="AA354" s="51"/>
      <c r="AB354" s="51"/>
      <c r="AC354" s="51"/>
      <c r="AD354" s="51"/>
      <c r="AE354" s="51"/>
      <c r="AF354" s="51"/>
      <c r="AG354" s="51"/>
      <c r="AH354" s="51"/>
      <c r="AI354" s="51"/>
      <c r="AJ354" s="51"/>
      <c r="AK354" s="51"/>
    </row>
    <row r="355" spans="1:37" x14ac:dyDescent="0.25">
      <c r="A355" s="23" t="s">
        <v>16</v>
      </c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  <c r="V355" s="51"/>
      <c r="W355" s="51"/>
      <c r="X355" s="51"/>
      <c r="Y355" s="51"/>
      <c r="Z355" s="51"/>
      <c r="AA355" s="51"/>
      <c r="AB355" s="51"/>
      <c r="AC355" s="51"/>
      <c r="AD355" s="51"/>
      <c r="AE355" s="51"/>
      <c r="AF355" s="51"/>
      <c r="AG355" s="51"/>
      <c r="AH355" s="51"/>
      <c r="AI355" s="51"/>
      <c r="AJ355" s="51"/>
      <c r="AK355" s="51"/>
    </row>
    <row r="356" spans="1:37" x14ac:dyDescent="0.25">
      <c r="A356" s="33" t="s">
        <v>7</v>
      </c>
      <c r="B356" s="34" t="s">
        <v>20</v>
      </c>
      <c r="C356" s="33" t="s">
        <v>168</v>
      </c>
      <c r="D356" s="50">
        <f>XV!D52</f>
        <v>6.5197442996539123E-2</v>
      </c>
      <c r="E356" s="51">
        <f t="shared" si="36"/>
        <v>6.5197442996539123E-2</v>
      </c>
      <c r="F356" s="51">
        <f t="shared" ref="F356:AK360" si="40">E356</f>
        <v>6.5197442996539123E-2</v>
      </c>
      <c r="G356" s="51">
        <f t="shared" si="40"/>
        <v>6.5197442996539123E-2</v>
      </c>
      <c r="H356" s="51">
        <f t="shared" si="40"/>
        <v>6.5197442996539123E-2</v>
      </c>
      <c r="I356" s="51">
        <f t="shared" si="40"/>
        <v>6.5197442996539123E-2</v>
      </c>
      <c r="J356" s="51">
        <f t="shared" si="40"/>
        <v>6.5197442996539123E-2</v>
      </c>
      <c r="K356" s="51">
        <f t="shared" si="40"/>
        <v>6.5197442996539123E-2</v>
      </c>
      <c r="L356" s="51">
        <f t="shared" si="40"/>
        <v>6.5197442996539123E-2</v>
      </c>
      <c r="M356" s="51">
        <f t="shared" si="40"/>
        <v>6.5197442996539123E-2</v>
      </c>
      <c r="N356" s="51">
        <f t="shared" si="40"/>
        <v>6.5197442996539123E-2</v>
      </c>
      <c r="O356" s="51">
        <f t="shared" si="40"/>
        <v>6.5197442996539123E-2</v>
      </c>
      <c r="P356" s="51">
        <f t="shared" si="40"/>
        <v>6.5197442996539123E-2</v>
      </c>
      <c r="Q356" s="51">
        <f t="shared" si="40"/>
        <v>6.5197442996539123E-2</v>
      </c>
      <c r="R356" s="51">
        <f t="shared" si="40"/>
        <v>6.5197442996539123E-2</v>
      </c>
      <c r="S356" s="51">
        <f t="shared" si="40"/>
        <v>6.5197442996539123E-2</v>
      </c>
      <c r="T356" s="51">
        <f t="shared" si="40"/>
        <v>6.5197442996539123E-2</v>
      </c>
      <c r="U356" s="51">
        <f t="shared" si="40"/>
        <v>6.5197442996539123E-2</v>
      </c>
      <c r="V356" s="51">
        <f t="shared" si="40"/>
        <v>6.5197442996539123E-2</v>
      </c>
      <c r="W356" s="51">
        <f t="shared" si="40"/>
        <v>6.5197442996539123E-2</v>
      </c>
      <c r="X356" s="51">
        <f t="shared" si="40"/>
        <v>6.5197442996539123E-2</v>
      </c>
      <c r="Y356" s="51">
        <f t="shared" si="40"/>
        <v>6.5197442996539123E-2</v>
      </c>
      <c r="Z356" s="51">
        <f t="shared" si="40"/>
        <v>6.5197442996539123E-2</v>
      </c>
      <c r="AA356" s="51">
        <f t="shared" si="40"/>
        <v>6.5197442996539123E-2</v>
      </c>
      <c r="AB356" s="51">
        <f t="shared" si="40"/>
        <v>6.5197442996539123E-2</v>
      </c>
      <c r="AC356" s="51">
        <f t="shared" si="40"/>
        <v>6.5197442996539123E-2</v>
      </c>
      <c r="AD356" s="51">
        <f t="shared" si="40"/>
        <v>6.5197442996539123E-2</v>
      </c>
      <c r="AE356" s="51">
        <f t="shared" si="40"/>
        <v>6.5197442996539123E-2</v>
      </c>
      <c r="AF356" s="51">
        <f t="shared" si="40"/>
        <v>6.5197442996539123E-2</v>
      </c>
      <c r="AG356" s="51">
        <f t="shared" si="40"/>
        <v>6.5197442996539123E-2</v>
      </c>
      <c r="AH356" s="51">
        <f t="shared" si="40"/>
        <v>6.5197442996539123E-2</v>
      </c>
      <c r="AI356" s="51">
        <f t="shared" si="40"/>
        <v>6.5197442996539123E-2</v>
      </c>
      <c r="AJ356" s="51">
        <f t="shared" si="40"/>
        <v>6.5197442996539123E-2</v>
      </c>
      <c r="AK356" s="51">
        <f t="shared" si="40"/>
        <v>6.5197442996539123E-2</v>
      </c>
    </row>
    <row r="357" spans="1:37" x14ac:dyDescent="0.25">
      <c r="A357" s="33" t="s">
        <v>11</v>
      </c>
      <c r="B357" s="34" t="s">
        <v>20</v>
      </c>
      <c r="C357" s="33" t="s">
        <v>168</v>
      </c>
      <c r="D357" s="50">
        <f>XV!D53</f>
        <v>0</v>
      </c>
      <c r="E357" s="51">
        <f t="shared" si="36"/>
        <v>0</v>
      </c>
      <c r="F357" s="51">
        <f t="shared" si="40"/>
        <v>0</v>
      </c>
      <c r="G357" s="51">
        <f t="shared" si="40"/>
        <v>0</v>
      </c>
      <c r="H357" s="51">
        <f t="shared" si="40"/>
        <v>0</v>
      </c>
      <c r="I357" s="51">
        <f t="shared" si="40"/>
        <v>0</v>
      </c>
      <c r="J357" s="51">
        <f t="shared" si="40"/>
        <v>0</v>
      </c>
      <c r="K357" s="51">
        <f t="shared" si="40"/>
        <v>0</v>
      </c>
      <c r="L357" s="51">
        <f t="shared" si="40"/>
        <v>0</v>
      </c>
      <c r="M357" s="51">
        <f t="shared" si="40"/>
        <v>0</v>
      </c>
      <c r="N357" s="51">
        <f t="shared" si="40"/>
        <v>0</v>
      </c>
      <c r="O357" s="51">
        <f t="shared" si="40"/>
        <v>0</v>
      </c>
      <c r="P357" s="51">
        <f t="shared" si="40"/>
        <v>0</v>
      </c>
      <c r="Q357" s="51">
        <f t="shared" si="40"/>
        <v>0</v>
      </c>
      <c r="R357" s="51">
        <f t="shared" si="40"/>
        <v>0</v>
      </c>
      <c r="S357" s="51">
        <f t="shared" si="40"/>
        <v>0</v>
      </c>
      <c r="T357" s="51">
        <f t="shared" si="40"/>
        <v>0</v>
      </c>
      <c r="U357" s="51">
        <f t="shared" si="40"/>
        <v>0</v>
      </c>
      <c r="V357" s="51">
        <f t="shared" si="40"/>
        <v>0</v>
      </c>
      <c r="W357" s="51">
        <f t="shared" si="40"/>
        <v>0</v>
      </c>
      <c r="X357" s="51">
        <f t="shared" si="40"/>
        <v>0</v>
      </c>
      <c r="Y357" s="51">
        <f t="shared" si="40"/>
        <v>0</v>
      </c>
      <c r="Z357" s="51">
        <f t="shared" si="40"/>
        <v>0</v>
      </c>
      <c r="AA357" s="51">
        <f t="shared" si="40"/>
        <v>0</v>
      </c>
      <c r="AB357" s="51">
        <f t="shared" si="40"/>
        <v>0</v>
      </c>
      <c r="AC357" s="51">
        <f t="shared" si="40"/>
        <v>0</v>
      </c>
      <c r="AD357" s="51">
        <f t="shared" si="40"/>
        <v>0</v>
      </c>
      <c r="AE357" s="51">
        <f t="shared" si="40"/>
        <v>0</v>
      </c>
      <c r="AF357" s="51">
        <f t="shared" si="40"/>
        <v>0</v>
      </c>
      <c r="AG357" s="51">
        <f t="shared" si="40"/>
        <v>0</v>
      </c>
      <c r="AH357" s="51">
        <f t="shared" si="40"/>
        <v>0</v>
      </c>
      <c r="AI357" s="51">
        <f t="shared" si="40"/>
        <v>0</v>
      </c>
      <c r="AJ357" s="51">
        <f t="shared" si="40"/>
        <v>0</v>
      </c>
      <c r="AK357" s="51">
        <f t="shared" si="40"/>
        <v>0</v>
      </c>
    </row>
    <row r="358" spans="1:37" x14ac:dyDescent="0.25">
      <c r="A358" s="33" t="s">
        <v>12</v>
      </c>
      <c r="B358" s="34" t="s">
        <v>20</v>
      </c>
      <c r="C358" s="33" t="s">
        <v>168</v>
      </c>
      <c r="D358" s="50">
        <f>XV!D54</f>
        <v>0.93480255700346082</v>
      </c>
      <c r="E358" s="51">
        <f t="shared" si="36"/>
        <v>0.93480255700346082</v>
      </c>
      <c r="F358" s="51">
        <f t="shared" si="40"/>
        <v>0.93480255700346082</v>
      </c>
      <c r="G358" s="51">
        <f t="shared" si="40"/>
        <v>0.93480255700346082</v>
      </c>
      <c r="H358" s="51">
        <f t="shared" si="40"/>
        <v>0.93480255700346082</v>
      </c>
      <c r="I358" s="51">
        <f t="shared" si="40"/>
        <v>0.93480255700346082</v>
      </c>
      <c r="J358" s="51">
        <f t="shared" si="40"/>
        <v>0.93480255700346082</v>
      </c>
      <c r="K358" s="51">
        <f t="shared" si="40"/>
        <v>0.93480255700346082</v>
      </c>
      <c r="L358" s="51">
        <f t="shared" si="40"/>
        <v>0.93480255700346082</v>
      </c>
      <c r="M358" s="51">
        <f t="shared" si="40"/>
        <v>0.93480255700346082</v>
      </c>
      <c r="N358" s="51">
        <f t="shared" si="40"/>
        <v>0.93480255700346082</v>
      </c>
      <c r="O358" s="51">
        <f t="shared" si="40"/>
        <v>0.93480255700346082</v>
      </c>
      <c r="P358" s="51">
        <f t="shared" si="40"/>
        <v>0.93480255700346082</v>
      </c>
      <c r="Q358" s="51">
        <f t="shared" si="40"/>
        <v>0.93480255700346082</v>
      </c>
      <c r="R358" s="51">
        <f t="shared" si="40"/>
        <v>0.93480255700346082</v>
      </c>
      <c r="S358" s="51">
        <f t="shared" si="40"/>
        <v>0.93480255700346082</v>
      </c>
      <c r="T358" s="51">
        <f t="shared" si="40"/>
        <v>0.93480255700346082</v>
      </c>
      <c r="U358" s="51">
        <f t="shared" si="40"/>
        <v>0.93480255700346082</v>
      </c>
      <c r="V358" s="51">
        <f t="shared" si="40"/>
        <v>0.93480255700346082</v>
      </c>
      <c r="W358" s="51">
        <f t="shared" si="40"/>
        <v>0.93480255700346082</v>
      </c>
      <c r="X358" s="51">
        <f t="shared" si="40"/>
        <v>0.93480255700346082</v>
      </c>
      <c r="Y358" s="51">
        <f t="shared" si="40"/>
        <v>0.93480255700346082</v>
      </c>
      <c r="Z358" s="51">
        <f t="shared" si="40"/>
        <v>0.93480255700346082</v>
      </c>
      <c r="AA358" s="51">
        <f t="shared" si="40"/>
        <v>0.93480255700346082</v>
      </c>
      <c r="AB358" s="51">
        <f t="shared" si="40"/>
        <v>0.93480255700346082</v>
      </c>
      <c r="AC358" s="51">
        <f t="shared" si="40"/>
        <v>0.93480255700346082</v>
      </c>
      <c r="AD358" s="51">
        <f t="shared" si="40"/>
        <v>0.93480255700346082</v>
      </c>
      <c r="AE358" s="51">
        <f t="shared" si="40"/>
        <v>0.93480255700346082</v>
      </c>
      <c r="AF358" s="51">
        <f t="shared" si="40"/>
        <v>0.93480255700346082</v>
      </c>
      <c r="AG358" s="51">
        <f t="shared" si="40"/>
        <v>0.93480255700346082</v>
      </c>
      <c r="AH358" s="51">
        <f t="shared" si="40"/>
        <v>0.93480255700346082</v>
      </c>
      <c r="AI358" s="51">
        <f t="shared" si="40"/>
        <v>0.93480255700346082</v>
      </c>
      <c r="AJ358" s="51">
        <f t="shared" si="40"/>
        <v>0.93480255700346082</v>
      </c>
      <c r="AK358" s="51">
        <f t="shared" si="40"/>
        <v>0.93480255700346082</v>
      </c>
    </row>
    <row r="359" spans="1:37" x14ac:dyDescent="0.25">
      <c r="A359" s="33" t="s">
        <v>13</v>
      </c>
      <c r="B359" s="34" t="s">
        <v>20</v>
      </c>
      <c r="C359" s="33" t="s">
        <v>168</v>
      </c>
      <c r="D359" s="50">
        <f>XV!D55</f>
        <v>0</v>
      </c>
      <c r="E359" s="51">
        <f t="shared" si="36"/>
        <v>0</v>
      </c>
      <c r="F359" s="51">
        <f t="shared" si="40"/>
        <v>0</v>
      </c>
      <c r="G359" s="51">
        <f t="shared" si="40"/>
        <v>0</v>
      </c>
      <c r="H359" s="51">
        <f t="shared" si="40"/>
        <v>0</v>
      </c>
      <c r="I359" s="51">
        <f t="shared" si="40"/>
        <v>0</v>
      </c>
      <c r="J359" s="51">
        <f t="shared" si="40"/>
        <v>0</v>
      </c>
      <c r="K359" s="51">
        <f t="shared" si="40"/>
        <v>0</v>
      </c>
      <c r="L359" s="51">
        <f t="shared" si="40"/>
        <v>0</v>
      </c>
      <c r="M359" s="51">
        <f t="shared" si="40"/>
        <v>0</v>
      </c>
      <c r="N359" s="51">
        <f t="shared" si="40"/>
        <v>0</v>
      </c>
      <c r="O359" s="51">
        <f t="shared" si="40"/>
        <v>0</v>
      </c>
      <c r="P359" s="51">
        <f t="shared" si="40"/>
        <v>0</v>
      </c>
      <c r="Q359" s="51">
        <f t="shared" si="40"/>
        <v>0</v>
      </c>
      <c r="R359" s="51">
        <f t="shared" si="40"/>
        <v>0</v>
      </c>
      <c r="S359" s="51">
        <f t="shared" si="40"/>
        <v>0</v>
      </c>
      <c r="T359" s="51">
        <f t="shared" si="40"/>
        <v>0</v>
      </c>
      <c r="U359" s="51">
        <f t="shared" si="40"/>
        <v>0</v>
      </c>
      <c r="V359" s="51">
        <f t="shared" si="40"/>
        <v>0</v>
      </c>
      <c r="W359" s="51">
        <f t="shared" si="40"/>
        <v>0</v>
      </c>
      <c r="X359" s="51">
        <f t="shared" si="40"/>
        <v>0</v>
      </c>
      <c r="Y359" s="51">
        <f t="shared" si="40"/>
        <v>0</v>
      </c>
      <c r="Z359" s="51">
        <f t="shared" si="40"/>
        <v>0</v>
      </c>
      <c r="AA359" s="51">
        <f t="shared" si="40"/>
        <v>0</v>
      </c>
      <c r="AB359" s="51">
        <f t="shared" si="40"/>
        <v>0</v>
      </c>
      <c r="AC359" s="51">
        <f t="shared" si="40"/>
        <v>0</v>
      </c>
      <c r="AD359" s="51">
        <f t="shared" si="40"/>
        <v>0</v>
      </c>
      <c r="AE359" s="51">
        <f t="shared" si="40"/>
        <v>0</v>
      </c>
      <c r="AF359" s="51">
        <f t="shared" si="40"/>
        <v>0</v>
      </c>
      <c r="AG359" s="51">
        <f t="shared" si="40"/>
        <v>0</v>
      </c>
      <c r="AH359" s="51">
        <f t="shared" si="40"/>
        <v>0</v>
      </c>
      <c r="AI359" s="51">
        <f t="shared" si="40"/>
        <v>0</v>
      </c>
      <c r="AJ359" s="51">
        <f t="shared" si="40"/>
        <v>0</v>
      </c>
      <c r="AK359" s="51">
        <f t="shared" si="40"/>
        <v>0</v>
      </c>
    </row>
    <row r="360" spans="1:37" x14ac:dyDescent="0.25">
      <c r="A360" s="33" t="s">
        <v>55</v>
      </c>
      <c r="B360" s="34" t="s">
        <v>20</v>
      </c>
      <c r="C360" s="33" t="s">
        <v>168</v>
      </c>
      <c r="D360" s="50">
        <f>XV!D56</f>
        <v>0</v>
      </c>
      <c r="E360" s="51">
        <f t="shared" si="36"/>
        <v>0</v>
      </c>
      <c r="F360" s="51">
        <f t="shared" si="40"/>
        <v>0</v>
      </c>
      <c r="G360" s="51">
        <f t="shared" si="40"/>
        <v>0</v>
      </c>
      <c r="H360" s="51">
        <f t="shared" si="40"/>
        <v>0</v>
      </c>
      <c r="I360" s="51">
        <f t="shared" si="40"/>
        <v>0</v>
      </c>
      <c r="J360" s="51">
        <f t="shared" si="40"/>
        <v>0</v>
      </c>
      <c r="K360" s="51">
        <f t="shared" si="40"/>
        <v>0</v>
      </c>
      <c r="L360" s="51">
        <f t="shared" si="40"/>
        <v>0</v>
      </c>
      <c r="M360" s="51">
        <f t="shared" si="40"/>
        <v>0</v>
      </c>
      <c r="N360" s="51">
        <f t="shared" si="40"/>
        <v>0</v>
      </c>
      <c r="O360" s="51">
        <f t="shared" si="40"/>
        <v>0</v>
      </c>
      <c r="P360" s="51">
        <f t="shared" si="40"/>
        <v>0</v>
      </c>
      <c r="Q360" s="51">
        <f t="shared" si="40"/>
        <v>0</v>
      </c>
      <c r="R360" s="51">
        <f t="shared" si="40"/>
        <v>0</v>
      </c>
      <c r="S360" s="51">
        <f t="shared" si="40"/>
        <v>0</v>
      </c>
      <c r="T360" s="51">
        <f t="shared" si="40"/>
        <v>0</v>
      </c>
      <c r="U360" s="51">
        <f t="shared" si="40"/>
        <v>0</v>
      </c>
      <c r="V360" s="51">
        <f t="shared" si="40"/>
        <v>0</v>
      </c>
      <c r="W360" s="51">
        <f t="shared" si="40"/>
        <v>0</v>
      </c>
      <c r="X360" s="51">
        <f t="shared" si="40"/>
        <v>0</v>
      </c>
      <c r="Y360" s="51">
        <f t="shared" si="40"/>
        <v>0</v>
      </c>
      <c r="Z360" s="51">
        <f t="shared" si="40"/>
        <v>0</v>
      </c>
      <c r="AA360" s="51">
        <f t="shared" si="40"/>
        <v>0</v>
      </c>
      <c r="AB360" s="51">
        <f t="shared" si="40"/>
        <v>0</v>
      </c>
      <c r="AC360" s="51">
        <f t="shared" si="40"/>
        <v>0</v>
      </c>
      <c r="AD360" s="51">
        <f t="shared" ref="F360:AK368" si="41">AC360</f>
        <v>0</v>
      </c>
      <c r="AE360" s="51">
        <f t="shared" si="41"/>
        <v>0</v>
      </c>
      <c r="AF360" s="51">
        <f t="shared" si="41"/>
        <v>0</v>
      </c>
      <c r="AG360" s="51">
        <f t="shared" si="41"/>
        <v>0</v>
      </c>
      <c r="AH360" s="51">
        <f t="shared" si="41"/>
        <v>0</v>
      </c>
      <c r="AI360" s="51">
        <f t="shared" si="41"/>
        <v>0</v>
      </c>
      <c r="AJ360" s="51">
        <f t="shared" si="41"/>
        <v>0</v>
      </c>
      <c r="AK360" s="51">
        <f t="shared" si="41"/>
        <v>0</v>
      </c>
    </row>
    <row r="361" spans="1:37" x14ac:dyDescent="0.25">
      <c r="A361" s="33" t="s">
        <v>79</v>
      </c>
      <c r="B361" s="34" t="s">
        <v>20</v>
      </c>
      <c r="C361" s="33" t="s">
        <v>168</v>
      </c>
      <c r="D361" s="50">
        <f>XV!D57</f>
        <v>0</v>
      </c>
      <c r="E361" s="51">
        <f t="shared" si="36"/>
        <v>0</v>
      </c>
      <c r="F361" s="51">
        <f t="shared" si="41"/>
        <v>0</v>
      </c>
      <c r="G361" s="51">
        <f t="shared" si="41"/>
        <v>0</v>
      </c>
      <c r="H361" s="51">
        <f t="shared" si="41"/>
        <v>0</v>
      </c>
      <c r="I361" s="51">
        <f t="shared" si="41"/>
        <v>0</v>
      </c>
      <c r="J361" s="51">
        <f t="shared" si="41"/>
        <v>0</v>
      </c>
      <c r="K361" s="51">
        <f t="shared" si="41"/>
        <v>0</v>
      </c>
      <c r="L361" s="51">
        <f t="shared" si="41"/>
        <v>0</v>
      </c>
      <c r="M361" s="51">
        <f t="shared" si="41"/>
        <v>0</v>
      </c>
      <c r="N361" s="51">
        <f t="shared" si="41"/>
        <v>0</v>
      </c>
      <c r="O361" s="51">
        <f t="shared" si="41"/>
        <v>0</v>
      </c>
      <c r="P361" s="51">
        <f t="shared" si="41"/>
        <v>0</v>
      </c>
      <c r="Q361" s="51">
        <f t="shared" si="41"/>
        <v>0</v>
      </c>
      <c r="R361" s="51">
        <f t="shared" si="41"/>
        <v>0</v>
      </c>
      <c r="S361" s="51">
        <f t="shared" si="41"/>
        <v>0</v>
      </c>
      <c r="T361" s="51">
        <f t="shared" si="41"/>
        <v>0</v>
      </c>
      <c r="U361" s="51">
        <f t="shared" si="41"/>
        <v>0</v>
      </c>
      <c r="V361" s="51">
        <f t="shared" si="41"/>
        <v>0</v>
      </c>
      <c r="W361" s="51">
        <f t="shared" si="41"/>
        <v>0</v>
      </c>
      <c r="X361" s="51">
        <f t="shared" si="41"/>
        <v>0</v>
      </c>
      <c r="Y361" s="51">
        <f t="shared" si="41"/>
        <v>0</v>
      </c>
      <c r="Z361" s="51">
        <f t="shared" si="41"/>
        <v>0</v>
      </c>
      <c r="AA361" s="51">
        <f t="shared" si="41"/>
        <v>0</v>
      </c>
      <c r="AB361" s="51">
        <f t="shared" si="41"/>
        <v>0</v>
      </c>
      <c r="AC361" s="51">
        <f t="shared" si="41"/>
        <v>0</v>
      </c>
      <c r="AD361" s="51">
        <f t="shared" si="41"/>
        <v>0</v>
      </c>
      <c r="AE361" s="51">
        <f t="shared" si="41"/>
        <v>0</v>
      </c>
      <c r="AF361" s="51">
        <f t="shared" si="41"/>
        <v>0</v>
      </c>
      <c r="AG361" s="51">
        <f t="shared" si="41"/>
        <v>0</v>
      </c>
      <c r="AH361" s="51">
        <f t="shared" si="41"/>
        <v>0</v>
      </c>
      <c r="AI361" s="51">
        <f t="shared" si="41"/>
        <v>0</v>
      </c>
      <c r="AJ361" s="51">
        <f t="shared" si="41"/>
        <v>0</v>
      </c>
      <c r="AK361" s="51">
        <f t="shared" si="41"/>
        <v>0</v>
      </c>
    </row>
    <row r="362" spans="1:37" x14ac:dyDescent="0.25">
      <c r="A362" s="6"/>
      <c r="B362" s="5"/>
      <c r="C362" s="5"/>
      <c r="D362" s="7"/>
      <c r="E362" s="51"/>
      <c r="F362" s="51"/>
      <c r="G362" s="51"/>
      <c r="H362" s="51"/>
      <c r="I362" s="51"/>
      <c r="J362" s="51"/>
      <c r="K362" s="51"/>
      <c r="L362" s="51"/>
      <c r="M362" s="51"/>
      <c r="N362" s="51"/>
      <c r="O362" s="51"/>
      <c r="P362" s="51"/>
      <c r="Q362" s="51"/>
      <c r="R362" s="51"/>
      <c r="S362" s="51"/>
      <c r="T362" s="51"/>
      <c r="U362" s="51"/>
      <c r="V362" s="51"/>
      <c r="W362" s="51"/>
      <c r="X362" s="51"/>
      <c r="Y362" s="51"/>
      <c r="Z362" s="51"/>
      <c r="AA362" s="51"/>
      <c r="AB362" s="51"/>
      <c r="AC362" s="51"/>
      <c r="AD362" s="51"/>
      <c r="AE362" s="51"/>
      <c r="AF362" s="51"/>
      <c r="AG362" s="51"/>
      <c r="AH362" s="51"/>
      <c r="AI362" s="51"/>
      <c r="AJ362" s="51"/>
      <c r="AK362" s="51"/>
    </row>
    <row r="363" spans="1:37" x14ac:dyDescent="0.25">
      <c r="A363" s="23" t="s">
        <v>82</v>
      </c>
      <c r="E363" s="51"/>
      <c r="F363" s="51"/>
      <c r="G363" s="51"/>
      <c r="H363" s="51"/>
      <c r="I363" s="51"/>
      <c r="J363" s="51"/>
      <c r="K363" s="51"/>
      <c r="L363" s="51"/>
      <c r="M363" s="51"/>
      <c r="N363" s="51"/>
      <c r="O363" s="51"/>
      <c r="P363" s="51"/>
      <c r="Q363" s="51"/>
      <c r="R363" s="51"/>
      <c r="S363" s="51"/>
      <c r="T363" s="51"/>
      <c r="U363" s="51"/>
      <c r="V363" s="51"/>
      <c r="W363" s="51"/>
      <c r="X363" s="51"/>
      <c r="Y363" s="51"/>
      <c r="Z363" s="51"/>
      <c r="AA363" s="51"/>
      <c r="AB363" s="51"/>
      <c r="AC363" s="51"/>
      <c r="AD363" s="51"/>
      <c r="AE363" s="51"/>
      <c r="AF363" s="51"/>
      <c r="AG363" s="51"/>
      <c r="AH363" s="51"/>
      <c r="AI363" s="51"/>
      <c r="AJ363" s="51"/>
      <c r="AK363" s="51"/>
    </row>
    <row r="364" spans="1:37" x14ac:dyDescent="0.25">
      <c r="A364" s="33" t="s">
        <v>7</v>
      </c>
      <c r="B364" s="34" t="s">
        <v>20</v>
      </c>
      <c r="C364" s="33" t="s">
        <v>168</v>
      </c>
      <c r="D364" s="50">
        <f>XV!D60</f>
        <v>4.5257883759039167E-3</v>
      </c>
      <c r="E364" s="51">
        <f t="shared" si="36"/>
        <v>4.5257883759039167E-3</v>
      </c>
      <c r="F364" s="51">
        <f t="shared" si="41"/>
        <v>4.5257883759039167E-3</v>
      </c>
      <c r="G364" s="51">
        <f t="shared" si="41"/>
        <v>4.5257883759039167E-3</v>
      </c>
      <c r="H364" s="51">
        <f t="shared" si="41"/>
        <v>4.5257883759039167E-3</v>
      </c>
      <c r="I364" s="51">
        <f t="shared" si="41"/>
        <v>4.5257883759039167E-3</v>
      </c>
      <c r="J364" s="51">
        <f t="shared" si="41"/>
        <v>4.5257883759039167E-3</v>
      </c>
      <c r="K364" s="51">
        <f t="shared" si="41"/>
        <v>4.5257883759039167E-3</v>
      </c>
      <c r="L364" s="51">
        <f t="shared" si="41"/>
        <v>4.5257883759039167E-3</v>
      </c>
      <c r="M364" s="51">
        <f t="shared" si="41"/>
        <v>4.5257883759039167E-3</v>
      </c>
      <c r="N364" s="51">
        <f t="shared" si="41"/>
        <v>4.5257883759039167E-3</v>
      </c>
      <c r="O364" s="51">
        <f t="shared" si="41"/>
        <v>4.5257883759039167E-3</v>
      </c>
      <c r="P364" s="51">
        <f t="shared" si="41"/>
        <v>4.5257883759039167E-3</v>
      </c>
      <c r="Q364" s="51">
        <f t="shared" si="41"/>
        <v>4.5257883759039167E-3</v>
      </c>
      <c r="R364" s="51">
        <f t="shared" si="41"/>
        <v>4.5257883759039167E-3</v>
      </c>
      <c r="S364" s="51">
        <f t="shared" si="41"/>
        <v>4.5257883759039167E-3</v>
      </c>
      <c r="T364" s="51">
        <f t="shared" si="41"/>
        <v>4.5257883759039167E-3</v>
      </c>
      <c r="U364" s="51">
        <f t="shared" si="41"/>
        <v>4.5257883759039167E-3</v>
      </c>
      <c r="V364" s="51">
        <f t="shared" si="41"/>
        <v>4.5257883759039167E-3</v>
      </c>
      <c r="W364" s="51">
        <f t="shared" si="41"/>
        <v>4.5257883759039167E-3</v>
      </c>
      <c r="X364" s="51">
        <f t="shared" si="41"/>
        <v>4.5257883759039167E-3</v>
      </c>
      <c r="Y364" s="51">
        <f t="shared" si="41"/>
        <v>4.5257883759039167E-3</v>
      </c>
      <c r="Z364" s="51">
        <f t="shared" si="41"/>
        <v>4.5257883759039167E-3</v>
      </c>
      <c r="AA364" s="51">
        <f t="shared" si="41"/>
        <v>4.5257883759039167E-3</v>
      </c>
      <c r="AB364" s="51">
        <f t="shared" si="41"/>
        <v>4.5257883759039167E-3</v>
      </c>
      <c r="AC364" s="51">
        <f t="shared" si="41"/>
        <v>4.5257883759039167E-3</v>
      </c>
      <c r="AD364" s="51">
        <f t="shared" si="41"/>
        <v>4.5257883759039167E-3</v>
      </c>
      <c r="AE364" s="51">
        <f t="shared" si="41"/>
        <v>4.5257883759039167E-3</v>
      </c>
      <c r="AF364" s="51">
        <f t="shared" si="41"/>
        <v>4.5257883759039167E-3</v>
      </c>
      <c r="AG364" s="51">
        <f t="shared" si="41"/>
        <v>4.5257883759039167E-3</v>
      </c>
      <c r="AH364" s="51">
        <f t="shared" si="41"/>
        <v>4.5257883759039167E-3</v>
      </c>
      <c r="AI364" s="51">
        <f t="shared" si="41"/>
        <v>4.5257883759039167E-3</v>
      </c>
      <c r="AJ364" s="51">
        <f t="shared" si="41"/>
        <v>4.5257883759039167E-3</v>
      </c>
      <c r="AK364" s="51">
        <f t="shared" si="41"/>
        <v>4.5257883759039167E-3</v>
      </c>
    </row>
    <row r="365" spans="1:37" x14ac:dyDescent="0.25">
      <c r="A365" s="33" t="s">
        <v>9</v>
      </c>
      <c r="B365" s="34" t="s">
        <v>20</v>
      </c>
      <c r="C365" s="33" t="s">
        <v>168</v>
      </c>
      <c r="D365" s="50">
        <f>XV!D61</f>
        <v>6.7747707914819844E-3</v>
      </c>
      <c r="E365" s="51">
        <f t="shared" si="36"/>
        <v>6.7747707914819844E-3</v>
      </c>
      <c r="F365" s="51">
        <f t="shared" si="41"/>
        <v>6.7747707914819844E-3</v>
      </c>
      <c r="G365" s="51">
        <f t="shared" si="41"/>
        <v>6.7747707914819844E-3</v>
      </c>
      <c r="H365" s="51">
        <f t="shared" si="41"/>
        <v>6.7747707914819844E-3</v>
      </c>
      <c r="I365" s="51">
        <f t="shared" si="41"/>
        <v>6.7747707914819844E-3</v>
      </c>
      <c r="J365" s="51">
        <f t="shared" si="41"/>
        <v>6.7747707914819844E-3</v>
      </c>
      <c r="K365" s="51">
        <f t="shared" si="41"/>
        <v>6.7747707914819844E-3</v>
      </c>
      <c r="L365" s="51">
        <f t="shared" si="41"/>
        <v>6.7747707914819844E-3</v>
      </c>
      <c r="M365" s="51">
        <f t="shared" si="41"/>
        <v>6.7747707914819844E-3</v>
      </c>
      <c r="N365" s="51">
        <f t="shared" si="41"/>
        <v>6.7747707914819844E-3</v>
      </c>
      <c r="O365" s="51">
        <f t="shared" si="41"/>
        <v>6.7747707914819844E-3</v>
      </c>
      <c r="P365" s="51">
        <f t="shared" si="41"/>
        <v>6.7747707914819844E-3</v>
      </c>
      <c r="Q365" s="51">
        <f t="shared" si="41"/>
        <v>6.7747707914819844E-3</v>
      </c>
      <c r="R365" s="51">
        <f t="shared" si="41"/>
        <v>6.7747707914819844E-3</v>
      </c>
      <c r="S365" s="51">
        <f t="shared" si="41"/>
        <v>6.7747707914819844E-3</v>
      </c>
      <c r="T365" s="51">
        <f t="shared" si="41"/>
        <v>6.7747707914819844E-3</v>
      </c>
      <c r="U365" s="51">
        <f t="shared" si="41"/>
        <v>6.7747707914819844E-3</v>
      </c>
      <c r="V365" s="51">
        <f t="shared" si="41"/>
        <v>6.7747707914819844E-3</v>
      </c>
      <c r="W365" s="51">
        <f t="shared" si="41"/>
        <v>6.7747707914819844E-3</v>
      </c>
      <c r="X365" s="51">
        <f t="shared" si="41"/>
        <v>6.7747707914819844E-3</v>
      </c>
      <c r="Y365" s="51">
        <f t="shared" si="41"/>
        <v>6.7747707914819844E-3</v>
      </c>
      <c r="Z365" s="51">
        <f t="shared" si="41"/>
        <v>6.7747707914819844E-3</v>
      </c>
      <c r="AA365" s="51">
        <f t="shared" si="41"/>
        <v>6.7747707914819844E-3</v>
      </c>
      <c r="AB365" s="51">
        <f t="shared" si="41"/>
        <v>6.7747707914819844E-3</v>
      </c>
      <c r="AC365" s="51">
        <f t="shared" si="41"/>
        <v>6.7747707914819844E-3</v>
      </c>
      <c r="AD365" s="51">
        <f t="shared" si="41"/>
        <v>6.7747707914819844E-3</v>
      </c>
      <c r="AE365" s="51">
        <f t="shared" si="41"/>
        <v>6.7747707914819844E-3</v>
      </c>
      <c r="AF365" s="51">
        <f t="shared" si="41"/>
        <v>6.7747707914819844E-3</v>
      </c>
      <c r="AG365" s="51">
        <f t="shared" si="41"/>
        <v>6.7747707914819844E-3</v>
      </c>
      <c r="AH365" s="51">
        <f t="shared" si="41"/>
        <v>6.7747707914819844E-3</v>
      </c>
      <c r="AI365" s="51">
        <f t="shared" si="41"/>
        <v>6.7747707914819844E-3</v>
      </c>
      <c r="AJ365" s="51">
        <f t="shared" si="41"/>
        <v>6.7747707914819844E-3</v>
      </c>
      <c r="AK365" s="51">
        <f t="shared" si="41"/>
        <v>6.7747707914819844E-3</v>
      </c>
    </row>
    <row r="366" spans="1:37" x14ac:dyDescent="0.25">
      <c r="A366" s="33" t="s">
        <v>10</v>
      </c>
      <c r="B366" s="34" t="s">
        <v>20</v>
      </c>
      <c r="C366" s="33" t="s">
        <v>168</v>
      </c>
      <c r="D366" s="50">
        <f>XV!D62</f>
        <v>3.865244668391438E-4</v>
      </c>
      <c r="E366" s="51">
        <f t="shared" si="36"/>
        <v>3.865244668391438E-4</v>
      </c>
      <c r="F366" s="51">
        <f t="shared" si="41"/>
        <v>3.865244668391438E-4</v>
      </c>
      <c r="G366" s="51">
        <f t="shared" si="41"/>
        <v>3.865244668391438E-4</v>
      </c>
      <c r="H366" s="51">
        <f t="shared" si="41"/>
        <v>3.865244668391438E-4</v>
      </c>
      <c r="I366" s="51">
        <f t="shared" si="41"/>
        <v>3.865244668391438E-4</v>
      </c>
      <c r="J366" s="51">
        <f t="shared" si="41"/>
        <v>3.865244668391438E-4</v>
      </c>
      <c r="K366" s="51">
        <f t="shared" si="41"/>
        <v>3.865244668391438E-4</v>
      </c>
      <c r="L366" s="51">
        <f t="shared" si="41"/>
        <v>3.865244668391438E-4</v>
      </c>
      <c r="M366" s="51">
        <f t="shared" si="41"/>
        <v>3.865244668391438E-4</v>
      </c>
      <c r="N366" s="51">
        <f t="shared" si="41"/>
        <v>3.865244668391438E-4</v>
      </c>
      <c r="O366" s="51">
        <f t="shared" si="41"/>
        <v>3.865244668391438E-4</v>
      </c>
      <c r="P366" s="51">
        <f t="shared" si="41"/>
        <v>3.865244668391438E-4</v>
      </c>
      <c r="Q366" s="51">
        <f t="shared" si="41"/>
        <v>3.865244668391438E-4</v>
      </c>
      <c r="R366" s="51">
        <f t="shared" si="41"/>
        <v>3.865244668391438E-4</v>
      </c>
      <c r="S366" s="51">
        <f t="shared" si="41"/>
        <v>3.865244668391438E-4</v>
      </c>
      <c r="T366" s="51">
        <f t="shared" si="41"/>
        <v>3.865244668391438E-4</v>
      </c>
      <c r="U366" s="51">
        <f t="shared" si="41"/>
        <v>3.865244668391438E-4</v>
      </c>
      <c r="V366" s="51">
        <f t="shared" si="41"/>
        <v>3.865244668391438E-4</v>
      </c>
      <c r="W366" s="51">
        <f t="shared" si="41"/>
        <v>3.865244668391438E-4</v>
      </c>
      <c r="X366" s="51">
        <f t="shared" si="41"/>
        <v>3.865244668391438E-4</v>
      </c>
      <c r="Y366" s="51">
        <f t="shared" si="41"/>
        <v>3.865244668391438E-4</v>
      </c>
      <c r="Z366" s="51">
        <f t="shared" si="41"/>
        <v>3.865244668391438E-4</v>
      </c>
      <c r="AA366" s="51">
        <f t="shared" si="41"/>
        <v>3.865244668391438E-4</v>
      </c>
      <c r="AB366" s="51">
        <f t="shared" si="41"/>
        <v>3.865244668391438E-4</v>
      </c>
      <c r="AC366" s="51">
        <f t="shared" si="41"/>
        <v>3.865244668391438E-4</v>
      </c>
      <c r="AD366" s="51">
        <f t="shared" si="41"/>
        <v>3.865244668391438E-4</v>
      </c>
      <c r="AE366" s="51">
        <f t="shared" si="41"/>
        <v>3.865244668391438E-4</v>
      </c>
      <c r="AF366" s="51">
        <f t="shared" si="41"/>
        <v>3.865244668391438E-4</v>
      </c>
      <c r="AG366" s="51">
        <f t="shared" si="41"/>
        <v>3.865244668391438E-4</v>
      </c>
      <c r="AH366" s="51">
        <f t="shared" si="41"/>
        <v>3.865244668391438E-4</v>
      </c>
      <c r="AI366" s="51">
        <f t="shared" si="41"/>
        <v>3.865244668391438E-4</v>
      </c>
      <c r="AJ366" s="51">
        <f t="shared" si="41"/>
        <v>3.865244668391438E-4</v>
      </c>
      <c r="AK366" s="51">
        <f t="shared" si="41"/>
        <v>3.865244668391438E-4</v>
      </c>
    </row>
    <row r="367" spans="1:37" x14ac:dyDescent="0.25">
      <c r="A367" s="33" t="s">
        <v>11</v>
      </c>
      <c r="B367" s="34" t="s">
        <v>20</v>
      </c>
      <c r="C367" s="33" t="s">
        <v>168</v>
      </c>
      <c r="D367" s="50">
        <f>XV!D63</f>
        <v>7.9826235734587539E-3</v>
      </c>
      <c r="E367" s="51">
        <f t="shared" si="36"/>
        <v>7.9826235734587539E-3</v>
      </c>
      <c r="F367" s="51">
        <f t="shared" si="41"/>
        <v>7.9826235734587539E-3</v>
      </c>
      <c r="G367" s="51">
        <f t="shared" si="41"/>
        <v>7.9826235734587539E-3</v>
      </c>
      <c r="H367" s="51">
        <f t="shared" si="41"/>
        <v>7.9826235734587539E-3</v>
      </c>
      <c r="I367" s="51">
        <f t="shared" si="41"/>
        <v>7.9826235734587539E-3</v>
      </c>
      <c r="J367" s="51">
        <f t="shared" si="41"/>
        <v>7.9826235734587539E-3</v>
      </c>
      <c r="K367" s="51">
        <f t="shared" si="41"/>
        <v>7.9826235734587539E-3</v>
      </c>
      <c r="L367" s="51">
        <f t="shared" si="41"/>
        <v>7.9826235734587539E-3</v>
      </c>
      <c r="M367" s="51">
        <f t="shared" si="41"/>
        <v>7.9826235734587539E-3</v>
      </c>
      <c r="N367" s="51">
        <f t="shared" si="41"/>
        <v>7.9826235734587539E-3</v>
      </c>
      <c r="O367" s="51">
        <f t="shared" si="41"/>
        <v>7.9826235734587539E-3</v>
      </c>
      <c r="P367" s="51">
        <f t="shared" si="41"/>
        <v>7.9826235734587539E-3</v>
      </c>
      <c r="Q367" s="51">
        <f t="shared" si="41"/>
        <v>7.9826235734587539E-3</v>
      </c>
      <c r="R367" s="51">
        <f t="shared" si="41"/>
        <v>7.9826235734587539E-3</v>
      </c>
      <c r="S367" s="51">
        <f t="shared" si="41"/>
        <v>7.9826235734587539E-3</v>
      </c>
      <c r="T367" s="51">
        <f t="shared" si="41"/>
        <v>7.9826235734587539E-3</v>
      </c>
      <c r="U367" s="51">
        <f t="shared" si="41"/>
        <v>7.9826235734587539E-3</v>
      </c>
      <c r="V367" s="51">
        <f t="shared" si="41"/>
        <v>7.9826235734587539E-3</v>
      </c>
      <c r="W367" s="51">
        <f t="shared" si="41"/>
        <v>7.9826235734587539E-3</v>
      </c>
      <c r="X367" s="51">
        <f t="shared" si="41"/>
        <v>7.9826235734587539E-3</v>
      </c>
      <c r="Y367" s="51">
        <f t="shared" si="41"/>
        <v>7.9826235734587539E-3</v>
      </c>
      <c r="Z367" s="51">
        <f t="shared" si="41"/>
        <v>7.9826235734587539E-3</v>
      </c>
      <c r="AA367" s="51">
        <f t="shared" si="41"/>
        <v>7.9826235734587539E-3</v>
      </c>
      <c r="AB367" s="51">
        <f t="shared" si="41"/>
        <v>7.9826235734587539E-3</v>
      </c>
      <c r="AC367" s="51">
        <f t="shared" si="41"/>
        <v>7.9826235734587539E-3</v>
      </c>
      <c r="AD367" s="51">
        <f t="shared" si="41"/>
        <v>7.9826235734587539E-3</v>
      </c>
      <c r="AE367" s="51">
        <f t="shared" si="41"/>
        <v>7.9826235734587539E-3</v>
      </c>
      <c r="AF367" s="51">
        <f t="shared" si="41"/>
        <v>7.9826235734587539E-3</v>
      </c>
      <c r="AG367" s="51">
        <f t="shared" si="41"/>
        <v>7.9826235734587539E-3</v>
      </c>
      <c r="AH367" s="51">
        <f t="shared" si="41"/>
        <v>7.9826235734587539E-3</v>
      </c>
      <c r="AI367" s="51">
        <f t="shared" si="41"/>
        <v>7.9826235734587539E-3</v>
      </c>
      <c r="AJ367" s="51">
        <f t="shared" si="41"/>
        <v>7.9826235734587539E-3</v>
      </c>
      <c r="AK367" s="51">
        <f t="shared" si="41"/>
        <v>7.9826235734587539E-3</v>
      </c>
    </row>
    <row r="368" spans="1:37" x14ac:dyDescent="0.25">
      <c r="A368" s="33" t="s">
        <v>111</v>
      </c>
      <c r="B368" s="34" t="s">
        <v>20</v>
      </c>
      <c r="C368" s="33" t="s">
        <v>168</v>
      </c>
      <c r="D368" s="50">
        <f>XV!D64</f>
        <v>0.60711024131949964</v>
      </c>
      <c r="E368" s="51">
        <f t="shared" si="36"/>
        <v>0.60711024131949964</v>
      </c>
      <c r="F368" s="51">
        <f t="shared" si="41"/>
        <v>0.60711024131949964</v>
      </c>
      <c r="G368" s="51">
        <f t="shared" si="41"/>
        <v>0.60711024131949964</v>
      </c>
      <c r="H368" s="51">
        <f t="shared" si="41"/>
        <v>0.60711024131949964</v>
      </c>
      <c r="I368" s="51">
        <f t="shared" si="41"/>
        <v>0.60711024131949964</v>
      </c>
      <c r="J368" s="51">
        <f t="shared" si="41"/>
        <v>0.60711024131949964</v>
      </c>
      <c r="K368" s="51">
        <f t="shared" si="41"/>
        <v>0.60711024131949964</v>
      </c>
      <c r="L368" s="51">
        <f t="shared" si="41"/>
        <v>0.60711024131949964</v>
      </c>
      <c r="M368" s="51">
        <f t="shared" si="41"/>
        <v>0.60711024131949964</v>
      </c>
      <c r="N368" s="51">
        <f t="shared" si="41"/>
        <v>0.60711024131949964</v>
      </c>
      <c r="O368" s="51">
        <f t="shared" si="41"/>
        <v>0.60711024131949964</v>
      </c>
      <c r="P368" s="51">
        <f t="shared" si="41"/>
        <v>0.60711024131949964</v>
      </c>
      <c r="Q368" s="51">
        <f t="shared" si="41"/>
        <v>0.60711024131949964</v>
      </c>
      <c r="R368" s="51">
        <f t="shared" si="41"/>
        <v>0.60711024131949964</v>
      </c>
      <c r="S368" s="51">
        <f t="shared" si="41"/>
        <v>0.60711024131949964</v>
      </c>
      <c r="T368" s="51">
        <f t="shared" si="41"/>
        <v>0.60711024131949964</v>
      </c>
      <c r="U368" s="51">
        <f t="shared" si="41"/>
        <v>0.60711024131949964</v>
      </c>
      <c r="V368" s="51">
        <f t="shared" si="41"/>
        <v>0.60711024131949964</v>
      </c>
      <c r="W368" s="51">
        <f t="shared" si="41"/>
        <v>0.60711024131949964</v>
      </c>
      <c r="X368" s="51">
        <f t="shared" si="41"/>
        <v>0.60711024131949964</v>
      </c>
      <c r="Y368" s="51">
        <f t="shared" si="41"/>
        <v>0.60711024131949964</v>
      </c>
      <c r="Z368" s="51">
        <f t="shared" si="41"/>
        <v>0.60711024131949964</v>
      </c>
      <c r="AA368" s="51">
        <f t="shared" si="41"/>
        <v>0.60711024131949964</v>
      </c>
      <c r="AB368" s="51">
        <f t="shared" si="41"/>
        <v>0.60711024131949964</v>
      </c>
      <c r="AC368" s="51">
        <f t="shared" ref="F368:AK376" si="42">AB368</f>
        <v>0.60711024131949964</v>
      </c>
      <c r="AD368" s="51">
        <f t="shared" si="42"/>
        <v>0.60711024131949964</v>
      </c>
      <c r="AE368" s="51">
        <f t="shared" si="42"/>
        <v>0.60711024131949964</v>
      </c>
      <c r="AF368" s="51">
        <f t="shared" si="42"/>
        <v>0.60711024131949964</v>
      </c>
      <c r="AG368" s="51">
        <f t="shared" si="42"/>
        <v>0.60711024131949964</v>
      </c>
      <c r="AH368" s="51">
        <f t="shared" si="42"/>
        <v>0.60711024131949964</v>
      </c>
      <c r="AI368" s="51">
        <f t="shared" si="42"/>
        <v>0.60711024131949964</v>
      </c>
      <c r="AJ368" s="51">
        <f t="shared" si="42"/>
        <v>0.60711024131949964</v>
      </c>
      <c r="AK368" s="51">
        <f t="shared" si="42"/>
        <v>0.60711024131949964</v>
      </c>
    </row>
    <row r="369" spans="1:37" x14ac:dyDescent="0.25">
      <c r="A369" s="33" t="s">
        <v>12</v>
      </c>
      <c r="B369" s="34" t="s">
        <v>20</v>
      </c>
      <c r="C369" s="33" t="s">
        <v>168</v>
      </c>
      <c r="D369" s="50">
        <f>XV!D65</f>
        <v>4.0922999324865053E-3</v>
      </c>
      <c r="E369" s="51">
        <f t="shared" si="36"/>
        <v>4.0922999324865053E-3</v>
      </c>
      <c r="F369" s="51">
        <f t="shared" si="42"/>
        <v>4.0922999324865053E-3</v>
      </c>
      <c r="G369" s="51">
        <f t="shared" si="42"/>
        <v>4.0922999324865053E-3</v>
      </c>
      <c r="H369" s="51">
        <f t="shared" si="42"/>
        <v>4.0922999324865053E-3</v>
      </c>
      <c r="I369" s="51">
        <f t="shared" si="42"/>
        <v>4.0922999324865053E-3</v>
      </c>
      <c r="J369" s="51">
        <f t="shared" si="42"/>
        <v>4.0922999324865053E-3</v>
      </c>
      <c r="K369" s="51">
        <f t="shared" si="42"/>
        <v>4.0922999324865053E-3</v>
      </c>
      <c r="L369" s="51">
        <f t="shared" si="42"/>
        <v>4.0922999324865053E-3</v>
      </c>
      <c r="M369" s="51">
        <f t="shared" si="42"/>
        <v>4.0922999324865053E-3</v>
      </c>
      <c r="N369" s="51">
        <f t="shared" si="42"/>
        <v>4.0922999324865053E-3</v>
      </c>
      <c r="O369" s="51">
        <f t="shared" si="42"/>
        <v>4.0922999324865053E-3</v>
      </c>
      <c r="P369" s="51">
        <f t="shared" si="42"/>
        <v>4.0922999324865053E-3</v>
      </c>
      <c r="Q369" s="51">
        <f t="shared" si="42"/>
        <v>4.0922999324865053E-3</v>
      </c>
      <c r="R369" s="51">
        <f t="shared" si="42"/>
        <v>4.0922999324865053E-3</v>
      </c>
      <c r="S369" s="51">
        <f t="shared" si="42"/>
        <v>4.0922999324865053E-3</v>
      </c>
      <c r="T369" s="51">
        <f t="shared" si="42"/>
        <v>4.0922999324865053E-3</v>
      </c>
      <c r="U369" s="51">
        <f t="shared" si="42"/>
        <v>4.0922999324865053E-3</v>
      </c>
      <c r="V369" s="51">
        <f t="shared" si="42"/>
        <v>4.0922999324865053E-3</v>
      </c>
      <c r="W369" s="51">
        <f t="shared" si="42"/>
        <v>4.0922999324865053E-3</v>
      </c>
      <c r="X369" s="51">
        <f t="shared" si="42"/>
        <v>4.0922999324865053E-3</v>
      </c>
      <c r="Y369" s="51">
        <f t="shared" si="42"/>
        <v>4.0922999324865053E-3</v>
      </c>
      <c r="Z369" s="51">
        <f t="shared" si="42"/>
        <v>4.0922999324865053E-3</v>
      </c>
      <c r="AA369" s="51">
        <f t="shared" si="42"/>
        <v>4.0922999324865053E-3</v>
      </c>
      <c r="AB369" s="51">
        <f t="shared" si="42"/>
        <v>4.0922999324865053E-3</v>
      </c>
      <c r="AC369" s="51">
        <f t="shared" si="42"/>
        <v>4.0922999324865053E-3</v>
      </c>
      <c r="AD369" s="51">
        <f t="shared" si="42"/>
        <v>4.0922999324865053E-3</v>
      </c>
      <c r="AE369" s="51">
        <f t="shared" si="42"/>
        <v>4.0922999324865053E-3</v>
      </c>
      <c r="AF369" s="51">
        <f t="shared" si="42"/>
        <v>4.0922999324865053E-3</v>
      </c>
      <c r="AG369" s="51">
        <f t="shared" si="42"/>
        <v>4.0922999324865053E-3</v>
      </c>
      <c r="AH369" s="51">
        <f t="shared" si="42"/>
        <v>4.0922999324865053E-3</v>
      </c>
      <c r="AI369" s="51">
        <f t="shared" si="42"/>
        <v>4.0922999324865053E-3</v>
      </c>
      <c r="AJ369" s="51">
        <f t="shared" si="42"/>
        <v>4.0922999324865053E-3</v>
      </c>
      <c r="AK369" s="51">
        <f t="shared" si="42"/>
        <v>4.0922999324865053E-3</v>
      </c>
    </row>
    <row r="370" spans="1:37" x14ac:dyDescent="0.25">
      <c r="A370" s="33" t="s">
        <v>54</v>
      </c>
      <c r="B370" s="34" t="s">
        <v>20</v>
      </c>
      <c r="C370" s="33" t="s">
        <v>168</v>
      </c>
      <c r="D370" s="50">
        <f>XV!D66</f>
        <v>2.2619324556316978E-2</v>
      </c>
      <c r="E370" s="51">
        <f t="shared" si="36"/>
        <v>2.2619324556316978E-2</v>
      </c>
      <c r="F370" s="51">
        <f t="shared" si="42"/>
        <v>2.2619324556316978E-2</v>
      </c>
      <c r="G370" s="51">
        <f t="shared" si="42"/>
        <v>2.2619324556316978E-2</v>
      </c>
      <c r="H370" s="51">
        <f t="shared" si="42"/>
        <v>2.2619324556316978E-2</v>
      </c>
      <c r="I370" s="51">
        <f t="shared" si="42"/>
        <v>2.2619324556316978E-2</v>
      </c>
      <c r="J370" s="51">
        <f t="shared" si="42"/>
        <v>2.2619324556316978E-2</v>
      </c>
      <c r="K370" s="51">
        <f t="shared" si="42"/>
        <v>2.2619324556316978E-2</v>
      </c>
      <c r="L370" s="51">
        <f t="shared" si="42"/>
        <v>2.2619324556316978E-2</v>
      </c>
      <c r="M370" s="51">
        <f t="shared" si="42"/>
        <v>2.2619324556316978E-2</v>
      </c>
      <c r="N370" s="51">
        <f t="shared" si="42"/>
        <v>2.2619324556316978E-2</v>
      </c>
      <c r="O370" s="51">
        <f t="shared" si="42"/>
        <v>2.2619324556316978E-2</v>
      </c>
      <c r="P370" s="51">
        <f t="shared" si="42"/>
        <v>2.2619324556316978E-2</v>
      </c>
      <c r="Q370" s="51">
        <f t="shared" si="42"/>
        <v>2.2619324556316978E-2</v>
      </c>
      <c r="R370" s="51">
        <f t="shared" si="42"/>
        <v>2.2619324556316978E-2</v>
      </c>
      <c r="S370" s="51">
        <f t="shared" si="42"/>
        <v>2.2619324556316978E-2</v>
      </c>
      <c r="T370" s="51">
        <f t="shared" si="42"/>
        <v>2.2619324556316978E-2</v>
      </c>
      <c r="U370" s="51">
        <f t="shared" si="42"/>
        <v>2.2619324556316978E-2</v>
      </c>
      <c r="V370" s="51">
        <f t="shared" si="42"/>
        <v>2.2619324556316978E-2</v>
      </c>
      <c r="W370" s="51">
        <f t="shared" si="42"/>
        <v>2.2619324556316978E-2</v>
      </c>
      <c r="X370" s="51">
        <f t="shared" si="42"/>
        <v>2.2619324556316978E-2</v>
      </c>
      <c r="Y370" s="51">
        <f t="shared" si="42"/>
        <v>2.2619324556316978E-2</v>
      </c>
      <c r="Z370" s="51">
        <f t="shared" si="42"/>
        <v>2.2619324556316978E-2</v>
      </c>
      <c r="AA370" s="51">
        <f t="shared" si="42"/>
        <v>2.2619324556316978E-2</v>
      </c>
      <c r="AB370" s="51">
        <f t="shared" si="42"/>
        <v>2.2619324556316978E-2</v>
      </c>
      <c r="AC370" s="51">
        <f t="shared" si="42"/>
        <v>2.2619324556316978E-2</v>
      </c>
      <c r="AD370" s="51">
        <f t="shared" si="42"/>
        <v>2.2619324556316978E-2</v>
      </c>
      <c r="AE370" s="51">
        <f t="shared" si="42"/>
        <v>2.2619324556316978E-2</v>
      </c>
      <c r="AF370" s="51">
        <f t="shared" si="42"/>
        <v>2.2619324556316978E-2</v>
      </c>
      <c r="AG370" s="51">
        <f t="shared" si="42"/>
        <v>2.2619324556316978E-2</v>
      </c>
      <c r="AH370" s="51">
        <f t="shared" si="42"/>
        <v>2.2619324556316978E-2</v>
      </c>
      <c r="AI370" s="51">
        <f t="shared" si="42"/>
        <v>2.2619324556316978E-2</v>
      </c>
      <c r="AJ370" s="51">
        <f t="shared" si="42"/>
        <v>2.2619324556316978E-2</v>
      </c>
      <c r="AK370" s="51">
        <f t="shared" si="42"/>
        <v>2.2619324556316978E-2</v>
      </c>
    </row>
    <row r="371" spans="1:37" x14ac:dyDescent="0.25">
      <c r="A371" s="33" t="s">
        <v>78</v>
      </c>
      <c r="B371" s="34" t="s">
        <v>20</v>
      </c>
      <c r="C371" s="33" t="s">
        <v>168</v>
      </c>
      <c r="D371" s="50">
        <f>XV!D67</f>
        <v>0.2945179769283453</v>
      </c>
      <c r="E371" s="51">
        <f t="shared" si="36"/>
        <v>0.2945179769283453</v>
      </c>
      <c r="F371" s="51">
        <f t="shared" si="42"/>
        <v>0.2945179769283453</v>
      </c>
      <c r="G371" s="51">
        <f t="shared" si="42"/>
        <v>0.2945179769283453</v>
      </c>
      <c r="H371" s="51">
        <f t="shared" si="42"/>
        <v>0.2945179769283453</v>
      </c>
      <c r="I371" s="51">
        <f t="shared" si="42"/>
        <v>0.2945179769283453</v>
      </c>
      <c r="J371" s="51">
        <f t="shared" si="42"/>
        <v>0.2945179769283453</v>
      </c>
      <c r="K371" s="51">
        <f t="shared" si="42"/>
        <v>0.2945179769283453</v>
      </c>
      <c r="L371" s="51">
        <f t="shared" si="42"/>
        <v>0.2945179769283453</v>
      </c>
      <c r="M371" s="51">
        <f t="shared" si="42"/>
        <v>0.2945179769283453</v>
      </c>
      <c r="N371" s="51">
        <f t="shared" si="42"/>
        <v>0.2945179769283453</v>
      </c>
      <c r="O371" s="51">
        <f t="shared" si="42"/>
        <v>0.2945179769283453</v>
      </c>
      <c r="P371" s="51">
        <f t="shared" si="42"/>
        <v>0.2945179769283453</v>
      </c>
      <c r="Q371" s="51">
        <f t="shared" si="42"/>
        <v>0.2945179769283453</v>
      </c>
      <c r="R371" s="51">
        <f t="shared" si="42"/>
        <v>0.2945179769283453</v>
      </c>
      <c r="S371" s="51">
        <f t="shared" si="42"/>
        <v>0.2945179769283453</v>
      </c>
      <c r="T371" s="51">
        <f t="shared" si="42"/>
        <v>0.2945179769283453</v>
      </c>
      <c r="U371" s="51">
        <f t="shared" si="42"/>
        <v>0.2945179769283453</v>
      </c>
      <c r="V371" s="51">
        <f t="shared" si="42"/>
        <v>0.2945179769283453</v>
      </c>
      <c r="W371" s="51">
        <f t="shared" si="42"/>
        <v>0.2945179769283453</v>
      </c>
      <c r="X371" s="51">
        <f t="shared" si="42"/>
        <v>0.2945179769283453</v>
      </c>
      <c r="Y371" s="51">
        <f t="shared" si="42"/>
        <v>0.2945179769283453</v>
      </c>
      <c r="Z371" s="51">
        <f t="shared" si="42"/>
        <v>0.2945179769283453</v>
      </c>
      <c r="AA371" s="51">
        <f t="shared" si="42"/>
        <v>0.2945179769283453</v>
      </c>
      <c r="AB371" s="51">
        <f t="shared" si="42"/>
        <v>0.2945179769283453</v>
      </c>
      <c r="AC371" s="51">
        <f t="shared" si="42"/>
        <v>0.2945179769283453</v>
      </c>
      <c r="AD371" s="51">
        <f t="shared" si="42"/>
        <v>0.2945179769283453</v>
      </c>
      <c r="AE371" s="51">
        <f t="shared" si="42"/>
        <v>0.2945179769283453</v>
      </c>
      <c r="AF371" s="51">
        <f t="shared" si="42"/>
        <v>0.2945179769283453</v>
      </c>
      <c r="AG371" s="51">
        <f t="shared" si="42"/>
        <v>0.2945179769283453</v>
      </c>
      <c r="AH371" s="51">
        <f t="shared" si="42"/>
        <v>0.2945179769283453</v>
      </c>
      <c r="AI371" s="51">
        <f t="shared" si="42"/>
        <v>0.2945179769283453</v>
      </c>
      <c r="AJ371" s="51">
        <f t="shared" si="42"/>
        <v>0.2945179769283453</v>
      </c>
      <c r="AK371" s="51">
        <f t="shared" si="42"/>
        <v>0.2945179769283453</v>
      </c>
    </row>
    <row r="372" spans="1:37" x14ac:dyDescent="0.25">
      <c r="A372" s="33" t="s">
        <v>13</v>
      </c>
      <c r="B372" s="34" t="s">
        <v>20</v>
      </c>
      <c r="C372" s="33" t="s">
        <v>168</v>
      </c>
      <c r="D372" s="50">
        <f>XV!D68</f>
        <v>5.1970718164516726E-2</v>
      </c>
      <c r="E372" s="51">
        <f t="shared" si="36"/>
        <v>5.1970718164516726E-2</v>
      </c>
      <c r="F372" s="51">
        <f t="shared" si="42"/>
        <v>5.1970718164516726E-2</v>
      </c>
      <c r="G372" s="51">
        <f t="shared" si="42"/>
        <v>5.1970718164516726E-2</v>
      </c>
      <c r="H372" s="51">
        <f t="shared" si="42"/>
        <v>5.1970718164516726E-2</v>
      </c>
      <c r="I372" s="51">
        <f t="shared" si="42"/>
        <v>5.1970718164516726E-2</v>
      </c>
      <c r="J372" s="51">
        <f t="shared" si="42"/>
        <v>5.1970718164516726E-2</v>
      </c>
      <c r="K372" s="51">
        <f t="shared" si="42"/>
        <v>5.1970718164516726E-2</v>
      </c>
      <c r="L372" s="51">
        <f t="shared" si="42"/>
        <v>5.1970718164516726E-2</v>
      </c>
      <c r="M372" s="51">
        <f t="shared" si="42"/>
        <v>5.1970718164516726E-2</v>
      </c>
      <c r="N372" s="51">
        <f t="shared" si="42"/>
        <v>5.1970718164516726E-2</v>
      </c>
      <c r="O372" s="51">
        <f t="shared" si="42"/>
        <v>5.1970718164516726E-2</v>
      </c>
      <c r="P372" s="51">
        <f t="shared" si="42"/>
        <v>5.1970718164516726E-2</v>
      </c>
      <c r="Q372" s="51">
        <f t="shared" si="42"/>
        <v>5.1970718164516726E-2</v>
      </c>
      <c r="R372" s="51">
        <f t="shared" si="42"/>
        <v>5.1970718164516726E-2</v>
      </c>
      <c r="S372" s="51">
        <f t="shared" si="42"/>
        <v>5.1970718164516726E-2</v>
      </c>
      <c r="T372" s="51">
        <f t="shared" si="42"/>
        <v>5.1970718164516726E-2</v>
      </c>
      <c r="U372" s="51">
        <f t="shared" si="42"/>
        <v>5.1970718164516726E-2</v>
      </c>
      <c r="V372" s="51">
        <f t="shared" si="42"/>
        <v>5.1970718164516726E-2</v>
      </c>
      <c r="W372" s="51">
        <f t="shared" si="42"/>
        <v>5.1970718164516726E-2</v>
      </c>
      <c r="X372" s="51">
        <f t="shared" si="42"/>
        <v>5.1970718164516726E-2</v>
      </c>
      <c r="Y372" s="51">
        <f t="shared" si="42"/>
        <v>5.1970718164516726E-2</v>
      </c>
      <c r="Z372" s="51">
        <f t="shared" si="42"/>
        <v>5.1970718164516726E-2</v>
      </c>
      <c r="AA372" s="51">
        <f t="shared" si="42"/>
        <v>5.1970718164516726E-2</v>
      </c>
      <c r="AB372" s="51">
        <f t="shared" si="42"/>
        <v>5.1970718164516726E-2</v>
      </c>
      <c r="AC372" s="51">
        <f t="shared" si="42"/>
        <v>5.1970718164516726E-2</v>
      </c>
      <c r="AD372" s="51">
        <f t="shared" si="42"/>
        <v>5.1970718164516726E-2</v>
      </c>
      <c r="AE372" s="51">
        <f t="shared" si="42"/>
        <v>5.1970718164516726E-2</v>
      </c>
      <c r="AF372" s="51">
        <f t="shared" si="42"/>
        <v>5.1970718164516726E-2</v>
      </c>
      <c r="AG372" s="51">
        <f t="shared" si="42"/>
        <v>5.1970718164516726E-2</v>
      </c>
      <c r="AH372" s="51">
        <f t="shared" si="42"/>
        <v>5.1970718164516726E-2</v>
      </c>
      <c r="AI372" s="51">
        <f t="shared" si="42"/>
        <v>5.1970718164516726E-2</v>
      </c>
      <c r="AJ372" s="51">
        <f t="shared" si="42"/>
        <v>5.1970718164516726E-2</v>
      </c>
      <c r="AK372" s="51">
        <f t="shared" si="42"/>
        <v>5.1970718164516726E-2</v>
      </c>
    </row>
    <row r="373" spans="1:37" x14ac:dyDescent="0.25">
      <c r="A373" s="33" t="s">
        <v>55</v>
      </c>
      <c r="B373" s="34" t="s">
        <v>20</v>
      </c>
      <c r="C373" s="33" t="s">
        <v>168</v>
      </c>
      <c r="D373" s="50">
        <f>XV!D69</f>
        <v>0</v>
      </c>
      <c r="E373" s="51">
        <f t="shared" si="36"/>
        <v>0</v>
      </c>
      <c r="F373" s="51">
        <f t="shared" si="42"/>
        <v>0</v>
      </c>
      <c r="G373" s="51">
        <f t="shared" si="42"/>
        <v>0</v>
      </c>
      <c r="H373" s="51">
        <f t="shared" si="42"/>
        <v>0</v>
      </c>
      <c r="I373" s="51">
        <f t="shared" si="42"/>
        <v>0</v>
      </c>
      <c r="J373" s="51">
        <f t="shared" si="42"/>
        <v>0</v>
      </c>
      <c r="K373" s="51">
        <f t="shared" si="42"/>
        <v>0</v>
      </c>
      <c r="L373" s="51">
        <f t="shared" si="42"/>
        <v>0</v>
      </c>
      <c r="M373" s="51">
        <f t="shared" si="42"/>
        <v>0</v>
      </c>
      <c r="N373" s="51">
        <f t="shared" si="42"/>
        <v>0</v>
      </c>
      <c r="O373" s="51">
        <f t="shared" si="42"/>
        <v>0</v>
      </c>
      <c r="P373" s="51">
        <f t="shared" si="42"/>
        <v>0</v>
      </c>
      <c r="Q373" s="51">
        <f t="shared" si="42"/>
        <v>0</v>
      </c>
      <c r="R373" s="51">
        <f t="shared" si="42"/>
        <v>0</v>
      </c>
      <c r="S373" s="51">
        <f t="shared" si="42"/>
        <v>0</v>
      </c>
      <c r="T373" s="51">
        <f t="shared" si="42"/>
        <v>0</v>
      </c>
      <c r="U373" s="51">
        <f t="shared" si="42"/>
        <v>0</v>
      </c>
      <c r="V373" s="51">
        <f t="shared" si="42"/>
        <v>0</v>
      </c>
      <c r="W373" s="51">
        <f t="shared" si="42"/>
        <v>0</v>
      </c>
      <c r="X373" s="51">
        <f t="shared" si="42"/>
        <v>0</v>
      </c>
      <c r="Y373" s="51">
        <f t="shared" si="42"/>
        <v>0</v>
      </c>
      <c r="Z373" s="51">
        <f t="shared" si="42"/>
        <v>0</v>
      </c>
      <c r="AA373" s="51">
        <f t="shared" si="42"/>
        <v>0</v>
      </c>
      <c r="AB373" s="51">
        <f t="shared" si="42"/>
        <v>0</v>
      </c>
      <c r="AC373" s="51">
        <f t="shared" si="42"/>
        <v>0</v>
      </c>
      <c r="AD373" s="51">
        <f t="shared" si="42"/>
        <v>0</v>
      </c>
      <c r="AE373" s="51">
        <f t="shared" si="42"/>
        <v>0</v>
      </c>
      <c r="AF373" s="51">
        <f t="shared" si="42"/>
        <v>0</v>
      </c>
      <c r="AG373" s="51">
        <f t="shared" si="42"/>
        <v>0</v>
      </c>
      <c r="AH373" s="51">
        <f t="shared" si="42"/>
        <v>0</v>
      </c>
      <c r="AI373" s="51">
        <f t="shared" si="42"/>
        <v>0</v>
      </c>
      <c r="AJ373" s="51">
        <f t="shared" si="42"/>
        <v>0</v>
      </c>
      <c r="AK373" s="51">
        <f t="shared" si="42"/>
        <v>0</v>
      </c>
    </row>
    <row r="374" spans="1:37" x14ac:dyDescent="0.25">
      <c r="A374" s="33" t="s">
        <v>56</v>
      </c>
      <c r="B374" s="34" t="s">
        <v>20</v>
      </c>
      <c r="C374" s="33" t="s">
        <v>168</v>
      </c>
      <c r="D374" s="50">
        <f>XV!D70</f>
        <v>1.9731891151192479E-5</v>
      </c>
      <c r="E374" s="51">
        <f t="shared" si="36"/>
        <v>1.9731891151192479E-5</v>
      </c>
      <c r="F374" s="51">
        <f t="shared" si="42"/>
        <v>1.9731891151192479E-5</v>
      </c>
      <c r="G374" s="51">
        <f t="shared" si="42"/>
        <v>1.9731891151192479E-5</v>
      </c>
      <c r="H374" s="51">
        <f t="shared" si="42"/>
        <v>1.9731891151192479E-5</v>
      </c>
      <c r="I374" s="51">
        <f t="shared" si="42"/>
        <v>1.9731891151192479E-5</v>
      </c>
      <c r="J374" s="51">
        <f t="shared" si="42"/>
        <v>1.9731891151192479E-5</v>
      </c>
      <c r="K374" s="51">
        <f t="shared" si="42"/>
        <v>1.9731891151192479E-5</v>
      </c>
      <c r="L374" s="51">
        <f t="shared" si="42"/>
        <v>1.9731891151192479E-5</v>
      </c>
      <c r="M374" s="51">
        <f t="shared" si="42"/>
        <v>1.9731891151192479E-5</v>
      </c>
      <c r="N374" s="51">
        <f t="shared" si="42"/>
        <v>1.9731891151192479E-5</v>
      </c>
      <c r="O374" s="51">
        <f t="shared" si="42"/>
        <v>1.9731891151192479E-5</v>
      </c>
      <c r="P374" s="51">
        <f t="shared" si="42"/>
        <v>1.9731891151192479E-5</v>
      </c>
      <c r="Q374" s="51">
        <f t="shared" si="42"/>
        <v>1.9731891151192479E-5</v>
      </c>
      <c r="R374" s="51">
        <f t="shared" si="42"/>
        <v>1.9731891151192479E-5</v>
      </c>
      <c r="S374" s="51">
        <f t="shared" si="42"/>
        <v>1.9731891151192479E-5</v>
      </c>
      <c r="T374" s="51">
        <f t="shared" si="42"/>
        <v>1.9731891151192479E-5</v>
      </c>
      <c r="U374" s="51">
        <f t="shared" si="42"/>
        <v>1.9731891151192479E-5</v>
      </c>
      <c r="V374" s="51">
        <f t="shared" si="42"/>
        <v>1.9731891151192479E-5</v>
      </c>
      <c r="W374" s="51">
        <f t="shared" si="42"/>
        <v>1.9731891151192479E-5</v>
      </c>
      <c r="X374" s="51">
        <f t="shared" si="42"/>
        <v>1.9731891151192479E-5</v>
      </c>
      <c r="Y374" s="51">
        <f t="shared" si="42"/>
        <v>1.9731891151192479E-5</v>
      </c>
      <c r="Z374" s="51">
        <f t="shared" si="42"/>
        <v>1.9731891151192479E-5</v>
      </c>
      <c r="AA374" s="51">
        <f t="shared" si="42"/>
        <v>1.9731891151192479E-5</v>
      </c>
      <c r="AB374" s="51">
        <f t="shared" si="42"/>
        <v>1.9731891151192479E-5</v>
      </c>
      <c r="AC374" s="51">
        <f t="shared" si="42"/>
        <v>1.9731891151192479E-5</v>
      </c>
      <c r="AD374" s="51">
        <f t="shared" si="42"/>
        <v>1.9731891151192479E-5</v>
      </c>
      <c r="AE374" s="51">
        <f t="shared" si="42"/>
        <v>1.9731891151192479E-5</v>
      </c>
      <c r="AF374" s="51">
        <f t="shared" si="42"/>
        <v>1.9731891151192479E-5</v>
      </c>
      <c r="AG374" s="51">
        <f t="shared" si="42"/>
        <v>1.9731891151192479E-5</v>
      </c>
      <c r="AH374" s="51">
        <f t="shared" si="42"/>
        <v>1.9731891151192479E-5</v>
      </c>
      <c r="AI374" s="51">
        <f t="shared" si="42"/>
        <v>1.9731891151192479E-5</v>
      </c>
      <c r="AJ374" s="51">
        <f t="shared" si="42"/>
        <v>1.9731891151192479E-5</v>
      </c>
      <c r="AK374" s="51">
        <f t="shared" si="42"/>
        <v>1.9731891151192479E-5</v>
      </c>
    </row>
    <row r="375" spans="1:37" x14ac:dyDescent="0.25">
      <c r="A375" s="33" t="s">
        <v>14</v>
      </c>
      <c r="B375" s="34" t="s">
        <v>20</v>
      </c>
      <c r="C375" s="33" t="s">
        <v>168</v>
      </c>
      <c r="D375" s="50">
        <f>XV!D71</f>
        <v>0</v>
      </c>
      <c r="E375" s="51">
        <f t="shared" si="36"/>
        <v>0</v>
      </c>
      <c r="F375" s="51">
        <f t="shared" si="42"/>
        <v>0</v>
      </c>
      <c r="G375" s="51">
        <f t="shared" si="42"/>
        <v>0</v>
      </c>
      <c r="H375" s="51">
        <f t="shared" si="42"/>
        <v>0</v>
      </c>
      <c r="I375" s="51">
        <f t="shared" si="42"/>
        <v>0</v>
      </c>
      <c r="J375" s="51">
        <f t="shared" si="42"/>
        <v>0</v>
      </c>
      <c r="K375" s="51">
        <f t="shared" si="42"/>
        <v>0</v>
      </c>
      <c r="L375" s="51">
        <f t="shared" si="42"/>
        <v>0</v>
      </c>
      <c r="M375" s="51">
        <f t="shared" si="42"/>
        <v>0</v>
      </c>
      <c r="N375" s="51">
        <f t="shared" si="42"/>
        <v>0</v>
      </c>
      <c r="O375" s="51">
        <f t="shared" si="42"/>
        <v>0</v>
      </c>
      <c r="P375" s="51">
        <f t="shared" si="42"/>
        <v>0</v>
      </c>
      <c r="Q375" s="51">
        <f t="shared" si="42"/>
        <v>0</v>
      </c>
      <c r="R375" s="51">
        <f t="shared" si="42"/>
        <v>0</v>
      </c>
      <c r="S375" s="51">
        <f t="shared" si="42"/>
        <v>0</v>
      </c>
      <c r="T375" s="51">
        <f t="shared" si="42"/>
        <v>0</v>
      </c>
      <c r="U375" s="51">
        <f t="shared" si="42"/>
        <v>0</v>
      </c>
      <c r="V375" s="51">
        <f t="shared" si="42"/>
        <v>0</v>
      </c>
      <c r="W375" s="51">
        <f t="shared" si="42"/>
        <v>0</v>
      </c>
      <c r="X375" s="51">
        <f t="shared" si="42"/>
        <v>0</v>
      </c>
      <c r="Y375" s="51">
        <f t="shared" si="42"/>
        <v>0</v>
      </c>
      <c r="Z375" s="51">
        <f t="shared" si="42"/>
        <v>0</v>
      </c>
      <c r="AA375" s="51">
        <f t="shared" si="42"/>
        <v>0</v>
      </c>
      <c r="AB375" s="51">
        <f t="shared" si="42"/>
        <v>0</v>
      </c>
      <c r="AC375" s="51">
        <f t="shared" si="42"/>
        <v>0</v>
      </c>
      <c r="AD375" s="51">
        <f t="shared" si="42"/>
        <v>0</v>
      </c>
      <c r="AE375" s="51">
        <f t="shared" si="42"/>
        <v>0</v>
      </c>
      <c r="AF375" s="51">
        <f t="shared" si="42"/>
        <v>0</v>
      </c>
      <c r="AG375" s="51">
        <f t="shared" si="42"/>
        <v>0</v>
      </c>
      <c r="AH375" s="51">
        <f t="shared" si="42"/>
        <v>0</v>
      </c>
      <c r="AI375" s="51">
        <f t="shared" si="42"/>
        <v>0</v>
      </c>
      <c r="AJ375" s="51">
        <f t="shared" si="42"/>
        <v>0</v>
      </c>
      <c r="AK375" s="51">
        <f t="shared" si="42"/>
        <v>0</v>
      </c>
    </row>
    <row r="376" spans="1:37" x14ac:dyDescent="0.25">
      <c r="A376" s="33" t="s">
        <v>79</v>
      </c>
      <c r="B376" s="34" t="s">
        <v>20</v>
      </c>
      <c r="C376" s="33" t="s">
        <v>168</v>
      </c>
      <c r="D376" s="50">
        <f>XV!D72</f>
        <v>0</v>
      </c>
      <c r="E376" s="51">
        <f t="shared" si="36"/>
        <v>0</v>
      </c>
      <c r="F376" s="51">
        <f t="shared" si="42"/>
        <v>0</v>
      </c>
      <c r="G376" s="51">
        <f t="shared" si="42"/>
        <v>0</v>
      </c>
      <c r="H376" s="51">
        <f t="shared" si="42"/>
        <v>0</v>
      </c>
      <c r="I376" s="51">
        <f t="shared" si="42"/>
        <v>0</v>
      </c>
      <c r="J376" s="51">
        <f t="shared" si="42"/>
        <v>0</v>
      </c>
      <c r="K376" s="51">
        <f t="shared" si="42"/>
        <v>0</v>
      </c>
      <c r="L376" s="51">
        <f t="shared" si="42"/>
        <v>0</v>
      </c>
      <c r="M376" s="51">
        <f t="shared" si="42"/>
        <v>0</v>
      </c>
      <c r="N376" s="51">
        <f t="shared" si="42"/>
        <v>0</v>
      </c>
      <c r="O376" s="51">
        <f t="shared" si="42"/>
        <v>0</v>
      </c>
      <c r="P376" s="51">
        <f t="shared" si="42"/>
        <v>0</v>
      </c>
      <c r="Q376" s="51">
        <f t="shared" si="42"/>
        <v>0</v>
      </c>
      <c r="R376" s="51">
        <f t="shared" si="42"/>
        <v>0</v>
      </c>
      <c r="S376" s="51">
        <f t="shared" si="42"/>
        <v>0</v>
      </c>
      <c r="T376" s="51">
        <f t="shared" si="42"/>
        <v>0</v>
      </c>
      <c r="U376" s="51">
        <f t="shared" si="42"/>
        <v>0</v>
      </c>
      <c r="V376" s="51">
        <f t="shared" si="42"/>
        <v>0</v>
      </c>
      <c r="W376" s="51">
        <f t="shared" si="42"/>
        <v>0</v>
      </c>
      <c r="X376" s="51">
        <f t="shared" si="42"/>
        <v>0</v>
      </c>
      <c r="Y376" s="51">
        <f t="shared" si="42"/>
        <v>0</v>
      </c>
      <c r="Z376" s="51">
        <f t="shared" si="42"/>
        <v>0</v>
      </c>
      <c r="AA376" s="51">
        <f t="shared" si="42"/>
        <v>0</v>
      </c>
      <c r="AB376" s="51">
        <f t="shared" ref="AB376:AK376" si="43">AA376</f>
        <v>0</v>
      </c>
      <c r="AC376" s="51">
        <f t="shared" si="43"/>
        <v>0</v>
      </c>
      <c r="AD376" s="51">
        <f t="shared" si="43"/>
        <v>0</v>
      </c>
      <c r="AE376" s="51">
        <f t="shared" si="43"/>
        <v>0</v>
      </c>
      <c r="AF376" s="51">
        <f t="shared" si="43"/>
        <v>0</v>
      </c>
      <c r="AG376" s="51">
        <f t="shared" si="43"/>
        <v>0</v>
      </c>
      <c r="AH376" s="51">
        <f t="shared" si="43"/>
        <v>0</v>
      </c>
      <c r="AI376" s="51">
        <f t="shared" si="43"/>
        <v>0</v>
      </c>
      <c r="AJ376" s="51">
        <f t="shared" si="43"/>
        <v>0</v>
      </c>
      <c r="AK376" s="51">
        <f t="shared" si="43"/>
        <v>0</v>
      </c>
    </row>
  </sheetData>
  <conditionalFormatting sqref="D1:AK1">
    <cfRule type="cellIs" dxfId="228" priority="37" operator="equal">
      <formula>0</formula>
    </cfRule>
  </conditionalFormatting>
  <conditionalFormatting sqref="D6:D11">
    <cfRule type="cellIs" dxfId="227" priority="36" operator="equal">
      <formula>0</formula>
    </cfRule>
  </conditionalFormatting>
  <conditionalFormatting sqref="D14:D26">
    <cfRule type="cellIs" dxfId="226" priority="35" operator="equal">
      <formula>0</formula>
    </cfRule>
  </conditionalFormatting>
  <conditionalFormatting sqref="D31:D36">
    <cfRule type="cellIs" dxfId="225" priority="34" operator="equal">
      <formula>0</formula>
    </cfRule>
  </conditionalFormatting>
  <conditionalFormatting sqref="D39:D51">
    <cfRule type="cellIs" dxfId="224" priority="33" operator="equal">
      <formula>0</formula>
    </cfRule>
  </conditionalFormatting>
  <conditionalFormatting sqref="D56:D61">
    <cfRule type="cellIs" dxfId="223" priority="32" operator="equal">
      <formula>0</formula>
    </cfRule>
  </conditionalFormatting>
  <conditionalFormatting sqref="D64:D76">
    <cfRule type="cellIs" dxfId="222" priority="31" operator="equal">
      <formula>0</formula>
    </cfRule>
  </conditionalFormatting>
  <conditionalFormatting sqref="D81:D86">
    <cfRule type="cellIs" dxfId="221" priority="30" operator="equal">
      <formula>0</formula>
    </cfRule>
  </conditionalFormatting>
  <conditionalFormatting sqref="D89:D101">
    <cfRule type="cellIs" dxfId="220" priority="29" operator="equal">
      <formula>0</formula>
    </cfRule>
  </conditionalFormatting>
  <conditionalFormatting sqref="D106:D111">
    <cfRule type="cellIs" dxfId="219" priority="28" operator="equal">
      <formula>0</formula>
    </cfRule>
  </conditionalFormatting>
  <conditionalFormatting sqref="D131:D136">
    <cfRule type="cellIs" dxfId="218" priority="27" operator="equal">
      <formula>0</formula>
    </cfRule>
  </conditionalFormatting>
  <conditionalFormatting sqref="D256:D261">
    <cfRule type="cellIs" dxfId="217" priority="20" operator="equal">
      <formula>0</formula>
    </cfRule>
  </conditionalFormatting>
  <conditionalFormatting sqref="D156:D161">
    <cfRule type="cellIs" dxfId="216" priority="26" operator="equal">
      <formula>0</formula>
    </cfRule>
  </conditionalFormatting>
  <conditionalFormatting sqref="D265:D276">
    <cfRule type="cellIs" dxfId="215" priority="19" operator="equal">
      <formula>0</formula>
    </cfRule>
  </conditionalFormatting>
  <conditionalFormatting sqref="D181:D186">
    <cfRule type="cellIs" dxfId="214" priority="25" operator="equal">
      <formula>0</formula>
    </cfRule>
  </conditionalFormatting>
  <conditionalFormatting sqref="D190:D201">
    <cfRule type="cellIs" dxfId="213" priority="24" operator="equal">
      <formula>0</formula>
    </cfRule>
  </conditionalFormatting>
  <conditionalFormatting sqref="D206:D211">
    <cfRule type="cellIs" dxfId="212" priority="23" operator="equal">
      <formula>0</formula>
    </cfRule>
  </conditionalFormatting>
  <conditionalFormatting sqref="D215:D226">
    <cfRule type="cellIs" dxfId="211" priority="22" operator="equal">
      <formula>0</formula>
    </cfRule>
  </conditionalFormatting>
  <conditionalFormatting sqref="D231:D236">
    <cfRule type="cellIs" dxfId="210" priority="21" operator="equal">
      <formula>0</formula>
    </cfRule>
  </conditionalFormatting>
  <conditionalFormatting sqref="D306:D311">
    <cfRule type="cellIs" dxfId="209" priority="16" operator="equal">
      <formula>0</formula>
    </cfRule>
  </conditionalFormatting>
  <conditionalFormatting sqref="D281:D286">
    <cfRule type="cellIs" dxfId="208" priority="18" operator="equal">
      <formula>0</formula>
    </cfRule>
  </conditionalFormatting>
  <conditionalFormatting sqref="D290:D301">
    <cfRule type="cellIs" dxfId="207" priority="17" operator="equal">
      <formula>0</formula>
    </cfRule>
  </conditionalFormatting>
  <conditionalFormatting sqref="D315:D326">
    <cfRule type="cellIs" dxfId="206" priority="15" operator="equal">
      <formula>0</formula>
    </cfRule>
  </conditionalFormatting>
  <conditionalFormatting sqref="D331:D336">
    <cfRule type="cellIs" dxfId="205" priority="14" operator="equal">
      <formula>0</formula>
    </cfRule>
  </conditionalFormatting>
  <conditionalFormatting sqref="D340:D351">
    <cfRule type="cellIs" dxfId="204" priority="13" operator="equal">
      <formula>0</formula>
    </cfRule>
  </conditionalFormatting>
  <conditionalFormatting sqref="D356:D361">
    <cfRule type="cellIs" dxfId="203" priority="12" operator="equal">
      <formula>0</formula>
    </cfRule>
  </conditionalFormatting>
  <conditionalFormatting sqref="D364:D376">
    <cfRule type="cellIs" dxfId="202" priority="11" operator="equal">
      <formula>0</formula>
    </cfRule>
  </conditionalFormatting>
  <conditionalFormatting sqref="D114:D126">
    <cfRule type="cellIs" dxfId="201" priority="10" operator="equal">
      <formula>0</formula>
    </cfRule>
  </conditionalFormatting>
  <conditionalFormatting sqref="D139:D151">
    <cfRule type="cellIs" dxfId="200" priority="9" operator="equal">
      <formula>0</formula>
    </cfRule>
  </conditionalFormatting>
  <conditionalFormatting sqref="D164:D176">
    <cfRule type="cellIs" dxfId="199" priority="8" operator="equal">
      <formula>0</formula>
    </cfRule>
  </conditionalFormatting>
  <conditionalFormatting sqref="D189:D201">
    <cfRule type="cellIs" dxfId="198" priority="7" operator="equal">
      <formula>0</formula>
    </cfRule>
  </conditionalFormatting>
  <conditionalFormatting sqref="D214:D226">
    <cfRule type="cellIs" dxfId="197" priority="6" operator="equal">
      <formula>0</formula>
    </cfRule>
  </conditionalFormatting>
  <conditionalFormatting sqref="D239:D251">
    <cfRule type="cellIs" dxfId="196" priority="5" operator="equal">
      <formula>0</formula>
    </cfRule>
  </conditionalFormatting>
  <conditionalFormatting sqref="D264:D276">
    <cfRule type="cellIs" dxfId="195" priority="4" operator="equal">
      <formula>0</formula>
    </cfRule>
  </conditionalFormatting>
  <conditionalFormatting sqref="D289:D301">
    <cfRule type="cellIs" dxfId="194" priority="3" operator="equal">
      <formula>0</formula>
    </cfRule>
  </conditionalFormatting>
  <conditionalFormatting sqref="D314:D326">
    <cfRule type="cellIs" dxfId="193" priority="2" operator="equal">
      <formula>0</formula>
    </cfRule>
  </conditionalFormatting>
  <conditionalFormatting sqref="D339:D351">
    <cfRule type="cellIs" dxfId="192" priority="1" operator="equal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5"/>
  <dimension ref="A1:AP376"/>
  <sheetViews>
    <sheetView workbookViewId="0">
      <selection activeCell="B20" sqref="B20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4" t="s">
        <v>177</v>
      </c>
      <c r="AN1" s="94" t="s">
        <v>178</v>
      </c>
      <c r="AO1" s="94" t="s">
        <v>179</v>
      </c>
      <c r="AP1" s="94" t="s">
        <v>180</v>
      </c>
    </row>
    <row r="2" spans="1:42" x14ac:dyDescent="0.25">
      <c r="A2" s="23" t="s">
        <v>81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33" t="s">
        <v>7</v>
      </c>
      <c r="B6" s="34" t="s">
        <v>20</v>
      </c>
      <c r="C6" s="33" t="s">
        <v>168</v>
      </c>
      <c r="D6" s="50">
        <f>I!D86</f>
        <v>2.3248477738541742E-2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s="5" customFormat="1" x14ac:dyDescent="0.25">
      <c r="A7" s="33" t="s">
        <v>11</v>
      </c>
      <c r="B7" s="34" t="s">
        <v>20</v>
      </c>
      <c r="C7" s="33" t="s">
        <v>168</v>
      </c>
      <c r="D7" s="50">
        <f>I!D87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30"/>
      <c r="AN7" s="30"/>
      <c r="AO7" s="30"/>
      <c r="AP7" s="30"/>
    </row>
    <row r="8" spans="1:42" s="5" customFormat="1" x14ac:dyDescent="0.25">
      <c r="A8" s="33" t="s">
        <v>12</v>
      </c>
      <c r="B8" s="34" t="s">
        <v>20</v>
      </c>
      <c r="C8" s="33" t="s">
        <v>168</v>
      </c>
      <c r="D8" s="50">
        <f>I!D88</f>
        <v>0.97675152226145823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30"/>
      <c r="AN8" s="30"/>
      <c r="AO8" s="30"/>
      <c r="AP8" s="30"/>
    </row>
    <row r="9" spans="1:42" s="5" customFormat="1" x14ac:dyDescent="0.25">
      <c r="A9" s="33" t="s">
        <v>13</v>
      </c>
      <c r="B9" s="34" t="s">
        <v>20</v>
      </c>
      <c r="C9" s="33" t="s">
        <v>168</v>
      </c>
      <c r="D9" s="50">
        <f>I!D89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30"/>
      <c r="AN9" s="30"/>
      <c r="AO9" s="30"/>
      <c r="AP9" s="30"/>
    </row>
    <row r="10" spans="1:42" s="5" customFormat="1" x14ac:dyDescent="0.25">
      <c r="A10" s="33" t="s">
        <v>55</v>
      </c>
      <c r="B10" s="34" t="s">
        <v>20</v>
      </c>
      <c r="C10" s="33" t="s">
        <v>168</v>
      </c>
      <c r="D10" s="50">
        <f>I!D90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30"/>
      <c r="AN10" s="30"/>
      <c r="AO10" s="30"/>
      <c r="AP10" s="30"/>
    </row>
    <row r="11" spans="1:42" s="5" customFormat="1" x14ac:dyDescent="0.25">
      <c r="A11" s="33" t="s">
        <v>79</v>
      </c>
      <c r="B11" s="34" t="s">
        <v>20</v>
      </c>
      <c r="C11" s="33" t="s">
        <v>168</v>
      </c>
      <c r="D11" s="50">
        <f>I!D91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30"/>
      <c r="AN11" s="30"/>
      <c r="AO11" s="30"/>
      <c r="AP11" s="30"/>
    </row>
    <row r="12" spans="1:42" s="5" customFormat="1" x14ac:dyDescent="0.25">
      <c r="A12" s="6"/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30"/>
      <c r="AN12" s="30"/>
      <c r="AO12" s="30"/>
      <c r="AP12" s="30"/>
    </row>
    <row r="13" spans="1:42" x14ac:dyDescent="0.25">
      <c r="A13" s="23" t="s">
        <v>82</v>
      </c>
    </row>
    <row r="14" spans="1:42" x14ac:dyDescent="0.25">
      <c r="A14" s="33" t="s">
        <v>7</v>
      </c>
      <c r="B14" s="34" t="s">
        <v>20</v>
      </c>
      <c r="C14" s="33" t="s">
        <v>168</v>
      </c>
      <c r="D14" s="50">
        <f>I!D94</f>
        <v>6.1784815328749468E-3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s="5" customFormat="1" x14ac:dyDescent="0.25">
      <c r="A15" s="33" t="s">
        <v>9</v>
      </c>
      <c r="B15" s="34" t="s">
        <v>20</v>
      </c>
      <c r="C15" s="33" t="s">
        <v>168</v>
      </c>
      <c r="D15" s="50">
        <f>I!D95</f>
        <v>8.3576941163283573E-3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30"/>
      <c r="AN15" s="30"/>
      <c r="AO15" s="30"/>
      <c r="AP15" s="30"/>
    </row>
    <row r="16" spans="1:42" s="5" customFormat="1" x14ac:dyDescent="0.25">
      <c r="A16" s="33" t="s">
        <v>10</v>
      </c>
      <c r="B16" s="34" t="s">
        <v>20</v>
      </c>
      <c r="C16" s="33" t="s">
        <v>168</v>
      </c>
      <c r="D16" s="50">
        <f>I!D96</f>
        <v>5.2767254719306503E-4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30"/>
      <c r="AN16" s="30"/>
      <c r="AO16" s="30"/>
      <c r="AP16" s="30"/>
    </row>
    <row r="17" spans="1:42" s="5" customFormat="1" x14ac:dyDescent="0.25">
      <c r="A17" s="33" t="s">
        <v>11</v>
      </c>
      <c r="B17" s="34" t="s">
        <v>20</v>
      </c>
      <c r="C17" s="33" t="s">
        <v>168</v>
      </c>
      <c r="D17" s="50">
        <f>I!D97</f>
        <v>1.0193296853885916E-2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30"/>
      <c r="AN17" s="30"/>
      <c r="AO17" s="30"/>
      <c r="AP17" s="30"/>
    </row>
    <row r="18" spans="1:42" s="5" customFormat="1" x14ac:dyDescent="0.25">
      <c r="A18" s="33" t="s">
        <v>111</v>
      </c>
      <c r="B18" s="34" t="s">
        <v>20</v>
      </c>
      <c r="C18" s="33" t="s">
        <v>168</v>
      </c>
      <c r="D18" s="50">
        <f>I!D98</f>
        <v>0.63879027416337542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30"/>
      <c r="AN18" s="30"/>
      <c r="AO18" s="30"/>
      <c r="AP18" s="30"/>
    </row>
    <row r="19" spans="1:42" s="5" customFormat="1" x14ac:dyDescent="0.25">
      <c r="A19" s="33" t="s">
        <v>12</v>
      </c>
      <c r="B19" s="34" t="s">
        <v>20</v>
      </c>
      <c r="C19" s="33" t="s">
        <v>168</v>
      </c>
      <c r="D19" s="50">
        <f>I!D99</f>
        <v>5.5730689739555929E-3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30"/>
      <c r="AN19" s="30"/>
      <c r="AO19" s="30"/>
      <c r="AP19" s="30"/>
    </row>
    <row r="20" spans="1:42" s="5" customFormat="1" x14ac:dyDescent="0.25">
      <c r="A20" s="33" t="s">
        <v>54</v>
      </c>
      <c r="B20" s="34" t="s">
        <v>20</v>
      </c>
      <c r="C20" s="33" t="s">
        <v>168</v>
      </c>
      <c r="D20" s="50">
        <f>I!D100</f>
        <v>1.8828828268201054E-2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30"/>
      <c r="AN20" s="30"/>
      <c r="AO20" s="30"/>
      <c r="AP20" s="30"/>
    </row>
    <row r="21" spans="1:42" s="5" customFormat="1" x14ac:dyDescent="0.25">
      <c r="A21" s="33" t="s">
        <v>78</v>
      </c>
      <c r="B21" s="34" t="s">
        <v>20</v>
      </c>
      <c r="C21" s="33" t="s">
        <v>168</v>
      </c>
      <c r="D21" s="50">
        <f>I!D101</f>
        <v>0.24516330696237007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30"/>
      <c r="AN21" s="30"/>
      <c r="AO21" s="30"/>
      <c r="AP21" s="30"/>
    </row>
    <row r="22" spans="1:42" s="5" customFormat="1" x14ac:dyDescent="0.25">
      <c r="A22" s="33" t="s">
        <v>13</v>
      </c>
      <c r="B22" s="34" t="s">
        <v>20</v>
      </c>
      <c r="C22" s="33" t="s">
        <v>168</v>
      </c>
      <c r="D22" s="50">
        <f>I!D102</f>
        <v>6.6363264293449048E-2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30"/>
      <c r="AN22" s="30"/>
      <c r="AO22" s="30"/>
      <c r="AP22" s="30"/>
    </row>
    <row r="23" spans="1:42" s="5" customFormat="1" x14ac:dyDescent="0.25">
      <c r="A23" s="33" t="s">
        <v>55</v>
      </c>
      <c r="B23" s="34" t="s">
        <v>20</v>
      </c>
      <c r="C23" s="33" t="s">
        <v>168</v>
      </c>
      <c r="D23" s="50">
        <f>I!D103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5"/>
      <c r="AN23" s="96"/>
      <c r="AO23" s="97"/>
      <c r="AP23" s="1"/>
    </row>
    <row r="24" spans="1:42" s="5" customFormat="1" x14ac:dyDescent="0.25">
      <c r="A24" s="33" t="s">
        <v>56</v>
      </c>
      <c r="B24" s="34" t="s">
        <v>20</v>
      </c>
      <c r="C24" s="33" t="s">
        <v>168</v>
      </c>
      <c r="D24" s="50">
        <f>I!D104</f>
        <v>2.4112288366722149E-5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5"/>
      <c r="AN24" s="96"/>
      <c r="AO24" s="97"/>
      <c r="AP24" s="1"/>
    </row>
    <row r="25" spans="1:42" s="5" customFormat="1" x14ac:dyDescent="0.25">
      <c r="A25" s="33" t="s">
        <v>14</v>
      </c>
      <c r="B25" s="34" t="s">
        <v>20</v>
      </c>
      <c r="C25" s="33" t="s">
        <v>168</v>
      </c>
      <c r="D25" s="50">
        <f>I!D105</f>
        <v>0</v>
      </c>
      <c r="E25" s="98">
        <f>$AM25/(1+EXP(-(E$1-$D$1)*10/$AO25+$AN25))</f>
        <v>1.0455554222010431E-3</v>
      </c>
      <c r="F25" s="98">
        <f t="shared" ref="F25:AK26" si="1">$AM25/(1+EXP(-(F$1-$D$1)*10/$AO25+$AN25))</f>
        <v>1.0819592101281301E-3</v>
      </c>
      <c r="G25" s="98">
        <f>$AM25/(1+EXP(-(G$1-$D$1)*10/$AO25+$AN25))</f>
        <v>1.110516712895603E-3</v>
      </c>
      <c r="H25" s="98">
        <f t="shared" si="1"/>
        <v>1.1325957369977746E-3</v>
      </c>
      <c r="I25" s="98">
        <f t="shared" si="1"/>
        <v>1.1494748594284849E-3</v>
      </c>
      <c r="J25" s="98">
        <f t="shared" si="1"/>
        <v>1.1622679899043263E-3</v>
      </c>
      <c r="K25" s="98">
        <f t="shared" si="1"/>
        <v>1.1719010418910403E-3</v>
      </c>
      <c r="L25" s="98">
        <f t="shared" si="1"/>
        <v>1.1791189417877763E-3</v>
      </c>
      <c r="M25" s="98">
        <f t="shared" si="1"/>
        <v>1.1845072602150045E-3</v>
      </c>
      <c r="N25" s="98">
        <f t="shared" si="1"/>
        <v>1.1885186721039844E-3</v>
      </c>
      <c r="O25" s="98">
        <f t="shared" si="1"/>
        <v>1.1914988952673943E-3</v>
      </c>
      <c r="P25" s="98">
        <f t="shared" si="1"/>
        <v>1.1937096323020168E-3</v>
      </c>
      <c r="Q25" s="98">
        <f t="shared" si="1"/>
        <v>1.1953477055074012E-3</v>
      </c>
      <c r="R25" s="98">
        <f t="shared" si="1"/>
        <v>1.1965604375683901E-3</v>
      </c>
      <c r="S25" s="98">
        <f t="shared" si="1"/>
        <v>1.1974577142978323E-3</v>
      </c>
      <c r="T25" s="98">
        <f t="shared" si="1"/>
        <v>1.198121286463676E-3</v>
      </c>
      <c r="U25" s="98">
        <f t="shared" si="1"/>
        <v>1.1986118577852151E-3</v>
      </c>
      <c r="V25" s="98">
        <f t="shared" si="1"/>
        <v>1.1989744403430717E-3</v>
      </c>
      <c r="W25" s="98">
        <f t="shared" si="1"/>
        <v>1.1992423762485925E-3</v>
      </c>
      <c r="X25" s="98">
        <f t="shared" si="1"/>
        <v>1.1994403443671502E-3</v>
      </c>
      <c r="Y25" s="98">
        <f t="shared" si="1"/>
        <v>1.1995866009785572E-3</v>
      </c>
      <c r="Z25" s="98">
        <f t="shared" si="1"/>
        <v>1.1996946456085422E-3</v>
      </c>
      <c r="AA25" s="98">
        <f t="shared" si="1"/>
        <v>1.1997744573530578E-3</v>
      </c>
      <c r="AB25" s="98">
        <f t="shared" si="1"/>
        <v>1.199833411267396E-3</v>
      </c>
      <c r="AC25" s="98">
        <f t="shared" si="1"/>
        <v>1.1998769569756765E-3</v>
      </c>
      <c r="AD25" s="98">
        <f t="shared" si="1"/>
        <v>1.1999091208512625E-3</v>
      </c>
      <c r="AE25" s="98">
        <f t="shared" si="1"/>
        <v>1.1999328774479601E-3</v>
      </c>
      <c r="AF25" s="98">
        <f t="shared" si="1"/>
        <v>1.1999504241210776E-3</v>
      </c>
      <c r="AG25" s="98">
        <f t="shared" si="1"/>
        <v>1.1999633840147448E-3</v>
      </c>
      <c r="AH25" s="98">
        <f t="shared" si="1"/>
        <v>1.1999729560701702E-3</v>
      </c>
      <c r="AI25" s="98">
        <f t="shared" si="1"/>
        <v>1.1999800258654682E-3</v>
      </c>
      <c r="AJ25" s="98">
        <f t="shared" si="1"/>
        <v>1.1999852475051398E-3</v>
      </c>
      <c r="AK25" s="98">
        <f>$AM25/(1+EXP(-(AK$1-$D$1)*10/$AO25+$AN25))</f>
        <v>1.1999891041157913E-3</v>
      </c>
      <c r="AM25" s="95">
        <v>1.1999999999999999E-3</v>
      </c>
      <c r="AN25" s="96">
        <f>IF(D25&gt;0,LN(AM25/D25-1),LN(AM25/0.001-1))</f>
        <v>-1.6094379124341005</v>
      </c>
      <c r="AO25" s="97">
        <v>33</v>
      </c>
      <c r="AP25" s="1">
        <f>AO25+$D$1</f>
        <v>2050</v>
      </c>
    </row>
    <row r="26" spans="1:42" s="5" customFormat="1" x14ac:dyDescent="0.25">
      <c r="A26" s="33" t="s">
        <v>79</v>
      </c>
      <c r="B26" s="34" t="s">
        <v>20</v>
      </c>
      <c r="C26" s="33" t="s">
        <v>168</v>
      </c>
      <c r="D26" s="50">
        <f>I!D106</f>
        <v>0</v>
      </c>
      <c r="E26" s="98">
        <f>$AM26/(1+EXP(-(E$1-$D$1)*10/$AO26+$AN26))</f>
        <v>1.0455554222010431E-3</v>
      </c>
      <c r="F26" s="98">
        <f t="shared" si="1"/>
        <v>1.0819592101281301E-3</v>
      </c>
      <c r="G26" s="98">
        <f>$AM26/(1+EXP(-(G$1-$D$1)*10/$AO26+$AN26))</f>
        <v>1.110516712895603E-3</v>
      </c>
      <c r="H26" s="98">
        <f t="shared" si="1"/>
        <v>1.1325957369977746E-3</v>
      </c>
      <c r="I26" s="98">
        <f t="shared" si="1"/>
        <v>1.1494748594284849E-3</v>
      </c>
      <c r="J26" s="98">
        <f t="shared" si="1"/>
        <v>1.1622679899043263E-3</v>
      </c>
      <c r="K26" s="98">
        <f t="shared" si="1"/>
        <v>1.1719010418910403E-3</v>
      </c>
      <c r="L26" s="98">
        <f t="shared" si="1"/>
        <v>1.1791189417877763E-3</v>
      </c>
      <c r="M26" s="98">
        <f t="shared" si="1"/>
        <v>1.1845072602150045E-3</v>
      </c>
      <c r="N26" s="98">
        <f t="shared" si="1"/>
        <v>1.1885186721039844E-3</v>
      </c>
      <c r="O26" s="98">
        <f t="shared" si="1"/>
        <v>1.1914988952673943E-3</v>
      </c>
      <c r="P26" s="98">
        <f t="shared" si="1"/>
        <v>1.1937096323020168E-3</v>
      </c>
      <c r="Q26" s="98">
        <f t="shared" si="1"/>
        <v>1.1953477055074012E-3</v>
      </c>
      <c r="R26" s="98">
        <f t="shared" si="1"/>
        <v>1.1965604375683901E-3</v>
      </c>
      <c r="S26" s="98">
        <f t="shared" si="1"/>
        <v>1.1974577142978323E-3</v>
      </c>
      <c r="T26" s="98">
        <f t="shared" si="1"/>
        <v>1.198121286463676E-3</v>
      </c>
      <c r="U26" s="98">
        <f t="shared" si="1"/>
        <v>1.1986118577852151E-3</v>
      </c>
      <c r="V26" s="98">
        <f t="shared" si="1"/>
        <v>1.1989744403430717E-3</v>
      </c>
      <c r="W26" s="98">
        <f t="shared" si="1"/>
        <v>1.1992423762485925E-3</v>
      </c>
      <c r="X26" s="98">
        <f t="shared" si="1"/>
        <v>1.1994403443671502E-3</v>
      </c>
      <c r="Y26" s="98">
        <f t="shared" si="1"/>
        <v>1.1995866009785572E-3</v>
      </c>
      <c r="Z26" s="98">
        <f t="shared" si="1"/>
        <v>1.1996946456085422E-3</v>
      </c>
      <c r="AA26" s="98">
        <f t="shared" si="1"/>
        <v>1.1997744573530578E-3</v>
      </c>
      <c r="AB26" s="98">
        <f t="shared" si="1"/>
        <v>1.199833411267396E-3</v>
      </c>
      <c r="AC26" s="98">
        <f t="shared" si="1"/>
        <v>1.1998769569756765E-3</v>
      </c>
      <c r="AD26" s="98">
        <f t="shared" si="1"/>
        <v>1.1999091208512625E-3</v>
      </c>
      <c r="AE26" s="98">
        <f t="shared" si="1"/>
        <v>1.1999328774479601E-3</v>
      </c>
      <c r="AF26" s="98">
        <f t="shared" si="1"/>
        <v>1.1999504241210776E-3</v>
      </c>
      <c r="AG26" s="98">
        <f t="shared" si="1"/>
        <v>1.1999633840147448E-3</v>
      </c>
      <c r="AH26" s="98">
        <f t="shared" si="1"/>
        <v>1.1999729560701702E-3</v>
      </c>
      <c r="AI26" s="98">
        <f t="shared" si="1"/>
        <v>1.1999800258654682E-3</v>
      </c>
      <c r="AJ26" s="98">
        <f t="shared" si="1"/>
        <v>1.1999852475051398E-3</v>
      </c>
      <c r="AK26" s="98">
        <f t="shared" si="1"/>
        <v>1.1999891041157913E-3</v>
      </c>
      <c r="AM26" s="95">
        <v>1.1999999999999999E-3</v>
      </c>
      <c r="AN26" s="96">
        <f>IF(D26&gt;0,LN(AM26/D26-1),LN(AM26/0.001-1))</f>
        <v>-1.6094379124341005</v>
      </c>
      <c r="AO26" s="97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33" t="s">
        <v>7</v>
      </c>
      <c r="B31" s="34" t="s">
        <v>20</v>
      </c>
      <c r="C31" s="33" t="s">
        <v>168</v>
      </c>
      <c r="D31" s="50">
        <f>II!D90</f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33" t="s">
        <v>11</v>
      </c>
      <c r="B32" s="34" t="s">
        <v>20</v>
      </c>
      <c r="C32" s="33" t="s">
        <v>168</v>
      </c>
      <c r="D32" s="50">
        <f>II!D91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33" t="s">
        <v>12</v>
      </c>
      <c r="B33" s="34" t="s">
        <v>20</v>
      </c>
      <c r="C33" s="33" t="s">
        <v>168</v>
      </c>
      <c r="D33" s="50">
        <f>II!D92</f>
        <v>1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33" t="s">
        <v>13</v>
      </c>
      <c r="B34" s="34" t="s">
        <v>20</v>
      </c>
      <c r="C34" s="33" t="s">
        <v>168</v>
      </c>
      <c r="D34" s="50">
        <f>II!D93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33" t="s">
        <v>55</v>
      </c>
      <c r="B35" s="34" t="s">
        <v>20</v>
      </c>
      <c r="C35" s="33" t="s">
        <v>168</v>
      </c>
      <c r="D35" s="50">
        <f>II!D94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33" t="s">
        <v>79</v>
      </c>
      <c r="B36" s="34" t="s">
        <v>20</v>
      </c>
      <c r="C36" s="33" t="s">
        <v>168</v>
      </c>
      <c r="D36" s="50">
        <f>II!D95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A37" s="6"/>
      <c r="B37" s="5"/>
      <c r="C37" s="5"/>
      <c r="D37" s="7"/>
      <c r="E37" s="5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82</v>
      </c>
    </row>
    <row r="39" spans="1:37" x14ac:dyDescent="0.25">
      <c r="A39" s="33" t="s">
        <v>7</v>
      </c>
      <c r="B39" s="34" t="s">
        <v>20</v>
      </c>
      <c r="C39" s="33" t="s">
        <v>168</v>
      </c>
      <c r="D39" s="50">
        <f>II!D98</f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33" t="s">
        <v>9</v>
      </c>
      <c r="B40" s="34" t="s">
        <v>20</v>
      </c>
      <c r="C40" s="33" t="s">
        <v>168</v>
      </c>
      <c r="D40" s="50">
        <f>II!D99</f>
        <v>1.3533544636879882E-3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33" t="s">
        <v>10</v>
      </c>
      <c r="B41" s="34" t="s">
        <v>20</v>
      </c>
      <c r="C41" s="33" t="s">
        <v>168</v>
      </c>
      <c r="D41" s="50">
        <f>II!D100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33" t="s">
        <v>11</v>
      </c>
      <c r="B42" s="34" t="s">
        <v>20</v>
      </c>
      <c r="C42" s="33" t="s">
        <v>168</v>
      </c>
      <c r="D42" s="50">
        <f>II!D101</f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33" t="s">
        <v>111</v>
      </c>
      <c r="B43" s="34" t="s">
        <v>20</v>
      </c>
      <c r="C43" s="33" t="s">
        <v>168</v>
      </c>
      <c r="D43" s="50">
        <f>II!D102</f>
        <v>0.99591470745538946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33" t="s">
        <v>12</v>
      </c>
      <c r="B44" s="34" t="s">
        <v>20</v>
      </c>
      <c r="C44" s="33" t="s">
        <v>168</v>
      </c>
      <c r="D44" s="50">
        <f>II!D103</f>
        <v>2.7319380809226078E-3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33" t="s">
        <v>54</v>
      </c>
      <c r="B45" s="34" t="s">
        <v>20</v>
      </c>
      <c r="C45" s="33" t="s">
        <v>168</v>
      </c>
      <c r="D45" s="50">
        <f>II!D104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33" t="s">
        <v>78</v>
      </c>
      <c r="B46" s="34" t="s">
        <v>20</v>
      </c>
      <c r="C46" s="33" t="s">
        <v>168</v>
      </c>
      <c r="D46" s="50">
        <f>II!D105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33" t="s">
        <v>13</v>
      </c>
      <c r="B47" s="34" t="s">
        <v>20</v>
      </c>
      <c r="C47" s="33" t="s">
        <v>168</v>
      </c>
      <c r="D47" s="50">
        <f>II!D106</f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33" t="s">
        <v>55</v>
      </c>
      <c r="B48" s="34" t="s">
        <v>20</v>
      </c>
      <c r="C48" s="33" t="s">
        <v>168</v>
      </c>
      <c r="D48" s="50">
        <f>II!D107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33" t="s">
        <v>56</v>
      </c>
      <c r="B49" s="34" t="s">
        <v>20</v>
      </c>
      <c r="C49" s="33" t="s">
        <v>168</v>
      </c>
      <c r="D49" s="50">
        <f>II!D108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33" t="s">
        <v>14</v>
      </c>
      <c r="B50" s="34" t="s">
        <v>20</v>
      </c>
      <c r="C50" s="33" t="s">
        <v>168</v>
      </c>
      <c r="D50" s="50">
        <f>II!D109</f>
        <v>0</v>
      </c>
      <c r="E50" s="98">
        <f>$AM50/(1+EXP(-(E$1-$D$1)*10/$AO50+$AN50))</f>
        <v>1.0455554222010431E-3</v>
      </c>
      <c r="F50" s="98">
        <f t="shared" ref="F50:AK51" si="2">$AM50/(1+EXP(-(F$1-$D$1)*10/$AO50+$AN50))</f>
        <v>1.0819592101281301E-3</v>
      </c>
      <c r="G50" s="98">
        <f>$AM50/(1+EXP(-(G$1-$D$1)*10/$AO50+$AN50))</f>
        <v>1.110516712895603E-3</v>
      </c>
      <c r="H50" s="98">
        <f t="shared" si="2"/>
        <v>1.1325957369977746E-3</v>
      </c>
      <c r="I50" s="98">
        <f t="shared" si="2"/>
        <v>1.1494748594284849E-3</v>
      </c>
      <c r="J50" s="98">
        <f t="shared" si="2"/>
        <v>1.1622679899043263E-3</v>
      </c>
      <c r="K50" s="98">
        <f t="shared" si="2"/>
        <v>1.1719010418910403E-3</v>
      </c>
      <c r="L50" s="98">
        <f t="shared" si="2"/>
        <v>1.1791189417877763E-3</v>
      </c>
      <c r="M50" s="98">
        <f t="shared" si="2"/>
        <v>1.1845072602150045E-3</v>
      </c>
      <c r="N50" s="98">
        <f t="shared" si="2"/>
        <v>1.1885186721039844E-3</v>
      </c>
      <c r="O50" s="98">
        <f t="shared" si="2"/>
        <v>1.1914988952673943E-3</v>
      </c>
      <c r="P50" s="98">
        <f t="shared" si="2"/>
        <v>1.1937096323020168E-3</v>
      </c>
      <c r="Q50" s="98">
        <f t="shared" si="2"/>
        <v>1.1953477055074012E-3</v>
      </c>
      <c r="R50" s="98">
        <f t="shared" si="2"/>
        <v>1.1965604375683901E-3</v>
      </c>
      <c r="S50" s="98">
        <f t="shared" si="2"/>
        <v>1.1974577142978323E-3</v>
      </c>
      <c r="T50" s="98">
        <f t="shared" si="2"/>
        <v>1.198121286463676E-3</v>
      </c>
      <c r="U50" s="98">
        <f t="shared" si="2"/>
        <v>1.1986118577852151E-3</v>
      </c>
      <c r="V50" s="98">
        <f t="shared" si="2"/>
        <v>1.1989744403430717E-3</v>
      </c>
      <c r="W50" s="98">
        <f t="shared" si="2"/>
        <v>1.1992423762485925E-3</v>
      </c>
      <c r="X50" s="98">
        <f t="shared" si="2"/>
        <v>1.1994403443671502E-3</v>
      </c>
      <c r="Y50" s="98">
        <f t="shared" si="2"/>
        <v>1.1995866009785572E-3</v>
      </c>
      <c r="Z50" s="98">
        <f t="shared" si="2"/>
        <v>1.1996946456085422E-3</v>
      </c>
      <c r="AA50" s="98">
        <f t="shared" si="2"/>
        <v>1.1997744573530578E-3</v>
      </c>
      <c r="AB50" s="98">
        <f t="shared" si="2"/>
        <v>1.199833411267396E-3</v>
      </c>
      <c r="AC50" s="98">
        <f t="shared" si="2"/>
        <v>1.1998769569756765E-3</v>
      </c>
      <c r="AD50" s="98">
        <f t="shared" si="2"/>
        <v>1.1999091208512625E-3</v>
      </c>
      <c r="AE50" s="98">
        <f t="shared" si="2"/>
        <v>1.1999328774479601E-3</v>
      </c>
      <c r="AF50" s="98">
        <f t="shared" si="2"/>
        <v>1.1999504241210776E-3</v>
      </c>
      <c r="AG50" s="98">
        <f t="shared" si="2"/>
        <v>1.1999633840147448E-3</v>
      </c>
      <c r="AH50" s="98">
        <f t="shared" si="2"/>
        <v>1.1999729560701702E-3</v>
      </c>
      <c r="AI50" s="98">
        <f t="shared" si="2"/>
        <v>1.1999800258654682E-3</v>
      </c>
      <c r="AJ50" s="98">
        <f t="shared" si="2"/>
        <v>1.1999852475051398E-3</v>
      </c>
      <c r="AK50" s="98">
        <f>$AM50/(1+EXP(-(AK$1-$D$1)*10/$AO50+$AN50))</f>
        <v>1.1999891041157913E-3</v>
      </c>
      <c r="AM50" s="95">
        <v>1.1999999999999999E-3</v>
      </c>
      <c r="AN50" s="96">
        <f>IF(D50&gt;0,LN(AM50/D50-1),LN(AM50/0.001-1))</f>
        <v>-1.6094379124341005</v>
      </c>
      <c r="AO50" s="97">
        <v>33</v>
      </c>
      <c r="AP50" s="1">
        <f>AO50+$D$1</f>
        <v>2050</v>
      </c>
    </row>
    <row r="51" spans="1:42" x14ac:dyDescent="0.25">
      <c r="A51" s="33" t="s">
        <v>79</v>
      </c>
      <c r="B51" s="34" t="s">
        <v>20</v>
      </c>
      <c r="C51" s="33" t="s">
        <v>168</v>
      </c>
      <c r="D51" s="50">
        <f>II!D110</f>
        <v>0</v>
      </c>
      <c r="E51" s="98">
        <f>$AM51/(1+EXP(-(E$1-$D$1)*10/$AO51+$AN51))</f>
        <v>1.0455554222010431E-3</v>
      </c>
      <c r="F51" s="98">
        <f t="shared" si="2"/>
        <v>1.0819592101281301E-3</v>
      </c>
      <c r="G51" s="98">
        <f>$AM51/(1+EXP(-(G$1-$D$1)*10/$AO51+$AN51))</f>
        <v>1.110516712895603E-3</v>
      </c>
      <c r="H51" s="98">
        <f t="shared" si="2"/>
        <v>1.1325957369977746E-3</v>
      </c>
      <c r="I51" s="98">
        <f t="shared" si="2"/>
        <v>1.1494748594284849E-3</v>
      </c>
      <c r="J51" s="98">
        <f t="shared" si="2"/>
        <v>1.1622679899043263E-3</v>
      </c>
      <c r="K51" s="98">
        <f t="shared" si="2"/>
        <v>1.1719010418910403E-3</v>
      </c>
      <c r="L51" s="98">
        <f t="shared" si="2"/>
        <v>1.1791189417877763E-3</v>
      </c>
      <c r="M51" s="98">
        <f t="shared" si="2"/>
        <v>1.1845072602150045E-3</v>
      </c>
      <c r="N51" s="98">
        <f t="shared" si="2"/>
        <v>1.1885186721039844E-3</v>
      </c>
      <c r="O51" s="98">
        <f t="shared" si="2"/>
        <v>1.1914988952673943E-3</v>
      </c>
      <c r="P51" s="98">
        <f t="shared" si="2"/>
        <v>1.1937096323020168E-3</v>
      </c>
      <c r="Q51" s="98">
        <f t="shared" si="2"/>
        <v>1.1953477055074012E-3</v>
      </c>
      <c r="R51" s="98">
        <f t="shared" si="2"/>
        <v>1.1965604375683901E-3</v>
      </c>
      <c r="S51" s="98">
        <f t="shared" si="2"/>
        <v>1.1974577142978323E-3</v>
      </c>
      <c r="T51" s="98">
        <f t="shared" si="2"/>
        <v>1.198121286463676E-3</v>
      </c>
      <c r="U51" s="98">
        <f t="shared" si="2"/>
        <v>1.1986118577852151E-3</v>
      </c>
      <c r="V51" s="98">
        <f t="shared" si="2"/>
        <v>1.1989744403430717E-3</v>
      </c>
      <c r="W51" s="98">
        <f t="shared" si="2"/>
        <v>1.1992423762485925E-3</v>
      </c>
      <c r="X51" s="98">
        <f t="shared" si="2"/>
        <v>1.1994403443671502E-3</v>
      </c>
      <c r="Y51" s="98">
        <f t="shared" si="2"/>
        <v>1.1995866009785572E-3</v>
      </c>
      <c r="Z51" s="98">
        <f t="shared" si="2"/>
        <v>1.1996946456085422E-3</v>
      </c>
      <c r="AA51" s="98">
        <f t="shared" si="2"/>
        <v>1.1997744573530578E-3</v>
      </c>
      <c r="AB51" s="98">
        <f t="shared" si="2"/>
        <v>1.199833411267396E-3</v>
      </c>
      <c r="AC51" s="98">
        <f t="shared" si="2"/>
        <v>1.1998769569756765E-3</v>
      </c>
      <c r="AD51" s="98">
        <f t="shared" si="2"/>
        <v>1.1999091208512625E-3</v>
      </c>
      <c r="AE51" s="98">
        <f t="shared" si="2"/>
        <v>1.1999328774479601E-3</v>
      </c>
      <c r="AF51" s="98">
        <f t="shared" si="2"/>
        <v>1.1999504241210776E-3</v>
      </c>
      <c r="AG51" s="98">
        <f t="shared" si="2"/>
        <v>1.1999633840147448E-3</v>
      </c>
      <c r="AH51" s="98">
        <f t="shared" si="2"/>
        <v>1.1999729560701702E-3</v>
      </c>
      <c r="AI51" s="98">
        <f t="shared" si="2"/>
        <v>1.1999800258654682E-3</v>
      </c>
      <c r="AJ51" s="98">
        <f t="shared" si="2"/>
        <v>1.1999852475051398E-3</v>
      </c>
      <c r="AK51" s="98">
        <f t="shared" si="2"/>
        <v>1.1999891041157913E-3</v>
      </c>
      <c r="AM51" s="95">
        <v>1.1999999999999999E-3</v>
      </c>
      <c r="AN51" s="96">
        <f>IF(D51&gt;0,LN(AM51/D51-1),LN(AM51/0.001-1))</f>
        <v>-1.6094379124341005</v>
      </c>
      <c r="AO51" s="97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33" t="s">
        <v>7</v>
      </c>
      <c r="B56" s="34" t="s">
        <v>20</v>
      </c>
      <c r="C56" s="33" t="s">
        <v>168</v>
      </c>
      <c r="D56" s="50">
        <f>III!D90</f>
        <v>2.3248477738541742E-2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33" t="s">
        <v>11</v>
      </c>
      <c r="B57" s="34" t="s">
        <v>20</v>
      </c>
      <c r="C57" s="33" t="s">
        <v>168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33" t="s">
        <v>12</v>
      </c>
      <c r="B58" s="34" t="s">
        <v>20</v>
      </c>
      <c r="C58" s="33" t="s">
        <v>168</v>
      </c>
      <c r="D58" s="50">
        <f>III!D92</f>
        <v>0.97675152226145823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33" t="s">
        <v>13</v>
      </c>
      <c r="B59" s="34" t="s">
        <v>20</v>
      </c>
      <c r="C59" s="33" t="s">
        <v>168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33" t="s">
        <v>55</v>
      </c>
      <c r="B60" s="34" t="s">
        <v>20</v>
      </c>
      <c r="C60" s="33" t="s">
        <v>168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33" t="s">
        <v>79</v>
      </c>
      <c r="B61" s="34" t="s">
        <v>20</v>
      </c>
      <c r="C61" s="33" t="s">
        <v>168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A62" s="6"/>
      <c r="B62" s="5"/>
      <c r="C62" s="5"/>
      <c r="D62" s="7"/>
      <c r="E62" s="5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82</v>
      </c>
    </row>
    <row r="64" spans="1:42" x14ac:dyDescent="0.25">
      <c r="A64" s="33" t="s">
        <v>7</v>
      </c>
      <c r="B64" s="34" t="s">
        <v>20</v>
      </c>
      <c r="C64" s="33" t="s">
        <v>168</v>
      </c>
      <c r="D64" s="50">
        <f>III!D98</f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33" t="s">
        <v>9</v>
      </c>
      <c r="B65" s="34" t="s">
        <v>20</v>
      </c>
      <c r="C65" s="33" t="s">
        <v>168</v>
      </c>
      <c r="D65" s="50">
        <f>III!D99</f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33" t="s">
        <v>10</v>
      </c>
      <c r="B66" s="34" t="s">
        <v>20</v>
      </c>
      <c r="C66" s="33" t="s">
        <v>168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33" t="s">
        <v>11</v>
      </c>
      <c r="B67" s="34" t="s">
        <v>20</v>
      </c>
      <c r="C67" s="33" t="s">
        <v>168</v>
      </c>
      <c r="D67" s="50">
        <f>III!D101</f>
        <v>6.7254577879063623E-4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33" t="s">
        <v>111</v>
      </c>
      <c r="B68" s="34" t="s">
        <v>20</v>
      </c>
      <c r="C68" s="33" t="s">
        <v>168</v>
      </c>
      <c r="D68" s="50">
        <f>III!D102</f>
        <v>0.99932745422120939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33" t="s">
        <v>12</v>
      </c>
      <c r="B69" s="34" t="s">
        <v>20</v>
      </c>
      <c r="C69" s="33" t="s">
        <v>168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33" t="s">
        <v>54</v>
      </c>
      <c r="B70" s="34" t="s">
        <v>20</v>
      </c>
      <c r="C70" s="33" t="s">
        <v>168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33" t="s">
        <v>78</v>
      </c>
      <c r="B71" s="34" t="s">
        <v>20</v>
      </c>
      <c r="C71" s="33" t="s">
        <v>168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33" t="s">
        <v>13</v>
      </c>
      <c r="B72" s="34" t="s">
        <v>20</v>
      </c>
      <c r="C72" s="33" t="s">
        <v>168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33" t="s">
        <v>55</v>
      </c>
      <c r="B73" s="34" t="s">
        <v>20</v>
      </c>
      <c r="C73" s="33" t="s">
        <v>168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33" t="s">
        <v>56</v>
      </c>
      <c r="B74" s="34" t="s">
        <v>20</v>
      </c>
      <c r="C74" s="33" t="s">
        <v>168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33" t="s">
        <v>14</v>
      </c>
      <c r="B75" s="34" t="s">
        <v>20</v>
      </c>
      <c r="C75" s="33" t="s">
        <v>168</v>
      </c>
      <c r="D75" s="50">
        <f>III!D109</f>
        <v>0</v>
      </c>
      <c r="E75" s="98">
        <f>$AM75/(1+EXP(-(E$1-$D$1)*10/$AO75+$AN75))</f>
        <v>1.0455554222010431E-3</v>
      </c>
      <c r="F75" s="98">
        <f t="shared" ref="F75:AK76" si="3">$AM75/(1+EXP(-(F$1-$D$1)*10/$AO75+$AN75))</f>
        <v>1.0819592101281301E-3</v>
      </c>
      <c r="G75" s="98">
        <f>$AM75/(1+EXP(-(G$1-$D$1)*10/$AO75+$AN75))</f>
        <v>1.110516712895603E-3</v>
      </c>
      <c r="H75" s="98">
        <f t="shared" si="3"/>
        <v>1.1325957369977746E-3</v>
      </c>
      <c r="I75" s="98">
        <f t="shared" si="3"/>
        <v>1.1494748594284849E-3</v>
      </c>
      <c r="J75" s="98">
        <f t="shared" si="3"/>
        <v>1.1622679899043263E-3</v>
      </c>
      <c r="K75" s="98">
        <f t="shared" si="3"/>
        <v>1.1719010418910403E-3</v>
      </c>
      <c r="L75" s="98">
        <f t="shared" si="3"/>
        <v>1.1791189417877763E-3</v>
      </c>
      <c r="M75" s="98">
        <f t="shared" si="3"/>
        <v>1.1845072602150045E-3</v>
      </c>
      <c r="N75" s="98">
        <f t="shared" si="3"/>
        <v>1.1885186721039844E-3</v>
      </c>
      <c r="O75" s="98">
        <f t="shared" si="3"/>
        <v>1.1914988952673943E-3</v>
      </c>
      <c r="P75" s="98">
        <f t="shared" si="3"/>
        <v>1.1937096323020168E-3</v>
      </c>
      <c r="Q75" s="98">
        <f t="shared" si="3"/>
        <v>1.1953477055074012E-3</v>
      </c>
      <c r="R75" s="98">
        <f t="shared" si="3"/>
        <v>1.1965604375683901E-3</v>
      </c>
      <c r="S75" s="98">
        <f t="shared" si="3"/>
        <v>1.1974577142978323E-3</v>
      </c>
      <c r="T75" s="98">
        <f t="shared" si="3"/>
        <v>1.198121286463676E-3</v>
      </c>
      <c r="U75" s="98">
        <f t="shared" si="3"/>
        <v>1.1986118577852151E-3</v>
      </c>
      <c r="V75" s="98">
        <f t="shared" si="3"/>
        <v>1.1989744403430717E-3</v>
      </c>
      <c r="W75" s="98">
        <f t="shared" si="3"/>
        <v>1.1992423762485925E-3</v>
      </c>
      <c r="X75" s="98">
        <f t="shared" si="3"/>
        <v>1.1994403443671502E-3</v>
      </c>
      <c r="Y75" s="98">
        <f t="shared" si="3"/>
        <v>1.1995866009785572E-3</v>
      </c>
      <c r="Z75" s="98">
        <f t="shared" si="3"/>
        <v>1.1996946456085422E-3</v>
      </c>
      <c r="AA75" s="98">
        <f t="shared" si="3"/>
        <v>1.1997744573530578E-3</v>
      </c>
      <c r="AB75" s="98">
        <f t="shared" si="3"/>
        <v>1.199833411267396E-3</v>
      </c>
      <c r="AC75" s="98">
        <f t="shared" si="3"/>
        <v>1.1998769569756765E-3</v>
      </c>
      <c r="AD75" s="98">
        <f t="shared" si="3"/>
        <v>1.1999091208512625E-3</v>
      </c>
      <c r="AE75" s="98">
        <f t="shared" si="3"/>
        <v>1.1999328774479601E-3</v>
      </c>
      <c r="AF75" s="98">
        <f t="shared" si="3"/>
        <v>1.1999504241210776E-3</v>
      </c>
      <c r="AG75" s="98">
        <f t="shared" si="3"/>
        <v>1.1999633840147448E-3</v>
      </c>
      <c r="AH75" s="98">
        <f t="shared" si="3"/>
        <v>1.1999729560701702E-3</v>
      </c>
      <c r="AI75" s="98">
        <f t="shared" si="3"/>
        <v>1.1999800258654682E-3</v>
      </c>
      <c r="AJ75" s="98">
        <f t="shared" si="3"/>
        <v>1.1999852475051398E-3</v>
      </c>
      <c r="AK75" s="98">
        <f>$AM75/(1+EXP(-(AK$1-$D$1)*10/$AO75+$AN75))</f>
        <v>1.1999891041157913E-3</v>
      </c>
      <c r="AM75" s="95">
        <v>1.1999999999999999E-3</v>
      </c>
      <c r="AN75" s="96">
        <f>IF(D75&gt;0,LN(AM75/D75-1),LN(AM75/0.001-1))</f>
        <v>-1.6094379124341005</v>
      </c>
      <c r="AO75" s="97">
        <v>33</v>
      </c>
      <c r="AP75" s="1">
        <f>AO75+$D$1</f>
        <v>2050</v>
      </c>
    </row>
    <row r="76" spans="1:42" x14ac:dyDescent="0.25">
      <c r="A76" s="33" t="s">
        <v>79</v>
      </c>
      <c r="B76" s="34" t="s">
        <v>20</v>
      </c>
      <c r="C76" s="33" t="s">
        <v>168</v>
      </c>
      <c r="D76" s="50">
        <f>III!D110</f>
        <v>0</v>
      </c>
      <c r="E76" s="98">
        <f>$AM76/(1+EXP(-(E$1-$D$1)*10/$AO76+$AN76))</f>
        <v>1.0455554222010431E-3</v>
      </c>
      <c r="F76" s="98">
        <f t="shared" si="3"/>
        <v>1.0819592101281301E-3</v>
      </c>
      <c r="G76" s="98">
        <f>$AM76/(1+EXP(-(G$1-$D$1)*10/$AO76+$AN76))</f>
        <v>1.110516712895603E-3</v>
      </c>
      <c r="H76" s="98">
        <f t="shared" si="3"/>
        <v>1.1325957369977746E-3</v>
      </c>
      <c r="I76" s="98">
        <f t="shared" si="3"/>
        <v>1.1494748594284849E-3</v>
      </c>
      <c r="J76" s="98">
        <f t="shared" si="3"/>
        <v>1.1622679899043263E-3</v>
      </c>
      <c r="K76" s="98">
        <f t="shared" si="3"/>
        <v>1.1719010418910403E-3</v>
      </c>
      <c r="L76" s="98">
        <f t="shared" si="3"/>
        <v>1.1791189417877763E-3</v>
      </c>
      <c r="M76" s="98">
        <f t="shared" si="3"/>
        <v>1.1845072602150045E-3</v>
      </c>
      <c r="N76" s="98">
        <f t="shared" si="3"/>
        <v>1.1885186721039844E-3</v>
      </c>
      <c r="O76" s="98">
        <f t="shared" si="3"/>
        <v>1.1914988952673943E-3</v>
      </c>
      <c r="P76" s="98">
        <f t="shared" si="3"/>
        <v>1.1937096323020168E-3</v>
      </c>
      <c r="Q76" s="98">
        <f t="shared" si="3"/>
        <v>1.1953477055074012E-3</v>
      </c>
      <c r="R76" s="98">
        <f t="shared" si="3"/>
        <v>1.1965604375683901E-3</v>
      </c>
      <c r="S76" s="98">
        <f t="shared" si="3"/>
        <v>1.1974577142978323E-3</v>
      </c>
      <c r="T76" s="98">
        <f t="shared" si="3"/>
        <v>1.198121286463676E-3</v>
      </c>
      <c r="U76" s="98">
        <f t="shared" si="3"/>
        <v>1.1986118577852151E-3</v>
      </c>
      <c r="V76" s="98">
        <f t="shared" si="3"/>
        <v>1.1989744403430717E-3</v>
      </c>
      <c r="W76" s="98">
        <f t="shared" si="3"/>
        <v>1.1992423762485925E-3</v>
      </c>
      <c r="X76" s="98">
        <f t="shared" si="3"/>
        <v>1.1994403443671502E-3</v>
      </c>
      <c r="Y76" s="98">
        <f t="shared" si="3"/>
        <v>1.1995866009785572E-3</v>
      </c>
      <c r="Z76" s="98">
        <f t="shared" si="3"/>
        <v>1.1996946456085422E-3</v>
      </c>
      <c r="AA76" s="98">
        <f t="shared" si="3"/>
        <v>1.1997744573530578E-3</v>
      </c>
      <c r="AB76" s="98">
        <f t="shared" si="3"/>
        <v>1.199833411267396E-3</v>
      </c>
      <c r="AC76" s="98">
        <f t="shared" si="3"/>
        <v>1.1998769569756765E-3</v>
      </c>
      <c r="AD76" s="98">
        <f t="shared" si="3"/>
        <v>1.1999091208512625E-3</v>
      </c>
      <c r="AE76" s="98">
        <f t="shared" si="3"/>
        <v>1.1999328774479601E-3</v>
      </c>
      <c r="AF76" s="98">
        <f t="shared" si="3"/>
        <v>1.1999504241210776E-3</v>
      </c>
      <c r="AG76" s="98">
        <f t="shared" si="3"/>
        <v>1.1999633840147448E-3</v>
      </c>
      <c r="AH76" s="98">
        <f t="shared" si="3"/>
        <v>1.1999729560701702E-3</v>
      </c>
      <c r="AI76" s="98">
        <f t="shared" si="3"/>
        <v>1.1999800258654682E-3</v>
      </c>
      <c r="AJ76" s="98">
        <f t="shared" si="3"/>
        <v>1.1999852475051398E-3</v>
      </c>
      <c r="AK76" s="98">
        <f t="shared" si="3"/>
        <v>1.1999891041157913E-3</v>
      </c>
      <c r="AM76" s="95">
        <v>1.1999999999999999E-3</v>
      </c>
      <c r="AN76" s="96">
        <f>IF(D76&gt;0,LN(AM76/D76-1),LN(AM76/0.001-1))</f>
        <v>-1.6094379124341005</v>
      </c>
      <c r="AO76" s="97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33" t="s">
        <v>7</v>
      </c>
      <c r="B81" s="34" t="s">
        <v>20</v>
      </c>
      <c r="C81" s="33" t="s">
        <v>168</v>
      </c>
      <c r="D81" s="50">
        <f>IV!D90</f>
        <v>2.3248477738541742E-2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33" t="s">
        <v>11</v>
      </c>
      <c r="B82" s="34" t="s">
        <v>20</v>
      </c>
      <c r="C82" s="33" t="s">
        <v>168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33" t="s">
        <v>12</v>
      </c>
      <c r="B83" s="34" t="s">
        <v>20</v>
      </c>
      <c r="C83" s="33" t="s">
        <v>168</v>
      </c>
      <c r="D83" s="50">
        <f>IV!D92</f>
        <v>0.97675152226145823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33" t="s">
        <v>13</v>
      </c>
      <c r="B84" s="34" t="s">
        <v>20</v>
      </c>
      <c r="C84" s="33" t="s">
        <v>168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33" t="s">
        <v>55</v>
      </c>
      <c r="B85" s="34" t="s">
        <v>20</v>
      </c>
      <c r="C85" s="33" t="s">
        <v>168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33" t="s">
        <v>79</v>
      </c>
      <c r="B86" s="34" t="s">
        <v>20</v>
      </c>
      <c r="C86" s="33" t="s">
        <v>168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A87" s="6"/>
      <c r="B87" s="5"/>
      <c r="C87" s="5"/>
      <c r="D87" s="7"/>
      <c r="E87" s="5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82</v>
      </c>
    </row>
    <row r="89" spans="1:37" x14ac:dyDescent="0.25">
      <c r="A89" s="33" t="s">
        <v>7</v>
      </c>
      <c r="B89" s="34" t="s">
        <v>20</v>
      </c>
      <c r="C89" s="33" t="s">
        <v>168</v>
      </c>
      <c r="D89" s="50">
        <f>IV!D98</f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33" t="s">
        <v>9</v>
      </c>
      <c r="B90" s="34" t="s">
        <v>20</v>
      </c>
      <c r="C90" s="33" t="s">
        <v>168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33" t="s">
        <v>10</v>
      </c>
      <c r="B91" s="34" t="s">
        <v>20</v>
      </c>
      <c r="C91" s="33" t="s">
        <v>168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33" t="s">
        <v>11</v>
      </c>
      <c r="B92" s="34" t="s">
        <v>20</v>
      </c>
      <c r="C92" s="33" t="s">
        <v>168</v>
      </c>
      <c r="D92" s="50">
        <f>IV!D101</f>
        <v>1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33" t="s">
        <v>111</v>
      </c>
      <c r="B93" s="34" t="s">
        <v>20</v>
      </c>
      <c r="C93" s="33" t="s">
        <v>168</v>
      </c>
      <c r="D93" s="50">
        <f>IV!D102</f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33" t="s">
        <v>12</v>
      </c>
      <c r="B94" s="34" t="s">
        <v>20</v>
      </c>
      <c r="C94" s="33" t="s">
        <v>168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33" t="s">
        <v>54</v>
      </c>
      <c r="B95" s="34" t="s">
        <v>20</v>
      </c>
      <c r="C95" s="33" t="s">
        <v>168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33" t="s">
        <v>78</v>
      </c>
      <c r="B96" s="34" t="s">
        <v>20</v>
      </c>
      <c r="C96" s="33" t="s">
        <v>168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33" t="s">
        <v>13</v>
      </c>
      <c r="B97" s="34" t="s">
        <v>20</v>
      </c>
      <c r="C97" s="33" t="s">
        <v>168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33" t="s">
        <v>55</v>
      </c>
      <c r="B98" s="34" t="s">
        <v>20</v>
      </c>
      <c r="C98" s="33" t="s">
        <v>168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33" t="s">
        <v>56</v>
      </c>
      <c r="B99" s="34" t="s">
        <v>20</v>
      </c>
      <c r="C99" s="33" t="s">
        <v>168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33" t="s">
        <v>14</v>
      </c>
      <c r="B100" s="34" t="s">
        <v>20</v>
      </c>
      <c r="C100" s="33" t="s">
        <v>168</v>
      </c>
      <c r="D100" s="50">
        <f>IV!D109</f>
        <v>0</v>
      </c>
      <c r="E100" s="98">
        <f>$AM100/(1+EXP(-(E$1-$D$1)*10/$AO100+$AN100))</f>
        <v>1.0455554222010431E-3</v>
      </c>
      <c r="F100" s="98">
        <f t="shared" ref="F100:AK101" si="4">$AM100/(1+EXP(-(F$1-$D$1)*10/$AO100+$AN100))</f>
        <v>1.0819592101281301E-3</v>
      </c>
      <c r="G100" s="98">
        <f>$AM100/(1+EXP(-(G$1-$D$1)*10/$AO100+$AN100))</f>
        <v>1.110516712895603E-3</v>
      </c>
      <c r="H100" s="98">
        <f t="shared" si="4"/>
        <v>1.1325957369977746E-3</v>
      </c>
      <c r="I100" s="98">
        <f t="shared" si="4"/>
        <v>1.1494748594284849E-3</v>
      </c>
      <c r="J100" s="98">
        <f t="shared" si="4"/>
        <v>1.1622679899043263E-3</v>
      </c>
      <c r="K100" s="98">
        <f t="shared" si="4"/>
        <v>1.1719010418910403E-3</v>
      </c>
      <c r="L100" s="98">
        <f t="shared" si="4"/>
        <v>1.1791189417877763E-3</v>
      </c>
      <c r="M100" s="98">
        <f t="shared" si="4"/>
        <v>1.1845072602150045E-3</v>
      </c>
      <c r="N100" s="98">
        <f t="shared" si="4"/>
        <v>1.1885186721039844E-3</v>
      </c>
      <c r="O100" s="98">
        <f t="shared" si="4"/>
        <v>1.1914988952673943E-3</v>
      </c>
      <c r="P100" s="98">
        <f t="shared" si="4"/>
        <v>1.1937096323020168E-3</v>
      </c>
      <c r="Q100" s="98">
        <f t="shared" si="4"/>
        <v>1.1953477055074012E-3</v>
      </c>
      <c r="R100" s="98">
        <f t="shared" si="4"/>
        <v>1.1965604375683901E-3</v>
      </c>
      <c r="S100" s="98">
        <f t="shared" si="4"/>
        <v>1.1974577142978323E-3</v>
      </c>
      <c r="T100" s="98">
        <f t="shared" si="4"/>
        <v>1.198121286463676E-3</v>
      </c>
      <c r="U100" s="98">
        <f t="shared" si="4"/>
        <v>1.1986118577852151E-3</v>
      </c>
      <c r="V100" s="98">
        <f t="shared" si="4"/>
        <v>1.1989744403430717E-3</v>
      </c>
      <c r="W100" s="98">
        <f t="shared" si="4"/>
        <v>1.1992423762485925E-3</v>
      </c>
      <c r="X100" s="98">
        <f t="shared" si="4"/>
        <v>1.1994403443671502E-3</v>
      </c>
      <c r="Y100" s="98">
        <f t="shared" si="4"/>
        <v>1.1995866009785572E-3</v>
      </c>
      <c r="Z100" s="98">
        <f t="shared" si="4"/>
        <v>1.1996946456085422E-3</v>
      </c>
      <c r="AA100" s="98">
        <f t="shared" si="4"/>
        <v>1.1997744573530578E-3</v>
      </c>
      <c r="AB100" s="98">
        <f t="shared" si="4"/>
        <v>1.199833411267396E-3</v>
      </c>
      <c r="AC100" s="98">
        <f t="shared" si="4"/>
        <v>1.1998769569756765E-3</v>
      </c>
      <c r="AD100" s="98">
        <f t="shared" si="4"/>
        <v>1.1999091208512625E-3</v>
      </c>
      <c r="AE100" s="98">
        <f t="shared" si="4"/>
        <v>1.1999328774479601E-3</v>
      </c>
      <c r="AF100" s="98">
        <f t="shared" si="4"/>
        <v>1.1999504241210776E-3</v>
      </c>
      <c r="AG100" s="98">
        <f t="shared" si="4"/>
        <v>1.1999633840147448E-3</v>
      </c>
      <c r="AH100" s="98">
        <f t="shared" si="4"/>
        <v>1.1999729560701702E-3</v>
      </c>
      <c r="AI100" s="98">
        <f t="shared" si="4"/>
        <v>1.1999800258654682E-3</v>
      </c>
      <c r="AJ100" s="98">
        <f t="shared" si="4"/>
        <v>1.1999852475051398E-3</v>
      </c>
      <c r="AK100" s="98">
        <f>$AM100/(1+EXP(-(AK$1-$D$1)*10/$AO100+$AN100))</f>
        <v>1.1999891041157913E-3</v>
      </c>
      <c r="AM100" s="95">
        <v>1.1999999999999999E-3</v>
      </c>
      <c r="AN100" s="96">
        <f>IF(D100&gt;0,LN(AM100/D100-1),LN(AM100/0.001-1))</f>
        <v>-1.6094379124341005</v>
      </c>
      <c r="AO100" s="97">
        <v>33</v>
      </c>
      <c r="AP100" s="1">
        <f>AO100+$D$1</f>
        <v>2050</v>
      </c>
    </row>
    <row r="101" spans="1:42" x14ac:dyDescent="0.25">
      <c r="A101" s="33" t="s">
        <v>79</v>
      </c>
      <c r="B101" s="34" t="s">
        <v>20</v>
      </c>
      <c r="C101" s="33" t="s">
        <v>168</v>
      </c>
      <c r="D101" s="50">
        <f>IV!D110</f>
        <v>0</v>
      </c>
      <c r="E101" s="98">
        <f>$AM101/(1+EXP(-(E$1-$D$1)*10/$AO101+$AN101))</f>
        <v>1.0455554222010431E-3</v>
      </c>
      <c r="F101" s="98">
        <f t="shared" si="4"/>
        <v>1.0819592101281301E-3</v>
      </c>
      <c r="G101" s="98">
        <f>$AM101/(1+EXP(-(G$1-$D$1)*10/$AO101+$AN101))</f>
        <v>1.110516712895603E-3</v>
      </c>
      <c r="H101" s="98">
        <f t="shared" si="4"/>
        <v>1.1325957369977746E-3</v>
      </c>
      <c r="I101" s="98">
        <f t="shared" si="4"/>
        <v>1.1494748594284849E-3</v>
      </c>
      <c r="J101" s="98">
        <f t="shared" si="4"/>
        <v>1.1622679899043263E-3</v>
      </c>
      <c r="K101" s="98">
        <f t="shared" si="4"/>
        <v>1.1719010418910403E-3</v>
      </c>
      <c r="L101" s="98">
        <f t="shared" si="4"/>
        <v>1.1791189417877763E-3</v>
      </c>
      <c r="M101" s="98">
        <f t="shared" si="4"/>
        <v>1.1845072602150045E-3</v>
      </c>
      <c r="N101" s="98">
        <f t="shared" si="4"/>
        <v>1.1885186721039844E-3</v>
      </c>
      <c r="O101" s="98">
        <f t="shared" si="4"/>
        <v>1.1914988952673943E-3</v>
      </c>
      <c r="P101" s="98">
        <f t="shared" si="4"/>
        <v>1.1937096323020168E-3</v>
      </c>
      <c r="Q101" s="98">
        <f t="shared" si="4"/>
        <v>1.1953477055074012E-3</v>
      </c>
      <c r="R101" s="98">
        <f t="shared" si="4"/>
        <v>1.1965604375683901E-3</v>
      </c>
      <c r="S101" s="98">
        <f t="shared" si="4"/>
        <v>1.1974577142978323E-3</v>
      </c>
      <c r="T101" s="98">
        <f t="shared" si="4"/>
        <v>1.198121286463676E-3</v>
      </c>
      <c r="U101" s="98">
        <f t="shared" si="4"/>
        <v>1.1986118577852151E-3</v>
      </c>
      <c r="V101" s="98">
        <f t="shared" si="4"/>
        <v>1.1989744403430717E-3</v>
      </c>
      <c r="W101" s="98">
        <f t="shared" si="4"/>
        <v>1.1992423762485925E-3</v>
      </c>
      <c r="X101" s="98">
        <f t="shared" si="4"/>
        <v>1.1994403443671502E-3</v>
      </c>
      <c r="Y101" s="98">
        <f t="shared" si="4"/>
        <v>1.1995866009785572E-3</v>
      </c>
      <c r="Z101" s="98">
        <f t="shared" si="4"/>
        <v>1.1996946456085422E-3</v>
      </c>
      <c r="AA101" s="98">
        <f t="shared" si="4"/>
        <v>1.1997744573530578E-3</v>
      </c>
      <c r="AB101" s="98">
        <f t="shared" si="4"/>
        <v>1.199833411267396E-3</v>
      </c>
      <c r="AC101" s="98">
        <f t="shared" si="4"/>
        <v>1.1998769569756765E-3</v>
      </c>
      <c r="AD101" s="98">
        <f t="shared" si="4"/>
        <v>1.1999091208512625E-3</v>
      </c>
      <c r="AE101" s="98">
        <f t="shared" si="4"/>
        <v>1.1999328774479601E-3</v>
      </c>
      <c r="AF101" s="98">
        <f t="shared" si="4"/>
        <v>1.1999504241210776E-3</v>
      </c>
      <c r="AG101" s="98">
        <f t="shared" si="4"/>
        <v>1.1999633840147448E-3</v>
      </c>
      <c r="AH101" s="98">
        <f t="shared" si="4"/>
        <v>1.1999729560701702E-3</v>
      </c>
      <c r="AI101" s="98">
        <f t="shared" si="4"/>
        <v>1.1999800258654682E-3</v>
      </c>
      <c r="AJ101" s="98">
        <f t="shared" si="4"/>
        <v>1.1999852475051398E-3</v>
      </c>
      <c r="AK101" s="98">
        <f t="shared" si="4"/>
        <v>1.1999891041157913E-3</v>
      </c>
      <c r="AM101" s="95">
        <v>1.1999999999999999E-3</v>
      </c>
      <c r="AN101" s="96">
        <f>IF(D101&gt;0,LN(AM101/D101-1),LN(AM101/0.001-1))</f>
        <v>-1.6094379124341005</v>
      </c>
      <c r="AO101" s="97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33" t="s">
        <v>7</v>
      </c>
      <c r="B106" s="34" t="s">
        <v>20</v>
      </c>
      <c r="C106" s="33" t="s">
        <v>168</v>
      </c>
      <c r="D106" s="50">
        <f>V!D90</f>
        <v>4.1604191356175331E-2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33" t="s">
        <v>11</v>
      </c>
      <c r="B107" s="34" t="s">
        <v>20</v>
      </c>
      <c r="C107" s="33" t="s">
        <v>168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33" t="s">
        <v>12</v>
      </c>
      <c r="B108" s="34" t="s">
        <v>20</v>
      </c>
      <c r="C108" s="33" t="s">
        <v>168</v>
      </c>
      <c r="D108" s="50">
        <f>V!D92</f>
        <v>0.95839580864382468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33" t="s">
        <v>13</v>
      </c>
      <c r="B109" s="34" t="s">
        <v>20</v>
      </c>
      <c r="C109" s="33" t="s">
        <v>168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33" t="s">
        <v>55</v>
      </c>
      <c r="B110" s="34" t="s">
        <v>20</v>
      </c>
      <c r="C110" s="33" t="s">
        <v>168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33" t="s">
        <v>79</v>
      </c>
      <c r="B111" s="34" t="s">
        <v>20</v>
      </c>
      <c r="C111" s="33" t="s">
        <v>168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A112" s="6"/>
      <c r="B112" s="5"/>
      <c r="C112" s="5"/>
      <c r="D112" s="7"/>
      <c r="E112" s="5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82</v>
      </c>
    </row>
    <row r="114" spans="1:42" x14ac:dyDescent="0.25">
      <c r="A114" s="33" t="s">
        <v>7</v>
      </c>
      <c r="B114" s="34" t="s">
        <v>20</v>
      </c>
      <c r="C114" s="33" t="s">
        <v>168</v>
      </c>
      <c r="D114" s="50">
        <f>V!D98</f>
        <v>1.2235365315529018E-2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33" t="s">
        <v>9</v>
      </c>
      <c r="B115" s="34" t="s">
        <v>20</v>
      </c>
      <c r="C115" s="33" t="s">
        <v>168</v>
      </c>
      <c r="D115" s="50">
        <f>V!D99</f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33" t="s">
        <v>10</v>
      </c>
      <c r="B116" s="34" t="s">
        <v>20</v>
      </c>
      <c r="C116" s="33" t="s">
        <v>168</v>
      </c>
      <c r="D116" s="50">
        <f>V!D100</f>
        <v>2.0325916221583659E-3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33" t="s">
        <v>11</v>
      </c>
      <c r="B117" s="34" t="s">
        <v>20</v>
      </c>
      <c r="C117" s="33" t="s">
        <v>168</v>
      </c>
      <c r="D117" s="50">
        <f>V!D101</f>
        <v>1.0302110827040464E-2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33" t="s">
        <v>111</v>
      </c>
      <c r="B118" s="34" t="s">
        <v>20</v>
      </c>
      <c r="C118" s="33" t="s">
        <v>168</v>
      </c>
      <c r="D118" s="50">
        <f>V!D102</f>
        <v>0.8563164030180187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33" t="s">
        <v>12</v>
      </c>
      <c r="B119" s="34" t="s">
        <v>20</v>
      </c>
      <c r="C119" s="33" t="s">
        <v>168</v>
      </c>
      <c r="D119" s="50">
        <f>V!D103</f>
        <v>6.0512883936061539E-3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33" t="s">
        <v>54</v>
      </c>
      <c r="B120" s="34" t="s">
        <v>20</v>
      </c>
      <c r="C120" s="33" t="s">
        <v>168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33" t="s">
        <v>78</v>
      </c>
      <c r="B121" s="34" t="s">
        <v>20</v>
      </c>
      <c r="C121" s="33" t="s">
        <v>168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33" t="s">
        <v>13</v>
      </c>
      <c r="B122" s="34" t="s">
        <v>20</v>
      </c>
      <c r="C122" s="33" t="s">
        <v>168</v>
      </c>
      <c r="D122" s="50">
        <f>V!D106</f>
        <v>0.11296936042729946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33" t="s">
        <v>55</v>
      </c>
      <c r="B123" s="34" t="s">
        <v>20</v>
      </c>
      <c r="C123" s="33" t="s">
        <v>168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33" t="s">
        <v>56</v>
      </c>
      <c r="B124" s="34" t="s">
        <v>20</v>
      </c>
      <c r="C124" s="33" t="s">
        <v>168</v>
      </c>
      <c r="D124" s="50">
        <f>V!D108</f>
        <v>9.2880396348029258E-5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33" t="s">
        <v>14</v>
      </c>
      <c r="B125" s="34" t="s">
        <v>20</v>
      </c>
      <c r="C125" s="33" t="s">
        <v>168</v>
      </c>
      <c r="D125" s="50">
        <f>V!D109</f>
        <v>0</v>
      </c>
      <c r="E125" s="98">
        <f>$AM125/(1+EXP(-(E$1-$D$1)*10/$AO125+$AN125))</f>
        <v>1.0455554222010431E-3</v>
      </c>
      <c r="F125" s="98">
        <f t="shared" ref="F125:AK126" si="5">$AM125/(1+EXP(-(F$1-$D$1)*10/$AO125+$AN125))</f>
        <v>1.0819592101281301E-3</v>
      </c>
      <c r="G125" s="98">
        <f>$AM125/(1+EXP(-(G$1-$D$1)*10/$AO125+$AN125))</f>
        <v>1.110516712895603E-3</v>
      </c>
      <c r="H125" s="98">
        <f t="shared" si="5"/>
        <v>1.1325957369977746E-3</v>
      </c>
      <c r="I125" s="98">
        <f t="shared" si="5"/>
        <v>1.1494748594284849E-3</v>
      </c>
      <c r="J125" s="98">
        <f t="shared" si="5"/>
        <v>1.1622679899043263E-3</v>
      </c>
      <c r="K125" s="98">
        <f t="shared" si="5"/>
        <v>1.1719010418910403E-3</v>
      </c>
      <c r="L125" s="98">
        <f t="shared" si="5"/>
        <v>1.1791189417877763E-3</v>
      </c>
      <c r="M125" s="98">
        <f t="shared" si="5"/>
        <v>1.1845072602150045E-3</v>
      </c>
      <c r="N125" s="98">
        <f t="shared" si="5"/>
        <v>1.1885186721039844E-3</v>
      </c>
      <c r="O125" s="98">
        <f t="shared" si="5"/>
        <v>1.1914988952673943E-3</v>
      </c>
      <c r="P125" s="98">
        <f t="shared" si="5"/>
        <v>1.1937096323020168E-3</v>
      </c>
      <c r="Q125" s="98">
        <f t="shared" si="5"/>
        <v>1.1953477055074012E-3</v>
      </c>
      <c r="R125" s="98">
        <f t="shared" si="5"/>
        <v>1.1965604375683901E-3</v>
      </c>
      <c r="S125" s="98">
        <f t="shared" si="5"/>
        <v>1.1974577142978323E-3</v>
      </c>
      <c r="T125" s="98">
        <f t="shared" si="5"/>
        <v>1.198121286463676E-3</v>
      </c>
      <c r="U125" s="98">
        <f t="shared" si="5"/>
        <v>1.1986118577852151E-3</v>
      </c>
      <c r="V125" s="98">
        <f t="shared" si="5"/>
        <v>1.1989744403430717E-3</v>
      </c>
      <c r="W125" s="98">
        <f t="shared" si="5"/>
        <v>1.1992423762485925E-3</v>
      </c>
      <c r="X125" s="98">
        <f t="shared" si="5"/>
        <v>1.1994403443671502E-3</v>
      </c>
      <c r="Y125" s="98">
        <f t="shared" si="5"/>
        <v>1.1995866009785572E-3</v>
      </c>
      <c r="Z125" s="98">
        <f t="shared" si="5"/>
        <v>1.1996946456085422E-3</v>
      </c>
      <c r="AA125" s="98">
        <f t="shared" si="5"/>
        <v>1.1997744573530578E-3</v>
      </c>
      <c r="AB125" s="98">
        <f t="shared" si="5"/>
        <v>1.199833411267396E-3</v>
      </c>
      <c r="AC125" s="98">
        <f t="shared" si="5"/>
        <v>1.1998769569756765E-3</v>
      </c>
      <c r="AD125" s="98">
        <f t="shared" si="5"/>
        <v>1.1999091208512625E-3</v>
      </c>
      <c r="AE125" s="98">
        <f t="shared" si="5"/>
        <v>1.1999328774479601E-3</v>
      </c>
      <c r="AF125" s="98">
        <f t="shared" si="5"/>
        <v>1.1999504241210776E-3</v>
      </c>
      <c r="AG125" s="98">
        <f t="shared" si="5"/>
        <v>1.1999633840147448E-3</v>
      </c>
      <c r="AH125" s="98">
        <f t="shared" si="5"/>
        <v>1.1999729560701702E-3</v>
      </c>
      <c r="AI125" s="98">
        <f t="shared" si="5"/>
        <v>1.1999800258654682E-3</v>
      </c>
      <c r="AJ125" s="98">
        <f t="shared" si="5"/>
        <v>1.1999852475051398E-3</v>
      </c>
      <c r="AK125" s="98">
        <f>$AM125/(1+EXP(-(AK$1-$D$1)*10/$AO125+$AN125))</f>
        <v>1.1999891041157913E-3</v>
      </c>
      <c r="AM125" s="95">
        <v>1.1999999999999999E-3</v>
      </c>
      <c r="AN125" s="96">
        <f>IF(D125&gt;0,LN(AM125/D125-1),LN(AM125/0.001-1))</f>
        <v>-1.6094379124341005</v>
      </c>
      <c r="AO125" s="97">
        <v>33</v>
      </c>
      <c r="AP125" s="1">
        <f>AO125+$D$1</f>
        <v>2050</v>
      </c>
    </row>
    <row r="126" spans="1:42" x14ac:dyDescent="0.25">
      <c r="A126" s="33" t="s">
        <v>79</v>
      </c>
      <c r="B126" s="34" t="s">
        <v>20</v>
      </c>
      <c r="C126" s="33" t="s">
        <v>168</v>
      </c>
      <c r="D126" s="50">
        <f>V!D110</f>
        <v>0</v>
      </c>
      <c r="E126" s="98">
        <f>$AM126/(1+EXP(-(E$1-$D$1)*10/$AO126+$AN126))</f>
        <v>1.0455554222010431E-3</v>
      </c>
      <c r="F126" s="98">
        <f t="shared" si="5"/>
        <v>1.0819592101281301E-3</v>
      </c>
      <c r="G126" s="98">
        <f>$AM126/(1+EXP(-(G$1-$D$1)*10/$AO126+$AN126))</f>
        <v>1.110516712895603E-3</v>
      </c>
      <c r="H126" s="98">
        <f t="shared" si="5"/>
        <v>1.1325957369977746E-3</v>
      </c>
      <c r="I126" s="98">
        <f t="shared" si="5"/>
        <v>1.1494748594284849E-3</v>
      </c>
      <c r="J126" s="98">
        <f t="shared" si="5"/>
        <v>1.1622679899043263E-3</v>
      </c>
      <c r="K126" s="98">
        <f t="shared" si="5"/>
        <v>1.1719010418910403E-3</v>
      </c>
      <c r="L126" s="98">
        <f t="shared" si="5"/>
        <v>1.1791189417877763E-3</v>
      </c>
      <c r="M126" s="98">
        <f t="shared" si="5"/>
        <v>1.1845072602150045E-3</v>
      </c>
      <c r="N126" s="98">
        <f t="shared" si="5"/>
        <v>1.1885186721039844E-3</v>
      </c>
      <c r="O126" s="98">
        <f t="shared" si="5"/>
        <v>1.1914988952673943E-3</v>
      </c>
      <c r="P126" s="98">
        <f t="shared" si="5"/>
        <v>1.1937096323020168E-3</v>
      </c>
      <c r="Q126" s="98">
        <f t="shared" si="5"/>
        <v>1.1953477055074012E-3</v>
      </c>
      <c r="R126" s="98">
        <f t="shared" si="5"/>
        <v>1.1965604375683901E-3</v>
      </c>
      <c r="S126" s="98">
        <f t="shared" si="5"/>
        <v>1.1974577142978323E-3</v>
      </c>
      <c r="T126" s="98">
        <f t="shared" si="5"/>
        <v>1.198121286463676E-3</v>
      </c>
      <c r="U126" s="98">
        <f t="shared" si="5"/>
        <v>1.1986118577852151E-3</v>
      </c>
      <c r="V126" s="98">
        <f t="shared" si="5"/>
        <v>1.1989744403430717E-3</v>
      </c>
      <c r="W126" s="98">
        <f t="shared" si="5"/>
        <v>1.1992423762485925E-3</v>
      </c>
      <c r="X126" s="98">
        <f t="shared" si="5"/>
        <v>1.1994403443671502E-3</v>
      </c>
      <c r="Y126" s="98">
        <f t="shared" si="5"/>
        <v>1.1995866009785572E-3</v>
      </c>
      <c r="Z126" s="98">
        <f t="shared" si="5"/>
        <v>1.1996946456085422E-3</v>
      </c>
      <c r="AA126" s="98">
        <f t="shared" si="5"/>
        <v>1.1997744573530578E-3</v>
      </c>
      <c r="AB126" s="98">
        <f t="shared" si="5"/>
        <v>1.199833411267396E-3</v>
      </c>
      <c r="AC126" s="98">
        <f t="shared" si="5"/>
        <v>1.1998769569756765E-3</v>
      </c>
      <c r="AD126" s="98">
        <f t="shared" si="5"/>
        <v>1.1999091208512625E-3</v>
      </c>
      <c r="AE126" s="98">
        <f t="shared" si="5"/>
        <v>1.1999328774479601E-3</v>
      </c>
      <c r="AF126" s="98">
        <f t="shared" si="5"/>
        <v>1.1999504241210776E-3</v>
      </c>
      <c r="AG126" s="98">
        <f t="shared" si="5"/>
        <v>1.1999633840147448E-3</v>
      </c>
      <c r="AH126" s="98">
        <f t="shared" si="5"/>
        <v>1.1999729560701702E-3</v>
      </c>
      <c r="AI126" s="98">
        <f t="shared" si="5"/>
        <v>1.1999800258654682E-3</v>
      </c>
      <c r="AJ126" s="98">
        <f t="shared" si="5"/>
        <v>1.1999852475051398E-3</v>
      </c>
      <c r="AK126" s="98">
        <f t="shared" si="5"/>
        <v>1.1999891041157913E-3</v>
      </c>
      <c r="AM126" s="95">
        <v>1.1999999999999999E-3</v>
      </c>
      <c r="AN126" s="96">
        <f>IF(D126&gt;0,LN(AM126/D126-1),LN(AM126/0.001-1))</f>
        <v>-1.6094379124341005</v>
      </c>
      <c r="AO126" s="97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33" t="s">
        <v>7</v>
      </c>
      <c r="B131" s="34" t="s">
        <v>20</v>
      </c>
      <c r="C131" s="33" t="s">
        <v>168</v>
      </c>
      <c r="D131" s="50">
        <f>VI!D90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33" t="s">
        <v>11</v>
      </c>
      <c r="B132" s="34" t="s">
        <v>20</v>
      </c>
      <c r="C132" s="33" t="s">
        <v>168</v>
      </c>
      <c r="D132" s="50">
        <f>VI!D91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33" t="s">
        <v>12</v>
      </c>
      <c r="B133" s="34" t="s">
        <v>20</v>
      </c>
      <c r="C133" s="33" t="s">
        <v>168</v>
      </c>
      <c r="D133" s="50">
        <f>VI!D92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33" t="s">
        <v>13</v>
      </c>
      <c r="B134" s="34" t="s">
        <v>20</v>
      </c>
      <c r="C134" s="33" t="s">
        <v>168</v>
      </c>
      <c r="D134" s="50">
        <f>VI!D93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33" t="s">
        <v>55</v>
      </c>
      <c r="B135" s="34" t="s">
        <v>20</v>
      </c>
      <c r="C135" s="33" t="s">
        <v>168</v>
      </c>
      <c r="D135" s="50">
        <f>VI!D94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33" t="s">
        <v>79</v>
      </c>
      <c r="B136" s="34" t="s">
        <v>20</v>
      </c>
      <c r="C136" s="33" t="s">
        <v>168</v>
      </c>
      <c r="D136" s="50">
        <f>VI!D95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A137" s="6"/>
      <c r="B137" s="5"/>
      <c r="C137" s="5"/>
      <c r="D137" s="7"/>
      <c r="E137" s="5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82</v>
      </c>
    </row>
    <row r="139" spans="1:37" x14ac:dyDescent="0.25">
      <c r="A139" s="33" t="s">
        <v>7</v>
      </c>
      <c r="B139" s="34" t="s">
        <v>20</v>
      </c>
      <c r="C139" s="33" t="s">
        <v>168</v>
      </c>
      <c r="D139" s="50">
        <f>VI!D98</f>
        <v>0.99950434633246366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33" t="s">
        <v>9</v>
      </c>
      <c r="B140" s="34" t="s">
        <v>20</v>
      </c>
      <c r="C140" s="33" t="s">
        <v>168</v>
      </c>
      <c r="D140" s="50">
        <f>VI!D99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33" t="s">
        <v>10</v>
      </c>
      <c r="B141" s="34" t="s">
        <v>20</v>
      </c>
      <c r="C141" s="33" t="s">
        <v>168</v>
      </c>
      <c r="D141" s="50">
        <f>VI!D100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33" t="s">
        <v>11</v>
      </c>
      <c r="B142" s="34" t="s">
        <v>20</v>
      </c>
      <c r="C142" s="33" t="s">
        <v>168</v>
      </c>
      <c r="D142" s="50">
        <f>VI!D101</f>
        <v>4.9565366753639767E-4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33" t="s">
        <v>111</v>
      </c>
      <c r="B143" s="34" t="s">
        <v>20</v>
      </c>
      <c r="C143" s="33" t="s">
        <v>168</v>
      </c>
      <c r="D143" s="50">
        <f>VI!D102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33" t="s">
        <v>12</v>
      </c>
      <c r="B144" s="34" t="s">
        <v>20</v>
      </c>
      <c r="C144" s="33" t="s">
        <v>168</v>
      </c>
      <c r="D144" s="50">
        <f>VI!D103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33" t="s">
        <v>54</v>
      </c>
      <c r="B145" s="34" t="s">
        <v>20</v>
      </c>
      <c r="C145" s="33" t="s">
        <v>168</v>
      </c>
      <c r="D145" s="50">
        <f>VI!D104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33" t="s">
        <v>78</v>
      </c>
      <c r="B146" s="34" t="s">
        <v>20</v>
      </c>
      <c r="C146" s="33" t="s">
        <v>168</v>
      </c>
      <c r="D146" s="50">
        <f>VI!D105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33" t="s">
        <v>13</v>
      </c>
      <c r="B147" s="34" t="s">
        <v>20</v>
      </c>
      <c r="C147" s="33" t="s">
        <v>168</v>
      </c>
      <c r="D147" s="50">
        <f>VI!D106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33" t="s">
        <v>55</v>
      </c>
      <c r="B148" s="34" t="s">
        <v>20</v>
      </c>
      <c r="C148" s="33" t="s">
        <v>168</v>
      </c>
      <c r="D148" s="50">
        <f>VI!D107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33" t="s">
        <v>56</v>
      </c>
      <c r="B149" s="34" t="s">
        <v>20</v>
      </c>
      <c r="C149" s="33" t="s">
        <v>168</v>
      </c>
      <c r="D149" s="50">
        <f>VI!D108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33" t="s">
        <v>14</v>
      </c>
      <c r="B150" s="34" t="s">
        <v>20</v>
      </c>
      <c r="C150" s="33" t="s">
        <v>168</v>
      </c>
      <c r="D150" s="50">
        <f>VI!D109</f>
        <v>0</v>
      </c>
      <c r="E150" s="98">
        <f>$AM150/(1+EXP(-(E$1-$D$1)*10/$AO150+$AN150))</f>
        <v>1.0455554222010431E-3</v>
      </c>
      <c r="F150" s="98">
        <f t="shared" ref="F150:AK151" si="6">$AM150/(1+EXP(-(F$1-$D$1)*10/$AO150+$AN150))</f>
        <v>1.0819592101281301E-3</v>
      </c>
      <c r="G150" s="98">
        <f>$AM150/(1+EXP(-(G$1-$D$1)*10/$AO150+$AN150))</f>
        <v>1.110516712895603E-3</v>
      </c>
      <c r="H150" s="98">
        <f t="shared" si="6"/>
        <v>1.1325957369977746E-3</v>
      </c>
      <c r="I150" s="98">
        <f t="shared" si="6"/>
        <v>1.1494748594284849E-3</v>
      </c>
      <c r="J150" s="98">
        <f t="shared" si="6"/>
        <v>1.1622679899043263E-3</v>
      </c>
      <c r="K150" s="98">
        <f t="shared" si="6"/>
        <v>1.1719010418910403E-3</v>
      </c>
      <c r="L150" s="98">
        <f t="shared" si="6"/>
        <v>1.1791189417877763E-3</v>
      </c>
      <c r="M150" s="98">
        <f t="shared" si="6"/>
        <v>1.1845072602150045E-3</v>
      </c>
      <c r="N150" s="98">
        <f t="shared" si="6"/>
        <v>1.1885186721039844E-3</v>
      </c>
      <c r="O150" s="98">
        <f t="shared" si="6"/>
        <v>1.1914988952673943E-3</v>
      </c>
      <c r="P150" s="98">
        <f t="shared" si="6"/>
        <v>1.1937096323020168E-3</v>
      </c>
      <c r="Q150" s="98">
        <f t="shared" si="6"/>
        <v>1.1953477055074012E-3</v>
      </c>
      <c r="R150" s="98">
        <f t="shared" si="6"/>
        <v>1.1965604375683901E-3</v>
      </c>
      <c r="S150" s="98">
        <f t="shared" si="6"/>
        <v>1.1974577142978323E-3</v>
      </c>
      <c r="T150" s="98">
        <f t="shared" si="6"/>
        <v>1.198121286463676E-3</v>
      </c>
      <c r="U150" s="98">
        <f t="shared" si="6"/>
        <v>1.1986118577852151E-3</v>
      </c>
      <c r="V150" s="98">
        <f t="shared" si="6"/>
        <v>1.1989744403430717E-3</v>
      </c>
      <c r="W150" s="98">
        <f t="shared" si="6"/>
        <v>1.1992423762485925E-3</v>
      </c>
      <c r="X150" s="98">
        <f t="shared" si="6"/>
        <v>1.1994403443671502E-3</v>
      </c>
      <c r="Y150" s="98">
        <f t="shared" si="6"/>
        <v>1.1995866009785572E-3</v>
      </c>
      <c r="Z150" s="98">
        <f t="shared" si="6"/>
        <v>1.1996946456085422E-3</v>
      </c>
      <c r="AA150" s="98">
        <f t="shared" si="6"/>
        <v>1.1997744573530578E-3</v>
      </c>
      <c r="AB150" s="98">
        <f t="shared" si="6"/>
        <v>1.199833411267396E-3</v>
      </c>
      <c r="AC150" s="98">
        <f t="shared" si="6"/>
        <v>1.1998769569756765E-3</v>
      </c>
      <c r="AD150" s="98">
        <f t="shared" si="6"/>
        <v>1.1999091208512625E-3</v>
      </c>
      <c r="AE150" s="98">
        <f t="shared" si="6"/>
        <v>1.1999328774479601E-3</v>
      </c>
      <c r="AF150" s="98">
        <f t="shared" si="6"/>
        <v>1.1999504241210776E-3</v>
      </c>
      <c r="AG150" s="98">
        <f t="shared" si="6"/>
        <v>1.1999633840147448E-3</v>
      </c>
      <c r="AH150" s="98">
        <f t="shared" si="6"/>
        <v>1.1999729560701702E-3</v>
      </c>
      <c r="AI150" s="98">
        <f t="shared" si="6"/>
        <v>1.1999800258654682E-3</v>
      </c>
      <c r="AJ150" s="98">
        <f t="shared" si="6"/>
        <v>1.1999852475051398E-3</v>
      </c>
      <c r="AK150" s="98">
        <f>$AM150/(1+EXP(-(AK$1-$D$1)*10/$AO150+$AN150))</f>
        <v>1.1999891041157913E-3</v>
      </c>
      <c r="AM150" s="95">
        <v>1.1999999999999999E-3</v>
      </c>
      <c r="AN150" s="96">
        <f>IF(D150&gt;0,LN(AM150/D150-1),LN(AM150/0.001-1))</f>
        <v>-1.6094379124341005</v>
      </c>
      <c r="AO150" s="97">
        <v>33</v>
      </c>
      <c r="AP150" s="1">
        <f>AO150+$D$1</f>
        <v>2050</v>
      </c>
    </row>
    <row r="151" spans="1:42" x14ac:dyDescent="0.25">
      <c r="A151" s="33" t="s">
        <v>79</v>
      </c>
      <c r="B151" s="34" t="s">
        <v>20</v>
      </c>
      <c r="C151" s="33" t="s">
        <v>168</v>
      </c>
      <c r="D151" s="50">
        <f>VI!D110</f>
        <v>0</v>
      </c>
      <c r="E151" s="98">
        <f>$AM151/(1+EXP(-(E$1-$D$1)*10/$AO151+$AN151))</f>
        <v>1.0455554222010431E-3</v>
      </c>
      <c r="F151" s="98">
        <f t="shared" si="6"/>
        <v>1.0819592101281301E-3</v>
      </c>
      <c r="G151" s="98">
        <f>$AM151/(1+EXP(-(G$1-$D$1)*10/$AO151+$AN151))</f>
        <v>1.110516712895603E-3</v>
      </c>
      <c r="H151" s="98">
        <f t="shared" si="6"/>
        <v>1.1325957369977746E-3</v>
      </c>
      <c r="I151" s="98">
        <f t="shared" si="6"/>
        <v>1.1494748594284849E-3</v>
      </c>
      <c r="J151" s="98">
        <f t="shared" si="6"/>
        <v>1.1622679899043263E-3</v>
      </c>
      <c r="K151" s="98">
        <f t="shared" si="6"/>
        <v>1.1719010418910403E-3</v>
      </c>
      <c r="L151" s="98">
        <f t="shared" si="6"/>
        <v>1.1791189417877763E-3</v>
      </c>
      <c r="M151" s="98">
        <f t="shared" si="6"/>
        <v>1.1845072602150045E-3</v>
      </c>
      <c r="N151" s="98">
        <f t="shared" si="6"/>
        <v>1.1885186721039844E-3</v>
      </c>
      <c r="O151" s="98">
        <f t="shared" si="6"/>
        <v>1.1914988952673943E-3</v>
      </c>
      <c r="P151" s="98">
        <f t="shared" si="6"/>
        <v>1.1937096323020168E-3</v>
      </c>
      <c r="Q151" s="98">
        <f t="shared" si="6"/>
        <v>1.1953477055074012E-3</v>
      </c>
      <c r="R151" s="98">
        <f t="shared" si="6"/>
        <v>1.1965604375683901E-3</v>
      </c>
      <c r="S151" s="98">
        <f t="shared" si="6"/>
        <v>1.1974577142978323E-3</v>
      </c>
      <c r="T151" s="98">
        <f t="shared" si="6"/>
        <v>1.198121286463676E-3</v>
      </c>
      <c r="U151" s="98">
        <f t="shared" si="6"/>
        <v>1.1986118577852151E-3</v>
      </c>
      <c r="V151" s="98">
        <f t="shared" si="6"/>
        <v>1.1989744403430717E-3</v>
      </c>
      <c r="W151" s="98">
        <f t="shared" si="6"/>
        <v>1.1992423762485925E-3</v>
      </c>
      <c r="X151" s="98">
        <f t="shared" si="6"/>
        <v>1.1994403443671502E-3</v>
      </c>
      <c r="Y151" s="98">
        <f t="shared" si="6"/>
        <v>1.1995866009785572E-3</v>
      </c>
      <c r="Z151" s="98">
        <f t="shared" si="6"/>
        <v>1.1996946456085422E-3</v>
      </c>
      <c r="AA151" s="98">
        <f t="shared" si="6"/>
        <v>1.1997744573530578E-3</v>
      </c>
      <c r="AB151" s="98">
        <f t="shared" si="6"/>
        <v>1.199833411267396E-3</v>
      </c>
      <c r="AC151" s="98">
        <f t="shared" si="6"/>
        <v>1.1998769569756765E-3</v>
      </c>
      <c r="AD151" s="98">
        <f t="shared" si="6"/>
        <v>1.1999091208512625E-3</v>
      </c>
      <c r="AE151" s="98">
        <f t="shared" si="6"/>
        <v>1.1999328774479601E-3</v>
      </c>
      <c r="AF151" s="98">
        <f t="shared" si="6"/>
        <v>1.1999504241210776E-3</v>
      </c>
      <c r="AG151" s="98">
        <f t="shared" si="6"/>
        <v>1.1999633840147448E-3</v>
      </c>
      <c r="AH151" s="98">
        <f t="shared" si="6"/>
        <v>1.1999729560701702E-3</v>
      </c>
      <c r="AI151" s="98">
        <f t="shared" si="6"/>
        <v>1.1999800258654682E-3</v>
      </c>
      <c r="AJ151" s="98">
        <f t="shared" si="6"/>
        <v>1.1999852475051398E-3</v>
      </c>
      <c r="AK151" s="98">
        <f t="shared" si="6"/>
        <v>1.1999891041157913E-3</v>
      </c>
      <c r="AM151" s="95">
        <v>1.1999999999999999E-3</v>
      </c>
      <c r="AN151" s="96">
        <f>IF(D151&gt;0,LN(AM151/D151-1),LN(AM151/0.001-1))</f>
        <v>-1.6094379124341005</v>
      </c>
      <c r="AO151" s="97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33" t="s">
        <v>7</v>
      </c>
      <c r="B156" s="34" t="s">
        <v>20</v>
      </c>
      <c r="C156" s="33" t="s">
        <v>168</v>
      </c>
      <c r="D156" s="50">
        <f>VII!D90</f>
        <v>1.4188388261171943E-2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33" t="s">
        <v>11</v>
      </c>
      <c r="B157" s="34" t="s">
        <v>20</v>
      </c>
      <c r="C157" s="33" t="s">
        <v>168</v>
      </c>
      <c r="D157" s="50">
        <f>VII!D91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33" t="s">
        <v>12</v>
      </c>
      <c r="B158" s="34" t="s">
        <v>20</v>
      </c>
      <c r="C158" s="33" t="s">
        <v>168</v>
      </c>
      <c r="D158" s="50">
        <f>VII!D92</f>
        <v>0.98581161173882803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33" t="s">
        <v>13</v>
      </c>
      <c r="B159" s="34" t="s">
        <v>20</v>
      </c>
      <c r="C159" s="33" t="s">
        <v>168</v>
      </c>
      <c r="D159" s="50">
        <f>VII!D93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33" t="s">
        <v>55</v>
      </c>
      <c r="B160" s="34" t="s">
        <v>20</v>
      </c>
      <c r="C160" s="33" t="s">
        <v>168</v>
      </c>
      <c r="D160" s="50">
        <f>VII!D94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33" t="s">
        <v>79</v>
      </c>
      <c r="B161" s="34" t="s">
        <v>20</v>
      </c>
      <c r="C161" s="33" t="s">
        <v>168</v>
      </c>
      <c r="D161" s="50">
        <f>VII!D95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A162" s="6"/>
      <c r="B162" s="5"/>
      <c r="C162" s="5"/>
      <c r="D162" s="7"/>
      <c r="E162" s="5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82</v>
      </c>
    </row>
    <row r="164" spans="1:42" x14ac:dyDescent="0.25">
      <c r="A164" s="33" t="s">
        <v>7</v>
      </c>
      <c r="B164" s="34" t="s">
        <v>20</v>
      </c>
      <c r="C164" s="33" t="s">
        <v>168</v>
      </c>
      <c r="D164" s="50">
        <f>VII!D98</f>
        <v>0.39453686997422804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33" t="s">
        <v>9</v>
      </c>
      <c r="B165" s="34" t="s">
        <v>20</v>
      </c>
      <c r="C165" s="33" t="s">
        <v>168</v>
      </c>
      <c r="D165" s="50">
        <f>VII!D99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33" t="s">
        <v>10</v>
      </c>
      <c r="B166" s="34" t="s">
        <v>20</v>
      </c>
      <c r="C166" s="33" t="s">
        <v>168</v>
      </c>
      <c r="D166" s="50">
        <f>VII!D100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33" t="s">
        <v>11</v>
      </c>
      <c r="B167" s="34" t="s">
        <v>20</v>
      </c>
      <c r="C167" s="33" t="s">
        <v>168</v>
      </c>
      <c r="D167" s="50">
        <f>VII!D101</f>
        <v>1.6929140451660489E-2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33" t="s">
        <v>111</v>
      </c>
      <c r="B168" s="34" t="s">
        <v>20</v>
      </c>
      <c r="C168" s="33" t="s">
        <v>168</v>
      </c>
      <c r="D168" s="50">
        <f>VII!D102</f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33" t="s">
        <v>12</v>
      </c>
      <c r="B169" s="34" t="s">
        <v>20</v>
      </c>
      <c r="C169" s="33" t="s">
        <v>168</v>
      </c>
      <c r="D169" s="50">
        <f>VII!D103</f>
        <v>0.58853398957411152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33" t="s">
        <v>54</v>
      </c>
      <c r="B170" s="34" t="s">
        <v>20</v>
      </c>
      <c r="C170" s="33" t="s">
        <v>168</v>
      </c>
      <c r="D170" s="50">
        <f>VII!D104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33" t="s">
        <v>78</v>
      </c>
      <c r="B171" s="34" t="s">
        <v>20</v>
      </c>
      <c r="C171" s="33" t="s">
        <v>168</v>
      </c>
      <c r="D171" s="50">
        <f>VII!D105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33" t="s">
        <v>13</v>
      </c>
      <c r="B172" s="34" t="s">
        <v>20</v>
      </c>
      <c r="C172" s="33" t="s">
        <v>168</v>
      </c>
      <c r="D172" s="50">
        <f>VII!D106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33" t="s">
        <v>55</v>
      </c>
      <c r="B173" s="34" t="s">
        <v>20</v>
      </c>
      <c r="C173" s="33" t="s">
        <v>168</v>
      </c>
      <c r="D173" s="50">
        <f>VII!D107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33" t="s">
        <v>56</v>
      </c>
      <c r="B174" s="34" t="s">
        <v>20</v>
      </c>
      <c r="C174" s="33" t="s">
        <v>168</v>
      </c>
      <c r="D174" s="50">
        <f>VII!D108</f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33" t="s">
        <v>14</v>
      </c>
      <c r="B175" s="34" t="s">
        <v>20</v>
      </c>
      <c r="C175" s="33" t="s">
        <v>168</v>
      </c>
      <c r="D175" s="50">
        <f>VII!D109</f>
        <v>0</v>
      </c>
      <c r="E175" s="98">
        <f>$AM175/(1+EXP(-(E$1-$D$1)*10/$AO175+$AN175))</f>
        <v>1.0455554222010431E-3</v>
      </c>
      <c r="F175" s="98">
        <f t="shared" ref="F175:AK176" si="7">$AM175/(1+EXP(-(F$1-$D$1)*10/$AO175+$AN175))</f>
        <v>1.0819592101281301E-3</v>
      </c>
      <c r="G175" s="98">
        <f>$AM175/(1+EXP(-(G$1-$D$1)*10/$AO175+$AN175))</f>
        <v>1.110516712895603E-3</v>
      </c>
      <c r="H175" s="98">
        <f t="shared" si="7"/>
        <v>1.1325957369977746E-3</v>
      </c>
      <c r="I175" s="98">
        <f t="shared" si="7"/>
        <v>1.1494748594284849E-3</v>
      </c>
      <c r="J175" s="98">
        <f t="shared" si="7"/>
        <v>1.1622679899043263E-3</v>
      </c>
      <c r="K175" s="98">
        <f t="shared" si="7"/>
        <v>1.1719010418910403E-3</v>
      </c>
      <c r="L175" s="98">
        <f t="shared" si="7"/>
        <v>1.1791189417877763E-3</v>
      </c>
      <c r="M175" s="98">
        <f t="shared" si="7"/>
        <v>1.1845072602150045E-3</v>
      </c>
      <c r="N175" s="98">
        <f t="shared" si="7"/>
        <v>1.1885186721039844E-3</v>
      </c>
      <c r="O175" s="98">
        <f t="shared" si="7"/>
        <v>1.1914988952673943E-3</v>
      </c>
      <c r="P175" s="98">
        <f t="shared" si="7"/>
        <v>1.1937096323020168E-3</v>
      </c>
      <c r="Q175" s="98">
        <f t="shared" si="7"/>
        <v>1.1953477055074012E-3</v>
      </c>
      <c r="R175" s="98">
        <f t="shared" si="7"/>
        <v>1.1965604375683901E-3</v>
      </c>
      <c r="S175" s="98">
        <f t="shared" si="7"/>
        <v>1.1974577142978323E-3</v>
      </c>
      <c r="T175" s="98">
        <f t="shared" si="7"/>
        <v>1.198121286463676E-3</v>
      </c>
      <c r="U175" s="98">
        <f t="shared" si="7"/>
        <v>1.1986118577852151E-3</v>
      </c>
      <c r="V175" s="98">
        <f t="shared" si="7"/>
        <v>1.1989744403430717E-3</v>
      </c>
      <c r="W175" s="98">
        <f t="shared" si="7"/>
        <v>1.1992423762485925E-3</v>
      </c>
      <c r="X175" s="98">
        <f t="shared" si="7"/>
        <v>1.1994403443671502E-3</v>
      </c>
      <c r="Y175" s="98">
        <f t="shared" si="7"/>
        <v>1.1995866009785572E-3</v>
      </c>
      <c r="Z175" s="98">
        <f t="shared" si="7"/>
        <v>1.1996946456085422E-3</v>
      </c>
      <c r="AA175" s="98">
        <f t="shared" si="7"/>
        <v>1.1997744573530578E-3</v>
      </c>
      <c r="AB175" s="98">
        <f t="shared" si="7"/>
        <v>1.199833411267396E-3</v>
      </c>
      <c r="AC175" s="98">
        <f t="shared" si="7"/>
        <v>1.1998769569756765E-3</v>
      </c>
      <c r="AD175" s="98">
        <f t="shared" si="7"/>
        <v>1.1999091208512625E-3</v>
      </c>
      <c r="AE175" s="98">
        <f t="shared" si="7"/>
        <v>1.1999328774479601E-3</v>
      </c>
      <c r="AF175" s="98">
        <f t="shared" si="7"/>
        <v>1.1999504241210776E-3</v>
      </c>
      <c r="AG175" s="98">
        <f t="shared" si="7"/>
        <v>1.1999633840147448E-3</v>
      </c>
      <c r="AH175" s="98">
        <f t="shared" si="7"/>
        <v>1.1999729560701702E-3</v>
      </c>
      <c r="AI175" s="98">
        <f t="shared" si="7"/>
        <v>1.1999800258654682E-3</v>
      </c>
      <c r="AJ175" s="98">
        <f t="shared" si="7"/>
        <v>1.1999852475051398E-3</v>
      </c>
      <c r="AK175" s="98">
        <f>$AM175/(1+EXP(-(AK$1-$D$1)*10/$AO175+$AN175))</f>
        <v>1.1999891041157913E-3</v>
      </c>
      <c r="AM175" s="95">
        <v>1.1999999999999999E-3</v>
      </c>
      <c r="AN175" s="96">
        <f>IF(D175&gt;0,LN(AM175/D175-1),LN(AM175/0.001-1))</f>
        <v>-1.6094379124341005</v>
      </c>
      <c r="AO175" s="97">
        <v>33</v>
      </c>
      <c r="AP175" s="1">
        <f>AO175+$D$1</f>
        <v>2050</v>
      </c>
    </row>
    <row r="176" spans="1:42" x14ac:dyDescent="0.25">
      <c r="A176" s="33" t="s">
        <v>79</v>
      </c>
      <c r="B176" s="34" t="s">
        <v>20</v>
      </c>
      <c r="C176" s="33" t="s">
        <v>168</v>
      </c>
      <c r="D176" s="50">
        <f>VII!D110</f>
        <v>0</v>
      </c>
      <c r="E176" s="98">
        <f>$AM176/(1+EXP(-(E$1-$D$1)*10/$AO176+$AN176))</f>
        <v>1.0455554222010431E-3</v>
      </c>
      <c r="F176" s="98">
        <f t="shared" si="7"/>
        <v>1.0819592101281301E-3</v>
      </c>
      <c r="G176" s="98">
        <f>$AM176/(1+EXP(-(G$1-$D$1)*10/$AO176+$AN176))</f>
        <v>1.110516712895603E-3</v>
      </c>
      <c r="H176" s="98">
        <f t="shared" si="7"/>
        <v>1.1325957369977746E-3</v>
      </c>
      <c r="I176" s="98">
        <f t="shared" si="7"/>
        <v>1.1494748594284849E-3</v>
      </c>
      <c r="J176" s="98">
        <f t="shared" si="7"/>
        <v>1.1622679899043263E-3</v>
      </c>
      <c r="K176" s="98">
        <f t="shared" si="7"/>
        <v>1.1719010418910403E-3</v>
      </c>
      <c r="L176" s="98">
        <f t="shared" si="7"/>
        <v>1.1791189417877763E-3</v>
      </c>
      <c r="M176" s="98">
        <f t="shared" si="7"/>
        <v>1.1845072602150045E-3</v>
      </c>
      <c r="N176" s="98">
        <f t="shared" si="7"/>
        <v>1.1885186721039844E-3</v>
      </c>
      <c r="O176" s="98">
        <f t="shared" si="7"/>
        <v>1.1914988952673943E-3</v>
      </c>
      <c r="P176" s="98">
        <f t="shared" si="7"/>
        <v>1.1937096323020168E-3</v>
      </c>
      <c r="Q176" s="98">
        <f t="shared" si="7"/>
        <v>1.1953477055074012E-3</v>
      </c>
      <c r="R176" s="98">
        <f t="shared" si="7"/>
        <v>1.1965604375683901E-3</v>
      </c>
      <c r="S176" s="98">
        <f t="shared" si="7"/>
        <v>1.1974577142978323E-3</v>
      </c>
      <c r="T176" s="98">
        <f t="shared" si="7"/>
        <v>1.198121286463676E-3</v>
      </c>
      <c r="U176" s="98">
        <f t="shared" si="7"/>
        <v>1.1986118577852151E-3</v>
      </c>
      <c r="V176" s="98">
        <f t="shared" si="7"/>
        <v>1.1989744403430717E-3</v>
      </c>
      <c r="W176" s="98">
        <f t="shared" si="7"/>
        <v>1.1992423762485925E-3</v>
      </c>
      <c r="X176" s="98">
        <f t="shared" si="7"/>
        <v>1.1994403443671502E-3</v>
      </c>
      <c r="Y176" s="98">
        <f t="shared" si="7"/>
        <v>1.1995866009785572E-3</v>
      </c>
      <c r="Z176" s="98">
        <f t="shared" si="7"/>
        <v>1.1996946456085422E-3</v>
      </c>
      <c r="AA176" s="98">
        <f t="shared" si="7"/>
        <v>1.1997744573530578E-3</v>
      </c>
      <c r="AB176" s="98">
        <f t="shared" si="7"/>
        <v>1.199833411267396E-3</v>
      </c>
      <c r="AC176" s="98">
        <f t="shared" si="7"/>
        <v>1.1998769569756765E-3</v>
      </c>
      <c r="AD176" s="98">
        <f t="shared" si="7"/>
        <v>1.1999091208512625E-3</v>
      </c>
      <c r="AE176" s="98">
        <f t="shared" si="7"/>
        <v>1.1999328774479601E-3</v>
      </c>
      <c r="AF176" s="98">
        <f t="shared" si="7"/>
        <v>1.1999504241210776E-3</v>
      </c>
      <c r="AG176" s="98">
        <f t="shared" si="7"/>
        <v>1.1999633840147448E-3</v>
      </c>
      <c r="AH176" s="98">
        <f t="shared" si="7"/>
        <v>1.1999729560701702E-3</v>
      </c>
      <c r="AI176" s="98">
        <f t="shared" si="7"/>
        <v>1.1999800258654682E-3</v>
      </c>
      <c r="AJ176" s="98">
        <f t="shared" si="7"/>
        <v>1.1999852475051398E-3</v>
      </c>
      <c r="AK176" s="98">
        <f t="shared" si="7"/>
        <v>1.1999891041157913E-3</v>
      </c>
      <c r="AM176" s="95">
        <v>1.1999999999999999E-3</v>
      </c>
      <c r="AN176" s="96">
        <f>IF(D176&gt;0,LN(AM176/D176-1),LN(AM176/0.001-1))</f>
        <v>-1.6094379124341005</v>
      </c>
      <c r="AO176" s="97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33" t="s">
        <v>7</v>
      </c>
      <c r="B181" s="34" t="s">
        <v>20</v>
      </c>
      <c r="C181" s="33" t="s">
        <v>168</v>
      </c>
      <c r="D181" s="50">
        <f>VIII!D90</f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33" t="s">
        <v>11</v>
      </c>
      <c r="B182" s="34" t="s">
        <v>20</v>
      </c>
      <c r="C182" s="33" t="s">
        <v>168</v>
      </c>
      <c r="D182" s="50">
        <f>VIII!D91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33" t="s">
        <v>12</v>
      </c>
      <c r="B183" s="34" t="s">
        <v>20</v>
      </c>
      <c r="C183" s="33" t="s">
        <v>168</v>
      </c>
      <c r="D183" s="50">
        <f>VIII!D92</f>
        <v>1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33" t="s">
        <v>13</v>
      </c>
      <c r="B184" s="34" t="s">
        <v>20</v>
      </c>
      <c r="C184" s="33" t="s">
        <v>168</v>
      </c>
      <c r="D184" s="50">
        <f>VIII!D93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33" t="s">
        <v>55</v>
      </c>
      <c r="B185" s="34" t="s">
        <v>20</v>
      </c>
      <c r="C185" s="33" t="s">
        <v>168</v>
      </c>
      <c r="D185" s="50">
        <f>VIII!D94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33" t="s">
        <v>79</v>
      </c>
      <c r="B186" s="34" t="s">
        <v>20</v>
      </c>
      <c r="C186" s="33" t="s">
        <v>168</v>
      </c>
      <c r="D186" s="50">
        <f>VIII!D95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A187" s="6"/>
      <c r="B187" s="5"/>
      <c r="C187" s="5"/>
      <c r="D187" s="7"/>
      <c r="E187" s="5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82</v>
      </c>
    </row>
    <row r="189" spans="1:37" x14ac:dyDescent="0.25">
      <c r="A189" s="33" t="s">
        <v>7</v>
      </c>
      <c r="B189" s="34" t="s">
        <v>20</v>
      </c>
      <c r="C189" s="33" t="s">
        <v>168</v>
      </c>
      <c r="D189" s="50">
        <f>VIII!D98</f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33" t="s">
        <v>9</v>
      </c>
      <c r="B190" s="34" t="s">
        <v>20</v>
      </c>
      <c r="C190" s="33" t="s">
        <v>168</v>
      </c>
      <c r="D190" s="50">
        <f>VIII!D99</f>
        <v>0.10437196944016194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33" t="s">
        <v>10</v>
      </c>
      <c r="B191" s="34" t="s">
        <v>20</v>
      </c>
      <c r="C191" s="33" t="s">
        <v>168</v>
      </c>
      <c r="D191" s="50">
        <f>VIII!D100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33" t="s">
        <v>11</v>
      </c>
      <c r="B192" s="34" t="s">
        <v>20</v>
      </c>
      <c r="C192" s="33" t="s">
        <v>168</v>
      </c>
      <c r="D192" s="50">
        <f>VIII!D101</f>
        <v>1.5340568921528462E-2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33" t="s">
        <v>111</v>
      </c>
      <c r="B193" s="34" t="s">
        <v>20</v>
      </c>
      <c r="C193" s="33" t="s">
        <v>168</v>
      </c>
      <c r="D193" s="50">
        <f>VIII!D102</f>
        <v>0.63190902943573868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33" t="s">
        <v>12</v>
      </c>
      <c r="B194" s="34" t="s">
        <v>20</v>
      </c>
      <c r="C194" s="33" t="s">
        <v>168</v>
      </c>
      <c r="D194" s="50">
        <f>VIII!D103</f>
        <v>9.2923795170104361E-3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33" t="s">
        <v>54</v>
      </c>
      <c r="B195" s="34" t="s">
        <v>20</v>
      </c>
      <c r="C195" s="33" t="s">
        <v>168</v>
      </c>
      <c r="D195" s="50">
        <f>VIII!D104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33" t="s">
        <v>78</v>
      </c>
      <c r="B196" s="34" t="s">
        <v>20</v>
      </c>
      <c r="C196" s="33" t="s">
        <v>168</v>
      </c>
      <c r="D196" s="50">
        <f>VIII!D105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33" t="s">
        <v>13</v>
      </c>
      <c r="B197" s="34" t="s">
        <v>20</v>
      </c>
      <c r="C197" s="33" t="s">
        <v>168</v>
      </c>
      <c r="D197" s="50">
        <f>VIII!D106</f>
        <v>0.2390860526855606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33" t="s">
        <v>55</v>
      </c>
      <c r="B198" s="34" t="s">
        <v>20</v>
      </c>
      <c r="C198" s="33" t="s">
        <v>168</v>
      </c>
      <c r="D198" s="50">
        <f>VIII!D107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33" t="s">
        <v>56</v>
      </c>
      <c r="B199" s="34" t="s">
        <v>20</v>
      </c>
      <c r="C199" s="33" t="s">
        <v>168</v>
      </c>
      <c r="D199" s="50">
        <f>VIII!D108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33" t="s">
        <v>14</v>
      </c>
      <c r="B200" s="34" t="s">
        <v>20</v>
      </c>
      <c r="C200" s="33" t="s">
        <v>168</v>
      </c>
      <c r="D200" s="50">
        <f>VIII!D109</f>
        <v>0</v>
      </c>
      <c r="E200" s="98">
        <f>$AM200/(1+EXP(-(E$1-$D$1)*10/$AO200+$AN200))</f>
        <v>1.0455554222010431E-3</v>
      </c>
      <c r="F200" s="98">
        <f t="shared" ref="F200:AK201" si="8">$AM200/(1+EXP(-(F$1-$D$1)*10/$AO200+$AN200))</f>
        <v>1.0819592101281301E-3</v>
      </c>
      <c r="G200" s="98">
        <f>$AM200/(1+EXP(-(G$1-$D$1)*10/$AO200+$AN200))</f>
        <v>1.110516712895603E-3</v>
      </c>
      <c r="H200" s="98">
        <f t="shared" si="8"/>
        <v>1.1325957369977746E-3</v>
      </c>
      <c r="I200" s="98">
        <f t="shared" si="8"/>
        <v>1.1494748594284849E-3</v>
      </c>
      <c r="J200" s="98">
        <f t="shared" si="8"/>
        <v>1.1622679899043263E-3</v>
      </c>
      <c r="K200" s="98">
        <f t="shared" si="8"/>
        <v>1.1719010418910403E-3</v>
      </c>
      <c r="L200" s="98">
        <f t="shared" si="8"/>
        <v>1.1791189417877763E-3</v>
      </c>
      <c r="M200" s="98">
        <f t="shared" si="8"/>
        <v>1.1845072602150045E-3</v>
      </c>
      <c r="N200" s="98">
        <f t="shared" si="8"/>
        <v>1.1885186721039844E-3</v>
      </c>
      <c r="O200" s="98">
        <f t="shared" si="8"/>
        <v>1.1914988952673943E-3</v>
      </c>
      <c r="P200" s="98">
        <f t="shared" si="8"/>
        <v>1.1937096323020168E-3</v>
      </c>
      <c r="Q200" s="98">
        <f t="shared" si="8"/>
        <v>1.1953477055074012E-3</v>
      </c>
      <c r="R200" s="98">
        <f t="shared" si="8"/>
        <v>1.1965604375683901E-3</v>
      </c>
      <c r="S200" s="98">
        <f t="shared" si="8"/>
        <v>1.1974577142978323E-3</v>
      </c>
      <c r="T200" s="98">
        <f t="shared" si="8"/>
        <v>1.198121286463676E-3</v>
      </c>
      <c r="U200" s="98">
        <f t="shared" si="8"/>
        <v>1.1986118577852151E-3</v>
      </c>
      <c r="V200" s="98">
        <f t="shared" si="8"/>
        <v>1.1989744403430717E-3</v>
      </c>
      <c r="W200" s="98">
        <f t="shared" si="8"/>
        <v>1.1992423762485925E-3</v>
      </c>
      <c r="X200" s="98">
        <f t="shared" si="8"/>
        <v>1.1994403443671502E-3</v>
      </c>
      <c r="Y200" s="98">
        <f t="shared" si="8"/>
        <v>1.1995866009785572E-3</v>
      </c>
      <c r="Z200" s="98">
        <f t="shared" si="8"/>
        <v>1.1996946456085422E-3</v>
      </c>
      <c r="AA200" s="98">
        <f t="shared" si="8"/>
        <v>1.1997744573530578E-3</v>
      </c>
      <c r="AB200" s="98">
        <f t="shared" si="8"/>
        <v>1.199833411267396E-3</v>
      </c>
      <c r="AC200" s="98">
        <f t="shared" si="8"/>
        <v>1.1998769569756765E-3</v>
      </c>
      <c r="AD200" s="98">
        <f t="shared" si="8"/>
        <v>1.1999091208512625E-3</v>
      </c>
      <c r="AE200" s="98">
        <f t="shared" si="8"/>
        <v>1.1999328774479601E-3</v>
      </c>
      <c r="AF200" s="98">
        <f t="shared" si="8"/>
        <v>1.1999504241210776E-3</v>
      </c>
      <c r="AG200" s="98">
        <f t="shared" si="8"/>
        <v>1.1999633840147448E-3</v>
      </c>
      <c r="AH200" s="98">
        <f t="shared" si="8"/>
        <v>1.1999729560701702E-3</v>
      </c>
      <c r="AI200" s="98">
        <f t="shared" si="8"/>
        <v>1.1999800258654682E-3</v>
      </c>
      <c r="AJ200" s="98">
        <f t="shared" si="8"/>
        <v>1.1999852475051398E-3</v>
      </c>
      <c r="AK200" s="98">
        <f>$AM200/(1+EXP(-(AK$1-$D$1)*10/$AO200+$AN200))</f>
        <v>1.1999891041157913E-3</v>
      </c>
      <c r="AM200" s="95">
        <v>1.1999999999999999E-3</v>
      </c>
      <c r="AN200" s="96">
        <f>IF(D200&gt;0,LN(AM200/D200-1),LN(AM200/0.001-1))</f>
        <v>-1.6094379124341005</v>
      </c>
      <c r="AO200" s="97">
        <v>33</v>
      </c>
      <c r="AP200" s="1">
        <f>AO200+$D$1</f>
        <v>2050</v>
      </c>
    </row>
    <row r="201" spans="1:42" x14ac:dyDescent="0.25">
      <c r="A201" s="33" t="s">
        <v>79</v>
      </c>
      <c r="B201" s="34" t="s">
        <v>20</v>
      </c>
      <c r="C201" s="33" t="s">
        <v>168</v>
      </c>
      <c r="D201" s="50">
        <f>VIII!D110</f>
        <v>0</v>
      </c>
      <c r="E201" s="98">
        <f>$AM201/(1+EXP(-(E$1-$D$1)*10/$AO201+$AN201))</f>
        <v>1.0455554222010431E-3</v>
      </c>
      <c r="F201" s="98">
        <f t="shared" si="8"/>
        <v>1.0819592101281301E-3</v>
      </c>
      <c r="G201" s="98">
        <f>$AM201/(1+EXP(-(G$1-$D$1)*10/$AO201+$AN201))</f>
        <v>1.110516712895603E-3</v>
      </c>
      <c r="H201" s="98">
        <f t="shared" si="8"/>
        <v>1.1325957369977746E-3</v>
      </c>
      <c r="I201" s="98">
        <f t="shared" si="8"/>
        <v>1.1494748594284849E-3</v>
      </c>
      <c r="J201" s="98">
        <f t="shared" si="8"/>
        <v>1.1622679899043263E-3</v>
      </c>
      <c r="K201" s="98">
        <f t="shared" si="8"/>
        <v>1.1719010418910403E-3</v>
      </c>
      <c r="L201" s="98">
        <f t="shared" si="8"/>
        <v>1.1791189417877763E-3</v>
      </c>
      <c r="M201" s="98">
        <f t="shared" si="8"/>
        <v>1.1845072602150045E-3</v>
      </c>
      <c r="N201" s="98">
        <f t="shared" si="8"/>
        <v>1.1885186721039844E-3</v>
      </c>
      <c r="O201" s="98">
        <f t="shared" si="8"/>
        <v>1.1914988952673943E-3</v>
      </c>
      <c r="P201" s="98">
        <f t="shared" si="8"/>
        <v>1.1937096323020168E-3</v>
      </c>
      <c r="Q201" s="98">
        <f t="shared" si="8"/>
        <v>1.1953477055074012E-3</v>
      </c>
      <c r="R201" s="98">
        <f t="shared" si="8"/>
        <v>1.1965604375683901E-3</v>
      </c>
      <c r="S201" s="98">
        <f t="shared" si="8"/>
        <v>1.1974577142978323E-3</v>
      </c>
      <c r="T201" s="98">
        <f t="shared" si="8"/>
        <v>1.198121286463676E-3</v>
      </c>
      <c r="U201" s="98">
        <f t="shared" si="8"/>
        <v>1.1986118577852151E-3</v>
      </c>
      <c r="V201" s="98">
        <f t="shared" si="8"/>
        <v>1.1989744403430717E-3</v>
      </c>
      <c r="W201" s="98">
        <f t="shared" si="8"/>
        <v>1.1992423762485925E-3</v>
      </c>
      <c r="X201" s="98">
        <f t="shared" si="8"/>
        <v>1.1994403443671502E-3</v>
      </c>
      <c r="Y201" s="98">
        <f t="shared" si="8"/>
        <v>1.1995866009785572E-3</v>
      </c>
      <c r="Z201" s="98">
        <f t="shared" si="8"/>
        <v>1.1996946456085422E-3</v>
      </c>
      <c r="AA201" s="98">
        <f t="shared" si="8"/>
        <v>1.1997744573530578E-3</v>
      </c>
      <c r="AB201" s="98">
        <f t="shared" si="8"/>
        <v>1.199833411267396E-3</v>
      </c>
      <c r="AC201" s="98">
        <f t="shared" si="8"/>
        <v>1.1998769569756765E-3</v>
      </c>
      <c r="AD201" s="98">
        <f t="shared" si="8"/>
        <v>1.1999091208512625E-3</v>
      </c>
      <c r="AE201" s="98">
        <f t="shared" si="8"/>
        <v>1.1999328774479601E-3</v>
      </c>
      <c r="AF201" s="98">
        <f t="shared" si="8"/>
        <v>1.1999504241210776E-3</v>
      </c>
      <c r="AG201" s="98">
        <f t="shared" si="8"/>
        <v>1.1999633840147448E-3</v>
      </c>
      <c r="AH201" s="98">
        <f t="shared" si="8"/>
        <v>1.1999729560701702E-3</v>
      </c>
      <c r="AI201" s="98">
        <f t="shared" si="8"/>
        <v>1.1999800258654682E-3</v>
      </c>
      <c r="AJ201" s="98">
        <f t="shared" si="8"/>
        <v>1.1999852475051398E-3</v>
      </c>
      <c r="AK201" s="98">
        <f t="shared" si="8"/>
        <v>1.1999891041157913E-3</v>
      </c>
      <c r="AM201" s="95">
        <v>1.1999999999999999E-3</v>
      </c>
      <c r="AN201" s="96">
        <f>IF(D201&gt;0,LN(AM201/D201-1),LN(AM201/0.001-1))</f>
        <v>-1.6094379124341005</v>
      </c>
      <c r="AO201" s="97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33" t="s">
        <v>7</v>
      </c>
      <c r="B206" s="34" t="s">
        <v>20</v>
      </c>
      <c r="C206" s="33" t="s">
        <v>168</v>
      </c>
      <c r="D206" s="50">
        <f>IX!D90</f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33" t="s">
        <v>11</v>
      </c>
      <c r="B207" s="34" t="s">
        <v>20</v>
      </c>
      <c r="C207" s="33" t="s">
        <v>168</v>
      </c>
      <c r="D207" s="50">
        <f>IX!D91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33" t="s">
        <v>12</v>
      </c>
      <c r="B208" s="34" t="s">
        <v>20</v>
      </c>
      <c r="C208" s="33" t="s">
        <v>168</v>
      </c>
      <c r="D208" s="50">
        <f>IX!D92</f>
        <v>1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33" t="s">
        <v>13</v>
      </c>
      <c r="B209" s="34" t="s">
        <v>20</v>
      </c>
      <c r="C209" s="33" t="s">
        <v>168</v>
      </c>
      <c r="D209" s="50">
        <f>IX!D93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33" t="s">
        <v>55</v>
      </c>
      <c r="B210" s="34" t="s">
        <v>20</v>
      </c>
      <c r="C210" s="33" t="s">
        <v>168</v>
      </c>
      <c r="D210" s="50">
        <f>IX!D94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33" t="s">
        <v>79</v>
      </c>
      <c r="B211" s="34" t="s">
        <v>20</v>
      </c>
      <c r="C211" s="33" t="s">
        <v>168</v>
      </c>
      <c r="D211" s="50">
        <f>IX!D95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A212" s="6"/>
      <c r="B212" s="5"/>
      <c r="C212" s="5"/>
      <c r="D212" s="7"/>
      <c r="E212" s="5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82</v>
      </c>
    </row>
    <row r="214" spans="1:37" x14ac:dyDescent="0.25">
      <c r="A214" s="33" t="s">
        <v>7</v>
      </c>
      <c r="B214" s="34" t="s">
        <v>20</v>
      </c>
      <c r="C214" s="33" t="s">
        <v>168</v>
      </c>
      <c r="D214" s="50">
        <f>IX!D98</f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33" t="s">
        <v>9</v>
      </c>
      <c r="B215" s="34" t="s">
        <v>20</v>
      </c>
      <c r="C215" s="33" t="s">
        <v>168</v>
      </c>
      <c r="D215" s="50">
        <f>IX!D99</f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33" t="s">
        <v>10</v>
      </c>
      <c r="B216" s="34" t="s">
        <v>20</v>
      </c>
      <c r="C216" s="33" t="s">
        <v>168</v>
      </c>
      <c r="D216" s="50">
        <f>IX!D100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33" t="s">
        <v>11</v>
      </c>
      <c r="B217" s="34" t="s">
        <v>20</v>
      </c>
      <c r="C217" s="33" t="s">
        <v>168</v>
      </c>
      <c r="D217" s="50">
        <f>IX!D101</f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33" t="s">
        <v>111</v>
      </c>
      <c r="B218" s="34" t="s">
        <v>20</v>
      </c>
      <c r="C218" s="33" t="s">
        <v>168</v>
      </c>
      <c r="D218" s="50">
        <f>IX!D102</f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33" t="s">
        <v>12</v>
      </c>
      <c r="B219" s="34" t="s">
        <v>20</v>
      </c>
      <c r="C219" s="33" t="s">
        <v>168</v>
      </c>
      <c r="D219" s="50">
        <f>IX!D103</f>
        <v>1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33" t="s">
        <v>54</v>
      </c>
      <c r="B220" s="34" t="s">
        <v>20</v>
      </c>
      <c r="C220" s="33" t="s">
        <v>168</v>
      </c>
      <c r="D220" s="50">
        <f>IX!D104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33" t="s">
        <v>78</v>
      </c>
      <c r="B221" s="34" t="s">
        <v>20</v>
      </c>
      <c r="C221" s="33" t="s">
        <v>168</v>
      </c>
      <c r="D221" s="50">
        <f>IX!D105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33" t="s">
        <v>13</v>
      </c>
      <c r="B222" s="34" t="s">
        <v>20</v>
      </c>
      <c r="C222" s="33" t="s">
        <v>168</v>
      </c>
      <c r="D222" s="50">
        <f>IX!D106</f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33" t="s">
        <v>55</v>
      </c>
      <c r="B223" s="34" t="s">
        <v>20</v>
      </c>
      <c r="C223" s="33" t="s">
        <v>168</v>
      </c>
      <c r="D223" s="50">
        <f>IX!D107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33" t="s">
        <v>56</v>
      </c>
      <c r="B224" s="34" t="s">
        <v>20</v>
      </c>
      <c r="C224" s="33" t="s">
        <v>168</v>
      </c>
      <c r="D224" s="50">
        <f>IX!D108</f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33" t="s">
        <v>14</v>
      </c>
      <c r="B225" s="34" t="s">
        <v>20</v>
      </c>
      <c r="C225" s="33" t="s">
        <v>168</v>
      </c>
      <c r="D225" s="50">
        <f>IX!D109</f>
        <v>0</v>
      </c>
      <c r="E225" s="98">
        <f>$AM225/(1+EXP(-(E$1-$D$1)*10/$AO225+$AN225))</f>
        <v>1.0455554222010431E-3</v>
      </c>
      <c r="F225" s="98">
        <f t="shared" ref="F225:AK226" si="9">$AM225/(1+EXP(-(F$1-$D$1)*10/$AO225+$AN225))</f>
        <v>1.0819592101281301E-3</v>
      </c>
      <c r="G225" s="98">
        <f>$AM225/(1+EXP(-(G$1-$D$1)*10/$AO225+$AN225))</f>
        <v>1.110516712895603E-3</v>
      </c>
      <c r="H225" s="98">
        <f t="shared" si="9"/>
        <v>1.1325957369977746E-3</v>
      </c>
      <c r="I225" s="98">
        <f t="shared" si="9"/>
        <v>1.1494748594284849E-3</v>
      </c>
      <c r="J225" s="98">
        <f t="shared" si="9"/>
        <v>1.1622679899043263E-3</v>
      </c>
      <c r="K225" s="98">
        <f t="shared" si="9"/>
        <v>1.1719010418910403E-3</v>
      </c>
      <c r="L225" s="98">
        <f t="shared" si="9"/>
        <v>1.1791189417877763E-3</v>
      </c>
      <c r="M225" s="98">
        <f t="shared" si="9"/>
        <v>1.1845072602150045E-3</v>
      </c>
      <c r="N225" s="98">
        <f t="shared" si="9"/>
        <v>1.1885186721039844E-3</v>
      </c>
      <c r="O225" s="98">
        <f t="shared" si="9"/>
        <v>1.1914988952673943E-3</v>
      </c>
      <c r="P225" s="98">
        <f t="shared" si="9"/>
        <v>1.1937096323020168E-3</v>
      </c>
      <c r="Q225" s="98">
        <f t="shared" si="9"/>
        <v>1.1953477055074012E-3</v>
      </c>
      <c r="R225" s="98">
        <f t="shared" si="9"/>
        <v>1.1965604375683901E-3</v>
      </c>
      <c r="S225" s="98">
        <f t="shared" si="9"/>
        <v>1.1974577142978323E-3</v>
      </c>
      <c r="T225" s="98">
        <f t="shared" si="9"/>
        <v>1.198121286463676E-3</v>
      </c>
      <c r="U225" s="98">
        <f t="shared" si="9"/>
        <v>1.1986118577852151E-3</v>
      </c>
      <c r="V225" s="98">
        <f t="shared" si="9"/>
        <v>1.1989744403430717E-3</v>
      </c>
      <c r="W225" s="98">
        <f t="shared" si="9"/>
        <v>1.1992423762485925E-3</v>
      </c>
      <c r="X225" s="98">
        <f t="shared" si="9"/>
        <v>1.1994403443671502E-3</v>
      </c>
      <c r="Y225" s="98">
        <f t="shared" si="9"/>
        <v>1.1995866009785572E-3</v>
      </c>
      <c r="Z225" s="98">
        <f t="shared" si="9"/>
        <v>1.1996946456085422E-3</v>
      </c>
      <c r="AA225" s="98">
        <f t="shared" si="9"/>
        <v>1.1997744573530578E-3</v>
      </c>
      <c r="AB225" s="98">
        <f t="shared" si="9"/>
        <v>1.199833411267396E-3</v>
      </c>
      <c r="AC225" s="98">
        <f t="shared" si="9"/>
        <v>1.1998769569756765E-3</v>
      </c>
      <c r="AD225" s="98">
        <f t="shared" si="9"/>
        <v>1.1999091208512625E-3</v>
      </c>
      <c r="AE225" s="98">
        <f t="shared" si="9"/>
        <v>1.1999328774479601E-3</v>
      </c>
      <c r="AF225" s="98">
        <f t="shared" si="9"/>
        <v>1.1999504241210776E-3</v>
      </c>
      <c r="AG225" s="98">
        <f t="shared" si="9"/>
        <v>1.1999633840147448E-3</v>
      </c>
      <c r="AH225" s="98">
        <f t="shared" si="9"/>
        <v>1.1999729560701702E-3</v>
      </c>
      <c r="AI225" s="98">
        <f t="shared" si="9"/>
        <v>1.1999800258654682E-3</v>
      </c>
      <c r="AJ225" s="98">
        <f t="shared" si="9"/>
        <v>1.1999852475051398E-3</v>
      </c>
      <c r="AK225" s="98">
        <f>$AM225/(1+EXP(-(AK$1-$D$1)*10/$AO225+$AN225))</f>
        <v>1.1999891041157913E-3</v>
      </c>
      <c r="AM225" s="95">
        <v>1.1999999999999999E-3</v>
      </c>
      <c r="AN225" s="96">
        <f>IF(D225&gt;0,LN(AM225/D225-1),LN(AM225/0.001-1))</f>
        <v>-1.6094379124341005</v>
      </c>
      <c r="AO225" s="97">
        <v>33</v>
      </c>
      <c r="AP225" s="1">
        <f>AO225+$D$1</f>
        <v>2050</v>
      </c>
    </row>
    <row r="226" spans="1:42" x14ac:dyDescent="0.25">
      <c r="A226" s="33" t="s">
        <v>79</v>
      </c>
      <c r="B226" s="34" t="s">
        <v>20</v>
      </c>
      <c r="C226" s="33" t="s">
        <v>168</v>
      </c>
      <c r="D226" s="50">
        <f>IX!D110</f>
        <v>0</v>
      </c>
      <c r="E226" s="98">
        <f>$AM226/(1+EXP(-(E$1-$D$1)*10/$AO226+$AN226))</f>
        <v>1.0455554222010431E-3</v>
      </c>
      <c r="F226" s="98">
        <f t="shared" si="9"/>
        <v>1.0819592101281301E-3</v>
      </c>
      <c r="G226" s="98">
        <f>$AM226/(1+EXP(-(G$1-$D$1)*10/$AO226+$AN226))</f>
        <v>1.110516712895603E-3</v>
      </c>
      <c r="H226" s="98">
        <f t="shared" si="9"/>
        <v>1.1325957369977746E-3</v>
      </c>
      <c r="I226" s="98">
        <f t="shared" si="9"/>
        <v>1.1494748594284849E-3</v>
      </c>
      <c r="J226" s="98">
        <f t="shared" si="9"/>
        <v>1.1622679899043263E-3</v>
      </c>
      <c r="K226" s="98">
        <f t="shared" si="9"/>
        <v>1.1719010418910403E-3</v>
      </c>
      <c r="L226" s="98">
        <f t="shared" si="9"/>
        <v>1.1791189417877763E-3</v>
      </c>
      <c r="M226" s="98">
        <f t="shared" si="9"/>
        <v>1.1845072602150045E-3</v>
      </c>
      <c r="N226" s="98">
        <f t="shared" si="9"/>
        <v>1.1885186721039844E-3</v>
      </c>
      <c r="O226" s="98">
        <f t="shared" si="9"/>
        <v>1.1914988952673943E-3</v>
      </c>
      <c r="P226" s="98">
        <f t="shared" si="9"/>
        <v>1.1937096323020168E-3</v>
      </c>
      <c r="Q226" s="98">
        <f t="shared" si="9"/>
        <v>1.1953477055074012E-3</v>
      </c>
      <c r="R226" s="98">
        <f t="shared" si="9"/>
        <v>1.1965604375683901E-3</v>
      </c>
      <c r="S226" s="98">
        <f t="shared" si="9"/>
        <v>1.1974577142978323E-3</v>
      </c>
      <c r="T226" s="98">
        <f t="shared" si="9"/>
        <v>1.198121286463676E-3</v>
      </c>
      <c r="U226" s="98">
        <f t="shared" si="9"/>
        <v>1.1986118577852151E-3</v>
      </c>
      <c r="V226" s="98">
        <f t="shared" si="9"/>
        <v>1.1989744403430717E-3</v>
      </c>
      <c r="W226" s="98">
        <f t="shared" si="9"/>
        <v>1.1992423762485925E-3</v>
      </c>
      <c r="X226" s="98">
        <f t="shared" si="9"/>
        <v>1.1994403443671502E-3</v>
      </c>
      <c r="Y226" s="98">
        <f t="shared" si="9"/>
        <v>1.1995866009785572E-3</v>
      </c>
      <c r="Z226" s="98">
        <f t="shared" si="9"/>
        <v>1.1996946456085422E-3</v>
      </c>
      <c r="AA226" s="98">
        <f t="shared" si="9"/>
        <v>1.1997744573530578E-3</v>
      </c>
      <c r="AB226" s="98">
        <f t="shared" si="9"/>
        <v>1.199833411267396E-3</v>
      </c>
      <c r="AC226" s="98">
        <f t="shared" si="9"/>
        <v>1.1998769569756765E-3</v>
      </c>
      <c r="AD226" s="98">
        <f t="shared" si="9"/>
        <v>1.1999091208512625E-3</v>
      </c>
      <c r="AE226" s="98">
        <f t="shared" si="9"/>
        <v>1.1999328774479601E-3</v>
      </c>
      <c r="AF226" s="98">
        <f t="shared" si="9"/>
        <v>1.1999504241210776E-3</v>
      </c>
      <c r="AG226" s="98">
        <f t="shared" si="9"/>
        <v>1.1999633840147448E-3</v>
      </c>
      <c r="AH226" s="98">
        <f t="shared" si="9"/>
        <v>1.1999729560701702E-3</v>
      </c>
      <c r="AI226" s="98">
        <f t="shared" si="9"/>
        <v>1.1999800258654682E-3</v>
      </c>
      <c r="AJ226" s="98">
        <f t="shared" si="9"/>
        <v>1.1999852475051398E-3</v>
      </c>
      <c r="AK226" s="98">
        <f t="shared" si="9"/>
        <v>1.1999891041157913E-3</v>
      </c>
      <c r="AM226" s="95">
        <v>1.1999999999999999E-3</v>
      </c>
      <c r="AN226" s="96">
        <f>IF(D226&gt;0,LN(AM226/D226-1),LN(AM226/0.001-1))</f>
        <v>-1.6094379124341005</v>
      </c>
      <c r="AO226" s="97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33" t="s">
        <v>7</v>
      </c>
      <c r="B231" s="34" t="s">
        <v>20</v>
      </c>
      <c r="C231" s="33" t="s">
        <v>168</v>
      </c>
      <c r="D231" s="50">
        <f>X!D90</f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33" t="s">
        <v>11</v>
      </c>
      <c r="B232" s="34" t="s">
        <v>20</v>
      </c>
      <c r="C232" s="33" t="s">
        <v>168</v>
      </c>
      <c r="D232" s="50">
        <f>X!D91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33" t="s">
        <v>12</v>
      </c>
      <c r="B233" s="34" t="s">
        <v>20</v>
      </c>
      <c r="C233" s="33" t="s">
        <v>168</v>
      </c>
      <c r="D233" s="50">
        <f>X!D92</f>
        <v>1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33" t="s">
        <v>13</v>
      </c>
      <c r="B234" s="34" t="s">
        <v>20</v>
      </c>
      <c r="C234" s="33" t="s">
        <v>168</v>
      </c>
      <c r="D234" s="50">
        <f>X!D93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33" t="s">
        <v>55</v>
      </c>
      <c r="B235" s="34" t="s">
        <v>20</v>
      </c>
      <c r="C235" s="33" t="s">
        <v>168</v>
      </c>
      <c r="D235" s="50">
        <f>X!D94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33" t="s">
        <v>79</v>
      </c>
      <c r="B236" s="34" t="s">
        <v>20</v>
      </c>
      <c r="C236" s="33" t="s">
        <v>168</v>
      </c>
      <c r="D236" s="50">
        <f>X!D95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A237" s="6"/>
      <c r="B237" s="5"/>
      <c r="C237" s="5"/>
      <c r="D237" s="7"/>
      <c r="E237" s="5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82</v>
      </c>
    </row>
    <row r="239" spans="1:42" x14ac:dyDescent="0.25">
      <c r="A239" s="33" t="s">
        <v>7</v>
      </c>
      <c r="B239" s="34" t="s">
        <v>20</v>
      </c>
      <c r="C239" s="33" t="s">
        <v>168</v>
      </c>
      <c r="D239" s="50">
        <f>X!D98</f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33" t="s">
        <v>9</v>
      </c>
      <c r="B240" s="34" t="s">
        <v>20</v>
      </c>
      <c r="C240" s="33" t="s">
        <v>168</v>
      </c>
      <c r="D240" s="50">
        <f>X!D99</f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33" t="s">
        <v>10</v>
      </c>
      <c r="B241" s="34" t="s">
        <v>20</v>
      </c>
      <c r="C241" s="33" t="s">
        <v>168</v>
      </c>
      <c r="D241" s="50">
        <f>X!D100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33" t="s">
        <v>11</v>
      </c>
      <c r="B242" s="34" t="s">
        <v>20</v>
      </c>
      <c r="C242" s="33" t="s">
        <v>168</v>
      </c>
      <c r="D242" s="50">
        <f>X!D101</f>
        <v>6.3071407929119578E-4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33" t="s">
        <v>111</v>
      </c>
      <c r="B243" s="34" t="s">
        <v>20</v>
      </c>
      <c r="C243" s="33" t="s">
        <v>168</v>
      </c>
      <c r="D243" s="50">
        <f>X!D102</f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33" t="s">
        <v>12</v>
      </c>
      <c r="B244" s="34" t="s">
        <v>20</v>
      </c>
      <c r="C244" s="33" t="s">
        <v>168</v>
      </c>
      <c r="D244" s="50">
        <f>X!D103</f>
        <v>2.2720875017689546E-2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33" t="s">
        <v>54</v>
      </c>
      <c r="B245" s="34" t="s">
        <v>20</v>
      </c>
      <c r="C245" s="33" t="s">
        <v>168</v>
      </c>
      <c r="D245" s="50">
        <f>X!D104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33" t="s">
        <v>78</v>
      </c>
      <c r="B246" s="34" t="s">
        <v>20</v>
      </c>
      <c r="C246" s="33" t="s">
        <v>168</v>
      </c>
      <c r="D246" s="50">
        <f>X!D105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33" t="s">
        <v>13</v>
      </c>
      <c r="B247" s="34" t="s">
        <v>20</v>
      </c>
      <c r="C247" s="33" t="s">
        <v>168</v>
      </c>
      <c r="D247" s="50">
        <f>X!D106</f>
        <v>0.97664841090301913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33" t="s">
        <v>55</v>
      </c>
      <c r="B248" s="34" t="s">
        <v>20</v>
      </c>
      <c r="C248" s="33" t="s">
        <v>168</v>
      </c>
      <c r="D248" s="50">
        <f>X!D107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33" t="s">
        <v>56</v>
      </c>
      <c r="B249" s="34" t="s">
        <v>20</v>
      </c>
      <c r="C249" s="33" t="s">
        <v>168</v>
      </c>
      <c r="D249" s="50">
        <f>X!D108</f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33" t="s">
        <v>14</v>
      </c>
      <c r="B250" s="34" t="s">
        <v>20</v>
      </c>
      <c r="C250" s="33" t="s">
        <v>168</v>
      </c>
      <c r="D250" s="50">
        <f>X!D109</f>
        <v>0</v>
      </c>
      <c r="E250" s="98">
        <f>$AM250/(1+EXP(-(E$1-$D$1)*10/$AO250+$AN250))</f>
        <v>1.0455554222010431E-3</v>
      </c>
      <c r="F250" s="98">
        <f t="shared" ref="F250:AK251" si="10">$AM250/(1+EXP(-(F$1-$D$1)*10/$AO250+$AN250))</f>
        <v>1.0819592101281301E-3</v>
      </c>
      <c r="G250" s="98">
        <f>$AM250/(1+EXP(-(G$1-$D$1)*10/$AO250+$AN250))</f>
        <v>1.110516712895603E-3</v>
      </c>
      <c r="H250" s="98">
        <f t="shared" si="10"/>
        <v>1.1325957369977746E-3</v>
      </c>
      <c r="I250" s="98">
        <f t="shared" si="10"/>
        <v>1.1494748594284849E-3</v>
      </c>
      <c r="J250" s="98">
        <f t="shared" si="10"/>
        <v>1.1622679899043263E-3</v>
      </c>
      <c r="K250" s="98">
        <f t="shared" si="10"/>
        <v>1.1719010418910403E-3</v>
      </c>
      <c r="L250" s="98">
        <f t="shared" si="10"/>
        <v>1.1791189417877763E-3</v>
      </c>
      <c r="M250" s="98">
        <f t="shared" si="10"/>
        <v>1.1845072602150045E-3</v>
      </c>
      <c r="N250" s="98">
        <f t="shared" si="10"/>
        <v>1.1885186721039844E-3</v>
      </c>
      <c r="O250" s="98">
        <f t="shared" si="10"/>
        <v>1.1914988952673943E-3</v>
      </c>
      <c r="P250" s="98">
        <f t="shared" si="10"/>
        <v>1.1937096323020168E-3</v>
      </c>
      <c r="Q250" s="98">
        <f t="shared" si="10"/>
        <v>1.1953477055074012E-3</v>
      </c>
      <c r="R250" s="98">
        <f t="shared" si="10"/>
        <v>1.1965604375683901E-3</v>
      </c>
      <c r="S250" s="98">
        <f t="shared" si="10"/>
        <v>1.1974577142978323E-3</v>
      </c>
      <c r="T250" s="98">
        <f t="shared" si="10"/>
        <v>1.198121286463676E-3</v>
      </c>
      <c r="U250" s="98">
        <f t="shared" si="10"/>
        <v>1.1986118577852151E-3</v>
      </c>
      <c r="V250" s="98">
        <f t="shared" si="10"/>
        <v>1.1989744403430717E-3</v>
      </c>
      <c r="W250" s="98">
        <f t="shared" si="10"/>
        <v>1.1992423762485925E-3</v>
      </c>
      <c r="X250" s="98">
        <f t="shared" si="10"/>
        <v>1.1994403443671502E-3</v>
      </c>
      <c r="Y250" s="98">
        <f t="shared" si="10"/>
        <v>1.1995866009785572E-3</v>
      </c>
      <c r="Z250" s="98">
        <f t="shared" si="10"/>
        <v>1.1996946456085422E-3</v>
      </c>
      <c r="AA250" s="98">
        <f t="shared" si="10"/>
        <v>1.1997744573530578E-3</v>
      </c>
      <c r="AB250" s="98">
        <f t="shared" si="10"/>
        <v>1.199833411267396E-3</v>
      </c>
      <c r="AC250" s="98">
        <f t="shared" si="10"/>
        <v>1.1998769569756765E-3</v>
      </c>
      <c r="AD250" s="98">
        <f t="shared" si="10"/>
        <v>1.1999091208512625E-3</v>
      </c>
      <c r="AE250" s="98">
        <f t="shared" si="10"/>
        <v>1.1999328774479601E-3</v>
      </c>
      <c r="AF250" s="98">
        <f t="shared" si="10"/>
        <v>1.1999504241210776E-3</v>
      </c>
      <c r="AG250" s="98">
        <f t="shared" si="10"/>
        <v>1.1999633840147448E-3</v>
      </c>
      <c r="AH250" s="98">
        <f t="shared" si="10"/>
        <v>1.1999729560701702E-3</v>
      </c>
      <c r="AI250" s="98">
        <f t="shared" si="10"/>
        <v>1.1999800258654682E-3</v>
      </c>
      <c r="AJ250" s="98">
        <f t="shared" si="10"/>
        <v>1.1999852475051398E-3</v>
      </c>
      <c r="AK250" s="98">
        <f>$AM250/(1+EXP(-(AK$1-$D$1)*10/$AO250+$AN250))</f>
        <v>1.1999891041157913E-3</v>
      </c>
      <c r="AM250" s="95">
        <v>1.1999999999999999E-3</v>
      </c>
      <c r="AN250" s="96">
        <f>IF(D250&gt;0,LN(AM250/D250-1),LN(AM250/0.001-1))</f>
        <v>-1.6094379124341005</v>
      </c>
      <c r="AO250" s="97">
        <v>33</v>
      </c>
      <c r="AP250" s="1">
        <f>AO250+$D$1</f>
        <v>2050</v>
      </c>
    </row>
    <row r="251" spans="1:42" x14ac:dyDescent="0.25">
      <c r="A251" s="33" t="s">
        <v>79</v>
      </c>
      <c r="B251" s="34" t="s">
        <v>20</v>
      </c>
      <c r="C251" s="33" t="s">
        <v>168</v>
      </c>
      <c r="D251" s="50">
        <f>X!D110</f>
        <v>0</v>
      </c>
      <c r="E251" s="98">
        <f>$AM251/(1+EXP(-(E$1-$D$1)*10/$AO251+$AN251))</f>
        <v>1.0455554222010431E-3</v>
      </c>
      <c r="F251" s="98">
        <f t="shared" si="10"/>
        <v>1.0819592101281301E-3</v>
      </c>
      <c r="G251" s="98">
        <f>$AM251/(1+EXP(-(G$1-$D$1)*10/$AO251+$AN251))</f>
        <v>1.110516712895603E-3</v>
      </c>
      <c r="H251" s="98">
        <f t="shared" si="10"/>
        <v>1.1325957369977746E-3</v>
      </c>
      <c r="I251" s="98">
        <f t="shared" si="10"/>
        <v>1.1494748594284849E-3</v>
      </c>
      <c r="J251" s="98">
        <f t="shared" si="10"/>
        <v>1.1622679899043263E-3</v>
      </c>
      <c r="K251" s="98">
        <f t="shared" si="10"/>
        <v>1.1719010418910403E-3</v>
      </c>
      <c r="L251" s="98">
        <f t="shared" si="10"/>
        <v>1.1791189417877763E-3</v>
      </c>
      <c r="M251" s="98">
        <f t="shared" si="10"/>
        <v>1.1845072602150045E-3</v>
      </c>
      <c r="N251" s="98">
        <f t="shared" si="10"/>
        <v>1.1885186721039844E-3</v>
      </c>
      <c r="O251" s="98">
        <f t="shared" si="10"/>
        <v>1.1914988952673943E-3</v>
      </c>
      <c r="P251" s="98">
        <f t="shared" si="10"/>
        <v>1.1937096323020168E-3</v>
      </c>
      <c r="Q251" s="98">
        <f t="shared" si="10"/>
        <v>1.1953477055074012E-3</v>
      </c>
      <c r="R251" s="98">
        <f t="shared" si="10"/>
        <v>1.1965604375683901E-3</v>
      </c>
      <c r="S251" s="98">
        <f t="shared" si="10"/>
        <v>1.1974577142978323E-3</v>
      </c>
      <c r="T251" s="98">
        <f t="shared" si="10"/>
        <v>1.198121286463676E-3</v>
      </c>
      <c r="U251" s="98">
        <f t="shared" si="10"/>
        <v>1.1986118577852151E-3</v>
      </c>
      <c r="V251" s="98">
        <f t="shared" si="10"/>
        <v>1.1989744403430717E-3</v>
      </c>
      <c r="W251" s="98">
        <f t="shared" si="10"/>
        <v>1.1992423762485925E-3</v>
      </c>
      <c r="X251" s="98">
        <f t="shared" si="10"/>
        <v>1.1994403443671502E-3</v>
      </c>
      <c r="Y251" s="98">
        <f t="shared" si="10"/>
        <v>1.1995866009785572E-3</v>
      </c>
      <c r="Z251" s="98">
        <f t="shared" si="10"/>
        <v>1.1996946456085422E-3</v>
      </c>
      <c r="AA251" s="98">
        <f t="shared" si="10"/>
        <v>1.1997744573530578E-3</v>
      </c>
      <c r="AB251" s="98">
        <f t="shared" si="10"/>
        <v>1.199833411267396E-3</v>
      </c>
      <c r="AC251" s="98">
        <f t="shared" si="10"/>
        <v>1.1998769569756765E-3</v>
      </c>
      <c r="AD251" s="98">
        <f t="shared" si="10"/>
        <v>1.1999091208512625E-3</v>
      </c>
      <c r="AE251" s="98">
        <f t="shared" si="10"/>
        <v>1.1999328774479601E-3</v>
      </c>
      <c r="AF251" s="98">
        <f t="shared" si="10"/>
        <v>1.1999504241210776E-3</v>
      </c>
      <c r="AG251" s="98">
        <f t="shared" si="10"/>
        <v>1.1999633840147448E-3</v>
      </c>
      <c r="AH251" s="98">
        <f t="shared" si="10"/>
        <v>1.1999729560701702E-3</v>
      </c>
      <c r="AI251" s="98">
        <f t="shared" si="10"/>
        <v>1.1999800258654682E-3</v>
      </c>
      <c r="AJ251" s="98">
        <f t="shared" si="10"/>
        <v>1.1999852475051398E-3</v>
      </c>
      <c r="AK251" s="98">
        <f t="shared" si="10"/>
        <v>1.1999891041157913E-3</v>
      </c>
      <c r="AM251" s="95">
        <v>1.1999999999999999E-3</v>
      </c>
      <c r="AN251" s="96">
        <f>IF(D251&gt;0,LN(AM251/D251-1),LN(AM251/0.001-1))</f>
        <v>-1.6094379124341005</v>
      </c>
      <c r="AO251" s="97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33" t="s">
        <v>7</v>
      </c>
      <c r="B256" s="34" t="s">
        <v>20</v>
      </c>
      <c r="C256" s="33" t="s">
        <v>168</v>
      </c>
      <c r="D256" s="50">
        <f>XI!D86</f>
        <v>1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33" t="s">
        <v>11</v>
      </c>
      <c r="B257" s="34" t="s">
        <v>20</v>
      </c>
      <c r="C257" s="33" t="s">
        <v>168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33" t="s">
        <v>12</v>
      </c>
      <c r="B258" s="34" t="s">
        <v>20</v>
      </c>
      <c r="C258" s="33" t="s">
        <v>168</v>
      </c>
      <c r="D258" s="50">
        <f>XI!D88</f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33" t="s">
        <v>13</v>
      </c>
      <c r="B259" s="34" t="s">
        <v>20</v>
      </c>
      <c r="C259" s="33" t="s">
        <v>168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33" t="s">
        <v>55</v>
      </c>
      <c r="B260" s="34" t="s">
        <v>20</v>
      </c>
      <c r="C260" s="33" t="s">
        <v>168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33" t="s">
        <v>79</v>
      </c>
      <c r="B261" s="34" t="s">
        <v>20</v>
      </c>
      <c r="C261" s="33" t="s">
        <v>168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A262" s="6"/>
      <c r="B262" s="5"/>
      <c r="C262" s="5"/>
      <c r="D262" s="7"/>
      <c r="E262" s="5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82</v>
      </c>
    </row>
    <row r="264" spans="1:37" x14ac:dyDescent="0.25">
      <c r="A264" s="33" t="s">
        <v>7</v>
      </c>
      <c r="B264" s="34" t="s">
        <v>20</v>
      </c>
      <c r="C264" s="33" t="s">
        <v>168</v>
      </c>
      <c r="D264" s="50">
        <f>XI!D94</f>
        <v>0.99999999999999989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33" t="s">
        <v>9</v>
      </c>
      <c r="B265" s="34" t="s">
        <v>20</v>
      </c>
      <c r="C265" s="33" t="s">
        <v>168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33" t="s">
        <v>10</v>
      </c>
      <c r="B266" s="34" t="s">
        <v>20</v>
      </c>
      <c r="C266" s="33" t="s">
        <v>168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33" t="s">
        <v>11</v>
      </c>
      <c r="B267" s="34" t="s">
        <v>20</v>
      </c>
      <c r="C267" s="33" t="s">
        <v>168</v>
      </c>
      <c r="D267" s="50">
        <f>XI!D97</f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33" t="s">
        <v>111</v>
      </c>
      <c r="B268" s="34" t="s">
        <v>20</v>
      </c>
      <c r="C268" s="33" t="s">
        <v>168</v>
      </c>
      <c r="D268" s="50">
        <f>XI!D98</f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33" t="s">
        <v>12</v>
      </c>
      <c r="B269" s="34" t="s">
        <v>20</v>
      </c>
      <c r="C269" s="33" t="s">
        <v>168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33" t="s">
        <v>54</v>
      </c>
      <c r="B270" s="34" t="s">
        <v>20</v>
      </c>
      <c r="C270" s="33" t="s">
        <v>168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33" t="s">
        <v>78</v>
      </c>
      <c r="B271" s="34" t="s">
        <v>20</v>
      </c>
      <c r="C271" s="33" t="s">
        <v>168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33" t="s">
        <v>13</v>
      </c>
      <c r="B272" s="34" t="s">
        <v>20</v>
      </c>
      <c r="C272" s="33" t="s">
        <v>168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33" t="s">
        <v>55</v>
      </c>
      <c r="B273" s="34" t="s">
        <v>20</v>
      </c>
      <c r="C273" s="33" t="s">
        <v>168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33" t="s">
        <v>56</v>
      </c>
      <c r="B274" s="34" t="s">
        <v>20</v>
      </c>
      <c r="C274" s="33" t="s">
        <v>168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33" t="s">
        <v>14</v>
      </c>
      <c r="B275" s="34" t="s">
        <v>20</v>
      </c>
      <c r="C275" s="33" t="s">
        <v>168</v>
      </c>
      <c r="D275" s="50">
        <f>XI!D105</f>
        <v>0</v>
      </c>
      <c r="E275" s="98">
        <f>$AM275/(1+EXP(-(E$1-$D$1)*10/$AO275+$AN275))</f>
        <v>1.0455554222010431E-3</v>
      </c>
      <c r="F275" s="98">
        <f t="shared" ref="F275:AK276" si="11">$AM275/(1+EXP(-(F$1-$D$1)*10/$AO275+$AN275))</f>
        <v>1.0819592101281301E-3</v>
      </c>
      <c r="G275" s="98">
        <f>$AM275/(1+EXP(-(G$1-$D$1)*10/$AO275+$AN275))</f>
        <v>1.110516712895603E-3</v>
      </c>
      <c r="H275" s="98">
        <f t="shared" si="11"/>
        <v>1.1325957369977746E-3</v>
      </c>
      <c r="I275" s="98">
        <f t="shared" si="11"/>
        <v>1.1494748594284849E-3</v>
      </c>
      <c r="J275" s="98">
        <f t="shared" si="11"/>
        <v>1.1622679899043263E-3</v>
      </c>
      <c r="K275" s="98">
        <f t="shared" si="11"/>
        <v>1.1719010418910403E-3</v>
      </c>
      <c r="L275" s="98">
        <f t="shared" si="11"/>
        <v>1.1791189417877763E-3</v>
      </c>
      <c r="M275" s="98">
        <f t="shared" si="11"/>
        <v>1.1845072602150045E-3</v>
      </c>
      <c r="N275" s="98">
        <f t="shared" si="11"/>
        <v>1.1885186721039844E-3</v>
      </c>
      <c r="O275" s="98">
        <f t="shared" si="11"/>
        <v>1.1914988952673943E-3</v>
      </c>
      <c r="P275" s="98">
        <f t="shared" si="11"/>
        <v>1.1937096323020168E-3</v>
      </c>
      <c r="Q275" s="98">
        <f t="shared" si="11"/>
        <v>1.1953477055074012E-3</v>
      </c>
      <c r="R275" s="98">
        <f t="shared" si="11"/>
        <v>1.1965604375683901E-3</v>
      </c>
      <c r="S275" s="98">
        <f t="shared" si="11"/>
        <v>1.1974577142978323E-3</v>
      </c>
      <c r="T275" s="98">
        <f t="shared" si="11"/>
        <v>1.198121286463676E-3</v>
      </c>
      <c r="U275" s="98">
        <f t="shared" si="11"/>
        <v>1.1986118577852151E-3</v>
      </c>
      <c r="V275" s="98">
        <f t="shared" si="11"/>
        <v>1.1989744403430717E-3</v>
      </c>
      <c r="W275" s="98">
        <f t="shared" si="11"/>
        <v>1.1992423762485925E-3</v>
      </c>
      <c r="X275" s="98">
        <f t="shared" si="11"/>
        <v>1.1994403443671502E-3</v>
      </c>
      <c r="Y275" s="98">
        <f t="shared" si="11"/>
        <v>1.1995866009785572E-3</v>
      </c>
      <c r="Z275" s="98">
        <f t="shared" si="11"/>
        <v>1.1996946456085422E-3</v>
      </c>
      <c r="AA275" s="98">
        <f t="shared" si="11"/>
        <v>1.1997744573530578E-3</v>
      </c>
      <c r="AB275" s="98">
        <f t="shared" si="11"/>
        <v>1.199833411267396E-3</v>
      </c>
      <c r="AC275" s="98">
        <f t="shared" si="11"/>
        <v>1.1998769569756765E-3</v>
      </c>
      <c r="AD275" s="98">
        <f t="shared" si="11"/>
        <v>1.1999091208512625E-3</v>
      </c>
      <c r="AE275" s="98">
        <f t="shared" si="11"/>
        <v>1.1999328774479601E-3</v>
      </c>
      <c r="AF275" s="98">
        <f t="shared" si="11"/>
        <v>1.1999504241210776E-3</v>
      </c>
      <c r="AG275" s="98">
        <f t="shared" si="11"/>
        <v>1.1999633840147448E-3</v>
      </c>
      <c r="AH275" s="98">
        <f t="shared" si="11"/>
        <v>1.1999729560701702E-3</v>
      </c>
      <c r="AI275" s="98">
        <f t="shared" si="11"/>
        <v>1.1999800258654682E-3</v>
      </c>
      <c r="AJ275" s="98">
        <f t="shared" si="11"/>
        <v>1.1999852475051398E-3</v>
      </c>
      <c r="AK275" s="98">
        <f>$AM275/(1+EXP(-(AK$1-$D$1)*10/$AO275+$AN275))</f>
        <v>1.1999891041157913E-3</v>
      </c>
      <c r="AM275" s="95">
        <v>1.1999999999999999E-3</v>
      </c>
      <c r="AN275" s="96">
        <f>IF(D275&gt;0,LN(AM275/D275-1),LN(AM275/0.001-1))</f>
        <v>-1.6094379124341005</v>
      </c>
      <c r="AO275" s="97">
        <v>33</v>
      </c>
      <c r="AP275" s="1">
        <f>AO275+$D$1</f>
        <v>2050</v>
      </c>
    </row>
    <row r="276" spans="1:42" x14ac:dyDescent="0.25">
      <c r="A276" s="33" t="s">
        <v>79</v>
      </c>
      <c r="B276" s="34" t="s">
        <v>20</v>
      </c>
      <c r="C276" s="33" t="s">
        <v>168</v>
      </c>
      <c r="D276" s="50">
        <f>XI!D106</f>
        <v>0</v>
      </c>
      <c r="E276" s="98">
        <f>$AM276/(1+EXP(-(E$1-$D$1)*10/$AO276+$AN276))</f>
        <v>1.0455554222010431E-3</v>
      </c>
      <c r="F276" s="98">
        <f t="shared" si="11"/>
        <v>1.0819592101281301E-3</v>
      </c>
      <c r="G276" s="98">
        <f>$AM276/(1+EXP(-(G$1-$D$1)*10/$AO276+$AN276))</f>
        <v>1.110516712895603E-3</v>
      </c>
      <c r="H276" s="98">
        <f t="shared" si="11"/>
        <v>1.1325957369977746E-3</v>
      </c>
      <c r="I276" s="98">
        <f t="shared" si="11"/>
        <v>1.1494748594284849E-3</v>
      </c>
      <c r="J276" s="98">
        <f t="shared" si="11"/>
        <v>1.1622679899043263E-3</v>
      </c>
      <c r="K276" s="98">
        <f t="shared" si="11"/>
        <v>1.1719010418910403E-3</v>
      </c>
      <c r="L276" s="98">
        <f t="shared" si="11"/>
        <v>1.1791189417877763E-3</v>
      </c>
      <c r="M276" s="98">
        <f t="shared" si="11"/>
        <v>1.1845072602150045E-3</v>
      </c>
      <c r="N276" s="98">
        <f t="shared" si="11"/>
        <v>1.1885186721039844E-3</v>
      </c>
      <c r="O276" s="98">
        <f t="shared" si="11"/>
        <v>1.1914988952673943E-3</v>
      </c>
      <c r="P276" s="98">
        <f t="shared" si="11"/>
        <v>1.1937096323020168E-3</v>
      </c>
      <c r="Q276" s="98">
        <f t="shared" si="11"/>
        <v>1.1953477055074012E-3</v>
      </c>
      <c r="R276" s="98">
        <f t="shared" si="11"/>
        <v>1.1965604375683901E-3</v>
      </c>
      <c r="S276" s="98">
        <f t="shared" si="11"/>
        <v>1.1974577142978323E-3</v>
      </c>
      <c r="T276" s="98">
        <f t="shared" si="11"/>
        <v>1.198121286463676E-3</v>
      </c>
      <c r="U276" s="98">
        <f t="shared" si="11"/>
        <v>1.1986118577852151E-3</v>
      </c>
      <c r="V276" s="98">
        <f t="shared" si="11"/>
        <v>1.1989744403430717E-3</v>
      </c>
      <c r="W276" s="98">
        <f t="shared" si="11"/>
        <v>1.1992423762485925E-3</v>
      </c>
      <c r="X276" s="98">
        <f t="shared" si="11"/>
        <v>1.1994403443671502E-3</v>
      </c>
      <c r="Y276" s="98">
        <f t="shared" si="11"/>
        <v>1.1995866009785572E-3</v>
      </c>
      <c r="Z276" s="98">
        <f t="shared" si="11"/>
        <v>1.1996946456085422E-3</v>
      </c>
      <c r="AA276" s="98">
        <f t="shared" si="11"/>
        <v>1.1997744573530578E-3</v>
      </c>
      <c r="AB276" s="98">
        <f t="shared" si="11"/>
        <v>1.199833411267396E-3</v>
      </c>
      <c r="AC276" s="98">
        <f t="shared" si="11"/>
        <v>1.1998769569756765E-3</v>
      </c>
      <c r="AD276" s="98">
        <f t="shared" si="11"/>
        <v>1.1999091208512625E-3</v>
      </c>
      <c r="AE276" s="98">
        <f t="shared" si="11"/>
        <v>1.1999328774479601E-3</v>
      </c>
      <c r="AF276" s="98">
        <f t="shared" si="11"/>
        <v>1.1999504241210776E-3</v>
      </c>
      <c r="AG276" s="98">
        <f t="shared" si="11"/>
        <v>1.1999633840147448E-3</v>
      </c>
      <c r="AH276" s="98">
        <f t="shared" si="11"/>
        <v>1.1999729560701702E-3</v>
      </c>
      <c r="AI276" s="98">
        <f t="shared" si="11"/>
        <v>1.1999800258654682E-3</v>
      </c>
      <c r="AJ276" s="98">
        <f t="shared" si="11"/>
        <v>1.1999852475051398E-3</v>
      </c>
      <c r="AK276" s="98">
        <f t="shared" si="11"/>
        <v>1.1999891041157913E-3</v>
      </c>
      <c r="AM276" s="95">
        <v>1.1999999999999999E-3</v>
      </c>
      <c r="AN276" s="96">
        <f>IF(D276&gt;0,LN(AM276/D276-1),LN(AM276/0.001-1))</f>
        <v>-1.6094379124341005</v>
      </c>
      <c r="AO276" s="97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33" t="s">
        <v>7</v>
      </c>
      <c r="B281" s="34" t="s">
        <v>20</v>
      </c>
      <c r="C281" s="33" t="s">
        <v>168</v>
      </c>
      <c r="D281" s="50">
        <f>XII!D86</f>
        <v>2.3248477738541742E-2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33" t="s">
        <v>11</v>
      </c>
      <c r="B282" s="34" t="s">
        <v>20</v>
      </c>
      <c r="C282" s="33" t="s">
        <v>168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33" t="s">
        <v>12</v>
      </c>
      <c r="B283" s="34" t="s">
        <v>20</v>
      </c>
      <c r="C283" s="33" t="s">
        <v>168</v>
      </c>
      <c r="D283" s="50">
        <f>XII!D88</f>
        <v>0.97675152226145823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33" t="s">
        <v>13</v>
      </c>
      <c r="B284" s="34" t="s">
        <v>20</v>
      </c>
      <c r="C284" s="33" t="s">
        <v>168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33" t="s">
        <v>55</v>
      </c>
      <c r="B285" s="34" t="s">
        <v>20</v>
      </c>
      <c r="C285" s="33" t="s">
        <v>168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33" t="s">
        <v>79</v>
      </c>
      <c r="B286" s="34" t="s">
        <v>20</v>
      </c>
      <c r="C286" s="33" t="s">
        <v>168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A287" s="6"/>
      <c r="B287" s="5"/>
      <c r="C287" s="5"/>
      <c r="D287" s="7"/>
      <c r="E287" s="5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82</v>
      </c>
    </row>
    <row r="289" spans="1:42" x14ac:dyDescent="0.25">
      <c r="A289" s="33" t="s">
        <v>7</v>
      </c>
      <c r="B289" s="34" t="s">
        <v>20</v>
      </c>
      <c r="C289" s="33" t="s">
        <v>168</v>
      </c>
      <c r="D289" s="50">
        <f>XII!D94</f>
        <v>6.1784815328749468E-3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33" t="s">
        <v>9</v>
      </c>
      <c r="B290" s="34" t="s">
        <v>20</v>
      </c>
      <c r="C290" s="33" t="s">
        <v>168</v>
      </c>
      <c r="D290" s="50">
        <f>XII!D95</f>
        <v>8.3576941163283573E-3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33" t="s">
        <v>10</v>
      </c>
      <c r="B291" s="34" t="s">
        <v>20</v>
      </c>
      <c r="C291" s="33" t="s">
        <v>168</v>
      </c>
      <c r="D291" s="50">
        <f>XII!D96</f>
        <v>5.2767254719306503E-4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33" t="s">
        <v>11</v>
      </c>
      <c r="B292" s="34" t="s">
        <v>20</v>
      </c>
      <c r="C292" s="33" t="s">
        <v>168</v>
      </c>
      <c r="D292" s="50">
        <f>XII!D97</f>
        <v>1.0193296853885916E-2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33" t="s">
        <v>111</v>
      </c>
      <c r="B293" s="34" t="s">
        <v>20</v>
      </c>
      <c r="C293" s="33" t="s">
        <v>168</v>
      </c>
      <c r="D293" s="50">
        <f>XII!D98</f>
        <v>0.63879027416337542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33" t="s">
        <v>12</v>
      </c>
      <c r="B294" s="34" t="s">
        <v>20</v>
      </c>
      <c r="C294" s="33" t="s">
        <v>168</v>
      </c>
      <c r="D294" s="50">
        <f>XII!D99</f>
        <v>5.5730689739555929E-3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33" t="s">
        <v>54</v>
      </c>
      <c r="B295" s="34" t="s">
        <v>20</v>
      </c>
      <c r="C295" s="33" t="s">
        <v>168</v>
      </c>
      <c r="D295" s="50">
        <f>XII!D100</f>
        <v>1.8828828268201054E-2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33" t="s">
        <v>78</v>
      </c>
      <c r="B296" s="34" t="s">
        <v>20</v>
      </c>
      <c r="C296" s="33" t="s">
        <v>168</v>
      </c>
      <c r="D296" s="50">
        <f>XII!D101</f>
        <v>0.24516330696237007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33" t="s">
        <v>13</v>
      </c>
      <c r="B297" s="34" t="s">
        <v>20</v>
      </c>
      <c r="C297" s="33" t="s">
        <v>168</v>
      </c>
      <c r="D297" s="50">
        <f>XII!D102</f>
        <v>6.6363264293449048E-2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33" t="s">
        <v>55</v>
      </c>
      <c r="B298" s="34" t="s">
        <v>20</v>
      </c>
      <c r="C298" s="33" t="s">
        <v>168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33" t="s">
        <v>56</v>
      </c>
      <c r="B299" s="34" t="s">
        <v>20</v>
      </c>
      <c r="C299" s="33" t="s">
        <v>168</v>
      </c>
      <c r="D299" s="50">
        <f>XII!D104</f>
        <v>2.4112288366722149E-5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33" t="s">
        <v>14</v>
      </c>
      <c r="B300" s="34" t="s">
        <v>20</v>
      </c>
      <c r="C300" s="33" t="s">
        <v>168</v>
      </c>
      <c r="D300" s="50">
        <f>XII!D105</f>
        <v>0</v>
      </c>
      <c r="E300" s="98">
        <f>$AM300/(1+EXP(-(E$1-$D$1)*10/$AO300+$AN300))</f>
        <v>1.0455554222010431E-3</v>
      </c>
      <c r="F300" s="98">
        <f t="shared" ref="F300:AK301" si="12">$AM300/(1+EXP(-(F$1-$D$1)*10/$AO300+$AN300))</f>
        <v>1.0819592101281301E-3</v>
      </c>
      <c r="G300" s="98">
        <f>$AM300/(1+EXP(-(G$1-$D$1)*10/$AO300+$AN300))</f>
        <v>1.110516712895603E-3</v>
      </c>
      <c r="H300" s="98">
        <f t="shared" si="12"/>
        <v>1.1325957369977746E-3</v>
      </c>
      <c r="I300" s="98">
        <f t="shared" si="12"/>
        <v>1.1494748594284849E-3</v>
      </c>
      <c r="J300" s="98">
        <f t="shared" si="12"/>
        <v>1.1622679899043263E-3</v>
      </c>
      <c r="K300" s="98">
        <f t="shared" si="12"/>
        <v>1.1719010418910403E-3</v>
      </c>
      <c r="L300" s="98">
        <f t="shared" si="12"/>
        <v>1.1791189417877763E-3</v>
      </c>
      <c r="M300" s="98">
        <f t="shared" si="12"/>
        <v>1.1845072602150045E-3</v>
      </c>
      <c r="N300" s="98">
        <f t="shared" si="12"/>
        <v>1.1885186721039844E-3</v>
      </c>
      <c r="O300" s="98">
        <f t="shared" si="12"/>
        <v>1.1914988952673943E-3</v>
      </c>
      <c r="P300" s="98">
        <f t="shared" si="12"/>
        <v>1.1937096323020168E-3</v>
      </c>
      <c r="Q300" s="98">
        <f t="shared" si="12"/>
        <v>1.1953477055074012E-3</v>
      </c>
      <c r="R300" s="98">
        <f t="shared" si="12"/>
        <v>1.1965604375683901E-3</v>
      </c>
      <c r="S300" s="98">
        <f t="shared" si="12"/>
        <v>1.1974577142978323E-3</v>
      </c>
      <c r="T300" s="98">
        <f t="shared" si="12"/>
        <v>1.198121286463676E-3</v>
      </c>
      <c r="U300" s="98">
        <f t="shared" si="12"/>
        <v>1.1986118577852151E-3</v>
      </c>
      <c r="V300" s="98">
        <f t="shared" si="12"/>
        <v>1.1989744403430717E-3</v>
      </c>
      <c r="W300" s="98">
        <f t="shared" si="12"/>
        <v>1.1992423762485925E-3</v>
      </c>
      <c r="X300" s="98">
        <f t="shared" si="12"/>
        <v>1.1994403443671502E-3</v>
      </c>
      <c r="Y300" s="98">
        <f t="shared" si="12"/>
        <v>1.1995866009785572E-3</v>
      </c>
      <c r="Z300" s="98">
        <f t="shared" si="12"/>
        <v>1.1996946456085422E-3</v>
      </c>
      <c r="AA300" s="98">
        <f t="shared" si="12"/>
        <v>1.1997744573530578E-3</v>
      </c>
      <c r="AB300" s="98">
        <f t="shared" si="12"/>
        <v>1.199833411267396E-3</v>
      </c>
      <c r="AC300" s="98">
        <f t="shared" si="12"/>
        <v>1.1998769569756765E-3</v>
      </c>
      <c r="AD300" s="98">
        <f t="shared" si="12"/>
        <v>1.1999091208512625E-3</v>
      </c>
      <c r="AE300" s="98">
        <f t="shared" si="12"/>
        <v>1.1999328774479601E-3</v>
      </c>
      <c r="AF300" s="98">
        <f t="shared" si="12"/>
        <v>1.1999504241210776E-3</v>
      </c>
      <c r="AG300" s="98">
        <f t="shared" si="12"/>
        <v>1.1999633840147448E-3</v>
      </c>
      <c r="AH300" s="98">
        <f t="shared" si="12"/>
        <v>1.1999729560701702E-3</v>
      </c>
      <c r="AI300" s="98">
        <f t="shared" si="12"/>
        <v>1.1999800258654682E-3</v>
      </c>
      <c r="AJ300" s="98">
        <f t="shared" si="12"/>
        <v>1.1999852475051398E-3</v>
      </c>
      <c r="AK300" s="98">
        <f>$AM300/(1+EXP(-(AK$1-$D$1)*10/$AO300+$AN300))</f>
        <v>1.1999891041157913E-3</v>
      </c>
      <c r="AM300" s="95">
        <v>1.1999999999999999E-3</v>
      </c>
      <c r="AN300" s="96">
        <f>IF(D300&gt;0,LN(AM300/D300-1),LN(AM300/0.001-1))</f>
        <v>-1.6094379124341005</v>
      </c>
      <c r="AO300" s="97">
        <v>33</v>
      </c>
      <c r="AP300" s="1">
        <f>AO300+$D$1</f>
        <v>2050</v>
      </c>
    </row>
    <row r="301" spans="1:42" x14ac:dyDescent="0.25">
      <c r="A301" s="33" t="s">
        <v>79</v>
      </c>
      <c r="B301" s="34" t="s">
        <v>20</v>
      </c>
      <c r="C301" s="33" t="s">
        <v>168</v>
      </c>
      <c r="D301" s="50">
        <f>XII!D106</f>
        <v>0</v>
      </c>
      <c r="E301" s="98">
        <f>$AM301/(1+EXP(-(E$1-$D$1)*10/$AO301+$AN301))</f>
        <v>1.0455554222010431E-3</v>
      </c>
      <c r="F301" s="98">
        <f t="shared" si="12"/>
        <v>1.0819592101281301E-3</v>
      </c>
      <c r="G301" s="98">
        <f>$AM301/(1+EXP(-(G$1-$D$1)*10/$AO301+$AN301))</f>
        <v>1.110516712895603E-3</v>
      </c>
      <c r="H301" s="98">
        <f t="shared" si="12"/>
        <v>1.1325957369977746E-3</v>
      </c>
      <c r="I301" s="98">
        <f t="shared" si="12"/>
        <v>1.1494748594284849E-3</v>
      </c>
      <c r="J301" s="98">
        <f t="shared" si="12"/>
        <v>1.1622679899043263E-3</v>
      </c>
      <c r="K301" s="98">
        <f t="shared" si="12"/>
        <v>1.1719010418910403E-3</v>
      </c>
      <c r="L301" s="98">
        <f t="shared" si="12"/>
        <v>1.1791189417877763E-3</v>
      </c>
      <c r="M301" s="98">
        <f t="shared" si="12"/>
        <v>1.1845072602150045E-3</v>
      </c>
      <c r="N301" s="98">
        <f t="shared" si="12"/>
        <v>1.1885186721039844E-3</v>
      </c>
      <c r="O301" s="98">
        <f t="shared" si="12"/>
        <v>1.1914988952673943E-3</v>
      </c>
      <c r="P301" s="98">
        <f t="shared" si="12"/>
        <v>1.1937096323020168E-3</v>
      </c>
      <c r="Q301" s="98">
        <f t="shared" si="12"/>
        <v>1.1953477055074012E-3</v>
      </c>
      <c r="R301" s="98">
        <f t="shared" si="12"/>
        <v>1.1965604375683901E-3</v>
      </c>
      <c r="S301" s="98">
        <f t="shared" si="12"/>
        <v>1.1974577142978323E-3</v>
      </c>
      <c r="T301" s="98">
        <f t="shared" si="12"/>
        <v>1.198121286463676E-3</v>
      </c>
      <c r="U301" s="98">
        <f t="shared" si="12"/>
        <v>1.1986118577852151E-3</v>
      </c>
      <c r="V301" s="98">
        <f t="shared" si="12"/>
        <v>1.1989744403430717E-3</v>
      </c>
      <c r="W301" s="98">
        <f t="shared" si="12"/>
        <v>1.1992423762485925E-3</v>
      </c>
      <c r="X301" s="98">
        <f t="shared" si="12"/>
        <v>1.1994403443671502E-3</v>
      </c>
      <c r="Y301" s="98">
        <f t="shared" si="12"/>
        <v>1.1995866009785572E-3</v>
      </c>
      <c r="Z301" s="98">
        <f t="shared" si="12"/>
        <v>1.1996946456085422E-3</v>
      </c>
      <c r="AA301" s="98">
        <f t="shared" si="12"/>
        <v>1.1997744573530578E-3</v>
      </c>
      <c r="AB301" s="98">
        <f t="shared" si="12"/>
        <v>1.199833411267396E-3</v>
      </c>
      <c r="AC301" s="98">
        <f t="shared" si="12"/>
        <v>1.1998769569756765E-3</v>
      </c>
      <c r="AD301" s="98">
        <f t="shared" si="12"/>
        <v>1.1999091208512625E-3</v>
      </c>
      <c r="AE301" s="98">
        <f t="shared" si="12"/>
        <v>1.1999328774479601E-3</v>
      </c>
      <c r="AF301" s="98">
        <f t="shared" si="12"/>
        <v>1.1999504241210776E-3</v>
      </c>
      <c r="AG301" s="98">
        <f t="shared" si="12"/>
        <v>1.1999633840147448E-3</v>
      </c>
      <c r="AH301" s="98">
        <f t="shared" si="12"/>
        <v>1.1999729560701702E-3</v>
      </c>
      <c r="AI301" s="98">
        <f t="shared" si="12"/>
        <v>1.1999800258654682E-3</v>
      </c>
      <c r="AJ301" s="98">
        <f t="shared" si="12"/>
        <v>1.1999852475051398E-3</v>
      </c>
      <c r="AK301" s="98">
        <f t="shared" si="12"/>
        <v>1.1999891041157913E-3</v>
      </c>
      <c r="AM301" s="95">
        <v>1.1999999999999999E-3</v>
      </c>
      <c r="AN301" s="96">
        <f>IF(D301&gt;0,LN(AM301/D301-1),LN(AM301/0.001-1))</f>
        <v>-1.6094379124341005</v>
      </c>
      <c r="AO301" s="97">
        <v>33</v>
      </c>
      <c r="AP301" s="1">
        <f>AO301+$D$1</f>
        <v>2050</v>
      </c>
    </row>
    <row r="304" spans="1:42" x14ac:dyDescent="0.25">
      <c r="A304" s="23" t="s">
        <v>172</v>
      </c>
    </row>
    <row r="305" spans="1:37" x14ac:dyDescent="0.25">
      <c r="A305" s="23" t="s">
        <v>16</v>
      </c>
    </row>
    <row r="306" spans="1:37" x14ac:dyDescent="0.25">
      <c r="A306" s="33" t="s">
        <v>7</v>
      </c>
      <c r="B306" s="34" t="s">
        <v>20</v>
      </c>
      <c r="C306" s="33" t="s">
        <v>168</v>
      </c>
      <c r="D306" s="50">
        <f>RM!D90</f>
        <v>1.2316181767995657E-3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33" t="s">
        <v>11</v>
      </c>
      <c r="B307" s="34" t="s">
        <v>20</v>
      </c>
      <c r="C307" s="33" t="s">
        <v>168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33" t="s">
        <v>12</v>
      </c>
      <c r="B308" s="34" t="s">
        <v>20</v>
      </c>
      <c r="C308" s="33" t="s">
        <v>168</v>
      </c>
      <c r="D308" s="50">
        <f>RM!D92</f>
        <v>0.99876838182320049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33" t="s">
        <v>13</v>
      </c>
      <c r="B309" s="34" t="s">
        <v>20</v>
      </c>
      <c r="C309" s="33" t="s">
        <v>168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33" t="s">
        <v>55</v>
      </c>
      <c r="B310" s="34" t="s">
        <v>20</v>
      </c>
      <c r="C310" s="33" t="s">
        <v>168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33" t="s">
        <v>79</v>
      </c>
      <c r="B311" s="34" t="s">
        <v>20</v>
      </c>
      <c r="C311" s="33" t="s">
        <v>168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A312" s="6"/>
      <c r="B312" s="5"/>
      <c r="C312" s="5"/>
      <c r="D312" s="7"/>
      <c r="E312" s="5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82</v>
      </c>
    </row>
    <row r="314" spans="1:37" x14ac:dyDescent="0.25">
      <c r="A314" s="33" t="s">
        <v>7</v>
      </c>
      <c r="B314" s="34" t="s">
        <v>20</v>
      </c>
      <c r="C314" s="33" t="s">
        <v>168</v>
      </c>
      <c r="D314" s="50">
        <f>RM!D98</f>
        <v>3.4763322377337632E-4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33" t="s">
        <v>9</v>
      </c>
      <c r="B315" s="34" t="s">
        <v>20</v>
      </c>
      <c r="C315" s="33" t="s">
        <v>168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33" t="s">
        <v>10</v>
      </c>
      <c r="B316" s="34" t="s">
        <v>20</v>
      </c>
      <c r="C316" s="33" t="s">
        <v>168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33" t="s">
        <v>11</v>
      </c>
      <c r="B317" s="34" t="s">
        <v>20</v>
      </c>
      <c r="C317" s="33" t="s">
        <v>168</v>
      </c>
      <c r="D317" s="50">
        <f>RM!D101</f>
        <v>2.1977946317114232E-2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33" t="s">
        <v>111</v>
      </c>
      <c r="B318" s="34" t="s">
        <v>20</v>
      </c>
      <c r="C318" s="33" t="s">
        <v>168</v>
      </c>
      <c r="D318" s="50">
        <f>RM!D102</f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33" t="s">
        <v>12</v>
      </c>
      <c r="B319" s="34" t="s">
        <v>20</v>
      </c>
      <c r="C319" s="33" t="s">
        <v>168</v>
      </c>
      <c r="D319" s="50">
        <f>RM!D103</f>
        <v>6.0524757946823137E-3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33" t="s">
        <v>54</v>
      </c>
      <c r="B320" s="34" t="s">
        <v>20</v>
      </c>
      <c r="C320" s="33" t="s">
        <v>168</v>
      </c>
      <c r="D320" s="50">
        <f>RM!D104</f>
        <v>6.6483768626655226E-2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33" t="s">
        <v>78</v>
      </c>
      <c r="B321" s="34" t="s">
        <v>20</v>
      </c>
      <c r="C321" s="33" t="s">
        <v>168</v>
      </c>
      <c r="D321" s="50">
        <f>RM!D105</f>
        <v>0.8656609080321247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33" t="s">
        <v>13</v>
      </c>
      <c r="B322" s="34" t="s">
        <v>20</v>
      </c>
      <c r="C322" s="33" t="s">
        <v>168</v>
      </c>
      <c r="D322" s="50">
        <f>RM!D106</f>
        <v>3.9477268005650247E-2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33" t="s">
        <v>55</v>
      </c>
      <c r="B323" s="34" t="s">
        <v>20</v>
      </c>
      <c r="C323" s="33" t="s">
        <v>168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33" t="s">
        <v>56</v>
      </c>
      <c r="B324" s="34" t="s">
        <v>20</v>
      </c>
      <c r="C324" s="33" t="s">
        <v>168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33" t="s">
        <v>14</v>
      </c>
      <c r="B325" s="34" t="s">
        <v>20</v>
      </c>
      <c r="C325" s="33" t="s">
        <v>168</v>
      </c>
      <c r="D325" s="50">
        <f>RM!D109</f>
        <v>0</v>
      </c>
      <c r="E325" s="98">
        <f>$AM325/(1+EXP(-(E$1-$D$1)*10/$AO325+$AN325))</f>
        <v>1.0455554222010431E-3</v>
      </c>
      <c r="F325" s="98">
        <f t="shared" ref="F325:AK326" si="13">$AM325/(1+EXP(-(F$1-$D$1)*10/$AO325+$AN325))</f>
        <v>1.0819592101281301E-3</v>
      </c>
      <c r="G325" s="98">
        <f>$AM325/(1+EXP(-(G$1-$D$1)*10/$AO325+$AN325))</f>
        <v>1.110516712895603E-3</v>
      </c>
      <c r="H325" s="98">
        <f t="shared" si="13"/>
        <v>1.1325957369977746E-3</v>
      </c>
      <c r="I325" s="98">
        <f t="shared" si="13"/>
        <v>1.1494748594284849E-3</v>
      </c>
      <c r="J325" s="98">
        <f t="shared" si="13"/>
        <v>1.1622679899043263E-3</v>
      </c>
      <c r="K325" s="98">
        <f t="shared" si="13"/>
        <v>1.1719010418910403E-3</v>
      </c>
      <c r="L325" s="98">
        <f t="shared" si="13"/>
        <v>1.1791189417877763E-3</v>
      </c>
      <c r="M325" s="98">
        <f t="shared" si="13"/>
        <v>1.1845072602150045E-3</v>
      </c>
      <c r="N325" s="98">
        <f t="shared" si="13"/>
        <v>1.1885186721039844E-3</v>
      </c>
      <c r="O325" s="98">
        <f t="shared" si="13"/>
        <v>1.1914988952673943E-3</v>
      </c>
      <c r="P325" s="98">
        <f t="shared" si="13"/>
        <v>1.1937096323020168E-3</v>
      </c>
      <c r="Q325" s="98">
        <f t="shared" si="13"/>
        <v>1.1953477055074012E-3</v>
      </c>
      <c r="R325" s="98">
        <f t="shared" si="13"/>
        <v>1.1965604375683901E-3</v>
      </c>
      <c r="S325" s="98">
        <f t="shared" si="13"/>
        <v>1.1974577142978323E-3</v>
      </c>
      <c r="T325" s="98">
        <f t="shared" si="13"/>
        <v>1.198121286463676E-3</v>
      </c>
      <c r="U325" s="98">
        <f t="shared" si="13"/>
        <v>1.1986118577852151E-3</v>
      </c>
      <c r="V325" s="98">
        <f t="shared" si="13"/>
        <v>1.1989744403430717E-3</v>
      </c>
      <c r="W325" s="98">
        <f t="shared" si="13"/>
        <v>1.1992423762485925E-3</v>
      </c>
      <c r="X325" s="98">
        <f t="shared" si="13"/>
        <v>1.1994403443671502E-3</v>
      </c>
      <c r="Y325" s="98">
        <f t="shared" si="13"/>
        <v>1.1995866009785572E-3</v>
      </c>
      <c r="Z325" s="98">
        <f t="shared" si="13"/>
        <v>1.1996946456085422E-3</v>
      </c>
      <c r="AA325" s="98">
        <f t="shared" si="13"/>
        <v>1.1997744573530578E-3</v>
      </c>
      <c r="AB325" s="98">
        <f t="shared" si="13"/>
        <v>1.199833411267396E-3</v>
      </c>
      <c r="AC325" s="98">
        <f t="shared" si="13"/>
        <v>1.1998769569756765E-3</v>
      </c>
      <c r="AD325" s="98">
        <f t="shared" si="13"/>
        <v>1.1999091208512625E-3</v>
      </c>
      <c r="AE325" s="98">
        <f t="shared" si="13"/>
        <v>1.1999328774479601E-3</v>
      </c>
      <c r="AF325" s="98">
        <f t="shared" si="13"/>
        <v>1.1999504241210776E-3</v>
      </c>
      <c r="AG325" s="98">
        <f t="shared" si="13"/>
        <v>1.1999633840147448E-3</v>
      </c>
      <c r="AH325" s="98">
        <f t="shared" si="13"/>
        <v>1.1999729560701702E-3</v>
      </c>
      <c r="AI325" s="98">
        <f t="shared" si="13"/>
        <v>1.1999800258654682E-3</v>
      </c>
      <c r="AJ325" s="98">
        <f t="shared" si="13"/>
        <v>1.1999852475051398E-3</v>
      </c>
      <c r="AK325" s="98">
        <f>$AM325/(1+EXP(-(AK$1-$D$1)*10/$AO325+$AN325))</f>
        <v>1.1999891041157913E-3</v>
      </c>
      <c r="AM325" s="95">
        <v>1.1999999999999999E-3</v>
      </c>
      <c r="AN325" s="96">
        <f>IF(D325&gt;0,LN(AM325/D325-1),LN(AM325/0.001-1))</f>
        <v>-1.6094379124341005</v>
      </c>
      <c r="AO325" s="97">
        <v>33</v>
      </c>
      <c r="AP325" s="1">
        <f>AO325+$D$1</f>
        <v>2050</v>
      </c>
    </row>
    <row r="326" spans="1:42" x14ac:dyDescent="0.25">
      <c r="A326" s="33" t="s">
        <v>79</v>
      </c>
      <c r="B326" s="34" t="s">
        <v>20</v>
      </c>
      <c r="C326" s="33" t="s">
        <v>168</v>
      </c>
      <c r="D326" s="50">
        <f>RM!D110</f>
        <v>0</v>
      </c>
      <c r="E326" s="98">
        <f>$AM326/(1+EXP(-(E$1-$D$1)*10/$AO326+$AN326))</f>
        <v>1.0455554222010431E-3</v>
      </c>
      <c r="F326" s="98">
        <f t="shared" si="13"/>
        <v>1.0819592101281301E-3</v>
      </c>
      <c r="G326" s="98">
        <f>$AM326/(1+EXP(-(G$1-$D$1)*10/$AO326+$AN326))</f>
        <v>1.110516712895603E-3</v>
      </c>
      <c r="H326" s="98">
        <f t="shared" si="13"/>
        <v>1.1325957369977746E-3</v>
      </c>
      <c r="I326" s="98">
        <f t="shared" si="13"/>
        <v>1.1494748594284849E-3</v>
      </c>
      <c r="J326" s="98">
        <f t="shared" si="13"/>
        <v>1.1622679899043263E-3</v>
      </c>
      <c r="K326" s="98">
        <f t="shared" si="13"/>
        <v>1.1719010418910403E-3</v>
      </c>
      <c r="L326" s="98">
        <f t="shared" si="13"/>
        <v>1.1791189417877763E-3</v>
      </c>
      <c r="M326" s="98">
        <f t="shared" si="13"/>
        <v>1.1845072602150045E-3</v>
      </c>
      <c r="N326" s="98">
        <f t="shared" si="13"/>
        <v>1.1885186721039844E-3</v>
      </c>
      <c r="O326" s="98">
        <f t="shared" si="13"/>
        <v>1.1914988952673943E-3</v>
      </c>
      <c r="P326" s="98">
        <f t="shared" si="13"/>
        <v>1.1937096323020168E-3</v>
      </c>
      <c r="Q326" s="98">
        <f t="shared" si="13"/>
        <v>1.1953477055074012E-3</v>
      </c>
      <c r="R326" s="98">
        <f t="shared" si="13"/>
        <v>1.1965604375683901E-3</v>
      </c>
      <c r="S326" s="98">
        <f t="shared" si="13"/>
        <v>1.1974577142978323E-3</v>
      </c>
      <c r="T326" s="98">
        <f t="shared" si="13"/>
        <v>1.198121286463676E-3</v>
      </c>
      <c r="U326" s="98">
        <f t="shared" si="13"/>
        <v>1.1986118577852151E-3</v>
      </c>
      <c r="V326" s="98">
        <f t="shared" si="13"/>
        <v>1.1989744403430717E-3</v>
      </c>
      <c r="W326" s="98">
        <f t="shared" si="13"/>
        <v>1.1992423762485925E-3</v>
      </c>
      <c r="X326" s="98">
        <f t="shared" si="13"/>
        <v>1.1994403443671502E-3</v>
      </c>
      <c r="Y326" s="98">
        <f t="shared" si="13"/>
        <v>1.1995866009785572E-3</v>
      </c>
      <c r="Z326" s="98">
        <f t="shared" si="13"/>
        <v>1.1996946456085422E-3</v>
      </c>
      <c r="AA326" s="98">
        <f t="shared" si="13"/>
        <v>1.1997744573530578E-3</v>
      </c>
      <c r="AB326" s="98">
        <f t="shared" si="13"/>
        <v>1.199833411267396E-3</v>
      </c>
      <c r="AC326" s="98">
        <f t="shared" si="13"/>
        <v>1.1998769569756765E-3</v>
      </c>
      <c r="AD326" s="98">
        <f t="shared" si="13"/>
        <v>1.1999091208512625E-3</v>
      </c>
      <c r="AE326" s="98">
        <f t="shared" si="13"/>
        <v>1.1999328774479601E-3</v>
      </c>
      <c r="AF326" s="98">
        <f t="shared" si="13"/>
        <v>1.1999504241210776E-3</v>
      </c>
      <c r="AG326" s="98">
        <f t="shared" si="13"/>
        <v>1.1999633840147448E-3</v>
      </c>
      <c r="AH326" s="98">
        <f t="shared" si="13"/>
        <v>1.1999729560701702E-3</v>
      </c>
      <c r="AI326" s="98">
        <f t="shared" si="13"/>
        <v>1.1999800258654682E-3</v>
      </c>
      <c r="AJ326" s="98">
        <f t="shared" si="13"/>
        <v>1.1999852475051398E-3</v>
      </c>
      <c r="AK326" s="98">
        <f t="shared" si="13"/>
        <v>1.1999891041157913E-3</v>
      </c>
      <c r="AM326" s="95">
        <v>1.1999999999999999E-3</v>
      </c>
      <c r="AN326" s="96">
        <f>IF(D326&gt;0,LN(AM326/D326-1),LN(AM326/0.001-1))</f>
        <v>-1.6094379124341005</v>
      </c>
      <c r="AO326" s="97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33" t="s">
        <v>7</v>
      </c>
      <c r="B331" s="34" t="s">
        <v>20</v>
      </c>
      <c r="C331" s="33" t="s">
        <v>168</v>
      </c>
      <c r="D331" s="50">
        <f>XIV!D86</f>
        <v>2.3248477738541742E-2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33" t="s">
        <v>11</v>
      </c>
      <c r="B332" s="34" t="s">
        <v>20</v>
      </c>
      <c r="C332" s="33" t="s">
        <v>168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33" t="s">
        <v>12</v>
      </c>
      <c r="B333" s="34" t="s">
        <v>20</v>
      </c>
      <c r="C333" s="33" t="s">
        <v>168</v>
      </c>
      <c r="D333" s="50">
        <f>XIV!D88</f>
        <v>0.97675152226145823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33" t="s">
        <v>13</v>
      </c>
      <c r="B334" s="34" t="s">
        <v>20</v>
      </c>
      <c r="C334" s="33" t="s">
        <v>168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33" t="s">
        <v>55</v>
      </c>
      <c r="B335" s="34" t="s">
        <v>20</v>
      </c>
      <c r="C335" s="33" t="s">
        <v>168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33" t="s">
        <v>79</v>
      </c>
      <c r="B336" s="34" t="s">
        <v>20</v>
      </c>
      <c r="C336" s="33" t="s">
        <v>168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A337" s="6"/>
      <c r="B337" s="5"/>
      <c r="C337" s="5"/>
      <c r="D337" s="7"/>
      <c r="E337" s="5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82</v>
      </c>
    </row>
    <row r="339" spans="1:42" x14ac:dyDescent="0.25">
      <c r="A339" s="33" t="s">
        <v>7</v>
      </c>
      <c r="B339" s="34" t="s">
        <v>20</v>
      </c>
      <c r="C339" s="33" t="s">
        <v>168</v>
      </c>
      <c r="D339" s="50">
        <f>XIV!D94</f>
        <v>6.1784815328749468E-3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33" t="s">
        <v>9</v>
      </c>
      <c r="B340" s="34" t="s">
        <v>20</v>
      </c>
      <c r="C340" s="33" t="s">
        <v>168</v>
      </c>
      <c r="D340" s="50">
        <f>XIV!D95</f>
        <v>8.3576941163283573E-3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33" t="s">
        <v>10</v>
      </c>
      <c r="B341" s="34" t="s">
        <v>20</v>
      </c>
      <c r="C341" s="33" t="s">
        <v>168</v>
      </c>
      <c r="D341" s="50">
        <f>XIV!D96</f>
        <v>5.2767254719306503E-4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33" t="s">
        <v>11</v>
      </c>
      <c r="B342" s="34" t="s">
        <v>20</v>
      </c>
      <c r="C342" s="33" t="s">
        <v>168</v>
      </c>
      <c r="D342" s="50">
        <f>XIV!D97</f>
        <v>1.0193296853885916E-2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33" t="s">
        <v>111</v>
      </c>
      <c r="B343" s="34" t="s">
        <v>20</v>
      </c>
      <c r="C343" s="33" t="s">
        <v>168</v>
      </c>
      <c r="D343" s="50">
        <f>XIV!D98</f>
        <v>0.63879027416337542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33" t="s">
        <v>12</v>
      </c>
      <c r="B344" s="34" t="s">
        <v>20</v>
      </c>
      <c r="C344" s="33" t="s">
        <v>168</v>
      </c>
      <c r="D344" s="50">
        <f>XIV!D99</f>
        <v>5.5730689739555929E-3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33" t="s">
        <v>54</v>
      </c>
      <c r="B345" s="34" t="s">
        <v>20</v>
      </c>
      <c r="C345" s="33" t="s">
        <v>168</v>
      </c>
      <c r="D345" s="50">
        <f>XIV!D100</f>
        <v>1.8828828268201054E-2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33" t="s">
        <v>78</v>
      </c>
      <c r="B346" s="34" t="s">
        <v>20</v>
      </c>
      <c r="C346" s="33" t="s">
        <v>168</v>
      </c>
      <c r="D346" s="50">
        <f>XIV!D101</f>
        <v>0.24516330696237007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33" t="s">
        <v>13</v>
      </c>
      <c r="B347" s="34" t="s">
        <v>20</v>
      </c>
      <c r="C347" s="33" t="s">
        <v>168</v>
      </c>
      <c r="D347" s="50">
        <f>XIV!D102</f>
        <v>6.6363264293449048E-2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33" t="s">
        <v>55</v>
      </c>
      <c r="B348" s="34" t="s">
        <v>20</v>
      </c>
      <c r="C348" s="33" t="s">
        <v>168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33" t="s">
        <v>56</v>
      </c>
      <c r="B349" s="34" t="s">
        <v>20</v>
      </c>
      <c r="C349" s="33" t="s">
        <v>168</v>
      </c>
      <c r="D349" s="50">
        <f>XIV!D104</f>
        <v>2.4112288366722149E-5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33" t="s">
        <v>14</v>
      </c>
      <c r="B350" s="34" t="s">
        <v>20</v>
      </c>
      <c r="C350" s="33" t="s">
        <v>168</v>
      </c>
      <c r="D350" s="50">
        <f>XIV!D105</f>
        <v>0</v>
      </c>
      <c r="E350" s="98">
        <f>$AM350/(1+EXP(-(E$1-$D$1)*10/$AO350+$AN350))</f>
        <v>1.0455554222010431E-3</v>
      </c>
      <c r="F350" s="98">
        <f t="shared" ref="F350:AK351" si="14">$AM350/(1+EXP(-(F$1-$D$1)*10/$AO350+$AN350))</f>
        <v>1.0819592101281301E-3</v>
      </c>
      <c r="G350" s="98">
        <f>$AM350/(1+EXP(-(G$1-$D$1)*10/$AO350+$AN350))</f>
        <v>1.110516712895603E-3</v>
      </c>
      <c r="H350" s="98">
        <f t="shared" si="14"/>
        <v>1.1325957369977746E-3</v>
      </c>
      <c r="I350" s="98">
        <f t="shared" si="14"/>
        <v>1.1494748594284849E-3</v>
      </c>
      <c r="J350" s="98">
        <f t="shared" si="14"/>
        <v>1.1622679899043263E-3</v>
      </c>
      <c r="K350" s="98">
        <f t="shared" si="14"/>
        <v>1.1719010418910403E-3</v>
      </c>
      <c r="L350" s="98">
        <f t="shared" si="14"/>
        <v>1.1791189417877763E-3</v>
      </c>
      <c r="M350" s="98">
        <f t="shared" si="14"/>
        <v>1.1845072602150045E-3</v>
      </c>
      <c r="N350" s="98">
        <f t="shared" si="14"/>
        <v>1.1885186721039844E-3</v>
      </c>
      <c r="O350" s="98">
        <f t="shared" si="14"/>
        <v>1.1914988952673943E-3</v>
      </c>
      <c r="P350" s="98">
        <f t="shared" si="14"/>
        <v>1.1937096323020168E-3</v>
      </c>
      <c r="Q350" s="98">
        <f t="shared" si="14"/>
        <v>1.1953477055074012E-3</v>
      </c>
      <c r="R350" s="98">
        <f t="shared" si="14"/>
        <v>1.1965604375683901E-3</v>
      </c>
      <c r="S350" s="98">
        <f t="shared" si="14"/>
        <v>1.1974577142978323E-3</v>
      </c>
      <c r="T350" s="98">
        <f t="shared" si="14"/>
        <v>1.198121286463676E-3</v>
      </c>
      <c r="U350" s="98">
        <f t="shared" si="14"/>
        <v>1.1986118577852151E-3</v>
      </c>
      <c r="V350" s="98">
        <f t="shared" si="14"/>
        <v>1.1989744403430717E-3</v>
      </c>
      <c r="W350" s="98">
        <f t="shared" si="14"/>
        <v>1.1992423762485925E-3</v>
      </c>
      <c r="X350" s="98">
        <f t="shared" si="14"/>
        <v>1.1994403443671502E-3</v>
      </c>
      <c r="Y350" s="98">
        <f t="shared" si="14"/>
        <v>1.1995866009785572E-3</v>
      </c>
      <c r="Z350" s="98">
        <f t="shared" si="14"/>
        <v>1.1996946456085422E-3</v>
      </c>
      <c r="AA350" s="98">
        <f t="shared" si="14"/>
        <v>1.1997744573530578E-3</v>
      </c>
      <c r="AB350" s="98">
        <f t="shared" si="14"/>
        <v>1.199833411267396E-3</v>
      </c>
      <c r="AC350" s="98">
        <f t="shared" si="14"/>
        <v>1.1998769569756765E-3</v>
      </c>
      <c r="AD350" s="98">
        <f t="shared" si="14"/>
        <v>1.1999091208512625E-3</v>
      </c>
      <c r="AE350" s="98">
        <f t="shared" si="14"/>
        <v>1.1999328774479601E-3</v>
      </c>
      <c r="AF350" s="98">
        <f t="shared" si="14"/>
        <v>1.1999504241210776E-3</v>
      </c>
      <c r="AG350" s="98">
        <f t="shared" si="14"/>
        <v>1.1999633840147448E-3</v>
      </c>
      <c r="AH350" s="98">
        <f t="shared" si="14"/>
        <v>1.1999729560701702E-3</v>
      </c>
      <c r="AI350" s="98">
        <f t="shared" si="14"/>
        <v>1.1999800258654682E-3</v>
      </c>
      <c r="AJ350" s="98">
        <f t="shared" si="14"/>
        <v>1.1999852475051398E-3</v>
      </c>
      <c r="AK350" s="98">
        <f>$AM350/(1+EXP(-(AK$1-$D$1)*10/$AO350+$AN350))</f>
        <v>1.1999891041157913E-3</v>
      </c>
      <c r="AM350" s="95">
        <v>1.1999999999999999E-3</v>
      </c>
      <c r="AN350" s="96">
        <f>IF(D350&gt;0,LN(AM350/D350-1),LN(AM350/0.001-1))</f>
        <v>-1.6094379124341005</v>
      </c>
      <c r="AO350" s="97">
        <v>33</v>
      </c>
      <c r="AP350" s="1">
        <f>AO350+$D$1</f>
        <v>2050</v>
      </c>
    </row>
    <row r="351" spans="1:42" x14ac:dyDescent="0.25">
      <c r="A351" s="33" t="s">
        <v>79</v>
      </c>
      <c r="B351" s="34" t="s">
        <v>20</v>
      </c>
      <c r="C351" s="33" t="s">
        <v>168</v>
      </c>
      <c r="D351" s="50">
        <f>XIV!D106</f>
        <v>0</v>
      </c>
      <c r="E351" s="98">
        <f>$AM351/(1+EXP(-(E$1-$D$1)*10/$AO351+$AN351))</f>
        <v>1.0455554222010431E-3</v>
      </c>
      <c r="F351" s="98">
        <f t="shared" si="14"/>
        <v>1.0819592101281301E-3</v>
      </c>
      <c r="G351" s="98">
        <f>$AM351/(1+EXP(-(G$1-$D$1)*10/$AO351+$AN351))</f>
        <v>1.110516712895603E-3</v>
      </c>
      <c r="H351" s="98">
        <f t="shared" si="14"/>
        <v>1.1325957369977746E-3</v>
      </c>
      <c r="I351" s="98">
        <f t="shared" si="14"/>
        <v>1.1494748594284849E-3</v>
      </c>
      <c r="J351" s="98">
        <f t="shared" si="14"/>
        <v>1.1622679899043263E-3</v>
      </c>
      <c r="K351" s="98">
        <f t="shared" si="14"/>
        <v>1.1719010418910403E-3</v>
      </c>
      <c r="L351" s="98">
        <f t="shared" si="14"/>
        <v>1.1791189417877763E-3</v>
      </c>
      <c r="M351" s="98">
        <f t="shared" si="14"/>
        <v>1.1845072602150045E-3</v>
      </c>
      <c r="N351" s="98">
        <f t="shared" si="14"/>
        <v>1.1885186721039844E-3</v>
      </c>
      <c r="O351" s="98">
        <f t="shared" si="14"/>
        <v>1.1914988952673943E-3</v>
      </c>
      <c r="P351" s="98">
        <f t="shared" si="14"/>
        <v>1.1937096323020168E-3</v>
      </c>
      <c r="Q351" s="98">
        <f t="shared" si="14"/>
        <v>1.1953477055074012E-3</v>
      </c>
      <c r="R351" s="98">
        <f t="shared" si="14"/>
        <v>1.1965604375683901E-3</v>
      </c>
      <c r="S351" s="98">
        <f t="shared" si="14"/>
        <v>1.1974577142978323E-3</v>
      </c>
      <c r="T351" s="98">
        <f t="shared" si="14"/>
        <v>1.198121286463676E-3</v>
      </c>
      <c r="U351" s="98">
        <f t="shared" si="14"/>
        <v>1.1986118577852151E-3</v>
      </c>
      <c r="V351" s="98">
        <f t="shared" si="14"/>
        <v>1.1989744403430717E-3</v>
      </c>
      <c r="W351" s="98">
        <f t="shared" si="14"/>
        <v>1.1992423762485925E-3</v>
      </c>
      <c r="X351" s="98">
        <f t="shared" si="14"/>
        <v>1.1994403443671502E-3</v>
      </c>
      <c r="Y351" s="98">
        <f t="shared" si="14"/>
        <v>1.1995866009785572E-3</v>
      </c>
      <c r="Z351" s="98">
        <f t="shared" si="14"/>
        <v>1.1996946456085422E-3</v>
      </c>
      <c r="AA351" s="98">
        <f t="shared" si="14"/>
        <v>1.1997744573530578E-3</v>
      </c>
      <c r="AB351" s="98">
        <f t="shared" si="14"/>
        <v>1.199833411267396E-3</v>
      </c>
      <c r="AC351" s="98">
        <f t="shared" si="14"/>
        <v>1.1998769569756765E-3</v>
      </c>
      <c r="AD351" s="98">
        <f t="shared" si="14"/>
        <v>1.1999091208512625E-3</v>
      </c>
      <c r="AE351" s="98">
        <f t="shared" si="14"/>
        <v>1.1999328774479601E-3</v>
      </c>
      <c r="AF351" s="98">
        <f t="shared" si="14"/>
        <v>1.1999504241210776E-3</v>
      </c>
      <c r="AG351" s="98">
        <f t="shared" si="14"/>
        <v>1.1999633840147448E-3</v>
      </c>
      <c r="AH351" s="98">
        <f t="shared" si="14"/>
        <v>1.1999729560701702E-3</v>
      </c>
      <c r="AI351" s="98">
        <f t="shared" si="14"/>
        <v>1.1999800258654682E-3</v>
      </c>
      <c r="AJ351" s="98">
        <f t="shared" si="14"/>
        <v>1.1999852475051398E-3</v>
      </c>
      <c r="AK351" s="98">
        <f t="shared" si="14"/>
        <v>1.1999891041157913E-3</v>
      </c>
      <c r="AM351" s="95">
        <v>1.1999999999999999E-3</v>
      </c>
      <c r="AN351" s="96">
        <f>IF(D351&gt;0,LN(AM351/D351-1),LN(AM351/0.001-1))</f>
        <v>-1.6094379124341005</v>
      </c>
      <c r="AO351" s="97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33" t="s">
        <v>7</v>
      </c>
      <c r="B356" s="34" t="s">
        <v>20</v>
      </c>
      <c r="C356" s="33" t="s">
        <v>168</v>
      </c>
      <c r="D356" s="50">
        <f>XV!D86</f>
        <v>2.3248477738541742E-2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33" t="s">
        <v>11</v>
      </c>
      <c r="B357" s="34" t="s">
        <v>20</v>
      </c>
      <c r="C357" s="33" t="s">
        <v>168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33" t="s">
        <v>12</v>
      </c>
      <c r="B358" s="34" t="s">
        <v>20</v>
      </c>
      <c r="C358" s="33" t="s">
        <v>168</v>
      </c>
      <c r="D358" s="50">
        <f>XV!D88</f>
        <v>0.97675152226145823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33" t="s">
        <v>13</v>
      </c>
      <c r="B359" s="34" t="s">
        <v>20</v>
      </c>
      <c r="C359" s="33" t="s">
        <v>168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33" t="s">
        <v>55</v>
      </c>
      <c r="B360" s="34" t="s">
        <v>20</v>
      </c>
      <c r="C360" s="33" t="s">
        <v>168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33" t="s">
        <v>79</v>
      </c>
      <c r="B361" s="34" t="s">
        <v>20</v>
      </c>
      <c r="C361" s="33" t="s">
        <v>168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A362" s="6"/>
      <c r="B362" s="5"/>
      <c r="C362" s="5"/>
      <c r="D362" s="7"/>
      <c r="E362" s="5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82</v>
      </c>
    </row>
    <row r="364" spans="1:37" x14ac:dyDescent="0.25">
      <c r="A364" s="33" t="s">
        <v>7</v>
      </c>
      <c r="B364" s="34" t="s">
        <v>20</v>
      </c>
      <c r="C364" s="33" t="s">
        <v>168</v>
      </c>
      <c r="D364" s="50">
        <f>XV!D94</f>
        <v>6.1784815328749468E-3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33" t="s">
        <v>9</v>
      </c>
      <c r="B365" s="34" t="s">
        <v>20</v>
      </c>
      <c r="C365" s="33" t="s">
        <v>168</v>
      </c>
      <c r="D365" s="50">
        <f>XV!D95</f>
        <v>8.3576941163283573E-3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33" t="s">
        <v>10</v>
      </c>
      <c r="B366" s="34" t="s">
        <v>20</v>
      </c>
      <c r="C366" s="33" t="s">
        <v>168</v>
      </c>
      <c r="D366" s="50">
        <f>XV!D96</f>
        <v>5.2767254719306503E-4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33" t="s">
        <v>11</v>
      </c>
      <c r="B367" s="34" t="s">
        <v>20</v>
      </c>
      <c r="C367" s="33" t="s">
        <v>168</v>
      </c>
      <c r="D367" s="50">
        <f>XV!D97</f>
        <v>1.0193296853885916E-2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33" t="s">
        <v>111</v>
      </c>
      <c r="B368" s="34" t="s">
        <v>20</v>
      </c>
      <c r="C368" s="33" t="s">
        <v>168</v>
      </c>
      <c r="D368" s="50">
        <f>XV!D98</f>
        <v>0.63879027416337542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33" t="s">
        <v>12</v>
      </c>
      <c r="B369" s="34" t="s">
        <v>20</v>
      </c>
      <c r="C369" s="33" t="s">
        <v>168</v>
      </c>
      <c r="D369" s="50">
        <f>XV!D99</f>
        <v>5.5730689739555929E-3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33" t="s">
        <v>54</v>
      </c>
      <c r="B370" s="34" t="s">
        <v>20</v>
      </c>
      <c r="C370" s="33" t="s">
        <v>168</v>
      </c>
      <c r="D370" s="50">
        <f>XV!D100</f>
        <v>1.8828828268201054E-2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33" t="s">
        <v>78</v>
      </c>
      <c r="B371" s="34" t="s">
        <v>20</v>
      </c>
      <c r="C371" s="33" t="s">
        <v>168</v>
      </c>
      <c r="D371" s="50">
        <f>XV!D101</f>
        <v>0.24516330696237007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33" t="s">
        <v>13</v>
      </c>
      <c r="B372" s="34" t="s">
        <v>20</v>
      </c>
      <c r="C372" s="33" t="s">
        <v>168</v>
      </c>
      <c r="D372" s="50">
        <f>XV!D102</f>
        <v>6.6363264293449048E-2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33" t="s">
        <v>55</v>
      </c>
      <c r="B373" s="34" t="s">
        <v>20</v>
      </c>
      <c r="C373" s="33" t="s">
        <v>168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33" t="s">
        <v>56</v>
      </c>
      <c r="B374" s="34" t="s">
        <v>20</v>
      </c>
      <c r="C374" s="33" t="s">
        <v>168</v>
      </c>
      <c r="D374" s="50">
        <f>XV!D104</f>
        <v>2.4112288366722149E-5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33" t="s">
        <v>14</v>
      </c>
      <c r="B375" s="34" t="s">
        <v>20</v>
      </c>
      <c r="C375" s="33" t="s">
        <v>168</v>
      </c>
      <c r="D375" s="50">
        <f>XV!D105</f>
        <v>0</v>
      </c>
      <c r="E375" s="98">
        <f>$AM375/(1+EXP(-(E$1-$D$1)*10/$AO375+$AN375))</f>
        <v>1.0455554222010431E-3</v>
      </c>
      <c r="F375" s="98">
        <f t="shared" ref="F375:AK376" si="15">$AM375/(1+EXP(-(F$1-$D$1)*10/$AO375+$AN375))</f>
        <v>1.0819592101281301E-3</v>
      </c>
      <c r="G375" s="98">
        <f>$AM375/(1+EXP(-(G$1-$D$1)*10/$AO375+$AN375))</f>
        <v>1.110516712895603E-3</v>
      </c>
      <c r="H375" s="98">
        <f t="shared" si="15"/>
        <v>1.1325957369977746E-3</v>
      </c>
      <c r="I375" s="98">
        <f t="shared" si="15"/>
        <v>1.1494748594284849E-3</v>
      </c>
      <c r="J375" s="98">
        <f t="shared" si="15"/>
        <v>1.1622679899043263E-3</v>
      </c>
      <c r="K375" s="98">
        <f t="shared" si="15"/>
        <v>1.1719010418910403E-3</v>
      </c>
      <c r="L375" s="98">
        <f t="shared" si="15"/>
        <v>1.1791189417877763E-3</v>
      </c>
      <c r="M375" s="98">
        <f t="shared" si="15"/>
        <v>1.1845072602150045E-3</v>
      </c>
      <c r="N375" s="98">
        <f t="shared" si="15"/>
        <v>1.1885186721039844E-3</v>
      </c>
      <c r="O375" s="98">
        <f t="shared" si="15"/>
        <v>1.1914988952673943E-3</v>
      </c>
      <c r="P375" s="98">
        <f t="shared" si="15"/>
        <v>1.1937096323020168E-3</v>
      </c>
      <c r="Q375" s="98">
        <f t="shared" si="15"/>
        <v>1.1953477055074012E-3</v>
      </c>
      <c r="R375" s="98">
        <f t="shared" si="15"/>
        <v>1.1965604375683901E-3</v>
      </c>
      <c r="S375" s="98">
        <f t="shared" si="15"/>
        <v>1.1974577142978323E-3</v>
      </c>
      <c r="T375" s="98">
        <f t="shared" si="15"/>
        <v>1.198121286463676E-3</v>
      </c>
      <c r="U375" s="98">
        <f t="shared" si="15"/>
        <v>1.1986118577852151E-3</v>
      </c>
      <c r="V375" s="98">
        <f t="shared" si="15"/>
        <v>1.1989744403430717E-3</v>
      </c>
      <c r="W375" s="98">
        <f t="shared" si="15"/>
        <v>1.1992423762485925E-3</v>
      </c>
      <c r="X375" s="98">
        <f t="shared" si="15"/>
        <v>1.1994403443671502E-3</v>
      </c>
      <c r="Y375" s="98">
        <f t="shared" si="15"/>
        <v>1.1995866009785572E-3</v>
      </c>
      <c r="Z375" s="98">
        <f t="shared" si="15"/>
        <v>1.1996946456085422E-3</v>
      </c>
      <c r="AA375" s="98">
        <f t="shared" si="15"/>
        <v>1.1997744573530578E-3</v>
      </c>
      <c r="AB375" s="98">
        <f t="shared" si="15"/>
        <v>1.199833411267396E-3</v>
      </c>
      <c r="AC375" s="98">
        <f t="shared" si="15"/>
        <v>1.1998769569756765E-3</v>
      </c>
      <c r="AD375" s="98">
        <f t="shared" si="15"/>
        <v>1.1999091208512625E-3</v>
      </c>
      <c r="AE375" s="98">
        <f t="shared" si="15"/>
        <v>1.1999328774479601E-3</v>
      </c>
      <c r="AF375" s="98">
        <f t="shared" si="15"/>
        <v>1.1999504241210776E-3</v>
      </c>
      <c r="AG375" s="98">
        <f t="shared" si="15"/>
        <v>1.1999633840147448E-3</v>
      </c>
      <c r="AH375" s="98">
        <f t="shared" si="15"/>
        <v>1.1999729560701702E-3</v>
      </c>
      <c r="AI375" s="98">
        <f t="shared" si="15"/>
        <v>1.1999800258654682E-3</v>
      </c>
      <c r="AJ375" s="98">
        <f t="shared" si="15"/>
        <v>1.1999852475051398E-3</v>
      </c>
      <c r="AK375" s="98">
        <f>$AM375/(1+EXP(-(AK$1-$D$1)*10/$AO375+$AN375))</f>
        <v>1.1999891041157913E-3</v>
      </c>
      <c r="AM375" s="95">
        <v>1.1999999999999999E-3</v>
      </c>
      <c r="AN375" s="96">
        <f>IF(D375&gt;0,LN(AM375/D375-1),LN(AM375/0.001-1))</f>
        <v>-1.6094379124341005</v>
      </c>
      <c r="AO375" s="97">
        <v>33</v>
      </c>
      <c r="AP375" s="1">
        <f>AO375+$D$1</f>
        <v>2050</v>
      </c>
    </row>
    <row r="376" spans="1:42" x14ac:dyDescent="0.25">
      <c r="A376" s="33" t="s">
        <v>79</v>
      </c>
      <c r="B376" s="34" t="s">
        <v>20</v>
      </c>
      <c r="C376" s="33" t="s">
        <v>168</v>
      </c>
      <c r="D376" s="50">
        <f>XV!D106</f>
        <v>0</v>
      </c>
      <c r="E376" s="98">
        <f>$AM376/(1+EXP(-(E$1-$D$1)*10/$AO376+$AN376))</f>
        <v>1.0455554222010431E-3</v>
      </c>
      <c r="F376" s="98">
        <f t="shared" si="15"/>
        <v>1.0819592101281301E-3</v>
      </c>
      <c r="G376" s="98">
        <f>$AM376/(1+EXP(-(G$1-$D$1)*10/$AO376+$AN376))</f>
        <v>1.110516712895603E-3</v>
      </c>
      <c r="H376" s="98">
        <f t="shared" si="15"/>
        <v>1.1325957369977746E-3</v>
      </c>
      <c r="I376" s="98">
        <f t="shared" si="15"/>
        <v>1.1494748594284849E-3</v>
      </c>
      <c r="J376" s="98">
        <f t="shared" si="15"/>
        <v>1.1622679899043263E-3</v>
      </c>
      <c r="K376" s="98">
        <f t="shared" si="15"/>
        <v>1.1719010418910403E-3</v>
      </c>
      <c r="L376" s="98">
        <f t="shared" si="15"/>
        <v>1.1791189417877763E-3</v>
      </c>
      <c r="M376" s="98">
        <f t="shared" si="15"/>
        <v>1.1845072602150045E-3</v>
      </c>
      <c r="N376" s="98">
        <f t="shared" si="15"/>
        <v>1.1885186721039844E-3</v>
      </c>
      <c r="O376" s="98">
        <f t="shared" si="15"/>
        <v>1.1914988952673943E-3</v>
      </c>
      <c r="P376" s="98">
        <f t="shared" si="15"/>
        <v>1.1937096323020168E-3</v>
      </c>
      <c r="Q376" s="98">
        <f t="shared" si="15"/>
        <v>1.1953477055074012E-3</v>
      </c>
      <c r="R376" s="98">
        <f t="shared" si="15"/>
        <v>1.1965604375683901E-3</v>
      </c>
      <c r="S376" s="98">
        <f t="shared" si="15"/>
        <v>1.1974577142978323E-3</v>
      </c>
      <c r="T376" s="98">
        <f t="shared" si="15"/>
        <v>1.198121286463676E-3</v>
      </c>
      <c r="U376" s="98">
        <f t="shared" si="15"/>
        <v>1.1986118577852151E-3</v>
      </c>
      <c r="V376" s="98">
        <f t="shared" si="15"/>
        <v>1.1989744403430717E-3</v>
      </c>
      <c r="W376" s="98">
        <f t="shared" si="15"/>
        <v>1.1992423762485925E-3</v>
      </c>
      <c r="X376" s="98">
        <f t="shared" si="15"/>
        <v>1.1994403443671502E-3</v>
      </c>
      <c r="Y376" s="98">
        <f t="shared" si="15"/>
        <v>1.1995866009785572E-3</v>
      </c>
      <c r="Z376" s="98">
        <f t="shared" si="15"/>
        <v>1.1996946456085422E-3</v>
      </c>
      <c r="AA376" s="98">
        <f t="shared" si="15"/>
        <v>1.1997744573530578E-3</v>
      </c>
      <c r="AB376" s="98">
        <f t="shared" si="15"/>
        <v>1.199833411267396E-3</v>
      </c>
      <c r="AC376" s="98">
        <f t="shared" si="15"/>
        <v>1.1998769569756765E-3</v>
      </c>
      <c r="AD376" s="98">
        <f t="shared" si="15"/>
        <v>1.1999091208512625E-3</v>
      </c>
      <c r="AE376" s="98">
        <f t="shared" si="15"/>
        <v>1.1999328774479601E-3</v>
      </c>
      <c r="AF376" s="98">
        <f t="shared" si="15"/>
        <v>1.1999504241210776E-3</v>
      </c>
      <c r="AG376" s="98">
        <f t="shared" si="15"/>
        <v>1.1999633840147448E-3</v>
      </c>
      <c r="AH376" s="98">
        <f t="shared" si="15"/>
        <v>1.1999729560701702E-3</v>
      </c>
      <c r="AI376" s="98">
        <f t="shared" si="15"/>
        <v>1.1999800258654682E-3</v>
      </c>
      <c r="AJ376" s="98">
        <f t="shared" si="15"/>
        <v>1.1999852475051398E-3</v>
      </c>
      <c r="AK376" s="98">
        <f t="shared" si="15"/>
        <v>1.1999891041157913E-3</v>
      </c>
      <c r="AM376" s="95">
        <v>1.1999999999999999E-3</v>
      </c>
      <c r="AN376" s="96">
        <f>IF(D376&gt;0,LN(AM376/D376-1),LN(AM376/0.001-1))</f>
        <v>-1.6094379124341005</v>
      </c>
      <c r="AO376" s="97">
        <v>33</v>
      </c>
      <c r="AP376" s="1">
        <f>AO376+$D$1</f>
        <v>2050</v>
      </c>
    </row>
  </sheetData>
  <conditionalFormatting sqref="E1:AK1">
    <cfRule type="cellIs" dxfId="191" priority="62" operator="equal">
      <formula>0</formula>
    </cfRule>
  </conditionalFormatting>
  <conditionalFormatting sqref="D1">
    <cfRule type="cellIs" dxfId="190" priority="31" operator="equal">
      <formula>0</formula>
    </cfRule>
  </conditionalFormatting>
  <conditionalFormatting sqref="D6:D11">
    <cfRule type="cellIs" dxfId="189" priority="30" operator="equal">
      <formula>0</formula>
    </cfRule>
  </conditionalFormatting>
  <conditionalFormatting sqref="D14:D26">
    <cfRule type="cellIs" dxfId="188" priority="29" operator="equal">
      <formula>0</formula>
    </cfRule>
  </conditionalFormatting>
  <conditionalFormatting sqref="D31:D36">
    <cfRule type="cellIs" dxfId="187" priority="28" operator="equal">
      <formula>0</formula>
    </cfRule>
  </conditionalFormatting>
  <conditionalFormatting sqref="D39:D51">
    <cfRule type="cellIs" dxfId="186" priority="27" operator="equal">
      <formula>0</formula>
    </cfRule>
  </conditionalFormatting>
  <conditionalFormatting sqref="D56:D61">
    <cfRule type="cellIs" dxfId="185" priority="26" operator="equal">
      <formula>0</formula>
    </cfRule>
  </conditionalFormatting>
  <conditionalFormatting sqref="D64:D76">
    <cfRule type="cellIs" dxfId="184" priority="25" operator="equal">
      <formula>0</formula>
    </cfRule>
  </conditionalFormatting>
  <conditionalFormatting sqref="D81:D86">
    <cfRule type="cellIs" dxfId="183" priority="24" operator="equal">
      <formula>0</formula>
    </cfRule>
  </conditionalFormatting>
  <conditionalFormatting sqref="D89:D101">
    <cfRule type="cellIs" dxfId="182" priority="23" operator="equal">
      <formula>0</formula>
    </cfRule>
  </conditionalFormatting>
  <conditionalFormatting sqref="D106:D111">
    <cfRule type="cellIs" dxfId="181" priority="22" operator="equal">
      <formula>0</formula>
    </cfRule>
  </conditionalFormatting>
  <conditionalFormatting sqref="D114:D126">
    <cfRule type="cellIs" dxfId="180" priority="21" operator="equal">
      <formula>0</formula>
    </cfRule>
  </conditionalFormatting>
  <conditionalFormatting sqref="D131:D136">
    <cfRule type="cellIs" dxfId="179" priority="20" operator="equal">
      <formula>0</formula>
    </cfRule>
  </conditionalFormatting>
  <conditionalFormatting sqref="D139:D151">
    <cfRule type="cellIs" dxfId="178" priority="19" operator="equal">
      <formula>0</formula>
    </cfRule>
  </conditionalFormatting>
  <conditionalFormatting sqref="D156:D161">
    <cfRule type="cellIs" dxfId="177" priority="18" operator="equal">
      <formula>0</formula>
    </cfRule>
  </conditionalFormatting>
  <conditionalFormatting sqref="D164:D176">
    <cfRule type="cellIs" dxfId="176" priority="17" operator="equal">
      <formula>0</formula>
    </cfRule>
  </conditionalFormatting>
  <conditionalFormatting sqref="D181:D186">
    <cfRule type="cellIs" dxfId="175" priority="16" operator="equal">
      <formula>0</formula>
    </cfRule>
  </conditionalFormatting>
  <conditionalFormatting sqref="D189:D201">
    <cfRule type="cellIs" dxfId="174" priority="15" operator="equal">
      <formula>0</formula>
    </cfRule>
  </conditionalFormatting>
  <conditionalFormatting sqref="D206:D211">
    <cfRule type="cellIs" dxfId="173" priority="14" operator="equal">
      <formula>0</formula>
    </cfRule>
  </conditionalFormatting>
  <conditionalFormatting sqref="D214:D226">
    <cfRule type="cellIs" dxfId="172" priority="13" operator="equal">
      <formula>0</formula>
    </cfRule>
  </conditionalFormatting>
  <conditionalFormatting sqref="D231:D236">
    <cfRule type="cellIs" dxfId="171" priority="12" operator="equal">
      <formula>0</formula>
    </cfRule>
  </conditionalFormatting>
  <conditionalFormatting sqref="D239:D251">
    <cfRule type="cellIs" dxfId="170" priority="11" operator="equal">
      <formula>0</formula>
    </cfRule>
  </conditionalFormatting>
  <conditionalFormatting sqref="D256:D261">
    <cfRule type="cellIs" dxfId="169" priority="10" operator="equal">
      <formula>0</formula>
    </cfRule>
  </conditionalFormatting>
  <conditionalFormatting sqref="D264:D276">
    <cfRule type="cellIs" dxfId="168" priority="9" operator="equal">
      <formula>0</formula>
    </cfRule>
  </conditionalFormatting>
  <conditionalFormatting sqref="D281:D286">
    <cfRule type="cellIs" dxfId="167" priority="8" operator="equal">
      <formula>0</formula>
    </cfRule>
  </conditionalFormatting>
  <conditionalFormatting sqref="D289:D301">
    <cfRule type="cellIs" dxfId="166" priority="7" operator="equal">
      <formula>0</formula>
    </cfRule>
  </conditionalFormatting>
  <conditionalFormatting sqref="D306:D311">
    <cfRule type="cellIs" dxfId="165" priority="6" operator="equal">
      <formula>0</formula>
    </cfRule>
  </conditionalFormatting>
  <conditionalFormatting sqref="D314:D326">
    <cfRule type="cellIs" dxfId="164" priority="5" operator="equal">
      <formula>0</formula>
    </cfRule>
  </conditionalFormatting>
  <conditionalFormatting sqref="D331:D336">
    <cfRule type="cellIs" dxfId="163" priority="4" operator="equal">
      <formula>0</formula>
    </cfRule>
  </conditionalFormatting>
  <conditionalFormatting sqref="D339:D351">
    <cfRule type="cellIs" dxfId="162" priority="3" operator="equal">
      <formula>0</formula>
    </cfRule>
  </conditionalFormatting>
  <conditionalFormatting sqref="D356:D361">
    <cfRule type="cellIs" dxfId="161" priority="2" operator="equal">
      <formula>0</formula>
    </cfRule>
  </conditionalFormatting>
  <conditionalFormatting sqref="D364:D376">
    <cfRule type="cellIs" dxfId="160" priority="1" operator="equal">
      <formula>0</formula>
    </cfRule>
  </conditionalFormatting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6"/>
  <dimension ref="A1:AP376"/>
  <sheetViews>
    <sheetView workbookViewId="0">
      <selection activeCell="B20" sqref="B20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4" t="s">
        <v>177</v>
      </c>
      <c r="AN1" s="94" t="s">
        <v>178</v>
      </c>
      <c r="AO1" s="94" t="s">
        <v>179</v>
      </c>
      <c r="AP1" s="94" t="s">
        <v>180</v>
      </c>
    </row>
    <row r="2" spans="1:42" x14ac:dyDescent="0.25">
      <c r="A2" s="23" t="s">
        <v>81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33" t="s">
        <v>7</v>
      </c>
      <c r="B6" s="34" t="s">
        <v>20</v>
      </c>
      <c r="C6" s="33" t="s">
        <v>168</v>
      </c>
      <c r="D6" s="50">
        <f>I!D86</f>
        <v>2.3248477738541742E-2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s="5" customFormat="1" x14ac:dyDescent="0.25">
      <c r="A7" s="33" t="s">
        <v>11</v>
      </c>
      <c r="B7" s="34" t="s">
        <v>20</v>
      </c>
      <c r="C7" s="33" t="s">
        <v>168</v>
      </c>
      <c r="D7" s="50">
        <f>I!D87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30"/>
      <c r="AN7" s="30"/>
      <c r="AO7" s="30"/>
      <c r="AP7" s="30"/>
    </row>
    <row r="8" spans="1:42" s="5" customFormat="1" x14ac:dyDescent="0.25">
      <c r="A8" s="33" t="s">
        <v>12</v>
      </c>
      <c r="B8" s="34" t="s">
        <v>20</v>
      </c>
      <c r="C8" s="33" t="s">
        <v>168</v>
      </c>
      <c r="D8" s="50">
        <f>I!D88</f>
        <v>0.97675152226145823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30"/>
      <c r="AN8" s="30"/>
      <c r="AO8" s="30"/>
      <c r="AP8" s="30"/>
    </row>
    <row r="9" spans="1:42" s="5" customFormat="1" x14ac:dyDescent="0.25">
      <c r="A9" s="33" t="s">
        <v>13</v>
      </c>
      <c r="B9" s="34" t="s">
        <v>20</v>
      </c>
      <c r="C9" s="33" t="s">
        <v>168</v>
      </c>
      <c r="D9" s="50">
        <f>I!D89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30"/>
      <c r="AN9" s="30"/>
      <c r="AO9" s="30"/>
      <c r="AP9" s="30"/>
    </row>
    <row r="10" spans="1:42" s="5" customFormat="1" x14ac:dyDescent="0.25">
      <c r="A10" s="33" t="s">
        <v>55</v>
      </c>
      <c r="B10" s="34" t="s">
        <v>20</v>
      </c>
      <c r="C10" s="33" t="s">
        <v>168</v>
      </c>
      <c r="D10" s="50">
        <f>I!D90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30"/>
      <c r="AN10" s="30"/>
      <c r="AO10" s="30"/>
      <c r="AP10" s="30"/>
    </row>
    <row r="11" spans="1:42" s="5" customFormat="1" x14ac:dyDescent="0.25">
      <c r="A11" s="33" t="s">
        <v>79</v>
      </c>
      <c r="B11" s="34" t="s">
        <v>20</v>
      </c>
      <c r="C11" s="33" t="s">
        <v>168</v>
      </c>
      <c r="D11" s="50">
        <f>I!D91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30"/>
      <c r="AN11" s="30"/>
      <c r="AO11" s="30"/>
      <c r="AP11" s="30"/>
    </row>
    <row r="12" spans="1:42" s="5" customFormat="1" x14ac:dyDescent="0.25">
      <c r="A12" s="6"/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30"/>
      <c r="AN12" s="30"/>
      <c r="AO12" s="30"/>
      <c r="AP12" s="30"/>
    </row>
    <row r="13" spans="1:42" x14ac:dyDescent="0.25">
      <c r="A13" s="23" t="s">
        <v>82</v>
      </c>
    </row>
    <row r="14" spans="1:42" x14ac:dyDescent="0.25">
      <c r="A14" s="33" t="s">
        <v>7</v>
      </c>
      <c r="B14" s="34" t="s">
        <v>20</v>
      </c>
      <c r="C14" s="33" t="s">
        <v>168</v>
      </c>
      <c r="D14" s="50">
        <f>I!D94</f>
        <v>6.1784815328749468E-3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s="5" customFormat="1" x14ac:dyDescent="0.25">
      <c r="A15" s="33" t="s">
        <v>9</v>
      </c>
      <c r="B15" s="34" t="s">
        <v>20</v>
      </c>
      <c r="C15" s="33" t="s">
        <v>168</v>
      </c>
      <c r="D15" s="50">
        <f>I!D95</f>
        <v>8.3576941163283573E-3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30"/>
      <c r="AN15" s="30"/>
      <c r="AO15" s="30"/>
      <c r="AP15" s="30"/>
    </row>
    <row r="16" spans="1:42" s="5" customFormat="1" x14ac:dyDescent="0.25">
      <c r="A16" s="33" t="s">
        <v>10</v>
      </c>
      <c r="B16" s="34" t="s">
        <v>20</v>
      </c>
      <c r="C16" s="33" t="s">
        <v>168</v>
      </c>
      <c r="D16" s="50">
        <f>I!D96</f>
        <v>5.2767254719306503E-4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30"/>
      <c r="AN16" s="30"/>
      <c r="AO16" s="30"/>
      <c r="AP16" s="30"/>
    </row>
    <row r="17" spans="1:42" s="5" customFormat="1" x14ac:dyDescent="0.25">
      <c r="A17" s="33" t="s">
        <v>11</v>
      </c>
      <c r="B17" s="34" t="s">
        <v>20</v>
      </c>
      <c r="C17" s="33" t="s">
        <v>168</v>
      </c>
      <c r="D17" s="50">
        <f>I!D97</f>
        <v>1.0193296853885916E-2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30"/>
      <c r="AN17" s="30"/>
      <c r="AO17" s="30"/>
      <c r="AP17" s="30"/>
    </row>
    <row r="18" spans="1:42" s="5" customFormat="1" x14ac:dyDescent="0.25">
      <c r="A18" s="33" t="s">
        <v>111</v>
      </c>
      <c r="B18" s="34" t="s">
        <v>20</v>
      </c>
      <c r="C18" s="33" t="s">
        <v>168</v>
      </c>
      <c r="D18" s="50">
        <f>I!D98</f>
        <v>0.63879027416337542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30"/>
      <c r="AN18" s="30"/>
      <c r="AO18" s="30"/>
      <c r="AP18" s="30"/>
    </row>
    <row r="19" spans="1:42" s="5" customFormat="1" x14ac:dyDescent="0.25">
      <c r="A19" s="33" t="s">
        <v>12</v>
      </c>
      <c r="B19" s="34" t="s">
        <v>20</v>
      </c>
      <c r="C19" s="33" t="s">
        <v>168</v>
      </c>
      <c r="D19" s="50">
        <f>I!D99</f>
        <v>5.5730689739555929E-3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30"/>
      <c r="AN19" s="30"/>
      <c r="AO19" s="30"/>
      <c r="AP19" s="30"/>
    </row>
    <row r="20" spans="1:42" s="5" customFormat="1" x14ac:dyDescent="0.25">
      <c r="A20" s="33" t="s">
        <v>54</v>
      </c>
      <c r="B20" s="34" t="s">
        <v>20</v>
      </c>
      <c r="C20" s="33" t="s">
        <v>168</v>
      </c>
      <c r="D20" s="50">
        <f>I!D100</f>
        <v>1.8828828268201054E-2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30"/>
      <c r="AN20" s="30"/>
      <c r="AO20" s="30"/>
      <c r="AP20" s="30"/>
    </row>
    <row r="21" spans="1:42" s="5" customFormat="1" x14ac:dyDescent="0.25">
      <c r="A21" s="33" t="s">
        <v>78</v>
      </c>
      <c r="B21" s="34" t="s">
        <v>20</v>
      </c>
      <c r="C21" s="33" t="s">
        <v>168</v>
      </c>
      <c r="D21" s="50">
        <f>I!D101</f>
        <v>0.24516330696237007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30"/>
      <c r="AN21" s="30"/>
      <c r="AO21" s="30"/>
      <c r="AP21" s="30"/>
    </row>
    <row r="22" spans="1:42" s="5" customFormat="1" x14ac:dyDescent="0.25">
      <c r="A22" s="33" t="s">
        <v>13</v>
      </c>
      <c r="B22" s="34" t="s">
        <v>20</v>
      </c>
      <c r="C22" s="33" t="s">
        <v>168</v>
      </c>
      <c r="D22" s="50">
        <f>I!D102</f>
        <v>6.6363264293449048E-2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30"/>
      <c r="AN22" s="30"/>
      <c r="AO22" s="30"/>
      <c r="AP22" s="30"/>
    </row>
    <row r="23" spans="1:42" s="5" customFormat="1" x14ac:dyDescent="0.25">
      <c r="A23" s="33" t="s">
        <v>55</v>
      </c>
      <c r="B23" s="34" t="s">
        <v>20</v>
      </c>
      <c r="C23" s="33" t="s">
        <v>168</v>
      </c>
      <c r="D23" s="50">
        <f>I!D103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5"/>
      <c r="AN23" s="96"/>
      <c r="AO23" s="97"/>
      <c r="AP23" s="1"/>
    </row>
    <row r="24" spans="1:42" s="5" customFormat="1" x14ac:dyDescent="0.25">
      <c r="A24" s="33" t="s">
        <v>56</v>
      </c>
      <c r="B24" s="34" t="s">
        <v>20</v>
      </c>
      <c r="C24" s="33" t="s">
        <v>168</v>
      </c>
      <c r="D24" s="50">
        <f>I!D104</f>
        <v>2.4112288366722149E-5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5"/>
      <c r="AN24" s="96"/>
      <c r="AO24" s="97"/>
      <c r="AP24" s="1"/>
    </row>
    <row r="25" spans="1:42" s="5" customFormat="1" x14ac:dyDescent="0.25">
      <c r="A25" s="33" t="s">
        <v>14</v>
      </c>
      <c r="B25" s="34" t="s">
        <v>20</v>
      </c>
      <c r="C25" s="33" t="s">
        <v>168</v>
      </c>
      <c r="D25" s="50">
        <f>I!D105</f>
        <v>0</v>
      </c>
      <c r="E25" s="98">
        <f>$AM25/(1+EXP(-(E$1-$D$1)*10/$AO25+$AN25))</f>
        <v>1.0455554222010431E-3</v>
      </c>
      <c r="F25" s="98">
        <f t="shared" ref="F25:AK26" si="1">$AM25/(1+EXP(-(F$1-$D$1)*10/$AO25+$AN25))</f>
        <v>1.0819592101281301E-3</v>
      </c>
      <c r="G25" s="98">
        <f>$AM25/(1+EXP(-(G$1-$D$1)*10/$AO25+$AN25))</f>
        <v>1.110516712895603E-3</v>
      </c>
      <c r="H25" s="98">
        <f t="shared" si="1"/>
        <v>1.1325957369977746E-3</v>
      </c>
      <c r="I25" s="98">
        <f t="shared" si="1"/>
        <v>1.1494748594284849E-3</v>
      </c>
      <c r="J25" s="98">
        <f t="shared" si="1"/>
        <v>1.1622679899043263E-3</v>
      </c>
      <c r="K25" s="98">
        <f t="shared" si="1"/>
        <v>1.1719010418910403E-3</v>
      </c>
      <c r="L25" s="98">
        <f t="shared" si="1"/>
        <v>1.1791189417877763E-3</v>
      </c>
      <c r="M25" s="98">
        <f t="shared" si="1"/>
        <v>1.1845072602150045E-3</v>
      </c>
      <c r="N25" s="98">
        <f t="shared" si="1"/>
        <v>1.1885186721039844E-3</v>
      </c>
      <c r="O25" s="98">
        <f t="shared" si="1"/>
        <v>1.1914988952673943E-3</v>
      </c>
      <c r="P25" s="98">
        <f t="shared" si="1"/>
        <v>1.1937096323020168E-3</v>
      </c>
      <c r="Q25" s="98">
        <f t="shared" si="1"/>
        <v>1.1953477055074012E-3</v>
      </c>
      <c r="R25" s="98">
        <f t="shared" si="1"/>
        <v>1.1965604375683901E-3</v>
      </c>
      <c r="S25" s="98">
        <f t="shared" si="1"/>
        <v>1.1974577142978323E-3</v>
      </c>
      <c r="T25" s="98">
        <f t="shared" si="1"/>
        <v>1.198121286463676E-3</v>
      </c>
      <c r="U25" s="98">
        <f t="shared" si="1"/>
        <v>1.1986118577852151E-3</v>
      </c>
      <c r="V25" s="98">
        <f t="shared" si="1"/>
        <v>1.1989744403430717E-3</v>
      </c>
      <c r="W25" s="98">
        <f t="shared" si="1"/>
        <v>1.1992423762485925E-3</v>
      </c>
      <c r="X25" s="98">
        <f t="shared" si="1"/>
        <v>1.1994403443671502E-3</v>
      </c>
      <c r="Y25" s="98">
        <f t="shared" si="1"/>
        <v>1.1995866009785572E-3</v>
      </c>
      <c r="Z25" s="98">
        <f t="shared" si="1"/>
        <v>1.1996946456085422E-3</v>
      </c>
      <c r="AA25" s="98">
        <f t="shared" si="1"/>
        <v>1.1997744573530578E-3</v>
      </c>
      <c r="AB25" s="98">
        <f t="shared" si="1"/>
        <v>1.199833411267396E-3</v>
      </c>
      <c r="AC25" s="98">
        <f t="shared" si="1"/>
        <v>1.1998769569756765E-3</v>
      </c>
      <c r="AD25" s="98">
        <f t="shared" si="1"/>
        <v>1.1999091208512625E-3</v>
      </c>
      <c r="AE25" s="98">
        <f t="shared" si="1"/>
        <v>1.1999328774479601E-3</v>
      </c>
      <c r="AF25" s="98">
        <f t="shared" si="1"/>
        <v>1.1999504241210776E-3</v>
      </c>
      <c r="AG25" s="98">
        <f t="shared" si="1"/>
        <v>1.1999633840147448E-3</v>
      </c>
      <c r="AH25" s="98">
        <f t="shared" si="1"/>
        <v>1.1999729560701702E-3</v>
      </c>
      <c r="AI25" s="98">
        <f t="shared" si="1"/>
        <v>1.1999800258654682E-3</v>
      </c>
      <c r="AJ25" s="98">
        <f t="shared" si="1"/>
        <v>1.1999852475051398E-3</v>
      </c>
      <c r="AK25" s="98">
        <f>$AM25/(1+EXP(-(AK$1-$D$1)*10/$AO25+$AN25))</f>
        <v>1.1999891041157913E-3</v>
      </c>
      <c r="AM25" s="95">
        <v>1.1999999999999999E-3</v>
      </c>
      <c r="AN25" s="96">
        <f>IF(D25&gt;0,LN(AM25/D25-1),LN(AM25/0.001-1))</f>
        <v>-1.6094379124341005</v>
      </c>
      <c r="AO25" s="97">
        <v>33</v>
      </c>
      <c r="AP25" s="1">
        <f>AO25+$D$1</f>
        <v>2050</v>
      </c>
    </row>
    <row r="26" spans="1:42" s="5" customFormat="1" x14ac:dyDescent="0.25">
      <c r="A26" s="33" t="s">
        <v>79</v>
      </c>
      <c r="B26" s="34" t="s">
        <v>20</v>
      </c>
      <c r="C26" s="33" t="s">
        <v>168</v>
      </c>
      <c r="D26" s="50">
        <f>I!D106</f>
        <v>0</v>
      </c>
      <c r="E26" s="98">
        <f>$AM26/(1+EXP(-(E$1-$D$1)*10/$AO26+$AN26))</f>
        <v>1.3304101930021253E-3</v>
      </c>
      <c r="F26" s="98">
        <f t="shared" si="1"/>
        <v>1.7598793027126401E-3</v>
      </c>
      <c r="G26" s="98">
        <f>$AM26/(1+EXP(-(G$1-$D$1)*10/$AO26+$AN26))</f>
        <v>2.3108254023489479E-3</v>
      </c>
      <c r="H26" s="98">
        <f t="shared" si="1"/>
        <v>3.0058270394266989E-3</v>
      </c>
      <c r="I26" s="98">
        <f t="shared" si="1"/>
        <v>3.8641945974223911E-3</v>
      </c>
      <c r="J26" s="98">
        <f t="shared" si="1"/>
        <v>4.8970497965830839E-3</v>
      </c>
      <c r="K26" s="98">
        <f t="shared" si="1"/>
        <v>6.1015823431859505E-3</v>
      </c>
      <c r="L26" s="98">
        <f t="shared" si="1"/>
        <v>7.4561254744088977E-3</v>
      </c>
      <c r="M26" s="98">
        <f t="shared" si="1"/>
        <v>8.9184161341556763E-3</v>
      </c>
      <c r="N26" s="98">
        <f t="shared" si="1"/>
        <v>1.0429056681532984E-2</v>
      </c>
      <c r="O26" s="98">
        <f t="shared" si="1"/>
        <v>1.1920330185227623E-2</v>
      </c>
      <c r="P26" s="98">
        <f t="shared" si="1"/>
        <v>1.3327898789532952E-2</v>
      </c>
      <c r="Q26" s="98">
        <f t="shared" si="1"/>
        <v>1.4601310161826852E-2</v>
      </c>
      <c r="R26" s="98">
        <f t="shared" si="1"/>
        <v>1.5709914217639825E-2</v>
      </c>
      <c r="S26" s="98">
        <f t="shared" si="1"/>
        <v>1.6643205533463549E-2</v>
      </c>
      <c r="T26" s="98">
        <f t="shared" si="1"/>
        <v>1.7406975065910487E-2</v>
      </c>
      <c r="U26" s="98">
        <f t="shared" si="1"/>
        <v>1.8017663124187962E-2</v>
      </c>
      <c r="V26" s="98">
        <f t="shared" si="1"/>
        <v>1.8496945828006744E-2</v>
      </c>
      <c r="W26" s="98">
        <f t="shared" si="1"/>
        <v>1.8867631927775203E-2</v>
      </c>
      <c r="X26" s="98">
        <f t="shared" si="1"/>
        <v>1.9151094343207088E-2</v>
      </c>
      <c r="Y26" s="98">
        <f t="shared" si="1"/>
        <v>1.9365982877267825E-2</v>
      </c>
      <c r="Z26" s="98">
        <f t="shared" si="1"/>
        <v>1.9527816570748341E-2</v>
      </c>
      <c r="AA26" s="98">
        <f t="shared" si="1"/>
        <v>1.9649090505086658E-2</v>
      </c>
      <c r="AB26" s="98">
        <f t="shared" si="1"/>
        <v>1.9739632163956283E-2</v>
      </c>
      <c r="AC26" s="98">
        <f t="shared" si="1"/>
        <v>1.9807041681865634E-2</v>
      </c>
      <c r="AD26" s="98">
        <f t="shared" si="1"/>
        <v>1.9857125121705278E-2</v>
      </c>
      <c r="AE26" s="98">
        <f t="shared" si="1"/>
        <v>1.9894278502513317E-2</v>
      </c>
      <c r="AF26" s="98">
        <f t="shared" si="1"/>
        <v>1.9921808510631658E-2</v>
      </c>
      <c r="AG26" s="98">
        <f t="shared" si="1"/>
        <v>1.9942190502230804E-2</v>
      </c>
      <c r="AH26" s="98">
        <f t="shared" si="1"/>
        <v>1.9957270963386647E-2</v>
      </c>
      <c r="AI26" s="98">
        <f t="shared" si="1"/>
        <v>1.9968423692562305E-2</v>
      </c>
      <c r="AJ26" s="98">
        <f t="shared" si="1"/>
        <v>1.9976668844903421E-2</v>
      </c>
      <c r="AK26" s="98">
        <f t="shared" si="1"/>
        <v>1.9982762895393687E-2</v>
      </c>
      <c r="AM26" s="95">
        <v>0.02</v>
      </c>
      <c r="AN26" s="96">
        <f>IF(D26&gt;0,LN(AM26/D26-1),LN(AM26/0.001-1))</f>
        <v>2.9444389791664403</v>
      </c>
      <c r="AO26" s="97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33" t="s">
        <v>7</v>
      </c>
      <c r="B31" s="34" t="s">
        <v>20</v>
      </c>
      <c r="C31" s="33" t="s">
        <v>168</v>
      </c>
      <c r="D31" s="50">
        <f>II!D90</f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33" t="s">
        <v>11</v>
      </c>
      <c r="B32" s="34" t="s">
        <v>20</v>
      </c>
      <c r="C32" s="33" t="s">
        <v>168</v>
      </c>
      <c r="D32" s="50">
        <f>II!D91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33" t="s">
        <v>12</v>
      </c>
      <c r="B33" s="34" t="s">
        <v>20</v>
      </c>
      <c r="C33" s="33" t="s">
        <v>168</v>
      </c>
      <c r="D33" s="50">
        <f>II!D92</f>
        <v>1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33" t="s">
        <v>13</v>
      </c>
      <c r="B34" s="34" t="s">
        <v>20</v>
      </c>
      <c r="C34" s="33" t="s">
        <v>168</v>
      </c>
      <c r="D34" s="50">
        <f>II!D93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33" t="s">
        <v>55</v>
      </c>
      <c r="B35" s="34" t="s">
        <v>20</v>
      </c>
      <c r="C35" s="33" t="s">
        <v>168</v>
      </c>
      <c r="D35" s="50">
        <f>II!D94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33" t="s">
        <v>79</v>
      </c>
      <c r="B36" s="34" t="s">
        <v>20</v>
      </c>
      <c r="C36" s="33" t="s">
        <v>168</v>
      </c>
      <c r="D36" s="50">
        <f>II!D95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A37" s="6"/>
      <c r="B37" s="5"/>
      <c r="C37" s="5"/>
      <c r="D37" s="7"/>
      <c r="E37" s="5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82</v>
      </c>
    </row>
    <row r="39" spans="1:37" x14ac:dyDescent="0.25">
      <c r="A39" s="33" t="s">
        <v>7</v>
      </c>
      <c r="B39" s="34" t="s">
        <v>20</v>
      </c>
      <c r="C39" s="33" t="s">
        <v>168</v>
      </c>
      <c r="D39" s="50">
        <f>II!D98</f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33" t="s">
        <v>9</v>
      </c>
      <c r="B40" s="34" t="s">
        <v>20</v>
      </c>
      <c r="C40" s="33" t="s">
        <v>168</v>
      </c>
      <c r="D40" s="50">
        <f>II!D99</f>
        <v>1.3533544636879882E-3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33" t="s">
        <v>10</v>
      </c>
      <c r="B41" s="34" t="s">
        <v>20</v>
      </c>
      <c r="C41" s="33" t="s">
        <v>168</v>
      </c>
      <c r="D41" s="50">
        <f>II!D100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33" t="s">
        <v>11</v>
      </c>
      <c r="B42" s="34" t="s">
        <v>20</v>
      </c>
      <c r="C42" s="33" t="s">
        <v>168</v>
      </c>
      <c r="D42" s="50">
        <f>II!D101</f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33" t="s">
        <v>111</v>
      </c>
      <c r="B43" s="34" t="s">
        <v>20</v>
      </c>
      <c r="C43" s="33" t="s">
        <v>168</v>
      </c>
      <c r="D43" s="50">
        <f>II!D102</f>
        <v>0.99591470745538946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33" t="s">
        <v>12</v>
      </c>
      <c r="B44" s="34" t="s">
        <v>20</v>
      </c>
      <c r="C44" s="33" t="s">
        <v>168</v>
      </c>
      <c r="D44" s="50">
        <f>II!D103</f>
        <v>2.7319380809226078E-3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33" t="s">
        <v>54</v>
      </c>
      <c r="B45" s="34" t="s">
        <v>20</v>
      </c>
      <c r="C45" s="33" t="s">
        <v>168</v>
      </c>
      <c r="D45" s="50">
        <f>II!D104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33" t="s">
        <v>78</v>
      </c>
      <c r="B46" s="34" t="s">
        <v>20</v>
      </c>
      <c r="C46" s="33" t="s">
        <v>168</v>
      </c>
      <c r="D46" s="50">
        <f>II!D105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33" t="s">
        <v>13</v>
      </c>
      <c r="B47" s="34" t="s">
        <v>20</v>
      </c>
      <c r="C47" s="33" t="s">
        <v>168</v>
      </c>
      <c r="D47" s="50">
        <f>II!D106</f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33" t="s">
        <v>55</v>
      </c>
      <c r="B48" s="34" t="s">
        <v>20</v>
      </c>
      <c r="C48" s="33" t="s">
        <v>168</v>
      </c>
      <c r="D48" s="50">
        <f>II!D107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33" t="s">
        <v>56</v>
      </c>
      <c r="B49" s="34" t="s">
        <v>20</v>
      </c>
      <c r="C49" s="33" t="s">
        <v>168</v>
      </c>
      <c r="D49" s="50">
        <f>II!D108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33" t="s">
        <v>14</v>
      </c>
      <c r="B50" s="34" t="s">
        <v>20</v>
      </c>
      <c r="C50" s="33" t="s">
        <v>168</v>
      </c>
      <c r="D50" s="50">
        <f>II!D109</f>
        <v>0</v>
      </c>
      <c r="E50" s="98">
        <f>$AM50/(1+EXP(-(E$1-$D$1)*10/$AO50+$AN50))</f>
        <v>1.0455554222010431E-3</v>
      </c>
      <c r="F50" s="98">
        <f t="shared" ref="F50:AK51" si="2">$AM50/(1+EXP(-(F$1-$D$1)*10/$AO50+$AN50))</f>
        <v>1.0819592101281301E-3</v>
      </c>
      <c r="G50" s="98">
        <f>$AM50/(1+EXP(-(G$1-$D$1)*10/$AO50+$AN50))</f>
        <v>1.110516712895603E-3</v>
      </c>
      <c r="H50" s="98">
        <f t="shared" si="2"/>
        <v>1.1325957369977746E-3</v>
      </c>
      <c r="I50" s="98">
        <f t="shared" si="2"/>
        <v>1.1494748594284849E-3</v>
      </c>
      <c r="J50" s="98">
        <f t="shared" si="2"/>
        <v>1.1622679899043263E-3</v>
      </c>
      <c r="K50" s="98">
        <f t="shared" si="2"/>
        <v>1.1719010418910403E-3</v>
      </c>
      <c r="L50" s="98">
        <f t="shared" si="2"/>
        <v>1.1791189417877763E-3</v>
      </c>
      <c r="M50" s="98">
        <f t="shared" si="2"/>
        <v>1.1845072602150045E-3</v>
      </c>
      <c r="N50" s="98">
        <f t="shared" si="2"/>
        <v>1.1885186721039844E-3</v>
      </c>
      <c r="O50" s="98">
        <f t="shared" si="2"/>
        <v>1.1914988952673943E-3</v>
      </c>
      <c r="P50" s="98">
        <f t="shared" si="2"/>
        <v>1.1937096323020168E-3</v>
      </c>
      <c r="Q50" s="98">
        <f t="shared" si="2"/>
        <v>1.1953477055074012E-3</v>
      </c>
      <c r="R50" s="98">
        <f t="shared" si="2"/>
        <v>1.1965604375683901E-3</v>
      </c>
      <c r="S50" s="98">
        <f t="shared" si="2"/>
        <v>1.1974577142978323E-3</v>
      </c>
      <c r="T50" s="98">
        <f t="shared" si="2"/>
        <v>1.198121286463676E-3</v>
      </c>
      <c r="U50" s="98">
        <f t="shared" si="2"/>
        <v>1.1986118577852151E-3</v>
      </c>
      <c r="V50" s="98">
        <f t="shared" si="2"/>
        <v>1.1989744403430717E-3</v>
      </c>
      <c r="W50" s="98">
        <f t="shared" si="2"/>
        <v>1.1992423762485925E-3</v>
      </c>
      <c r="X50" s="98">
        <f t="shared" si="2"/>
        <v>1.1994403443671502E-3</v>
      </c>
      <c r="Y50" s="98">
        <f t="shared" si="2"/>
        <v>1.1995866009785572E-3</v>
      </c>
      <c r="Z50" s="98">
        <f t="shared" si="2"/>
        <v>1.1996946456085422E-3</v>
      </c>
      <c r="AA50" s="98">
        <f t="shared" si="2"/>
        <v>1.1997744573530578E-3</v>
      </c>
      <c r="AB50" s="98">
        <f t="shared" si="2"/>
        <v>1.199833411267396E-3</v>
      </c>
      <c r="AC50" s="98">
        <f t="shared" si="2"/>
        <v>1.1998769569756765E-3</v>
      </c>
      <c r="AD50" s="98">
        <f t="shared" si="2"/>
        <v>1.1999091208512625E-3</v>
      </c>
      <c r="AE50" s="98">
        <f t="shared" si="2"/>
        <v>1.1999328774479601E-3</v>
      </c>
      <c r="AF50" s="98">
        <f t="shared" si="2"/>
        <v>1.1999504241210776E-3</v>
      </c>
      <c r="AG50" s="98">
        <f t="shared" si="2"/>
        <v>1.1999633840147448E-3</v>
      </c>
      <c r="AH50" s="98">
        <f t="shared" si="2"/>
        <v>1.1999729560701702E-3</v>
      </c>
      <c r="AI50" s="98">
        <f t="shared" si="2"/>
        <v>1.1999800258654682E-3</v>
      </c>
      <c r="AJ50" s="98">
        <f t="shared" si="2"/>
        <v>1.1999852475051398E-3</v>
      </c>
      <c r="AK50" s="98">
        <f>$AM50/(1+EXP(-(AK$1-$D$1)*10/$AO50+$AN50))</f>
        <v>1.1999891041157913E-3</v>
      </c>
      <c r="AM50" s="95">
        <v>1.1999999999999999E-3</v>
      </c>
      <c r="AN50" s="96">
        <f>IF(D50&gt;0,LN(AM50/D50-1),LN(AM50/0.001-1))</f>
        <v>-1.6094379124341005</v>
      </c>
      <c r="AO50" s="97">
        <v>33</v>
      </c>
      <c r="AP50" s="1">
        <f>AO50+$D$1</f>
        <v>2050</v>
      </c>
    </row>
    <row r="51" spans="1:42" x14ac:dyDescent="0.25">
      <c r="A51" s="33" t="s">
        <v>79</v>
      </c>
      <c r="B51" s="34" t="s">
        <v>20</v>
      </c>
      <c r="C51" s="33" t="s">
        <v>168</v>
      </c>
      <c r="D51" s="50">
        <f>II!D110</f>
        <v>0</v>
      </c>
      <c r="E51" s="98">
        <f>$AM51/(1+EXP(-(E$1-$D$1)*10/$AO51+$AN51))</f>
        <v>1.3304101930021253E-3</v>
      </c>
      <c r="F51" s="98">
        <f t="shared" si="2"/>
        <v>1.7598793027126401E-3</v>
      </c>
      <c r="G51" s="98">
        <f>$AM51/(1+EXP(-(G$1-$D$1)*10/$AO51+$AN51))</f>
        <v>2.3108254023489479E-3</v>
      </c>
      <c r="H51" s="98">
        <f t="shared" si="2"/>
        <v>3.0058270394266989E-3</v>
      </c>
      <c r="I51" s="98">
        <f t="shared" si="2"/>
        <v>3.8641945974223911E-3</v>
      </c>
      <c r="J51" s="98">
        <f t="shared" si="2"/>
        <v>4.8970497965830839E-3</v>
      </c>
      <c r="K51" s="98">
        <f t="shared" si="2"/>
        <v>6.1015823431859505E-3</v>
      </c>
      <c r="L51" s="98">
        <f t="shared" si="2"/>
        <v>7.4561254744088977E-3</v>
      </c>
      <c r="M51" s="98">
        <f t="shared" si="2"/>
        <v>8.9184161341556763E-3</v>
      </c>
      <c r="N51" s="98">
        <f t="shared" si="2"/>
        <v>1.0429056681532984E-2</v>
      </c>
      <c r="O51" s="98">
        <f t="shared" si="2"/>
        <v>1.1920330185227623E-2</v>
      </c>
      <c r="P51" s="98">
        <f t="shared" si="2"/>
        <v>1.3327898789532952E-2</v>
      </c>
      <c r="Q51" s="98">
        <f t="shared" si="2"/>
        <v>1.4601310161826852E-2</v>
      </c>
      <c r="R51" s="98">
        <f t="shared" si="2"/>
        <v>1.5709914217639825E-2</v>
      </c>
      <c r="S51" s="98">
        <f t="shared" si="2"/>
        <v>1.6643205533463549E-2</v>
      </c>
      <c r="T51" s="98">
        <f t="shared" si="2"/>
        <v>1.7406975065910487E-2</v>
      </c>
      <c r="U51" s="98">
        <f t="shared" si="2"/>
        <v>1.8017663124187962E-2</v>
      </c>
      <c r="V51" s="98">
        <f t="shared" si="2"/>
        <v>1.8496945828006744E-2</v>
      </c>
      <c r="W51" s="98">
        <f t="shared" si="2"/>
        <v>1.8867631927775203E-2</v>
      </c>
      <c r="X51" s="98">
        <f t="shared" si="2"/>
        <v>1.9151094343207088E-2</v>
      </c>
      <c r="Y51" s="98">
        <f t="shared" si="2"/>
        <v>1.9365982877267825E-2</v>
      </c>
      <c r="Z51" s="98">
        <f t="shared" si="2"/>
        <v>1.9527816570748341E-2</v>
      </c>
      <c r="AA51" s="98">
        <f t="shared" si="2"/>
        <v>1.9649090505086658E-2</v>
      </c>
      <c r="AB51" s="98">
        <f t="shared" si="2"/>
        <v>1.9739632163956283E-2</v>
      </c>
      <c r="AC51" s="98">
        <f t="shared" si="2"/>
        <v>1.9807041681865634E-2</v>
      </c>
      <c r="AD51" s="98">
        <f t="shared" si="2"/>
        <v>1.9857125121705278E-2</v>
      </c>
      <c r="AE51" s="98">
        <f t="shared" si="2"/>
        <v>1.9894278502513317E-2</v>
      </c>
      <c r="AF51" s="98">
        <f t="shared" si="2"/>
        <v>1.9921808510631658E-2</v>
      </c>
      <c r="AG51" s="98">
        <f t="shared" si="2"/>
        <v>1.9942190502230804E-2</v>
      </c>
      <c r="AH51" s="98">
        <f t="shared" si="2"/>
        <v>1.9957270963386647E-2</v>
      </c>
      <c r="AI51" s="98">
        <f t="shared" si="2"/>
        <v>1.9968423692562305E-2</v>
      </c>
      <c r="AJ51" s="98">
        <f t="shared" si="2"/>
        <v>1.9976668844903421E-2</v>
      </c>
      <c r="AK51" s="98">
        <f t="shared" si="2"/>
        <v>1.9982762895393687E-2</v>
      </c>
      <c r="AM51" s="95">
        <v>0.02</v>
      </c>
      <c r="AN51" s="96">
        <f>IF(D51&gt;0,LN(AM51/D51-1),LN(AM51/0.001-1))</f>
        <v>2.9444389791664403</v>
      </c>
      <c r="AO51" s="97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33" t="s">
        <v>7</v>
      </c>
      <c r="B56" s="34" t="s">
        <v>20</v>
      </c>
      <c r="C56" s="33" t="s">
        <v>168</v>
      </c>
      <c r="D56" s="50">
        <f>III!D90</f>
        <v>2.3248477738541742E-2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33" t="s">
        <v>11</v>
      </c>
      <c r="B57" s="34" t="s">
        <v>20</v>
      </c>
      <c r="C57" s="33" t="s">
        <v>168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33" t="s">
        <v>12</v>
      </c>
      <c r="B58" s="34" t="s">
        <v>20</v>
      </c>
      <c r="C58" s="33" t="s">
        <v>168</v>
      </c>
      <c r="D58" s="50">
        <f>III!D92</f>
        <v>0.97675152226145823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33" t="s">
        <v>13</v>
      </c>
      <c r="B59" s="34" t="s">
        <v>20</v>
      </c>
      <c r="C59" s="33" t="s">
        <v>168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33" t="s">
        <v>55</v>
      </c>
      <c r="B60" s="34" t="s">
        <v>20</v>
      </c>
      <c r="C60" s="33" t="s">
        <v>168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33" t="s">
        <v>79</v>
      </c>
      <c r="B61" s="34" t="s">
        <v>20</v>
      </c>
      <c r="C61" s="33" t="s">
        <v>168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A62" s="6"/>
      <c r="B62" s="5"/>
      <c r="C62" s="5"/>
      <c r="D62" s="7"/>
      <c r="E62" s="5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82</v>
      </c>
    </row>
    <row r="64" spans="1:42" x14ac:dyDescent="0.25">
      <c r="A64" s="33" t="s">
        <v>7</v>
      </c>
      <c r="B64" s="34" t="s">
        <v>20</v>
      </c>
      <c r="C64" s="33" t="s">
        <v>168</v>
      </c>
      <c r="D64" s="50">
        <f>III!D98</f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33" t="s">
        <v>9</v>
      </c>
      <c r="B65" s="34" t="s">
        <v>20</v>
      </c>
      <c r="C65" s="33" t="s">
        <v>168</v>
      </c>
      <c r="D65" s="50">
        <f>III!D99</f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33" t="s">
        <v>10</v>
      </c>
      <c r="B66" s="34" t="s">
        <v>20</v>
      </c>
      <c r="C66" s="33" t="s">
        <v>168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33" t="s">
        <v>11</v>
      </c>
      <c r="B67" s="34" t="s">
        <v>20</v>
      </c>
      <c r="C67" s="33" t="s">
        <v>168</v>
      </c>
      <c r="D67" s="50">
        <f>III!D101</f>
        <v>6.7254577879063623E-4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33" t="s">
        <v>111</v>
      </c>
      <c r="B68" s="34" t="s">
        <v>20</v>
      </c>
      <c r="C68" s="33" t="s">
        <v>168</v>
      </c>
      <c r="D68" s="50">
        <f>III!D102</f>
        <v>0.99932745422120939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33" t="s">
        <v>12</v>
      </c>
      <c r="B69" s="34" t="s">
        <v>20</v>
      </c>
      <c r="C69" s="33" t="s">
        <v>168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33" t="s">
        <v>54</v>
      </c>
      <c r="B70" s="34" t="s">
        <v>20</v>
      </c>
      <c r="C70" s="33" t="s">
        <v>168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33" t="s">
        <v>78</v>
      </c>
      <c r="B71" s="34" t="s">
        <v>20</v>
      </c>
      <c r="C71" s="33" t="s">
        <v>168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33" t="s">
        <v>13</v>
      </c>
      <c r="B72" s="34" t="s">
        <v>20</v>
      </c>
      <c r="C72" s="33" t="s">
        <v>168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33" t="s">
        <v>55</v>
      </c>
      <c r="B73" s="34" t="s">
        <v>20</v>
      </c>
      <c r="C73" s="33" t="s">
        <v>168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33" t="s">
        <v>56</v>
      </c>
      <c r="B74" s="34" t="s">
        <v>20</v>
      </c>
      <c r="C74" s="33" t="s">
        <v>168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33" t="s">
        <v>14</v>
      </c>
      <c r="B75" s="34" t="s">
        <v>20</v>
      </c>
      <c r="C75" s="33" t="s">
        <v>168</v>
      </c>
      <c r="D75" s="50">
        <f>III!D109</f>
        <v>0</v>
      </c>
      <c r="E75" s="98">
        <f>$AM75/(1+EXP(-(E$1-$D$1)*10/$AO75+$AN75))</f>
        <v>1.0455554222010431E-3</v>
      </c>
      <c r="F75" s="98">
        <f t="shared" ref="F75:AK76" si="3">$AM75/(1+EXP(-(F$1-$D$1)*10/$AO75+$AN75))</f>
        <v>1.0819592101281301E-3</v>
      </c>
      <c r="G75" s="98">
        <f>$AM75/(1+EXP(-(G$1-$D$1)*10/$AO75+$AN75))</f>
        <v>1.110516712895603E-3</v>
      </c>
      <c r="H75" s="98">
        <f t="shared" si="3"/>
        <v>1.1325957369977746E-3</v>
      </c>
      <c r="I75" s="98">
        <f t="shared" si="3"/>
        <v>1.1494748594284849E-3</v>
      </c>
      <c r="J75" s="98">
        <f t="shared" si="3"/>
        <v>1.1622679899043263E-3</v>
      </c>
      <c r="K75" s="98">
        <f t="shared" si="3"/>
        <v>1.1719010418910403E-3</v>
      </c>
      <c r="L75" s="98">
        <f t="shared" si="3"/>
        <v>1.1791189417877763E-3</v>
      </c>
      <c r="M75" s="98">
        <f t="shared" si="3"/>
        <v>1.1845072602150045E-3</v>
      </c>
      <c r="N75" s="98">
        <f t="shared" si="3"/>
        <v>1.1885186721039844E-3</v>
      </c>
      <c r="O75" s="98">
        <f t="shared" si="3"/>
        <v>1.1914988952673943E-3</v>
      </c>
      <c r="P75" s="98">
        <f t="shared" si="3"/>
        <v>1.1937096323020168E-3</v>
      </c>
      <c r="Q75" s="98">
        <f t="shared" si="3"/>
        <v>1.1953477055074012E-3</v>
      </c>
      <c r="R75" s="98">
        <f t="shared" si="3"/>
        <v>1.1965604375683901E-3</v>
      </c>
      <c r="S75" s="98">
        <f t="shared" si="3"/>
        <v>1.1974577142978323E-3</v>
      </c>
      <c r="T75" s="98">
        <f t="shared" si="3"/>
        <v>1.198121286463676E-3</v>
      </c>
      <c r="U75" s="98">
        <f t="shared" si="3"/>
        <v>1.1986118577852151E-3</v>
      </c>
      <c r="V75" s="98">
        <f t="shared" si="3"/>
        <v>1.1989744403430717E-3</v>
      </c>
      <c r="W75" s="98">
        <f t="shared" si="3"/>
        <v>1.1992423762485925E-3</v>
      </c>
      <c r="X75" s="98">
        <f t="shared" si="3"/>
        <v>1.1994403443671502E-3</v>
      </c>
      <c r="Y75" s="98">
        <f t="shared" si="3"/>
        <v>1.1995866009785572E-3</v>
      </c>
      <c r="Z75" s="98">
        <f t="shared" si="3"/>
        <v>1.1996946456085422E-3</v>
      </c>
      <c r="AA75" s="98">
        <f t="shared" si="3"/>
        <v>1.1997744573530578E-3</v>
      </c>
      <c r="AB75" s="98">
        <f t="shared" si="3"/>
        <v>1.199833411267396E-3</v>
      </c>
      <c r="AC75" s="98">
        <f t="shared" si="3"/>
        <v>1.1998769569756765E-3</v>
      </c>
      <c r="AD75" s="98">
        <f t="shared" si="3"/>
        <v>1.1999091208512625E-3</v>
      </c>
      <c r="AE75" s="98">
        <f t="shared" si="3"/>
        <v>1.1999328774479601E-3</v>
      </c>
      <c r="AF75" s="98">
        <f t="shared" si="3"/>
        <v>1.1999504241210776E-3</v>
      </c>
      <c r="AG75" s="98">
        <f t="shared" si="3"/>
        <v>1.1999633840147448E-3</v>
      </c>
      <c r="AH75" s="98">
        <f t="shared" si="3"/>
        <v>1.1999729560701702E-3</v>
      </c>
      <c r="AI75" s="98">
        <f t="shared" si="3"/>
        <v>1.1999800258654682E-3</v>
      </c>
      <c r="AJ75" s="98">
        <f t="shared" si="3"/>
        <v>1.1999852475051398E-3</v>
      </c>
      <c r="AK75" s="98">
        <f>$AM75/(1+EXP(-(AK$1-$D$1)*10/$AO75+$AN75))</f>
        <v>1.1999891041157913E-3</v>
      </c>
      <c r="AM75" s="95">
        <v>1.1999999999999999E-3</v>
      </c>
      <c r="AN75" s="96">
        <f>IF(D75&gt;0,LN(AM75/D75-1),LN(AM75/0.001-1))</f>
        <v>-1.6094379124341005</v>
      </c>
      <c r="AO75" s="97">
        <v>33</v>
      </c>
      <c r="AP75" s="1">
        <f>AO75+$D$1</f>
        <v>2050</v>
      </c>
    </row>
    <row r="76" spans="1:42" x14ac:dyDescent="0.25">
      <c r="A76" s="33" t="s">
        <v>79</v>
      </c>
      <c r="B76" s="34" t="s">
        <v>20</v>
      </c>
      <c r="C76" s="33" t="s">
        <v>168</v>
      </c>
      <c r="D76" s="50">
        <f>III!D110</f>
        <v>0</v>
      </c>
      <c r="E76" s="98">
        <f>$AM76/(1+EXP(-(E$1-$D$1)*10/$AO76+$AN76))</f>
        <v>1.3304101930021253E-3</v>
      </c>
      <c r="F76" s="98">
        <f t="shared" si="3"/>
        <v>1.7598793027126401E-3</v>
      </c>
      <c r="G76" s="98">
        <f>$AM76/(1+EXP(-(G$1-$D$1)*10/$AO76+$AN76))</f>
        <v>2.3108254023489479E-3</v>
      </c>
      <c r="H76" s="98">
        <f t="shared" si="3"/>
        <v>3.0058270394266989E-3</v>
      </c>
      <c r="I76" s="98">
        <f t="shared" si="3"/>
        <v>3.8641945974223911E-3</v>
      </c>
      <c r="J76" s="98">
        <f t="shared" si="3"/>
        <v>4.8970497965830839E-3</v>
      </c>
      <c r="K76" s="98">
        <f t="shared" si="3"/>
        <v>6.1015823431859505E-3</v>
      </c>
      <c r="L76" s="98">
        <f t="shared" si="3"/>
        <v>7.4561254744088977E-3</v>
      </c>
      <c r="M76" s="98">
        <f t="shared" si="3"/>
        <v>8.9184161341556763E-3</v>
      </c>
      <c r="N76" s="98">
        <f t="shared" si="3"/>
        <v>1.0429056681532984E-2</v>
      </c>
      <c r="O76" s="98">
        <f t="shared" si="3"/>
        <v>1.1920330185227623E-2</v>
      </c>
      <c r="P76" s="98">
        <f t="shared" si="3"/>
        <v>1.3327898789532952E-2</v>
      </c>
      <c r="Q76" s="98">
        <f t="shared" si="3"/>
        <v>1.4601310161826852E-2</v>
      </c>
      <c r="R76" s="98">
        <f t="shared" si="3"/>
        <v>1.5709914217639825E-2</v>
      </c>
      <c r="S76" s="98">
        <f t="shared" si="3"/>
        <v>1.6643205533463549E-2</v>
      </c>
      <c r="T76" s="98">
        <f t="shared" si="3"/>
        <v>1.7406975065910487E-2</v>
      </c>
      <c r="U76" s="98">
        <f t="shared" si="3"/>
        <v>1.8017663124187962E-2</v>
      </c>
      <c r="V76" s="98">
        <f t="shared" si="3"/>
        <v>1.8496945828006744E-2</v>
      </c>
      <c r="W76" s="98">
        <f t="shared" si="3"/>
        <v>1.8867631927775203E-2</v>
      </c>
      <c r="X76" s="98">
        <f t="shared" si="3"/>
        <v>1.9151094343207088E-2</v>
      </c>
      <c r="Y76" s="98">
        <f t="shared" si="3"/>
        <v>1.9365982877267825E-2</v>
      </c>
      <c r="Z76" s="98">
        <f t="shared" si="3"/>
        <v>1.9527816570748341E-2</v>
      </c>
      <c r="AA76" s="98">
        <f t="shared" si="3"/>
        <v>1.9649090505086658E-2</v>
      </c>
      <c r="AB76" s="98">
        <f t="shared" si="3"/>
        <v>1.9739632163956283E-2</v>
      </c>
      <c r="AC76" s="98">
        <f t="shared" si="3"/>
        <v>1.9807041681865634E-2</v>
      </c>
      <c r="AD76" s="98">
        <f t="shared" si="3"/>
        <v>1.9857125121705278E-2</v>
      </c>
      <c r="AE76" s="98">
        <f t="shared" si="3"/>
        <v>1.9894278502513317E-2</v>
      </c>
      <c r="AF76" s="98">
        <f t="shared" si="3"/>
        <v>1.9921808510631658E-2</v>
      </c>
      <c r="AG76" s="98">
        <f t="shared" si="3"/>
        <v>1.9942190502230804E-2</v>
      </c>
      <c r="AH76" s="98">
        <f t="shared" si="3"/>
        <v>1.9957270963386647E-2</v>
      </c>
      <c r="AI76" s="98">
        <f t="shared" si="3"/>
        <v>1.9968423692562305E-2</v>
      </c>
      <c r="AJ76" s="98">
        <f t="shared" si="3"/>
        <v>1.9976668844903421E-2</v>
      </c>
      <c r="AK76" s="98">
        <f t="shared" si="3"/>
        <v>1.9982762895393687E-2</v>
      </c>
      <c r="AM76" s="95">
        <v>0.02</v>
      </c>
      <c r="AN76" s="96">
        <f>IF(D76&gt;0,LN(AM76/D76-1),LN(AM76/0.001-1))</f>
        <v>2.9444389791664403</v>
      </c>
      <c r="AO76" s="97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33" t="s">
        <v>7</v>
      </c>
      <c r="B81" s="34" t="s">
        <v>20</v>
      </c>
      <c r="C81" s="33" t="s">
        <v>168</v>
      </c>
      <c r="D81" s="50">
        <f>IV!D90</f>
        <v>2.3248477738541742E-2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33" t="s">
        <v>11</v>
      </c>
      <c r="B82" s="34" t="s">
        <v>20</v>
      </c>
      <c r="C82" s="33" t="s">
        <v>168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33" t="s">
        <v>12</v>
      </c>
      <c r="B83" s="34" t="s">
        <v>20</v>
      </c>
      <c r="C83" s="33" t="s">
        <v>168</v>
      </c>
      <c r="D83" s="50">
        <f>IV!D92</f>
        <v>0.97675152226145823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33" t="s">
        <v>13</v>
      </c>
      <c r="B84" s="34" t="s">
        <v>20</v>
      </c>
      <c r="C84" s="33" t="s">
        <v>168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33" t="s">
        <v>55</v>
      </c>
      <c r="B85" s="34" t="s">
        <v>20</v>
      </c>
      <c r="C85" s="33" t="s">
        <v>168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33" t="s">
        <v>79</v>
      </c>
      <c r="B86" s="34" t="s">
        <v>20</v>
      </c>
      <c r="C86" s="33" t="s">
        <v>168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A87" s="6"/>
      <c r="B87" s="5"/>
      <c r="C87" s="5"/>
      <c r="D87" s="7"/>
      <c r="E87" s="5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82</v>
      </c>
    </row>
    <row r="89" spans="1:37" x14ac:dyDescent="0.25">
      <c r="A89" s="33" t="s">
        <v>7</v>
      </c>
      <c r="B89" s="34" t="s">
        <v>20</v>
      </c>
      <c r="C89" s="33" t="s">
        <v>168</v>
      </c>
      <c r="D89" s="50">
        <f>IV!D98</f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33" t="s">
        <v>9</v>
      </c>
      <c r="B90" s="34" t="s">
        <v>20</v>
      </c>
      <c r="C90" s="33" t="s">
        <v>168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33" t="s">
        <v>10</v>
      </c>
      <c r="B91" s="34" t="s">
        <v>20</v>
      </c>
      <c r="C91" s="33" t="s">
        <v>168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33" t="s">
        <v>11</v>
      </c>
      <c r="B92" s="34" t="s">
        <v>20</v>
      </c>
      <c r="C92" s="33" t="s">
        <v>168</v>
      </c>
      <c r="D92" s="50">
        <f>IV!D101</f>
        <v>1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33" t="s">
        <v>111</v>
      </c>
      <c r="B93" s="34" t="s">
        <v>20</v>
      </c>
      <c r="C93" s="33" t="s">
        <v>168</v>
      </c>
      <c r="D93" s="50">
        <f>IV!D102</f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33" t="s">
        <v>12</v>
      </c>
      <c r="B94" s="34" t="s">
        <v>20</v>
      </c>
      <c r="C94" s="33" t="s">
        <v>168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33" t="s">
        <v>54</v>
      </c>
      <c r="B95" s="34" t="s">
        <v>20</v>
      </c>
      <c r="C95" s="33" t="s">
        <v>168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33" t="s">
        <v>78</v>
      </c>
      <c r="B96" s="34" t="s">
        <v>20</v>
      </c>
      <c r="C96" s="33" t="s">
        <v>168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33" t="s">
        <v>13</v>
      </c>
      <c r="B97" s="34" t="s">
        <v>20</v>
      </c>
      <c r="C97" s="33" t="s">
        <v>168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33" t="s">
        <v>55</v>
      </c>
      <c r="B98" s="34" t="s">
        <v>20</v>
      </c>
      <c r="C98" s="33" t="s">
        <v>168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33" t="s">
        <v>56</v>
      </c>
      <c r="B99" s="34" t="s">
        <v>20</v>
      </c>
      <c r="C99" s="33" t="s">
        <v>168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33" t="s">
        <v>14</v>
      </c>
      <c r="B100" s="34" t="s">
        <v>20</v>
      </c>
      <c r="C100" s="33" t="s">
        <v>168</v>
      </c>
      <c r="D100" s="50">
        <f>IV!D109</f>
        <v>0</v>
      </c>
      <c r="E100" s="98">
        <f>$AM100/(1+EXP(-(E$1-$D$1)*10/$AO100+$AN100))</f>
        <v>1.0455554222010431E-3</v>
      </c>
      <c r="F100" s="98">
        <f t="shared" ref="F100:AK101" si="4">$AM100/(1+EXP(-(F$1-$D$1)*10/$AO100+$AN100))</f>
        <v>1.0819592101281301E-3</v>
      </c>
      <c r="G100" s="98">
        <f>$AM100/(1+EXP(-(G$1-$D$1)*10/$AO100+$AN100))</f>
        <v>1.110516712895603E-3</v>
      </c>
      <c r="H100" s="98">
        <f t="shared" si="4"/>
        <v>1.1325957369977746E-3</v>
      </c>
      <c r="I100" s="98">
        <f t="shared" si="4"/>
        <v>1.1494748594284849E-3</v>
      </c>
      <c r="J100" s="98">
        <f t="shared" si="4"/>
        <v>1.1622679899043263E-3</v>
      </c>
      <c r="K100" s="98">
        <f t="shared" si="4"/>
        <v>1.1719010418910403E-3</v>
      </c>
      <c r="L100" s="98">
        <f t="shared" si="4"/>
        <v>1.1791189417877763E-3</v>
      </c>
      <c r="M100" s="98">
        <f t="shared" si="4"/>
        <v>1.1845072602150045E-3</v>
      </c>
      <c r="N100" s="98">
        <f t="shared" si="4"/>
        <v>1.1885186721039844E-3</v>
      </c>
      <c r="O100" s="98">
        <f t="shared" si="4"/>
        <v>1.1914988952673943E-3</v>
      </c>
      <c r="P100" s="98">
        <f t="shared" si="4"/>
        <v>1.1937096323020168E-3</v>
      </c>
      <c r="Q100" s="98">
        <f t="shared" si="4"/>
        <v>1.1953477055074012E-3</v>
      </c>
      <c r="R100" s="98">
        <f t="shared" si="4"/>
        <v>1.1965604375683901E-3</v>
      </c>
      <c r="S100" s="98">
        <f t="shared" si="4"/>
        <v>1.1974577142978323E-3</v>
      </c>
      <c r="T100" s="98">
        <f t="shared" si="4"/>
        <v>1.198121286463676E-3</v>
      </c>
      <c r="U100" s="98">
        <f t="shared" si="4"/>
        <v>1.1986118577852151E-3</v>
      </c>
      <c r="V100" s="98">
        <f t="shared" si="4"/>
        <v>1.1989744403430717E-3</v>
      </c>
      <c r="W100" s="98">
        <f t="shared" si="4"/>
        <v>1.1992423762485925E-3</v>
      </c>
      <c r="X100" s="98">
        <f t="shared" si="4"/>
        <v>1.1994403443671502E-3</v>
      </c>
      <c r="Y100" s="98">
        <f t="shared" si="4"/>
        <v>1.1995866009785572E-3</v>
      </c>
      <c r="Z100" s="98">
        <f t="shared" si="4"/>
        <v>1.1996946456085422E-3</v>
      </c>
      <c r="AA100" s="98">
        <f t="shared" si="4"/>
        <v>1.1997744573530578E-3</v>
      </c>
      <c r="AB100" s="98">
        <f t="shared" si="4"/>
        <v>1.199833411267396E-3</v>
      </c>
      <c r="AC100" s="98">
        <f t="shared" si="4"/>
        <v>1.1998769569756765E-3</v>
      </c>
      <c r="AD100" s="98">
        <f t="shared" si="4"/>
        <v>1.1999091208512625E-3</v>
      </c>
      <c r="AE100" s="98">
        <f t="shared" si="4"/>
        <v>1.1999328774479601E-3</v>
      </c>
      <c r="AF100" s="98">
        <f t="shared" si="4"/>
        <v>1.1999504241210776E-3</v>
      </c>
      <c r="AG100" s="98">
        <f t="shared" si="4"/>
        <v>1.1999633840147448E-3</v>
      </c>
      <c r="AH100" s="98">
        <f t="shared" si="4"/>
        <v>1.1999729560701702E-3</v>
      </c>
      <c r="AI100" s="98">
        <f t="shared" si="4"/>
        <v>1.1999800258654682E-3</v>
      </c>
      <c r="AJ100" s="98">
        <f t="shared" si="4"/>
        <v>1.1999852475051398E-3</v>
      </c>
      <c r="AK100" s="98">
        <f>$AM100/(1+EXP(-(AK$1-$D$1)*10/$AO100+$AN100))</f>
        <v>1.1999891041157913E-3</v>
      </c>
      <c r="AM100" s="95">
        <v>1.1999999999999999E-3</v>
      </c>
      <c r="AN100" s="96">
        <f>IF(D100&gt;0,LN(AM100/D100-1),LN(AM100/0.001-1))</f>
        <v>-1.6094379124341005</v>
      </c>
      <c r="AO100" s="97">
        <v>33</v>
      </c>
      <c r="AP100" s="1">
        <f>AO100+$D$1</f>
        <v>2050</v>
      </c>
    </row>
    <row r="101" spans="1:42" x14ac:dyDescent="0.25">
      <c r="A101" s="33" t="s">
        <v>79</v>
      </c>
      <c r="B101" s="34" t="s">
        <v>20</v>
      </c>
      <c r="C101" s="33" t="s">
        <v>168</v>
      </c>
      <c r="D101" s="50">
        <f>IV!D110</f>
        <v>0</v>
      </c>
      <c r="E101" s="98">
        <f>$AM101/(1+EXP(-(E$1-$D$1)*10/$AO101+$AN101))</f>
        <v>1.3304101930021253E-3</v>
      </c>
      <c r="F101" s="98">
        <f t="shared" si="4"/>
        <v>1.7598793027126401E-3</v>
      </c>
      <c r="G101" s="98">
        <f>$AM101/(1+EXP(-(G$1-$D$1)*10/$AO101+$AN101))</f>
        <v>2.3108254023489479E-3</v>
      </c>
      <c r="H101" s="98">
        <f t="shared" si="4"/>
        <v>3.0058270394266989E-3</v>
      </c>
      <c r="I101" s="98">
        <f t="shared" si="4"/>
        <v>3.8641945974223911E-3</v>
      </c>
      <c r="J101" s="98">
        <f t="shared" si="4"/>
        <v>4.8970497965830839E-3</v>
      </c>
      <c r="K101" s="98">
        <f t="shared" si="4"/>
        <v>6.1015823431859505E-3</v>
      </c>
      <c r="L101" s="98">
        <f t="shared" si="4"/>
        <v>7.4561254744088977E-3</v>
      </c>
      <c r="M101" s="98">
        <f t="shared" si="4"/>
        <v>8.9184161341556763E-3</v>
      </c>
      <c r="N101" s="98">
        <f t="shared" si="4"/>
        <v>1.0429056681532984E-2</v>
      </c>
      <c r="O101" s="98">
        <f t="shared" si="4"/>
        <v>1.1920330185227623E-2</v>
      </c>
      <c r="P101" s="98">
        <f t="shared" si="4"/>
        <v>1.3327898789532952E-2</v>
      </c>
      <c r="Q101" s="98">
        <f t="shared" si="4"/>
        <v>1.4601310161826852E-2</v>
      </c>
      <c r="R101" s="98">
        <f t="shared" si="4"/>
        <v>1.5709914217639825E-2</v>
      </c>
      <c r="S101" s="98">
        <f t="shared" si="4"/>
        <v>1.6643205533463549E-2</v>
      </c>
      <c r="T101" s="98">
        <f t="shared" si="4"/>
        <v>1.7406975065910487E-2</v>
      </c>
      <c r="U101" s="98">
        <f t="shared" si="4"/>
        <v>1.8017663124187962E-2</v>
      </c>
      <c r="V101" s="98">
        <f t="shared" si="4"/>
        <v>1.8496945828006744E-2</v>
      </c>
      <c r="W101" s="98">
        <f t="shared" si="4"/>
        <v>1.8867631927775203E-2</v>
      </c>
      <c r="X101" s="98">
        <f t="shared" si="4"/>
        <v>1.9151094343207088E-2</v>
      </c>
      <c r="Y101" s="98">
        <f t="shared" si="4"/>
        <v>1.9365982877267825E-2</v>
      </c>
      <c r="Z101" s="98">
        <f t="shared" si="4"/>
        <v>1.9527816570748341E-2</v>
      </c>
      <c r="AA101" s="98">
        <f t="shared" si="4"/>
        <v>1.9649090505086658E-2</v>
      </c>
      <c r="AB101" s="98">
        <f t="shared" si="4"/>
        <v>1.9739632163956283E-2</v>
      </c>
      <c r="AC101" s="98">
        <f t="shared" si="4"/>
        <v>1.9807041681865634E-2</v>
      </c>
      <c r="AD101" s="98">
        <f t="shared" si="4"/>
        <v>1.9857125121705278E-2</v>
      </c>
      <c r="AE101" s="98">
        <f t="shared" si="4"/>
        <v>1.9894278502513317E-2</v>
      </c>
      <c r="AF101" s="98">
        <f t="shared" si="4"/>
        <v>1.9921808510631658E-2</v>
      </c>
      <c r="AG101" s="98">
        <f t="shared" si="4"/>
        <v>1.9942190502230804E-2</v>
      </c>
      <c r="AH101" s="98">
        <f t="shared" si="4"/>
        <v>1.9957270963386647E-2</v>
      </c>
      <c r="AI101" s="98">
        <f t="shared" si="4"/>
        <v>1.9968423692562305E-2</v>
      </c>
      <c r="AJ101" s="98">
        <f t="shared" si="4"/>
        <v>1.9976668844903421E-2</v>
      </c>
      <c r="AK101" s="98">
        <f t="shared" si="4"/>
        <v>1.9982762895393687E-2</v>
      </c>
      <c r="AM101" s="95">
        <v>0.02</v>
      </c>
      <c r="AN101" s="96">
        <f>IF(D101&gt;0,LN(AM101/D101-1),LN(AM101/0.001-1))</f>
        <v>2.9444389791664403</v>
      </c>
      <c r="AO101" s="97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33" t="s">
        <v>7</v>
      </c>
      <c r="B106" s="34" t="s">
        <v>20</v>
      </c>
      <c r="C106" s="33" t="s">
        <v>168</v>
      </c>
      <c r="D106" s="50">
        <f>V!D90</f>
        <v>4.1604191356175331E-2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33" t="s">
        <v>11</v>
      </c>
      <c r="B107" s="34" t="s">
        <v>20</v>
      </c>
      <c r="C107" s="33" t="s">
        <v>168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33" t="s">
        <v>12</v>
      </c>
      <c r="B108" s="34" t="s">
        <v>20</v>
      </c>
      <c r="C108" s="33" t="s">
        <v>168</v>
      </c>
      <c r="D108" s="50">
        <f>V!D92</f>
        <v>0.95839580864382468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33" t="s">
        <v>13</v>
      </c>
      <c r="B109" s="34" t="s">
        <v>20</v>
      </c>
      <c r="C109" s="33" t="s">
        <v>168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33" t="s">
        <v>55</v>
      </c>
      <c r="B110" s="34" t="s">
        <v>20</v>
      </c>
      <c r="C110" s="33" t="s">
        <v>168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33" t="s">
        <v>79</v>
      </c>
      <c r="B111" s="34" t="s">
        <v>20</v>
      </c>
      <c r="C111" s="33" t="s">
        <v>168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A112" s="6"/>
      <c r="B112" s="5"/>
      <c r="C112" s="5"/>
      <c r="D112" s="7"/>
      <c r="E112" s="5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82</v>
      </c>
    </row>
    <row r="114" spans="1:42" x14ac:dyDescent="0.25">
      <c r="A114" s="33" t="s">
        <v>7</v>
      </c>
      <c r="B114" s="34" t="s">
        <v>20</v>
      </c>
      <c r="C114" s="33" t="s">
        <v>168</v>
      </c>
      <c r="D114" s="50">
        <f>V!D98</f>
        <v>1.2235365315529018E-2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33" t="s">
        <v>9</v>
      </c>
      <c r="B115" s="34" t="s">
        <v>20</v>
      </c>
      <c r="C115" s="33" t="s">
        <v>168</v>
      </c>
      <c r="D115" s="50">
        <f>V!D99</f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33" t="s">
        <v>10</v>
      </c>
      <c r="B116" s="34" t="s">
        <v>20</v>
      </c>
      <c r="C116" s="33" t="s">
        <v>168</v>
      </c>
      <c r="D116" s="50">
        <f>V!D100</f>
        <v>2.0325916221583659E-3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33" t="s">
        <v>11</v>
      </c>
      <c r="B117" s="34" t="s">
        <v>20</v>
      </c>
      <c r="C117" s="33" t="s">
        <v>168</v>
      </c>
      <c r="D117" s="50">
        <f>V!D101</f>
        <v>1.0302110827040464E-2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33" t="s">
        <v>111</v>
      </c>
      <c r="B118" s="34" t="s">
        <v>20</v>
      </c>
      <c r="C118" s="33" t="s">
        <v>168</v>
      </c>
      <c r="D118" s="50">
        <f>V!D102</f>
        <v>0.8563164030180187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33" t="s">
        <v>12</v>
      </c>
      <c r="B119" s="34" t="s">
        <v>20</v>
      </c>
      <c r="C119" s="33" t="s">
        <v>168</v>
      </c>
      <c r="D119" s="50">
        <f>V!D103</f>
        <v>6.0512883936061539E-3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33" t="s">
        <v>54</v>
      </c>
      <c r="B120" s="34" t="s">
        <v>20</v>
      </c>
      <c r="C120" s="33" t="s">
        <v>168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33" t="s">
        <v>78</v>
      </c>
      <c r="B121" s="34" t="s">
        <v>20</v>
      </c>
      <c r="C121" s="33" t="s">
        <v>168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33" t="s">
        <v>13</v>
      </c>
      <c r="B122" s="34" t="s">
        <v>20</v>
      </c>
      <c r="C122" s="33" t="s">
        <v>168</v>
      </c>
      <c r="D122" s="50">
        <f>V!D106</f>
        <v>0.11296936042729946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33" t="s">
        <v>55</v>
      </c>
      <c r="B123" s="34" t="s">
        <v>20</v>
      </c>
      <c r="C123" s="33" t="s">
        <v>168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33" t="s">
        <v>56</v>
      </c>
      <c r="B124" s="34" t="s">
        <v>20</v>
      </c>
      <c r="C124" s="33" t="s">
        <v>168</v>
      </c>
      <c r="D124" s="50">
        <f>V!D108</f>
        <v>9.2880396348029258E-5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33" t="s">
        <v>14</v>
      </c>
      <c r="B125" s="34" t="s">
        <v>20</v>
      </c>
      <c r="C125" s="33" t="s">
        <v>168</v>
      </c>
      <c r="D125" s="50">
        <f>V!D109</f>
        <v>0</v>
      </c>
      <c r="E125" s="98">
        <f>$AM125/(1+EXP(-(E$1-$D$1)*10/$AO125+$AN125))</f>
        <v>1.0455554222010431E-3</v>
      </c>
      <c r="F125" s="98">
        <f t="shared" ref="F125:AK126" si="5">$AM125/(1+EXP(-(F$1-$D$1)*10/$AO125+$AN125))</f>
        <v>1.0819592101281301E-3</v>
      </c>
      <c r="G125" s="98">
        <f>$AM125/(1+EXP(-(G$1-$D$1)*10/$AO125+$AN125))</f>
        <v>1.110516712895603E-3</v>
      </c>
      <c r="H125" s="98">
        <f t="shared" si="5"/>
        <v>1.1325957369977746E-3</v>
      </c>
      <c r="I125" s="98">
        <f t="shared" si="5"/>
        <v>1.1494748594284849E-3</v>
      </c>
      <c r="J125" s="98">
        <f t="shared" si="5"/>
        <v>1.1622679899043263E-3</v>
      </c>
      <c r="K125" s="98">
        <f t="shared" si="5"/>
        <v>1.1719010418910403E-3</v>
      </c>
      <c r="L125" s="98">
        <f t="shared" si="5"/>
        <v>1.1791189417877763E-3</v>
      </c>
      <c r="M125" s="98">
        <f t="shared" si="5"/>
        <v>1.1845072602150045E-3</v>
      </c>
      <c r="N125" s="98">
        <f t="shared" si="5"/>
        <v>1.1885186721039844E-3</v>
      </c>
      <c r="O125" s="98">
        <f t="shared" si="5"/>
        <v>1.1914988952673943E-3</v>
      </c>
      <c r="P125" s="98">
        <f t="shared" si="5"/>
        <v>1.1937096323020168E-3</v>
      </c>
      <c r="Q125" s="98">
        <f t="shared" si="5"/>
        <v>1.1953477055074012E-3</v>
      </c>
      <c r="R125" s="98">
        <f t="shared" si="5"/>
        <v>1.1965604375683901E-3</v>
      </c>
      <c r="S125" s="98">
        <f t="shared" si="5"/>
        <v>1.1974577142978323E-3</v>
      </c>
      <c r="T125" s="98">
        <f t="shared" si="5"/>
        <v>1.198121286463676E-3</v>
      </c>
      <c r="U125" s="98">
        <f t="shared" si="5"/>
        <v>1.1986118577852151E-3</v>
      </c>
      <c r="V125" s="98">
        <f t="shared" si="5"/>
        <v>1.1989744403430717E-3</v>
      </c>
      <c r="W125" s="98">
        <f t="shared" si="5"/>
        <v>1.1992423762485925E-3</v>
      </c>
      <c r="X125" s="98">
        <f t="shared" si="5"/>
        <v>1.1994403443671502E-3</v>
      </c>
      <c r="Y125" s="98">
        <f t="shared" si="5"/>
        <v>1.1995866009785572E-3</v>
      </c>
      <c r="Z125" s="98">
        <f t="shared" si="5"/>
        <v>1.1996946456085422E-3</v>
      </c>
      <c r="AA125" s="98">
        <f t="shared" si="5"/>
        <v>1.1997744573530578E-3</v>
      </c>
      <c r="AB125" s="98">
        <f t="shared" si="5"/>
        <v>1.199833411267396E-3</v>
      </c>
      <c r="AC125" s="98">
        <f t="shared" si="5"/>
        <v>1.1998769569756765E-3</v>
      </c>
      <c r="AD125" s="98">
        <f t="shared" si="5"/>
        <v>1.1999091208512625E-3</v>
      </c>
      <c r="AE125" s="98">
        <f t="shared" si="5"/>
        <v>1.1999328774479601E-3</v>
      </c>
      <c r="AF125" s="98">
        <f t="shared" si="5"/>
        <v>1.1999504241210776E-3</v>
      </c>
      <c r="AG125" s="98">
        <f t="shared" si="5"/>
        <v>1.1999633840147448E-3</v>
      </c>
      <c r="AH125" s="98">
        <f t="shared" si="5"/>
        <v>1.1999729560701702E-3</v>
      </c>
      <c r="AI125" s="98">
        <f t="shared" si="5"/>
        <v>1.1999800258654682E-3</v>
      </c>
      <c r="AJ125" s="98">
        <f t="shared" si="5"/>
        <v>1.1999852475051398E-3</v>
      </c>
      <c r="AK125" s="98">
        <f>$AM125/(1+EXP(-(AK$1-$D$1)*10/$AO125+$AN125))</f>
        <v>1.1999891041157913E-3</v>
      </c>
      <c r="AM125" s="95">
        <v>1.1999999999999999E-3</v>
      </c>
      <c r="AN125" s="96">
        <f>IF(D125&gt;0,LN(AM125/D125-1),LN(AM125/0.001-1))</f>
        <v>-1.6094379124341005</v>
      </c>
      <c r="AO125" s="97">
        <v>33</v>
      </c>
      <c r="AP125" s="1">
        <f>AO125+$D$1</f>
        <v>2050</v>
      </c>
    </row>
    <row r="126" spans="1:42" x14ac:dyDescent="0.25">
      <c r="A126" s="33" t="s">
        <v>79</v>
      </c>
      <c r="B126" s="34" t="s">
        <v>20</v>
      </c>
      <c r="C126" s="33" t="s">
        <v>168</v>
      </c>
      <c r="D126" s="50">
        <f>V!D110</f>
        <v>0</v>
      </c>
      <c r="E126" s="98">
        <f>$AM126/(1+EXP(-(E$1-$D$1)*10/$AO126+$AN126))</f>
        <v>1.3304101930021253E-3</v>
      </c>
      <c r="F126" s="98">
        <f t="shared" si="5"/>
        <v>1.7598793027126401E-3</v>
      </c>
      <c r="G126" s="98">
        <f>$AM126/(1+EXP(-(G$1-$D$1)*10/$AO126+$AN126))</f>
        <v>2.3108254023489479E-3</v>
      </c>
      <c r="H126" s="98">
        <f t="shared" si="5"/>
        <v>3.0058270394266989E-3</v>
      </c>
      <c r="I126" s="98">
        <f t="shared" si="5"/>
        <v>3.8641945974223911E-3</v>
      </c>
      <c r="J126" s="98">
        <f t="shared" si="5"/>
        <v>4.8970497965830839E-3</v>
      </c>
      <c r="K126" s="98">
        <f t="shared" si="5"/>
        <v>6.1015823431859505E-3</v>
      </c>
      <c r="L126" s="98">
        <f t="shared" si="5"/>
        <v>7.4561254744088977E-3</v>
      </c>
      <c r="M126" s="98">
        <f t="shared" si="5"/>
        <v>8.9184161341556763E-3</v>
      </c>
      <c r="N126" s="98">
        <f t="shared" si="5"/>
        <v>1.0429056681532984E-2</v>
      </c>
      <c r="O126" s="98">
        <f t="shared" si="5"/>
        <v>1.1920330185227623E-2</v>
      </c>
      <c r="P126" s="98">
        <f t="shared" si="5"/>
        <v>1.3327898789532952E-2</v>
      </c>
      <c r="Q126" s="98">
        <f t="shared" si="5"/>
        <v>1.4601310161826852E-2</v>
      </c>
      <c r="R126" s="98">
        <f t="shared" si="5"/>
        <v>1.5709914217639825E-2</v>
      </c>
      <c r="S126" s="98">
        <f t="shared" si="5"/>
        <v>1.6643205533463549E-2</v>
      </c>
      <c r="T126" s="98">
        <f t="shared" si="5"/>
        <v>1.7406975065910487E-2</v>
      </c>
      <c r="U126" s="98">
        <f t="shared" si="5"/>
        <v>1.8017663124187962E-2</v>
      </c>
      <c r="V126" s="98">
        <f t="shared" si="5"/>
        <v>1.8496945828006744E-2</v>
      </c>
      <c r="W126" s="98">
        <f t="shared" si="5"/>
        <v>1.8867631927775203E-2</v>
      </c>
      <c r="X126" s="98">
        <f t="shared" si="5"/>
        <v>1.9151094343207088E-2</v>
      </c>
      <c r="Y126" s="98">
        <f t="shared" si="5"/>
        <v>1.9365982877267825E-2</v>
      </c>
      <c r="Z126" s="98">
        <f t="shared" si="5"/>
        <v>1.9527816570748341E-2</v>
      </c>
      <c r="AA126" s="98">
        <f t="shared" si="5"/>
        <v>1.9649090505086658E-2</v>
      </c>
      <c r="AB126" s="98">
        <f t="shared" si="5"/>
        <v>1.9739632163956283E-2</v>
      </c>
      <c r="AC126" s="98">
        <f t="shared" si="5"/>
        <v>1.9807041681865634E-2</v>
      </c>
      <c r="AD126" s="98">
        <f t="shared" si="5"/>
        <v>1.9857125121705278E-2</v>
      </c>
      <c r="AE126" s="98">
        <f t="shared" si="5"/>
        <v>1.9894278502513317E-2</v>
      </c>
      <c r="AF126" s="98">
        <f t="shared" si="5"/>
        <v>1.9921808510631658E-2</v>
      </c>
      <c r="AG126" s="98">
        <f t="shared" si="5"/>
        <v>1.9942190502230804E-2</v>
      </c>
      <c r="AH126" s="98">
        <f t="shared" si="5"/>
        <v>1.9957270963386647E-2</v>
      </c>
      <c r="AI126" s="98">
        <f t="shared" si="5"/>
        <v>1.9968423692562305E-2</v>
      </c>
      <c r="AJ126" s="98">
        <f t="shared" si="5"/>
        <v>1.9976668844903421E-2</v>
      </c>
      <c r="AK126" s="98">
        <f t="shared" si="5"/>
        <v>1.9982762895393687E-2</v>
      </c>
      <c r="AM126" s="95">
        <v>0.02</v>
      </c>
      <c r="AN126" s="96">
        <f>IF(D126&gt;0,LN(AM126/D126-1),LN(AM126/0.001-1))</f>
        <v>2.9444389791664403</v>
      </c>
      <c r="AO126" s="97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33" t="s">
        <v>7</v>
      </c>
      <c r="B131" s="34" t="s">
        <v>20</v>
      </c>
      <c r="C131" s="33" t="s">
        <v>168</v>
      </c>
      <c r="D131" s="50">
        <f>VI!D90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33" t="s">
        <v>11</v>
      </c>
      <c r="B132" s="34" t="s">
        <v>20</v>
      </c>
      <c r="C132" s="33" t="s">
        <v>168</v>
      </c>
      <c r="D132" s="50">
        <f>VI!D91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33" t="s">
        <v>12</v>
      </c>
      <c r="B133" s="34" t="s">
        <v>20</v>
      </c>
      <c r="C133" s="33" t="s">
        <v>168</v>
      </c>
      <c r="D133" s="50">
        <f>VI!D92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33" t="s">
        <v>13</v>
      </c>
      <c r="B134" s="34" t="s">
        <v>20</v>
      </c>
      <c r="C134" s="33" t="s">
        <v>168</v>
      </c>
      <c r="D134" s="50">
        <f>VI!D93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33" t="s">
        <v>55</v>
      </c>
      <c r="B135" s="34" t="s">
        <v>20</v>
      </c>
      <c r="C135" s="33" t="s">
        <v>168</v>
      </c>
      <c r="D135" s="50">
        <f>VI!D94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33" t="s">
        <v>79</v>
      </c>
      <c r="B136" s="34" t="s">
        <v>20</v>
      </c>
      <c r="C136" s="33" t="s">
        <v>168</v>
      </c>
      <c r="D136" s="50">
        <f>VI!D95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A137" s="6"/>
      <c r="B137" s="5"/>
      <c r="C137" s="5"/>
      <c r="D137" s="7"/>
      <c r="E137" s="5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82</v>
      </c>
    </row>
    <row r="139" spans="1:37" x14ac:dyDescent="0.25">
      <c r="A139" s="33" t="s">
        <v>7</v>
      </c>
      <c r="B139" s="34" t="s">
        <v>20</v>
      </c>
      <c r="C139" s="33" t="s">
        <v>168</v>
      </c>
      <c r="D139" s="50">
        <f>VI!D98</f>
        <v>0.99950434633246366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33" t="s">
        <v>9</v>
      </c>
      <c r="B140" s="34" t="s">
        <v>20</v>
      </c>
      <c r="C140" s="33" t="s">
        <v>168</v>
      </c>
      <c r="D140" s="50">
        <f>VI!D99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33" t="s">
        <v>10</v>
      </c>
      <c r="B141" s="34" t="s">
        <v>20</v>
      </c>
      <c r="C141" s="33" t="s">
        <v>168</v>
      </c>
      <c r="D141" s="50">
        <f>VI!D100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33" t="s">
        <v>11</v>
      </c>
      <c r="B142" s="34" t="s">
        <v>20</v>
      </c>
      <c r="C142" s="33" t="s">
        <v>168</v>
      </c>
      <c r="D142" s="50">
        <f>VI!D101</f>
        <v>4.9565366753639767E-4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33" t="s">
        <v>111</v>
      </c>
      <c r="B143" s="34" t="s">
        <v>20</v>
      </c>
      <c r="C143" s="33" t="s">
        <v>168</v>
      </c>
      <c r="D143" s="50">
        <f>VI!D102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33" t="s">
        <v>12</v>
      </c>
      <c r="B144" s="34" t="s">
        <v>20</v>
      </c>
      <c r="C144" s="33" t="s">
        <v>168</v>
      </c>
      <c r="D144" s="50">
        <f>VI!D103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33" t="s">
        <v>54</v>
      </c>
      <c r="B145" s="34" t="s">
        <v>20</v>
      </c>
      <c r="C145" s="33" t="s">
        <v>168</v>
      </c>
      <c r="D145" s="50">
        <f>VI!D104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33" t="s">
        <v>78</v>
      </c>
      <c r="B146" s="34" t="s">
        <v>20</v>
      </c>
      <c r="C146" s="33" t="s">
        <v>168</v>
      </c>
      <c r="D146" s="50">
        <f>VI!D105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33" t="s">
        <v>13</v>
      </c>
      <c r="B147" s="34" t="s">
        <v>20</v>
      </c>
      <c r="C147" s="33" t="s">
        <v>168</v>
      </c>
      <c r="D147" s="50">
        <f>VI!D106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33" t="s">
        <v>55</v>
      </c>
      <c r="B148" s="34" t="s">
        <v>20</v>
      </c>
      <c r="C148" s="33" t="s">
        <v>168</v>
      </c>
      <c r="D148" s="50">
        <f>VI!D107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33" t="s">
        <v>56</v>
      </c>
      <c r="B149" s="34" t="s">
        <v>20</v>
      </c>
      <c r="C149" s="33" t="s">
        <v>168</v>
      </c>
      <c r="D149" s="50">
        <f>VI!D108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33" t="s">
        <v>14</v>
      </c>
      <c r="B150" s="34" t="s">
        <v>20</v>
      </c>
      <c r="C150" s="33" t="s">
        <v>168</v>
      </c>
      <c r="D150" s="50">
        <f>VI!D109</f>
        <v>0</v>
      </c>
      <c r="E150" s="98">
        <f>$AM150/(1+EXP(-(E$1-$D$1)*10/$AO150+$AN150))</f>
        <v>1.0455554222010431E-3</v>
      </c>
      <c r="F150" s="98">
        <f t="shared" ref="F150:AK151" si="6">$AM150/(1+EXP(-(F$1-$D$1)*10/$AO150+$AN150))</f>
        <v>1.0819592101281301E-3</v>
      </c>
      <c r="G150" s="98">
        <f>$AM150/(1+EXP(-(G$1-$D$1)*10/$AO150+$AN150))</f>
        <v>1.110516712895603E-3</v>
      </c>
      <c r="H150" s="98">
        <f t="shared" si="6"/>
        <v>1.1325957369977746E-3</v>
      </c>
      <c r="I150" s="98">
        <f t="shared" si="6"/>
        <v>1.1494748594284849E-3</v>
      </c>
      <c r="J150" s="98">
        <f t="shared" si="6"/>
        <v>1.1622679899043263E-3</v>
      </c>
      <c r="K150" s="98">
        <f t="shared" si="6"/>
        <v>1.1719010418910403E-3</v>
      </c>
      <c r="L150" s="98">
        <f t="shared" si="6"/>
        <v>1.1791189417877763E-3</v>
      </c>
      <c r="M150" s="98">
        <f t="shared" si="6"/>
        <v>1.1845072602150045E-3</v>
      </c>
      <c r="N150" s="98">
        <f t="shared" si="6"/>
        <v>1.1885186721039844E-3</v>
      </c>
      <c r="O150" s="98">
        <f t="shared" si="6"/>
        <v>1.1914988952673943E-3</v>
      </c>
      <c r="P150" s="98">
        <f t="shared" si="6"/>
        <v>1.1937096323020168E-3</v>
      </c>
      <c r="Q150" s="98">
        <f t="shared" si="6"/>
        <v>1.1953477055074012E-3</v>
      </c>
      <c r="R150" s="98">
        <f t="shared" si="6"/>
        <v>1.1965604375683901E-3</v>
      </c>
      <c r="S150" s="98">
        <f t="shared" si="6"/>
        <v>1.1974577142978323E-3</v>
      </c>
      <c r="T150" s="98">
        <f t="shared" si="6"/>
        <v>1.198121286463676E-3</v>
      </c>
      <c r="U150" s="98">
        <f t="shared" si="6"/>
        <v>1.1986118577852151E-3</v>
      </c>
      <c r="V150" s="98">
        <f t="shared" si="6"/>
        <v>1.1989744403430717E-3</v>
      </c>
      <c r="W150" s="98">
        <f t="shared" si="6"/>
        <v>1.1992423762485925E-3</v>
      </c>
      <c r="X150" s="98">
        <f t="shared" si="6"/>
        <v>1.1994403443671502E-3</v>
      </c>
      <c r="Y150" s="98">
        <f t="shared" si="6"/>
        <v>1.1995866009785572E-3</v>
      </c>
      <c r="Z150" s="98">
        <f t="shared" si="6"/>
        <v>1.1996946456085422E-3</v>
      </c>
      <c r="AA150" s="98">
        <f t="shared" si="6"/>
        <v>1.1997744573530578E-3</v>
      </c>
      <c r="AB150" s="98">
        <f t="shared" si="6"/>
        <v>1.199833411267396E-3</v>
      </c>
      <c r="AC150" s="98">
        <f t="shared" si="6"/>
        <v>1.1998769569756765E-3</v>
      </c>
      <c r="AD150" s="98">
        <f t="shared" si="6"/>
        <v>1.1999091208512625E-3</v>
      </c>
      <c r="AE150" s="98">
        <f t="shared" si="6"/>
        <v>1.1999328774479601E-3</v>
      </c>
      <c r="AF150" s="98">
        <f t="shared" si="6"/>
        <v>1.1999504241210776E-3</v>
      </c>
      <c r="AG150" s="98">
        <f t="shared" si="6"/>
        <v>1.1999633840147448E-3</v>
      </c>
      <c r="AH150" s="98">
        <f t="shared" si="6"/>
        <v>1.1999729560701702E-3</v>
      </c>
      <c r="AI150" s="98">
        <f t="shared" si="6"/>
        <v>1.1999800258654682E-3</v>
      </c>
      <c r="AJ150" s="98">
        <f t="shared" si="6"/>
        <v>1.1999852475051398E-3</v>
      </c>
      <c r="AK150" s="98">
        <f>$AM150/(1+EXP(-(AK$1-$D$1)*10/$AO150+$AN150))</f>
        <v>1.1999891041157913E-3</v>
      </c>
      <c r="AM150" s="95">
        <v>1.1999999999999999E-3</v>
      </c>
      <c r="AN150" s="96">
        <f>IF(D150&gt;0,LN(AM150/D150-1),LN(AM150/0.001-1))</f>
        <v>-1.6094379124341005</v>
      </c>
      <c r="AO150" s="97">
        <v>33</v>
      </c>
      <c r="AP150" s="1">
        <f>AO150+$D$1</f>
        <v>2050</v>
      </c>
    </row>
    <row r="151" spans="1:42" x14ac:dyDescent="0.25">
      <c r="A151" s="33" t="s">
        <v>79</v>
      </c>
      <c r="B151" s="34" t="s">
        <v>20</v>
      </c>
      <c r="C151" s="33" t="s">
        <v>168</v>
      </c>
      <c r="D151" s="50">
        <f>VI!D110</f>
        <v>0</v>
      </c>
      <c r="E151" s="98">
        <f>$AM151/(1+EXP(-(E$1-$D$1)*10/$AO151+$AN151))</f>
        <v>1.3304101930021253E-3</v>
      </c>
      <c r="F151" s="98">
        <f t="shared" si="6"/>
        <v>1.7598793027126401E-3</v>
      </c>
      <c r="G151" s="98">
        <f>$AM151/(1+EXP(-(G$1-$D$1)*10/$AO151+$AN151))</f>
        <v>2.3108254023489479E-3</v>
      </c>
      <c r="H151" s="98">
        <f t="shared" si="6"/>
        <v>3.0058270394266989E-3</v>
      </c>
      <c r="I151" s="98">
        <f t="shared" si="6"/>
        <v>3.8641945974223911E-3</v>
      </c>
      <c r="J151" s="98">
        <f t="shared" si="6"/>
        <v>4.8970497965830839E-3</v>
      </c>
      <c r="K151" s="98">
        <f t="shared" si="6"/>
        <v>6.1015823431859505E-3</v>
      </c>
      <c r="L151" s="98">
        <f t="shared" si="6"/>
        <v>7.4561254744088977E-3</v>
      </c>
      <c r="M151" s="98">
        <f t="shared" si="6"/>
        <v>8.9184161341556763E-3</v>
      </c>
      <c r="N151" s="98">
        <f t="shared" si="6"/>
        <v>1.0429056681532984E-2</v>
      </c>
      <c r="O151" s="98">
        <f t="shared" si="6"/>
        <v>1.1920330185227623E-2</v>
      </c>
      <c r="P151" s="98">
        <f t="shared" si="6"/>
        <v>1.3327898789532952E-2</v>
      </c>
      <c r="Q151" s="98">
        <f t="shared" si="6"/>
        <v>1.4601310161826852E-2</v>
      </c>
      <c r="R151" s="98">
        <f t="shared" si="6"/>
        <v>1.5709914217639825E-2</v>
      </c>
      <c r="S151" s="98">
        <f t="shared" si="6"/>
        <v>1.6643205533463549E-2</v>
      </c>
      <c r="T151" s="98">
        <f t="shared" si="6"/>
        <v>1.7406975065910487E-2</v>
      </c>
      <c r="U151" s="98">
        <f t="shared" si="6"/>
        <v>1.8017663124187962E-2</v>
      </c>
      <c r="V151" s="98">
        <f t="shared" si="6"/>
        <v>1.8496945828006744E-2</v>
      </c>
      <c r="W151" s="98">
        <f t="shared" si="6"/>
        <v>1.8867631927775203E-2</v>
      </c>
      <c r="X151" s="98">
        <f t="shared" si="6"/>
        <v>1.9151094343207088E-2</v>
      </c>
      <c r="Y151" s="98">
        <f t="shared" si="6"/>
        <v>1.9365982877267825E-2</v>
      </c>
      <c r="Z151" s="98">
        <f t="shared" si="6"/>
        <v>1.9527816570748341E-2</v>
      </c>
      <c r="AA151" s="98">
        <f t="shared" si="6"/>
        <v>1.9649090505086658E-2</v>
      </c>
      <c r="AB151" s="98">
        <f t="shared" si="6"/>
        <v>1.9739632163956283E-2</v>
      </c>
      <c r="AC151" s="98">
        <f t="shared" si="6"/>
        <v>1.9807041681865634E-2</v>
      </c>
      <c r="AD151" s="98">
        <f t="shared" si="6"/>
        <v>1.9857125121705278E-2</v>
      </c>
      <c r="AE151" s="98">
        <f t="shared" si="6"/>
        <v>1.9894278502513317E-2</v>
      </c>
      <c r="AF151" s="98">
        <f t="shared" si="6"/>
        <v>1.9921808510631658E-2</v>
      </c>
      <c r="AG151" s="98">
        <f t="shared" si="6"/>
        <v>1.9942190502230804E-2</v>
      </c>
      <c r="AH151" s="98">
        <f t="shared" si="6"/>
        <v>1.9957270963386647E-2</v>
      </c>
      <c r="AI151" s="98">
        <f t="shared" si="6"/>
        <v>1.9968423692562305E-2</v>
      </c>
      <c r="AJ151" s="98">
        <f t="shared" si="6"/>
        <v>1.9976668844903421E-2</v>
      </c>
      <c r="AK151" s="98">
        <f t="shared" si="6"/>
        <v>1.9982762895393687E-2</v>
      </c>
      <c r="AM151" s="95">
        <v>0.02</v>
      </c>
      <c r="AN151" s="96">
        <f>IF(D151&gt;0,LN(AM151/D151-1),LN(AM151/0.001-1))</f>
        <v>2.9444389791664403</v>
      </c>
      <c r="AO151" s="97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33" t="s">
        <v>7</v>
      </c>
      <c r="B156" s="34" t="s">
        <v>20</v>
      </c>
      <c r="C156" s="33" t="s">
        <v>168</v>
      </c>
      <c r="D156" s="50">
        <f>VII!D90</f>
        <v>1.4188388261171943E-2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33" t="s">
        <v>11</v>
      </c>
      <c r="B157" s="34" t="s">
        <v>20</v>
      </c>
      <c r="C157" s="33" t="s">
        <v>168</v>
      </c>
      <c r="D157" s="50">
        <f>VII!D91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33" t="s">
        <v>12</v>
      </c>
      <c r="B158" s="34" t="s">
        <v>20</v>
      </c>
      <c r="C158" s="33" t="s">
        <v>168</v>
      </c>
      <c r="D158" s="50">
        <f>VII!D92</f>
        <v>0.98581161173882803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33" t="s">
        <v>13</v>
      </c>
      <c r="B159" s="34" t="s">
        <v>20</v>
      </c>
      <c r="C159" s="33" t="s">
        <v>168</v>
      </c>
      <c r="D159" s="50">
        <f>VII!D93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33" t="s">
        <v>55</v>
      </c>
      <c r="B160" s="34" t="s">
        <v>20</v>
      </c>
      <c r="C160" s="33" t="s">
        <v>168</v>
      </c>
      <c r="D160" s="50">
        <f>VII!D94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33" t="s">
        <v>79</v>
      </c>
      <c r="B161" s="34" t="s">
        <v>20</v>
      </c>
      <c r="C161" s="33" t="s">
        <v>168</v>
      </c>
      <c r="D161" s="50">
        <f>VII!D95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A162" s="6"/>
      <c r="B162" s="5"/>
      <c r="C162" s="5"/>
      <c r="D162" s="7"/>
      <c r="E162" s="5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82</v>
      </c>
    </row>
    <row r="164" spans="1:42" x14ac:dyDescent="0.25">
      <c r="A164" s="33" t="s">
        <v>7</v>
      </c>
      <c r="B164" s="34" t="s">
        <v>20</v>
      </c>
      <c r="C164" s="33" t="s">
        <v>168</v>
      </c>
      <c r="D164" s="50">
        <f>VII!D98</f>
        <v>0.39453686997422804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33" t="s">
        <v>9</v>
      </c>
      <c r="B165" s="34" t="s">
        <v>20</v>
      </c>
      <c r="C165" s="33" t="s">
        <v>168</v>
      </c>
      <c r="D165" s="50">
        <f>VII!D99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33" t="s">
        <v>10</v>
      </c>
      <c r="B166" s="34" t="s">
        <v>20</v>
      </c>
      <c r="C166" s="33" t="s">
        <v>168</v>
      </c>
      <c r="D166" s="50">
        <f>VII!D100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33" t="s">
        <v>11</v>
      </c>
      <c r="B167" s="34" t="s">
        <v>20</v>
      </c>
      <c r="C167" s="33" t="s">
        <v>168</v>
      </c>
      <c r="D167" s="50">
        <f>VII!D101</f>
        <v>1.6929140451660489E-2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33" t="s">
        <v>111</v>
      </c>
      <c r="B168" s="34" t="s">
        <v>20</v>
      </c>
      <c r="C168" s="33" t="s">
        <v>168</v>
      </c>
      <c r="D168" s="50">
        <f>VII!D102</f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33" t="s">
        <v>12</v>
      </c>
      <c r="B169" s="34" t="s">
        <v>20</v>
      </c>
      <c r="C169" s="33" t="s">
        <v>168</v>
      </c>
      <c r="D169" s="50">
        <f>VII!D103</f>
        <v>0.58853398957411152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33" t="s">
        <v>54</v>
      </c>
      <c r="B170" s="34" t="s">
        <v>20</v>
      </c>
      <c r="C170" s="33" t="s">
        <v>168</v>
      </c>
      <c r="D170" s="50">
        <f>VII!D104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33" t="s">
        <v>78</v>
      </c>
      <c r="B171" s="34" t="s">
        <v>20</v>
      </c>
      <c r="C171" s="33" t="s">
        <v>168</v>
      </c>
      <c r="D171" s="50">
        <f>VII!D105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33" t="s">
        <v>13</v>
      </c>
      <c r="B172" s="34" t="s">
        <v>20</v>
      </c>
      <c r="C172" s="33" t="s">
        <v>168</v>
      </c>
      <c r="D172" s="50">
        <f>VII!D106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33" t="s">
        <v>55</v>
      </c>
      <c r="B173" s="34" t="s">
        <v>20</v>
      </c>
      <c r="C173" s="33" t="s">
        <v>168</v>
      </c>
      <c r="D173" s="50">
        <f>VII!D107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33" t="s">
        <v>56</v>
      </c>
      <c r="B174" s="34" t="s">
        <v>20</v>
      </c>
      <c r="C174" s="33" t="s">
        <v>168</v>
      </c>
      <c r="D174" s="50">
        <f>VII!D108</f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33" t="s">
        <v>14</v>
      </c>
      <c r="B175" s="34" t="s">
        <v>20</v>
      </c>
      <c r="C175" s="33" t="s">
        <v>168</v>
      </c>
      <c r="D175" s="50">
        <f>VII!D109</f>
        <v>0</v>
      </c>
      <c r="E175" s="98">
        <f>$AM175/(1+EXP(-(E$1-$D$1)*10/$AO175+$AN175))</f>
        <v>1.0455554222010431E-3</v>
      </c>
      <c r="F175" s="98">
        <f t="shared" ref="F175:AK176" si="7">$AM175/(1+EXP(-(F$1-$D$1)*10/$AO175+$AN175))</f>
        <v>1.0819592101281301E-3</v>
      </c>
      <c r="G175" s="98">
        <f>$AM175/(1+EXP(-(G$1-$D$1)*10/$AO175+$AN175))</f>
        <v>1.110516712895603E-3</v>
      </c>
      <c r="H175" s="98">
        <f t="shared" si="7"/>
        <v>1.1325957369977746E-3</v>
      </c>
      <c r="I175" s="98">
        <f t="shared" si="7"/>
        <v>1.1494748594284849E-3</v>
      </c>
      <c r="J175" s="98">
        <f t="shared" si="7"/>
        <v>1.1622679899043263E-3</v>
      </c>
      <c r="K175" s="98">
        <f t="shared" si="7"/>
        <v>1.1719010418910403E-3</v>
      </c>
      <c r="L175" s="98">
        <f t="shared" si="7"/>
        <v>1.1791189417877763E-3</v>
      </c>
      <c r="M175" s="98">
        <f t="shared" si="7"/>
        <v>1.1845072602150045E-3</v>
      </c>
      <c r="N175" s="98">
        <f t="shared" si="7"/>
        <v>1.1885186721039844E-3</v>
      </c>
      <c r="O175" s="98">
        <f t="shared" si="7"/>
        <v>1.1914988952673943E-3</v>
      </c>
      <c r="P175" s="98">
        <f t="shared" si="7"/>
        <v>1.1937096323020168E-3</v>
      </c>
      <c r="Q175" s="98">
        <f t="shared" si="7"/>
        <v>1.1953477055074012E-3</v>
      </c>
      <c r="R175" s="98">
        <f t="shared" si="7"/>
        <v>1.1965604375683901E-3</v>
      </c>
      <c r="S175" s="98">
        <f t="shared" si="7"/>
        <v>1.1974577142978323E-3</v>
      </c>
      <c r="T175" s="98">
        <f t="shared" si="7"/>
        <v>1.198121286463676E-3</v>
      </c>
      <c r="U175" s="98">
        <f t="shared" si="7"/>
        <v>1.1986118577852151E-3</v>
      </c>
      <c r="V175" s="98">
        <f t="shared" si="7"/>
        <v>1.1989744403430717E-3</v>
      </c>
      <c r="W175" s="98">
        <f t="shared" si="7"/>
        <v>1.1992423762485925E-3</v>
      </c>
      <c r="X175" s="98">
        <f t="shared" si="7"/>
        <v>1.1994403443671502E-3</v>
      </c>
      <c r="Y175" s="98">
        <f t="shared" si="7"/>
        <v>1.1995866009785572E-3</v>
      </c>
      <c r="Z175" s="98">
        <f t="shared" si="7"/>
        <v>1.1996946456085422E-3</v>
      </c>
      <c r="AA175" s="98">
        <f t="shared" si="7"/>
        <v>1.1997744573530578E-3</v>
      </c>
      <c r="AB175" s="98">
        <f t="shared" si="7"/>
        <v>1.199833411267396E-3</v>
      </c>
      <c r="AC175" s="98">
        <f t="shared" si="7"/>
        <v>1.1998769569756765E-3</v>
      </c>
      <c r="AD175" s="98">
        <f t="shared" si="7"/>
        <v>1.1999091208512625E-3</v>
      </c>
      <c r="AE175" s="98">
        <f t="shared" si="7"/>
        <v>1.1999328774479601E-3</v>
      </c>
      <c r="AF175" s="98">
        <f t="shared" si="7"/>
        <v>1.1999504241210776E-3</v>
      </c>
      <c r="AG175" s="98">
        <f t="shared" si="7"/>
        <v>1.1999633840147448E-3</v>
      </c>
      <c r="AH175" s="98">
        <f t="shared" si="7"/>
        <v>1.1999729560701702E-3</v>
      </c>
      <c r="AI175" s="98">
        <f t="shared" si="7"/>
        <v>1.1999800258654682E-3</v>
      </c>
      <c r="AJ175" s="98">
        <f t="shared" si="7"/>
        <v>1.1999852475051398E-3</v>
      </c>
      <c r="AK175" s="98">
        <f>$AM175/(1+EXP(-(AK$1-$D$1)*10/$AO175+$AN175))</f>
        <v>1.1999891041157913E-3</v>
      </c>
      <c r="AM175" s="95">
        <v>1.1999999999999999E-3</v>
      </c>
      <c r="AN175" s="96">
        <f>IF(D175&gt;0,LN(AM175/D175-1),LN(AM175/0.001-1))</f>
        <v>-1.6094379124341005</v>
      </c>
      <c r="AO175" s="97">
        <v>33</v>
      </c>
      <c r="AP175" s="1">
        <f>AO175+$D$1</f>
        <v>2050</v>
      </c>
    </row>
    <row r="176" spans="1:42" x14ac:dyDescent="0.25">
      <c r="A176" s="33" t="s">
        <v>79</v>
      </c>
      <c r="B176" s="34" t="s">
        <v>20</v>
      </c>
      <c r="C176" s="33" t="s">
        <v>168</v>
      </c>
      <c r="D176" s="50">
        <f>VII!D110</f>
        <v>0</v>
      </c>
      <c r="E176" s="98">
        <f>$AM176/(1+EXP(-(E$1-$D$1)*10/$AO176+$AN176))</f>
        <v>1.3304101930021253E-3</v>
      </c>
      <c r="F176" s="98">
        <f t="shared" si="7"/>
        <v>1.7598793027126401E-3</v>
      </c>
      <c r="G176" s="98">
        <f>$AM176/(1+EXP(-(G$1-$D$1)*10/$AO176+$AN176))</f>
        <v>2.3108254023489479E-3</v>
      </c>
      <c r="H176" s="98">
        <f t="shared" si="7"/>
        <v>3.0058270394266989E-3</v>
      </c>
      <c r="I176" s="98">
        <f t="shared" si="7"/>
        <v>3.8641945974223911E-3</v>
      </c>
      <c r="J176" s="98">
        <f t="shared" si="7"/>
        <v>4.8970497965830839E-3</v>
      </c>
      <c r="K176" s="98">
        <f t="shared" si="7"/>
        <v>6.1015823431859505E-3</v>
      </c>
      <c r="L176" s="98">
        <f t="shared" si="7"/>
        <v>7.4561254744088977E-3</v>
      </c>
      <c r="M176" s="98">
        <f t="shared" si="7"/>
        <v>8.9184161341556763E-3</v>
      </c>
      <c r="N176" s="98">
        <f t="shared" si="7"/>
        <v>1.0429056681532984E-2</v>
      </c>
      <c r="O176" s="98">
        <f t="shared" si="7"/>
        <v>1.1920330185227623E-2</v>
      </c>
      <c r="P176" s="98">
        <f t="shared" si="7"/>
        <v>1.3327898789532952E-2</v>
      </c>
      <c r="Q176" s="98">
        <f t="shared" si="7"/>
        <v>1.4601310161826852E-2</v>
      </c>
      <c r="R176" s="98">
        <f t="shared" si="7"/>
        <v>1.5709914217639825E-2</v>
      </c>
      <c r="S176" s="98">
        <f t="shared" si="7"/>
        <v>1.6643205533463549E-2</v>
      </c>
      <c r="T176" s="98">
        <f t="shared" si="7"/>
        <v>1.7406975065910487E-2</v>
      </c>
      <c r="U176" s="98">
        <f t="shared" si="7"/>
        <v>1.8017663124187962E-2</v>
      </c>
      <c r="V176" s="98">
        <f t="shared" si="7"/>
        <v>1.8496945828006744E-2</v>
      </c>
      <c r="W176" s="98">
        <f t="shared" si="7"/>
        <v>1.8867631927775203E-2</v>
      </c>
      <c r="X176" s="98">
        <f t="shared" si="7"/>
        <v>1.9151094343207088E-2</v>
      </c>
      <c r="Y176" s="98">
        <f t="shared" si="7"/>
        <v>1.9365982877267825E-2</v>
      </c>
      <c r="Z176" s="98">
        <f t="shared" si="7"/>
        <v>1.9527816570748341E-2</v>
      </c>
      <c r="AA176" s="98">
        <f t="shared" si="7"/>
        <v>1.9649090505086658E-2</v>
      </c>
      <c r="AB176" s="98">
        <f t="shared" si="7"/>
        <v>1.9739632163956283E-2</v>
      </c>
      <c r="AC176" s="98">
        <f t="shared" si="7"/>
        <v>1.9807041681865634E-2</v>
      </c>
      <c r="AD176" s="98">
        <f t="shared" si="7"/>
        <v>1.9857125121705278E-2</v>
      </c>
      <c r="AE176" s="98">
        <f t="shared" si="7"/>
        <v>1.9894278502513317E-2</v>
      </c>
      <c r="AF176" s="98">
        <f t="shared" si="7"/>
        <v>1.9921808510631658E-2</v>
      </c>
      <c r="AG176" s="98">
        <f t="shared" si="7"/>
        <v>1.9942190502230804E-2</v>
      </c>
      <c r="AH176" s="98">
        <f t="shared" si="7"/>
        <v>1.9957270963386647E-2</v>
      </c>
      <c r="AI176" s="98">
        <f t="shared" si="7"/>
        <v>1.9968423692562305E-2</v>
      </c>
      <c r="AJ176" s="98">
        <f t="shared" si="7"/>
        <v>1.9976668844903421E-2</v>
      </c>
      <c r="AK176" s="98">
        <f t="shared" si="7"/>
        <v>1.9982762895393687E-2</v>
      </c>
      <c r="AM176" s="95">
        <v>0.02</v>
      </c>
      <c r="AN176" s="96">
        <f>IF(D176&gt;0,LN(AM176/D176-1),LN(AM176/0.001-1))</f>
        <v>2.9444389791664403</v>
      </c>
      <c r="AO176" s="97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33" t="s">
        <v>7</v>
      </c>
      <c r="B181" s="34" t="s">
        <v>20</v>
      </c>
      <c r="C181" s="33" t="s">
        <v>168</v>
      </c>
      <c r="D181" s="50">
        <f>VIII!D90</f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33" t="s">
        <v>11</v>
      </c>
      <c r="B182" s="34" t="s">
        <v>20</v>
      </c>
      <c r="C182" s="33" t="s">
        <v>168</v>
      </c>
      <c r="D182" s="50">
        <f>VIII!D91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33" t="s">
        <v>12</v>
      </c>
      <c r="B183" s="34" t="s">
        <v>20</v>
      </c>
      <c r="C183" s="33" t="s">
        <v>168</v>
      </c>
      <c r="D183" s="50">
        <f>VIII!D92</f>
        <v>1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33" t="s">
        <v>13</v>
      </c>
      <c r="B184" s="34" t="s">
        <v>20</v>
      </c>
      <c r="C184" s="33" t="s">
        <v>168</v>
      </c>
      <c r="D184" s="50">
        <f>VIII!D93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33" t="s">
        <v>55</v>
      </c>
      <c r="B185" s="34" t="s">
        <v>20</v>
      </c>
      <c r="C185" s="33" t="s">
        <v>168</v>
      </c>
      <c r="D185" s="50">
        <f>VIII!D94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33" t="s">
        <v>79</v>
      </c>
      <c r="B186" s="34" t="s">
        <v>20</v>
      </c>
      <c r="C186" s="33" t="s">
        <v>168</v>
      </c>
      <c r="D186" s="50">
        <f>VIII!D95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A187" s="6"/>
      <c r="B187" s="5"/>
      <c r="C187" s="5"/>
      <c r="D187" s="7"/>
      <c r="E187" s="5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82</v>
      </c>
    </row>
    <row r="189" spans="1:37" x14ac:dyDescent="0.25">
      <c r="A189" s="33" t="s">
        <v>7</v>
      </c>
      <c r="B189" s="34" t="s">
        <v>20</v>
      </c>
      <c r="C189" s="33" t="s">
        <v>168</v>
      </c>
      <c r="D189" s="50">
        <f>VIII!D98</f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33" t="s">
        <v>9</v>
      </c>
      <c r="B190" s="34" t="s">
        <v>20</v>
      </c>
      <c r="C190" s="33" t="s">
        <v>168</v>
      </c>
      <c r="D190" s="50">
        <f>VIII!D99</f>
        <v>0.10437196944016194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33" t="s">
        <v>10</v>
      </c>
      <c r="B191" s="34" t="s">
        <v>20</v>
      </c>
      <c r="C191" s="33" t="s">
        <v>168</v>
      </c>
      <c r="D191" s="50">
        <f>VIII!D100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33" t="s">
        <v>11</v>
      </c>
      <c r="B192" s="34" t="s">
        <v>20</v>
      </c>
      <c r="C192" s="33" t="s">
        <v>168</v>
      </c>
      <c r="D192" s="50">
        <f>VIII!D101</f>
        <v>1.5340568921528462E-2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33" t="s">
        <v>111</v>
      </c>
      <c r="B193" s="34" t="s">
        <v>20</v>
      </c>
      <c r="C193" s="33" t="s">
        <v>168</v>
      </c>
      <c r="D193" s="50">
        <f>VIII!D102</f>
        <v>0.63190902943573868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33" t="s">
        <v>12</v>
      </c>
      <c r="B194" s="34" t="s">
        <v>20</v>
      </c>
      <c r="C194" s="33" t="s">
        <v>168</v>
      </c>
      <c r="D194" s="50">
        <f>VIII!D103</f>
        <v>9.2923795170104361E-3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33" t="s">
        <v>54</v>
      </c>
      <c r="B195" s="34" t="s">
        <v>20</v>
      </c>
      <c r="C195" s="33" t="s">
        <v>168</v>
      </c>
      <c r="D195" s="50">
        <f>VIII!D104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33" t="s">
        <v>78</v>
      </c>
      <c r="B196" s="34" t="s">
        <v>20</v>
      </c>
      <c r="C196" s="33" t="s">
        <v>168</v>
      </c>
      <c r="D196" s="50">
        <f>VIII!D105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33" t="s">
        <v>13</v>
      </c>
      <c r="B197" s="34" t="s">
        <v>20</v>
      </c>
      <c r="C197" s="33" t="s">
        <v>168</v>
      </c>
      <c r="D197" s="50">
        <f>VIII!D106</f>
        <v>0.2390860526855606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33" t="s">
        <v>55</v>
      </c>
      <c r="B198" s="34" t="s">
        <v>20</v>
      </c>
      <c r="C198" s="33" t="s">
        <v>168</v>
      </c>
      <c r="D198" s="50">
        <f>VIII!D107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33" t="s">
        <v>56</v>
      </c>
      <c r="B199" s="34" t="s">
        <v>20</v>
      </c>
      <c r="C199" s="33" t="s">
        <v>168</v>
      </c>
      <c r="D199" s="50">
        <f>VIII!D108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33" t="s">
        <v>14</v>
      </c>
      <c r="B200" s="34" t="s">
        <v>20</v>
      </c>
      <c r="C200" s="33" t="s">
        <v>168</v>
      </c>
      <c r="D200" s="50">
        <f>VIII!D109</f>
        <v>0</v>
      </c>
      <c r="E200" s="98">
        <f>$AM200/(1+EXP(-(E$1-$D$1)*10/$AO200+$AN200))</f>
        <v>1.0455554222010431E-3</v>
      </c>
      <c r="F200" s="98">
        <f t="shared" ref="F200:AK201" si="8">$AM200/(1+EXP(-(F$1-$D$1)*10/$AO200+$AN200))</f>
        <v>1.0819592101281301E-3</v>
      </c>
      <c r="G200" s="98">
        <f>$AM200/(1+EXP(-(G$1-$D$1)*10/$AO200+$AN200))</f>
        <v>1.110516712895603E-3</v>
      </c>
      <c r="H200" s="98">
        <f t="shared" si="8"/>
        <v>1.1325957369977746E-3</v>
      </c>
      <c r="I200" s="98">
        <f t="shared" si="8"/>
        <v>1.1494748594284849E-3</v>
      </c>
      <c r="J200" s="98">
        <f t="shared" si="8"/>
        <v>1.1622679899043263E-3</v>
      </c>
      <c r="K200" s="98">
        <f t="shared" si="8"/>
        <v>1.1719010418910403E-3</v>
      </c>
      <c r="L200" s="98">
        <f t="shared" si="8"/>
        <v>1.1791189417877763E-3</v>
      </c>
      <c r="M200" s="98">
        <f t="shared" si="8"/>
        <v>1.1845072602150045E-3</v>
      </c>
      <c r="N200" s="98">
        <f t="shared" si="8"/>
        <v>1.1885186721039844E-3</v>
      </c>
      <c r="O200" s="98">
        <f t="shared" si="8"/>
        <v>1.1914988952673943E-3</v>
      </c>
      <c r="P200" s="98">
        <f t="shared" si="8"/>
        <v>1.1937096323020168E-3</v>
      </c>
      <c r="Q200" s="98">
        <f t="shared" si="8"/>
        <v>1.1953477055074012E-3</v>
      </c>
      <c r="R200" s="98">
        <f t="shared" si="8"/>
        <v>1.1965604375683901E-3</v>
      </c>
      <c r="S200" s="98">
        <f t="shared" si="8"/>
        <v>1.1974577142978323E-3</v>
      </c>
      <c r="T200" s="98">
        <f t="shared" si="8"/>
        <v>1.198121286463676E-3</v>
      </c>
      <c r="U200" s="98">
        <f t="shared" si="8"/>
        <v>1.1986118577852151E-3</v>
      </c>
      <c r="V200" s="98">
        <f t="shared" si="8"/>
        <v>1.1989744403430717E-3</v>
      </c>
      <c r="W200" s="98">
        <f t="shared" si="8"/>
        <v>1.1992423762485925E-3</v>
      </c>
      <c r="X200" s="98">
        <f t="shared" si="8"/>
        <v>1.1994403443671502E-3</v>
      </c>
      <c r="Y200" s="98">
        <f t="shared" si="8"/>
        <v>1.1995866009785572E-3</v>
      </c>
      <c r="Z200" s="98">
        <f t="shared" si="8"/>
        <v>1.1996946456085422E-3</v>
      </c>
      <c r="AA200" s="98">
        <f t="shared" si="8"/>
        <v>1.1997744573530578E-3</v>
      </c>
      <c r="AB200" s="98">
        <f t="shared" si="8"/>
        <v>1.199833411267396E-3</v>
      </c>
      <c r="AC200" s="98">
        <f t="shared" si="8"/>
        <v>1.1998769569756765E-3</v>
      </c>
      <c r="AD200" s="98">
        <f t="shared" si="8"/>
        <v>1.1999091208512625E-3</v>
      </c>
      <c r="AE200" s="98">
        <f t="shared" si="8"/>
        <v>1.1999328774479601E-3</v>
      </c>
      <c r="AF200" s="98">
        <f t="shared" si="8"/>
        <v>1.1999504241210776E-3</v>
      </c>
      <c r="AG200" s="98">
        <f t="shared" si="8"/>
        <v>1.1999633840147448E-3</v>
      </c>
      <c r="AH200" s="98">
        <f t="shared" si="8"/>
        <v>1.1999729560701702E-3</v>
      </c>
      <c r="AI200" s="98">
        <f t="shared" si="8"/>
        <v>1.1999800258654682E-3</v>
      </c>
      <c r="AJ200" s="98">
        <f t="shared" si="8"/>
        <v>1.1999852475051398E-3</v>
      </c>
      <c r="AK200" s="98">
        <f>$AM200/(1+EXP(-(AK$1-$D$1)*10/$AO200+$AN200))</f>
        <v>1.1999891041157913E-3</v>
      </c>
      <c r="AM200" s="95">
        <v>1.1999999999999999E-3</v>
      </c>
      <c r="AN200" s="96">
        <f>IF(D200&gt;0,LN(AM200/D200-1),LN(AM200/0.001-1))</f>
        <v>-1.6094379124341005</v>
      </c>
      <c r="AO200" s="97">
        <v>33</v>
      </c>
      <c r="AP200" s="1">
        <f>AO200+$D$1</f>
        <v>2050</v>
      </c>
    </row>
    <row r="201" spans="1:42" x14ac:dyDescent="0.25">
      <c r="A201" s="33" t="s">
        <v>79</v>
      </c>
      <c r="B201" s="34" t="s">
        <v>20</v>
      </c>
      <c r="C201" s="33" t="s">
        <v>168</v>
      </c>
      <c r="D201" s="50">
        <f>VIII!D110</f>
        <v>0</v>
      </c>
      <c r="E201" s="98">
        <f>$AM201/(1+EXP(-(E$1-$D$1)*10/$AO201+$AN201))</f>
        <v>1.3304101930021253E-3</v>
      </c>
      <c r="F201" s="98">
        <f t="shared" si="8"/>
        <v>1.7598793027126401E-3</v>
      </c>
      <c r="G201" s="98">
        <f>$AM201/(1+EXP(-(G$1-$D$1)*10/$AO201+$AN201))</f>
        <v>2.3108254023489479E-3</v>
      </c>
      <c r="H201" s="98">
        <f t="shared" si="8"/>
        <v>3.0058270394266989E-3</v>
      </c>
      <c r="I201" s="98">
        <f t="shared" si="8"/>
        <v>3.8641945974223911E-3</v>
      </c>
      <c r="J201" s="98">
        <f t="shared" si="8"/>
        <v>4.8970497965830839E-3</v>
      </c>
      <c r="K201" s="98">
        <f t="shared" si="8"/>
        <v>6.1015823431859505E-3</v>
      </c>
      <c r="L201" s="98">
        <f t="shared" si="8"/>
        <v>7.4561254744088977E-3</v>
      </c>
      <c r="M201" s="98">
        <f t="shared" si="8"/>
        <v>8.9184161341556763E-3</v>
      </c>
      <c r="N201" s="98">
        <f t="shared" si="8"/>
        <v>1.0429056681532984E-2</v>
      </c>
      <c r="O201" s="98">
        <f t="shared" si="8"/>
        <v>1.1920330185227623E-2</v>
      </c>
      <c r="P201" s="98">
        <f t="shared" si="8"/>
        <v>1.3327898789532952E-2</v>
      </c>
      <c r="Q201" s="98">
        <f t="shared" si="8"/>
        <v>1.4601310161826852E-2</v>
      </c>
      <c r="R201" s="98">
        <f t="shared" si="8"/>
        <v>1.5709914217639825E-2</v>
      </c>
      <c r="S201" s="98">
        <f t="shared" si="8"/>
        <v>1.6643205533463549E-2</v>
      </c>
      <c r="T201" s="98">
        <f t="shared" si="8"/>
        <v>1.7406975065910487E-2</v>
      </c>
      <c r="U201" s="98">
        <f t="shared" si="8"/>
        <v>1.8017663124187962E-2</v>
      </c>
      <c r="V201" s="98">
        <f t="shared" si="8"/>
        <v>1.8496945828006744E-2</v>
      </c>
      <c r="W201" s="98">
        <f t="shared" si="8"/>
        <v>1.8867631927775203E-2</v>
      </c>
      <c r="X201" s="98">
        <f t="shared" si="8"/>
        <v>1.9151094343207088E-2</v>
      </c>
      <c r="Y201" s="98">
        <f t="shared" si="8"/>
        <v>1.9365982877267825E-2</v>
      </c>
      <c r="Z201" s="98">
        <f t="shared" si="8"/>
        <v>1.9527816570748341E-2</v>
      </c>
      <c r="AA201" s="98">
        <f t="shared" si="8"/>
        <v>1.9649090505086658E-2</v>
      </c>
      <c r="AB201" s="98">
        <f t="shared" si="8"/>
        <v>1.9739632163956283E-2</v>
      </c>
      <c r="AC201" s="98">
        <f t="shared" si="8"/>
        <v>1.9807041681865634E-2</v>
      </c>
      <c r="AD201" s="98">
        <f t="shared" si="8"/>
        <v>1.9857125121705278E-2</v>
      </c>
      <c r="AE201" s="98">
        <f t="shared" si="8"/>
        <v>1.9894278502513317E-2</v>
      </c>
      <c r="AF201" s="98">
        <f t="shared" si="8"/>
        <v>1.9921808510631658E-2</v>
      </c>
      <c r="AG201" s="98">
        <f t="shared" si="8"/>
        <v>1.9942190502230804E-2</v>
      </c>
      <c r="AH201" s="98">
        <f t="shared" si="8"/>
        <v>1.9957270963386647E-2</v>
      </c>
      <c r="AI201" s="98">
        <f t="shared" si="8"/>
        <v>1.9968423692562305E-2</v>
      </c>
      <c r="AJ201" s="98">
        <f t="shared" si="8"/>
        <v>1.9976668844903421E-2</v>
      </c>
      <c r="AK201" s="98">
        <f t="shared" si="8"/>
        <v>1.9982762895393687E-2</v>
      </c>
      <c r="AM201" s="95">
        <v>0.02</v>
      </c>
      <c r="AN201" s="96">
        <f>IF(D201&gt;0,LN(AM201/D201-1),LN(AM201/0.001-1))</f>
        <v>2.9444389791664403</v>
      </c>
      <c r="AO201" s="97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33" t="s">
        <v>7</v>
      </c>
      <c r="B206" s="34" t="s">
        <v>20</v>
      </c>
      <c r="C206" s="33" t="s">
        <v>168</v>
      </c>
      <c r="D206" s="50">
        <f>IX!D90</f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33" t="s">
        <v>11</v>
      </c>
      <c r="B207" s="34" t="s">
        <v>20</v>
      </c>
      <c r="C207" s="33" t="s">
        <v>168</v>
      </c>
      <c r="D207" s="50">
        <f>IX!D91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33" t="s">
        <v>12</v>
      </c>
      <c r="B208" s="34" t="s">
        <v>20</v>
      </c>
      <c r="C208" s="33" t="s">
        <v>168</v>
      </c>
      <c r="D208" s="50">
        <f>IX!D92</f>
        <v>1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33" t="s">
        <v>13</v>
      </c>
      <c r="B209" s="34" t="s">
        <v>20</v>
      </c>
      <c r="C209" s="33" t="s">
        <v>168</v>
      </c>
      <c r="D209" s="50">
        <f>IX!D93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33" t="s">
        <v>55</v>
      </c>
      <c r="B210" s="34" t="s">
        <v>20</v>
      </c>
      <c r="C210" s="33" t="s">
        <v>168</v>
      </c>
      <c r="D210" s="50">
        <f>IX!D94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33" t="s">
        <v>79</v>
      </c>
      <c r="B211" s="34" t="s">
        <v>20</v>
      </c>
      <c r="C211" s="33" t="s">
        <v>168</v>
      </c>
      <c r="D211" s="50">
        <f>IX!D95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A212" s="6"/>
      <c r="B212" s="5"/>
      <c r="C212" s="5"/>
      <c r="D212" s="7"/>
      <c r="E212" s="5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82</v>
      </c>
    </row>
    <row r="214" spans="1:37" x14ac:dyDescent="0.25">
      <c r="A214" s="33" t="s">
        <v>7</v>
      </c>
      <c r="B214" s="34" t="s">
        <v>20</v>
      </c>
      <c r="C214" s="33" t="s">
        <v>168</v>
      </c>
      <c r="D214" s="50">
        <f>IX!D98</f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33" t="s">
        <v>9</v>
      </c>
      <c r="B215" s="34" t="s">
        <v>20</v>
      </c>
      <c r="C215" s="33" t="s">
        <v>168</v>
      </c>
      <c r="D215" s="50">
        <f>IX!D99</f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33" t="s">
        <v>10</v>
      </c>
      <c r="B216" s="34" t="s">
        <v>20</v>
      </c>
      <c r="C216" s="33" t="s">
        <v>168</v>
      </c>
      <c r="D216" s="50">
        <f>IX!D100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33" t="s">
        <v>11</v>
      </c>
      <c r="B217" s="34" t="s">
        <v>20</v>
      </c>
      <c r="C217" s="33" t="s">
        <v>168</v>
      </c>
      <c r="D217" s="50">
        <f>IX!D101</f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33" t="s">
        <v>111</v>
      </c>
      <c r="B218" s="34" t="s">
        <v>20</v>
      </c>
      <c r="C218" s="33" t="s">
        <v>168</v>
      </c>
      <c r="D218" s="50">
        <f>IX!D102</f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33" t="s">
        <v>12</v>
      </c>
      <c r="B219" s="34" t="s">
        <v>20</v>
      </c>
      <c r="C219" s="33" t="s">
        <v>168</v>
      </c>
      <c r="D219" s="50">
        <f>IX!D103</f>
        <v>1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33" t="s">
        <v>54</v>
      </c>
      <c r="B220" s="34" t="s">
        <v>20</v>
      </c>
      <c r="C220" s="33" t="s">
        <v>168</v>
      </c>
      <c r="D220" s="50">
        <f>IX!D104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33" t="s">
        <v>78</v>
      </c>
      <c r="B221" s="34" t="s">
        <v>20</v>
      </c>
      <c r="C221" s="33" t="s">
        <v>168</v>
      </c>
      <c r="D221" s="50">
        <f>IX!D105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33" t="s">
        <v>13</v>
      </c>
      <c r="B222" s="34" t="s">
        <v>20</v>
      </c>
      <c r="C222" s="33" t="s">
        <v>168</v>
      </c>
      <c r="D222" s="50">
        <f>IX!D106</f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33" t="s">
        <v>55</v>
      </c>
      <c r="B223" s="34" t="s">
        <v>20</v>
      </c>
      <c r="C223" s="33" t="s">
        <v>168</v>
      </c>
      <c r="D223" s="50">
        <f>IX!D107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33" t="s">
        <v>56</v>
      </c>
      <c r="B224" s="34" t="s">
        <v>20</v>
      </c>
      <c r="C224" s="33" t="s">
        <v>168</v>
      </c>
      <c r="D224" s="50">
        <f>IX!D108</f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33" t="s">
        <v>14</v>
      </c>
      <c r="B225" s="34" t="s">
        <v>20</v>
      </c>
      <c r="C225" s="33" t="s">
        <v>168</v>
      </c>
      <c r="D225" s="50">
        <f>IX!D109</f>
        <v>0</v>
      </c>
      <c r="E225" s="98">
        <f>$AM225/(1+EXP(-(E$1-$D$1)*10/$AO225+$AN225))</f>
        <v>1.0455554222010431E-3</v>
      </c>
      <c r="F225" s="98">
        <f t="shared" ref="F225:AK226" si="9">$AM225/(1+EXP(-(F$1-$D$1)*10/$AO225+$AN225))</f>
        <v>1.0819592101281301E-3</v>
      </c>
      <c r="G225" s="98">
        <f>$AM225/(1+EXP(-(G$1-$D$1)*10/$AO225+$AN225))</f>
        <v>1.110516712895603E-3</v>
      </c>
      <c r="H225" s="98">
        <f t="shared" si="9"/>
        <v>1.1325957369977746E-3</v>
      </c>
      <c r="I225" s="98">
        <f t="shared" si="9"/>
        <v>1.1494748594284849E-3</v>
      </c>
      <c r="J225" s="98">
        <f t="shared" si="9"/>
        <v>1.1622679899043263E-3</v>
      </c>
      <c r="K225" s="98">
        <f t="shared" si="9"/>
        <v>1.1719010418910403E-3</v>
      </c>
      <c r="L225" s="98">
        <f t="shared" si="9"/>
        <v>1.1791189417877763E-3</v>
      </c>
      <c r="M225" s="98">
        <f t="shared" si="9"/>
        <v>1.1845072602150045E-3</v>
      </c>
      <c r="N225" s="98">
        <f t="shared" si="9"/>
        <v>1.1885186721039844E-3</v>
      </c>
      <c r="O225" s="98">
        <f t="shared" si="9"/>
        <v>1.1914988952673943E-3</v>
      </c>
      <c r="P225" s="98">
        <f t="shared" si="9"/>
        <v>1.1937096323020168E-3</v>
      </c>
      <c r="Q225" s="98">
        <f t="shared" si="9"/>
        <v>1.1953477055074012E-3</v>
      </c>
      <c r="R225" s="98">
        <f t="shared" si="9"/>
        <v>1.1965604375683901E-3</v>
      </c>
      <c r="S225" s="98">
        <f t="shared" si="9"/>
        <v>1.1974577142978323E-3</v>
      </c>
      <c r="T225" s="98">
        <f t="shared" si="9"/>
        <v>1.198121286463676E-3</v>
      </c>
      <c r="U225" s="98">
        <f t="shared" si="9"/>
        <v>1.1986118577852151E-3</v>
      </c>
      <c r="V225" s="98">
        <f t="shared" si="9"/>
        <v>1.1989744403430717E-3</v>
      </c>
      <c r="W225" s="98">
        <f t="shared" si="9"/>
        <v>1.1992423762485925E-3</v>
      </c>
      <c r="X225" s="98">
        <f t="shared" si="9"/>
        <v>1.1994403443671502E-3</v>
      </c>
      <c r="Y225" s="98">
        <f t="shared" si="9"/>
        <v>1.1995866009785572E-3</v>
      </c>
      <c r="Z225" s="98">
        <f t="shared" si="9"/>
        <v>1.1996946456085422E-3</v>
      </c>
      <c r="AA225" s="98">
        <f t="shared" si="9"/>
        <v>1.1997744573530578E-3</v>
      </c>
      <c r="AB225" s="98">
        <f t="shared" si="9"/>
        <v>1.199833411267396E-3</v>
      </c>
      <c r="AC225" s="98">
        <f t="shared" si="9"/>
        <v>1.1998769569756765E-3</v>
      </c>
      <c r="AD225" s="98">
        <f t="shared" si="9"/>
        <v>1.1999091208512625E-3</v>
      </c>
      <c r="AE225" s="98">
        <f t="shared" si="9"/>
        <v>1.1999328774479601E-3</v>
      </c>
      <c r="AF225" s="98">
        <f t="shared" si="9"/>
        <v>1.1999504241210776E-3</v>
      </c>
      <c r="AG225" s="98">
        <f t="shared" si="9"/>
        <v>1.1999633840147448E-3</v>
      </c>
      <c r="AH225" s="98">
        <f t="shared" si="9"/>
        <v>1.1999729560701702E-3</v>
      </c>
      <c r="AI225" s="98">
        <f t="shared" si="9"/>
        <v>1.1999800258654682E-3</v>
      </c>
      <c r="AJ225" s="98">
        <f t="shared" si="9"/>
        <v>1.1999852475051398E-3</v>
      </c>
      <c r="AK225" s="98">
        <f>$AM225/(1+EXP(-(AK$1-$D$1)*10/$AO225+$AN225))</f>
        <v>1.1999891041157913E-3</v>
      </c>
      <c r="AM225" s="95">
        <v>1.1999999999999999E-3</v>
      </c>
      <c r="AN225" s="96">
        <f>IF(D225&gt;0,LN(AM225/D225-1),LN(AM225/0.001-1))</f>
        <v>-1.6094379124341005</v>
      </c>
      <c r="AO225" s="97">
        <v>33</v>
      </c>
      <c r="AP225" s="1">
        <f>AO225+$D$1</f>
        <v>2050</v>
      </c>
    </row>
    <row r="226" spans="1:42" x14ac:dyDescent="0.25">
      <c r="A226" s="33" t="s">
        <v>79</v>
      </c>
      <c r="B226" s="34" t="s">
        <v>20</v>
      </c>
      <c r="C226" s="33" t="s">
        <v>168</v>
      </c>
      <c r="D226" s="50">
        <f>IX!D110</f>
        <v>0</v>
      </c>
      <c r="E226" s="98">
        <f>$AM226/(1+EXP(-(E$1-$D$1)*10/$AO226+$AN226))</f>
        <v>1.3304101930021253E-3</v>
      </c>
      <c r="F226" s="98">
        <f t="shared" si="9"/>
        <v>1.7598793027126401E-3</v>
      </c>
      <c r="G226" s="98">
        <f>$AM226/(1+EXP(-(G$1-$D$1)*10/$AO226+$AN226))</f>
        <v>2.3108254023489479E-3</v>
      </c>
      <c r="H226" s="98">
        <f t="shared" si="9"/>
        <v>3.0058270394266989E-3</v>
      </c>
      <c r="I226" s="98">
        <f t="shared" si="9"/>
        <v>3.8641945974223911E-3</v>
      </c>
      <c r="J226" s="98">
        <f t="shared" si="9"/>
        <v>4.8970497965830839E-3</v>
      </c>
      <c r="K226" s="98">
        <f t="shared" si="9"/>
        <v>6.1015823431859505E-3</v>
      </c>
      <c r="L226" s="98">
        <f t="shared" si="9"/>
        <v>7.4561254744088977E-3</v>
      </c>
      <c r="M226" s="98">
        <f t="shared" si="9"/>
        <v>8.9184161341556763E-3</v>
      </c>
      <c r="N226" s="98">
        <f t="shared" si="9"/>
        <v>1.0429056681532984E-2</v>
      </c>
      <c r="O226" s="98">
        <f t="shared" si="9"/>
        <v>1.1920330185227623E-2</v>
      </c>
      <c r="P226" s="98">
        <f t="shared" si="9"/>
        <v>1.3327898789532952E-2</v>
      </c>
      <c r="Q226" s="98">
        <f t="shared" si="9"/>
        <v>1.4601310161826852E-2</v>
      </c>
      <c r="R226" s="98">
        <f t="shared" si="9"/>
        <v>1.5709914217639825E-2</v>
      </c>
      <c r="S226" s="98">
        <f t="shared" si="9"/>
        <v>1.6643205533463549E-2</v>
      </c>
      <c r="T226" s="98">
        <f t="shared" si="9"/>
        <v>1.7406975065910487E-2</v>
      </c>
      <c r="U226" s="98">
        <f t="shared" si="9"/>
        <v>1.8017663124187962E-2</v>
      </c>
      <c r="V226" s="98">
        <f t="shared" si="9"/>
        <v>1.8496945828006744E-2</v>
      </c>
      <c r="W226" s="98">
        <f t="shared" si="9"/>
        <v>1.8867631927775203E-2</v>
      </c>
      <c r="X226" s="98">
        <f t="shared" si="9"/>
        <v>1.9151094343207088E-2</v>
      </c>
      <c r="Y226" s="98">
        <f t="shared" si="9"/>
        <v>1.9365982877267825E-2</v>
      </c>
      <c r="Z226" s="98">
        <f t="shared" si="9"/>
        <v>1.9527816570748341E-2</v>
      </c>
      <c r="AA226" s="98">
        <f t="shared" si="9"/>
        <v>1.9649090505086658E-2</v>
      </c>
      <c r="AB226" s="98">
        <f t="shared" si="9"/>
        <v>1.9739632163956283E-2</v>
      </c>
      <c r="AC226" s="98">
        <f t="shared" si="9"/>
        <v>1.9807041681865634E-2</v>
      </c>
      <c r="AD226" s="98">
        <f t="shared" si="9"/>
        <v>1.9857125121705278E-2</v>
      </c>
      <c r="AE226" s="98">
        <f t="shared" si="9"/>
        <v>1.9894278502513317E-2</v>
      </c>
      <c r="AF226" s="98">
        <f t="shared" si="9"/>
        <v>1.9921808510631658E-2</v>
      </c>
      <c r="AG226" s="98">
        <f t="shared" si="9"/>
        <v>1.9942190502230804E-2</v>
      </c>
      <c r="AH226" s="98">
        <f t="shared" si="9"/>
        <v>1.9957270963386647E-2</v>
      </c>
      <c r="AI226" s="98">
        <f t="shared" si="9"/>
        <v>1.9968423692562305E-2</v>
      </c>
      <c r="AJ226" s="98">
        <f t="shared" si="9"/>
        <v>1.9976668844903421E-2</v>
      </c>
      <c r="AK226" s="98">
        <f t="shared" si="9"/>
        <v>1.9982762895393687E-2</v>
      </c>
      <c r="AM226" s="95">
        <v>0.02</v>
      </c>
      <c r="AN226" s="96">
        <f>IF(D226&gt;0,LN(AM226/D226-1),LN(AM226/0.001-1))</f>
        <v>2.9444389791664403</v>
      </c>
      <c r="AO226" s="97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33" t="s">
        <v>7</v>
      </c>
      <c r="B231" s="34" t="s">
        <v>20</v>
      </c>
      <c r="C231" s="33" t="s">
        <v>168</v>
      </c>
      <c r="D231" s="50">
        <f>X!D90</f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33" t="s">
        <v>11</v>
      </c>
      <c r="B232" s="34" t="s">
        <v>20</v>
      </c>
      <c r="C232" s="33" t="s">
        <v>168</v>
      </c>
      <c r="D232" s="50">
        <f>X!D91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33" t="s">
        <v>12</v>
      </c>
      <c r="B233" s="34" t="s">
        <v>20</v>
      </c>
      <c r="C233" s="33" t="s">
        <v>168</v>
      </c>
      <c r="D233" s="50">
        <f>X!D92</f>
        <v>1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33" t="s">
        <v>13</v>
      </c>
      <c r="B234" s="34" t="s">
        <v>20</v>
      </c>
      <c r="C234" s="33" t="s">
        <v>168</v>
      </c>
      <c r="D234" s="50">
        <f>X!D93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33" t="s">
        <v>55</v>
      </c>
      <c r="B235" s="34" t="s">
        <v>20</v>
      </c>
      <c r="C235" s="33" t="s">
        <v>168</v>
      </c>
      <c r="D235" s="50">
        <f>X!D94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33" t="s">
        <v>79</v>
      </c>
      <c r="B236" s="34" t="s">
        <v>20</v>
      </c>
      <c r="C236" s="33" t="s">
        <v>168</v>
      </c>
      <c r="D236" s="50">
        <f>X!D95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A237" s="6"/>
      <c r="B237" s="5"/>
      <c r="C237" s="5"/>
      <c r="D237" s="7"/>
      <c r="E237" s="5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82</v>
      </c>
    </row>
    <row r="239" spans="1:42" x14ac:dyDescent="0.25">
      <c r="A239" s="33" t="s">
        <v>7</v>
      </c>
      <c r="B239" s="34" t="s">
        <v>20</v>
      </c>
      <c r="C239" s="33" t="s">
        <v>168</v>
      </c>
      <c r="D239" s="50">
        <f>X!D98</f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33" t="s">
        <v>9</v>
      </c>
      <c r="B240" s="34" t="s">
        <v>20</v>
      </c>
      <c r="C240" s="33" t="s">
        <v>168</v>
      </c>
      <c r="D240" s="50">
        <f>X!D99</f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33" t="s">
        <v>10</v>
      </c>
      <c r="B241" s="34" t="s">
        <v>20</v>
      </c>
      <c r="C241" s="33" t="s">
        <v>168</v>
      </c>
      <c r="D241" s="50">
        <f>X!D100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33" t="s">
        <v>11</v>
      </c>
      <c r="B242" s="34" t="s">
        <v>20</v>
      </c>
      <c r="C242" s="33" t="s">
        <v>168</v>
      </c>
      <c r="D242" s="50">
        <f>X!D101</f>
        <v>6.3071407929119578E-4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33" t="s">
        <v>111</v>
      </c>
      <c r="B243" s="34" t="s">
        <v>20</v>
      </c>
      <c r="C243" s="33" t="s">
        <v>168</v>
      </c>
      <c r="D243" s="50">
        <f>X!D102</f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33" t="s">
        <v>12</v>
      </c>
      <c r="B244" s="34" t="s">
        <v>20</v>
      </c>
      <c r="C244" s="33" t="s">
        <v>168</v>
      </c>
      <c r="D244" s="50">
        <f>X!D103</f>
        <v>2.2720875017689546E-2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33" t="s">
        <v>54</v>
      </c>
      <c r="B245" s="34" t="s">
        <v>20</v>
      </c>
      <c r="C245" s="33" t="s">
        <v>168</v>
      </c>
      <c r="D245" s="50">
        <f>X!D104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33" t="s">
        <v>78</v>
      </c>
      <c r="B246" s="34" t="s">
        <v>20</v>
      </c>
      <c r="C246" s="33" t="s">
        <v>168</v>
      </c>
      <c r="D246" s="50">
        <f>X!D105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33" t="s">
        <v>13</v>
      </c>
      <c r="B247" s="34" t="s">
        <v>20</v>
      </c>
      <c r="C247" s="33" t="s">
        <v>168</v>
      </c>
      <c r="D247" s="50">
        <f>X!D106</f>
        <v>0.97664841090301913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33" t="s">
        <v>55</v>
      </c>
      <c r="B248" s="34" t="s">
        <v>20</v>
      </c>
      <c r="C248" s="33" t="s">
        <v>168</v>
      </c>
      <c r="D248" s="50">
        <f>X!D107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33" t="s">
        <v>56</v>
      </c>
      <c r="B249" s="34" t="s">
        <v>20</v>
      </c>
      <c r="C249" s="33" t="s">
        <v>168</v>
      </c>
      <c r="D249" s="50">
        <f>X!D108</f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33" t="s">
        <v>14</v>
      </c>
      <c r="B250" s="34" t="s">
        <v>20</v>
      </c>
      <c r="C250" s="33" t="s">
        <v>168</v>
      </c>
      <c r="D250" s="50">
        <f>X!D109</f>
        <v>0</v>
      </c>
      <c r="E250" s="98">
        <f>$AM250/(1+EXP(-(E$1-$D$1)*10/$AO250+$AN250))</f>
        <v>1.0455554222010431E-3</v>
      </c>
      <c r="F250" s="98">
        <f t="shared" ref="F250:AK251" si="10">$AM250/(1+EXP(-(F$1-$D$1)*10/$AO250+$AN250))</f>
        <v>1.0819592101281301E-3</v>
      </c>
      <c r="G250" s="98">
        <f>$AM250/(1+EXP(-(G$1-$D$1)*10/$AO250+$AN250))</f>
        <v>1.110516712895603E-3</v>
      </c>
      <c r="H250" s="98">
        <f t="shared" si="10"/>
        <v>1.1325957369977746E-3</v>
      </c>
      <c r="I250" s="98">
        <f t="shared" si="10"/>
        <v>1.1494748594284849E-3</v>
      </c>
      <c r="J250" s="98">
        <f t="shared" si="10"/>
        <v>1.1622679899043263E-3</v>
      </c>
      <c r="K250" s="98">
        <f t="shared" si="10"/>
        <v>1.1719010418910403E-3</v>
      </c>
      <c r="L250" s="98">
        <f t="shared" si="10"/>
        <v>1.1791189417877763E-3</v>
      </c>
      <c r="M250" s="98">
        <f t="shared" si="10"/>
        <v>1.1845072602150045E-3</v>
      </c>
      <c r="N250" s="98">
        <f t="shared" si="10"/>
        <v>1.1885186721039844E-3</v>
      </c>
      <c r="O250" s="98">
        <f t="shared" si="10"/>
        <v>1.1914988952673943E-3</v>
      </c>
      <c r="P250" s="98">
        <f t="shared" si="10"/>
        <v>1.1937096323020168E-3</v>
      </c>
      <c r="Q250" s="98">
        <f t="shared" si="10"/>
        <v>1.1953477055074012E-3</v>
      </c>
      <c r="R250" s="98">
        <f t="shared" si="10"/>
        <v>1.1965604375683901E-3</v>
      </c>
      <c r="S250" s="98">
        <f t="shared" si="10"/>
        <v>1.1974577142978323E-3</v>
      </c>
      <c r="T250" s="98">
        <f t="shared" si="10"/>
        <v>1.198121286463676E-3</v>
      </c>
      <c r="U250" s="98">
        <f t="shared" si="10"/>
        <v>1.1986118577852151E-3</v>
      </c>
      <c r="V250" s="98">
        <f t="shared" si="10"/>
        <v>1.1989744403430717E-3</v>
      </c>
      <c r="W250" s="98">
        <f t="shared" si="10"/>
        <v>1.1992423762485925E-3</v>
      </c>
      <c r="X250" s="98">
        <f t="shared" si="10"/>
        <v>1.1994403443671502E-3</v>
      </c>
      <c r="Y250" s="98">
        <f t="shared" si="10"/>
        <v>1.1995866009785572E-3</v>
      </c>
      <c r="Z250" s="98">
        <f t="shared" si="10"/>
        <v>1.1996946456085422E-3</v>
      </c>
      <c r="AA250" s="98">
        <f t="shared" si="10"/>
        <v>1.1997744573530578E-3</v>
      </c>
      <c r="AB250" s="98">
        <f t="shared" si="10"/>
        <v>1.199833411267396E-3</v>
      </c>
      <c r="AC250" s="98">
        <f t="shared" si="10"/>
        <v>1.1998769569756765E-3</v>
      </c>
      <c r="AD250" s="98">
        <f t="shared" si="10"/>
        <v>1.1999091208512625E-3</v>
      </c>
      <c r="AE250" s="98">
        <f t="shared" si="10"/>
        <v>1.1999328774479601E-3</v>
      </c>
      <c r="AF250" s="98">
        <f t="shared" si="10"/>
        <v>1.1999504241210776E-3</v>
      </c>
      <c r="AG250" s="98">
        <f t="shared" si="10"/>
        <v>1.1999633840147448E-3</v>
      </c>
      <c r="AH250" s="98">
        <f t="shared" si="10"/>
        <v>1.1999729560701702E-3</v>
      </c>
      <c r="AI250" s="98">
        <f t="shared" si="10"/>
        <v>1.1999800258654682E-3</v>
      </c>
      <c r="AJ250" s="98">
        <f t="shared" si="10"/>
        <v>1.1999852475051398E-3</v>
      </c>
      <c r="AK250" s="98">
        <f>$AM250/(1+EXP(-(AK$1-$D$1)*10/$AO250+$AN250))</f>
        <v>1.1999891041157913E-3</v>
      </c>
      <c r="AM250" s="95">
        <v>1.1999999999999999E-3</v>
      </c>
      <c r="AN250" s="96">
        <f>IF(D250&gt;0,LN(AM250/D250-1),LN(AM250/0.001-1))</f>
        <v>-1.6094379124341005</v>
      </c>
      <c r="AO250" s="97">
        <v>33</v>
      </c>
      <c r="AP250" s="1">
        <f>AO250+$D$1</f>
        <v>2050</v>
      </c>
    </row>
    <row r="251" spans="1:42" x14ac:dyDescent="0.25">
      <c r="A251" s="33" t="s">
        <v>79</v>
      </c>
      <c r="B251" s="34" t="s">
        <v>20</v>
      </c>
      <c r="C251" s="33" t="s">
        <v>168</v>
      </c>
      <c r="D251" s="50">
        <f>X!D110</f>
        <v>0</v>
      </c>
      <c r="E251" s="98">
        <f>$AM251/(1+EXP(-(E$1-$D$1)*10/$AO251+$AN251))</f>
        <v>1.3304101930021253E-3</v>
      </c>
      <c r="F251" s="98">
        <f t="shared" si="10"/>
        <v>1.7598793027126401E-3</v>
      </c>
      <c r="G251" s="98">
        <f>$AM251/(1+EXP(-(G$1-$D$1)*10/$AO251+$AN251))</f>
        <v>2.3108254023489479E-3</v>
      </c>
      <c r="H251" s="98">
        <f t="shared" si="10"/>
        <v>3.0058270394266989E-3</v>
      </c>
      <c r="I251" s="98">
        <f t="shared" si="10"/>
        <v>3.8641945974223911E-3</v>
      </c>
      <c r="J251" s="98">
        <f t="shared" si="10"/>
        <v>4.8970497965830839E-3</v>
      </c>
      <c r="K251" s="98">
        <f t="shared" si="10"/>
        <v>6.1015823431859505E-3</v>
      </c>
      <c r="L251" s="98">
        <f t="shared" si="10"/>
        <v>7.4561254744088977E-3</v>
      </c>
      <c r="M251" s="98">
        <f t="shared" si="10"/>
        <v>8.9184161341556763E-3</v>
      </c>
      <c r="N251" s="98">
        <f t="shared" si="10"/>
        <v>1.0429056681532984E-2</v>
      </c>
      <c r="O251" s="98">
        <f t="shared" si="10"/>
        <v>1.1920330185227623E-2</v>
      </c>
      <c r="P251" s="98">
        <f t="shared" si="10"/>
        <v>1.3327898789532952E-2</v>
      </c>
      <c r="Q251" s="98">
        <f t="shared" si="10"/>
        <v>1.4601310161826852E-2</v>
      </c>
      <c r="R251" s="98">
        <f t="shared" si="10"/>
        <v>1.5709914217639825E-2</v>
      </c>
      <c r="S251" s="98">
        <f t="shared" si="10"/>
        <v>1.6643205533463549E-2</v>
      </c>
      <c r="T251" s="98">
        <f t="shared" si="10"/>
        <v>1.7406975065910487E-2</v>
      </c>
      <c r="U251" s="98">
        <f t="shared" si="10"/>
        <v>1.8017663124187962E-2</v>
      </c>
      <c r="V251" s="98">
        <f t="shared" si="10"/>
        <v>1.8496945828006744E-2</v>
      </c>
      <c r="W251" s="98">
        <f t="shared" si="10"/>
        <v>1.8867631927775203E-2</v>
      </c>
      <c r="X251" s="98">
        <f t="shared" si="10"/>
        <v>1.9151094343207088E-2</v>
      </c>
      <c r="Y251" s="98">
        <f t="shared" si="10"/>
        <v>1.9365982877267825E-2</v>
      </c>
      <c r="Z251" s="98">
        <f t="shared" si="10"/>
        <v>1.9527816570748341E-2</v>
      </c>
      <c r="AA251" s="98">
        <f t="shared" si="10"/>
        <v>1.9649090505086658E-2</v>
      </c>
      <c r="AB251" s="98">
        <f t="shared" si="10"/>
        <v>1.9739632163956283E-2</v>
      </c>
      <c r="AC251" s="98">
        <f t="shared" si="10"/>
        <v>1.9807041681865634E-2</v>
      </c>
      <c r="AD251" s="98">
        <f t="shared" si="10"/>
        <v>1.9857125121705278E-2</v>
      </c>
      <c r="AE251" s="98">
        <f t="shared" si="10"/>
        <v>1.9894278502513317E-2</v>
      </c>
      <c r="AF251" s="98">
        <f t="shared" si="10"/>
        <v>1.9921808510631658E-2</v>
      </c>
      <c r="AG251" s="98">
        <f t="shared" si="10"/>
        <v>1.9942190502230804E-2</v>
      </c>
      <c r="AH251" s="98">
        <f t="shared" si="10"/>
        <v>1.9957270963386647E-2</v>
      </c>
      <c r="AI251" s="98">
        <f t="shared" si="10"/>
        <v>1.9968423692562305E-2</v>
      </c>
      <c r="AJ251" s="98">
        <f t="shared" si="10"/>
        <v>1.9976668844903421E-2</v>
      </c>
      <c r="AK251" s="98">
        <f t="shared" si="10"/>
        <v>1.9982762895393687E-2</v>
      </c>
      <c r="AM251" s="95">
        <v>0.02</v>
      </c>
      <c r="AN251" s="96">
        <f>IF(D251&gt;0,LN(AM251/D251-1),LN(AM251/0.001-1))</f>
        <v>2.9444389791664403</v>
      </c>
      <c r="AO251" s="97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33" t="s">
        <v>7</v>
      </c>
      <c r="B256" s="34" t="s">
        <v>20</v>
      </c>
      <c r="C256" s="33" t="s">
        <v>168</v>
      </c>
      <c r="D256" s="50">
        <f>XI!D86</f>
        <v>1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33" t="s">
        <v>11</v>
      </c>
      <c r="B257" s="34" t="s">
        <v>20</v>
      </c>
      <c r="C257" s="33" t="s">
        <v>168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33" t="s">
        <v>12</v>
      </c>
      <c r="B258" s="34" t="s">
        <v>20</v>
      </c>
      <c r="C258" s="33" t="s">
        <v>168</v>
      </c>
      <c r="D258" s="50">
        <f>XI!D88</f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33" t="s">
        <v>13</v>
      </c>
      <c r="B259" s="34" t="s">
        <v>20</v>
      </c>
      <c r="C259" s="33" t="s">
        <v>168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33" t="s">
        <v>55</v>
      </c>
      <c r="B260" s="34" t="s">
        <v>20</v>
      </c>
      <c r="C260" s="33" t="s">
        <v>168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33" t="s">
        <v>79</v>
      </c>
      <c r="B261" s="34" t="s">
        <v>20</v>
      </c>
      <c r="C261" s="33" t="s">
        <v>168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A262" s="6"/>
      <c r="B262" s="5"/>
      <c r="C262" s="5"/>
      <c r="D262" s="7"/>
      <c r="E262" s="5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82</v>
      </c>
    </row>
    <row r="264" spans="1:37" x14ac:dyDescent="0.25">
      <c r="A264" s="33" t="s">
        <v>7</v>
      </c>
      <c r="B264" s="34" t="s">
        <v>20</v>
      </c>
      <c r="C264" s="33" t="s">
        <v>168</v>
      </c>
      <c r="D264" s="50">
        <f>XI!D94</f>
        <v>0.99999999999999989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33" t="s">
        <v>9</v>
      </c>
      <c r="B265" s="34" t="s">
        <v>20</v>
      </c>
      <c r="C265" s="33" t="s">
        <v>168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33" t="s">
        <v>10</v>
      </c>
      <c r="B266" s="34" t="s">
        <v>20</v>
      </c>
      <c r="C266" s="33" t="s">
        <v>168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33" t="s">
        <v>11</v>
      </c>
      <c r="B267" s="34" t="s">
        <v>20</v>
      </c>
      <c r="C267" s="33" t="s">
        <v>168</v>
      </c>
      <c r="D267" s="50">
        <f>XI!D97</f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33" t="s">
        <v>111</v>
      </c>
      <c r="B268" s="34" t="s">
        <v>20</v>
      </c>
      <c r="C268" s="33" t="s">
        <v>168</v>
      </c>
      <c r="D268" s="50">
        <f>XI!D98</f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33" t="s">
        <v>12</v>
      </c>
      <c r="B269" s="34" t="s">
        <v>20</v>
      </c>
      <c r="C269" s="33" t="s">
        <v>168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33" t="s">
        <v>54</v>
      </c>
      <c r="B270" s="34" t="s">
        <v>20</v>
      </c>
      <c r="C270" s="33" t="s">
        <v>168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33" t="s">
        <v>78</v>
      </c>
      <c r="B271" s="34" t="s">
        <v>20</v>
      </c>
      <c r="C271" s="33" t="s">
        <v>168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33" t="s">
        <v>13</v>
      </c>
      <c r="B272" s="34" t="s">
        <v>20</v>
      </c>
      <c r="C272" s="33" t="s">
        <v>168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33" t="s">
        <v>55</v>
      </c>
      <c r="B273" s="34" t="s">
        <v>20</v>
      </c>
      <c r="C273" s="33" t="s">
        <v>168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33" t="s">
        <v>56</v>
      </c>
      <c r="B274" s="34" t="s">
        <v>20</v>
      </c>
      <c r="C274" s="33" t="s">
        <v>168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33" t="s">
        <v>14</v>
      </c>
      <c r="B275" s="34" t="s">
        <v>20</v>
      </c>
      <c r="C275" s="33" t="s">
        <v>168</v>
      </c>
      <c r="D275" s="50">
        <f>XI!D105</f>
        <v>0</v>
      </c>
      <c r="E275" s="98">
        <f>$AM275/(1+EXP(-(E$1-$D$1)*10/$AO275+$AN275))</f>
        <v>1.0455554222010431E-3</v>
      </c>
      <c r="F275" s="98">
        <f t="shared" ref="F275:AK276" si="11">$AM275/(1+EXP(-(F$1-$D$1)*10/$AO275+$AN275))</f>
        <v>1.0819592101281301E-3</v>
      </c>
      <c r="G275" s="98">
        <f>$AM275/(1+EXP(-(G$1-$D$1)*10/$AO275+$AN275))</f>
        <v>1.110516712895603E-3</v>
      </c>
      <c r="H275" s="98">
        <f t="shared" si="11"/>
        <v>1.1325957369977746E-3</v>
      </c>
      <c r="I275" s="98">
        <f t="shared" si="11"/>
        <v>1.1494748594284849E-3</v>
      </c>
      <c r="J275" s="98">
        <f t="shared" si="11"/>
        <v>1.1622679899043263E-3</v>
      </c>
      <c r="K275" s="98">
        <f t="shared" si="11"/>
        <v>1.1719010418910403E-3</v>
      </c>
      <c r="L275" s="98">
        <f t="shared" si="11"/>
        <v>1.1791189417877763E-3</v>
      </c>
      <c r="M275" s="98">
        <f t="shared" si="11"/>
        <v>1.1845072602150045E-3</v>
      </c>
      <c r="N275" s="98">
        <f t="shared" si="11"/>
        <v>1.1885186721039844E-3</v>
      </c>
      <c r="O275" s="98">
        <f t="shared" si="11"/>
        <v>1.1914988952673943E-3</v>
      </c>
      <c r="P275" s="98">
        <f t="shared" si="11"/>
        <v>1.1937096323020168E-3</v>
      </c>
      <c r="Q275" s="98">
        <f t="shared" si="11"/>
        <v>1.1953477055074012E-3</v>
      </c>
      <c r="R275" s="98">
        <f t="shared" si="11"/>
        <v>1.1965604375683901E-3</v>
      </c>
      <c r="S275" s="98">
        <f t="shared" si="11"/>
        <v>1.1974577142978323E-3</v>
      </c>
      <c r="T275" s="98">
        <f t="shared" si="11"/>
        <v>1.198121286463676E-3</v>
      </c>
      <c r="U275" s="98">
        <f t="shared" si="11"/>
        <v>1.1986118577852151E-3</v>
      </c>
      <c r="V275" s="98">
        <f t="shared" si="11"/>
        <v>1.1989744403430717E-3</v>
      </c>
      <c r="W275" s="98">
        <f t="shared" si="11"/>
        <v>1.1992423762485925E-3</v>
      </c>
      <c r="X275" s="98">
        <f t="shared" si="11"/>
        <v>1.1994403443671502E-3</v>
      </c>
      <c r="Y275" s="98">
        <f t="shared" si="11"/>
        <v>1.1995866009785572E-3</v>
      </c>
      <c r="Z275" s="98">
        <f t="shared" si="11"/>
        <v>1.1996946456085422E-3</v>
      </c>
      <c r="AA275" s="98">
        <f t="shared" si="11"/>
        <v>1.1997744573530578E-3</v>
      </c>
      <c r="AB275" s="98">
        <f t="shared" si="11"/>
        <v>1.199833411267396E-3</v>
      </c>
      <c r="AC275" s="98">
        <f t="shared" si="11"/>
        <v>1.1998769569756765E-3</v>
      </c>
      <c r="AD275" s="98">
        <f t="shared" si="11"/>
        <v>1.1999091208512625E-3</v>
      </c>
      <c r="AE275" s="98">
        <f t="shared" si="11"/>
        <v>1.1999328774479601E-3</v>
      </c>
      <c r="AF275" s="98">
        <f t="shared" si="11"/>
        <v>1.1999504241210776E-3</v>
      </c>
      <c r="AG275" s="98">
        <f t="shared" si="11"/>
        <v>1.1999633840147448E-3</v>
      </c>
      <c r="AH275" s="98">
        <f t="shared" si="11"/>
        <v>1.1999729560701702E-3</v>
      </c>
      <c r="AI275" s="98">
        <f t="shared" si="11"/>
        <v>1.1999800258654682E-3</v>
      </c>
      <c r="AJ275" s="98">
        <f t="shared" si="11"/>
        <v>1.1999852475051398E-3</v>
      </c>
      <c r="AK275" s="98">
        <f>$AM275/(1+EXP(-(AK$1-$D$1)*10/$AO275+$AN275))</f>
        <v>1.1999891041157913E-3</v>
      </c>
      <c r="AM275" s="95">
        <v>1.1999999999999999E-3</v>
      </c>
      <c r="AN275" s="96">
        <f>IF(D275&gt;0,LN(AM275/D275-1),LN(AM275/0.001-1))</f>
        <v>-1.6094379124341005</v>
      </c>
      <c r="AO275" s="97">
        <v>33</v>
      </c>
      <c r="AP275" s="1">
        <f>AO275+$D$1</f>
        <v>2050</v>
      </c>
    </row>
    <row r="276" spans="1:42" x14ac:dyDescent="0.25">
      <c r="A276" s="33" t="s">
        <v>79</v>
      </c>
      <c r="B276" s="34" t="s">
        <v>20</v>
      </c>
      <c r="C276" s="33" t="s">
        <v>168</v>
      </c>
      <c r="D276" s="50">
        <f>XI!D106</f>
        <v>0</v>
      </c>
      <c r="E276" s="98">
        <f>$AM276/(1+EXP(-(E$1-$D$1)*10/$AO276+$AN276))</f>
        <v>1.3304101930021253E-3</v>
      </c>
      <c r="F276" s="98">
        <f t="shared" si="11"/>
        <v>1.7598793027126401E-3</v>
      </c>
      <c r="G276" s="98">
        <f>$AM276/(1+EXP(-(G$1-$D$1)*10/$AO276+$AN276))</f>
        <v>2.3108254023489479E-3</v>
      </c>
      <c r="H276" s="98">
        <f t="shared" si="11"/>
        <v>3.0058270394266989E-3</v>
      </c>
      <c r="I276" s="98">
        <f t="shared" si="11"/>
        <v>3.8641945974223911E-3</v>
      </c>
      <c r="J276" s="98">
        <f t="shared" si="11"/>
        <v>4.8970497965830839E-3</v>
      </c>
      <c r="K276" s="98">
        <f t="shared" si="11"/>
        <v>6.1015823431859505E-3</v>
      </c>
      <c r="L276" s="98">
        <f t="shared" si="11"/>
        <v>7.4561254744088977E-3</v>
      </c>
      <c r="M276" s="98">
        <f t="shared" si="11"/>
        <v>8.9184161341556763E-3</v>
      </c>
      <c r="N276" s="98">
        <f t="shared" si="11"/>
        <v>1.0429056681532984E-2</v>
      </c>
      <c r="O276" s="98">
        <f t="shared" si="11"/>
        <v>1.1920330185227623E-2</v>
      </c>
      <c r="P276" s="98">
        <f t="shared" si="11"/>
        <v>1.3327898789532952E-2</v>
      </c>
      <c r="Q276" s="98">
        <f t="shared" si="11"/>
        <v>1.4601310161826852E-2</v>
      </c>
      <c r="R276" s="98">
        <f t="shared" si="11"/>
        <v>1.5709914217639825E-2</v>
      </c>
      <c r="S276" s="98">
        <f t="shared" si="11"/>
        <v>1.6643205533463549E-2</v>
      </c>
      <c r="T276" s="98">
        <f t="shared" si="11"/>
        <v>1.7406975065910487E-2</v>
      </c>
      <c r="U276" s="98">
        <f t="shared" si="11"/>
        <v>1.8017663124187962E-2</v>
      </c>
      <c r="V276" s="98">
        <f t="shared" si="11"/>
        <v>1.8496945828006744E-2</v>
      </c>
      <c r="W276" s="98">
        <f t="shared" si="11"/>
        <v>1.8867631927775203E-2</v>
      </c>
      <c r="X276" s="98">
        <f t="shared" si="11"/>
        <v>1.9151094343207088E-2</v>
      </c>
      <c r="Y276" s="98">
        <f t="shared" si="11"/>
        <v>1.9365982877267825E-2</v>
      </c>
      <c r="Z276" s="98">
        <f t="shared" si="11"/>
        <v>1.9527816570748341E-2</v>
      </c>
      <c r="AA276" s="98">
        <f t="shared" si="11"/>
        <v>1.9649090505086658E-2</v>
      </c>
      <c r="AB276" s="98">
        <f t="shared" si="11"/>
        <v>1.9739632163956283E-2</v>
      </c>
      <c r="AC276" s="98">
        <f t="shared" si="11"/>
        <v>1.9807041681865634E-2</v>
      </c>
      <c r="AD276" s="98">
        <f t="shared" si="11"/>
        <v>1.9857125121705278E-2</v>
      </c>
      <c r="AE276" s="98">
        <f t="shared" si="11"/>
        <v>1.9894278502513317E-2</v>
      </c>
      <c r="AF276" s="98">
        <f t="shared" si="11"/>
        <v>1.9921808510631658E-2</v>
      </c>
      <c r="AG276" s="98">
        <f t="shared" si="11"/>
        <v>1.9942190502230804E-2</v>
      </c>
      <c r="AH276" s="98">
        <f t="shared" si="11"/>
        <v>1.9957270963386647E-2</v>
      </c>
      <c r="AI276" s="98">
        <f t="shared" si="11"/>
        <v>1.9968423692562305E-2</v>
      </c>
      <c r="AJ276" s="98">
        <f t="shared" si="11"/>
        <v>1.9976668844903421E-2</v>
      </c>
      <c r="AK276" s="98">
        <f t="shared" si="11"/>
        <v>1.9982762895393687E-2</v>
      </c>
      <c r="AM276" s="95">
        <v>0.02</v>
      </c>
      <c r="AN276" s="96">
        <f>IF(D276&gt;0,LN(AM276/D276-1),LN(AM276/0.001-1))</f>
        <v>2.9444389791664403</v>
      </c>
      <c r="AO276" s="97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33" t="s">
        <v>7</v>
      </c>
      <c r="B281" s="34" t="s">
        <v>20</v>
      </c>
      <c r="C281" s="33" t="s">
        <v>168</v>
      </c>
      <c r="D281" s="50">
        <f>XII!D86</f>
        <v>2.3248477738541742E-2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33" t="s">
        <v>11</v>
      </c>
      <c r="B282" s="34" t="s">
        <v>20</v>
      </c>
      <c r="C282" s="33" t="s">
        <v>168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33" t="s">
        <v>12</v>
      </c>
      <c r="B283" s="34" t="s">
        <v>20</v>
      </c>
      <c r="C283" s="33" t="s">
        <v>168</v>
      </c>
      <c r="D283" s="50">
        <f>XII!D88</f>
        <v>0.97675152226145823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33" t="s">
        <v>13</v>
      </c>
      <c r="B284" s="34" t="s">
        <v>20</v>
      </c>
      <c r="C284" s="33" t="s">
        <v>168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33" t="s">
        <v>55</v>
      </c>
      <c r="B285" s="34" t="s">
        <v>20</v>
      </c>
      <c r="C285" s="33" t="s">
        <v>168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33" t="s">
        <v>79</v>
      </c>
      <c r="B286" s="34" t="s">
        <v>20</v>
      </c>
      <c r="C286" s="33" t="s">
        <v>168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A287" s="6"/>
      <c r="B287" s="5"/>
      <c r="C287" s="5"/>
      <c r="D287" s="7"/>
      <c r="E287" s="5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82</v>
      </c>
    </row>
    <row r="289" spans="1:42" x14ac:dyDescent="0.25">
      <c r="A289" s="33" t="s">
        <v>7</v>
      </c>
      <c r="B289" s="34" t="s">
        <v>20</v>
      </c>
      <c r="C289" s="33" t="s">
        <v>168</v>
      </c>
      <c r="D289" s="50">
        <f>XII!D94</f>
        <v>6.1784815328749468E-3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33" t="s">
        <v>9</v>
      </c>
      <c r="B290" s="34" t="s">
        <v>20</v>
      </c>
      <c r="C290" s="33" t="s">
        <v>168</v>
      </c>
      <c r="D290" s="50">
        <f>XII!D95</f>
        <v>8.3576941163283573E-3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33" t="s">
        <v>10</v>
      </c>
      <c r="B291" s="34" t="s">
        <v>20</v>
      </c>
      <c r="C291" s="33" t="s">
        <v>168</v>
      </c>
      <c r="D291" s="50">
        <f>XII!D96</f>
        <v>5.2767254719306503E-4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33" t="s">
        <v>11</v>
      </c>
      <c r="B292" s="34" t="s">
        <v>20</v>
      </c>
      <c r="C292" s="33" t="s">
        <v>168</v>
      </c>
      <c r="D292" s="50">
        <f>XII!D97</f>
        <v>1.0193296853885916E-2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33" t="s">
        <v>111</v>
      </c>
      <c r="B293" s="34" t="s">
        <v>20</v>
      </c>
      <c r="C293" s="33" t="s">
        <v>168</v>
      </c>
      <c r="D293" s="50">
        <f>XII!D98</f>
        <v>0.63879027416337542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33" t="s">
        <v>12</v>
      </c>
      <c r="B294" s="34" t="s">
        <v>20</v>
      </c>
      <c r="C294" s="33" t="s">
        <v>168</v>
      </c>
      <c r="D294" s="50">
        <f>XII!D99</f>
        <v>5.5730689739555929E-3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33" t="s">
        <v>54</v>
      </c>
      <c r="B295" s="34" t="s">
        <v>20</v>
      </c>
      <c r="C295" s="33" t="s">
        <v>168</v>
      </c>
      <c r="D295" s="50">
        <f>XII!D100</f>
        <v>1.8828828268201054E-2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33" t="s">
        <v>78</v>
      </c>
      <c r="B296" s="34" t="s">
        <v>20</v>
      </c>
      <c r="C296" s="33" t="s">
        <v>168</v>
      </c>
      <c r="D296" s="50">
        <f>XII!D101</f>
        <v>0.24516330696237007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33" t="s">
        <v>13</v>
      </c>
      <c r="B297" s="34" t="s">
        <v>20</v>
      </c>
      <c r="C297" s="33" t="s">
        <v>168</v>
      </c>
      <c r="D297" s="50">
        <f>XII!D102</f>
        <v>6.6363264293449048E-2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33" t="s">
        <v>55</v>
      </c>
      <c r="B298" s="34" t="s">
        <v>20</v>
      </c>
      <c r="C298" s="33" t="s">
        <v>168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33" t="s">
        <v>56</v>
      </c>
      <c r="B299" s="34" t="s">
        <v>20</v>
      </c>
      <c r="C299" s="33" t="s">
        <v>168</v>
      </c>
      <c r="D299" s="50">
        <f>XII!D104</f>
        <v>2.4112288366722149E-5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33" t="s">
        <v>14</v>
      </c>
      <c r="B300" s="34" t="s">
        <v>20</v>
      </c>
      <c r="C300" s="33" t="s">
        <v>168</v>
      </c>
      <c r="D300" s="50">
        <f>XII!D105</f>
        <v>0</v>
      </c>
      <c r="E300" s="98">
        <f>$AM300/(1+EXP(-(E$1-$D$1)*10/$AO300+$AN300))</f>
        <v>1.0455554222010431E-3</v>
      </c>
      <c r="F300" s="98">
        <f t="shared" ref="F300:AK301" si="12">$AM300/(1+EXP(-(F$1-$D$1)*10/$AO300+$AN300))</f>
        <v>1.0819592101281301E-3</v>
      </c>
      <c r="G300" s="98">
        <f>$AM300/(1+EXP(-(G$1-$D$1)*10/$AO300+$AN300))</f>
        <v>1.110516712895603E-3</v>
      </c>
      <c r="H300" s="98">
        <f t="shared" si="12"/>
        <v>1.1325957369977746E-3</v>
      </c>
      <c r="I300" s="98">
        <f t="shared" si="12"/>
        <v>1.1494748594284849E-3</v>
      </c>
      <c r="J300" s="98">
        <f t="shared" si="12"/>
        <v>1.1622679899043263E-3</v>
      </c>
      <c r="K300" s="98">
        <f t="shared" si="12"/>
        <v>1.1719010418910403E-3</v>
      </c>
      <c r="L300" s="98">
        <f t="shared" si="12"/>
        <v>1.1791189417877763E-3</v>
      </c>
      <c r="M300" s="98">
        <f t="shared" si="12"/>
        <v>1.1845072602150045E-3</v>
      </c>
      <c r="N300" s="98">
        <f t="shared" si="12"/>
        <v>1.1885186721039844E-3</v>
      </c>
      <c r="O300" s="98">
        <f t="shared" si="12"/>
        <v>1.1914988952673943E-3</v>
      </c>
      <c r="P300" s="98">
        <f t="shared" si="12"/>
        <v>1.1937096323020168E-3</v>
      </c>
      <c r="Q300" s="98">
        <f t="shared" si="12"/>
        <v>1.1953477055074012E-3</v>
      </c>
      <c r="R300" s="98">
        <f t="shared" si="12"/>
        <v>1.1965604375683901E-3</v>
      </c>
      <c r="S300" s="98">
        <f t="shared" si="12"/>
        <v>1.1974577142978323E-3</v>
      </c>
      <c r="T300" s="98">
        <f t="shared" si="12"/>
        <v>1.198121286463676E-3</v>
      </c>
      <c r="U300" s="98">
        <f t="shared" si="12"/>
        <v>1.1986118577852151E-3</v>
      </c>
      <c r="V300" s="98">
        <f t="shared" si="12"/>
        <v>1.1989744403430717E-3</v>
      </c>
      <c r="W300" s="98">
        <f t="shared" si="12"/>
        <v>1.1992423762485925E-3</v>
      </c>
      <c r="X300" s="98">
        <f t="shared" si="12"/>
        <v>1.1994403443671502E-3</v>
      </c>
      <c r="Y300" s="98">
        <f t="shared" si="12"/>
        <v>1.1995866009785572E-3</v>
      </c>
      <c r="Z300" s="98">
        <f t="shared" si="12"/>
        <v>1.1996946456085422E-3</v>
      </c>
      <c r="AA300" s="98">
        <f t="shared" si="12"/>
        <v>1.1997744573530578E-3</v>
      </c>
      <c r="AB300" s="98">
        <f t="shared" si="12"/>
        <v>1.199833411267396E-3</v>
      </c>
      <c r="AC300" s="98">
        <f t="shared" si="12"/>
        <v>1.1998769569756765E-3</v>
      </c>
      <c r="AD300" s="98">
        <f t="shared" si="12"/>
        <v>1.1999091208512625E-3</v>
      </c>
      <c r="AE300" s="98">
        <f t="shared" si="12"/>
        <v>1.1999328774479601E-3</v>
      </c>
      <c r="AF300" s="98">
        <f t="shared" si="12"/>
        <v>1.1999504241210776E-3</v>
      </c>
      <c r="AG300" s="98">
        <f t="shared" si="12"/>
        <v>1.1999633840147448E-3</v>
      </c>
      <c r="AH300" s="98">
        <f t="shared" si="12"/>
        <v>1.1999729560701702E-3</v>
      </c>
      <c r="AI300" s="98">
        <f t="shared" si="12"/>
        <v>1.1999800258654682E-3</v>
      </c>
      <c r="AJ300" s="98">
        <f t="shared" si="12"/>
        <v>1.1999852475051398E-3</v>
      </c>
      <c r="AK300" s="98">
        <f>$AM300/(1+EXP(-(AK$1-$D$1)*10/$AO300+$AN300))</f>
        <v>1.1999891041157913E-3</v>
      </c>
      <c r="AM300" s="95">
        <v>1.1999999999999999E-3</v>
      </c>
      <c r="AN300" s="96">
        <f>IF(D300&gt;0,LN(AM300/D300-1),LN(AM300/0.001-1))</f>
        <v>-1.6094379124341005</v>
      </c>
      <c r="AO300" s="97">
        <v>33</v>
      </c>
      <c r="AP300" s="1">
        <f>AO300+$D$1</f>
        <v>2050</v>
      </c>
    </row>
    <row r="301" spans="1:42" x14ac:dyDescent="0.25">
      <c r="A301" s="33" t="s">
        <v>79</v>
      </c>
      <c r="B301" s="34" t="s">
        <v>20</v>
      </c>
      <c r="C301" s="33" t="s">
        <v>168</v>
      </c>
      <c r="D301" s="50">
        <f>XII!D106</f>
        <v>0</v>
      </c>
      <c r="E301" s="98">
        <f>$AM301/(1+EXP(-(E$1-$D$1)*10/$AO301+$AN301))</f>
        <v>1.3304101930021253E-3</v>
      </c>
      <c r="F301" s="98">
        <f t="shared" si="12"/>
        <v>1.7598793027126401E-3</v>
      </c>
      <c r="G301" s="98">
        <f>$AM301/(1+EXP(-(G$1-$D$1)*10/$AO301+$AN301))</f>
        <v>2.3108254023489479E-3</v>
      </c>
      <c r="H301" s="98">
        <f t="shared" si="12"/>
        <v>3.0058270394266989E-3</v>
      </c>
      <c r="I301" s="98">
        <f t="shared" si="12"/>
        <v>3.8641945974223911E-3</v>
      </c>
      <c r="J301" s="98">
        <f t="shared" si="12"/>
        <v>4.8970497965830839E-3</v>
      </c>
      <c r="K301" s="98">
        <f t="shared" si="12"/>
        <v>6.1015823431859505E-3</v>
      </c>
      <c r="L301" s="98">
        <f t="shared" si="12"/>
        <v>7.4561254744088977E-3</v>
      </c>
      <c r="M301" s="98">
        <f t="shared" si="12"/>
        <v>8.9184161341556763E-3</v>
      </c>
      <c r="N301" s="98">
        <f t="shared" si="12"/>
        <v>1.0429056681532984E-2</v>
      </c>
      <c r="O301" s="98">
        <f t="shared" si="12"/>
        <v>1.1920330185227623E-2</v>
      </c>
      <c r="P301" s="98">
        <f t="shared" si="12"/>
        <v>1.3327898789532952E-2</v>
      </c>
      <c r="Q301" s="98">
        <f t="shared" si="12"/>
        <v>1.4601310161826852E-2</v>
      </c>
      <c r="R301" s="98">
        <f t="shared" si="12"/>
        <v>1.5709914217639825E-2</v>
      </c>
      <c r="S301" s="98">
        <f t="shared" si="12"/>
        <v>1.6643205533463549E-2</v>
      </c>
      <c r="T301" s="98">
        <f t="shared" si="12"/>
        <v>1.7406975065910487E-2</v>
      </c>
      <c r="U301" s="98">
        <f t="shared" si="12"/>
        <v>1.8017663124187962E-2</v>
      </c>
      <c r="V301" s="98">
        <f t="shared" si="12"/>
        <v>1.8496945828006744E-2</v>
      </c>
      <c r="W301" s="98">
        <f t="shared" si="12"/>
        <v>1.8867631927775203E-2</v>
      </c>
      <c r="X301" s="98">
        <f t="shared" si="12"/>
        <v>1.9151094343207088E-2</v>
      </c>
      <c r="Y301" s="98">
        <f t="shared" si="12"/>
        <v>1.9365982877267825E-2</v>
      </c>
      <c r="Z301" s="98">
        <f t="shared" si="12"/>
        <v>1.9527816570748341E-2</v>
      </c>
      <c r="AA301" s="98">
        <f t="shared" si="12"/>
        <v>1.9649090505086658E-2</v>
      </c>
      <c r="AB301" s="98">
        <f t="shared" si="12"/>
        <v>1.9739632163956283E-2</v>
      </c>
      <c r="AC301" s="98">
        <f t="shared" si="12"/>
        <v>1.9807041681865634E-2</v>
      </c>
      <c r="AD301" s="98">
        <f t="shared" si="12"/>
        <v>1.9857125121705278E-2</v>
      </c>
      <c r="AE301" s="98">
        <f t="shared" si="12"/>
        <v>1.9894278502513317E-2</v>
      </c>
      <c r="AF301" s="98">
        <f t="shared" si="12"/>
        <v>1.9921808510631658E-2</v>
      </c>
      <c r="AG301" s="98">
        <f t="shared" si="12"/>
        <v>1.9942190502230804E-2</v>
      </c>
      <c r="AH301" s="98">
        <f t="shared" si="12"/>
        <v>1.9957270963386647E-2</v>
      </c>
      <c r="AI301" s="98">
        <f t="shared" si="12"/>
        <v>1.9968423692562305E-2</v>
      </c>
      <c r="AJ301" s="98">
        <f t="shared" si="12"/>
        <v>1.9976668844903421E-2</v>
      </c>
      <c r="AK301" s="98">
        <f t="shared" si="12"/>
        <v>1.9982762895393687E-2</v>
      </c>
      <c r="AM301" s="95">
        <v>0.02</v>
      </c>
      <c r="AN301" s="96">
        <f>IF(D301&gt;0,LN(AM301/D301-1),LN(AM301/0.001-1))</f>
        <v>2.9444389791664403</v>
      </c>
      <c r="AO301" s="97">
        <v>33</v>
      </c>
      <c r="AP301" s="1">
        <f>AO301+$D$1</f>
        <v>2050</v>
      </c>
    </row>
    <row r="304" spans="1:42" x14ac:dyDescent="0.25">
      <c r="A304" s="23" t="s">
        <v>172</v>
      </c>
    </row>
    <row r="305" spans="1:37" x14ac:dyDescent="0.25">
      <c r="A305" s="23" t="s">
        <v>16</v>
      </c>
    </row>
    <row r="306" spans="1:37" x14ac:dyDescent="0.25">
      <c r="A306" s="33" t="s">
        <v>7</v>
      </c>
      <c r="B306" s="34" t="s">
        <v>20</v>
      </c>
      <c r="C306" s="33" t="s">
        <v>168</v>
      </c>
      <c r="D306" s="50">
        <f>RM!D90</f>
        <v>1.2316181767995657E-3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33" t="s">
        <v>11</v>
      </c>
      <c r="B307" s="34" t="s">
        <v>20</v>
      </c>
      <c r="C307" s="33" t="s">
        <v>168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33" t="s">
        <v>12</v>
      </c>
      <c r="B308" s="34" t="s">
        <v>20</v>
      </c>
      <c r="C308" s="33" t="s">
        <v>168</v>
      </c>
      <c r="D308" s="50">
        <f>RM!D92</f>
        <v>0.99876838182320049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33" t="s">
        <v>13</v>
      </c>
      <c r="B309" s="34" t="s">
        <v>20</v>
      </c>
      <c r="C309" s="33" t="s">
        <v>168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33" t="s">
        <v>55</v>
      </c>
      <c r="B310" s="34" t="s">
        <v>20</v>
      </c>
      <c r="C310" s="33" t="s">
        <v>168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33" t="s">
        <v>79</v>
      </c>
      <c r="B311" s="34" t="s">
        <v>20</v>
      </c>
      <c r="C311" s="33" t="s">
        <v>168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A312" s="6"/>
      <c r="B312" s="5"/>
      <c r="C312" s="5"/>
      <c r="D312" s="7"/>
      <c r="E312" s="5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82</v>
      </c>
    </row>
    <row r="314" spans="1:37" x14ac:dyDescent="0.25">
      <c r="A314" s="33" t="s">
        <v>7</v>
      </c>
      <c r="B314" s="34" t="s">
        <v>20</v>
      </c>
      <c r="C314" s="33" t="s">
        <v>168</v>
      </c>
      <c r="D314" s="50">
        <f>RM!D98</f>
        <v>3.4763322377337632E-4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33" t="s">
        <v>9</v>
      </c>
      <c r="B315" s="34" t="s">
        <v>20</v>
      </c>
      <c r="C315" s="33" t="s">
        <v>168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33" t="s">
        <v>10</v>
      </c>
      <c r="B316" s="34" t="s">
        <v>20</v>
      </c>
      <c r="C316" s="33" t="s">
        <v>168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33" t="s">
        <v>11</v>
      </c>
      <c r="B317" s="34" t="s">
        <v>20</v>
      </c>
      <c r="C317" s="33" t="s">
        <v>168</v>
      </c>
      <c r="D317" s="50">
        <f>RM!D101</f>
        <v>2.1977946317114232E-2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33" t="s">
        <v>111</v>
      </c>
      <c r="B318" s="34" t="s">
        <v>20</v>
      </c>
      <c r="C318" s="33" t="s">
        <v>168</v>
      </c>
      <c r="D318" s="50">
        <f>RM!D102</f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33" t="s">
        <v>12</v>
      </c>
      <c r="B319" s="34" t="s">
        <v>20</v>
      </c>
      <c r="C319" s="33" t="s">
        <v>168</v>
      </c>
      <c r="D319" s="50">
        <f>RM!D103</f>
        <v>6.0524757946823137E-3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33" t="s">
        <v>54</v>
      </c>
      <c r="B320" s="34" t="s">
        <v>20</v>
      </c>
      <c r="C320" s="33" t="s">
        <v>168</v>
      </c>
      <c r="D320" s="50">
        <f>RM!D104</f>
        <v>6.6483768626655226E-2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33" t="s">
        <v>78</v>
      </c>
      <c r="B321" s="34" t="s">
        <v>20</v>
      </c>
      <c r="C321" s="33" t="s">
        <v>168</v>
      </c>
      <c r="D321" s="50">
        <f>RM!D105</f>
        <v>0.8656609080321247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33" t="s">
        <v>13</v>
      </c>
      <c r="B322" s="34" t="s">
        <v>20</v>
      </c>
      <c r="C322" s="33" t="s">
        <v>168</v>
      </c>
      <c r="D322" s="50">
        <f>RM!D106</f>
        <v>3.9477268005650247E-2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33" t="s">
        <v>55</v>
      </c>
      <c r="B323" s="34" t="s">
        <v>20</v>
      </c>
      <c r="C323" s="33" t="s">
        <v>168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33" t="s">
        <v>56</v>
      </c>
      <c r="B324" s="34" t="s">
        <v>20</v>
      </c>
      <c r="C324" s="33" t="s">
        <v>168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33" t="s">
        <v>14</v>
      </c>
      <c r="B325" s="34" t="s">
        <v>20</v>
      </c>
      <c r="C325" s="33" t="s">
        <v>168</v>
      </c>
      <c r="D325" s="50">
        <f>RM!D109</f>
        <v>0</v>
      </c>
      <c r="E325" s="98">
        <f>$AM325/(1+EXP(-(E$1-$D$1)*10/$AO325+$AN325))</f>
        <v>1.0455554222010431E-3</v>
      </c>
      <c r="F325" s="98">
        <f t="shared" ref="F325:AK326" si="13">$AM325/(1+EXP(-(F$1-$D$1)*10/$AO325+$AN325))</f>
        <v>1.0819592101281301E-3</v>
      </c>
      <c r="G325" s="98">
        <f>$AM325/(1+EXP(-(G$1-$D$1)*10/$AO325+$AN325))</f>
        <v>1.110516712895603E-3</v>
      </c>
      <c r="H325" s="98">
        <f t="shared" si="13"/>
        <v>1.1325957369977746E-3</v>
      </c>
      <c r="I325" s="98">
        <f t="shared" si="13"/>
        <v>1.1494748594284849E-3</v>
      </c>
      <c r="J325" s="98">
        <f t="shared" si="13"/>
        <v>1.1622679899043263E-3</v>
      </c>
      <c r="K325" s="98">
        <f t="shared" si="13"/>
        <v>1.1719010418910403E-3</v>
      </c>
      <c r="L325" s="98">
        <f t="shared" si="13"/>
        <v>1.1791189417877763E-3</v>
      </c>
      <c r="M325" s="98">
        <f t="shared" si="13"/>
        <v>1.1845072602150045E-3</v>
      </c>
      <c r="N325" s="98">
        <f t="shared" si="13"/>
        <v>1.1885186721039844E-3</v>
      </c>
      <c r="O325" s="98">
        <f t="shared" si="13"/>
        <v>1.1914988952673943E-3</v>
      </c>
      <c r="P325" s="98">
        <f t="shared" si="13"/>
        <v>1.1937096323020168E-3</v>
      </c>
      <c r="Q325" s="98">
        <f t="shared" si="13"/>
        <v>1.1953477055074012E-3</v>
      </c>
      <c r="R325" s="98">
        <f t="shared" si="13"/>
        <v>1.1965604375683901E-3</v>
      </c>
      <c r="S325" s="98">
        <f t="shared" si="13"/>
        <v>1.1974577142978323E-3</v>
      </c>
      <c r="T325" s="98">
        <f t="shared" si="13"/>
        <v>1.198121286463676E-3</v>
      </c>
      <c r="U325" s="98">
        <f t="shared" si="13"/>
        <v>1.1986118577852151E-3</v>
      </c>
      <c r="V325" s="98">
        <f t="shared" si="13"/>
        <v>1.1989744403430717E-3</v>
      </c>
      <c r="W325" s="98">
        <f t="shared" si="13"/>
        <v>1.1992423762485925E-3</v>
      </c>
      <c r="X325" s="98">
        <f t="shared" si="13"/>
        <v>1.1994403443671502E-3</v>
      </c>
      <c r="Y325" s="98">
        <f t="shared" si="13"/>
        <v>1.1995866009785572E-3</v>
      </c>
      <c r="Z325" s="98">
        <f t="shared" si="13"/>
        <v>1.1996946456085422E-3</v>
      </c>
      <c r="AA325" s="98">
        <f t="shared" si="13"/>
        <v>1.1997744573530578E-3</v>
      </c>
      <c r="AB325" s="98">
        <f t="shared" si="13"/>
        <v>1.199833411267396E-3</v>
      </c>
      <c r="AC325" s="98">
        <f t="shared" si="13"/>
        <v>1.1998769569756765E-3</v>
      </c>
      <c r="AD325" s="98">
        <f t="shared" si="13"/>
        <v>1.1999091208512625E-3</v>
      </c>
      <c r="AE325" s="98">
        <f t="shared" si="13"/>
        <v>1.1999328774479601E-3</v>
      </c>
      <c r="AF325" s="98">
        <f t="shared" si="13"/>
        <v>1.1999504241210776E-3</v>
      </c>
      <c r="AG325" s="98">
        <f t="shared" si="13"/>
        <v>1.1999633840147448E-3</v>
      </c>
      <c r="AH325" s="98">
        <f t="shared" si="13"/>
        <v>1.1999729560701702E-3</v>
      </c>
      <c r="AI325" s="98">
        <f t="shared" si="13"/>
        <v>1.1999800258654682E-3</v>
      </c>
      <c r="AJ325" s="98">
        <f t="shared" si="13"/>
        <v>1.1999852475051398E-3</v>
      </c>
      <c r="AK325" s="98">
        <f>$AM325/(1+EXP(-(AK$1-$D$1)*10/$AO325+$AN325))</f>
        <v>1.1999891041157913E-3</v>
      </c>
      <c r="AM325" s="95">
        <v>1.1999999999999999E-3</v>
      </c>
      <c r="AN325" s="96">
        <f>IF(D325&gt;0,LN(AM325/D325-1),LN(AM325/0.001-1))</f>
        <v>-1.6094379124341005</v>
      </c>
      <c r="AO325" s="97">
        <v>33</v>
      </c>
      <c r="AP325" s="1">
        <f>AO325+$D$1</f>
        <v>2050</v>
      </c>
    </row>
    <row r="326" spans="1:42" x14ac:dyDescent="0.25">
      <c r="A326" s="33" t="s">
        <v>79</v>
      </c>
      <c r="B326" s="34" t="s">
        <v>20</v>
      </c>
      <c r="C326" s="33" t="s">
        <v>168</v>
      </c>
      <c r="D326" s="50">
        <f>RM!D110</f>
        <v>0</v>
      </c>
      <c r="E326" s="98">
        <f>$AM326/(1+EXP(-(E$1-$D$1)*10/$AO326+$AN326))</f>
        <v>1.3304101930021253E-3</v>
      </c>
      <c r="F326" s="98">
        <f t="shared" si="13"/>
        <v>1.7598793027126401E-3</v>
      </c>
      <c r="G326" s="98">
        <f>$AM326/(1+EXP(-(G$1-$D$1)*10/$AO326+$AN326))</f>
        <v>2.3108254023489479E-3</v>
      </c>
      <c r="H326" s="98">
        <f t="shared" si="13"/>
        <v>3.0058270394266989E-3</v>
      </c>
      <c r="I326" s="98">
        <f t="shared" si="13"/>
        <v>3.8641945974223911E-3</v>
      </c>
      <c r="J326" s="98">
        <f t="shared" si="13"/>
        <v>4.8970497965830839E-3</v>
      </c>
      <c r="K326" s="98">
        <f t="shared" si="13"/>
        <v>6.1015823431859505E-3</v>
      </c>
      <c r="L326" s="98">
        <f t="shared" si="13"/>
        <v>7.4561254744088977E-3</v>
      </c>
      <c r="M326" s="98">
        <f t="shared" si="13"/>
        <v>8.9184161341556763E-3</v>
      </c>
      <c r="N326" s="98">
        <f t="shared" si="13"/>
        <v>1.0429056681532984E-2</v>
      </c>
      <c r="O326" s="98">
        <f t="shared" si="13"/>
        <v>1.1920330185227623E-2</v>
      </c>
      <c r="P326" s="98">
        <f t="shared" si="13"/>
        <v>1.3327898789532952E-2</v>
      </c>
      <c r="Q326" s="98">
        <f t="shared" si="13"/>
        <v>1.4601310161826852E-2</v>
      </c>
      <c r="R326" s="98">
        <f t="shared" si="13"/>
        <v>1.5709914217639825E-2</v>
      </c>
      <c r="S326" s="98">
        <f t="shared" si="13"/>
        <v>1.6643205533463549E-2</v>
      </c>
      <c r="T326" s="98">
        <f t="shared" si="13"/>
        <v>1.7406975065910487E-2</v>
      </c>
      <c r="U326" s="98">
        <f t="shared" si="13"/>
        <v>1.8017663124187962E-2</v>
      </c>
      <c r="V326" s="98">
        <f t="shared" si="13"/>
        <v>1.8496945828006744E-2</v>
      </c>
      <c r="W326" s="98">
        <f t="shared" si="13"/>
        <v>1.8867631927775203E-2</v>
      </c>
      <c r="X326" s="98">
        <f t="shared" si="13"/>
        <v>1.9151094343207088E-2</v>
      </c>
      <c r="Y326" s="98">
        <f t="shared" si="13"/>
        <v>1.9365982877267825E-2</v>
      </c>
      <c r="Z326" s="98">
        <f t="shared" si="13"/>
        <v>1.9527816570748341E-2</v>
      </c>
      <c r="AA326" s="98">
        <f t="shared" si="13"/>
        <v>1.9649090505086658E-2</v>
      </c>
      <c r="AB326" s="98">
        <f t="shared" si="13"/>
        <v>1.9739632163956283E-2</v>
      </c>
      <c r="AC326" s="98">
        <f t="shared" si="13"/>
        <v>1.9807041681865634E-2</v>
      </c>
      <c r="AD326" s="98">
        <f t="shared" si="13"/>
        <v>1.9857125121705278E-2</v>
      </c>
      <c r="AE326" s="98">
        <f t="shared" si="13"/>
        <v>1.9894278502513317E-2</v>
      </c>
      <c r="AF326" s="98">
        <f t="shared" si="13"/>
        <v>1.9921808510631658E-2</v>
      </c>
      <c r="AG326" s="98">
        <f t="shared" si="13"/>
        <v>1.9942190502230804E-2</v>
      </c>
      <c r="AH326" s="98">
        <f t="shared" si="13"/>
        <v>1.9957270963386647E-2</v>
      </c>
      <c r="AI326" s="98">
        <f t="shared" si="13"/>
        <v>1.9968423692562305E-2</v>
      </c>
      <c r="AJ326" s="98">
        <f t="shared" si="13"/>
        <v>1.9976668844903421E-2</v>
      </c>
      <c r="AK326" s="98">
        <f t="shared" si="13"/>
        <v>1.9982762895393687E-2</v>
      </c>
      <c r="AM326" s="95">
        <v>0.02</v>
      </c>
      <c r="AN326" s="96">
        <f>IF(D326&gt;0,LN(AM326/D326-1),LN(AM326/0.001-1))</f>
        <v>2.9444389791664403</v>
      </c>
      <c r="AO326" s="97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33" t="s">
        <v>7</v>
      </c>
      <c r="B331" s="34" t="s">
        <v>20</v>
      </c>
      <c r="C331" s="33" t="s">
        <v>168</v>
      </c>
      <c r="D331" s="50">
        <f>XIV!D86</f>
        <v>2.3248477738541742E-2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33" t="s">
        <v>11</v>
      </c>
      <c r="B332" s="34" t="s">
        <v>20</v>
      </c>
      <c r="C332" s="33" t="s">
        <v>168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33" t="s">
        <v>12</v>
      </c>
      <c r="B333" s="34" t="s">
        <v>20</v>
      </c>
      <c r="C333" s="33" t="s">
        <v>168</v>
      </c>
      <c r="D333" s="50">
        <f>XIV!D88</f>
        <v>0.97675152226145823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33" t="s">
        <v>13</v>
      </c>
      <c r="B334" s="34" t="s">
        <v>20</v>
      </c>
      <c r="C334" s="33" t="s">
        <v>168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33" t="s">
        <v>55</v>
      </c>
      <c r="B335" s="34" t="s">
        <v>20</v>
      </c>
      <c r="C335" s="33" t="s">
        <v>168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33" t="s">
        <v>79</v>
      </c>
      <c r="B336" s="34" t="s">
        <v>20</v>
      </c>
      <c r="C336" s="33" t="s">
        <v>168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A337" s="6"/>
      <c r="B337" s="5"/>
      <c r="C337" s="5"/>
      <c r="D337" s="7"/>
      <c r="E337" s="5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82</v>
      </c>
    </row>
    <row r="339" spans="1:42" x14ac:dyDescent="0.25">
      <c r="A339" s="33" t="s">
        <v>7</v>
      </c>
      <c r="B339" s="34" t="s">
        <v>20</v>
      </c>
      <c r="C339" s="33" t="s">
        <v>168</v>
      </c>
      <c r="D339" s="50">
        <f>XIV!D94</f>
        <v>6.1784815328749468E-3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33" t="s">
        <v>9</v>
      </c>
      <c r="B340" s="34" t="s">
        <v>20</v>
      </c>
      <c r="C340" s="33" t="s">
        <v>168</v>
      </c>
      <c r="D340" s="50">
        <f>XIV!D95</f>
        <v>8.3576941163283573E-3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33" t="s">
        <v>10</v>
      </c>
      <c r="B341" s="34" t="s">
        <v>20</v>
      </c>
      <c r="C341" s="33" t="s">
        <v>168</v>
      </c>
      <c r="D341" s="50">
        <f>XIV!D96</f>
        <v>5.2767254719306503E-4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33" t="s">
        <v>11</v>
      </c>
      <c r="B342" s="34" t="s">
        <v>20</v>
      </c>
      <c r="C342" s="33" t="s">
        <v>168</v>
      </c>
      <c r="D342" s="50">
        <f>XIV!D97</f>
        <v>1.0193296853885916E-2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33" t="s">
        <v>111</v>
      </c>
      <c r="B343" s="34" t="s">
        <v>20</v>
      </c>
      <c r="C343" s="33" t="s">
        <v>168</v>
      </c>
      <c r="D343" s="50">
        <f>XIV!D98</f>
        <v>0.63879027416337542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33" t="s">
        <v>12</v>
      </c>
      <c r="B344" s="34" t="s">
        <v>20</v>
      </c>
      <c r="C344" s="33" t="s">
        <v>168</v>
      </c>
      <c r="D344" s="50">
        <f>XIV!D99</f>
        <v>5.5730689739555929E-3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33" t="s">
        <v>54</v>
      </c>
      <c r="B345" s="34" t="s">
        <v>20</v>
      </c>
      <c r="C345" s="33" t="s">
        <v>168</v>
      </c>
      <c r="D345" s="50">
        <f>XIV!D100</f>
        <v>1.8828828268201054E-2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33" t="s">
        <v>78</v>
      </c>
      <c r="B346" s="34" t="s">
        <v>20</v>
      </c>
      <c r="C346" s="33" t="s">
        <v>168</v>
      </c>
      <c r="D346" s="50">
        <f>XIV!D101</f>
        <v>0.24516330696237007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33" t="s">
        <v>13</v>
      </c>
      <c r="B347" s="34" t="s">
        <v>20</v>
      </c>
      <c r="C347" s="33" t="s">
        <v>168</v>
      </c>
      <c r="D347" s="50">
        <f>XIV!D102</f>
        <v>6.6363264293449048E-2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33" t="s">
        <v>55</v>
      </c>
      <c r="B348" s="34" t="s">
        <v>20</v>
      </c>
      <c r="C348" s="33" t="s">
        <v>168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33" t="s">
        <v>56</v>
      </c>
      <c r="B349" s="34" t="s">
        <v>20</v>
      </c>
      <c r="C349" s="33" t="s">
        <v>168</v>
      </c>
      <c r="D349" s="50">
        <f>XIV!D104</f>
        <v>2.4112288366722149E-5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33" t="s">
        <v>14</v>
      </c>
      <c r="B350" s="34" t="s">
        <v>20</v>
      </c>
      <c r="C350" s="33" t="s">
        <v>168</v>
      </c>
      <c r="D350" s="50">
        <f>XIV!D105</f>
        <v>0</v>
      </c>
      <c r="E350" s="98">
        <f>$AM350/(1+EXP(-(E$1-$D$1)*10/$AO350+$AN350))</f>
        <v>1.0455554222010431E-3</v>
      </c>
      <c r="F350" s="98">
        <f t="shared" ref="F350:AK351" si="14">$AM350/(1+EXP(-(F$1-$D$1)*10/$AO350+$AN350))</f>
        <v>1.0819592101281301E-3</v>
      </c>
      <c r="G350" s="98">
        <f>$AM350/(1+EXP(-(G$1-$D$1)*10/$AO350+$AN350))</f>
        <v>1.110516712895603E-3</v>
      </c>
      <c r="H350" s="98">
        <f t="shared" si="14"/>
        <v>1.1325957369977746E-3</v>
      </c>
      <c r="I350" s="98">
        <f t="shared" si="14"/>
        <v>1.1494748594284849E-3</v>
      </c>
      <c r="J350" s="98">
        <f t="shared" si="14"/>
        <v>1.1622679899043263E-3</v>
      </c>
      <c r="K350" s="98">
        <f t="shared" si="14"/>
        <v>1.1719010418910403E-3</v>
      </c>
      <c r="L350" s="98">
        <f t="shared" si="14"/>
        <v>1.1791189417877763E-3</v>
      </c>
      <c r="M350" s="98">
        <f t="shared" si="14"/>
        <v>1.1845072602150045E-3</v>
      </c>
      <c r="N350" s="98">
        <f t="shared" si="14"/>
        <v>1.1885186721039844E-3</v>
      </c>
      <c r="O350" s="98">
        <f t="shared" si="14"/>
        <v>1.1914988952673943E-3</v>
      </c>
      <c r="P350" s="98">
        <f t="shared" si="14"/>
        <v>1.1937096323020168E-3</v>
      </c>
      <c r="Q350" s="98">
        <f t="shared" si="14"/>
        <v>1.1953477055074012E-3</v>
      </c>
      <c r="R350" s="98">
        <f t="shared" si="14"/>
        <v>1.1965604375683901E-3</v>
      </c>
      <c r="S350" s="98">
        <f t="shared" si="14"/>
        <v>1.1974577142978323E-3</v>
      </c>
      <c r="T350" s="98">
        <f t="shared" si="14"/>
        <v>1.198121286463676E-3</v>
      </c>
      <c r="U350" s="98">
        <f t="shared" si="14"/>
        <v>1.1986118577852151E-3</v>
      </c>
      <c r="V350" s="98">
        <f t="shared" si="14"/>
        <v>1.1989744403430717E-3</v>
      </c>
      <c r="W350" s="98">
        <f t="shared" si="14"/>
        <v>1.1992423762485925E-3</v>
      </c>
      <c r="X350" s="98">
        <f t="shared" si="14"/>
        <v>1.1994403443671502E-3</v>
      </c>
      <c r="Y350" s="98">
        <f t="shared" si="14"/>
        <v>1.1995866009785572E-3</v>
      </c>
      <c r="Z350" s="98">
        <f t="shared" si="14"/>
        <v>1.1996946456085422E-3</v>
      </c>
      <c r="AA350" s="98">
        <f t="shared" si="14"/>
        <v>1.1997744573530578E-3</v>
      </c>
      <c r="AB350" s="98">
        <f t="shared" si="14"/>
        <v>1.199833411267396E-3</v>
      </c>
      <c r="AC350" s="98">
        <f t="shared" si="14"/>
        <v>1.1998769569756765E-3</v>
      </c>
      <c r="AD350" s="98">
        <f t="shared" si="14"/>
        <v>1.1999091208512625E-3</v>
      </c>
      <c r="AE350" s="98">
        <f t="shared" si="14"/>
        <v>1.1999328774479601E-3</v>
      </c>
      <c r="AF350" s="98">
        <f t="shared" si="14"/>
        <v>1.1999504241210776E-3</v>
      </c>
      <c r="AG350" s="98">
        <f t="shared" si="14"/>
        <v>1.1999633840147448E-3</v>
      </c>
      <c r="AH350" s="98">
        <f t="shared" si="14"/>
        <v>1.1999729560701702E-3</v>
      </c>
      <c r="AI350" s="98">
        <f t="shared" si="14"/>
        <v>1.1999800258654682E-3</v>
      </c>
      <c r="AJ350" s="98">
        <f t="shared" si="14"/>
        <v>1.1999852475051398E-3</v>
      </c>
      <c r="AK350" s="98">
        <f>$AM350/(1+EXP(-(AK$1-$D$1)*10/$AO350+$AN350))</f>
        <v>1.1999891041157913E-3</v>
      </c>
      <c r="AM350" s="95">
        <v>1.1999999999999999E-3</v>
      </c>
      <c r="AN350" s="96">
        <f>IF(D350&gt;0,LN(AM350/D350-1),LN(AM350/0.001-1))</f>
        <v>-1.6094379124341005</v>
      </c>
      <c r="AO350" s="97">
        <v>33</v>
      </c>
      <c r="AP350" s="1">
        <f>AO350+$D$1</f>
        <v>2050</v>
      </c>
    </row>
    <row r="351" spans="1:42" x14ac:dyDescent="0.25">
      <c r="A351" s="33" t="s">
        <v>79</v>
      </c>
      <c r="B351" s="34" t="s">
        <v>20</v>
      </c>
      <c r="C351" s="33" t="s">
        <v>168</v>
      </c>
      <c r="D351" s="50">
        <f>XIV!D106</f>
        <v>0</v>
      </c>
      <c r="E351" s="98">
        <f>$AM351/(1+EXP(-(E$1-$D$1)*10/$AO351+$AN351))</f>
        <v>1.3304101930021253E-3</v>
      </c>
      <c r="F351" s="98">
        <f t="shared" si="14"/>
        <v>1.7598793027126401E-3</v>
      </c>
      <c r="G351" s="98">
        <f>$AM351/(1+EXP(-(G$1-$D$1)*10/$AO351+$AN351))</f>
        <v>2.3108254023489479E-3</v>
      </c>
      <c r="H351" s="98">
        <f t="shared" si="14"/>
        <v>3.0058270394266989E-3</v>
      </c>
      <c r="I351" s="98">
        <f t="shared" si="14"/>
        <v>3.8641945974223911E-3</v>
      </c>
      <c r="J351" s="98">
        <f t="shared" si="14"/>
        <v>4.8970497965830839E-3</v>
      </c>
      <c r="K351" s="98">
        <f t="shared" si="14"/>
        <v>6.1015823431859505E-3</v>
      </c>
      <c r="L351" s="98">
        <f t="shared" si="14"/>
        <v>7.4561254744088977E-3</v>
      </c>
      <c r="M351" s="98">
        <f t="shared" si="14"/>
        <v>8.9184161341556763E-3</v>
      </c>
      <c r="N351" s="98">
        <f t="shared" si="14"/>
        <v>1.0429056681532984E-2</v>
      </c>
      <c r="O351" s="98">
        <f t="shared" si="14"/>
        <v>1.1920330185227623E-2</v>
      </c>
      <c r="P351" s="98">
        <f t="shared" si="14"/>
        <v>1.3327898789532952E-2</v>
      </c>
      <c r="Q351" s="98">
        <f t="shared" si="14"/>
        <v>1.4601310161826852E-2</v>
      </c>
      <c r="R351" s="98">
        <f t="shared" si="14"/>
        <v>1.5709914217639825E-2</v>
      </c>
      <c r="S351" s="98">
        <f t="shared" si="14"/>
        <v>1.6643205533463549E-2</v>
      </c>
      <c r="T351" s="98">
        <f t="shared" si="14"/>
        <v>1.7406975065910487E-2</v>
      </c>
      <c r="U351" s="98">
        <f t="shared" si="14"/>
        <v>1.8017663124187962E-2</v>
      </c>
      <c r="V351" s="98">
        <f t="shared" si="14"/>
        <v>1.8496945828006744E-2</v>
      </c>
      <c r="W351" s="98">
        <f t="shared" si="14"/>
        <v>1.8867631927775203E-2</v>
      </c>
      <c r="X351" s="98">
        <f t="shared" si="14"/>
        <v>1.9151094343207088E-2</v>
      </c>
      <c r="Y351" s="98">
        <f t="shared" si="14"/>
        <v>1.9365982877267825E-2</v>
      </c>
      <c r="Z351" s="98">
        <f t="shared" si="14"/>
        <v>1.9527816570748341E-2</v>
      </c>
      <c r="AA351" s="98">
        <f t="shared" si="14"/>
        <v>1.9649090505086658E-2</v>
      </c>
      <c r="AB351" s="98">
        <f t="shared" si="14"/>
        <v>1.9739632163956283E-2</v>
      </c>
      <c r="AC351" s="98">
        <f t="shared" si="14"/>
        <v>1.9807041681865634E-2</v>
      </c>
      <c r="AD351" s="98">
        <f t="shared" si="14"/>
        <v>1.9857125121705278E-2</v>
      </c>
      <c r="AE351" s="98">
        <f t="shared" si="14"/>
        <v>1.9894278502513317E-2</v>
      </c>
      <c r="AF351" s="98">
        <f t="shared" si="14"/>
        <v>1.9921808510631658E-2</v>
      </c>
      <c r="AG351" s="98">
        <f t="shared" si="14"/>
        <v>1.9942190502230804E-2</v>
      </c>
      <c r="AH351" s="98">
        <f t="shared" si="14"/>
        <v>1.9957270963386647E-2</v>
      </c>
      <c r="AI351" s="98">
        <f t="shared" si="14"/>
        <v>1.9968423692562305E-2</v>
      </c>
      <c r="AJ351" s="98">
        <f t="shared" si="14"/>
        <v>1.9976668844903421E-2</v>
      </c>
      <c r="AK351" s="98">
        <f t="shared" si="14"/>
        <v>1.9982762895393687E-2</v>
      </c>
      <c r="AM351" s="95">
        <v>0.02</v>
      </c>
      <c r="AN351" s="96">
        <f>IF(D351&gt;0,LN(AM351/D351-1),LN(AM351/0.001-1))</f>
        <v>2.9444389791664403</v>
      </c>
      <c r="AO351" s="97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33" t="s">
        <v>7</v>
      </c>
      <c r="B356" s="34" t="s">
        <v>20</v>
      </c>
      <c r="C356" s="33" t="s">
        <v>168</v>
      </c>
      <c r="D356" s="50">
        <f>XV!D86</f>
        <v>2.3248477738541742E-2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33" t="s">
        <v>11</v>
      </c>
      <c r="B357" s="34" t="s">
        <v>20</v>
      </c>
      <c r="C357" s="33" t="s">
        <v>168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33" t="s">
        <v>12</v>
      </c>
      <c r="B358" s="34" t="s">
        <v>20</v>
      </c>
      <c r="C358" s="33" t="s">
        <v>168</v>
      </c>
      <c r="D358" s="50">
        <f>XV!D88</f>
        <v>0.97675152226145823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33" t="s">
        <v>13</v>
      </c>
      <c r="B359" s="34" t="s">
        <v>20</v>
      </c>
      <c r="C359" s="33" t="s">
        <v>168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33" t="s">
        <v>55</v>
      </c>
      <c r="B360" s="34" t="s">
        <v>20</v>
      </c>
      <c r="C360" s="33" t="s">
        <v>168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33" t="s">
        <v>79</v>
      </c>
      <c r="B361" s="34" t="s">
        <v>20</v>
      </c>
      <c r="C361" s="33" t="s">
        <v>168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A362" s="6"/>
      <c r="B362" s="5"/>
      <c r="C362" s="5"/>
      <c r="D362" s="7"/>
      <c r="E362" s="5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82</v>
      </c>
    </row>
    <row r="364" spans="1:37" x14ac:dyDescent="0.25">
      <c r="A364" s="33" t="s">
        <v>7</v>
      </c>
      <c r="B364" s="34" t="s">
        <v>20</v>
      </c>
      <c r="C364" s="33" t="s">
        <v>168</v>
      </c>
      <c r="D364" s="50">
        <f>XV!D94</f>
        <v>6.1784815328749468E-3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33" t="s">
        <v>9</v>
      </c>
      <c r="B365" s="34" t="s">
        <v>20</v>
      </c>
      <c r="C365" s="33" t="s">
        <v>168</v>
      </c>
      <c r="D365" s="50">
        <f>XV!D95</f>
        <v>8.3576941163283573E-3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33" t="s">
        <v>10</v>
      </c>
      <c r="B366" s="34" t="s">
        <v>20</v>
      </c>
      <c r="C366" s="33" t="s">
        <v>168</v>
      </c>
      <c r="D366" s="50">
        <f>XV!D96</f>
        <v>5.2767254719306503E-4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33" t="s">
        <v>11</v>
      </c>
      <c r="B367" s="34" t="s">
        <v>20</v>
      </c>
      <c r="C367" s="33" t="s">
        <v>168</v>
      </c>
      <c r="D367" s="50">
        <f>XV!D97</f>
        <v>1.0193296853885916E-2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33" t="s">
        <v>111</v>
      </c>
      <c r="B368" s="34" t="s">
        <v>20</v>
      </c>
      <c r="C368" s="33" t="s">
        <v>168</v>
      </c>
      <c r="D368" s="50">
        <f>XV!D98</f>
        <v>0.63879027416337542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33" t="s">
        <v>12</v>
      </c>
      <c r="B369" s="34" t="s">
        <v>20</v>
      </c>
      <c r="C369" s="33" t="s">
        <v>168</v>
      </c>
      <c r="D369" s="50">
        <f>XV!D99</f>
        <v>5.5730689739555929E-3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33" t="s">
        <v>54</v>
      </c>
      <c r="B370" s="34" t="s">
        <v>20</v>
      </c>
      <c r="C370" s="33" t="s">
        <v>168</v>
      </c>
      <c r="D370" s="50">
        <f>XV!D100</f>
        <v>1.8828828268201054E-2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33" t="s">
        <v>78</v>
      </c>
      <c r="B371" s="34" t="s">
        <v>20</v>
      </c>
      <c r="C371" s="33" t="s">
        <v>168</v>
      </c>
      <c r="D371" s="50">
        <f>XV!D101</f>
        <v>0.24516330696237007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33" t="s">
        <v>13</v>
      </c>
      <c r="B372" s="34" t="s">
        <v>20</v>
      </c>
      <c r="C372" s="33" t="s">
        <v>168</v>
      </c>
      <c r="D372" s="50">
        <f>XV!D102</f>
        <v>6.6363264293449048E-2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33" t="s">
        <v>55</v>
      </c>
      <c r="B373" s="34" t="s">
        <v>20</v>
      </c>
      <c r="C373" s="33" t="s">
        <v>168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33" t="s">
        <v>56</v>
      </c>
      <c r="B374" s="34" t="s">
        <v>20</v>
      </c>
      <c r="C374" s="33" t="s">
        <v>168</v>
      </c>
      <c r="D374" s="50">
        <f>XV!D104</f>
        <v>2.4112288366722149E-5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33" t="s">
        <v>14</v>
      </c>
      <c r="B375" s="34" t="s">
        <v>20</v>
      </c>
      <c r="C375" s="33" t="s">
        <v>168</v>
      </c>
      <c r="D375" s="50">
        <f>XV!D105</f>
        <v>0</v>
      </c>
      <c r="E375" s="98">
        <f>$AM375/(1+EXP(-(E$1-$D$1)*10/$AO375+$AN375))</f>
        <v>1.0455554222010431E-3</v>
      </c>
      <c r="F375" s="98">
        <f t="shared" ref="F375:AK376" si="15">$AM375/(1+EXP(-(F$1-$D$1)*10/$AO375+$AN375))</f>
        <v>1.0819592101281301E-3</v>
      </c>
      <c r="G375" s="98">
        <f>$AM375/(1+EXP(-(G$1-$D$1)*10/$AO375+$AN375))</f>
        <v>1.110516712895603E-3</v>
      </c>
      <c r="H375" s="98">
        <f t="shared" si="15"/>
        <v>1.1325957369977746E-3</v>
      </c>
      <c r="I375" s="98">
        <f t="shared" si="15"/>
        <v>1.1494748594284849E-3</v>
      </c>
      <c r="J375" s="98">
        <f t="shared" si="15"/>
        <v>1.1622679899043263E-3</v>
      </c>
      <c r="K375" s="98">
        <f t="shared" si="15"/>
        <v>1.1719010418910403E-3</v>
      </c>
      <c r="L375" s="98">
        <f t="shared" si="15"/>
        <v>1.1791189417877763E-3</v>
      </c>
      <c r="M375" s="98">
        <f t="shared" si="15"/>
        <v>1.1845072602150045E-3</v>
      </c>
      <c r="N375" s="98">
        <f t="shared" si="15"/>
        <v>1.1885186721039844E-3</v>
      </c>
      <c r="O375" s="98">
        <f t="shared" si="15"/>
        <v>1.1914988952673943E-3</v>
      </c>
      <c r="P375" s="98">
        <f t="shared" si="15"/>
        <v>1.1937096323020168E-3</v>
      </c>
      <c r="Q375" s="98">
        <f t="shared" si="15"/>
        <v>1.1953477055074012E-3</v>
      </c>
      <c r="R375" s="98">
        <f t="shared" si="15"/>
        <v>1.1965604375683901E-3</v>
      </c>
      <c r="S375" s="98">
        <f t="shared" si="15"/>
        <v>1.1974577142978323E-3</v>
      </c>
      <c r="T375" s="98">
        <f t="shared" si="15"/>
        <v>1.198121286463676E-3</v>
      </c>
      <c r="U375" s="98">
        <f t="shared" si="15"/>
        <v>1.1986118577852151E-3</v>
      </c>
      <c r="V375" s="98">
        <f t="shared" si="15"/>
        <v>1.1989744403430717E-3</v>
      </c>
      <c r="W375" s="98">
        <f t="shared" si="15"/>
        <v>1.1992423762485925E-3</v>
      </c>
      <c r="X375" s="98">
        <f t="shared" si="15"/>
        <v>1.1994403443671502E-3</v>
      </c>
      <c r="Y375" s="98">
        <f t="shared" si="15"/>
        <v>1.1995866009785572E-3</v>
      </c>
      <c r="Z375" s="98">
        <f t="shared" si="15"/>
        <v>1.1996946456085422E-3</v>
      </c>
      <c r="AA375" s="98">
        <f t="shared" si="15"/>
        <v>1.1997744573530578E-3</v>
      </c>
      <c r="AB375" s="98">
        <f t="shared" si="15"/>
        <v>1.199833411267396E-3</v>
      </c>
      <c r="AC375" s="98">
        <f t="shared" si="15"/>
        <v>1.1998769569756765E-3</v>
      </c>
      <c r="AD375" s="98">
        <f t="shared" si="15"/>
        <v>1.1999091208512625E-3</v>
      </c>
      <c r="AE375" s="98">
        <f t="shared" si="15"/>
        <v>1.1999328774479601E-3</v>
      </c>
      <c r="AF375" s="98">
        <f t="shared" si="15"/>
        <v>1.1999504241210776E-3</v>
      </c>
      <c r="AG375" s="98">
        <f t="shared" si="15"/>
        <v>1.1999633840147448E-3</v>
      </c>
      <c r="AH375" s="98">
        <f t="shared" si="15"/>
        <v>1.1999729560701702E-3</v>
      </c>
      <c r="AI375" s="98">
        <f t="shared" si="15"/>
        <v>1.1999800258654682E-3</v>
      </c>
      <c r="AJ375" s="98">
        <f t="shared" si="15"/>
        <v>1.1999852475051398E-3</v>
      </c>
      <c r="AK375" s="98">
        <f>$AM375/(1+EXP(-(AK$1-$D$1)*10/$AO375+$AN375))</f>
        <v>1.1999891041157913E-3</v>
      </c>
      <c r="AM375" s="95">
        <v>1.1999999999999999E-3</v>
      </c>
      <c r="AN375" s="96">
        <f>IF(D375&gt;0,LN(AM375/D375-1),LN(AM375/0.001-1))</f>
        <v>-1.6094379124341005</v>
      </c>
      <c r="AO375" s="97">
        <v>33</v>
      </c>
      <c r="AP375" s="1">
        <f>AO375+$D$1</f>
        <v>2050</v>
      </c>
    </row>
    <row r="376" spans="1:42" x14ac:dyDescent="0.25">
      <c r="A376" s="33" t="s">
        <v>79</v>
      </c>
      <c r="B376" s="34" t="s">
        <v>20</v>
      </c>
      <c r="C376" s="33" t="s">
        <v>168</v>
      </c>
      <c r="D376" s="50">
        <f>XV!D106</f>
        <v>0</v>
      </c>
      <c r="E376" s="98">
        <f>$AM376/(1+EXP(-(E$1-$D$1)*10/$AO376+$AN376))</f>
        <v>1.3304101930021253E-3</v>
      </c>
      <c r="F376" s="98">
        <f t="shared" si="15"/>
        <v>1.7598793027126401E-3</v>
      </c>
      <c r="G376" s="98">
        <f>$AM376/(1+EXP(-(G$1-$D$1)*10/$AO376+$AN376))</f>
        <v>2.3108254023489479E-3</v>
      </c>
      <c r="H376" s="98">
        <f t="shared" si="15"/>
        <v>3.0058270394266989E-3</v>
      </c>
      <c r="I376" s="98">
        <f t="shared" si="15"/>
        <v>3.8641945974223911E-3</v>
      </c>
      <c r="J376" s="98">
        <f t="shared" si="15"/>
        <v>4.8970497965830839E-3</v>
      </c>
      <c r="K376" s="98">
        <f t="shared" si="15"/>
        <v>6.1015823431859505E-3</v>
      </c>
      <c r="L376" s="98">
        <f t="shared" si="15"/>
        <v>7.4561254744088977E-3</v>
      </c>
      <c r="M376" s="98">
        <f t="shared" si="15"/>
        <v>8.9184161341556763E-3</v>
      </c>
      <c r="N376" s="98">
        <f t="shared" si="15"/>
        <v>1.0429056681532984E-2</v>
      </c>
      <c r="O376" s="98">
        <f t="shared" si="15"/>
        <v>1.1920330185227623E-2</v>
      </c>
      <c r="P376" s="98">
        <f t="shared" si="15"/>
        <v>1.3327898789532952E-2</v>
      </c>
      <c r="Q376" s="98">
        <f t="shared" si="15"/>
        <v>1.4601310161826852E-2</v>
      </c>
      <c r="R376" s="98">
        <f t="shared" si="15"/>
        <v>1.5709914217639825E-2</v>
      </c>
      <c r="S376" s="98">
        <f t="shared" si="15"/>
        <v>1.6643205533463549E-2</v>
      </c>
      <c r="T376" s="98">
        <f t="shared" si="15"/>
        <v>1.7406975065910487E-2</v>
      </c>
      <c r="U376" s="98">
        <f t="shared" si="15"/>
        <v>1.8017663124187962E-2</v>
      </c>
      <c r="V376" s="98">
        <f t="shared" si="15"/>
        <v>1.8496945828006744E-2</v>
      </c>
      <c r="W376" s="98">
        <f t="shared" si="15"/>
        <v>1.8867631927775203E-2</v>
      </c>
      <c r="X376" s="98">
        <f t="shared" si="15"/>
        <v>1.9151094343207088E-2</v>
      </c>
      <c r="Y376" s="98">
        <f t="shared" si="15"/>
        <v>1.9365982877267825E-2</v>
      </c>
      <c r="Z376" s="98">
        <f t="shared" si="15"/>
        <v>1.9527816570748341E-2</v>
      </c>
      <c r="AA376" s="98">
        <f t="shared" si="15"/>
        <v>1.9649090505086658E-2</v>
      </c>
      <c r="AB376" s="98">
        <f t="shared" si="15"/>
        <v>1.9739632163956283E-2</v>
      </c>
      <c r="AC376" s="98">
        <f t="shared" si="15"/>
        <v>1.9807041681865634E-2</v>
      </c>
      <c r="AD376" s="98">
        <f t="shared" si="15"/>
        <v>1.9857125121705278E-2</v>
      </c>
      <c r="AE376" s="98">
        <f t="shared" si="15"/>
        <v>1.9894278502513317E-2</v>
      </c>
      <c r="AF376" s="98">
        <f t="shared" si="15"/>
        <v>1.9921808510631658E-2</v>
      </c>
      <c r="AG376" s="98">
        <f t="shared" si="15"/>
        <v>1.9942190502230804E-2</v>
      </c>
      <c r="AH376" s="98">
        <f t="shared" si="15"/>
        <v>1.9957270963386647E-2</v>
      </c>
      <c r="AI376" s="98">
        <f t="shared" si="15"/>
        <v>1.9968423692562305E-2</v>
      </c>
      <c r="AJ376" s="98">
        <f t="shared" si="15"/>
        <v>1.9976668844903421E-2</v>
      </c>
      <c r="AK376" s="98">
        <f t="shared" si="15"/>
        <v>1.9982762895393687E-2</v>
      </c>
      <c r="AM376" s="95">
        <v>0.02</v>
      </c>
      <c r="AN376" s="96">
        <f>IF(D376&gt;0,LN(AM376/D376-1),LN(AM376/0.001-1))</f>
        <v>2.9444389791664403</v>
      </c>
      <c r="AO376" s="97">
        <v>33</v>
      </c>
      <c r="AP376" s="1">
        <f>AO376+$D$1</f>
        <v>2050</v>
      </c>
    </row>
  </sheetData>
  <conditionalFormatting sqref="E1:AK1">
    <cfRule type="cellIs" dxfId="159" priority="62" operator="equal">
      <formula>0</formula>
    </cfRule>
  </conditionalFormatting>
  <conditionalFormatting sqref="D1">
    <cfRule type="cellIs" dxfId="158" priority="31" operator="equal">
      <formula>0</formula>
    </cfRule>
  </conditionalFormatting>
  <conditionalFormatting sqref="D6:D11">
    <cfRule type="cellIs" dxfId="157" priority="30" operator="equal">
      <formula>0</formula>
    </cfRule>
  </conditionalFormatting>
  <conditionalFormatting sqref="D14:D26">
    <cfRule type="cellIs" dxfId="156" priority="29" operator="equal">
      <formula>0</formula>
    </cfRule>
  </conditionalFormatting>
  <conditionalFormatting sqref="D31:D36">
    <cfRule type="cellIs" dxfId="155" priority="28" operator="equal">
      <formula>0</formula>
    </cfRule>
  </conditionalFormatting>
  <conditionalFormatting sqref="D39:D51">
    <cfRule type="cellIs" dxfId="154" priority="27" operator="equal">
      <formula>0</formula>
    </cfRule>
  </conditionalFormatting>
  <conditionalFormatting sqref="D56:D61">
    <cfRule type="cellIs" dxfId="153" priority="26" operator="equal">
      <formula>0</formula>
    </cfRule>
  </conditionalFormatting>
  <conditionalFormatting sqref="D64:D76">
    <cfRule type="cellIs" dxfId="152" priority="25" operator="equal">
      <formula>0</formula>
    </cfRule>
  </conditionalFormatting>
  <conditionalFormatting sqref="D81:D86">
    <cfRule type="cellIs" dxfId="151" priority="24" operator="equal">
      <formula>0</formula>
    </cfRule>
  </conditionalFormatting>
  <conditionalFormatting sqref="D89:D101">
    <cfRule type="cellIs" dxfId="150" priority="23" operator="equal">
      <formula>0</formula>
    </cfRule>
  </conditionalFormatting>
  <conditionalFormatting sqref="D106:D111">
    <cfRule type="cellIs" dxfId="149" priority="22" operator="equal">
      <formula>0</formula>
    </cfRule>
  </conditionalFormatting>
  <conditionalFormatting sqref="D114:D126">
    <cfRule type="cellIs" dxfId="148" priority="21" operator="equal">
      <formula>0</formula>
    </cfRule>
  </conditionalFormatting>
  <conditionalFormatting sqref="D131:D136">
    <cfRule type="cellIs" dxfId="147" priority="20" operator="equal">
      <formula>0</formula>
    </cfRule>
  </conditionalFormatting>
  <conditionalFormatting sqref="D139:D151">
    <cfRule type="cellIs" dxfId="146" priority="19" operator="equal">
      <formula>0</formula>
    </cfRule>
  </conditionalFormatting>
  <conditionalFormatting sqref="D156:D161">
    <cfRule type="cellIs" dxfId="145" priority="18" operator="equal">
      <formula>0</formula>
    </cfRule>
  </conditionalFormatting>
  <conditionalFormatting sqref="D164:D176">
    <cfRule type="cellIs" dxfId="144" priority="17" operator="equal">
      <formula>0</formula>
    </cfRule>
  </conditionalFormatting>
  <conditionalFormatting sqref="D181:D186">
    <cfRule type="cellIs" dxfId="143" priority="16" operator="equal">
      <formula>0</formula>
    </cfRule>
  </conditionalFormatting>
  <conditionalFormatting sqref="D189:D201">
    <cfRule type="cellIs" dxfId="142" priority="15" operator="equal">
      <formula>0</formula>
    </cfRule>
  </conditionalFormatting>
  <conditionalFormatting sqref="D206:D211">
    <cfRule type="cellIs" dxfId="141" priority="14" operator="equal">
      <formula>0</formula>
    </cfRule>
  </conditionalFormatting>
  <conditionalFormatting sqref="D214:D226">
    <cfRule type="cellIs" dxfId="140" priority="13" operator="equal">
      <formula>0</formula>
    </cfRule>
  </conditionalFormatting>
  <conditionalFormatting sqref="D231:D236">
    <cfRule type="cellIs" dxfId="139" priority="12" operator="equal">
      <formula>0</formula>
    </cfRule>
  </conditionalFormatting>
  <conditionalFormatting sqref="D239:D251">
    <cfRule type="cellIs" dxfId="138" priority="11" operator="equal">
      <formula>0</formula>
    </cfRule>
  </conditionalFormatting>
  <conditionalFormatting sqref="D256:D261">
    <cfRule type="cellIs" dxfId="137" priority="10" operator="equal">
      <formula>0</formula>
    </cfRule>
  </conditionalFormatting>
  <conditionalFormatting sqref="D264:D276">
    <cfRule type="cellIs" dxfId="136" priority="9" operator="equal">
      <formula>0</formula>
    </cfRule>
  </conditionalFormatting>
  <conditionalFormatting sqref="D281:D286">
    <cfRule type="cellIs" dxfId="135" priority="8" operator="equal">
      <formula>0</formula>
    </cfRule>
  </conditionalFormatting>
  <conditionalFormatting sqref="D289:D301">
    <cfRule type="cellIs" dxfId="134" priority="7" operator="equal">
      <formula>0</formula>
    </cfRule>
  </conditionalFormatting>
  <conditionalFormatting sqref="D306:D311">
    <cfRule type="cellIs" dxfId="133" priority="6" operator="equal">
      <formula>0</formula>
    </cfRule>
  </conditionalFormatting>
  <conditionalFormatting sqref="D314:D326">
    <cfRule type="cellIs" dxfId="132" priority="5" operator="equal">
      <formula>0</formula>
    </cfRule>
  </conditionalFormatting>
  <conditionalFormatting sqref="D331:D336">
    <cfRule type="cellIs" dxfId="131" priority="4" operator="equal">
      <formula>0</formula>
    </cfRule>
  </conditionalFormatting>
  <conditionalFormatting sqref="D339:D351">
    <cfRule type="cellIs" dxfId="130" priority="3" operator="equal">
      <formula>0</formula>
    </cfRule>
  </conditionalFormatting>
  <conditionalFormatting sqref="D356:D361">
    <cfRule type="cellIs" dxfId="129" priority="2" operator="equal">
      <formula>0</formula>
    </cfRule>
  </conditionalFormatting>
  <conditionalFormatting sqref="D364:D376">
    <cfRule type="cellIs" dxfId="128" priority="1" operator="equal">
      <formula>0</formula>
    </cfRule>
  </conditionalFormatting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7"/>
  <dimension ref="A1:AP376"/>
  <sheetViews>
    <sheetView workbookViewId="0">
      <selection activeCell="B20" sqref="B20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4" t="s">
        <v>177</v>
      </c>
      <c r="AN1" s="94" t="s">
        <v>178</v>
      </c>
      <c r="AO1" s="94" t="s">
        <v>179</v>
      </c>
      <c r="AP1" s="94" t="s">
        <v>180</v>
      </c>
    </row>
    <row r="2" spans="1:42" x14ac:dyDescent="0.25">
      <c r="A2" s="23" t="s">
        <v>81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33" t="s">
        <v>7</v>
      </c>
      <c r="B6" s="34" t="s">
        <v>20</v>
      </c>
      <c r="C6" s="33" t="s">
        <v>168</v>
      </c>
      <c r="D6" s="50">
        <f>I!D86</f>
        <v>2.3248477738541742E-2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s="5" customFormat="1" x14ac:dyDescent="0.25">
      <c r="A7" s="33" t="s">
        <v>11</v>
      </c>
      <c r="B7" s="34" t="s">
        <v>20</v>
      </c>
      <c r="C7" s="33" t="s">
        <v>168</v>
      </c>
      <c r="D7" s="50">
        <f>I!D87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30"/>
      <c r="AN7" s="30"/>
      <c r="AO7" s="30"/>
      <c r="AP7" s="30"/>
    </row>
    <row r="8" spans="1:42" s="5" customFormat="1" x14ac:dyDescent="0.25">
      <c r="A8" s="33" t="s">
        <v>12</v>
      </c>
      <c r="B8" s="34" t="s">
        <v>20</v>
      </c>
      <c r="C8" s="33" t="s">
        <v>168</v>
      </c>
      <c r="D8" s="50">
        <f>I!D88</f>
        <v>0.97675152226145823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30"/>
      <c r="AN8" s="30"/>
      <c r="AO8" s="30"/>
      <c r="AP8" s="30"/>
    </row>
    <row r="9" spans="1:42" s="5" customFormat="1" x14ac:dyDescent="0.25">
      <c r="A9" s="33" t="s">
        <v>13</v>
      </c>
      <c r="B9" s="34" t="s">
        <v>20</v>
      </c>
      <c r="C9" s="33" t="s">
        <v>168</v>
      </c>
      <c r="D9" s="50">
        <f>I!D89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30"/>
      <c r="AN9" s="30"/>
      <c r="AO9" s="30"/>
      <c r="AP9" s="30"/>
    </row>
    <row r="10" spans="1:42" s="5" customFormat="1" x14ac:dyDescent="0.25">
      <c r="A10" s="33" t="s">
        <v>55</v>
      </c>
      <c r="B10" s="34" t="s">
        <v>20</v>
      </c>
      <c r="C10" s="33" t="s">
        <v>168</v>
      </c>
      <c r="D10" s="50">
        <f>I!D90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30"/>
      <c r="AN10" s="30"/>
      <c r="AO10" s="30"/>
      <c r="AP10" s="30"/>
    </row>
    <row r="11" spans="1:42" s="5" customFormat="1" x14ac:dyDescent="0.25">
      <c r="A11" s="33" t="s">
        <v>79</v>
      </c>
      <c r="B11" s="34" t="s">
        <v>20</v>
      </c>
      <c r="C11" s="33" t="s">
        <v>168</v>
      </c>
      <c r="D11" s="50">
        <f>I!D91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30"/>
      <c r="AN11" s="30"/>
      <c r="AO11" s="30"/>
      <c r="AP11" s="30"/>
    </row>
    <row r="12" spans="1:42" s="5" customFormat="1" x14ac:dyDescent="0.25">
      <c r="A12" s="6"/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30"/>
      <c r="AN12" s="30"/>
      <c r="AO12" s="30"/>
      <c r="AP12" s="30"/>
    </row>
    <row r="13" spans="1:42" x14ac:dyDescent="0.25">
      <c r="A13" s="23" t="s">
        <v>82</v>
      </c>
    </row>
    <row r="14" spans="1:42" x14ac:dyDescent="0.25">
      <c r="A14" s="33" t="s">
        <v>7</v>
      </c>
      <c r="B14" s="34" t="s">
        <v>20</v>
      </c>
      <c r="C14" s="33" t="s">
        <v>168</v>
      </c>
      <c r="D14" s="50">
        <f>I!D94</f>
        <v>6.1784815328749468E-3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s="5" customFormat="1" x14ac:dyDescent="0.25">
      <c r="A15" s="33" t="s">
        <v>9</v>
      </c>
      <c r="B15" s="34" t="s">
        <v>20</v>
      </c>
      <c r="C15" s="33" t="s">
        <v>168</v>
      </c>
      <c r="D15" s="50">
        <f>I!D95</f>
        <v>8.3576941163283573E-3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30"/>
      <c r="AN15" s="30"/>
      <c r="AO15" s="30"/>
      <c r="AP15" s="30"/>
    </row>
    <row r="16" spans="1:42" s="5" customFormat="1" x14ac:dyDescent="0.25">
      <c r="A16" s="33" t="s">
        <v>10</v>
      </c>
      <c r="B16" s="34" t="s">
        <v>20</v>
      </c>
      <c r="C16" s="33" t="s">
        <v>168</v>
      </c>
      <c r="D16" s="50">
        <f>I!D96</f>
        <v>5.2767254719306503E-4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30"/>
      <c r="AN16" s="30"/>
      <c r="AO16" s="30"/>
      <c r="AP16" s="30"/>
    </row>
    <row r="17" spans="1:42" s="5" customFormat="1" x14ac:dyDescent="0.25">
      <c r="A17" s="33" t="s">
        <v>11</v>
      </c>
      <c r="B17" s="34" t="s">
        <v>20</v>
      </c>
      <c r="C17" s="33" t="s">
        <v>168</v>
      </c>
      <c r="D17" s="50">
        <f>I!D97</f>
        <v>1.0193296853885916E-2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30"/>
      <c r="AN17" s="30"/>
      <c r="AO17" s="30"/>
      <c r="AP17" s="30"/>
    </row>
    <row r="18" spans="1:42" s="5" customFormat="1" x14ac:dyDescent="0.25">
      <c r="A18" s="33" t="s">
        <v>111</v>
      </c>
      <c r="B18" s="34" t="s">
        <v>20</v>
      </c>
      <c r="C18" s="33" t="s">
        <v>168</v>
      </c>
      <c r="D18" s="50">
        <f>I!D98</f>
        <v>0.63879027416337542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30"/>
      <c r="AN18" s="30"/>
      <c r="AO18" s="30"/>
      <c r="AP18" s="30"/>
    </row>
    <row r="19" spans="1:42" s="5" customFormat="1" x14ac:dyDescent="0.25">
      <c r="A19" s="33" t="s">
        <v>12</v>
      </c>
      <c r="B19" s="34" t="s">
        <v>20</v>
      </c>
      <c r="C19" s="33" t="s">
        <v>168</v>
      </c>
      <c r="D19" s="50">
        <f>I!D99</f>
        <v>5.5730689739555929E-3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30"/>
      <c r="AN19" s="30"/>
      <c r="AO19" s="30"/>
      <c r="AP19" s="30"/>
    </row>
    <row r="20" spans="1:42" s="5" customFormat="1" x14ac:dyDescent="0.25">
      <c r="A20" s="33" t="s">
        <v>54</v>
      </c>
      <c r="B20" s="34" t="s">
        <v>20</v>
      </c>
      <c r="C20" s="33" t="s">
        <v>168</v>
      </c>
      <c r="D20" s="50">
        <f>I!D100</f>
        <v>1.8828828268201054E-2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30"/>
      <c r="AN20" s="30"/>
      <c r="AO20" s="30"/>
      <c r="AP20" s="30"/>
    </row>
    <row r="21" spans="1:42" s="5" customFormat="1" x14ac:dyDescent="0.25">
      <c r="A21" s="33" t="s">
        <v>78</v>
      </c>
      <c r="B21" s="34" t="s">
        <v>20</v>
      </c>
      <c r="C21" s="33" t="s">
        <v>168</v>
      </c>
      <c r="D21" s="50">
        <f>I!D101</f>
        <v>0.24516330696237007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30"/>
      <c r="AN21" s="30"/>
      <c r="AO21" s="30"/>
      <c r="AP21" s="30"/>
    </row>
    <row r="22" spans="1:42" s="5" customFormat="1" x14ac:dyDescent="0.25">
      <c r="A22" s="33" t="s">
        <v>13</v>
      </c>
      <c r="B22" s="34" t="s">
        <v>20</v>
      </c>
      <c r="C22" s="33" t="s">
        <v>168</v>
      </c>
      <c r="D22" s="50">
        <f>I!D102</f>
        <v>6.6363264293449048E-2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30"/>
      <c r="AN22" s="30"/>
      <c r="AO22" s="30"/>
      <c r="AP22" s="30"/>
    </row>
    <row r="23" spans="1:42" s="5" customFormat="1" x14ac:dyDescent="0.25">
      <c r="A23" s="33" t="s">
        <v>55</v>
      </c>
      <c r="B23" s="34" t="s">
        <v>20</v>
      </c>
      <c r="C23" s="33" t="s">
        <v>168</v>
      </c>
      <c r="D23" s="50">
        <f>I!D103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5"/>
      <c r="AN23" s="96"/>
      <c r="AO23" s="97"/>
      <c r="AP23" s="1"/>
    </row>
    <row r="24" spans="1:42" s="5" customFormat="1" x14ac:dyDescent="0.25">
      <c r="A24" s="33" t="s">
        <v>56</v>
      </c>
      <c r="B24" s="34" t="s">
        <v>20</v>
      </c>
      <c r="C24" s="33" t="s">
        <v>168</v>
      </c>
      <c r="D24" s="50">
        <f>I!D104</f>
        <v>2.4112288366722149E-5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5"/>
      <c r="AN24" s="96"/>
      <c r="AO24" s="97"/>
      <c r="AP24" s="1"/>
    </row>
    <row r="25" spans="1:42" s="5" customFormat="1" x14ac:dyDescent="0.25">
      <c r="A25" s="33" t="s">
        <v>14</v>
      </c>
      <c r="B25" s="34" t="s">
        <v>20</v>
      </c>
      <c r="C25" s="33" t="s">
        <v>168</v>
      </c>
      <c r="D25" s="50">
        <f>I!D105</f>
        <v>0</v>
      </c>
      <c r="E25" s="98">
        <f>$AM25/(1+EXP(-(E$1-$D$1)*10/$AO25+$AN25))</f>
        <v>1.0455554222010431E-3</v>
      </c>
      <c r="F25" s="98">
        <f t="shared" ref="F25:AK26" si="1">$AM25/(1+EXP(-(F$1-$D$1)*10/$AO25+$AN25))</f>
        <v>1.0819592101281301E-3</v>
      </c>
      <c r="G25" s="98">
        <f>$AM25/(1+EXP(-(G$1-$D$1)*10/$AO25+$AN25))</f>
        <v>1.110516712895603E-3</v>
      </c>
      <c r="H25" s="98">
        <f t="shared" si="1"/>
        <v>1.1325957369977746E-3</v>
      </c>
      <c r="I25" s="98">
        <f t="shared" si="1"/>
        <v>1.1494748594284849E-3</v>
      </c>
      <c r="J25" s="98">
        <f t="shared" si="1"/>
        <v>1.1622679899043263E-3</v>
      </c>
      <c r="K25" s="98">
        <f t="shared" si="1"/>
        <v>1.1719010418910403E-3</v>
      </c>
      <c r="L25" s="98">
        <f t="shared" si="1"/>
        <v>1.1791189417877763E-3</v>
      </c>
      <c r="M25" s="98">
        <f t="shared" si="1"/>
        <v>1.1845072602150045E-3</v>
      </c>
      <c r="N25" s="98">
        <f t="shared" si="1"/>
        <v>1.1885186721039844E-3</v>
      </c>
      <c r="O25" s="98">
        <f t="shared" si="1"/>
        <v>1.1914988952673943E-3</v>
      </c>
      <c r="P25" s="98">
        <f t="shared" si="1"/>
        <v>1.1937096323020168E-3</v>
      </c>
      <c r="Q25" s="98">
        <f t="shared" si="1"/>
        <v>1.1953477055074012E-3</v>
      </c>
      <c r="R25" s="98">
        <f t="shared" si="1"/>
        <v>1.1965604375683901E-3</v>
      </c>
      <c r="S25" s="98">
        <f t="shared" si="1"/>
        <v>1.1974577142978323E-3</v>
      </c>
      <c r="T25" s="98">
        <f t="shared" si="1"/>
        <v>1.198121286463676E-3</v>
      </c>
      <c r="U25" s="98">
        <f t="shared" si="1"/>
        <v>1.1986118577852151E-3</v>
      </c>
      <c r="V25" s="98">
        <f t="shared" si="1"/>
        <v>1.1989744403430717E-3</v>
      </c>
      <c r="W25" s="98">
        <f t="shared" si="1"/>
        <v>1.1992423762485925E-3</v>
      </c>
      <c r="X25" s="98">
        <f t="shared" si="1"/>
        <v>1.1994403443671502E-3</v>
      </c>
      <c r="Y25" s="98">
        <f t="shared" si="1"/>
        <v>1.1995866009785572E-3</v>
      </c>
      <c r="Z25" s="98">
        <f t="shared" si="1"/>
        <v>1.1996946456085422E-3</v>
      </c>
      <c r="AA25" s="98">
        <f t="shared" si="1"/>
        <v>1.1997744573530578E-3</v>
      </c>
      <c r="AB25" s="98">
        <f t="shared" si="1"/>
        <v>1.199833411267396E-3</v>
      </c>
      <c r="AC25" s="98">
        <f t="shared" si="1"/>
        <v>1.1998769569756765E-3</v>
      </c>
      <c r="AD25" s="98">
        <f t="shared" si="1"/>
        <v>1.1999091208512625E-3</v>
      </c>
      <c r="AE25" s="98">
        <f t="shared" si="1"/>
        <v>1.1999328774479601E-3</v>
      </c>
      <c r="AF25" s="98">
        <f t="shared" si="1"/>
        <v>1.1999504241210776E-3</v>
      </c>
      <c r="AG25" s="98">
        <f t="shared" si="1"/>
        <v>1.1999633840147448E-3</v>
      </c>
      <c r="AH25" s="98">
        <f t="shared" si="1"/>
        <v>1.1999729560701702E-3</v>
      </c>
      <c r="AI25" s="98">
        <f t="shared" si="1"/>
        <v>1.1999800258654682E-3</v>
      </c>
      <c r="AJ25" s="98">
        <f t="shared" si="1"/>
        <v>1.1999852475051398E-3</v>
      </c>
      <c r="AK25" s="98">
        <f>$AM25/(1+EXP(-(AK$1-$D$1)*10/$AO25+$AN25))</f>
        <v>1.1999891041157913E-3</v>
      </c>
      <c r="AM25" s="95">
        <v>1.1999999999999999E-3</v>
      </c>
      <c r="AN25" s="96">
        <f>IF(D25&gt;0,LN(AM25/D25-1),LN(AM25/0.001-1))</f>
        <v>-1.6094379124341005</v>
      </c>
      <c r="AO25" s="97">
        <v>33</v>
      </c>
      <c r="AP25" s="1">
        <f>AO25+$D$1</f>
        <v>2050</v>
      </c>
    </row>
    <row r="26" spans="1:42" s="5" customFormat="1" x14ac:dyDescent="0.25">
      <c r="A26" s="33" t="s">
        <v>79</v>
      </c>
      <c r="B26" s="34" t="s">
        <v>20</v>
      </c>
      <c r="C26" s="33" t="s">
        <v>168</v>
      </c>
      <c r="D26" s="50">
        <f>I!D106</f>
        <v>0</v>
      </c>
      <c r="E26" s="98">
        <f>$AM26/(1+EXP(-(E$1-$D$1)*10/$AO26+$AN26))</f>
        <v>1.3515635261054735E-3</v>
      </c>
      <c r="F26" s="98">
        <f t="shared" si="1"/>
        <v>1.8255901093111788E-3</v>
      </c>
      <c r="G26" s="98">
        <f>$AM26/(1+EXP(-(G$1-$D$1)*10/$AO26+$AN26))</f>
        <v>2.4638074694941594E-3</v>
      </c>
      <c r="H26" s="98">
        <f t="shared" si="1"/>
        <v>3.321403040751781E-3</v>
      </c>
      <c r="I26" s="98">
        <f t="shared" si="1"/>
        <v>4.4707521646158953E-3</v>
      </c>
      <c r="J26" s="98">
        <f t="shared" si="1"/>
        <v>6.0056810814923074E-3</v>
      </c>
      <c r="K26" s="98">
        <f t="shared" si="1"/>
        <v>8.0459072011328306E-3</v>
      </c>
      <c r="L26" s="98">
        <f t="shared" si="1"/>
        <v>1.0740856200801664E-2</v>
      </c>
      <c r="M26" s="98">
        <f t="shared" si="1"/>
        <v>1.4271358071429964E-2</v>
      </c>
      <c r="N26" s="98">
        <f t="shared" si="1"/>
        <v>1.8846768410055201E-2</v>
      </c>
      <c r="O26" s="98">
        <f t="shared" si="1"/>
        <v>2.4694026576737065E-2</v>
      </c>
      <c r="P26" s="98">
        <f t="shared" si="1"/>
        <v>3.203460669306897E-2</v>
      </c>
      <c r="Q26" s="98">
        <f t="shared" si="1"/>
        <v>4.1046345073034306E-2</v>
      </c>
      <c r="R26" s="98">
        <f t="shared" si="1"/>
        <v>5.1811208140289992E-2</v>
      </c>
      <c r="S26" s="98">
        <f t="shared" si="1"/>
        <v>6.4257978904816965E-2</v>
      </c>
      <c r="T26" s="98">
        <f t="shared" si="1"/>
        <v>7.8118613321078903E-2</v>
      </c>
      <c r="U26" s="98">
        <f t="shared" si="1"/>
        <v>9.2922369941534202E-2</v>
      </c>
      <c r="V26" s="98">
        <f t="shared" si="1"/>
        <v>0.10804461002841673</v>
      </c>
      <c r="W26" s="98">
        <f t="shared" si="1"/>
        <v>0.12280537395684546</v>
      </c>
      <c r="X26" s="98">
        <f t="shared" si="1"/>
        <v>0.13658736158616416</v>
      </c>
      <c r="Y26" s="98">
        <f t="shared" si="1"/>
        <v>0.14893199204959817</v>
      </c>
      <c r="Z26" s="98">
        <f t="shared" si="1"/>
        <v>0.15958455334503674</v>
      </c>
      <c r="AA26" s="98">
        <f t="shared" si="1"/>
        <v>0.16848524007887322</v>
      </c>
      <c r="AB26" s="98">
        <f t="shared" si="1"/>
        <v>0.17572391625306577</v>
      </c>
      <c r="AC26" s="98">
        <f t="shared" si="1"/>
        <v>0.18148266385584036</v>
      </c>
      <c r="AD26" s="98">
        <f t="shared" si="1"/>
        <v>0.1859842859547062</v>
      </c>
      <c r="AE26" s="98">
        <f t="shared" si="1"/>
        <v>0.18945513626651428</v>
      </c>
      <c r="AF26" s="98">
        <f t="shared" si="1"/>
        <v>0.19210296142256397</v>
      </c>
      <c r="AG26" s="98">
        <f t="shared" si="1"/>
        <v>0.19410659743275649</v>
      </c>
      <c r="AH26" s="98">
        <f t="shared" si="1"/>
        <v>0.19561347912830598</v>
      </c>
      <c r="AI26" s="98">
        <f t="shared" si="1"/>
        <v>0.19674153478389128</v>
      </c>
      <c r="AJ26" s="98">
        <f t="shared" si="1"/>
        <v>0.19758307933244018</v>
      </c>
      <c r="AK26" s="98">
        <f t="shared" si="1"/>
        <v>0.19820926137758157</v>
      </c>
      <c r="AM26" s="95">
        <v>0.2</v>
      </c>
      <c r="AN26" s="96">
        <f>IF(D26&gt;0,LN(AM26/D26-1),LN(AM26/0.001-1))</f>
        <v>5.2933048247244923</v>
      </c>
      <c r="AO26" s="97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33" t="s">
        <v>7</v>
      </c>
      <c r="B31" s="34" t="s">
        <v>20</v>
      </c>
      <c r="C31" s="33" t="s">
        <v>168</v>
      </c>
      <c r="D31" s="50">
        <f>II!D90</f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33" t="s">
        <v>11</v>
      </c>
      <c r="B32" s="34" t="s">
        <v>20</v>
      </c>
      <c r="C32" s="33" t="s">
        <v>168</v>
      </c>
      <c r="D32" s="50">
        <f>II!D91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33" t="s">
        <v>12</v>
      </c>
      <c r="B33" s="34" t="s">
        <v>20</v>
      </c>
      <c r="C33" s="33" t="s">
        <v>168</v>
      </c>
      <c r="D33" s="50">
        <f>II!D92</f>
        <v>1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33" t="s">
        <v>13</v>
      </c>
      <c r="B34" s="34" t="s">
        <v>20</v>
      </c>
      <c r="C34" s="33" t="s">
        <v>168</v>
      </c>
      <c r="D34" s="50">
        <f>II!D93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33" t="s">
        <v>55</v>
      </c>
      <c r="B35" s="34" t="s">
        <v>20</v>
      </c>
      <c r="C35" s="33" t="s">
        <v>168</v>
      </c>
      <c r="D35" s="50">
        <f>II!D94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33" t="s">
        <v>79</v>
      </c>
      <c r="B36" s="34" t="s">
        <v>20</v>
      </c>
      <c r="C36" s="33" t="s">
        <v>168</v>
      </c>
      <c r="D36" s="50">
        <f>II!D95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A37" s="6"/>
      <c r="B37" s="5"/>
      <c r="C37" s="5"/>
      <c r="D37" s="7"/>
      <c r="E37" s="5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82</v>
      </c>
    </row>
    <row r="39" spans="1:37" x14ac:dyDescent="0.25">
      <c r="A39" s="33" t="s">
        <v>7</v>
      </c>
      <c r="B39" s="34" t="s">
        <v>20</v>
      </c>
      <c r="C39" s="33" t="s">
        <v>168</v>
      </c>
      <c r="D39" s="50">
        <f>II!D98</f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33" t="s">
        <v>9</v>
      </c>
      <c r="B40" s="34" t="s">
        <v>20</v>
      </c>
      <c r="C40" s="33" t="s">
        <v>168</v>
      </c>
      <c r="D40" s="50">
        <f>II!D99</f>
        <v>1.3533544636879882E-3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33" t="s">
        <v>10</v>
      </c>
      <c r="B41" s="34" t="s">
        <v>20</v>
      </c>
      <c r="C41" s="33" t="s">
        <v>168</v>
      </c>
      <c r="D41" s="50">
        <f>II!D100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33" t="s">
        <v>11</v>
      </c>
      <c r="B42" s="34" t="s">
        <v>20</v>
      </c>
      <c r="C42" s="33" t="s">
        <v>168</v>
      </c>
      <c r="D42" s="50">
        <f>II!D101</f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33" t="s">
        <v>111</v>
      </c>
      <c r="B43" s="34" t="s">
        <v>20</v>
      </c>
      <c r="C43" s="33" t="s">
        <v>168</v>
      </c>
      <c r="D43" s="50">
        <f>II!D102</f>
        <v>0.99591470745538946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33" t="s">
        <v>12</v>
      </c>
      <c r="B44" s="34" t="s">
        <v>20</v>
      </c>
      <c r="C44" s="33" t="s">
        <v>168</v>
      </c>
      <c r="D44" s="50">
        <f>II!D103</f>
        <v>2.7319380809226078E-3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33" t="s">
        <v>54</v>
      </c>
      <c r="B45" s="34" t="s">
        <v>20</v>
      </c>
      <c r="C45" s="33" t="s">
        <v>168</v>
      </c>
      <c r="D45" s="50">
        <f>II!D104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33" t="s">
        <v>78</v>
      </c>
      <c r="B46" s="34" t="s">
        <v>20</v>
      </c>
      <c r="C46" s="33" t="s">
        <v>168</v>
      </c>
      <c r="D46" s="50">
        <f>II!D105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33" t="s">
        <v>13</v>
      </c>
      <c r="B47" s="34" t="s">
        <v>20</v>
      </c>
      <c r="C47" s="33" t="s">
        <v>168</v>
      </c>
      <c r="D47" s="50">
        <f>II!D106</f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33" t="s">
        <v>55</v>
      </c>
      <c r="B48" s="34" t="s">
        <v>20</v>
      </c>
      <c r="C48" s="33" t="s">
        <v>168</v>
      </c>
      <c r="D48" s="50">
        <f>II!D107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33" t="s">
        <v>56</v>
      </c>
      <c r="B49" s="34" t="s">
        <v>20</v>
      </c>
      <c r="C49" s="33" t="s">
        <v>168</v>
      </c>
      <c r="D49" s="50">
        <f>II!D108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33" t="s">
        <v>14</v>
      </c>
      <c r="B50" s="34" t="s">
        <v>20</v>
      </c>
      <c r="C50" s="33" t="s">
        <v>168</v>
      </c>
      <c r="D50" s="50">
        <f>II!D109</f>
        <v>0</v>
      </c>
      <c r="E50" s="98">
        <f>$AM50/(1+EXP(-(E$1-$D$1)*10/$AO50+$AN50))</f>
        <v>1.0455554222010431E-3</v>
      </c>
      <c r="F50" s="98">
        <f t="shared" ref="F50:AK51" si="2">$AM50/(1+EXP(-(F$1-$D$1)*10/$AO50+$AN50))</f>
        <v>1.0819592101281301E-3</v>
      </c>
      <c r="G50" s="98">
        <f>$AM50/(1+EXP(-(G$1-$D$1)*10/$AO50+$AN50))</f>
        <v>1.110516712895603E-3</v>
      </c>
      <c r="H50" s="98">
        <f t="shared" si="2"/>
        <v>1.1325957369977746E-3</v>
      </c>
      <c r="I50" s="98">
        <f t="shared" si="2"/>
        <v>1.1494748594284849E-3</v>
      </c>
      <c r="J50" s="98">
        <f t="shared" si="2"/>
        <v>1.1622679899043263E-3</v>
      </c>
      <c r="K50" s="98">
        <f t="shared" si="2"/>
        <v>1.1719010418910403E-3</v>
      </c>
      <c r="L50" s="98">
        <f t="shared" si="2"/>
        <v>1.1791189417877763E-3</v>
      </c>
      <c r="M50" s="98">
        <f t="shared" si="2"/>
        <v>1.1845072602150045E-3</v>
      </c>
      <c r="N50" s="98">
        <f t="shared" si="2"/>
        <v>1.1885186721039844E-3</v>
      </c>
      <c r="O50" s="98">
        <f t="shared" si="2"/>
        <v>1.1914988952673943E-3</v>
      </c>
      <c r="P50" s="98">
        <f t="shared" si="2"/>
        <v>1.1937096323020168E-3</v>
      </c>
      <c r="Q50" s="98">
        <f t="shared" si="2"/>
        <v>1.1953477055074012E-3</v>
      </c>
      <c r="R50" s="98">
        <f t="shared" si="2"/>
        <v>1.1965604375683901E-3</v>
      </c>
      <c r="S50" s="98">
        <f t="shared" si="2"/>
        <v>1.1974577142978323E-3</v>
      </c>
      <c r="T50" s="98">
        <f t="shared" si="2"/>
        <v>1.198121286463676E-3</v>
      </c>
      <c r="U50" s="98">
        <f t="shared" si="2"/>
        <v>1.1986118577852151E-3</v>
      </c>
      <c r="V50" s="98">
        <f t="shared" si="2"/>
        <v>1.1989744403430717E-3</v>
      </c>
      <c r="W50" s="98">
        <f t="shared" si="2"/>
        <v>1.1992423762485925E-3</v>
      </c>
      <c r="X50" s="98">
        <f t="shared" si="2"/>
        <v>1.1994403443671502E-3</v>
      </c>
      <c r="Y50" s="98">
        <f t="shared" si="2"/>
        <v>1.1995866009785572E-3</v>
      </c>
      <c r="Z50" s="98">
        <f t="shared" si="2"/>
        <v>1.1996946456085422E-3</v>
      </c>
      <c r="AA50" s="98">
        <f t="shared" si="2"/>
        <v>1.1997744573530578E-3</v>
      </c>
      <c r="AB50" s="98">
        <f t="shared" si="2"/>
        <v>1.199833411267396E-3</v>
      </c>
      <c r="AC50" s="98">
        <f t="shared" si="2"/>
        <v>1.1998769569756765E-3</v>
      </c>
      <c r="AD50" s="98">
        <f t="shared" si="2"/>
        <v>1.1999091208512625E-3</v>
      </c>
      <c r="AE50" s="98">
        <f t="shared" si="2"/>
        <v>1.1999328774479601E-3</v>
      </c>
      <c r="AF50" s="98">
        <f t="shared" si="2"/>
        <v>1.1999504241210776E-3</v>
      </c>
      <c r="AG50" s="98">
        <f t="shared" si="2"/>
        <v>1.1999633840147448E-3</v>
      </c>
      <c r="AH50" s="98">
        <f t="shared" si="2"/>
        <v>1.1999729560701702E-3</v>
      </c>
      <c r="AI50" s="98">
        <f t="shared" si="2"/>
        <v>1.1999800258654682E-3</v>
      </c>
      <c r="AJ50" s="98">
        <f t="shared" si="2"/>
        <v>1.1999852475051398E-3</v>
      </c>
      <c r="AK50" s="98">
        <f>$AM50/(1+EXP(-(AK$1-$D$1)*10/$AO50+$AN50))</f>
        <v>1.1999891041157913E-3</v>
      </c>
      <c r="AM50" s="95">
        <v>1.1999999999999999E-3</v>
      </c>
      <c r="AN50" s="96">
        <f>IF(D50&gt;0,LN(AM50/D50-1),LN(AM50/0.001-1))</f>
        <v>-1.6094379124341005</v>
      </c>
      <c r="AO50" s="97">
        <v>33</v>
      </c>
      <c r="AP50" s="1">
        <f>AO50+$D$1</f>
        <v>2050</v>
      </c>
    </row>
    <row r="51" spans="1:42" x14ac:dyDescent="0.25">
      <c r="A51" s="33" t="s">
        <v>79</v>
      </c>
      <c r="B51" s="34" t="s">
        <v>20</v>
      </c>
      <c r="C51" s="33" t="s">
        <v>168</v>
      </c>
      <c r="D51" s="50">
        <f>II!D110</f>
        <v>0</v>
      </c>
      <c r="E51" s="98">
        <f>$AM51/(1+EXP(-(E$1-$D$1)*10/$AO51+$AN51))</f>
        <v>1.3515635261054735E-3</v>
      </c>
      <c r="F51" s="98">
        <f t="shared" si="2"/>
        <v>1.8255901093111788E-3</v>
      </c>
      <c r="G51" s="98">
        <f>$AM51/(1+EXP(-(G$1-$D$1)*10/$AO51+$AN51))</f>
        <v>2.4638074694941594E-3</v>
      </c>
      <c r="H51" s="98">
        <f t="shared" si="2"/>
        <v>3.321403040751781E-3</v>
      </c>
      <c r="I51" s="98">
        <f t="shared" si="2"/>
        <v>4.4707521646158953E-3</v>
      </c>
      <c r="J51" s="98">
        <f t="shared" si="2"/>
        <v>6.0056810814923074E-3</v>
      </c>
      <c r="K51" s="98">
        <f t="shared" si="2"/>
        <v>8.0459072011328306E-3</v>
      </c>
      <c r="L51" s="98">
        <f t="shared" si="2"/>
        <v>1.0740856200801664E-2</v>
      </c>
      <c r="M51" s="98">
        <f t="shared" si="2"/>
        <v>1.4271358071429964E-2</v>
      </c>
      <c r="N51" s="98">
        <f t="shared" si="2"/>
        <v>1.8846768410055201E-2</v>
      </c>
      <c r="O51" s="98">
        <f t="shared" si="2"/>
        <v>2.4694026576737065E-2</v>
      </c>
      <c r="P51" s="98">
        <f t="shared" si="2"/>
        <v>3.203460669306897E-2</v>
      </c>
      <c r="Q51" s="98">
        <f t="shared" si="2"/>
        <v>4.1046345073034306E-2</v>
      </c>
      <c r="R51" s="98">
        <f t="shared" si="2"/>
        <v>5.1811208140289992E-2</v>
      </c>
      <c r="S51" s="98">
        <f t="shared" si="2"/>
        <v>6.4257978904816965E-2</v>
      </c>
      <c r="T51" s="98">
        <f t="shared" si="2"/>
        <v>7.8118613321078903E-2</v>
      </c>
      <c r="U51" s="98">
        <f t="shared" si="2"/>
        <v>9.2922369941534202E-2</v>
      </c>
      <c r="V51" s="98">
        <f t="shared" si="2"/>
        <v>0.10804461002841673</v>
      </c>
      <c r="W51" s="98">
        <f t="shared" si="2"/>
        <v>0.12280537395684546</v>
      </c>
      <c r="X51" s="98">
        <f t="shared" si="2"/>
        <v>0.13658736158616416</v>
      </c>
      <c r="Y51" s="98">
        <f t="shared" si="2"/>
        <v>0.14893199204959817</v>
      </c>
      <c r="Z51" s="98">
        <f t="shared" si="2"/>
        <v>0.15958455334503674</v>
      </c>
      <c r="AA51" s="98">
        <f t="shared" si="2"/>
        <v>0.16848524007887322</v>
      </c>
      <c r="AB51" s="98">
        <f t="shared" si="2"/>
        <v>0.17572391625306577</v>
      </c>
      <c r="AC51" s="98">
        <f t="shared" si="2"/>
        <v>0.18148266385584036</v>
      </c>
      <c r="AD51" s="98">
        <f t="shared" si="2"/>
        <v>0.1859842859547062</v>
      </c>
      <c r="AE51" s="98">
        <f t="shared" si="2"/>
        <v>0.18945513626651428</v>
      </c>
      <c r="AF51" s="98">
        <f t="shared" si="2"/>
        <v>0.19210296142256397</v>
      </c>
      <c r="AG51" s="98">
        <f t="shared" si="2"/>
        <v>0.19410659743275649</v>
      </c>
      <c r="AH51" s="98">
        <f t="shared" si="2"/>
        <v>0.19561347912830598</v>
      </c>
      <c r="AI51" s="98">
        <f t="shared" si="2"/>
        <v>0.19674153478389128</v>
      </c>
      <c r="AJ51" s="98">
        <f t="shared" si="2"/>
        <v>0.19758307933244018</v>
      </c>
      <c r="AK51" s="98">
        <f t="shared" si="2"/>
        <v>0.19820926137758157</v>
      </c>
      <c r="AM51" s="95">
        <v>0.2</v>
      </c>
      <c r="AN51" s="96">
        <f>IF(D51&gt;0,LN(AM51/D51-1),LN(AM51/0.001-1))</f>
        <v>5.2933048247244923</v>
      </c>
      <c r="AO51" s="97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33" t="s">
        <v>7</v>
      </c>
      <c r="B56" s="34" t="s">
        <v>20</v>
      </c>
      <c r="C56" s="33" t="s">
        <v>168</v>
      </c>
      <c r="D56" s="50">
        <f>III!D90</f>
        <v>2.3248477738541742E-2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33" t="s">
        <v>11</v>
      </c>
      <c r="B57" s="34" t="s">
        <v>20</v>
      </c>
      <c r="C57" s="33" t="s">
        <v>168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33" t="s">
        <v>12</v>
      </c>
      <c r="B58" s="34" t="s">
        <v>20</v>
      </c>
      <c r="C58" s="33" t="s">
        <v>168</v>
      </c>
      <c r="D58" s="50">
        <f>III!D92</f>
        <v>0.97675152226145823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33" t="s">
        <v>13</v>
      </c>
      <c r="B59" s="34" t="s">
        <v>20</v>
      </c>
      <c r="C59" s="33" t="s">
        <v>168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33" t="s">
        <v>55</v>
      </c>
      <c r="B60" s="34" t="s">
        <v>20</v>
      </c>
      <c r="C60" s="33" t="s">
        <v>168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33" t="s">
        <v>79</v>
      </c>
      <c r="B61" s="34" t="s">
        <v>20</v>
      </c>
      <c r="C61" s="33" t="s">
        <v>168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A62" s="6"/>
      <c r="B62" s="5"/>
      <c r="C62" s="5"/>
      <c r="D62" s="7"/>
      <c r="E62" s="5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82</v>
      </c>
    </row>
    <row r="64" spans="1:42" x14ac:dyDescent="0.25">
      <c r="A64" s="33" t="s">
        <v>7</v>
      </c>
      <c r="B64" s="34" t="s">
        <v>20</v>
      </c>
      <c r="C64" s="33" t="s">
        <v>168</v>
      </c>
      <c r="D64" s="50">
        <f>III!D98</f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33" t="s">
        <v>9</v>
      </c>
      <c r="B65" s="34" t="s">
        <v>20</v>
      </c>
      <c r="C65" s="33" t="s">
        <v>168</v>
      </c>
      <c r="D65" s="50">
        <f>III!D99</f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33" t="s">
        <v>10</v>
      </c>
      <c r="B66" s="34" t="s">
        <v>20</v>
      </c>
      <c r="C66" s="33" t="s">
        <v>168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33" t="s">
        <v>11</v>
      </c>
      <c r="B67" s="34" t="s">
        <v>20</v>
      </c>
      <c r="C67" s="33" t="s">
        <v>168</v>
      </c>
      <c r="D67" s="50">
        <f>III!D101</f>
        <v>6.7254577879063623E-4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33" t="s">
        <v>111</v>
      </c>
      <c r="B68" s="34" t="s">
        <v>20</v>
      </c>
      <c r="C68" s="33" t="s">
        <v>168</v>
      </c>
      <c r="D68" s="50">
        <f>III!D102</f>
        <v>0.99932745422120939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33" t="s">
        <v>12</v>
      </c>
      <c r="B69" s="34" t="s">
        <v>20</v>
      </c>
      <c r="C69" s="33" t="s">
        <v>168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33" t="s">
        <v>54</v>
      </c>
      <c r="B70" s="34" t="s">
        <v>20</v>
      </c>
      <c r="C70" s="33" t="s">
        <v>168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33" t="s">
        <v>78</v>
      </c>
      <c r="B71" s="34" t="s">
        <v>20</v>
      </c>
      <c r="C71" s="33" t="s">
        <v>168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33" t="s">
        <v>13</v>
      </c>
      <c r="B72" s="34" t="s">
        <v>20</v>
      </c>
      <c r="C72" s="33" t="s">
        <v>168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33" t="s">
        <v>55</v>
      </c>
      <c r="B73" s="34" t="s">
        <v>20</v>
      </c>
      <c r="C73" s="33" t="s">
        <v>168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33" t="s">
        <v>56</v>
      </c>
      <c r="B74" s="34" t="s">
        <v>20</v>
      </c>
      <c r="C74" s="33" t="s">
        <v>168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33" t="s">
        <v>14</v>
      </c>
      <c r="B75" s="34" t="s">
        <v>20</v>
      </c>
      <c r="C75" s="33" t="s">
        <v>168</v>
      </c>
      <c r="D75" s="50">
        <f>III!D109</f>
        <v>0</v>
      </c>
      <c r="E75" s="98">
        <f>$AM75/(1+EXP(-(E$1-$D$1)*10/$AO75+$AN75))</f>
        <v>1.0455554222010431E-3</v>
      </c>
      <c r="F75" s="98">
        <f t="shared" ref="F75:AK76" si="3">$AM75/(1+EXP(-(F$1-$D$1)*10/$AO75+$AN75))</f>
        <v>1.0819592101281301E-3</v>
      </c>
      <c r="G75" s="98">
        <f>$AM75/(1+EXP(-(G$1-$D$1)*10/$AO75+$AN75))</f>
        <v>1.110516712895603E-3</v>
      </c>
      <c r="H75" s="98">
        <f t="shared" si="3"/>
        <v>1.1325957369977746E-3</v>
      </c>
      <c r="I75" s="98">
        <f t="shared" si="3"/>
        <v>1.1494748594284849E-3</v>
      </c>
      <c r="J75" s="98">
        <f t="shared" si="3"/>
        <v>1.1622679899043263E-3</v>
      </c>
      <c r="K75" s="98">
        <f t="shared" si="3"/>
        <v>1.1719010418910403E-3</v>
      </c>
      <c r="L75" s="98">
        <f t="shared" si="3"/>
        <v>1.1791189417877763E-3</v>
      </c>
      <c r="M75" s="98">
        <f t="shared" si="3"/>
        <v>1.1845072602150045E-3</v>
      </c>
      <c r="N75" s="98">
        <f t="shared" si="3"/>
        <v>1.1885186721039844E-3</v>
      </c>
      <c r="O75" s="98">
        <f t="shared" si="3"/>
        <v>1.1914988952673943E-3</v>
      </c>
      <c r="P75" s="98">
        <f t="shared" si="3"/>
        <v>1.1937096323020168E-3</v>
      </c>
      <c r="Q75" s="98">
        <f t="shared" si="3"/>
        <v>1.1953477055074012E-3</v>
      </c>
      <c r="R75" s="98">
        <f t="shared" si="3"/>
        <v>1.1965604375683901E-3</v>
      </c>
      <c r="S75" s="98">
        <f t="shared" si="3"/>
        <v>1.1974577142978323E-3</v>
      </c>
      <c r="T75" s="98">
        <f t="shared" si="3"/>
        <v>1.198121286463676E-3</v>
      </c>
      <c r="U75" s="98">
        <f t="shared" si="3"/>
        <v>1.1986118577852151E-3</v>
      </c>
      <c r="V75" s="98">
        <f t="shared" si="3"/>
        <v>1.1989744403430717E-3</v>
      </c>
      <c r="W75" s="98">
        <f t="shared" si="3"/>
        <v>1.1992423762485925E-3</v>
      </c>
      <c r="X75" s="98">
        <f t="shared" si="3"/>
        <v>1.1994403443671502E-3</v>
      </c>
      <c r="Y75" s="98">
        <f t="shared" si="3"/>
        <v>1.1995866009785572E-3</v>
      </c>
      <c r="Z75" s="98">
        <f t="shared" si="3"/>
        <v>1.1996946456085422E-3</v>
      </c>
      <c r="AA75" s="98">
        <f t="shared" si="3"/>
        <v>1.1997744573530578E-3</v>
      </c>
      <c r="AB75" s="98">
        <f t="shared" si="3"/>
        <v>1.199833411267396E-3</v>
      </c>
      <c r="AC75" s="98">
        <f t="shared" si="3"/>
        <v>1.1998769569756765E-3</v>
      </c>
      <c r="AD75" s="98">
        <f t="shared" si="3"/>
        <v>1.1999091208512625E-3</v>
      </c>
      <c r="AE75" s="98">
        <f t="shared" si="3"/>
        <v>1.1999328774479601E-3</v>
      </c>
      <c r="AF75" s="98">
        <f t="shared" si="3"/>
        <v>1.1999504241210776E-3</v>
      </c>
      <c r="AG75" s="98">
        <f t="shared" si="3"/>
        <v>1.1999633840147448E-3</v>
      </c>
      <c r="AH75" s="98">
        <f t="shared" si="3"/>
        <v>1.1999729560701702E-3</v>
      </c>
      <c r="AI75" s="98">
        <f t="shared" si="3"/>
        <v>1.1999800258654682E-3</v>
      </c>
      <c r="AJ75" s="98">
        <f t="shared" si="3"/>
        <v>1.1999852475051398E-3</v>
      </c>
      <c r="AK75" s="98">
        <f>$AM75/(1+EXP(-(AK$1-$D$1)*10/$AO75+$AN75))</f>
        <v>1.1999891041157913E-3</v>
      </c>
      <c r="AM75" s="95">
        <v>1.1999999999999999E-3</v>
      </c>
      <c r="AN75" s="96">
        <f>IF(D75&gt;0,LN(AM75/D75-1),LN(AM75/0.001-1))</f>
        <v>-1.6094379124341005</v>
      </c>
      <c r="AO75" s="97">
        <v>33</v>
      </c>
      <c r="AP75" s="1">
        <f>AO75+$D$1</f>
        <v>2050</v>
      </c>
    </row>
    <row r="76" spans="1:42" x14ac:dyDescent="0.25">
      <c r="A76" s="33" t="s">
        <v>79</v>
      </c>
      <c r="B76" s="34" t="s">
        <v>20</v>
      </c>
      <c r="C76" s="33" t="s">
        <v>168</v>
      </c>
      <c r="D76" s="50">
        <f>III!D110</f>
        <v>0</v>
      </c>
      <c r="E76" s="98">
        <f>$AM76/(1+EXP(-(E$1-$D$1)*10/$AO76+$AN76))</f>
        <v>1.3515635261054735E-3</v>
      </c>
      <c r="F76" s="98">
        <f t="shared" si="3"/>
        <v>1.8255901093111788E-3</v>
      </c>
      <c r="G76" s="98">
        <f>$AM76/(1+EXP(-(G$1-$D$1)*10/$AO76+$AN76))</f>
        <v>2.4638074694941594E-3</v>
      </c>
      <c r="H76" s="98">
        <f t="shared" si="3"/>
        <v>3.321403040751781E-3</v>
      </c>
      <c r="I76" s="98">
        <f t="shared" si="3"/>
        <v>4.4707521646158953E-3</v>
      </c>
      <c r="J76" s="98">
        <f t="shared" si="3"/>
        <v>6.0056810814923074E-3</v>
      </c>
      <c r="K76" s="98">
        <f t="shared" si="3"/>
        <v>8.0459072011328306E-3</v>
      </c>
      <c r="L76" s="98">
        <f t="shared" si="3"/>
        <v>1.0740856200801664E-2</v>
      </c>
      <c r="M76" s="98">
        <f t="shared" si="3"/>
        <v>1.4271358071429964E-2</v>
      </c>
      <c r="N76" s="98">
        <f t="shared" si="3"/>
        <v>1.8846768410055201E-2</v>
      </c>
      <c r="O76" s="98">
        <f t="shared" si="3"/>
        <v>2.4694026576737065E-2</v>
      </c>
      <c r="P76" s="98">
        <f t="shared" si="3"/>
        <v>3.203460669306897E-2</v>
      </c>
      <c r="Q76" s="98">
        <f t="shared" si="3"/>
        <v>4.1046345073034306E-2</v>
      </c>
      <c r="R76" s="98">
        <f t="shared" si="3"/>
        <v>5.1811208140289992E-2</v>
      </c>
      <c r="S76" s="98">
        <f t="shared" si="3"/>
        <v>6.4257978904816965E-2</v>
      </c>
      <c r="T76" s="98">
        <f t="shared" si="3"/>
        <v>7.8118613321078903E-2</v>
      </c>
      <c r="U76" s="98">
        <f t="shared" si="3"/>
        <v>9.2922369941534202E-2</v>
      </c>
      <c r="V76" s="98">
        <f t="shared" si="3"/>
        <v>0.10804461002841673</v>
      </c>
      <c r="W76" s="98">
        <f t="shared" si="3"/>
        <v>0.12280537395684546</v>
      </c>
      <c r="X76" s="98">
        <f t="shared" si="3"/>
        <v>0.13658736158616416</v>
      </c>
      <c r="Y76" s="98">
        <f t="shared" si="3"/>
        <v>0.14893199204959817</v>
      </c>
      <c r="Z76" s="98">
        <f t="shared" si="3"/>
        <v>0.15958455334503674</v>
      </c>
      <c r="AA76" s="98">
        <f t="shared" si="3"/>
        <v>0.16848524007887322</v>
      </c>
      <c r="AB76" s="98">
        <f t="shared" si="3"/>
        <v>0.17572391625306577</v>
      </c>
      <c r="AC76" s="98">
        <f t="shared" si="3"/>
        <v>0.18148266385584036</v>
      </c>
      <c r="AD76" s="98">
        <f t="shared" si="3"/>
        <v>0.1859842859547062</v>
      </c>
      <c r="AE76" s="98">
        <f t="shared" si="3"/>
        <v>0.18945513626651428</v>
      </c>
      <c r="AF76" s="98">
        <f t="shared" si="3"/>
        <v>0.19210296142256397</v>
      </c>
      <c r="AG76" s="98">
        <f t="shared" si="3"/>
        <v>0.19410659743275649</v>
      </c>
      <c r="AH76" s="98">
        <f t="shared" si="3"/>
        <v>0.19561347912830598</v>
      </c>
      <c r="AI76" s="98">
        <f t="shared" si="3"/>
        <v>0.19674153478389128</v>
      </c>
      <c r="AJ76" s="98">
        <f t="shared" si="3"/>
        <v>0.19758307933244018</v>
      </c>
      <c r="AK76" s="98">
        <f t="shared" si="3"/>
        <v>0.19820926137758157</v>
      </c>
      <c r="AM76" s="95">
        <v>0.2</v>
      </c>
      <c r="AN76" s="96">
        <f>IF(D76&gt;0,LN(AM76/D76-1),LN(AM76/0.001-1))</f>
        <v>5.2933048247244923</v>
      </c>
      <c r="AO76" s="97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33" t="s">
        <v>7</v>
      </c>
      <c r="B81" s="34" t="s">
        <v>20</v>
      </c>
      <c r="C81" s="33" t="s">
        <v>168</v>
      </c>
      <c r="D81" s="50">
        <f>IV!D90</f>
        <v>2.3248477738541742E-2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33" t="s">
        <v>11</v>
      </c>
      <c r="B82" s="34" t="s">
        <v>20</v>
      </c>
      <c r="C82" s="33" t="s">
        <v>168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33" t="s">
        <v>12</v>
      </c>
      <c r="B83" s="34" t="s">
        <v>20</v>
      </c>
      <c r="C83" s="33" t="s">
        <v>168</v>
      </c>
      <c r="D83" s="50">
        <f>IV!D92</f>
        <v>0.97675152226145823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33" t="s">
        <v>13</v>
      </c>
      <c r="B84" s="34" t="s">
        <v>20</v>
      </c>
      <c r="C84" s="33" t="s">
        <v>168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33" t="s">
        <v>55</v>
      </c>
      <c r="B85" s="34" t="s">
        <v>20</v>
      </c>
      <c r="C85" s="33" t="s">
        <v>168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33" t="s">
        <v>79</v>
      </c>
      <c r="B86" s="34" t="s">
        <v>20</v>
      </c>
      <c r="C86" s="33" t="s">
        <v>168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A87" s="6"/>
      <c r="B87" s="5"/>
      <c r="C87" s="5"/>
      <c r="D87" s="7"/>
      <c r="E87" s="5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82</v>
      </c>
    </row>
    <row r="89" spans="1:37" x14ac:dyDescent="0.25">
      <c r="A89" s="33" t="s">
        <v>7</v>
      </c>
      <c r="B89" s="34" t="s">
        <v>20</v>
      </c>
      <c r="C89" s="33" t="s">
        <v>168</v>
      </c>
      <c r="D89" s="50">
        <f>IV!D98</f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33" t="s">
        <v>9</v>
      </c>
      <c r="B90" s="34" t="s">
        <v>20</v>
      </c>
      <c r="C90" s="33" t="s">
        <v>168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33" t="s">
        <v>10</v>
      </c>
      <c r="B91" s="34" t="s">
        <v>20</v>
      </c>
      <c r="C91" s="33" t="s">
        <v>168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33" t="s">
        <v>11</v>
      </c>
      <c r="B92" s="34" t="s">
        <v>20</v>
      </c>
      <c r="C92" s="33" t="s">
        <v>168</v>
      </c>
      <c r="D92" s="50">
        <f>IV!D101</f>
        <v>1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33" t="s">
        <v>111</v>
      </c>
      <c r="B93" s="34" t="s">
        <v>20</v>
      </c>
      <c r="C93" s="33" t="s">
        <v>168</v>
      </c>
      <c r="D93" s="50">
        <f>IV!D102</f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33" t="s">
        <v>12</v>
      </c>
      <c r="B94" s="34" t="s">
        <v>20</v>
      </c>
      <c r="C94" s="33" t="s">
        <v>168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33" t="s">
        <v>54</v>
      </c>
      <c r="B95" s="34" t="s">
        <v>20</v>
      </c>
      <c r="C95" s="33" t="s">
        <v>168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33" t="s">
        <v>78</v>
      </c>
      <c r="B96" s="34" t="s">
        <v>20</v>
      </c>
      <c r="C96" s="33" t="s">
        <v>168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33" t="s">
        <v>13</v>
      </c>
      <c r="B97" s="34" t="s">
        <v>20</v>
      </c>
      <c r="C97" s="33" t="s">
        <v>168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33" t="s">
        <v>55</v>
      </c>
      <c r="B98" s="34" t="s">
        <v>20</v>
      </c>
      <c r="C98" s="33" t="s">
        <v>168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33" t="s">
        <v>56</v>
      </c>
      <c r="B99" s="34" t="s">
        <v>20</v>
      </c>
      <c r="C99" s="33" t="s">
        <v>168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33" t="s">
        <v>14</v>
      </c>
      <c r="B100" s="34" t="s">
        <v>20</v>
      </c>
      <c r="C100" s="33" t="s">
        <v>168</v>
      </c>
      <c r="D100" s="50">
        <f>IV!D109</f>
        <v>0</v>
      </c>
      <c r="E100" s="98">
        <f>$AM100/(1+EXP(-(E$1-$D$1)*10/$AO100+$AN100))</f>
        <v>1.0455554222010431E-3</v>
      </c>
      <c r="F100" s="98">
        <f t="shared" ref="F100:AK101" si="4">$AM100/(1+EXP(-(F$1-$D$1)*10/$AO100+$AN100))</f>
        <v>1.0819592101281301E-3</v>
      </c>
      <c r="G100" s="98">
        <f>$AM100/(1+EXP(-(G$1-$D$1)*10/$AO100+$AN100))</f>
        <v>1.110516712895603E-3</v>
      </c>
      <c r="H100" s="98">
        <f t="shared" si="4"/>
        <v>1.1325957369977746E-3</v>
      </c>
      <c r="I100" s="98">
        <f t="shared" si="4"/>
        <v>1.1494748594284849E-3</v>
      </c>
      <c r="J100" s="98">
        <f t="shared" si="4"/>
        <v>1.1622679899043263E-3</v>
      </c>
      <c r="K100" s="98">
        <f t="shared" si="4"/>
        <v>1.1719010418910403E-3</v>
      </c>
      <c r="L100" s="98">
        <f t="shared" si="4"/>
        <v>1.1791189417877763E-3</v>
      </c>
      <c r="M100" s="98">
        <f t="shared" si="4"/>
        <v>1.1845072602150045E-3</v>
      </c>
      <c r="N100" s="98">
        <f t="shared" si="4"/>
        <v>1.1885186721039844E-3</v>
      </c>
      <c r="O100" s="98">
        <f t="shared" si="4"/>
        <v>1.1914988952673943E-3</v>
      </c>
      <c r="P100" s="98">
        <f t="shared" si="4"/>
        <v>1.1937096323020168E-3</v>
      </c>
      <c r="Q100" s="98">
        <f t="shared" si="4"/>
        <v>1.1953477055074012E-3</v>
      </c>
      <c r="R100" s="98">
        <f t="shared" si="4"/>
        <v>1.1965604375683901E-3</v>
      </c>
      <c r="S100" s="98">
        <f t="shared" si="4"/>
        <v>1.1974577142978323E-3</v>
      </c>
      <c r="T100" s="98">
        <f t="shared" si="4"/>
        <v>1.198121286463676E-3</v>
      </c>
      <c r="U100" s="98">
        <f t="shared" si="4"/>
        <v>1.1986118577852151E-3</v>
      </c>
      <c r="V100" s="98">
        <f t="shared" si="4"/>
        <v>1.1989744403430717E-3</v>
      </c>
      <c r="W100" s="98">
        <f t="shared" si="4"/>
        <v>1.1992423762485925E-3</v>
      </c>
      <c r="X100" s="98">
        <f t="shared" si="4"/>
        <v>1.1994403443671502E-3</v>
      </c>
      <c r="Y100" s="98">
        <f t="shared" si="4"/>
        <v>1.1995866009785572E-3</v>
      </c>
      <c r="Z100" s="98">
        <f t="shared" si="4"/>
        <v>1.1996946456085422E-3</v>
      </c>
      <c r="AA100" s="98">
        <f t="shared" si="4"/>
        <v>1.1997744573530578E-3</v>
      </c>
      <c r="AB100" s="98">
        <f t="shared" si="4"/>
        <v>1.199833411267396E-3</v>
      </c>
      <c r="AC100" s="98">
        <f t="shared" si="4"/>
        <v>1.1998769569756765E-3</v>
      </c>
      <c r="AD100" s="98">
        <f t="shared" si="4"/>
        <v>1.1999091208512625E-3</v>
      </c>
      <c r="AE100" s="98">
        <f t="shared" si="4"/>
        <v>1.1999328774479601E-3</v>
      </c>
      <c r="AF100" s="98">
        <f t="shared" si="4"/>
        <v>1.1999504241210776E-3</v>
      </c>
      <c r="AG100" s="98">
        <f t="shared" si="4"/>
        <v>1.1999633840147448E-3</v>
      </c>
      <c r="AH100" s="98">
        <f t="shared" si="4"/>
        <v>1.1999729560701702E-3</v>
      </c>
      <c r="AI100" s="98">
        <f t="shared" si="4"/>
        <v>1.1999800258654682E-3</v>
      </c>
      <c r="AJ100" s="98">
        <f t="shared" si="4"/>
        <v>1.1999852475051398E-3</v>
      </c>
      <c r="AK100" s="98">
        <f>$AM100/(1+EXP(-(AK$1-$D$1)*10/$AO100+$AN100))</f>
        <v>1.1999891041157913E-3</v>
      </c>
      <c r="AM100" s="95">
        <v>1.1999999999999999E-3</v>
      </c>
      <c r="AN100" s="96">
        <f>IF(D100&gt;0,LN(AM100/D100-1),LN(AM100/0.001-1))</f>
        <v>-1.6094379124341005</v>
      </c>
      <c r="AO100" s="97">
        <v>33</v>
      </c>
      <c r="AP100" s="1">
        <f>AO100+$D$1</f>
        <v>2050</v>
      </c>
    </row>
    <row r="101" spans="1:42" x14ac:dyDescent="0.25">
      <c r="A101" s="33" t="s">
        <v>79</v>
      </c>
      <c r="B101" s="34" t="s">
        <v>20</v>
      </c>
      <c r="C101" s="33" t="s">
        <v>168</v>
      </c>
      <c r="D101" s="50">
        <f>IV!D110</f>
        <v>0</v>
      </c>
      <c r="E101" s="98">
        <f>$AM101/(1+EXP(-(E$1-$D$1)*10/$AO101+$AN101))</f>
        <v>1.3515635261054735E-3</v>
      </c>
      <c r="F101" s="98">
        <f t="shared" si="4"/>
        <v>1.8255901093111788E-3</v>
      </c>
      <c r="G101" s="98">
        <f>$AM101/(1+EXP(-(G$1-$D$1)*10/$AO101+$AN101))</f>
        <v>2.4638074694941594E-3</v>
      </c>
      <c r="H101" s="98">
        <f t="shared" si="4"/>
        <v>3.321403040751781E-3</v>
      </c>
      <c r="I101" s="98">
        <f t="shared" si="4"/>
        <v>4.4707521646158953E-3</v>
      </c>
      <c r="J101" s="98">
        <f t="shared" si="4"/>
        <v>6.0056810814923074E-3</v>
      </c>
      <c r="K101" s="98">
        <f t="shared" si="4"/>
        <v>8.0459072011328306E-3</v>
      </c>
      <c r="L101" s="98">
        <f t="shared" si="4"/>
        <v>1.0740856200801664E-2</v>
      </c>
      <c r="M101" s="98">
        <f t="shared" si="4"/>
        <v>1.4271358071429964E-2</v>
      </c>
      <c r="N101" s="98">
        <f t="shared" si="4"/>
        <v>1.8846768410055201E-2</v>
      </c>
      <c r="O101" s="98">
        <f t="shared" si="4"/>
        <v>2.4694026576737065E-2</v>
      </c>
      <c r="P101" s="98">
        <f t="shared" si="4"/>
        <v>3.203460669306897E-2</v>
      </c>
      <c r="Q101" s="98">
        <f t="shared" si="4"/>
        <v>4.1046345073034306E-2</v>
      </c>
      <c r="R101" s="98">
        <f t="shared" si="4"/>
        <v>5.1811208140289992E-2</v>
      </c>
      <c r="S101" s="98">
        <f t="shared" si="4"/>
        <v>6.4257978904816965E-2</v>
      </c>
      <c r="T101" s="98">
        <f t="shared" si="4"/>
        <v>7.8118613321078903E-2</v>
      </c>
      <c r="U101" s="98">
        <f t="shared" si="4"/>
        <v>9.2922369941534202E-2</v>
      </c>
      <c r="V101" s="98">
        <f t="shared" si="4"/>
        <v>0.10804461002841673</v>
      </c>
      <c r="W101" s="98">
        <f t="shared" si="4"/>
        <v>0.12280537395684546</v>
      </c>
      <c r="X101" s="98">
        <f t="shared" si="4"/>
        <v>0.13658736158616416</v>
      </c>
      <c r="Y101" s="98">
        <f t="shared" si="4"/>
        <v>0.14893199204959817</v>
      </c>
      <c r="Z101" s="98">
        <f t="shared" si="4"/>
        <v>0.15958455334503674</v>
      </c>
      <c r="AA101" s="98">
        <f t="shared" si="4"/>
        <v>0.16848524007887322</v>
      </c>
      <c r="AB101" s="98">
        <f t="shared" si="4"/>
        <v>0.17572391625306577</v>
      </c>
      <c r="AC101" s="98">
        <f t="shared" si="4"/>
        <v>0.18148266385584036</v>
      </c>
      <c r="AD101" s="98">
        <f t="shared" si="4"/>
        <v>0.1859842859547062</v>
      </c>
      <c r="AE101" s="98">
        <f t="shared" si="4"/>
        <v>0.18945513626651428</v>
      </c>
      <c r="AF101" s="98">
        <f t="shared" si="4"/>
        <v>0.19210296142256397</v>
      </c>
      <c r="AG101" s="98">
        <f t="shared" si="4"/>
        <v>0.19410659743275649</v>
      </c>
      <c r="AH101" s="98">
        <f t="shared" si="4"/>
        <v>0.19561347912830598</v>
      </c>
      <c r="AI101" s="98">
        <f t="shared" si="4"/>
        <v>0.19674153478389128</v>
      </c>
      <c r="AJ101" s="98">
        <f t="shared" si="4"/>
        <v>0.19758307933244018</v>
      </c>
      <c r="AK101" s="98">
        <f t="shared" si="4"/>
        <v>0.19820926137758157</v>
      </c>
      <c r="AM101" s="95">
        <v>0.2</v>
      </c>
      <c r="AN101" s="96">
        <f>IF(D101&gt;0,LN(AM101/D101-1),LN(AM101/0.001-1))</f>
        <v>5.2933048247244923</v>
      </c>
      <c r="AO101" s="97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33" t="s">
        <v>7</v>
      </c>
      <c r="B106" s="34" t="s">
        <v>20</v>
      </c>
      <c r="C106" s="33" t="s">
        <v>168</v>
      </c>
      <c r="D106" s="50">
        <f>V!D90</f>
        <v>4.1604191356175331E-2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33" t="s">
        <v>11</v>
      </c>
      <c r="B107" s="34" t="s">
        <v>20</v>
      </c>
      <c r="C107" s="33" t="s">
        <v>168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33" t="s">
        <v>12</v>
      </c>
      <c r="B108" s="34" t="s">
        <v>20</v>
      </c>
      <c r="C108" s="33" t="s">
        <v>168</v>
      </c>
      <c r="D108" s="50">
        <f>V!D92</f>
        <v>0.95839580864382468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33" t="s">
        <v>13</v>
      </c>
      <c r="B109" s="34" t="s">
        <v>20</v>
      </c>
      <c r="C109" s="33" t="s">
        <v>168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33" t="s">
        <v>55</v>
      </c>
      <c r="B110" s="34" t="s">
        <v>20</v>
      </c>
      <c r="C110" s="33" t="s">
        <v>168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33" t="s">
        <v>79</v>
      </c>
      <c r="B111" s="34" t="s">
        <v>20</v>
      </c>
      <c r="C111" s="33" t="s">
        <v>168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A112" s="6"/>
      <c r="B112" s="5"/>
      <c r="C112" s="5"/>
      <c r="D112" s="7"/>
      <c r="E112" s="5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82</v>
      </c>
    </row>
    <row r="114" spans="1:42" x14ac:dyDescent="0.25">
      <c r="A114" s="33" t="s">
        <v>7</v>
      </c>
      <c r="B114" s="34" t="s">
        <v>20</v>
      </c>
      <c r="C114" s="33" t="s">
        <v>168</v>
      </c>
      <c r="D114" s="50">
        <f>V!D98</f>
        <v>1.2235365315529018E-2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33" t="s">
        <v>9</v>
      </c>
      <c r="B115" s="34" t="s">
        <v>20</v>
      </c>
      <c r="C115" s="33" t="s">
        <v>168</v>
      </c>
      <c r="D115" s="50">
        <f>V!D99</f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33" t="s">
        <v>10</v>
      </c>
      <c r="B116" s="34" t="s">
        <v>20</v>
      </c>
      <c r="C116" s="33" t="s">
        <v>168</v>
      </c>
      <c r="D116" s="50">
        <f>V!D100</f>
        <v>2.0325916221583659E-3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33" t="s">
        <v>11</v>
      </c>
      <c r="B117" s="34" t="s">
        <v>20</v>
      </c>
      <c r="C117" s="33" t="s">
        <v>168</v>
      </c>
      <c r="D117" s="50">
        <f>V!D101</f>
        <v>1.0302110827040464E-2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33" t="s">
        <v>111</v>
      </c>
      <c r="B118" s="34" t="s">
        <v>20</v>
      </c>
      <c r="C118" s="33" t="s">
        <v>168</v>
      </c>
      <c r="D118" s="50">
        <f>V!D102</f>
        <v>0.8563164030180187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33" t="s">
        <v>12</v>
      </c>
      <c r="B119" s="34" t="s">
        <v>20</v>
      </c>
      <c r="C119" s="33" t="s">
        <v>168</v>
      </c>
      <c r="D119" s="50">
        <f>V!D103</f>
        <v>6.0512883936061539E-3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33" t="s">
        <v>54</v>
      </c>
      <c r="B120" s="34" t="s">
        <v>20</v>
      </c>
      <c r="C120" s="33" t="s">
        <v>168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33" t="s">
        <v>78</v>
      </c>
      <c r="B121" s="34" t="s">
        <v>20</v>
      </c>
      <c r="C121" s="33" t="s">
        <v>168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33" t="s">
        <v>13</v>
      </c>
      <c r="B122" s="34" t="s">
        <v>20</v>
      </c>
      <c r="C122" s="33" t="s">
        <v>168</v>
      </c>
      <c r="D122" s="50">
        <f>V!D106</f>
        <v>0.11296936042729946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33" t="s">
        <v>55</v>
      </c>
      <c r="B123" s="34" t="s">
        <v>20</v>
      </c>
      <c r="C123" s="33" t="s">
        <v>168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33" t="s">
        <v>56</v>
      </c>
      <c r="B124" s="34" t="s">
        <v>20</v>
      </c>
      <c r="C124" s="33" t="s">
        <v>168</v>
      </c>
      <c r="D124" s="50">
        <f>V!D108</f>
        <v>9.2880396348029258E-5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33" t="s">
        <v>14</v>
      </c>
      <c r="B125" s="34" t="s">
        <v>20</v>
      </c>
      <c r="C125" s="33" t="s">
        <v>168</v>
      </c>
      <c r="D125" s="50">
        <f>V!D109</f>
        <v>0</v>
      </c>
      <c r="E125" s="98">
        <f>$AM125/(1+EXP(-(E$1-$D$1)*10/$AO125+$AN125))</f>
        <v>1.0455554222010431E-3</v>
      </c>
      <c r="F125" s="98">
        <f t="shared" ref="F125:AK126" si="5">$AM125/(1+EXP(-(F$1-$D$1)*10/$AO125+$AN125))</f>
        <v>1.0819592101281301E-3</v>
      </c>
      <c r="G125" s="98">
        <f>$AM125/(1+EXP(-(G$1-$D$1)*10/$AO125+$AN125))</f>
        <v>1.110516712895603E-3</v>
      </c>
      <c r="H125" s="98">
        <f t="shared" si="5"/>
        <v>1.1325957369977746E-3</v>
      </c>
      <c r="I125" s="98">
        <f t="shared" si="5"/>
        <v>1.1494748594284849E-3</v>
      </c>
      <c r="J125" s="98">
        <f t="shared" si="5"/>
        <v>1.1622679899043263E-3</v>
      </c>
      <c r="K125" s="98">
        <f t="shared" si="5"/>
        <v>1.1719010418910403E-3</v>
      </c>
      <c r="L125" s="98">
        <f t="shared" si="5"/>
        <v>1.1791189417877763E-3</v>
      </c>
      <c r="M125" s="98">
        <f t="shared" si="5"/>
        <v>1.1845072602150045E-3</v>
      </c>
      <c r="N125" s="98">
        <f t="shared" si="5"/>
        <v>1.1885186721039844E-3</v>
      </c>
      <c r="O125" s="98">
        <f t="shared" si="5"/>
        <v>1.1914988952673943E-3</v>
      </c>
      <c r="P125" s="98">
        <f t="shared" si="5"/>
        <v>1.1937096323020168E-3</v>
      </c>
      <c r="Q125" s="98">
        <f t="shared" si="5"/>
        <v>1.1953477055074012E-3</v>
      </c>
      <c r="R125" s="98">
        <f t="shared" si="5"/>
        <v>1.1965604375683901E-3</v>
      </c>
      <c r="S125" s="98">
        <f t="shared" si="5"/>
        <v>1.1974577142978323E-3</v>
      </c>
      <c r="T125" s="98">
        <f t="shared" si="5"/>
        <v>1.198121286463676E-3</v>
      </c>
      <c r="U125" s="98">
        <f t="shared" si="5"/>
        <v>1.1986118577852151E-3</v>
      </c>
      <c r="V125" s="98">
        <f t="shared" si="5"/>
        <v>1.1989744403430717E-3</v>
      </c>
      <c r="W125" s="98">
        <f t="shared" si="5"/>
        <v>1.1992423762485925E-3</v>
      </c>
      <c r="X125" s="98">
        <f t="shared" si="5"/>
        <v>1.1994403443671502E-3</v>
      </c>
      <c r="Y125" s="98">
        <f t="shared" si="5"/>
        <v>1.1995866009785572E-3</v>
      </c>
      <c r="Z125" s="98">
        <f t="shared" si="5"/>
        <v>1.1996946456085422E-3</v>
      </c>
      <c r="AA125" s="98">
        <f t="shared" si="5"/>
        <v>1.1997744573530578E-3</v>
      </c>
      <c r="AB125" s="98">
        <f t="shared" si="5"/>
        <v>1.199833411267396E-3</v>
      </c>
      <c r="AC125" s="98">
        <f t="shared" si="5"/>
        <v>1.1998769569756765E-3</v>
      </c>
      <c r="AD125" s="98">
        <f t="shared" si="5"/>
        <v>1.1999091208512625E-3</v>
      </c>
      <c r="AE125" s="98">
        <f t="shared" si="5"/>
        <v>1.1999328774479601E-3</v>
      </c>
      <c r="AF125" s="98">
        <f t="shared" si="5"/>
        <v>1.1999504241210776E-3</v>
      </c>
      <c r="AG125" s="98">
        <f t="shared" si="5"/>
        <v>1.1999633840147448E-3</v>
      </c>
      <c r="AH125" s="98">
        <f t="shared" si="5"/>
        <v>1.1999729560701702E-3</v>
      </c>
      <c r="AI125" s="98">
        <f t="shared" si="5"/>
        <v>1.1999800258654682E-3</v>
      </c>
      <c r="AJ125" s="98">
        <f t="shared" si="5"/>
        <v>1.1999852475051398E-3</v>
      </c>
      <c r="AK125" s="98">
        <f>$AM125/(1+EXP(-(AK$1-$D$1)*10/$AO125+$AN125))</f>
        <v>1.1999891041157913E-3</v>
      </c>
      <c r="AM125" s="95">
        <v>1.1999999999999999E-3</v>
      </c>
      <c r="AN125" s="96">
        <f>IF(D125&gt;0,LN(AM125/D125-1),LN(AM125/0.001-1))</f>
        <v>-1.6094379124341005</v>
      </c>
      <c r="AO125" s="97">
        <v>33</v>
      </c>
      <c r="AP125" s="1">
        <f>AO125+$D$1</f>
        <v>2050</v>
      </c>
    </row>
    <row r="126" spans="1:42" x14ac:dyDescent="0.25">
      <c r="A126" s="33" t="s">
        <v>79</v>
      </c>
      <c r="B126" s="34" t="s">
        <v>20</v>
      </c>
      <c r="C126" s="33" t="s">
        <v>168</v>
      </c>
      <c r="D126" s="50">
        <f>V!D110</f>
        <v>0</v>
      </c>
      <c r="E126" s="98">
        <f>$AM126/(1+EXP(-(E$1-$D$1)*10/$AO126+$AN126))</f>
        <v>1.3515635261054735E-3</v>
      </c>
      <c r="F126" s="98">
        <f t="shared" si="5"/>
        <v>1.8255901093111788E-3</v>
      </c>
      <c r="G126" s="98">
        <f>$AM126/(1+EXP(-(G$1-$D$1)*10/$AO126+$AN126))</f>
        <v>2.4638074694941594E-3</v>
      </c>
      <c r="H126" s="98">
        <f t="shared" si="5"/>
        <v>3.321403040751781E-3</v>
      </c>
      <c r="I126" s="98">
        <f t="shared" si="5"/>
        <v>4.4707521646158953E-3</v>
      </c>
      <c r="J126" s="98">
        <f t="shared" si="5"/>
        <v>6.0056810814923074E-3</v>
      </c>
      <c r="K126" s="98">
        <f t="shared" si="5"/>
        <v>8.0459072011328306E-3</v>
      </c>
      <c r="L126" s="98">
        <f t="shared" si="5"/>
        <v>1.0740856200801664E-2</v>
      </c>
      <c r="M126" s="98">
        <f t="shared" si="5"/>
        <v>1.4271358071429964E-2</v>
      </c>
      <c r="N126" s="98">
        <f t="shared" si="5"/>
        <v>1.8846768410055201E-2</v>
      </c>
      <c r="O126" s="98">
        <f t="shared" si="5"/>
        <v>2.4694026576737065E-2</v>
      </c>
      <c r="P126" s="98">
        <f t="shared" si="5"/>
        <v>3.203460669306897E-2</v>
      </c>
      <c r="Q126" s="98">
        <f t="shared" si="5"/>
        <v>4.1046345073034306E-2</v>
      </c>
      <c r="R126" s="98">
        <f t="shared" si="5"/>
        <v>5.1811208140289992E-2</v>
      </c>
      <c r="S126" s="98">
        <f t="shared" si="5"/>
        <v>6.4257978904816965E-2</v>
      </c>
      <c r="T126" s="98">
        <f t="shared" si="5"/>
        <v>7.8118613321078903E-2</v>
      </c>
      <c r="U126" s="98">
        <f t="shared" si="5"/>
        <v>9.2922369941534202E-2</v>
      </c>
      <c r="V126" s="98">
        <f t="shared" si="5"/>
        <v>0.10804461002841673</v>
      </c>
      <c r="W126" s="98">
        <f t="shared" si="5"/>
        <v>0.12280537395684546</v>
      </c>
      <c r="X126" s="98">
        <f t="shared" si="5"/>
        <v>0.13658736158616416</v>
      </c>
      <c r="Y126" s="98">
        <f t="shared" si="5"/>
        <v>0.14893199204959817</v>
      </c>
      <c r="Z126" s="98">
        <f t="shared" si="5"/>
        <v>0.15958455334503674</v>
      </c>
      <c r="AA126" s="98">
        <f t="shared" si="5"/>
        <v>0.16848524007887322</v>
      </c>
      <c r="AB126" s="98">
        <f t="shared" si="5"/>
        <v>0.17572391625306577</v>
      </c>
      <c r="AC126" s="98">
        <f t="shared" si="5"/>
        <v>0.18148266385584036</v>
      </c>
      <c r="AD126" s="98">
        <f t="shared" si="5"/>
        <v>0.1859842859547062</v>
      </c>
      <c r="AE126" s="98">
        <f t="shared" si="5"/>
        <v>0.18945513626651428</v>
      </c>
      <c r="AF126" s="98">
        <f t="shared" si="5"/>
        <v>0.19210296142256397</v>
      </c>
      <c r="AG126" s="98">
        <f t="shared" si="5"/>
        <v>0.19410659743275649</v>
      </c>
      <c r="AH126" s="98">
        <f t="shared" si="5"/>
        <v>0.19561347912830598</v>
      </c>
      <c r="AI126" s="98">
        <f t="shared" si="5"/>
        <v>0.19674153478389128</v>
      </c>
      <c r="AJ126" s="98">
        <f t="shared" si="5"/>
        <v>0.19758307933244018</v>
      </c>
      <c r="AK126" s="98">
        <f t="shared" si="5"/>
        <v>0.19820926137758157</v>
      </c>
      <c r="AM126" s="95">
        <v>0.2</v>
      </c>
      <c r="AN126" s="96">
        <f>IF(D126&gt;0,LN(AM126/D126-1),LN(AM126/0.001-1))</f>
        <v>5.2933048247244923</v>
      </c>
      <c r="AO126" s="97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33" t="s">
        <v>7</v>
      </c>
      <c r="B131" s="34" t="s">
        <v>20</v>
      </c>
      <c r="C131" s="33" t="s">
        <v>168</v>
      </c>
      <c r="D131" s="50">
        <f>VI!D90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33" t="s">
        <v>11</v>
      </c>
      <c r="B132" s="34" t="s">
        <v>20</v>
      </c>
      <c r="C132" s="33" t="s">
        <v>168</v>
      </c>
      <c r="D132" s="50">
        <f>VI!D91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33" t="s">
        <v>12</v>
      </c>
      <c r="B133" s="34" t="s">
        <v>20</v>
      </c>
      <c r="C133" s="33" t="s">
        <v>168</v>
      </c>
      <c r="D133" s="50">
        <f>VI!D92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33" t="s">
        <v>13</v>
      </c>
      <c r="B134" s="34" t="s">
        <v>20</v>
      </c>
      <c r="C134" s="33" t="s">
        <v>168</v>
      </c>
      <c r="D134" s="50">
        <f>VI!D93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33" t="s">
        <v>55</v>
      </c>
      <c r="B135" s="34" t="s">
        <v>20</v>
      </c>
      <c r="C135" s="33" t="s">
        <v>168</v>
      </c>
      <c r="D135" s="50">
        <f>VI!D94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33" t="s">
        <v>79</v>
      </c>
      <c r="B136" s="34" t="s">
        <v>20</v>
      </c>
      <c r="C136" s="33" t="s">
        <v>168</v>
      </c>
      <c r="D136" s="50">
        <f>VI!D95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A137" s="6"/>
      <c r="B137" s="5"/>
      <c r="C137" s="5"/>
      <c r="D137" s="7"/>
      <c r="E137" s="5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82</v>
      </c>
    </row>
    <row r="139" spans="1:37" x14ac:dyDescent="0.25">
      <c r="A139" s="33" t="s">
        <v>7</v>
      </c>
      <c r="B139" s="34" t="s">
        <v>20</v>
      </c>
      <c r="C139" s="33" t="s">
        <v>168</v>
      </c>
      <c r="D139" s="50">
        <f>VI!D98</f>
        <v>0.99950434633246366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33" t="s">
        <v>9</v>
      </c>
      <c r="B140" s="34" t="s">
        <v>20</v>
      </c>
      <c r="C140" s="33" t="s">
        <v>168</v>
      </c>
      <c r="D140" s="50">
        <f>VI!D99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33" t="s">
        <v>10</v>
      </c>
      <c r="B141" s="34" t="s">
        <v>20</v>
      </c>
      <c r="C141" s="33" t="s">
        <v>168</v>
      </c>
      <c r="D141" s="50">
        <f>VI!D100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33" t="s">
        <v>11</v>
      </c>
      <c r="B142" s="34" t="s">
        <v>20</v>
      </c>
      <c r="C142" s="33" t="s">
        <v>168</v>
      </c>
      <c r="D142" s="50">
        <f>VI!D101</f>
        <v>4.9565366753639767E-4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33" t="s">
        <v>111</v>
      </c>
      <c r="B143" s="34" t="s">
        <v>20</v>
      </c>
      <c r="C143" s="33" t="s">
        <v>168</v>
      </c>
      <c r="D143" s="50">
        <f>VI!D102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33" t="s">
        <v>12</v>
      </c>
      <c r="B144" s="34" t="s">
        <v>20</v>
      </c>
      <c r="C144" s="33" t="s">
        <v>168</v>
      </c>
      <c r="D144" s="50">
        <f>VI!D103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33" t="s">
        <v>54</v>
      </c>
      <c r="B145" s="34" t="s">
        <v>20</v>
      </c>
      <c r="C145" s="33" t="s">
        <v>168</v>
      </c>
      <c r="D145" s="50">
        <f>VI!D104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33" t="s">
        <v>78</v>
      </c>
      <c r="B146" s="34" t="s">
        <v>20</v>
      </c>
      <c r="C146" s="33" t="s">
        <v>168</v>
      </c>
      <c r="D146" s="50">
        <f>VI!D105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33" t="s">
        <v>13</v>
      </c>
      <c r="B147" s="34" t="s">
        <v>20</v>
      </c>
      <c r="C147" s="33" t="s">
        <v>168</v>
      </c>
      <c r="D147" s="50">
        <f>VI!D106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33" t="s">
        <v>55</v>
      </c>
      <c r="B148" s="34" t="s">
        <v>20</v>
      </c>
      <c r="C148" s="33" t="s">
        <v>168</v>
      </c>
      <c r="D148" s="50">
        <f>VI!D107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33" t="s">
        <v>56</v>
      </c>
      <c r="B149" s="34" t="s">
        <v>20</v>
      </c>
      <c r="C149" s="33" t="s">
        <v>168</v>
      </c>
      <c r="D149" s="50">
        <f>VI!D108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33" t="s">
        <v>14</v>
      </c>
      <c r="B150" s="34" t="s">
        <v>20</v>
      </c>
      <c r="C150" s="33" t="s">
        <v>168</v>
      </c>
      <c r="D150" s="50">
        <f>VI!D109</f>
        <v>0</v>
      </c>
      <c r="E150" s="98">
        <f>$AM150/(1+EXP(-(E$1-$D$1)*10/$AO150+$AN150))</f>
        <v>1.0455554222010431E-3</v>
      </c>
      <c r="F150" s="98">
        <f t="shared" ref="F150:AK151" si="6">$AM150/(1+EXP(-(F$1-$D$1)*10/$AO150+$AN150))</f>
        <v>1.0819592101281301E-3</v>
      </c>
      <c r="G150" s="98">
        <f>$AM150/(1+EXP(-(G$1-$D$1)*10/$AO150+$AN150))</f>
        <v>1.110516712895603E-3</v>
      </c>
      <c r="H150" s="98">
        <f t="shared" si="6"/>
        <v>1.1325957369977746E-3</v>
      </c>
      <c r="I150" s="98">
        <f t="shared" si="6"/>
        <v>1.1494748594284849E-3</v>
      </c>
      <c r="J150" s="98">
        <f t="shared" si="6"/>
        <v>1.1622679899043263E-3</v>
      </c>
      <c r="K150" s="98">
        <f t="shared" si="6"/>
        <v>1.1719010418910403E-3</v>
      </c>
      <c r="L150" s="98">
        <f t="shared" si="6"/>
        <v>1.1791189417877763E-3</v>
      </c>
      <c r="M150" s="98">
        <f t="shared" si="6"/>
        <v>1.1845072602150045E-3</v>
      </c>
      <c r="N150" s="98">
        <f t="shared" si="6"/>
        <v>1.1885186721039844E-3</v>
      </c>
      <c r="O150" s="98">
        <f t="shared" si="6"/>
        <v>1.1914988952673943E-3</v>
      </c>
      <c r="P150" s="98">
        <f t="shared" si="6"/>
        <v>1.1937096323020168E-3</v>
      </c>
      <c r="Q150" s="98">
        <f t="shared" si="6"/>
        <v>1.1953477055074012E-3</v>
      </c>
      <c r="R150" s="98">
        <f t="shared" si="6"/>
        <v>1.1965604375683901E-3</v>
      </c>
      <c r="S150" s="98">
        <f t="shared" si="6"/>
        <v>1.1974577142978323E-3</v>
      </c>
      <c r="T150" s="98">
        <f t="shared" si="6"/>
        <v>1.198121286463676E-3</v>
      </c>
      <c r="U150" s="98">
        <f t="shared" si="6"/>
        <v>1.1986118577852151E-3</v>
      </c>
      <c r="V150" s="98">
        <f t="shared" si="6"/>
        <v>1.1989744403430717E-3</v>
      </c>
      <c r="W150" s="98">
        <f t="shared" si="6"/>
        <v>1.1992423762485925E-3</v>
      </c>
      <c r="X150" s="98">
        <f t="shared" si="6"/>
        <v>1.1994403443671502E-3</v>
      </c>
      <c r="Y150" s="98">
        <f t="shared" si="6"/>
        <v>1.1995866009785572E-3</v>
      </c>
      <c r="Z150" s="98">
        <f t="shared" si="6"/>
        <v>1.1996946456085422E-3</v>
      </c>
      <c r="AA150" s="98">
        <f t="shared" si="6"/>
        <v>1.1997744573530578E-3</v>
      </c>
      <c r="AB150" s="98">
        <f t="shared" si="6"/>
        <v>1.199833411267396E-3</v>
      </c>
      <c r="AC150" s="98">
        <f t="shared" si="6"/>
        <v>1.1998769569756765E-3</v>
      </c>
      <c r="AD150" s="98">
        <f t="shared" si="6"/>
        <v>1.1999091208512625E-3</v>
      </c>
      <c r="AE150" s="98">
        <f t="shared" si="6"/>
        <v>1.1999328774479601E-3</v>
      </c>
      <c r="AF150" s="98">
        <f t="shared" si="6"/>
        <v>1.1999504241210776E-3</v>
      </c>
      <c r="AG150" s="98">
        <f t="shared" si="6"/>
        <v>1.1999633840147448E-3</v>
      </c>
      <c r="AH150" s="98">
        <f t="shared" si="6"/>
        <v>1.1999729560701702E-3</v>
      </c>
      <c r="AI150" s="98">
        <f t="shared" si="6"/>
        <v>1.1999800258654682E-3</v>
      </c>
      <c r="AJ150" s="98">
        <f t="shared" si="6"/>
        <v>1.1999852475051398E-3</v>
      </c>
      <c r="AK150" s="98">
        <f>$AM150/(1+EXP(-(AK$1-$D$1)*10/$AO150+$AN150))</f>
        <v>1.1999891041157913E-3</v>
      </c>
      <c r="AM150" s="95">
        <v>1.1999999999999999E-3</v>
      </c>
      <c r="AN150" s="96">
        <f>IF(D150&gt;0,LN(AM150/D150-1),LN(AM150/0.001-1))</f>
        <v>-1.6094379124341005</v>
      </c>
      <c r="AO150" s="97">
        <v>33</v>
      </c>
      <c r="AP150" s="1">
        <f>AO150+$D$1</f>
        <v>2050</v>
      </c>
    </row>
    <row r="151" spans="1:42" x14ac:dyDescent="0.25">
      <c r="A151" s="33" t="s">
        <v>79</v>
      </c>
      <c r="B151" s="34" t="s">
        <v>20</v>
      </c>
      <c r="C151" s="33" t="s">
        <v>168</v>
      </c>
      <c r="D151" s="50">
        <f>VI!D110</f>
        <v>0</v>
      </c>
      <c r="E151" s="98">
        <f>$AM151/(1+EXP(-(E$1-$D$1)*10/$AO151+$AN151))</f>
        <v>1.3515635261054735E-3</v>
      </c>
      <c r="F151" s="98">
        <f t="shared" si="6"/>
        <v>1.8255901093111788E-3</v>
      </c>
      <c r="G151" s="98">
        <f>$AM151/(1+EXP(-(G$1-$D$1)*10/$AO151+$AN151))</f>
        <v>2.4638074694941594E-3</v>
      </c>
      <c r="H151" s="98">
        <f t="shared" si="6"/>
        <v>3.321403040751781E-3</v>
      </c>
      <c r="I151" s="98">
        <f t="shared" si="6"/>
        <v>4.4707521646158953E-3</v>
      </c>
      <c r="J151" s="98">
        <f t="shared" si="6"/>
        <v>6.0056810814923074E-3</v>
      </c>
      <c r="K151" s="98">
        <f t="shared" si="6"/>
        <v>8.0459072011328306E-3</v>
      </c>
      <c r="L151" s="98">
        <f t="shared" si="6"/>
        <v>1.0740856200801664E-2</v>
      </c>
      <c r="M151" s="98">
        <f t="shared" si="6"/>
        <v>1.4271358071429964E-2</v>
      </c>
      <c r="N151" s="98">
        <f t="shared" si="6"/>
        <v>1.8846768410055201E-2</v>
      </c>
      <c r="O151" s="98">
        <f t="shared" si="6"/>
        <v>2.4694026576737065E-2</v>
      </c>
      <c r="P151" s="98">
        <f t="shared" si="6"/>
        <v>3.203460669306897E-2</v>
      </c>
      <c r="Q151" s="98">
        <f t="shared" si="6"/>
        <v>4.1046345073034306E-2</v>
      </c>
      <c r="R151" s="98">
        <f t="shared" si="6"/>
        <v>5.1811208140289992E-2</v>
      </c>
      <c r="S151" s="98">
        <f t="shared" si="6"/>
        <v>6.4257978904816965E-2</v>
      </c>
      <c r="T151" s="98">
        <f t="shared" si="6"/>
        <v>7.8118613321078903E-2</v>
      </c>
      <c r="U151" s="98">
        <f t="shared" si="6"/>
        <v>9.2922369941534202E-2</v>
      </c>
      <c r="V151" s="98">
        <f t="shared" si="6"/>
        <v>0.10804461002841673</v>
      </c>
      <c r="W151" s="98">
        <f t="shared" si="6"/>
        <v>0.12280537395684546</v>
      </c>
      <c r="X151" s="98">
        <f t="shared" si="6"/>
        <v>0.13658736158616416</v>
      </c>
      <c r="Y151" s="98">
        <f t="shared" si="6"/>
        <v>0.14893199204959817</v>
      </c>
      <c r="Z151" s="98">
        <f t="shared" si="6"/>
        <v>0.15958455334503674</v>
      </c>
      <c r="AA151" s="98">
        <f t="shared" si="6"/>
        <v>0.16848524007887322</v>
      </c>
      <c r="AB151" s="98">
        <f t="shared" si="6"/>
        <v>0.17572391625306577</v>
      </c>
      <c r="AC151" s="98">
        <f t="shared" si="6"/>
        <v>0.18148266385584036</v>
      </c>
      <c r="AD151" s="98">
        <f t="shared" si="6"/>
        <v>0.1859842859547062</v>
      </c>
      <c r="AE151" s="98">
        <f t="shared" si="6"/>
        <v>0.18945513626651428</v>
      </c>
      <c r="AF151" s="98">
        <f t="shared" si="6"/>
        <v>0.19210296142256397</v>
      </c>
      <c r="AG151" s="98">
        <f t="shared" si="6"/>
        <v>0.19410659743275649</v>
      </c>
      <c r="AH151" s="98">
        <f t="shared" si="6"/>
        <v>0.19561347912830598</v>
      </c>
      <c r="AI151" s="98">
        <f t="shared" si="6"/>
        <v>0.19674153478389128</v>
      </c>
      <c r="AJ151" s="98">
        <f t="shared" si="6"/>
        <v>0.19758307933244018</v>
      </c>
      <c r="AK151" s="98">
        <f t="shared" si="6"/>
        <v>0.19820926137758157</v>
      </c>
      <c r="AM151" s="95">
        <v>0.2</v>
      </c>
      <c r="AN151" s="96">
        <f>IF(D151&gt;0,LN(AM151/D151-1),LN(AM151/0.001-1))</f>
        <v>5.2933048247244923</v>
      </c>
      <c r="AO151" s="97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33" t="s">
        <v>7</v>
      </c>
      <c r="B156" s="34" t="s">
        <v>20</v>
      </c>
      <c r="C156" s="33" t="s">
        <v>168</v>
      </c>
      <c r="D156" s="50">
        <f>VII!D90</f>
        <v>1.4188388261171943E-2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33" t="s">
        <v>11</v>
      </c>
      <c r="B157" s="34" t="s">
        <v>20</v>
      </c>
      <c r="C157" s="33" t="s">
        <v>168</v>
      </c>
      <c r="D157" s="50">
        <f>VII!D91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33" t="s">
        <v>12</v>
      </c>
      <c r="B158" s="34" t="s">
        <v>20</v>
      </c>
      <c r="C158" s="33" t="s">
        <v>168</v>
      </c>
      <c r="D158" s="50">
        <f>VII!D92</f>
        <v>0.98581161173882803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33" t="s">
        <v>13</v>
      </c>
      <c r="B159" s="34" t="s">
        <v>20</v>
      </c>
      <c r="C159" s="33" t="s">
        <v>168</v>
      </c>
      <c r="D159" s="50">
        <f>VII!D93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33" t="s">
        <v>55</v>
      </c>
      <c r="B160" s="34" t="s">
        <v>20</v>
      </c>
      <c r="C160" s="33" t="s">
        <v>168</v>
      </c>
      <c r="D160" s="50">
        <f>VII!D94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33" t="s">
        <v>79</v>
      </c>
      <c r="B161" s="34" t="s">
        <v>20</v>
      </c>
      <c r="C161" s="33" t="s">
        <v>168</v>
      </c>
      <c r="D161" s="50">
        <f>VII!D95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A162" s="6"/>
      <c r="B162" s="5"/>
      <c r="C162" s="5"/>
      <c r="D162" s="7"/>
      <c r="E162" s="5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82</v>
      </c>
    </row>
    <row r="164" spans="1:42" x14ac:dyDescent="0.25">
      <c r="A164" s="33" t="s">
        <v>7</v>
      </c>
      <c r="B164" s="34" t="s">
        <v>20</v>
      </c>
      <c r="C164" s="33" t="s">
        <v>168</v>
      </c>
      <c r="D164" s="50">
        <f>VII!D98</f>
        <v>0.39453686997422804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33" t="s">
        <v>9</v>
      </c>
      <c r="B165" s="34" t="s">
        <v>20</v>
      </c>
      <c r="C165" s="33" t="s">
        <v>168</v>
      </c>
      <c r="D165" s="50">
        <f>VII!D99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33" t="s">
        <v>10</v>
      </c>
      <c r="B166" s="34" t="s">
        <v>20</v>
      </c>
      <c r="C166" s="33" t="s">
        <v>168</v>
      </c>
      <c r="D166" s="50">
        <f>VII!D100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33" t="s">
        <v>11</v>
      </c>
      <c r="B167" s="34" t="s">
        <v>20</v>
      </c>
      <c r="C167" s="33" t="s">
        <v>168</v>
      </c>
      <c r="D167" s="50">
        <f>VII!D101</f>
        <v>1.6929140451660489E-2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33" t="s">
        <v>111</v>
      </c>
      <c r="B168" s="34" t="s">
        <v>20</v>
      </c>
      <c r="C168" s="33" t="s">
        <v>168</v>
      </c>
      <c r="D168" s="50">
        <f>VII!D102</f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33" t="s">
        <v>12</v>
      </c>
      <c r="B169" s="34" t="s">
        <v>20</v>
      </c>
      <c r="C169" s="33" t="s">
        <v>168</v>
      </c>
      <c r="D169" s="50">
        <f>VII!D103</f>
        <v>0.58853398957411152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33" t="s">
        <v>54</v>
      </c>
      <c r="B170" s="34" t="s">
        <v>20</v>
      </c>
      <c r="C170" s="33" t="s">
        <v>168</v>
      </c>
      <c r="D170" s="50">
        <f>VII!D104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33" t="s">
        <v>78</v>
      </c>
      <c r="B171" s="34" t="s">
        <v>20</v>
      </c>
      <c r="C171" s="33" t="s">
        <v>168</v>
      </c>
      <c r="D171" s="50">
        <f>VII!D105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33" t="s">
        <v>13</v>
      </c>
      <c r="B172" s="34" t="s">
        <v>20</v>
      </c>
      <c r="C172" s="33" t="s">
        <v>168</v>
      </c>
      <c r="D172" s="50">
        <f>VII!D106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33" t="s">
        <v>55</v>
      </c>
      <c r="B173" s="34" t="s">
        <v>20</v>
      </c>
      <c r="C173" s="33" t="s">
        <v>168</v>
      </c>
      <c r="D173" s="50">
        <f>VII!D107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33" t="s">
        <v>56</v>
      </c>
      <c r="B174" s="34" t="s">
        <v>20</v>
      </c>
      <c r="C174" s="33" t="s">
        <v>168</v>
      </c>
      <c r="D174" s="50">
        <f>VII!D108</f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33" t="s">
        <v>14</v>
      </c>
      <c r="B175" s="34" t="s">
        <v>20</v>
      </c>
      <c r="C175" s="33" t="s">
        <v>168</v>
      </c>
      <c r="D175" s="50">
        <f>VII!D109</f>
        <v>0</v>
      </c>
      <c r="E175" s="98">
        <f>$AM175/(1+EXP(-(E$1-$D$1)*10/$AO175+$AN175))</f>
        <v>1.0455554222010431E-3</v>
      </c>
      <c r="F175" s="98">
        <f t="shared" ref="F175:AK176" si="7">$AM175/(1+EXP(-(F$1-$D$1)*10/$AO175+$AN175))</f>
        <v>1.0819592101281301E-3</v>
      </c>
      <c r="G175" s="98">
        <f>$AM175/(1+EXP(-(G$1-$D$1)*10/$AO175+$AN175))</f>
        <v>1.110516712895603E-3</v>
      </c>
      <c r="H175" s="98">
        <f t="shared" si="7"/>
        <v>1.1325957369977746E-3</v>
      </c>
      <c r="I175" s="98">
        <f t="shared" si="7"/>
        <v>1.1494748594284849E-3</v>
      </c>
      <c r="J175" s="98">
        <f t="shared" si="7"/>
        <v>1.1622679899043263E-3</v>
      </c>
      <c r="K175" s="98">
        <f t="shared" si="7"/>
        <v>1.1719010418910403E-3</v>
      </c>
      <c r="L175" s="98">
        <f t="shared" si="7"/>
        <v>1.1791189417877763E-3</v>
      </c>
      <c r="M175" s="98">
        <f t="shared" si="7"/>
        <v>1.1845072602150045E-3</v>
      </c>
      <c r="N175" s="98">
        <f t="shared" si="7"/>
        <v>1.1885186721039844E-3</v>
      </c>
      <c r="O175" s="98">
        <f t="shared" si="7"/>
        <v>1.1914988952673943E-3</v>
      </c>
      <c r="P175" s="98">
        <f t="shared" si="7"/>
        <v>1.1937096323020168E-3</v>
      </c>
      <c r="Q175" s="98">
        <f t="shared" si="7"/>
        <v>1.1953477055074012E-3</v>
      </c>
      <c r="R175" s="98">
        <f t="shared" si="7"/>
        <v>1.1965604375683901E-3</v>
      </c>
      <c r="S175" s="98">
        <f t="shared" si="7"/>
        <v>1.1974577142978323E-3</v>
      </c>
      <c r="T175" s="98">
        <f t="shared" si="7"/>
        <v>1.198121286463676E-3</v>
      </c>
      <c r="U175" s="98">
        <f t="shared" si="7"/>
        <v>1.1986118577852151E-3</v>
      </c>
      <c r="V175" s="98">
        <f t="shared" si="7"/>
        <v>1.1989744403430717E-3</v>
      </c>
      <c r="W175" s="98">
        <f t="shared" si="7"/>
        <v>1.1992423762485925E-3</v>
      </c>
      <c r="X175" s="98">
        <f t="shared" si="7"/>
        <v>1.1994403443671502E-3</v>
      </c>
      <c r="Y175" s="98">
        <f t="shared" si="7"/>
        <v>1.1995866009785572E-3</v>
      </c>
      <c r="Z175" s="98">
        <f t="shared" si="7"/>
        <v>1.1996946456085422E-3</v>
      </c>
      <c r="AA175" s="98">
        <f t="shared" si="7"/>
        <v>1.1997744573530578E-3</v>
      </c>
      <c r="AB175" s="98">
        <f t="shared" si="7"/>
        <v>1.199833411267396E-3</v>
      </c>
      <c r="AC175" s="98">
        <f t="shared" si="7"/>
        <v>1.1998769569756765E-3</v>
      </c>
      <c r="AD175" s="98">
        <f t="shared" si="7"/>
        <v>1.1999091208512625E-3</v>
      </c>
      <c r="AE175" s="98">
        <f t="shared" si="7"/>
        <v>1.1999328774479601E-3</v>
      </c>
      <c r="AF175" s="98">
        <f t="shared" si="7"/>
        <v>1.1999504241210776E-3</v>
      </c>
      <c r="AG175" s="98">
        <f t="shared" si="7"/>
        <v>1.1999633840147448E-3</v>
      </c>
      <c r="AH175" s="98">
        <f t="shared" si="7"/>
        <v>1.1999729560701702E-3</v>
      </c>
      <c r="AI175" s="98">
        <f t="shared" si="7"/>
        <v>1.1999800258654682E-3</v>
      </c>
      <c r="AJ175" s="98">
        <f t="shared" si="7"/>
        <v>1.1999852475051398E-3</v>
      </c>
      <c r="AK175" s="98">
        <f>$AM175/(1+EXP(-(AK$1-$D$1)*10/$AO175+$AN175))</f>
        <v>1.1999891041157913E-3</v>
      </c>
      <c r="AM175" s="95">
        <v>1.1999999999999999E-3</v>
      </c>
      <c r="AN175" s="96">
        <f>IF(D175&gt;0,LN(AM175/D175-1),LN(AM175/0.001-1))</f>
        <v>-1.6094379124341005</v>
      </c>
      <c r="AO175" s="97">
        <v>33</v>
      </c>
      <c r="AP175" s="1">
        <f>AO175+$D$1</f>
        <v>2050</v>
      </c>
    </row>
    <row r="176" spans="1:42" x14ac:dyDescent="0.25">
      <c r="A176" s="33" t="s">
        <v>79</v>
      </c>
      <c r="B176" s="34" t="s">
        <v>20</v>
      </c>
      <c r="C176" s="33" t="s">
        <v>168</v>
      </c>
      <c r="D176" s="50">
        <f>VII!D110</f>
        <v>0</v>
      </c>
      <c r="E176" s="98">
        <f>$AM176/(1+EXP(-(E$1-$D$1)*10/$AO176+$AN176))</f>
        <v>1.3515635261054735E-3</v>
      </c>
      <c r="F176" s="98">
        <f t="shared" si="7"/>
        <v>1.8255901093111788E-3</v>
      </c>
      <c r="G176" s="98">
        <f>$AM176/(1+EXP(-(G$1-$D$1)*10/$AO176+$AN176))</f>
        <v>2.4638074694941594E-3</v>
      </c>
      <c r="H176" s="98">
        <f t="shared" si="7"/>
        <v>3.321403040751781E-3</v>
      </c>
      <c r="I176" s="98">
        <f t="shared" si="7"/>
        <v>4.4707521646158953E-3</v>
      </c>
      <c r="J176" s="98">
        <f t="shared" si="7"/>
        <v>6.0056810814923074E-3</v>
      </c>
      <c r="K176" s="98">
        <f t="shared" si="7"/>
        <v>8.0459072011328306E-3</v>
      </c>
      <c r="L176" s="98">
        <f t="shared" si="7"/>
        <v>1.0740856200801664E-2</v>
      </c>
      <c r="M176" s="98">
        <f t="shared" si="7"/>
        <v>1.4271358071429964E-2</v>
      </c>
      <c r="N176" s="98">
        <f t="shared" si="7"/>
        <v>1.8846768410055201E-2</v>
      </c>
      <c r="O176" s="98">
        <f t="shared" si="7"/>
        <v>2.4694026576737065E-2</v>
      </c>
      <c r="P176" s="98">
        <f t="shared" si="7"/>
        <v>3.203460669306897E-2</v>
      </c>
      <c r="Q176" s="98">
        <f t="shared" si="7"/>
        <v>4.1046345073034306E-2</v>
      </c>
      <c r="R176" s="98">
        <f t="shared" si="7"/>
        <v>5.1811208140289992E-2</v>
      </c>
      <c r="S176" s="98">
        <f t="shared" si="7"/>
        <v>6.4257978904816965E-2</v>
      </c>
      <c r="T176" s="98">
        <f t="shared" si="7"/>
        <v>7.8118613321078903E-2</v>
      </c>
      <c r="U176" s="98">
        <f t="shared" si="7"/>
        <v>9.2922369941534202E-2</v>
      </c>
      <c r="V176" s="98">
        <f t="shared" si="7"/>
        <v>0.10804461002841673</v>
      </c>
      <c r="W176" s="98">
        <f t="shared" si="7"/>
        <v>0.12280537395684546</v>
      </c>
      <c r="X176" s="98">
        <f t="shared" si="7"/>
        <v>0.13658736158616416</v>
      </c>
      <c r="Y176" s="98">
        <f t="shared" si="7"/>
        <v>0.14893199204959817</v>
      </c>
      <c r="Z176" s="98">
        <f t="shared" si="7"/>
        <v>0.15958455334503674</v>
      </c>
      <c r="AA176" s="98">
        <f t="shared" si="7"/>
        <v>0.16848524007887322</v>
      </c>
      <c r="AB176" s="98">
        <f t="shared" si="7"/>
        <v>0.17572391625306577</v>
      </c>
      <c r="AC176" s="98">
        <f t="shared" si="7"/>
        <v>0.18148266385584036</v>
      </c>
      <c r="AD176" s="98">
        <f t="shared" si="7"/>
        <v>0.1859842859547062</v>
      </c>
      <c r="AE176" s="98">
        <f t="shared" si="7"/>
        <v>0.18945513626651428</v>
      </c>
      <c r="AF176" s="98">
        <f t="shared" si="7"/>
        <v>0.19210296142256397</v>
      </c>
      <c r="AG176" s="98">
        <f t="shared" si="7"/>
        <v>0.19410659743275649</v>
      </c>
      <c r="AH176" s="98">
        <f t="shared" si="7"/>
        <v>0.19561347912830598</v>
      </c>
      <c r="AI176" s="98">
        <f t="shared" si="7"/>
        <v>0.19674153478389128</v>
      </c>
      <c r="AJ176" s="98">
        <f t="shared" si="7"/>
        <v>0.19758307933244018</v>
      </c>
      <c r="AK176" s="98">
        <f t="shared" si="7"/>
        <v>0.19820926137758157</v>
      </c>
      <c r="AM176" s="95">
        <v>0.2</v>
      </c>
      <c r="AN176" s="96">
        <f>IF(D176&gt;0,LN(AM176/D176-1),LN(AM176/0.001-1))</f>
        <v>5.2933048247244923</v>
      </c>
      <c r="AO176" s="97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33" t="s">
        <v>7</v>
      </c>
      <c r="B181" s="34" t="s">
        <v>20</v>
      </c>
      <c r="C181" s="33" t="s">
        <v>168</v>
      </c>
      <c r="D181" s="50">
        <f>VIII!D90</f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33" t="s">
        <v>11</v>
      </c>
      <c r="B182" s="34" t="s">
        <v>20</v>
      </c>
      <c r="C182" s="33" t="s">
        <v>168</v>
      </c>
      <c r="D182" s="50">
        <f>VIII!D91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33" t="s">
        <v>12</v>
      </c>
      <c r="B183" s="34" t="s">
        <v>20</v>
      </c>
      <c r="C183" s="33" t="s">
        <v>168</v>
      </c>
      <c r="D183" s="50">
        <f>VIII!D92</f>
        <v>1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33" t="s">
        <v>13</v>
      </c>
      <c r="B184" s="34" t="s">
        <v>20</v>
      </c>
      <c r="C184" s="33" t="s">
        <v>168</v>
      </c>
      <c r="D184" s="50">
        <f>VIII!D93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33" t="s">
        <v>55</v>
      </c>
      <c r="B185" s="34" t="s">
        <v>20</v>
      </c>
      <c r="C185" s="33" t="s">
        <v>168</v>
      </c>
      <c r="D185" s="50">
        <f>VIII!D94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33" t="s">
        <v>79</v>
      </c>
      <c r="B186" s="34" t="s">
        <v>20</v>
      </c>
      <c r="C186" s="33" t="s">
        <v>168</v>
      </c>
      <c r="D186" s="50">
        <f>VIII!D95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A187" s="6"/>
      <c r="B187" s="5"/>
      <c r="C187" s="5"/>
      <c r="D187" s="7"/>
      <c r="E187" s="5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82</v>
      </c>
    </row>
    <row r="189" spans="1:37" x14ac:dyDescent="0.25">
      <c r="A189" s="33" t="s">
        <v>7</v>
      </c>
      <c r="B189" s="34" t="s">
        <v>20</v>
      </c>
      <c r="C189" s="33" t="s">
        <v>168</v>
      </c>
      <c r="D189" s="50">
        <f>VIII!D98</f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33" t="s">
        <v>9</v>
      </c>
      <c r="B190" s="34" t="s">
        <v>20</v>
      </c>
      <c r="C190" s="33" t="s">
        <v>168</v>
      </c>
      <c r="D190" s="50">
        <f>VIII!D99</f>
        <v>0.10437196944016194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33" t="s">
        <v>10</v>
      </c>
      <c r="B191" s="34" t="s">
        <v>20</v>
      </c>
      <c r="C191" s="33" t="s">
        <v>168</v>
      </c>
      <c r="D191" s="50">
        <f>VIII!D100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33" t="s">
        <v>11</v>
      </c>
      <c r="B192" s="34" t="s">
        <v>20</v>
      </c>
      <c r="C192" s="33" t="s">
        <v>168</v>
      </c>
      <c r="D192" s="50">
        <f>VIII!D101</f>
        <v>1.5340568921528462E-2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33" t="s">
        <v>111</v>
      </c>
      <c r="B193" s="34" t="s">
        <v>20</v>
      </c>
      <c r="C193" s="33" t="s">
        <v>168</v>
      </c>
      <c r="D193" s="50">
        <f>VIII!D102</f>
        <v>0.63190902943573868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33" t="s">
        <v>12</v>
      </c>
      <c r="B194" s="34" t="s">
        <v>20</v>
      </c>
      <c r="C194" s="33" t="s">
        <v>168</v>
      </c>
      <c r="D194" s="50">
        <f>VIII!D103</f>
        <v>9.2923795170104361E-3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33" t="s">
        <v>54</v>
      </c>
      <c r="B195" s="34" t="s">
        <v>20</v>
      </c>
      <c r="C195" s="33" t="s">
        <v>168</v>
      </c>
      <c r="D195" s="50">
        <f>VIII!D104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33" t="s">
        <v>78</v>
      </c>
      <c r="B196" s="34" t="s">
        <v>20</v>
      </c>
      <c r="C196" s="33" t="s">
        <v>168</v>
      </c>
      <c r="D196" s="50">
        <f>VIII!D105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33" t="s">
        <v>13</v>
      </c>
      <c r="B197" s="34" t="s">
        <v>20</v>
      </c>
      <c r="C197" s="33" t="s">
        <v>168</v>
      </c>
      <c r="D197" s="50">
        <f>VIII!D106</f>
        <v>0.2390860526855606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33" t="s">
        <v>55</v>
      </c>
      <c r="B198" s="34" t="s">
        <v>20</v>
      </c>
      <c r="C198" s="33" t="s">
        <v>168</v>
      </c>
      <c r="D198" s="50">
        <f>VIII!D107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33" t="s">
        <v>56</v>
      </c>
      <c r="B199" s="34" t="s">
        <v>20</v>
      </c>
      <c r="C199" s="33" t="s">
        <v>168</v>
      </c>
      <c r="D199" s="50">
        <f>VIII!D108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33" t="s">
        <v>14</v>
      </c>
      <c r="B200" s="34" t="s">
        <v>20</v>
      </c>
      <c r="C200" s="33" t="s">
        <v>168</v>
      </c>
      <c r="D200" s="50">
        <f>VIII!D109</f>
        <v>0</v>
      </c>
      <c r="E200" s="98">
        <f>$AM200/(1+EXP(-(E$1-$D$1)*10/$AO200+$AN200))</f>
        <v>1.0455554222010431E-3</v>
      </c>
      <c r="F200" s="98">
        <f t="shared" ref="F200:AK201" si="8">$AM200/(1+EXP(-(F$1-$D$1)*10/$AO200+$AN200))</f>
        <v>1.0819592101281301E-3</v>
      </c>
      <c r="G200" s="98">
        <f>$AM200/(1+EXP(-(G$1-$D$1)*10/$AO200+$AN200))</f>
        <v>1.110516712895603E-3</v>
      </c>
      <c r="H200" s="98">
        <f t="shared" si="8"/>
        <v>1.1325957369977746E-3</v>
      </c>
      <c r="I200" s="98">
        <f t="shared" si="8"/>
        <v>1.1494748594284849E-3</v>
      </c>
      <c r="J200" s="98">
        <f t="shared" si="8"/>
        <v>1.1622679899043263E-3</v>
      </c>
      <c r="K200" s="98">
        <f t="shared" si="8"/>
        <v>1.1719010418910403E-3</v>
      </c>
      <c r="L200" s="98">
        <f t="shared" si="8"/>
        <v>1.1791189417877763E-3</v>
      </c>
      <c r="M200" s="98">
        <f t="shared" si="8"/>
        <v>1.1845072602150045E-3</v>
      </c>
      <c r="N200" s="98">
        <f t="shared" si="8"/>
        <v>1.1885186721039844E-3</v>
      </c>
      <c r="O200" s="98">
        <f t="shared" si="8"/>
        <v>1.1914988952673943E-3</v>
      </c>
      <c r="P200" s="98">
        <f t="shared" si="8"/>
        <v>1.1937096323020168E-3</v>
      </c>
      <c r="Q200" s="98">
        <f t="shared" si="8"/>
        <v>1.1953477055074012E-3</v>
      </c>
      <c r="R200" s="98">
        <f t="shared" si="8"/>
        <v>1.1965604375683901E-3</v>
      </c>
      <c r="S200" s="98">
        <f t="shared" si="8"/>
        <v>1.1974577142978323E-3</v>
      </c>
      <c r="T200" s="98">
        <f t="shared" si="8"/>
        <v>1.198121286463676E-3</v>
      </c>
      <c r="U200" s="98">
        <f t="shared" si="8"/>
        <v>1.1986118577852151E-3</v>
      </c>
      <c r="V200" s="98">
        <f t="shared" si="8"/>
        <v>1.1989744403430717E-3</v>
      </c>
      <c r="W200" s="98">
        <f t="shared" si="8"/>
        <v>1.1992423762485925E-3</v>
      </c>
      <c r="X200" s="98">
        <f t="shared" si="8"/>
        <v>1.1994403443671502E-3</v>
      </c>
      <c r="Y200" s="98">
        <f t="shared" si="8"/>
        <v>1.1995866009785572E-3</v>
      </c>
      <c r="Z200" s="98">
        <f t="shared" si="8"/>
        <v>1.1996946456085422E-3</v>
      </c>
      <c r="AA200" s="98">
        <f t="shared" si="8"/>
        <v>1.1997744573530578E-3</v>
      </c>
      <c r="AB200" s="98">
        <f t="shared" si="8"/>
        <v>1.199833411267396E-3</v>
      </c>
      <c r="AC200" s="98">
        <f t="shared" si="8"/>
        <v>1.1998769569756765E-3</v>
      </c>
      <c r="AD200" s="98">
        <f t="shared" si="8"/>
        <v>1.1999091208512625E-3</v>
      </c>
      <c r="AE200" s="98">
        <f t="shared" si="8"/>
        <v>1.1999328774479601E-3</v>
      </c>
      <c r="AF200" s="98">
        <f t="shared" si="8"/>
        <v>1.1999504241210776E-3</v>
      </c>
      <c r="AG200" s="98">
        <f t="shared" si="8"/>
        <v>1.1999633840147448E-3</v>
      </c>
      <c r="AH200" s="98">
        <f t="shared" si="8"/>
        <v>1.1999729560701702E-3</v>
      </c>
      <c r="AI200" s="98">
        <f t="shared" si="8"/>
        <v>1.1999800258654682E-3</v>
      </c>
      <c r="AJ200" s="98">
        <f t="shared" si="8"/>
        <v>1.1999852475051398E-3</v>
      </c>
      <c r="AK200" s="98">
        <f>$AM200/(1+EXP(-(AK$1-$D$1)*10/$AO200+$AN200))</f>
        <v>1.1999891041157913E-3</v>
      </c>
      <c r="AM200" s="95">
        <v>1.1999999999999999E-3</v>
      </c>
      <c r="AN200" s="96">
        <f>IF(D200&gt;0,LN(AM200/D200-1),LN(AM200/0.001-1))</f>
        <v>-1.6094379124341005</v>
      </c>
      <c r="AO200" s="97">
        <v>33</v>
      </c>
      <c r="AP200" s="1">
        <f>AO200+$D$1</f>
        <v>2050</v>
      </c>
    </row>
    <row r="201" spans="1:42" x14ac:dyDescent="0.25">
      <c r="A201" s="33" t="s">
        <v>79</v>
      </c>
      <c r="B201" s="34" t="s">
        <v>20</v>
      </c>
      <c r="C201" s="33" t="s">
        <v>168</v>
      </c>
      <c r="D201" s="50">
        <f>VIII!D110</f>
        <v>0</v>
      </c>
      <c r="E201" s="98">
        <f>$AM201/(1+EXP(-(E$1-$D$1)*10/$AO201+$AN201))</f>
        <v>1.3515635261054735E-3</v>
      </c>
      <c r="F201" s="98">
        <f t="shared" si="8"/>
        <v>1.8255901093111788E-3</v>
      </c>
      <c r="G201" s="98">
        <f>$AM201/(1+EXP(-(G$1-$D$1)*10/$AO201+$AN201))</f>
        <v>2.4638074694941594E-3</v>
      </c>
      <c r="H201" s="98">
        <f t="shared" si="8"/>
        <v>3.321403040751781E-3</v>
      </c>
      <c r="I201" s="98">
        <f t="shared" si="8"/>
        <v>4.4707521646158953E-3</v>
      </c>
      <c r="J201" s="98">
        <f t="shared" si="8"/>
        <v>6.0056810814923074E-3</v>
      </c>
      <c r="K201" s="98">
        <f t="shared" si="8"/>
        <v>8.0459072011328306E-3</v>
      </c>
      <c r="L201" s="98">
        <f t="shared" si="8"/>
        <v>1.0740856200801664E-2</v>
      </c>
      <c r="M201" s="98">
        <f t="shared" si="8"/>
        <v>1.4271358071429964E-2</v>
      </c>
      <c r="N201" s="98">
        <f t="shared" si="8"/>
        <v>1.8846768410055201E-2</v>
      </c>
      <c r="O201" s="98">
        <f t="shared" si="8"/>
        <v>2.4694026576737065E-2</v>
      </c>
      <c r="P201" s="98">
        <f t="shared" si="8"/>
        <v>3.203460669306897E-2</v>
      </c>
      <c r="Q201" s="98">
        <f t="shared" si="8"/>
        <v>4.1046345073034306E-2</v>
      </c>
      <c r="R201" s="98">
        <f t="shared" si="8"/>
        <v>5.1811208140289992E-2</v>
      </c>
      <c r="S201" s="98">
        <f t="shared" si="8"/>
        <v>6.4257978904816965E-2</v>
      </c>
      <c r="T201" s="98">
        <f t="shared" si="8"/>
        <v>7.8118613321078903E-2</v>
      </c>
      <c r="U201" s="98">
        <f t="shared" si="8"/>
        <v>9.2922369941534202E-2</v>
      </c>
      <c r="V201" s="98">
        <f t="shared" si="8"/>
        <v>0.10804461002841673</v>
      </c>
      <c r="W201" s="98">
        <f t="shared" si="8"/>
        <v>0.12280537395684546</v>
      </c>
      <c r="X201" s="98">
        <f t="shared" si="8"/>
        <v>0.13658736158616416</v>
      </c>
      <c r="Y201" s="98">
        <f t="shared" si="8"/>
        <v>0.14893199204959817</v>
      </c>
      <c r="Z201" s="98">
        <f t="shared" si="8"/>
        <v>0.15958455334503674</v>
      </c>
      <c r="AA201" s="98">
        <f t="shared" si="8"/>
        <v>0.16848524007887322</v>
      </c>
      <c r="AB201" s="98">
        <f t="shared" si="8"/>
        <v>0.17572391625306577</v>
      </c>
      <c r="AC201" s="98">
        <f t="shared" si="8"/>
        <v>0.18148266385584036</v>
      </c>
      <c r="AD201" s="98">
        <f t="shared" si="8"/>
        <v>0.1859842859547062</v>
      </c>
      <c r="AE201" s="98">
        <f t="shared" si="8"/>
        <v>0.18945513626651428</v>
      </c>
      <c r="AF201" s="98">
        <f t="shared" si="8"/>
        <v>0.19210296142256397</v>
      </c>
      <c r="AG201" s="98">
        <f t="shared" si="8"/>
        <v>0.19410659743275649</v>
      </c>
      <c r="AH201" s="98">
        <f t="shared" si="8"/>
        <v>0.19561347912830598</v>
      </c>
      <c r="AI201" s="98">
        <f t="shared" si="8"/>
        <v>0.19674153478389128</v>
      </c>
      <c r="AJ201" s="98">
        <f t="shared" si="8"/>
        <v>0.19758307933244018</v>
      </c>
      <c r="AK201" s="98">
        <f t="shared" si="8"/>
        <v>0.19820926137758157</v>
      </c>
      <c r="AM201" s="95">
        <v>0.2</v>
      </c>
      <c r="AN201" s="96">
        <f>IF(D201&gt;0,LN(AM201/D201-1),LN(AM201/0.001-1))</f>
        <v>5.2933048247244923</v>
      </c>
      <c r="AO201" s="97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33" t="s">
        <v>7</v>
      </c>
      <c r="B206" s="34" t="s">
        <v>20</v>
      </c>
      <c r="C206" s="33" t="s">
        <v>168</v>
      </c>
      <c r="D206" s="50">
        <f>IX!D90</f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33" t="s">
        <v>11</v>
      </c>
      <c r="B207" s="34" t="s">
        <v>20</v>
      </c>
      <c r="C207" s="33" t="s">
        <v>168</v>
      </c>
      <c r="D207" s="50">
        <f>IX!D91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33" t="s">
        <v>12</v>
      </c>
      <c r="B208" s="34" t="s">
        <v>20</v>
      </c>
      <c r="C208" s="33" t="s">
        <v>168</v>
      </c>
      <c r="D208" s="50">
        <f>IX!D92</f>
        <v>1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33" t="s">
        <v>13</v>
      </c>
      <c r="B209" s="34" t="s">
        <v>20</v>
      </c>
      <c r="C209" s="33" t="s">
        <v>168</v>
      </c>
      <c r="D209" s="50">
        <f>IX!D93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33" t="s">
        <v>55</v>
      </c>
      <c r="B210" s="34" t="s">
        <v>20</v>
      </c>
      <c r="C210" s="33" t="s">
        <v>168</v>
      </c>
      <c r="D210" s="50">
        <f>IX!D94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33" t="s">
        <v>79</v>
      </c>
      <c r="B211" s="34" t="s">
        <v>20</v>
      </c>
      <c r="C211" s="33" t="s">
        <v>168</v>
      </c>
      <c r="D211" s="50">
        <f>IX!D95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A212" s="6"/>
      <c r="B212" s="5"/>
      <c r="C212" s="5"/>
      <c r="D212" s="7"/>
      <c r="E212" s="5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82</v>
      </c>
    </row>
    <row r="214" spans="1:37" x14ac:dyDescent="0.25">
      <c r="A214" s="33" t="s">
        <v>7</v>
      </c>
      <c r="B214" s="34" t="s">
        <v>20</v>
      </c>
      <c r="C214" s="33" t="s">
        <v>168</v>
      </c>
      <c r="D214" s="50">
        <f>IX!D98</f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33" t="s">
        <v>9</v>
      </c>
      <c r="B215" s="34" t="s">
        <v>20</v>
      </c>
      <c r="C215" s="33" t="s">
        <v>168</v>
      </c>
      <c r="D215" s="50">
        <f>IX!D99</f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33" t="s">
        <v>10</v>
      </c>
      <c r="B216" s="34" t="s">
        <v>20</v>
      </c>
      <c r="C216" s="33" t="s">
        <v>168</v>
      </c>
      <c r="D216" s="50">
        <f>IX!D100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33" t="s">
        <v>11</v>
      </c>
      <c r="B217" s="34" t="s">
        <v>20</v>
      </c>
      <c r="C217" s="33" t="s">
        <v>168</v>
      </c>
      <c r="D217" s="50">
        <f>IX!D101</f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33" t="s">
        <v>111</v>
      </c>
      <c r="B218" s="34" t="s">
        <v>20</v>
      </c>
      <c r="C218" s="33" t="s">
        <v>168</v>
      </c>
      <c r="D218" s="50">
        <f>IX!D102</f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33" t="s">
        <v>12</v>
      </c>
      <c r="B219" s="34" t="s">
        <v>20</v>
      </c>
      <c r="C219" s="33" t="s">
        <v>168</v>
      </c>
      <c r="D219" s="50">
        <f>IX!D103</f>
        <v>1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33" t="s">
        <v>54</v>
      </c>
      <c r="B220" s="34" t="s">
        <v>20</v>
      </c>
      <c r="C220" s="33" t="s">
        <v>168</v>
      </c>
      <c r="D220" s="50">
        <f>IX!D104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33" t="s">
        <v>78</v>
      </c>
      <c r="B221" s="34" t="s">
        <v>20</v>
      </c>
      <c r="C221" s="33" t="s">
        <v>168</v>
      </c>
      <c r="D221" s="50">
        <f>IX!D105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33" t="s">
        <v>13</v>
      </c>
      <c r="B222" s="34" t="s">
        <v>20</v>
      </c>
      <c r="C222" s="33" t="s">
        <v>168</v>
      </c>
      <c r="D222" s="50">
        <f>IX!D106</f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33" t="s">
        <v>55</v>
      </c>
      <c r="B223" s="34" t="s">
        <v>20</v>
      </c>
      <c r="C223" s="33" t="s">
        <v>168</v>
      </c>
      <c r="D223" s="50">
        <f>IX!D107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33" t="s">
        <v>56</v>
      </c>
      <c r="B224" s="34" t="s">
        <v>20</v>
      </c>
      <c r="C224" s="33" t="s">
        <v>168</v>
      </c>
      <c r="D224" s="50">
        <f>IX!D108</f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33" t="s">
        <v>14</v>
      </c>
      <c r="B225" s="34" t="s">
        <v>20</v>
      </c>
      <c r="C225" s="33" t="s">
        <v>168</v>
      </c>
      <c r="D225" s="50">
        <f>IX!D109</f>
        <v>0</v>
      </c>
      <c r="E225" s="98">
        <f>$AM225/(1+EXP(-(E$1-$D$1)*10/$AO225+$AN225))</f>
        <v>1.0455554222010431E-3</v>
      </c>
      <c r="F225" s="98">
        <f t="shared" ref="F225:AK226" si="9">$AM225/(1+EXP(-(F$1-$D$1)*10/$AO225+$AN225))</f>
        <v>1.0819592101281301E-3</v>
      </c>
      <c r="G225" s="98">
        <f>$AM225/(1+EXP(-(G$1-$D$1)*10/$AO225+$AN225))</f>
        <v>1.110516712895603E-3</v>
      </c>
      <c r="H225" s="98">
        <f t="shared" si="9"/>
        <v>1.1325957369977746E-3</v>
      </c>
      <c r="I225" s="98">
        <f t="shared" si="9"/>
        <v>1.1494748594284849E-3</v>
      </c>
      <c r="J225" s="98">
        <f t="shared" si="9"/>
        <v>1.1622679899043263E-3</v>
      </c>
      <c r="K225" s="98">
        <f t="shared" si="9"/>
        <v>1.1719010418910403E-3</v>
      </c>
      <c r="L225" s="98">
        <f t="shared" si="9"/>
        <v>1.1791189417877763E-3</v>
      </c>
      <c r="M225" s="98">
        <f t="shared" si="9"/>
        <v>1.1845072602150045E-3</v>
      </c>
      <c r="N225" s="98">
        <f t="shared" si="9"/>
        <v>1.1885186721039844E-3</v>
      </c>
      <c r="O225" s="98">
        <f t="shared" si="9"/>
        <v>1.1914988952673943E-3</v>
      </c>
      <c r="P225" s="98">
        <f t="shared" si="9"/>
        <v>1.1937096323020168E-3</v>
      </c>
      <c r="Q225" s="98">
        <f t="shared" si="9"/>
        <v>1.1953477055074012E-3</v>
      </c>
      <c r="R225" s="98">
        <f t="shared" si="9"/>
        <v>1.1965604375683901E-3</v>
      </c>
      <c r="S225" s="98">
        <f t="shared" si="9"/>
        <v>1.1974577142978323E-3</v>
      </c>
      <c r="T225" s="98">
        <f t="shared" si="9"/>
        <v>1.198121286463676E-3</v>
      </c>
      <c r="U225" s="98">
        <f t="shared" si="9"/>
        <v>1.1986118577852151E-3</v>
      </c>
      <c r="V225" s="98">
        <f t="shared" si="9"/>
        <v>1.1989744403430717E-3</v>
      </c>
      <c r="W225" s="98">
        <f t="shared" si="9"/>
        <v>1.1992423762485925E-3</v>
      </c>
      <c r="X225" s="98">
        <f t="shared" si="9"/>
        <v>1.1994403443671502E-3</v>
      </c>
      <c r="Y225" s="98">
        <f t="shared" si="9"/>
        <v>1.1995866009785572E-3</v>
      </c>
      <c r="Z225" s="98">
        <f t="shared" si="9"/>
        <v>1.1996946456085422E-3</v>
      </c>
      <c r="AA225" s="98">
        <f t="shared" si="9"/>
        <v>1.1997744573530578E-3</v>
      </c>
      <c r="AB225" s="98">
        <f t="shared" si="9"/>
        <v>1.199833411267396E-3</v>
      </c>
      <c r="AC225" s="98">
        <f t="shared" si="9"/>
        <v>1.1998769569756765E-3</v>
      </c>
      <c r="AD225" s="98">
        <f t="shared" si="9"/>
        <v>1.1999091208512625E-3</v>
      </c>
      <c r="AE225" s="98">
        <f t="shared" si="9"/>
        <v>1.1999328774479601E-3</v>
      </c>
      <c r="AF225" s="98">
        <f t="shared" si="9"/>
        <v>1.1999504241210776E-3</v>
      </c>
      <c r="AG225" s="98">
        <f t="shared" si="9"/>
        <v>1.1999633840147448E-3</v>
      </c>
      <c r="AH225" s="98">
        <f t="shared" si="9"/>
        <v>1.1999729560701702E-3</v>
      </c>
      <c r="AI225" s="98">
        <f t="shared" si="9"/>
        <v>1.1999800258654682E-3</v>
      </c>
      <c r="AJ225" s="98">
        <f t="shared" si="9"/>
        <v>1.1999852475051398E-3</v>
      </c>
      <c r="AK225" s="98">
        <f>$AM225/(1+EXP(-(AK$1-$D$1)*10/$AO225+$AN225))</f>
        <v>1.1999891041157913E-3</v>
      </c>
      <c r="AM225" s="95">
        <v>1.1999999999999999E-3</v>
      </c>
      <c r="AN225" s="96">
        <f>IF(D225&gt;0,LN(AM225/D225-1),LN(AM225/0.001-1))</f>
        <v>-1.6094379124341005</v>
      </c>
      <c r="AO225" s="97">
        <v>33</v>
      </c>
      <c r="AP225" s="1">
        <f>AO225+$D$1</f>
        <v>2050</v>
      </c>
    </row>
    <row r="226" spans="1:42" x14ac:dyDescent="0.25">
      <c r="A226" s="33" t="s">
        <v>79</v>
      </c>
      <c r="B226" s="34" t="s">
        <v>20</v>
      </c>
      <c r="C226" s="33" t="s">
        <v>168</v>
      </c>
      <c r="D226" s="50">
        <f>IX!D110</f>
        <v>0</v>
      </c>
      <c r="E226" s="98">
        <f>$AM226/(1+EXP(-(E$1-$D$1)*10/$AO226+$AN226))</f>
        <v>1.3515635261054735E-3</v>
      </c>
      <c r="F226" s="98">
        <f t="shared" si="9"/>
        <v>1.8255901093111788E-3</v>
      </c>
      <c r="G226" s="98">
        <f>$AM226/(1+EXP(-(G$1-$D$1)*10/$AO226+$AN226))</f>
        <v>2.4638074694941594E-3</v>
      </c>
      <c r="H226" s="98">
        <f t="shared" si="9"/>
        <v>3.321403040751781E-3</v>
      </c>
      <c r="I226" s="98">
        <f t="shared" si="9"/>
        <v>4.4707521646158953E-3</v>
      </c>
      <c r="J226" s="98">
        <f t="shared" si="9"/>
        <v>6.0056810814923074E-3</v>
      </c>
      <c r="K226" s="98">
        <f t="shared" si="9"/>
        <v>8.0459072011328306E-3</v>
      </c>
      <c r="L226" s="98">
        <f t="shared" si="9"/>
        <v>1.0740856200801664E-2</v>
      </c>
      <c r="M226" s="98">
        <f t="shared" si="9"/>
        <v>1.4271358071429964E-2</v>
      </c>
      <c r="N226" s="98">
        <f t="shared" si="9"/>
        <v>1.8846768410055201E-2</v>
      </c>
      <c r="O226" s="98">
        <f t="shared" si="9"/>
        <v>2.4694026576737065E-2</v>
      </c>
      <c r="P226" s="98">
        <f t="shared" si="9"/>
        <v>3.203460669306897E-2</v>
      </c>
      <c r="Q226" s="98">
        <f t="shared" si="9"/>
        <v>4.1046345073034306E-2</v>
      </c>
      <c r="R226" s="98">
        <f t="shared" si="9"/>
        <v>5.1811208140289992E-2</v>
      </c>
      <c r="S226" s="98">
        <f t="shared" si="9"/>
        <v>6.4257978904816965E-2</v>
      </c>
      <c r="T226" s="98">
        <f t="shared" si="9"/>
        <v>7.8118613321078903E-2</v>
      </c>
      <c r="U226" s="98">
        <f t="shared" si="9"/>
        <v>9.2922369941534202E-2</v>
      </c>
      <c r="V226" s="98">
        <f t="shared" si="9"/>
        <v>0.10804461002841673</v>
      </c>
      <c r="W226" s="98">
        <f t="shared" si="9"/>
        <v>0.12280537395684546</v>
      </c>
      <c r="X226" s="98">
        <f t="shared" si="9"/>
        <v>0.13658736158616416</v>
      </c>
      <c r="Y226" s="98">
        <f t="shared" si="9"/>
        <v>0.14893199204959817</v>
      </c>
      <c r="Z226" s="98">
        <f t="shared" si="9"/>
        <v>0.15958455334503674</v>
      </c>
      <c r="AA226" s="98">
        <f t="shared" si="9"/>
        <v>0.16848524007887322</v>
      </c>
      <c r="AB226" s="98">
        <f t="shared" si="9"/>
        <v>0.17572391625306577</v>
      </c>
      <c r="AC226" s="98">
        <f t="shared" si="9"/>
        <v>0.18148266385584036</v>
      </c>
      <c r="AD226" s="98">
        <f t="shared" si="9"/>
        <v>0.1859842859547062</v>
      </c>
      <c r="AE226" s="98">
        <f t="shared" si="9"/>
        <v>0.18945513626651428</v>
      </c>
      <c r="AF226" s="98">
        <f t="shared" si="9"/>
        <v>0.19210296142256397</v>
      </c>
      <c r="AG226" s="98">
        <f t="shared" si="9"/>
        <v>0.19410659743275649</v>
      </c>
      <c r="AH226" s="98">
        <f t="shared" si="9"/>
        <v>0.19561347912830598</v>
      </c>
      <c r="AI226" s="98">
        <f t="shared" si="9"/>
        <v>0.19674153478389128</v>
      </c>
      <c r="AJ226" s="98">
        <f t="shared" si="9"/>
        <v>0.19758307933244018</v>
      </c>
      <c r="AK226" s="98">
        <f t="shared" si="9"/>
        <v>0.19820926137758157</v>
      </c>
      <c r="AM226" s="95">
        <v>0.2</v>
      </c>
      <c r="AN226" s="96">
        <f>IF(D226&gt;0,LN(AM226/D226-1),LN(AM226/0.001-1))</f>
        <v>5.2933048247244923</v>
      </c>
      <c r="AO226" s="97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33" t="s">
        <v>7</v>
      </c>
      <c r="B231" s="34" t="s">
        <v>20</v>
      </c>
      <c r="C231" s="33" t="s">
        <v>168</v>
      </c>
      <c r="D231" s="50">
        <f>X!D90</f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33" t="s">
        <v>11</v>
      </c>
      <c r="B232" s="34" t="s">
        <v>20</v>
      </c>
      <c r="C232" s="33" t="s">
        <v>168</v>
      </c>
      <c r="D232" s="50">
        <f>X!D91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33" t="s">
        <v>12</v>
      </c>
      <c r="B233" s="34" t="s">
        <v>20</v>
      </c>
      <c r="C233" s="33" t="s">
        <v>168</v>
      </c>
      <c r="D233" s="50">
        <f>X!D92</f>
        <v>1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33" t="s">
        <v>13</v>
      </c>
      <c r="B234" s="34" t="s">
        <v>20</v>
      </c>
      <c r="C234" s="33" t="s">
        <v>168</v>
      </c>
      <c r="D234" s="50">
        <f>X!D93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33" t="s">
        <v>55</v>
      </c>
      <c r="B235" s="34" t="s">
        <v>20</v>
      </c>
      <c r="C235" s="33" t="s">
        <v>168</v>
      </c>
      <c r="D235" s="50">
        <f>X!D94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33" t="s">
        <v>79</v>
      </c>
      <c r="B236" s="34" t="s">
        <v>20</v>
      </c>
      <c r="C236" s="33" t="s">
        <v>168</v>
      </c>
      <c r="D236" s="50">
        <f>X!D95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A237" s="6"/>
      <c r="B237" s="5"/>
      <c r="C237" s="5"/>
      <c r="D237" s="7"/>
      <c r="E237" s="5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82</v>
      </c>
    </row>
    <row r="239" spans="1:42" x14ac:dyDescent="0.25">
      <c r="A239" s="33" t="s">
        <v>7</v>
      </c>
      <c r="B239" s="34" t="s">
        <v>20</v>
      </c>
      <c r="C239" s="33" t="s">
        <v>168</v>
      </c>
      <c r="D239" s="50">
        <f>X!D98</f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33" t="s">
        <v>9</v>
      </c>
      <c r="B240" s="34" t="s">
        <v>20</v>
      </c>
      <c r="C240" s="33" t="s">
        <v>168</v>
      </c>
      <c r="D240" s="50">
        <f>X!D99</f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33" t="s">
        <v>10</v>
      </c>
      <c r="B241" s="34" t="s">
        <v>20</v>
      </c>
      <c r="C241" s="33" t="s">
        <v>168</v>
      </c>
      <c r="D241" s="50">
        <f>X!D100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33" t="s">
        <v>11</v>
      </c>
      <c r="B242" s="34" t="s">
        <v>20</v>
      </c>
      <c r="C242" s="33" t="s">
        <v>168</v>
      </c>
      <c r="D242" s="50">
        <f>X!D101</f>
        <v>6.3071407929119578E-4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33" t="s">
        <v>111</v>
      </c>
      <c r="B243" s="34" t="s">
        <v>20</v>
      </c>
      <c r="C243" s="33" t="s">
        <v>168</v>
      </c>
      <c r="D243" s="50">
        <f>X!D102</f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33" t="s">
        <v>12</v>
      </c>
      <c r="B244" s="34" t="s">
        <v>20</v>
      </c>
      <c r="C244" s="33" t="s">
        <v>168</v>
      </c>
      <c r="D244" s="50">
        <f>X!D103</f>
        <v>2.2720875017689546E-2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33" t="s">
        <v>54</v>
      </c>
      <c r="B245" s="34" t="s">
        <v>20</v>
      </c>
      <c r="C245" s="33" t="s">
        <v>168</v>
      </c>
      <c r="D245" s="50">
        <f>X!D104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33" t="s">
        <v>78</v>
      </c>
      <c r="B246" s="34" t="s">
        <v>20</v>
      </c>
      <c r="C246" s="33" t="s">
        <v>168</v>
      </c>
      <c r="D246" s="50">
        <f>X!D105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33" t="s">
        <v>13</v>
      </c>
      <c r="B247" s="34" t="s">
        <v>20</v>
      </c>
      <c r="C247" s="33" t="s">
        <v>168</v>
      </c>
      <c r="D247" s="50">
        <f>X!D106</f>
        <v>0.97664841090301913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33" t="s">
        <v>55</v>
      </c>
      <c r="B248" s="34" t="s">
        <v>20</v>
      </c>
      <c r="C248" s="33" t="s">
        <v>168</v>
      </c>
      <c r="D248" s="50">
        <f>X!D107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33" t="s">
        <v>56</v>
      </c>
      <c r="B249" s="34" t="s">
        <v>20</v>
      </c>
      <c r="C249" s="33" t="s">
        <v>168</v>
      </c>
      <c r="D249" s="50">
        <f>X!D108</f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33" t="s">
        <v>14</v>
      </c>
      <c r="B250" s="34" t="s">
        <v>20</v>
      </c>
      <c r="C250" s="33" t="s">
        <v>168</v>
      </c>
      <c r="D250" s="50">
        <f>X!D109</f>
        <v>0</v>
      </c>
      <c r="E250" s="98">
        <f>$AM250/(1+EXP(-(E$1-$D$1)*10/$AO250+$AN250))</f>
        <v>1.0455554222010431E-3</v>
      </c>
      <c r="F250" s="98">
        <f t="shared" ref="F250:AK251" si="10">$AM250/(1+EXP(-(F$1-$D$1)*10/$AO250+$AN250))</f>
        <v>1.0819592101281301E-3</v>
      </c>
      <c r="G250" s="98">
        <f>$AM250/(1+EXP(-(G$1-$D$1)*10/$AO250+$AN250))</f>
        <v>1.110516712895603E-3</v>
      </c>
      <c r="H250" s="98">
        <f t="shared" si="10"/>
        <v>1.1325957369977746E-3</v>
      </c>
      <c r="I250" s="98">
        <f t="shared" si="10"/>
        <v>1.1494748594284849E-3</v>
      </c>
      <c r="J250" s="98">
        <f t="shared" si="10"/>
        <v>1.1622679899043263E-3</v>
      </c>
      <c r="K250" s="98">
        <f t="shared" si="10"/>
        <v>1.1719010418910403E-3</v>
      </c>
      <c r="L250" s="98">
        <f t="shared" si="10"/>
        <v>1.1791189417877763E-3</v>
      </c>
      <c r="M250" s="98">
        <f t="shared" si="10"/>
        <v>1.1845072602150045E-3</v>
      </c>
      <c r="N250" s="98">
        <f t="shared" si="10"/>
        <v>1.1885186721039844E-3</v>
      </c>
      <c r="O250" s="98">
        <f t="shared" si="10"/>
        <v>1.1914988952673943E-3</v>
      </c>
      <c r="P250" s="98">
        <f t="shared" si="10"/>
        <v>1.1937096323020168E-3</v>
      </c>
      <c r="Q250" s="98">
        <f t="shared" si="10"/>
        <v>1.1953477055074012E-3</v>
      </c>
      <c r="R250" s="98">
        <f t="shared" si="10"/>
        <v>1.1965604375683901E-3</v>
      </c>
      <c r="S250" s="98">
        <f t="shared" si="10"/>
        <v>1.1974577142978323E-3</v>
      </c>
      <c r="T250" s="98">
        <f t="shared" si="10"/>
        <v>1.198121286463676E-3</v>
      </c>
      <c r="U250" s="98">
        <f t="shared" si="10"/>
        <v>1.1986118577852151E-3</v>
      </c>
      <c r="V250" s="98">
        <f t="shared" si="10"/>
        <v>1.1989744403430717E-3</v>
      </c>
      <c r="W250" s="98">
        <f t="shared" si="10"/>
        <v>1.1992423762485925E-3</v>
      </c>
      <c r="X250" s="98">
        <f t="shared" si="10"/>
        <v>1.1994403443671502E-3</v>
      </c>
      <c r="Y250" s="98">
        <f t="shared" si="10"/>
        <v>1.1995866009785572E-3</v>
      </c>
      <c r="Z250" s="98">
        <f t="shared" si="10"/>
        <v>1.1996946456085422E-3</v>
      </c>
      <c r="AA250" s="98">
        <f t="shared" si="10"/>
        <v>1.1997744573530578E-3</v>
      </c>
      <c r="AB250" s="98">
        <f t="shared" si="10"/>
        <v>1.199833411267396E-3</v>
      </c>
      <c r="AC250" s="98">
        <f t="shared" si="10"/>
        <v>1.1998769569756765E-3</v>
      </c>
      <c r="AD250" s="98">
        <f t="shared" si="10"/>
        <v>1.1999091208512625E-3</v>
      </c>
      <c r="AE250" s="98">
        <f t="shared" si="10"/>
        <v>1.1999328774479601E-3</v>
      </c>
      <c r="AF250" s="98">
        <f t="shared" si="10"/>
        <v>1.1999504241210776E-3</v>
      </c>
      <c r="AG250" s="98">
        <f t="shared" si="10"/>
        <v>1.1999633840147448E-3</v>
      </c>
      <c r="AH250" s="98">
        <f t="shared" si="10"/>
        <v>1.1999729560701702E-3</v>
      </c>
      <c r="AI250" s="98">
        <f t="shared" si="10"/>
        <v>1.1999800258654682E-3</v>
      </c>
      <c r="AJ250" s="98">
        <f t="shared" si="10"/>
        <v>1.1999852475051398E-3</v>
      </c>
      <c r="AK250" s="98">
        <f>$AM250/(1+EXP(-(AK$1-$D$1)*10/$AO250+$AN250))</f>
        <v>1.1999891041157913E-3</v>
      </c>
      <c r="AM250" s="95">
        <v>1.1999999999999999E-3</v>
      </c>
      <c r="AN250" s="96">
        <f>IF(D250&gt;0,LN(AM250/D250-1),LN(AM250/0.001-1))</f>
        <v>-1.6094379124341005</v>
      </c>
      <c r="AO250" s="97">
        <v>33</v>
      </c>
      <c r="AP250" s="1">
        <f>AO250+$D$1</f>
        <v>2050</v>
      </c>
    </row>
    <row r="251" spans="1:42" x14ac:dyDescent="0.25">
      <c r="A251" s="33" t="s">
        <v>79</v>
      </c>
      <c r="B251" s="34" t="s">
        <v>20</v>
      </c>
      <c r="C251" s="33" t="s">
        <v>168</v>
      </c>
      <c r="D251" s="50">
        <f>X!D110</f>
        <v>0</v>
      </c>
      <c r="E251" s="98">
        <f>$AM251/(1+EXP(-(E$1-$D$1)*10/$AO251+$AN251))</f>
        <v>1.3515635261054735E-3</v>
      </c>
      <c r="F251" s="98">
        <f t="shared" si="10"/>
        <v>1.8255901093111788E-3</v>
      </c>
      <c r="G251" s="98">
        <f>$AM251/(1+EXP(-(G$1-$D$1)*10/$AO251+$AN251))</f>
        <v>2.4638074694941594E-3</v>
      </c>
      <c r="H251" s="98">
        <f t="shared" si="10"/>
        <v>3.321403040751781E-3</v>
      </c>
      <c r="I251" s="98">
        <f t="shared" si="10"/>
        <v>4.4707521646158953E-3</v>
      </c>
      <c r="J251" s="98">
        <f t="shared" si="10"/>
        <v>6.0056810814923074E-3</v>
      </c>
      <c r="K251" s="98">
        <f t="shared" si="10"/>
        <v>8.0459072011328306E-3</v>
      </c>
      <c r="L251" s="98">
        <f t="shared" si="10"/>
        <v>1.0740856200801664E-2</v>
      </c>
      <c r="M251" s="98">
        <f t="shared" si="10"/>
        <v>1.4271358071429964E-2</v>
      </c>
      <c r="N251" s="98">
        <f t="shared" si="10"/>
        <v>1.8846768410055201E-2</v>
      </c>
      <c r="O251" s="98">
        <f t="shared" si="10"/>
        <v>2.4694026576737065E-2</v>
      </c>
      <c r="P251" s="98">
        <f t="shared" si="10"/>
        <v>3.203460669306897E-2</v>
      </c>
      <c r="Q251" s="98">
        <f t="shared" si="10"/>
        <v>4.1046345073034306E-2</v>
      </c>
      <c r="R251" s="98">
        <f t="shared" si="10"/>
        <v>5.1811208140289992E-2</v>
      </c>
      <c r="S251" s="98">
        <f t="shared" si="10"/>
        <v>6.4257978904816965E-2</v>
      </c>
      <c r="T251" s="98">
        <f t="shared" si="10"/>
        <v>7.8118613321078903E-2</v>
      </c>
      <c r="U251" s="98">
        <f t="shared" si="10"/>
        <v>9.2922369941534202E-2</v>
      </c>
      <c r="V251" s="98">
        <f t="shared" si="10"/>
        <v>0.10804461002841673</v>
      </c>
      <c r="W251" s="98">
        <f t="shared" si="10"/>
        <v>0.12280537395684546</v>
      </c>
      <c r="X251" s="98">
        <f t="shared" si="10"/>
        <v>0.13658736158616416</v>
      </c>
      <c r="Y251" s="98">
        <f t="shared" si="10"/>
        <v>0.14893199204959817</v>
      </c>
      <c r="Z251" s="98">
        <f t="shared" si="10"/>
        <v>0.15958455334503674</v>
      </c>
      <c r="AA251" s="98">
        <f t="shared" si="10"/>
        <v>0.16848524007887322</v>
      </c>
      <c r="AB251" s="98">
        <f t="shared" si="10"/>
        <v>0.17572391625306577</v>
      </c>
      <c r="AC251" s="98">
        <f t="shared" si="10"/>
        <v>0.18148266385584036</v>
      </c>
      <c r="AD251" s="98">
        <f t="shared" si="10"/>
        <v>0.1859842859547062</v>
      </c>
      <c r="AE251" s="98">
        <f t="shared" si="10"/>
        <v>0.18945513626651428</v>
      </c>
      <c r="AF251" s="98">
        <f t="shared" si="10"/>
        <v>0.19210296142256397</v>
      </c>
      <c r="AG251" s="98">
        <f t="shared" si="10"/>
        <v>0.19410659743275649</v>
      </c>
      <c r="AH251" s="98">
        <f t="shared" si="10"/>
        <v>0.19561347912830598</v>
      </c>
      <c r="AI251" s="98">
        <f t="shared" si="10"/>
        <v>0.19674153478389128</v>
      </c>
      <c r="AJ251" s="98">
        <f t="shared" si="10"/>
        <v>0.19758307933244018</v>
      </c>
      <c r="AK251" s="98">
        <f t="shared" si="10"/>
        <v>0.19820926137758157</v>
      </c>
      <c r="AM251" s="95">
        <v>0.2</v>
      </c>
      <c r="AN251" s="96">
        <f>IF(D251&gt;0,LN(AM251/D251-1),LN(AM251/0.001-1))</f>
        <v>5.2933048247244923</v>
      </c>
      <c r="AO251" s="97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33" t="s">
        <v>7</v>
      </c>
      <c r="B256" s="34" t="s">
        <v>20</v>
      </c>
      <c r="C256" s="33" t="s">
        <v>168</v>
      </c>
      <c r="D256" s="50">
        <f>XI!D86</f>
        <v>1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33" t="s">
        <v>11</v>
      </c>
      <c r="B257" s="34" t="s">
        <v>20</v>
      </c>
      <c r="C257" s="33" t="s">
        <v>168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33" t="s">
        <v>12</v>
      </c>
      <c r="B258" s="34" t="s">
        <v>20</v>
      </c>
      <c r="C258" s="33" t="s">
        <v>168</v>
      </c>
      <c r="D258" s="50">
        <f>XI!D88</f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33" t="s">
        <v>13</v>
      </c>
      <c r="B259" s="34" t="s">
        <v>20</v>
      </c>
      <c r="C259" s="33" t="s">
        <v>168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33" t="s">
        <v>55</v>
      </c>
      <c r="B260" s="34" t="s">
        <v>20</v>
      </c>
      <c r="C260" s="33" t="s">
        <v>168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33" t="s">
        <v>79</v>
      </c>
      <c r="B261" s="34" t="s">
        <v>20</v>
      </c>
      <c r="C261" s="33" t="s">
        <v>168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A262" s="6"/>
      <c r="B262" s="5"/>
      <c r="C262" s="5"/>
      <c r="D262" s="7"/>
      <c r="E262" s="5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82</v>
      </c>
    </row>
    <row r="264" spans="1:37" x14ac:dyDescent="0.25">
      <c r="A264" s="33" t="s">
        <v>7</v>
      </c>
      <c r="B264" s="34" t="s">
        <v>20</v>
      </c>
      <c r="C264" s="33" t="s">
        <v>168</v>
      </c>
      <c r="D264" s="50">
        <f>XI!D94</f>
        <v>0.99999999999999989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33" t="s">
        <v>9</v>
      </c>
      <c r="B265" s="34" t="s">
        <v>20</v>
      </c>
      <c r="C265" s="33" t="s">
        <v>168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33" t="s">
        <v>10</v>
      </c>
      <c r="B266" s="34" t="s">
        <v>20</v>
      </c>
      <c r="C266" s="33" t="s">
        <v>168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33" t="s">
        <v>11</v>
      </c>
      <c r="B267" s="34" t="s">
        <v>20</v>
      </c>
      <c r="C267" s="33" t="s">
        <v>168</v>
      </c>
      <c r="D267" s="50">
        <f>XI!D97</f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33" t="s">
        <v>111</v>
      </c>
      <c r="B268" s="34" t="s">
        <v>20</v>
      </c>
      <c r="C268" s="33" t="s">
        <v>168</v>
      </c>
      <c r="D268" s="50">
        <f>XI!D98</f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33" t="s">
        <v>12</v>
      </c>
      <c r="B269" s="34" t="s">
        <v>20</v>
      </c>
      <c r="C269" s="33" t="s">
        <v>168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33" t="s">
        <v>54</v>
      </c>
      <c r="B270" s="34" t="s">
        <v>20</v>
      </c>
      <c r="C270" s="33" t="s">
        <v>168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33" t="s">
        <v>78</v>
      </c>
      <c r="B271" s="34" t="s">
        <v>20</v>
      </c>
      <c r="C271" s="33" t="s">
        <v>168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33" t="s">
        <v>13</v>
      </c>
      <c r="B272" s="34" t="s">
        <v>20</v>
      </c>
      <c r="C272" s="33" t="s">
        <v>168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33" t="s">
        <v>55</v>
      </c>
      <c r="B273" s="34" t="s">
        <v>20</v>
      </c>
      <c r="C273" s="33" t="s">
        <v>168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33" t="s">
        <v>56</v>
      </c>
      <c r="B274" s="34" t="s">
        <v>20</v>
      </c>
      <c r="C274" s="33" t="s">
        <v>168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33" t="s">
        <v>14</v>
      </c>
      <c r="B275" s="34" t="s">
        <v>20</v>
      </c>
      <c r="C275" s="33" t="s">
        <v>168</v>
      </c>
      <c r="D275" s="50">
        <f>XI!D105</f>
        <v>0</v>
      </c>
      <c r="E275" s="98">
        <f>$AM275/(1+EXP(-(E$1-$D$1)*10/$AO275+$AN275))</f>
        <v>1.0455554222010431E-3</v>
      </c>
      <c r="F275" s="98">
        <f t="shared" ref="F275:AK276" si="11">$AM275/(1+EXP(-(F$1-$D$1)*10/$AO275+$AN275))</f>
        <v>1.0819592101281301E-3</v>
      </c>
      <c r="G275" s="98">
        <f>$AM275/(1+EXP(-(G$1-$D$1)*10/$AO275+$AN275))</f>
        <v>1.110516712895603E-3</v>
      </c>
      <c r="H275" s="98">
        <f t="shared" si="11"/>
        <v>1.1325957369977746E-3</v>
      </c>
      <c r="I275" s="98">
        <f t="shared" si="11"/>
        <v>1.1494748594284849E-3</v>
      </c>
      <c r="J275" s="98">
        <f t="shared" si="11"/>
        <v>1.1622679899043263E-3</v>
      </c>
      <c r="K275" s="98">
        <f t="shared" si="11"/>
        <v>1.1719010418910403E-3</v>
      </c>
      <c r="L275" s="98">
        <f t="shared" si="11"/>
        <v>1.1791189417877763E-3</v>
      </c>
      <c r="M275" s="98">
        <f t="shared" si="11"/>
        <v>1.1845072602150045E-3</v>
      </c>
      <c r="N275" s="98">
        <f t="shared" si="11"/>
        <v>1.1885186721039844E-3</v>
      </c>
      <c r="O275" s="98">
        <f t="shared" si="11"/>
        <v>1.1914988952673943E-3</v>
      </c>
      <c r="P275" s="98">
        <f t="shared" si="11"/>
        <v>1.1937096323020168E-3</v>
      </c>
      <c r="Q275" s="98">
        <f t="shared" si="11"/>
        <v>1.1953477055074012E-3</v>
      </c>
      <c r="R275" s="98">
        <f t="shared" si="11"/>
        <v>1.1965604375683901E-3</v>
      </c>
      <c r="S275" s="98">
        <f t="shared" si="11"/>
        <v>1.1974577142978323E-3</v>
      </c>
      <c r="T275" s="98">
        <f t="shared" si="11"/>
        <v>1.198121286463676E-3</v>
      </c>
      <c r="U275" s="98">
        <f t="shared" si="11"/>
        <v>1.1986118577852151E-3</v>
      </c>
      <c r="V275" s="98">
        <f t="shared" si="11"/>
        <v>1.1989744403430717E-3</v>
      </c>
      <c r="W275" s="98">
        <f t="shared" si="11"/>
        <v>1.1992423762485925E-3</v>
      </c>
      <c r="X275" s="98">
        <f t="shared" si="11"/>
        <v>1.1994403443671502E-3</v>
      </c>
      <c r="Y275" s="98">
        <f t="shared" si="11"/>
        <v>1.1995866009785572E-3</v>
      </c>
      <c r="Z275" s="98">
        <f t="shared" si="11"/>
        <v>1.1996946456085422E-3</v>
      </c>
      <c r="AA275" s="98">
        <f t="shared" si="11"/>
        <v>1.1997744573530578E-3</v>
      </c>
      <c r="AB275" s="98">
        <f t="shared" si="11"/>
        <v>1.199833411267396E-3</v>
      </c>
      <c r="AC275" s="98">
        <f t="shared" si="11"/>
        <v>1.1998769569756765E-3</v>
      </c>
      <c r="AD275" s="98">
        <f t="shared" si="11"/>
        <v>1.1999091208512625E-3</v>
      </c>
      <c r="AE275" s="98">
        <f t="shared" si="11"/>
        <v>1.1999328774479601E-3</v>
      </c>
      <c r="AF275" s="98">
        <f t="shared" si="11"/>
        <v>1.1999504241210776E-3</v>
      </c>
      <c r="AG275" s="98">
        <f t="shared" si="11"/>
        <v>1.1999633840147448E-3</v>
      </c>
      <c r="AH275" s="98">
        <f t="shared" si="11"/>
        <v>1.1999729560701702E-3</v>
      </c>
      <c r="AI275" s="98">
        <f t="shared" si="11"/>
        <v>1.1999800258654682E-3</v>
      </c>
      <c r="AJ275" s="98">
        <f t="shared" si="11"/>
        <v>1.1999852475051398E-3</v>
      </c>
      <c r="AK275" s="98">
        <f>$AM275/(1+EXP(-(AK$1-$D$1)*10/$AO275+$AN275))</f>
        <v>1.1999891041157913E-3</v>
      </c>
      <c r="AM275" s="95">
        <v>1.1999999999999999E-3</v>
      </c>
      <c r="AN275" s="96">
        <f>IF(D275&gt;0,LN(AM275/D275-1),LN(AM275/0.001-1))</f>
        <v>-1.6094379124341005</v>
      </c>
      <c r="AO275" s="97">
        <v>33</v>
      </c>
      <c r="AP275" s="1">
        <f>AO275+$D$1</f>
        <v>2050</v>
      </c>
    </row>
    <row r="276" spans="1:42" x14ac:dyDescent="0.25">
      <c r="A276" s="33" t="s">
        <v>79</v>
      </c>
      <c r="B276" s="34" t="s">
        <v>20</v>
      </c>
      <c r="C276" s="33" t="s">
        <v>168</v>
      </c>
      <c r="D276" s="50">
        <f>XI!D106</f>
        <v>0</v>
      </c>
      <c r="E276" s="98">
        <f>$AM276/(1+EXP(-(E$1-$D$1)*10/$AO276+$AN276))</f>
        <v>1.3515635261054735E-3</v>
      </c>
      <c r="F276" s="98">
        <f t="shared" si="11"/>
        <v>1.8255901093111788E-3</v>
      </c>
      <c r="G276" s="98">
        <f>$AM276/(1+EXP(-(G$1-$D$1)*10/$AO276+$AN276))</f>
        <v>2.4638074694941594E-3</v>
      </c>
      <c r="H276" s="98">
        <f t="shared" si="11"/>
        <v>3.321403040751781E-3</v>
      </c>
      <c r="I276" s="98">
        <f t="shared" si="11"/>
        <v>4.4707521646158953E-3</v>
      </c>
      <c r="J276" s="98">
        <f t="shared" si="11"/>
        <v>6.0056810814923074E-3</v>
      </c>
      <c r="K276" s="98">
        <f t="shared" si="11"/>
        <v>8.0459072011328306E-3</v>
      </c>
      <c r="L276" s="98">
        <f t="shared" si="11"/>
        <v>1.0740856200801664E-2</v>
      </c>
      <c r="M276" s="98">
        <f t="shared" si="11"/>
        <v>1.4271358071429964E-2</v>
      </c>
      <c r="N276" s="98">
        <f t="shared" si="11"/>
        <v>1.8846768410055201E-2</v>
      </c>
      <c r="O276" s="98">
        <f t="shared" si="11"/>
        <v>2.4694026576737065E-2</v>
      </c>
      <c r="P276" s="98">
        <f t="shared" si="11"/>
        <v>3.203460669306897E-2</v>
      </c>
      <c r="Q276" s="98">
        <f t="shared" si="11"/>
        <v>4.1046345073034306E-2</v>
      </c>
      <c r="R276" s="98">
        <f t="shared" si="11"/>
        <v>5.1811208140289992E-2</v>
      </c>
      <c r="S276" s="98">
        <f t="shared" si="11"/>
        <v>6.4257978904816965E-2</v>
      </c>
      <c r="T276" s="98">
        <f t="shared" si="11"/>
        <v>7.8118613321078903E-2</v>
      </c>
      <c r="U276" s="98">
        <f t="shared" si="11"/>
        <v>9.2922369941534202E-2</v>
      </c>
      <c r="V276" s="98">
        <f t="shared" si="11"/>
        <v>0.10804461002841673</v>
      </c>
      <c r="W276" s="98">
        <f t="shared" si="11"/>
        <v>0.12280537395684546</v>
      </c>
      <c r="X276" s="98">
        <f t="shared" si="11"/>
        <v>0.13658736158616416</v>
      </c>
      <c r="Y276" s="98">
        <f t="shared" si="11"/>
        <v>0.14893199204959817</v>
      </c>
      <c r="Z276" s="98">
        <f t="shared" si="11"/>
        <v>0.15958455334503674</v>
      </c>
      <c r="AA276" s="98">
        <f t="shared" si="11"/>
        <v>0.16848524007887322</v>
      </c>
      <c r="AB276" s="98">
        <f t="shared" si="11"/>
        <v>0.17572391625306577</v>
      </c>
      <c r="AC276" s="98">
        <f t="shared" si="11"/>
        <v>0.18148266385584036</v>
      </c>
      <c r="AD276" s="98">
        <f t="shared" si="11"/>
        <v>0.1859842859547062</v>
      </c>
      <c r="AE276" s="98">
        <f t="shared" si="11"/>
        <v>0.18945513626651428</v>
      </c>
      <c r="AF276" s="98">
        <f t="shared" si="11"/>
        <v>0.19210296142256397</v>
      </c>
      <c r="AG276" s="98">
        <f t="shared" si="11"/>
        <v>0.19410659743275649</v>
      </c>
      <c r="AH276" s="98">
        <f t="shared" si="11"/>
        <v>0.19561347912830598</v>
      </c>
      <c r="AI276" s="98">
        <f t="shared" si="11"/>
        <v>0.19674153478389128</v>
      </c>
      <c r="AJ276" s="98">
        <f t="shared" si="11"/>
        <v>0.19758307933244018</v>
      </c>
      <c r="AK276" s="98">
        <f t="shared" si="11"/>
        <v>0.19820926137758157</v>
      </c>
      <c r="AM276" s="95">
        <v>0.2</v>
      </c>
      <c r="AN276" s="96">
        <f>IF(D276&gt;0,LN(AM276/D276-1),LN(AM276/0.001-1))</f>
        <v>5.2933048247244923</v>
      </c>
      <c r="AO276" s="97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33" t="s">
        <v>7</v>
      </c>
      <c r="B281" s="34" t="s">
        <v>20</v>
      </c>
      <c r="C281" s="33" t="s">
        <v>168</v>
      </c>
      <c r="D281" s="50">
        <f>XII!D86</f>
        <v>2.3248477738541742E-2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33" t="s">
        <v>11</v>
      </c>
      <c r="B282" s="34" t="s">
        <v>20</v>
      </c>
      <c r="C282" s="33" t="s">
        <v>168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33" t="s">
        <v>12</v>
      </c>
      <c r="B283" s="34" t="s">
        <v>20</v>
      </c>
      <c r="C283" s="33" t="s">
        <v>168</v>
      </c>
      <c r="D283" s="50">
        <f>XII!D88</f>
        <v>0.97675152226145823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33" t="s">
        <v>13</v>
      </c>
      <c r="B284" s="34" t="s">
        <v>20</v>
      </c>
      <c r="C284" s="33" t="s">
        <v>168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33" t="s">
        <v>55</v>
      </c>
      <c r="B285" s="34" t="s">
        <v>20</v>
      </c>
      <c r="C285" s="33" t="s">
        <v>168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33" t="s">
        <v>79</v>
      </c>
      <c r="B286" s="34" t="s">
        <v>20</v>
      </c>
      <c r="C286" s="33" t="s">
        <v>168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A287" s="6"/>
      <c r="B287" s="5"/>
      <c r="C287" s="5"/>
      <c r="D287" s="7"/>
      <c r="E287" s="5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82</v>
      </c>
    </row>
    <row r="289" spans="1:42" x14ac:dyDescent="0.25">
      <c r="A289" s="33" t="s">
        <v>7</v>
      </c>
      <c r="B289" s="34" t="s">
        <v>20</v>
      </c>
      <c r="C289" s="33" t="s">
        <v>168</v>
      </c>
      <c r="D289" s="50">
        <f>XII!D94</f>
        <v>6.1784815328749468E-3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33" t="s">
        <v>9</v>
      </c>
      <c r="B290" s="34" t="s">
        <v>20</v>
      </c>
      <c r="C290" s="33" t="s">
        <v>168</v>
      </c>
      <c r="D290" s="50">
        <f>XII!D95</f>
        <v>8.3576941163283573E-3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33" t="s">
        <v>10</v>
      </c>
      <c r="B291" s="34" t="s">
        <v>20</v>
      </c>
      <c r="C291" s="33" t="s">
        <v>168</v>
      </c>
      <c r="D291" s="50">
        <f>XII!D96</f>
        <v>5.2767254719306503E-4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33" t="s">
        <v>11</v>
      </c>
      <c r="B292" s="34" t="s">
        <v>20</v>
      </c>
      <c r="C292" s="33" t="s">
        <v>168</v>
      </c>
      <c r="D292" s="50">
        <f>XII!D97</f>
        <v>1.0193296853885916E-2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33" t="s">
        <v>111</v>
      </c>
      <c r="B293" s="34" t="s">
        <v>20</v>
      </c>
      <c r="C293" s="33" t="s">
        <v>168</v>
      </c>
      <c r="D293" s="50">
        <f>XII!D98</f>
        <v>0.63879027416337542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33" t="s">
        <v>12</v>
      </c>
      <c r="B294" s="34" t="s">
        <v>20</v>
      </c>
      <c r="C294" s="33" t="s">
        <v>168</v>
      </c>
      <c r="D294" s="50">
        <f>XII!D99</f>
        <v>5.5730689739555929E-3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33" t="s">
        <v>54</v>
      </c>
      <c r="B295" s="34" t="s">
        <v>20</v>
      </c>
      <c r="C295" s="33" t="s">
        <v>168</v>
      </c>
      <c r="D295" s="50">
        <f>XII!D100</f>
        <v>1.8828828268201054E-2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33" t="s">
        <v>78</v>
      </c>
      <c r="B296" s="34" t="s">
        <v>20</v>
      </c>
      <c r="C296" s="33" t="s">
        <v>168</v>
      </c>
      <c r="D296" s="50">
        <f>XII!D101</f>
        <v>0.24516330696237007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33" t="s">
        <v>13</v>
      </c>
      <c r="B297" s="34" t="s">
        <v>20</v>
      </c>
      <c r="C297" s="33" t="s">
        <v>168</v>
      </c>
      <c r="D297" s="50">
        <f>XII!D102</f>
        <v>6.6363264293449048E-2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33" t="s">
        <v>55</v>
      </c>
      <c r="B298" s="34" t="s">
        <v>20</v>
      </c>
      <c r="C298" s="33" t="s">
        <v>168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33" t="s">
        <v>56</v>
      </c>
      <c r="B299" s="34" t="s">
        <v>20</v>
      </c>
      <c r="C299" s="33" t="s">
        <v>168</v>
      </c>
      <c r="D299" s="50">
        <f>XII!D104</f>
        <v>2.4112288366722149E-5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33" t="s">
        <v>14</v>
      </c>
      <c r="B300" s="34" t="s">
        <v>20</v>
      </c>
      <c r="C300" s="33" t="s">
        <v>168</v>
      </c>
      <c r="D300" s="50">
        <f>XII!D105</f>
        <v>0</v>
      </c>
      <c r="E300" s="98">
        <f>$AM300/(1+EXP(-(E$1-$D$1)*10/$AO300+$AN300))</f>
        <v>1.0455554222010431E-3</v>
      </c>
      <c r="F300" s="98">
        <f t="shared" ref="F300:AK301" si="12">$AM300/(1+EXP(-(F$1-$D$1)*10/$AO300+$AN300))</f>
        <v>1.0819592101281301E-3</v>
      </c>
      <c r="G300" s="98">
        <f>$AM300/(1+EXP(-(G$1-$D$1)*10/$AO300+$AN300))</f>
        <v>1.110516712895603E-3</v>
      </c>
      <c r="H300" s="98">
        <f t="shared" si="12"/>
        <v>1.1325957369977746E-3</v>
      </c>
      <c r="I300" s="98">
        <f t="shared" si="12"/>
        <v>1.1494748594284849E-3</v>
      </c>
      <c r="J300" s="98">
        <f t="shared" si="12"/>
        <v>1.1622679899043263E-3</v>
      </c>
      <c r="K300" s="98">
        <f t="shared" si="12"/>
        <v>1.1719010418910403E-3</v>
      </c>
      <c r="L300" s="98">
        <f t="shared" si="12"/>
        <v>1.1791189417877763E-3</v>
      </c>
      <c r="M300" s="98">
        <f t="shared" si="12"/>
        <v>1.1845072602150045E-3</v>
      </c>
      <c r="N300" s="98">
        <f t="shared" si="12"/>
        <v>1.1885186721039844E-3</v>
      </c>
      <c r="O300" s="98">
        <f t="shared" si="12"/>
        <v>1.1914988952673943E-3</v>
      </c>
      <c r="P300" s="98">
        <f t="shared" si="12"/>
        <v>1.1937096323020168E-3</v>
      </c>
      <c r="Q300" s="98">
        <f t="shared" si="12"/>
        <v>1.1953477055074012E-3</v>
      </c>
      <c r="R300" s="98">
        <f t="shared" si="12"/>
        <v>1.1965604375683901E-3</v>
      </c>
      <c r="S300" s="98">
        <f t="shared" si="12"/>
        <v>1.1974577142978323E-3</v>
      </c>
      <c r="T300" s="98">
        <f t="shared" si="12"/>
        <v>1.198121286463676E-3</v>
      </c>
      <c r="U300" s="98">
        <f t="shared" si="12"/>
        <v>1.1986118577852151E-3</v>
      </c>
      <c r="V300" s="98">
        <f t="shared" si="12"/>
        <v>1.1989744403430717E-3</v>
      </c>
      <c r="W300" s="98">
        <f t="shared" si="12"/>
        <v>1.1992423762485925E-3</v>
      </c>
      <c r="X300" s="98">
        <f t="shared" si="12"/>
        <v>1.1994403443671502E-3</v>
      </c>
      <c r="Y300" s="98">
        <f t="shared" si="12"/>
        <v>1.1995866009785572E-3</v>
      </c>
      <c r="Z300" s="98">
        <f t="shared" si="12"/>
        <v>1.1996946456085422E-3</v>
      </c>
      <c r="AA300" s="98">
        <f t="shared" si="12"/>
        <v>1.1997744573530578E-3</v>
      </c>
      <c r="AB300" s="98">
        <f t="shared" si="12"/>
        <v>1.199833411267396E-3</v>
      </c>
      <c r="AC300" s="98">
        <f t="shared" si="12"/>
        <v>1.1998769569756765E-3</v>
      </c>
      <c r="AD300" s="98">
        <f t="shared" si="12"/>
        <v>1.1999091208512625E-3</v>
      </c>
      <c r="AE300" s="98">
        <f t="shared" si="12"/>
        <v>1.1999328774479601E-3</v>
      </c>
      <c r="AF300" s="98">
        <f t="shared" si="12"/>
        <v>1.1999504241210776E-3</v>
      </c>
      <c r="AG300" s="98">
        <f t="shared" si="12"/>
        <v>1.1999633840147448E-3</v>
      </c>
      <c r="AH300" s="98">
        <f t="shared" si="12"/>
        <v>1.1999729560701702E-3</v>
      </c>
      <c r="AI300" s="98">
        <f t="shared" si="12"/>
        <v>1.1999800258654682E-3</v>
      </c>
      <c r="AJ300" s="98">
        <f t="shared" si="12"/>
        <v>1.1999852475051398E-3</v>
      </c>
      <c r="AK300" s="98">
        <f>$AM300/(1+EXP(-(AK$1-$D$1)*10/$AO300+$AN300))</f>
        <v>1.1999891041157913E-3</v>
      </c>
      <c r="AM300" s="95">
        <v>1.1999999999999999E-3</v>
      </c>
      <c r="AN300" s="96">
        <f>IF(D300&gt;0,LN(AM300/D300-1),LN(AM300/0.001-1))</f>
        <v>-1.6094379124341005</v>
      </c>
      <c r="AO300" s="97">
        <v>33</v>
      </c>
      <c r="AP300" s="1">
        <f>AO300+$D$1</f>
        <v>2050</v>
      </c>
    </row>
    <row r="301" spans="1:42" x14ac:dyDescent="0.25">
      <c r="A301" s="33" t="s">
        <v>79</v>
      </c>
      <c r="B301" s="34" t="s">
        <v>20</v>
      </c>
      <c r="C301" s="33" t="s">
        <v>168</v>
      </c>
      <c r="D301" s="50">
        <f>XII!D106</f>
        <v>0</v>
      </c>
      <c r="E301" s="98">
        <f>$AM301/(1+EXP(-(E$1-$D$1)*10/$AO301+$AN301))</f>
        <v>1.3515635261054735E-3</v>
      </c>
      <c r="F301" s="98">
        <f t="shared" si="12"/>
        <v>1.8255901093111788E-3</v>
      </c>
      <c r="G301" s="98">
        <f>$AM301/(1+EXP(-(G$1-$D$1)*10/$AO301+$AN301))</f>
        <v>2.4638074694941594E-3</v>
      </c>
      <c r="H301" s="98">
        <f t="shared" si="12"/>
        <v>3.321403040751781E-3</v>
      </c>
      <c r="I301" s="98">
        <f t="shared" si="12"/>
        <v>4.4707521646158953E-3</v>
      </c>
      <c r="J301" s="98">
        <f t="shared" si="12"/>
        <v>6.0056810814923074E-3</v>
      </c>
      <c r="K301" s="98">
        <f t="shared" si="12"/>
        <v>8.0459072011328306E-3</v>
      </c>
      <c r="L301" s="98">
        <f t="shared" si="12"/>
        <v>1.0740856200801664E-2</v>
      </c>
      <c r="M301" s="98">
        <f t="shared" si="12"/>
        <v>1.4271358071429964E-2</v>
      </c>
      <c r="N301" s="98">
        <f t="shared" si="12"/>
        <v>1.8846768410055201E-2</v>
      </c>
      <c r="O301" s="98">
        <f t="shared" si="12"/>
        <v>2.4694026576737065E-2</v>
      </c>
      <c r="P301" s="98">
        <f t="shared" si="12"/>
        <v>3.203460669306897E-2</v>
      </c>
      <c r="Q301" s="98">
        <f t="shared" si="12"/>
        <v>4.1046345073034306E-2</v>
      </c>
      <c r="R301" s="98">
        <f t="shared" si="12"/>
        <v>5.1811208140289992E-2</v>
      </c>
      <c r="S301" s="98">
        <f t="shared" si="12"/>
        <v>6.4257978904816965E-2</v>
      </c>
      <c r="T301" s="98">
        <f t="shared" si="12"/>
        <v>7.8118613321078903E-2</v>
      </c>
      <c r="U301" s="98">
        <f t="shared" si="12"/>
        <v>9.2922369941534202E-2</v>
      </c>
      <c r="V301" s="98">
        <f t="shared" si="12"/>
        <v>0.10804461002841673</v>
      </c>
      <c r="W301" s="98">
        <f t="shared" si="12"/>
        <v>0.12280537395684546</v>
      </c>
      <c r="X301" s="98">
        <f t="shared" si="12"/>
        <v>0.13658736158616416</v>
      </c>
      <c r="Y301" s="98">
        <f t="shared" si="12"/>
        <v>0.14893199204959817</v>
      </c>
      <c r="Z301" s="98">
        <f t="shared" si="12"/>
        <v>0.15958455334503674</v>
      </c>
      <c r="AA301" s="98">
        <f t="shared" si="12"/>
        <v>0.16848524007887322</v>
      </c>
      <c r="AB301" s="98">
        <f t="shared" si="12"/>
        <v>0.17572391625306577</v>
      </c>
      <c r="AC301" s="98">
        <f t="shared" si="12"/>
        <v>0.18148266385584036</v>
      </c>
      <c r="AD301" s="98">
        <f t="shared" si="12"/>
        <v>0.1859842859547062</v>
      </c>
      <c r="AE301" s="98">
        <f t="shared" si="12"/>
        <v>0.18945513626651428</v>
      </c>
      <c r="AF301" s="98">
        <f t="shared" si="12"/>
        <v>0.19210296142256397</v>
      </c>
      <c r="AG301" s="98">
        <f t="shared" si="12"/>
        <v>0.19410659743275649</v>
      </c>
      <c r="AH301" s="98">
        <f t="shared" si="12"/>
        <v>0.19561347912830598</v>
      </c>
      <c r="AI301" s="98">
        <f t="shared" si="12"/>
        <v>0.19674153478389128</v>
      </c>
      <c r="AJ301" s="98">
        <f t="shared" si="12"/>
        <v>0.19758307933244018</v>
      </c>
      <c r="AK301" s="98">
        <f t="shared" si="12"/>
        <v>0.19820926137758157</v>
      </c>
      <c r="AM301" s="95">
        <v>0.2</v>
      </c>
      <c r="AN301" s="96">
        <f>IF(D301&gt;0,LN(AM301/D301-1),LN(AM301/0.001-1))</f>
        <v>5.2933048247244923</v>
      </c>
      <c r="AO301" s="97">
        <v>33</v>
      </c>
      <c r="AP301" s="1">
        <f>AO301+$D$1</f>
        <v>2050</v>
      </c>
    </row>
    <row r="304" spans="1:42" x14ac:dyDescent="0.25">
      <c r="A304" s="23" t="s">
        <v>172</v>
      </c>
    </row>
    <row r="305" spans="1:37" x14ac:dyDescent="0.25">
      <c r="A305" s="23" t="s">
        <v>16</v>
      </c>
    </row>
    <row r="306" spans="1:37" x14ac:dyDescent="0.25">
      <c r="A306" s="33" t="s">
        <v>7</v>
      </c>
      <c r="B306" s="34" t="s">
        <v>20</v>
      </c>
      <c r="C306" s="33" t="s">
        <v>168</v>
      </c>
      <c r="D306" s="50">
        <f>RM!D90</f>
        <v>1.2316181767995657E-3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33" t="s">
        <v>11</v>
      </c>
      <c r="B307" s="34" t="s">
        <v>20</v>
      </c>
      <c r="C307" s="33" t="s">
        <v>168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33" t="s">
        <v>12</v>
      </c>
      <c r="B308" s="34" t="s">
        <v>20</v>
      </c>
      <c r="C308" s="33" t="s">
        <v>168</v>
      </c>
      <c r="D308" s="50">
        <f>RM!D92</f>
        <v>0.99876838182320049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33" t="s">
        <v>13</v>
      </c>
      <c r="B309" s="34" t="s">
        <v>20</v>
      </c>
      <c r="C309" s="33" t="s">
        <v>168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33" t="s">
        <v>55</v>
      </c>
      <c r="B310" s="34" t="s">
        <v>20</v>
      </c>
      <c r="C310" s="33" t="s">
        <v>168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33" t="s">
        <v>79</v>
      </c>
      <c r="B311" s="34" t="s">
        <v>20</v>
      </c>
      <c r="C311" s="33" t="s">
        <v>168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A312" s="6"/>
      <c r="B312" s="5"/>
      <c r="C312" s="5"/>
      <c r="D312" s="7"/>
      <c r="E312" s="5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82</v>
      </c>
    </row>
    <row r="314" spans="1:37" x14ac:dyDescent="0.25">
      <c r="A314" s="33" t="s">
        <v>7</v>
      </c>
      <c r="B314" s="34" t="s">
        <v>20</v>
      </c>
      <c r="C314" s="33" t="s">
        <v>168</v>
      </c>
      <c r="D314" s="50">
        <f>RM!D98</f>
        <v>3.4763322377337632E-4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33" t="s">
        <v>9</v>
      </c>
      <c r="B315" s="34" t="s">
        <v>20</v>
      </c>
      <c r="C315" s="33" t="s">
        <v>168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33" t="s">
        <v>10</v>
      </c>
      <c r="B316" s="34" t="s">
        <v>20</v>
      </c>
      <c r="C316" s="33" t="s">
        <v>168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33" t="s">
        <v>11</v>
      </c>
      <c r="B317" s="34" t="s">
        <v>20</v>
      </c>
      <c r="C317" s="33" t="s">
        <v>168</v>
      </c>
      <c r="D317" s="50">
        <f>RM!D101</f>
        <v>2.1977946317114232E-2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33" t="s">
        <v>111</v>
      </c>
      <c r="B318" s="34" t="s">
        <v>20</v>
      </c>
      <c r="C318" s="33" t="s">
        <v>168</v>
      </c>
      <c r="D318" s="50">
        <f>RM!D102</f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33" t="s">
        <v>12</v>
      </c>
      <c r="B319" s="34" t="s">
        <v>20</v>
      </c>
      <c r="C319" s="33" t="s">
        <v>168</v>
      </c>
      <c r="D319" s="50">
        <f>RM!D103</f>
        <v>6.0524757946823137E-3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33" t="s">
        <v>54</v>
      </c>
      <c r="B320" s="34" t="s">
        <v>20</v>
      </c>
      <c r="C320" s="33" t="s">
        <v>168</v>
      </c>
      <c r="D320" s="50">
        <f>RM!D104</f>
        <v>6.6483768626655226E-2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33" t="s">
        <v>78</v>
      </c>
      <c r="B321" s="34" t="s">
        <v>20</v>
      </c>
      <c r="C321" s="33" t="s">
        <v>168</v>
      </c>
      <c r="D321" s="50">
        <f>RM!D105</f>
        <v>0.8656609080321247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33" t="s">
        <v>13</v>
      </c>
      <c r="B322" s="34" t="s">
        <v>20</v>
      </c>
      <c r="C322" s="33" t="s">
        <v>168</v>
      </c>
      <c r="D322" s="50">
        <f>RM!D106</f>
        <v>3.9477268005650247E-2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33" t="s">
        <v>55</v>
      </c>
      <c r="B323" s="34" t="s">
        <v>20</v>
      </c>
      <c r="C323" s="33" t="s">
        <v>168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33" t="s">
        <v>56</v>
      </c>
      <c r="B324" s="34" t="s">
        <v>20</v>
      </c>
      <c r="C324" s="33" t="s">
        <v>168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33" t="s">
        <v>14</v>
      </c>
      <c r="B325" s="34" t="s">
        <v>20</v>
      </c>
      <c r="C325" s="33" t="s">
        <v>168</v>
      </c>
      <c r="D325" s="50">
        <f>RM!D109</f>
        <v>0</v>
      </c>
      <c r="E325" s="98">
        <f>$AM325/(1+EXP(-(E$1-$D$1)*10/$AO325+$AN325))</f>
        <v>1.0455554222010431E-3</v>
      </c>
      <c r="F325" s="98">
        <f t="shared" ref="F325:AK326" si="13">$AM325/(1+EXP(-(F$1-$D$1)*10/$AO325+$AN325))</f>
        <v>1.0819592101281301E-3</v>
      </c>
      <c r="G325" s="98">
        <f>$AM325/(1+EXP(-(G$1-$D$1)*10/$AO325+$AN325))</f>
        <v>1.110516712895603E-3</v>
      </c>
      <c r="H325" s="98">
        <f t="shared" si="13"/>
        <v>1.1325957369977746E-3</v>
      </c>
      <c r="I325" s="98">
        <f t="shared" si="13"/>
        <v>1.1494748594284849E-3</v>
      </c>
      <c r="J325" s="98">
        <f t="shared" si="13"/>
        <v>1.1622679899043263E-3</v>
      </c>
      <c r="K325" s="98">
        <f t="shared" si="13"/>
        <v>1.1719010418910403E-3</v>
      </c>
      <c r="L325" s="98">
        <f t="shared" si="13"/>
        <v>1.1791189417877763E-3</v>
      </c>
      <c r="M325" s="98">
        <f t="shared" si="13"/>
        <v>1.1845072602150045E-3</v>
      </c>
      <c r="N325" s="98">
        <f t="shared" si="13"/>
        <v>1.1885186721039844E-3</v>
      </c>
      <c r="O325" s="98">
        <f t="shared" si="13"/>
        <v>1.1914988952673943E-3</v>
      </c>
      <c r="P325" s="98">
        <f t="shared" si="13"/>
        <v>1.1937096323020168E-3</v>
      </c>
      <c r="Q325" s="98">
        <f t="shared" si="13"/>
        <v>1.1953477055074012E-3</v>
      </c>
      <c r="R325" s="98">
        <f t="shared" si="13"/>
        <v>1.1965604375683901E-3</v>
      </c>
      <c r="S325" s="98">
        <f t="shared" si="13"/>
        <v>1.1974577142978323E-3</v>
      </c>
      <c r="T325" s="98">
        <f t="shared" si="13"/>
        <v>1.198121286463676E-3</v>
      </c>
      <c r="U325" s="98">
        <f t="shared" si="13"/>
        <v>1.1986118577852151E-3</v>
      </c>
      <c r="V325" s="98">
        <f t="shared" si="13"/>
        <v>1.1989744403430717E-3</v>
      </c>
      <c r="W325" s="98">
        <f t="shared" si="13"/>
        <v>1.1992423762485925E-3</v>
      </c>
      <c r="X325" s="98">
        <f t="shared" si="13"/>
        <v>1.1994403443671502E-3</v>
      </c>
      <c r="Y325" s="98">
        <f t="shared" si="13"/>
        <v>1.1995866009785572E-3</v>
      </c>
      <c r="Z325" s="98">
        <f t="shared" si="13"/>
        <v>1.1996946456085422E-3</v>
      </c>
      <c r="AA325" s="98">
        <f t="shared" si="13"/>
        <v>1.1997744573530578E-3</v>
      </c>
      <c r="AB325" s="98">
        <f t="shared" si="13"/>
        <v>1.199833411267396E-3</v>
      </c>
      <c r="AC325" s="98">
        <f t="shared" si="13"/>
        <v>1.1998769569756765E-3</v>
      </c>
      <c r="AD325" s="98">
        <f t="shared" si="13"/>
        <v>1.1999091208512625E-3</v>
      </c>
      <c r="AE325" s="98">
        <f t="shared" si="13"/>
        <v>1.1999328774479601E-3</v>
      </c>
      <c r="AF325" s="98">
        <f t="shared" si="13"/>
        <v>1.1999504241210776E-3</v>
      </c>
      <c r="AG325" s="98">
        <f t="shared" si="13"/>
        <v>1.1999633840147448E-3</v>
      </c>
      <c r="AH325" s="98">
        <f t="shared" si="13"/>
        <v>1.1999729560701702E-3</v>
      </c>
      <c r="AI325" s="98">
        <f t="shared" si="13"/>
        <v>1.1999800258654682E-3</v>
      </c>
      <c r="AJ325" s="98">
        <f t="shared" si="13"/>
        <v>1.1999852475051398E-3</v>
      </c>
      <c r="AK325" s="98">
        <f>$AM325/(1+EXP(-(AK$1-$D$1)*10/$AO325+$AN325))</f>
        <v>1.1999891041157913E-3</v>
      </c>
      <c r="AM325" s="95">
        <v>1.1999999999999999E-3</v>
      </c>
      <c r="AN325" s="96">
        <f>IF(D325&gt;0,LN(AM325/D325-1),LN(AM325/0.001-1))</f>
        <v>-1.6094379124341005</v>
      </c>
      <c r="AO325" s="97">
        <v>33</v>
      </c>
      <c r="AP325" s="1">
        <f>AO325+$D$1</f>
        <v>2050</v>
      </c>
    </row>
    <row r="326" spans="1:42" x14ac:dyDescent="0.25">
      <c r="A326" s="33" t="s">
        <v>79</v>
      </c>
      <c r="B326" s="34" t="s">
        <v>20</v>
      </c>
      <c r="C326" s="33" t="s">
        <v>168</v>
      </c>
      <c r="D326" s="50">
        <f>RM!D110</f>
        <v>0</v>
      </c>
      <c r="E326" s="98">
        <f>$AM326/(1+EXP(-(E$1-$D$1)*10/$AO326+$AN326))</f>
        <v>1.3515635261054735E-3</v>
      </c>
      <c r="F326" s="98">
        <f t="shared" si="13"/>
        <v>1.8255901093111788E-3</v>
      </c>
      <c r="G326" s="98">
        <f>$AM326/(1+EXP(-(G$1-$D$1)*10/$AO326+$AN326))</f>
        <v>2.4638074694941594E-3</v>
      </c>
      <c r="H326" s="98">
        <f t="shared" si="13"/>
        <v>3.321403040751781E-3</v>
      </c>
      <c r="I326" s="98">
        <f t="shared" si="13"/>
        <v>4.4707521646158953E-3</v>
      </c>
      <c r="J326" s="98">
        <f t="shared" si="13"/>
        <v>6.0056810814923074E-3</v>
      </c>
      <c r="K326" s="98">
        <f t="shared" si="13"/>
        <v>8.0459072011328306E-3</v>
      </c>
      <c r="L326" s="98">
        <f t="shared" si="13"/>
        <v>1.0740856200801664E-2</v>
      </c>
      <c r="M326" s="98">
        <f t="shared" si="13"/>
        <v>1.4271358071429964E-2</v>
      </c>
      <c r="N326" s="98">
        <f t="shared" si="13"/>
        <v>1.8846768410055201E-2</v>
      </c>
      <c r="O326" s="98">
        <f t="shared" si="13"/>
        <v>2.4694026576737065E-2</v>
      </c>
      <c r="P326" s="98">
        <f t="shared" si="13"/>
        <v>3.203460669306897E-2</v>
      </c>
      <c r="Q326" s="98">
        <f t="shared" si="13"/>
        <v>4.1046345073034306E-2</v>
      </c>
      <c r="R326" s="98">
        <f t="shared" si="13"/>
        <v>5.1811208140289992E-2</v>
      </c>
      <c r="S326" s="98">
        <f t="shared" si="13"/>
        <v>6.4257978904816965E-2</v>
      </c>
      <c r="T326" s="98">
        <f t="shared" si="13"/>
        <v>7.8118613321078903E-2</v>
      </c>
      <c r="U326" s="98">
        <f t="shared" si="13"/>
        <v>9.2922369941534202E-2</v>
      </c>
      <c r="V326" s="98">
        <f t="shared" si="13"/>
        <v>0.10804461002841673</v>
      </c>
      <c r="W326" s="98">
        <f t="shared" si="13"/>
        <v>0.12280537395684546</v>
      </c>
      <c r="X326" s="98">
        <f t="shared" si="13"/>
        <v>0.13658736158616416</v>
      </c>
      <c r="Y326" s="98">
        <f t="shared" si="13"/>
        <v>0.14893199204959817</v>
      </c>
      <c r="Z326" s="98">
        <f t="shared" si="13"/>
        <v>0.15958455334503674</v>
      </c>
      <c r="AA326" s="98">
        <f t="shared" si="13"/>
        <v>0.16848524007887322</v>
      </c>
      <c r="AB326" s="98">
        <f t="shared" si="13"/>
        <v>0.17572391625306577</v>
      </c>
      <c r="AC326" s="98">
        <f t="shared" si="13"/>
        <v>0.18148266385584036</v>
      </c>
      <c r="AD326" s="98">
        <f t="shared" si="13"/>
        <v>0.1859842859547062</v>
      </c>
      <c r="AE326" s="98">
        <f t="shared" si="13"/>
        <v>0.18945513626651428</v>
      </c>
      <c r="AF326" s="98">
        <f t="shared" si="13"/>
        <v>0.19210296142256397</v>
      </c>
      <c r="AG326" s="98">
        <f t="shared" si="13"/>
        <v>0.19410659743275649</v>
      </c>
      <c r="AH326" s="98">
        <f t="shared" si="13"/>
        <v>0.19561347912830598</v>
      </c>
      <c r="AI326" s="98">
        <f t="shared" si="13"/>
        <v>0.19674153478389128</v>
      </c>
      <c r="AJ326" s="98">
        <f t="shared" si="13"/>
        <v>0.19758307933244018</v>
      </c>
      <c r="AK326" s="98">
        <f t="shared" si="13"/>
        <v>0.19820926137758157</v>
      </c>
      <c r="AM326" s="95">
        <v>0.2</v>
      </c>
      <c r="AN326" s="96">
        <f>IF(D326&gt;0,LN(AM326/D326-1),LN(AM326/0.001-1))</f>
        <v>5.2933048247244923</v>
      </c>
      <c r="AO326" s="97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33" t="s">
        <v>7</v>
      </c>
      <c r="B331" s="34" t="s">
        <v>20</v>
      </c>
      <c r="C331" s="33" t="s">
        <v>168</v>
      </c>
      <c r="D331" s="50">
        <f>XIV!D86</f>
        <v>2.3248477738541742E-2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33" t="s">
        <v>11</v>
      </c>
      <c r="B332" s="34" t="s">
        <v>20</v>
      </c>
      <c r="C332" s="33" t="s">
        <v>168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33" t="s">
        <v>12</v>
      </c>
      <c r="B333" s="34" t="s">
        <v>20</v>
      </c>
      <c r="C333" s="33" t="s">
        <v>168</v>
      </c>
      <c r="D333" s="50">
        <f>XIV!D88</f>
        <v>0.97675152226145823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33" t="s">
        <v>13</v>
      </c>
      <c r="B334" s="34" t="s">
        <v>20</v>
      </c>
      <c r="C334" s="33" t="s">
        <v>168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33" t="s">
        <v>55</v>
      </c>
      <c r="B335" s="34" t="s">
        <v>20</v>
      </c>
      <c r="C335" s="33" t="s">
        <v>168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33" t="s">
        <v>79</v>
      </c>
      <c r="B336" s="34" t="s">
        <v>20</v>
      </c>
      <c r="C336" s="33" t="s">
        <v>168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A337" s="6"/>
      <c r="B337" s="5"/>
      <c r="C337" s="5"/>
      <c r="D337" s="7"/>
      <c r="E337" s="5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82</v>
      </c>
    </row>
    <row r="339" spans="1:42" x14ac:dyDescent="0.25">
      <c r="A339" s="33" t="s">
        <v>7</v>
      </c>
      <c r="B339" s="34" t="s">
        <v>20</v>
      </c>
      <c r="C339" s="33" t="s">
        <v>168</v>
      </c>
      <c r="D339" s="50">
        <f>XIV!D94</f>
        <v>6.1784815328749468E-3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33" t="s">
        <v>9</v>
      </c>
      <c r="B340" s="34" t="s">
        <v>20</v>
      </c>
      <c r="C340" s="33" t="s">
        <v>168</v>
      </c>
      <c r="D340" s="50">
        <f>XIV!D95</f>
        <v>8.3576941163283573E-3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33" t="s">
        <v>10</v>
      </c>
      <c r="B341" s="34" t="s">
        <v>20</v>
      </c>
      <c r="C341" s="33" t="s">
        <v>168</v>
      </c>
      <c r="D341" s="50">
        <f>XIV!D96</f>
        <v>5.2767254719306503E-4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33" t="s">
        <v>11</v>
      </c>
      <c r="B342" s="34" t="s">
        <v>20</v>
      </c>
      <c r="C342" s="33" t="s">
        <v>168</v>
      </c>
      <c r="D342" s="50">
        <f>XIV!D97</f>
        <v>1.0193296853885916E-2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33" t="s">
        <v>111</v>
      </c>
      <c r="B343" s="34" t="s">
        <v>20</v>
      </c>
      <c r="C343" s="33" t="s">
        <v>168</v>
      </c>
      <c r="D343" s="50">
        <f>XIV!D98</f>
        <v>0.63879027416337542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33" t="s">
        <v>12</v>
      </c>
      <c r="B344" s="34" t="s">
        <v>20</v>
      </c>
      <c r="C344" s="33" t="s">
        <v>168</v>
      </c>
      <c r="D344" s="50">
        <f>XIV!D99</f>
        <v>5.5730689739555929E-3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33" t="s">
        <v>54</v>
      </c>
      <c r="B345" s="34" t="s">
        <v>20</v>
      </c>
      <c r="C345" s="33" t="s">
        <v>168</v>
      </c>
      <c r="D345" s="50">
        <f>XIV!D100</f>
        <v>1.8828828268201054E-2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33" t="s">
        <v>78</v>
      </c>
      <c r="B346" s="34" t="s">
        <v>20</v>
      </c>
      <c r="C346" s="33" t="s">
        <v>168</v>
      </c>
      <c r="D346" s="50">
        <f>XIV!D101</f>
        <v>0.24516330696237007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33" t="s">
        <v>13</v>
      </c>
      <c r="B347" s="34" t="s">
        <v>20</v>
      </c>
      <c r="C347" s="33" t="s">
        <v>168</v>
      </c>
      <c r="D347" s="50">
        <f>XIV!D102</f>
        <v>6.6363264293449048E-2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33" t="s">
        <v>55</v>
      </c>
      <c r="B348" s="34" t="s">
        <v>20</v>
      </c>
      <c r="C348" s="33" t="s">
        <v>168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33" t="s">
        <v>56</v>
      </c>
      <c r="B349" s="34" t="s">
        <v>20</v>
      </c>
      <c r="C349" s="33" t="s">
        <v>168</v>
      </c>
      <c r="D349" s="50">
        <f>XIV!D104</f>
        <v>2.4112288366722149E-5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33" t="s">
        <v>14</v>
      </c>
      <c r="B350" s="34" t="s">
        <v>20</v>
      </c>
      <c r="C350" s="33" t="s">
        <v>168</v>
      </c>
      <c r="D350" s="50">
        <f>XIV!D105</f>
        <v>0</v>
      </c>
      <c r="E350" s="98">
        <f>$AM350/(1+EXP(-(E$1-$D$1)*10/$AO350+$AN350))</f>
        <v>1.0455554222010431E-3</v>
      </c>
      <c r="F350" s="98">
        <f t="shared" ref="F350:AK351" si="14">$AM350/(1+EXP(-(F$1-$D$1)*10/$AO350+$AN350))</f>
        <v>1.0819592101281301E-3</v>
      </c>
      <c r="G350" s="98">
        <f>$AM350/(1+EXP(-(G$1-$D$1)*10/$AO350+$AN350))</f>
        <v>1.110516712895603E-3</v>
      </c>
      <c r="H350" s="98">
        <f t="shared" si="14"/>
        <v>1.1325957369977746E-3</v>
      </c>
      <c r="I350" s="98">
        <f t="shared" si="14"/>
        <v>1.1494748594284849E-3</v>
      </c>
      <c r="J350" s="98">
        <f t="shared" si="14"/>
        <v>1.1622679899043263E-3</v>
      </c>
      <c r="K350" s="98">
        <f t="shared" si="14"/>
        <v>1.1719010418910403E-3</v>
      </c>
      <c r="L350" s="98">
        <f t="shared" si="14"/>
        <v>1.1791189417877763E-3</v>
      </c>
      <c r="M350" s="98">
        <f t="shared" si="14"/>
        <v>1.1845072602150045E-3</v>
      </c>
      <c r="N350" s="98">
        <f t="shared" si="14"/>
        <v>1.1885186721039844E-3</v>
      </c>
      <c r="O350" s="98">
        <f t="shared" si="14"/>
        <v>1.1914988952673943E-3</v>
      </c>
      <c r="P350" s="98">
        <f t="shared" si="14"/>
        <v>1.1937096323020168E-3</v>
      </c>
      <c r="Q350" s="98">
        <f t="shared" si="14"/>
        <v>1.1953477055074012E-3</v>
      </c>
      <c r="R350" s="98">
        <f t="shared" si="14"/>
        <v>1.1965604375683901E-3</v>
      </c>
      <c r="S350" s="98">
        <f t="shared" si="14"/>
        <v>1.1974577142978323E-3</v>
      </c>
      <c r="T350" s="98">
        <f t="shared" si="14"/>
        <v>1.198121286463676E-3</v>
      </c>
      <c r="U350" s="98">
        <f t="shared" si="14"/>
        <v>1.1986118577852151E-3</v>
      </c>
      <c r="V350" s="98">
        <f t="shared" si="14"/>
        <v>1.1989744403430717E-3</v>
      </c>
      <c r="W350" s="98">
        <f t="shared" si="14"/>
        <v>1.1992423762485925E-3</v>
      </c>
      <c r="X350" s="98">
        <f t="shared" si="14"/>
        <v>1.1994403443671502E-3</v>
      </c>
      <c r="Y350" s="98">
        <f t="shared" si="14"/>
        <v>1.1995866009785572E-3</v>
      </c>
      <c r="Z350" s="98">
        <f t="shared" si="14"/>
        <v>1.1996946456085422E-3</v>
      </c>
      <c r="AA350" s="98">
        <f t="shared" si="14"/>
        <v>1.1997744573530578E-3</v>
      </c>
      <c r="AB350" s="98">
        <f t="shared" si="14"/>
        <v>1.199833411267396E-3</v>
      </c>
      <c r="AC350" s="98">
        <f t="shared" si="14"/>
        <v>1.1998769569756765E-3</v>
      </c>
      <c r="AD350" s="98">
        <f t="shared" si="14"/>
        <v>1.1999091208512625E-3</v>
      </c>
      <c r="AE350" s="98">
        <f t="shared" si="14"/>
        <v>1.1999328774479601E-3</v>
      </c>
      <c r="AF350" s="98">
        <f t="shared" si="14"/>
        <v>1.1999504241210776E-3</v>
      </c>
      <c r="AG350" s="98">
        <f t="shared" si="14"/>
        <v>1.1999633840147448E-3</v>
      </c>
      <c r="AH350" s="98">
        <f t="shared" si="14"/>
        <v>1.1999729560701702E-3</v>
      </c>
      <c r="AI350" s="98">
        <f t="shared" si="14"/>
        <v>1.1999800258654682E-3</v>
      </c>
      <c r="AJ350" s="98">
        <f t="shared" si="14"/>
        <v>1.1999852475051398E-3</v>
      </c>
      <c r="AK350" s="98">
        <f>$AM350/(1+EXP(-(AK$1-$D$1)*10/$AO350+$AN350))</f>
        <v>1.1999891041157913E-3</v>
      </c>
      <c r="AM350" s="95">
        <v>1.1999999999999999E-3</v>
      </c>
      <c r="AN350" s="96">
        <f>IF(D350&gt;0,LN(AM350/D350-1),LN(AM350/0.001-1))</f>
        <v>-1.6094379124341005</v>
      </c>
      <c r="AO350" s="97">
        <v>33</v>
      </c>
      <c r="AP350" s="1">
        <f>AO350+$D$1</f>
        <v>2050</v>
      </c>
    </row>
    <row r="351" spans="1:42" x14ac:dyDescent="0.25">
      <c r="A351" s="33" t="s">
        <v>79</v>
      </c>
      <c r="B351" s="34" t="s">
        <v>20</v>
      </c>
      <c r="C351" s="33" t="s">
        <v>168</v>
      </c>
      <c r="D351" s="50">
        <f>XIV!D106</f>
        <v>0</v>
      </c>
      <c r="E351" s="98">
        <f>$AM351/(1+EXP(-(E$1-$D$1)*10/$AO351+$AN351))</f>
        <v>1.3515635261054735E-3</v>
      </c>
      <c r="F351" s="98">
        <f t="shared" si="14"/>
        <v>1.8255901093111788E-3</v>
      </c>
      <c r="G351" s="98">
        <f>$AM351/(1+EXP(-(G$1-$D$1)*10/$AO351+$AN351))</f>
        <v>2.4638074694941594E-3</v>
      </c>
      <c r="H351" s="98">
        <f t="shared" si="14"/>
        <v>3.321403040751781E-3</v>
      </c>
      <c r="I351" s="98">
        <f t="shared" si="14"/>
        <v>4.4707521646158953E-3</v>
      </c>
      <c r="J351" s="98">
        <f t="shared" si="14"/>
        <v>6.0056810814923074E-3</v>
      </c>
      <c r="K351" s="98">
        <f t="shared" si="14"/>
        <v>8.0459072011328306E-3</v>
      </c>
      <c r="L351" s="98">
        <f t="shared" si="14"/>
        <v>1.0740856200801664E-2</v>
      </c>
      <c r="M351" s="98">
        <f t="shared" si="14"/>
        <v>1.4271358071429964E-2</v>
      </c>
      <c r="N351" s="98">
        <f t="shared" si="14"/>
        <v>1.8846768410055201E-2</v>
      </c>
      <c r="O351" s="98">
        <f t="shared" si="14"/>
        <v>2.4694026576737065E-2</v>
      </c>
      <c r="P351" s="98">
        <f t="shared" si="14"/>
        <v>3.203460669306897E-2</v>
      </c>
      <c r="Q351" s="98">
        <f t="shared" si="14"/>
        <v>4.1046345073034306E-2</v>
      </c>
      <c r="R351" s="98">
        <f t="shared" si="14"/>
        <v>5.1811208140289992E-2</v>
      </c>
      <c r="S351" s="98">
        <f t="shared" si="14"/>
        <v>6.4257978904816965E-2</v>
      </c>
      <c r="T351" s="98">
        <f t="shared" si="14"/>
        <v>7.8118613321078903E-2</v>
      </c>
      <c r="U351" s="98">
        <f t="shared" si="14"/>
        <v>9.2922369941534202E-2</v>
      </c>
      <c r="V351" s="98">
        <f t="shared" si="14"/>
        <v>0.10804461002841673</v>
      </c>
      <c r="W351" s="98">
        <f t="shared" si="14"/>
        <v>0.12280537395684546</v>
      </c>
      <c r="X351" s="98">
        <f t="shared" si="14"/>
        <v>0.13658736158616416</v>
      </c>
      <c r="Y351" s="98">
        <f t="shared" si="14"/>
        <v>0.14893199204959817</v>
      </c>
      <c r="Z351" s="98">
        <f t="shared" si="14"/>
        <v>0.15958455334503674</v>
      </c>
      <c r="AA351" s="98">
        <f t="shared" si="14"/>
        <v>0.16848524007887322</v>
      </c>
      <c r="AB351" s="98">
        <f t="shared" si="14"/>
        <v>0.17572391625306577</v>
      </c>
      <c r="AC351" s="98">
        <f t="shared" si="14"/>
        <v>0.18148266385584036</v>
      </c>
      <c r="AD351" s="98">
        <f t="shared" si="14"/>
        <v>0.1859842859547062</v>
      </c>
      <c r="AE351" s="98">
        <f t="shared" si="14"/>
        <v>0.18945513626651428</v>
      </c>
      <c r="AF351" s="98">
        <f t="shared" si="14"/>
        <v>0.19210296142256397</v>
      </c>
      <c r="AG351" s="98">
        <f t="shared" si="14"/>
        <v>0.19410659743275649</v>
      </c>
      <c r="AH351" s="98">
        <f t="shared" si="14"/>
        <v>0.19561347912830598</v>
      </c>
      <c r="AI351" s="98">
        <f t="shared" si="14"/>
        <v>0.19674153478389128</v>
      </c>
      <c r="AJ351" s="98">
        <f t="shared" si="14"/>
        <v>0.19758307933244018</v>
      </c>
      <c r="AK351" s="98">
        <f t="shared" si="14"/>
        <v>0.19820926137758157</v>
      </c>
      <c r="AM351" s="95">
        <v>0.2</v>
      </c>
      <c r="AN351" s="96">
        <f>IF(D351&gt;0,LN(AM351/D351-1),LN(AM351/0.001-1))</f>
        <v>5.2933048247244923</v>
      </c>
      <c r="AO351" s="97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33" t="s">
        <v>7</v>
      </c>
      <c r="B356" s="34" t="s">
        <v>20</v>
      </c>
      <c r="C356" s="33" t="s">
        <v>168</v>
      </c>
      <c r="D356" s="50">
        <f>XV!D86</f>
        <v>2.3248477738541742E-2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33" t="s">
        <v>11</v>
      </c>
      <c r="B357" s="34" t="s">
        <v>20</v>
      </c>
      <c r="C357" s="33" t="s">
        <v>168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33" t="s">
        <v>12</v>
      </c>
      <c r="B358" s="34" t="s">
        <v>20</v>
      </c>
      <c r="C358" s="33" t="s">
        <v>168</v>
      </c>
      <c r="D358" s="50">
        <f>XV!D88</f>
        <v>0.97675152226145823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33" t="s">
        <v>13</v>
      </c>
      <c r="B359" s="34" t="s">
        <v>20</v>
      </c>
      <c r="C359" s="33" t="s">
        <v>168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33" t="s">
        <v>55</v>
      </c>
      <c r="B360" s="34" t="s">
        <v>20</v>
      </c>
      <c r="C360" s="33" t="s">
        <v>168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33" t="s">
        <v>79</v>
      </c>
      <c r="B361" s="34" t="s">
        <v>20</v>
      </c>
      <c r="C361" s="33" t="s">
        <v>168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A362" s="6"/>
      <c r="B362" s="5"/>
      <c r="C362" s="5"/>
      <c r="D362" s="7"/>
      <c r="E362" s="5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82</v>
      </c>
    </row>
    <row r="364" spans="1:37" x14ac:dyDescent="0.25">
      <c r="A364" s="33" t="s">
        <v>7</v>
      </c>
      <c r="B364" s="34" t="s">
        <v>20</v>
      </c>
      <c r="C364" s="33" t="s">
        <v>168</v>
      </c>
      <c r="D364" s="50">
        <f>XV!D94</f>
        <v>6.1784815328749468E-3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33" t="s">
        <v>9</v>
      </c>
      <c r="B365" s="34" t="s">
        <v>20</v>
      </c>
      <c r="C365" s="33" t="s">
        <v>168</v>
      </c>
      <c r="D365" s="50">
        <f>XV!D95</f>
        <v>8.3576941163283573E-3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33" t="s">
        <v>10</v>
      </c>
      <c r="B366" s="34" t="s">
        <v>20</v>
      </c>
      <c r="C366" s="33" t="s">
        <v>168</v>
      </c>
      <c r="D366" s="50">
        <f>XV!D96</f>
        <v>5.2767254719306503E-4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33" t="s">
        <v>11</v>
      </c>
      <c r="B367" s="34" t="s">
        <v>20</v>
      </c>
      <c r="C367" s="33" t="s">
        <v>168</v>
      </c>
      <c r="D367" s="50">
        <f>XV!D97</f>
        <v>1.0193296853885916E-2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33" t="s">
        <v>111</v>
      </c>
      <c r="B368" s="34" t="s">
        <v>20</v>
      </c>
      <c r="C368" s="33" t="s">
        <v>168</v>
      </c>
      <c r="D368" s="50">
        <f>XV!D98</f>
        <v>0.63879027416337542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33" t="s">
        <v>12</v>
      </c>
      <c r="B369" s="34" t="s">
        <v>20</v>
      </c>
      <c r="C369" s="33" t="s">
        <v>168</v>
      </c>
      <c r="D369" s="50">
        <f>XV!D99</f>
        <v>5.5730689739555929E-3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33" t="s">
        <v>54</v>
      </c>
      <c r="B370" s="34" t="s">
        <v>20</v>
      </c>
      <c r="C370" s="33" t="s">
        <v>168</v>
      </c>
      <c r="D370" s="50">
        <f>XV!D100</f>
        <v>1.8828828268201054E-2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33" t="s">
        <v>78</v>
      </c>
      <c r="B371" s="34" t="s">
        <v>20</v>
      </c>
      <c r="C371" s="33" t="s">
        <v>168</v>
      </c>
      <c r="D371" s="50">
        <f>XV!D101</f>
        <v>0.24516330696237007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33" t="s">
        <v>13</v>
      </c>
      <c r="B372" s="34" t="s">
        <v>20</v>
      </c>
      <c r="C372" s="33" t="s">
        <v>168</v>
      </c>
      <c r="D372" s="50">
        <f>XV!D102</f>
        <v>6.6363264293449048E-2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33" t="s">
        <v>55</v>
      </c>
      <c r="B373" s="34" t="s">
        <v>20</v>
      </c>
      <c r="C373" s="33" t="s">
        <v>168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33" t="s">
        <v>56</v>
      </c>
      <c r="B374" s="34" t="s">
        <v>20</v>
      </c>
      <c r="C374" s="33" t="s">
        <v>168</v>
      </c>
      <c r="D374" s="50">
        <f>XV!D104</f>
        <v>2.4112288366722149E-5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33" t="s">
        <v>14</v>
      </c>
      <c r="B375" s="34" t="s">
        <v>20</v>
      </c>
      <c r="C375" s="33" t="s">
        <v>168</v>
      </c>
      <c r="D375" s="50">
        <f>XV!D105</f>
        <v>0</v>
      </c>
      <c r="E375" s="98">
        <f>$AM375/(1+EXP(-(E$1-$D$1)*10/$AO375+$AN375))</f>
        <v>1.0455554222010431E-3</v>
      </c>
      <c r="F375" s="98">
        <f t="shared" ref="F375:AK376" si="15">$AM375/(1+EXP(-(F$1-$D$1)*10/$AO375+$AN375))</f>
        <v>1.0819592101281301E-3</v>
      </c>
      <c r="G375" s="98">
        <f>$AM375/(1+EXP(-(G$1-$D$1)*10/$AO375+$AN375))</f>
        <v>1.110516712895603E-3</v>
      </c>
      <c r="H375" s="98">
        <f t="shared" si="15"/>
        <v>1.1325957369977746E-3</v>
      </c>
      <c r="I375" s="98">
        <f t="shared" si="15"/>
        <v>1.1494748594284849E-3</v>
      </c>
      <c r="J375" s="98">
        <f t="shared" si="15"/>
        <v>1.1622679899043263E-3</v>
      </c>
      <c r="K375" s="98">
        <f t="shared" si="15"/>
        <v>1.1719010418910403E-3</v>
      </c>
      <c r="L375" s="98">
        <f t="shared" si="15"/>
        <v>1.1791189417877763E-3</v>
      </c>
      <c r="M375" s="98">
        <f t="shared" si="15"/>
        <v>1.1845072602150045E-3</v>
      </c>
      <c r="N375" s="98">
        <f t="shared" si="15"/>
        <v>1.1885186721039844E-3</v>
      </c>
      <c r="O375" s="98">
        <f t="shared" si="15"/>
        <v>1.1914988952673943E-3</v>
      </c>
      <c r="P375" s="98">
        <f t="shared" si="15"/>
        <v>1.1937096323020168E-3</v>
      </c>
      <c r="Q375" s="98">
        <f t="shared" si="15"/>
        <v>1.1953477055074012E-3</v>
      </c>
      <c r="R375" s="98">
        <f t="shared" si="15"/>
        <v>1.1965604375683901E-3</v>
      </c>
      <c r="S375" s="98">
        <f t="shared" si="15"/>
        <v>1.1974577142978323E-3</v>
      </c>
      <c r="T375" s="98">
        <f t="shared" si="15"/>
        <v>1.198121286463676E-3</v>
      </c>
      <c r="U375" s="98">
        <f t="shared" si="15"/>
        <v>1.1986118577852151E-3</v>
      </c>
      <c r="V375" s="98">
        <f t="shared" si="15"/>
        <v>1.1989744403430717E-3</v>
      </c>
      <c r="W375" s="98">
        <f t="shared" si="15"/>
        <v>1.1992423762485925E-3</v>
      </c>
      <c r="X375" s="98">
        <f t="shared" si="15"/>
        <v>1.1994403443671502E-3</v>
      </c>
      <c r="Y375" s="98">
        <f t="shared" si="15"/>
        <v>1.1995866009785572E-3</v>
      </c>
      <c r="Z375" s="98">
        <f t="shared" si="15"/>
        <v>1.1996946456085422E-3</v>
      </c>
      <c r="AA375" s="98">
        <f t="shared" si="15"/>
        <v>1.1997744573530578E-3</v>
      </c>
      <c r="AB375" s="98">
        <f t="shared" si="15"/>
        <v>1.199833411267396E-3</v>
      </c>
      <c r="AC375" s="98">
        <f t="shared" si="15"/>
        <v>1.1998769569756765E-3</v>
      </c>
      <c r="AD375" s="98">
        <f t="shared" si="15"/>
        <v>1.1999091208512625E-3</v>
      </c>
      <c r="AE375" s="98">
        <f t="shared" si="15"/>
        <v>1.1999328774479601E-3</v>
      </c>
      <c r="AF375" s="98">
        <f t="shared" si="15"/>
        <v>1.1999504241210776E-3</v>
      </c>
      <c r="AG375" s="98">
        <f t="shared" si="15"/>
        <v>1.1999633840147448E-3</v>
      </c>
      <c r="AH375" s="98">
        <f t="shared" si="15"/>
        <v>1.1999729560701702E-3</v>
      </c>
      <c r="AI375" s="98">
        <f t="shared" si="15"/>
        <v>1.1999800258654682E-3</v>
      </c>
      <c r="AJ375" s="98">
        <f t="shared" si="15"/>
        <v>1.1999852475051398E-3</v>
      </c>
      <c r="AK375" s="98">
        <f>$AM375/(1+EXP(-(AK$1-$D$1)*10/$AO375+$AN375))</f>
        <v>1.1999891041157913E-3</v>
      </c>
      <c r="AM375" s="95">
        <v>1.1999999999999999E-3</v>
      </c>
      <c r="AN375" s="96">
        <f>IF(D375&gt;0,LN(AM375/D375-1),LN(AM375/0.001-1))</f>
        <v>-1.6094379124341005</v>
      </c>
      <c r="AO375" s="97">
        <v>33</v>
      </c>
      <c r="AP375" s="1">
        <f>AO375+$D$1</f>
        <v>2050</v>
      </c>
    </row>
    <row r="376" spans="1:42" x14ac:dyDescent="0.25">
      <c r="A376" s="33" t="s">
        <v>79</v>
      </c>
      <c r="B376" s="34" t="s">
        <v>20</v>
      </c>
      <c r="C376" s="33" t="s">
        <v>168</v>
      </c>
      <c r="D376" s="50">
        <f>XV!D106</f>
        <v>0</v>
      </c>
      <c r="E376" s="98">
        <f>$AM376/(1+EXP(-(E$1-$D$1)*10/$AO376+$AN376))</f>
        <v>1.3515635261054735E-3</v>
      </c>
      <c r="F376" s="98">
        <f t="shared" si="15"/>
        <v>1.8255901093111788E-3</v>
      </c>
      <c r="G376" s="98">
        <f>$AM376/(1+EXP(-(G$1-$D$1)*10/$AO376+$AN376))</f>
        <v>2.4638074694941594E-3</v>
      </c>
      <c r="H376" s="98">
        <f t="shared" si="15"/>
        <v>3.321403040751781E-3</v>
      </c>
      <c r="I376" s="98">
        <f t="shared" si="15"/>
        <v>4.4707521646158953E-3</v>
      </c>
      <c r="J376" s="98">
        <f t="shared" si="15"/>
        <v>6.0056810814923074E-3</v>
      </c>
      <c r="K376" s="98">
        <f t="shared" si="15"/>
        <v>8.0459072011328306E-3</v>
      </c>
      <c r="L376" s="98">
        <f t="shared" si="15"/>
        <v>1.0740856200801664E-2</v>
      </c>
      <c r="M376" s="98">
        <f t="shared" si="15"/>
        <v>1.4271358071429964E-2</v>
      </c>
      <c r="N376" s="98">
        <f t="shared" si="15"/>
        <v>1.8846768410055201E-2</v>
      </c>
      <c r="O376" s="98">
        <f t="shared" si="15"/>
        <v>2.4694026576737065E-2</v>
      </c>
      <c r="P376" s="98">
        <f t="shared" si="15"/>
        <v>3.203460669306897E-2</v>
      </c>
      <c r="Q376" s="98">
        <f t="shared" si="15"/>
        <v>4.1046345073034306E-2</v>
      </c>
      <c r="R376" s="98">
        <f t="shared" si="15"/>
        <v>5.1811208140289992E-2</v>
      </c>
      <c r="S376" s="98">
        <f t="shared" si="15"/>
        <v>6.4257978904816965E-2</v>
      </c>
      <c r="T376" s="98">
        <f t="shared" si="15"/>
        <v>7.8118613321078903E-2</v>
      </c>
      <c r="U376" s="98">
        <f t="shared" si="15"/>
        <v>9.2922369941534202E-2</v>
      </c>
      <c r="V376" s="98">
        <f t="shared" si="15"/>
        <v>0.10804461002841673</v>
      </c>
      <c r="W376" s="98">
        <f t="shared" si="15"/>
        <v>0.12280537395684546</v>
      </c>
      <c r="X376" s="98">
        <f t="shared" si="15"/>
        <v>0.13658736158616416</v>
      </c>
      <c r="Y376" s="98">
        <f t="shared" si="15"/>
        <v>0.14893199204959817</v>
      </c>
      <c r="Z376" s="98">
        <f t="shared" si="15"/>
        <v>0.15958455334503674</v>
      </c>
      <c r="AA376" s="98">
        <f t="shared" si="15"/>
        <v>0.16848524007887322</v>
      </c>
      <c r="AB376" s="98">
        <f t="shared" si="15"/>
        <v>0.17572391625306577</v>
      </c>
      <c r="AC376" s="98">
        <f t="shared" si="15"/>
        <v>0.18148266385584036</v>
      </c>
      <c r="AD376" s="98">
        <f t="shared" si="15"/>
        <v>0.1859842859547062</v>
      </c>
      <c r="AE376" s="98">
        <f t="shared" si="15"/>
        <v>0.18945513626651428</v>
      </c>
      <c r="AF376" s="98">
        <f t="shared" si="15"/>
        <v>0.19210296142256397</v>
      </c>
      <c r="AG376" s="98">
        <f t="shared" si="15"/>
        <v>0.19410659743275649</v>
      </c>
      <c r="AH376" s="98">
        <f t="shared" si="15"/>
        <v>0.19561347912830598</v>
      </c>
      <c r="AI376" s="98">
        <f t="shared" si="15"/>
        <v>0.19674153478389128</v>
      </c>
      <c r="AJ376" s="98">
        <f t="shared" si="15"/>
        <v>0.19758307933244018</v>
      </c>
      <c r="AK376" s="98">
        <f t="shared" si="15"/>
        <v>0.19820926137758157</v>
      </c>
      <c r="AM376" s="95">
        <v>0.2</v>
      </c>
      <c r="AN376" s="96">
        <f>IF(D376&gt;0,LN(AM376/D376-1),LN(AM376/0.001-1))</f>
        <v>5.2933048247244923</v>
      </c>
      <c r="AO376" s="97">
        <v>33</v>
      </c>
      <c r="AP376" s="1">
        <f>AO376+$D$1</f>
        <v>2050</v>
      </c>
    </row>
  </sheetData>
  <conditionalFormatting sqref="E1:AK1">
    <cfRule type="cellIs" dxfId="127" priority="62" operator="equal">
      <formula>0</formula>
    </cfRule>
  </conditionalFormatting>
  <conditionalFormatting sqref="D1">
    <cfRule type="cellIs" dxfId="126" priority="31" operator="equal">
      <formula>0</formula>
    </cfRule>
  </conditionalFormatting>
  <conditionalFormatting sqref="D6:D11">
    <cfRule type="cellIs" dxfId="125" priority="30" operator="equal">
      <formula>0</formula>
    </cfRule>
  </conditionalFormatting>
  <conditionalFormatting sqref="D14:D26">
    <cfRule type="cellIs" dxfId="124" priority="29" operator="equal">
      <formula>0</formula>
    </cfRule>
  </conditionalFormatting>
  <conditionalFormatting sqref="D31:D36">
    <cfRule type="cellIs" dxfId="123" priority="28" operator="equal">
      <formula>0</formula>
    </cfRule>
  </conditionalFormatting>
  <conditionalFormatting sqref="D39:D51">
    <cfRule type="cellIs" dxfId="122" priority="27" operator="equal">
      <formula>0</formula>
    </cfRule>
  </conditionalFormatting>
  <conditionalFormatting sqref="D56:D61">
    <cfRule type="cellIs" dxfId="121" priority="26" operator="equal">
      <formula>0</formula>
    </cfRule>
  </conditionalFormatting>
  <conditionalFormatting sqref="D64:D76">
    <cfRule type="cellIs" dxfId="120" priority="25" operator="equal">
      <formula>0</formula>
    </cfRule>
  </conditionalFormatting>
  <conditionalFormatting sqref="D81:D86">
    <cfRule type="cellIs" dxfId="119" priority="24" operator="equal">
      <formula>0</formula>
    </cfRule>
  </conditionalFormatting>
  <conditionalFormatting sqref="D89:D101">
    <cfRule type="cellIs" dxfId="118" priority="23" operator="equal">
      <formula>0</formula>
    </cfRule>
  </conditionalFormatting>
  <conditionalFormatting sqref="D106:D111">
    <cfRule type="cellIs" dxfId="117" priority="22" operator="equal">
      <formula>0</formula>
    </cfRule>
  </conditionalFormatting>
  <conditionalFormatting sqref="D114:D126">
    <cfRule type="cellIs" dxfId="116" priority="21" operator="equal">
      <formula>0</formula>
    </cfRule>
  </conditionalFormatting>
  <conditionalFormatting sqref="D131:D136">
    <cfRule type="cellIs" dxfId="115" priority="20" operator="equal">
      <formula>0</formula>
    </cfRule>
  </conditionalFormatting>
  <conditionalFormatting sqref="D139:D151">
    <cfRule type="cellIs" dxfId="114" priority="19" operator="equal">
      <formula>0</formula>
    </cfRule>
  </conditionalFormatting>
  <conditionalFormatting sqref="D156:D161">
    <cfRule type="cellIs" dxfId="113" priority="18" operator="equal">
      <formula>0</formula>
    </cfRule>
  </conditionalFormatting>
  <conditionalFormatting sqref="D164:D176">
    <cfRule type="cellIs" dxfId="112" priority="17" operator="equal">
      <formula>0</formula>
    </cfRule>
  </conditionalFormatting>
  <conditionalFormatting sqref="D181:D186">
    <cfRule type="cellIs" dxfId="111" priority="16" operator="equal">
      <formula>0</formula>
    </cfRule>
  </conditionalFormatting>
  <conditionalFormatting sqref="D189:D201">
    <cfRule type="cellIs" dxfId="110" priority="15" operator="equal">
      <formula>0</formula>
    </cfRule>
  </conditionalFormatting>
  <conditionalFormatting sqref="D206:D211">
    <cfRule type="cellIs" dxfId="109" priority="14" operator="equal">
      <formula>0</formula>
    </cfRule>
  </conditionalFormatting>
  <conditionalFormatting sqref="D214:D226">
    <cfRule type="cellIs" dxfId="108" priority="13" operator="equal">
      <formula>0</formula>
    </cfRule>
  </conditionalFormatting>
  <conditionalFormatting sqref="D231:D236">
    <cfRule type="cellIs" dxfId="107" priority="12" operator="equal">
      <formula>0</formula>
    </cfRule>
  </conditionalFormatting>
  <conditionalFormatting sqref="D239:D251">
    <cfRule type="cellIs" dxfId="106" priority="11" operator="equal">
      <formula>0</formula>
    </cfRule>
  </conditionalFormatting>
  <conditionalFormatting sqref="D256:D261">
    <cfRule type="cellIs" dxfId="105" priority="10" operator="equal">
      <formula>0</formula>
    </cfRule>
  </conditionalFormatting>
  <conditionalFormatting sqref="D264:D276">
    <cfRule type="cellIs" dxfId="104" priority="9" operator="equal">
      <formula>0</formula>
    </cfRule>
  </conditionalFormatting>
  <conditionalFormatting sqref="D281:D286">
    <cfRule type="cellIs" dxfId="103" priority="8" operator="equal">
      <formula>0</formula>
    </cfRule>
  </conditionalFormatting>
  <conditionalFormatting sqref="D289:D301">
    <cfRule type="cellIs" dxfId="102" priority="7" operator="equal">
      <formula>0</formula>
    </cfRule>
  </conditionalFormatting>
  <conditionalFormatting sqref="D306:D311">
    <cfRule type="cellIs" dxfId="101" priority="6" operator="equal">
      <formula>0</formula>
    </cfRule>
  </conditionalFormatting>
  <conditionalFormatting sqref="D314:D326">
    <cfRule type="cellIs" dxfId="100" priority="5" operator="equal">
      <formula>0</formula>
    </cfRule>
  </conditionalFormatting>
  <conditionalFormatting sqref="D331:D336">
    <cfRule type="cellIs" dxfId="99" priority="4" operator="equal">
      <formula>0</formula>
    </cfRule>
  </conditionalFormatting>
  <conditionalFormatting sqref="D339:D351">
    <cfRule type="cellIs" dxfId="98" priority="3" operator="equal">
      <formula>0</formula>
    </cfRule>
  </conditionalFormatting>
  <conditionalFormatting sqref="D356:D361">
    <cfRule type="cellIs" dxfId="97" priority="2" operator="equal">
      <formula>0</formula>
    </cfRule>
  </conditionalFormatting>
  <conditionalFormatting sqref="D364:D376">
    <cfRule type="cellIs" dxfId="96" priority="1" operator="equal">
      <formula>0</formula>
    </cfRule>
  </conditionalFormatting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8"/>
  <dimension ref="A1:AP376"/>
  <sheetViews>
    <sheetView workbookViewId="0">
      <selection activeCell="B20" sqref="B20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4" t="s">
        <v>177</v>
      </c>
      <c r="AN1" s="94" t="s">
        <v>178</v>
      </c>
      <c r="AO1" s="94" t="s">
        <v>179</v>
      </c>
      <c r="AP1" s="94" t="s">
        <v>180</v>
      </c>
    </row>
    <row r="2" spans="1:42" x14ac:dyDescent="0.25">
      <c r="A2" s="23" t="s">
        <v>81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33" t="s">
        <v>7</v>
      </c>
      <c r="B6" s="34" t="s">
        <v>20</v>
      </c>
      <c r="C6" s="33" t="s">
        <v>168</v>
      </c>
      <c r="D6" s="50">
        <f>I!D86</f>
        <v>2.3248477738541742E-2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s="5" customFormat="1" x14ac:dyDescent="0.25">
      <c r="A7" s="33" t="s">
        <v>11</v>
      </c>
      <c r="B7" s="34" t="s">
        <v>20</v>
      </c>
      <c r="C7" s="33" t="s">
        <v>168</v>
      </c>
      <c r="D7" s="50">
        <f>I!D87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30"/>
      <c r="AN7" s="30"/>
      <c r="AO7" s="30"/>
      <c r="AP7" s="30"/>
    </row>
    <row r="8" spans="1:42" s="5" customFormat="1" x14ac:dyDescent="0.25">
      <c r="A8" s="33" t="s">
        <v>12</v>
      </c>
      <c r="B8" s="34" t="s">
        <v>20</v>
      </c>
      <c r="C8" s="33" t="s">
        <v>168</v>
      </c>
      <c r="D8" s="50">
        <f>I!D88</f>
        <v>0.97675152226145823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30"/>
      <c r="AN8" s="30"/>
      <c r="AO8" s="30"/>
      <c r="AP8" s="30"/>
    </row>
    <row r="9" spans="1:42" s="5" customFormat="1" x14ac:dyDescent="0.25">
      <c r="A9" s="33" t="s">
        <v>13</v>
      </c>
      <c r="B9" s="34" t="s">
        <v>20</v>
      </c>
      <c r="C9" s="33" t="s">
        <v>168</v>
      </c>
      <c r="D9" s="50">
        <f>I!D89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30"/>
      <c r="AN9" s="30"/>
      <c r="AO9" s="30"/>
      <c r="AP9" s="30"/>
    </row>
    <row r="10" spans="1:42" s="5" customFormat="1" x14ac:dyDescent="0.25">
      <c r="A10" s="33" t="s">
        <v>55</v>
      </c>
      <c r="B10" s="34" t="s">
        <v>20</v>
      </c>
      <c r="C10" s="33" t="s">
        <v>168</v>
      </c>
      <c r="D10" s="50">
        <f>I!D90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30"/>
      <c r="AN10" s="30"/>
      <c r="AO10" s="30"/>
      <c r="AP10" s="30"/>
    </row>
    <row r="11" spans="1:42" s="5" customFormat="1" x14ac:dyDescent="0.25">
      <c r="A11" s="33" t="s">
        <v>79</v>
      </c>
      <c r="B11" s="34" t="s">
        <v>20</v>
      </c>
      <c r="C11" s="33" t="s">
        <v>168</v>
      </c>
      <c r="D11" s="50">
        <f>I!D91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30"/>
      <c r="AN11" s="30"/>
      <c r="AO11" s="30"/>
      <c r="AP11" s="30"/>
    </row>
    <row r="12" spans="1:42" s="5" customFormat="1" x14ac:dyDescent="0.25">
      <c r="A12" s="6"/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30"/>
      <c r="AN12" s="30"/>
      <c r="AO12" s="30"/>
      <c r="AP12" s="30"/>
    </row>
    <row r="13" spans="1:42" x14ac:dyDescent="0.25">
      <c r="A13" s="23" t="s">
        <v>82</v>
      </c>
    </row>
    <row r="14" spans="1:42" x14ac:dyDescent="0.25">
      <c r="A14" s="33" t="s">
        <v>7</v>
      </c>
      <c r="B14" s="34" t="s">
        <v>20</v>
      </c>
      <c r="C14" s="33" t="s">
        <v>168</v>
      </c>
      <c r="D14" s="50">
        <f>I!D94</f>
        <v>6.1784815328749468E-3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s="5" customFormat="1" x14ac:dyDescent="0.25">
      <c r="A15" s="33" t="s">
        <v>9</v>
      </c>
      <c r="B15" s="34" t="s">
        <v>20</v>
      </c>
      <c r="C15" s="33" t="s">
        <v>168</v>
      </c>
      <c r="D15" s="50">
        <f>I!D95</f>
        <v>8.3576941163283573E-3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30"/>
      <c r="AN15" s="30"/>
      <c r="AO15" s="30"/>
      <c r="AP15" s="30"/>
    </row>
    <row r="16" spans="1:42" s="5" customFormat="1" x14ac:dyDescent="0.25">
      <c r="A16" s="33" t="s">
        <v>10</v>
      </c>
      <c r="B16" s="34" t="s">
        <v>20</v>
      </c>
      <c r="C16" s="33" t="s">
        <v>168</v>
      </c>
      <c r="D16" s="50">
        <f>I!D96</f>
        <v>5.2767254719306503E-4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30"/>
      <c r="AN16" s="30"/>
      <c r="AO16" s="30"/>
      <c r="AP16" s="30"/>
    </row>
    <row r="17" spans="1:42" s="5" customFormat="1" x14ac:dyDescent="0.25">
      <c r="A17" s="33" t="s">
        <v>11</v>
      </c>
      <c r="B17" s="34" t="s">
        <v>20</v>
      </c>
      <c r="C17" s="33" t="s">
        <v>168</v>
      </c>
      <c r="D17" s="50">
        <f>I!D97</f>
        <v>1.0193296853885916E-2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30"/>
      <c r="AN17" s="30"/>
      <c r="AO17" s="30"/>
      <c r="AP17" s="30"/>
    </row>
    <row r="18" spans="1:42" s="5" customFormat="1" x14ac:dyDescent="0.25">
      <c r="A18" s="33" t="s">
        <v>111</v>
      </c>
      <c r="B18" s="34" t="s">
        <v>20</v>
      </c>
      <c r="C18" s="33" t="s">
        <v>168</v>
      </c>
      <c r="D18" s="50">
        <f>I!D98</f>
        <v>0.63879027416337542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30"/>
      <c r="AN18" s="30"/>
      <c r="AO18" s="30"/>
      <c r="AP18" s="30"/>
    </row>
    <row r="19" spans="1:42" s="5" customFormat="1" x14ac:dyDescent="0.25">
      <c r="A19" s="33" t="s">
        <v>12</v>
      </c>
      <c r="B19" s="34" t="s">
        <v>20</v>
      </c>
      <c r="C19" s="33" t="s">
        <v>168</v>
      </c>
      <c r="D19" s="50">
        <f>I!D99</f>
        <v>5.5730689739555929E-3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30"/>
      <c r="AN19" s="30"/>
      <c r="AO19" s="30"/>
      <c r="AP19" s="30"/>
    </row>
    <row r="20" spans="1:42" s="5" customFormat="1" x14ac:dyDescent="0.25">
      <c r="A20" s="33" t="s">
        <v>54</v>
      </c>
      <c r="B20" s="34" t="s">
        <v>20</v>
      </c>
      <c r="C20" s="33" t="s">
        <v>168</v>
      </c>
      <c r="D20" s="50">
        <f>I!D100</f>
        <v>1.8828828268201054E-2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30"/>
      <c r="AN20" s="30"/>
      <c r="AO20" s="30"/>
      <c r="AP20" s="30"/>
    </row>
    <row r="21" spans="1:42" s="5" customFormat="1" x14ac:dyDescent="0.25">
      <c r="A21" s="33" t="s">
        <v>78</v>
      </c>
      <c r="B21" s="34" t="s">
        <v>20</v>
      </c>
      <c r="C21" s="33" t="s">
        <v>168</v>
      </c>
      <c r="D21" s="50">
        <f>I!D101</f>
        <v>0.24516330696237007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30"/>
      <c r="AN21" s="30"/>
      <c r="AO21" s="30"/>
      <c r="AP21" s="30"/>
    </row>
    <row r="22" spans="1:42" s="5" customFormat="1" x14ac:dyDescent="0.25">
      <c r="A22" s="33" t="s">
        <v>13</v>
      </c>
      <c r="B22" s="34" t="s">
        <v>20</v>
      </c>
      <c r="C22" s="33" t="s">
        <v>168</v>
      </c>
      <c r="D22" s="50">
        <f>I!D102</f>
        <v>6.6363264293449048E-2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30"/>
      <c r="AN22" s="30"/>
      <c r="AO22" s="30"/>
      <c r="AP22" s="30"/>
    </row>
    <row r="23" spans="1:42" s="5" customFormat="1" x14ac:dyDescent="0.25">
      <c r="A23" s="33" t="s">
        <v>55</v>
      </c>
      <c r="B23" s="34" t="s">
        <v>20</v>
      </c>
      <c r="C23" s="33" t="s">
        <v>168</v>
      </c>
      <c r="D23" s="50">
        <f>I!D103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5"/>
      <c r="AN23" s="96"/>
      <c r="AO23" s="97"/>
      <c r="AP23" s="1"/>
    </row>
    <row r="24" spans="1:42" s="5" customFormat="1" x14ac:dyDescent="0.25">
      <c r="A24" s="33" t="s">
        <v>56</v>
      </c>
      <c r="B24" s="34" t="s">
        <v>20</v>
      </c>
      <c r="C24" s="33" t="s">
        <v>168</v>
      </c>
      <c r="D24" s="50">
        <f>I!D104</f>
        <v>2.4112288366722149E-5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5"/>
      <c r="AN24" s="96"/>
      <c r="AO24" s="97"/>
      <c r="AP24" s="1"/>
    </row>
    <row r="25" spans="1:42" s="5" customFormat="1" x14ac:dyDescent="0.25">
      <c r="A25" s="33" t="s">
        <v>14</v>
      </c>
      <c r="B25" s="34" t="s">
        <v>20</v>
      </c>
      <c r="C25" s="33" t="s">
        <v>168</v>
      </c>
      <c r="D25" s="50">
        <f>I!D105</f>
        <v>0</v>
      </c>
      <c r="E25" s="98">
        <f>$AM25/(1+EXP(-(E$1-$D$1)*10/$AO25+$AN25))</f>
        <v>1.3076698018643844E-3</v>
      </c>
      <c r="F25" s="98">
        <f t="shared" ref="F25:AK26" si="1">$AM25/(1+EXP(-(F$1-$D$1)*10/$AO25+$AN25))</f>
        <v>1.6922019734680169E-3</v>
      </c>
      <c r="G25" s="98">
        <f>$AM25/(1+EXP(-(G$1-$D$1)*10/$AO25+$AN25))</f>
        <v>2.1616887435580187E-3</v>
      </c>
      <c r="H25" s="98">
        <f t="shared" si="1"/>
        <v>2.7188033892649797E-3</v>
      </c>
      <c r="I25" s="98">
        <f t="shared" si="1"/>
        <v>3.3579877376174196E-3</v>
      </c>
      <c r="J25" s="98">
        <f t="shared" si="1"/>
        <v>4.0635779264874333E-3</v>
      </c>
      <c r="K25" s="98">
        <f t="shared" si="1"/>
        <v>4.8100603051612094E-3</v>
      </c>
      <c r="L25" s="98">
        <f t="shared" si="1"/>
        <v>5.5651196469858142E-3</v>
      </c>
      <c r="M25" s="98">
        <f t="shared" si="1"/>
        <v>6.2949434210562549E-3</v>
      </c>
      <c r="N25" s="98">
        <f t="shared" si="1"/>
        <v>6.9700545877712074E-3</v>
      </c>
      <c r="O25" s="98">
        <f t="shared" si="1"/>
        <v>7.569644857433641E-3</v>
      </c>
      <c r="P25" s="98">
        <f t="shared" si="1"/>
        <v>8.0832129439122637E-3</v>
      </c>
      <c r="Q25" s="98">
        <f t="shared" si="1"/>
        <v>8.5096240518440676E-3</v>
      </c>
      <c r="R25" s="98">
        <f t="shared" si="1"/>
        <v>8.8546167221915627E-3</v>
      </c>
      <c r="S25" s="98">
        <f t="shared" si="1"/>
        <v>9.1279343313179929E-3</v>
      </c>
      <c r="T25" s="98">
        <f t="shared" si="1"/>
        <v>9.340886241669526E-3</v>
      </c>
      <c r="U25" s="98">
        <f t="shared" si="1"/>
        <v>9.5046588164036921E-3</v>
      </c>
      <c r="V25" s="98">
        <f t="shared" si="1"/>
        <v>9.6293528885488637E-3</v>
      </c>
      <c r="W25" s="98">
        <f t="shared" si="1"/>
        <v>9.7235701856309004E-3</v>
      </c>
      <c r="X25" s="98">
        <f t="shared" si="1"/>
        <v>9.7943492366454818E-3</v>
      </c>
      <c r="Y25" s="98">
        <f t="shared" si="1"/>
        <v>9.847290137574273E-3</v>
      </c>
      <c r="Z25" s="98">
        <f t="shared" si="1"/>
        <v>9.8867599756235908E-3</v>
      </c>
      <c r="AA25" s="98">
        <f t="shared" si="1"/>
        <v>9.9161152258434131E-3</v>
      </c>
      <c r="AB25" s="98">
        <f t="shared" si="1"/>
        <v>9.9379084959224529E-3</v>
      </c>
      <c r="AC25" s="98">
        <f t="shared" si="1"/>
        <v>9.9540661002301533E-3</v>
      </c>
      <c r="AD25" s="98">
        <f t="shared" si="1"/>
        <v>9.9660335035870115E-3</v>
      </c>
      <c r="AE25" s="98">
        <f t="shared" si="1"/>
        <v>9.9748908406498069E-3</v>
      </c>
      <c r="AF25" s="98">
        <f t="shared" si="1"/>
        <v>9.9814427783918112E-3</v>
      </c>
      <c r="AG25" s="98">
        <f t="shared" si="1"/>
        <v>9.9862874158545955E-3</v>
      </c>
      <c r="AH25" s="98">
        <f t="shared" si="1"/>
        <v>9.9898685727461498E-3</v>
      </c>
      <c r="AI25" s="98">
        <f t="shared" si="1"/>
        <v>9.9925151813190765E-3</v>
      </c>
      <c r="AJ25" s="98">
        <f t="shared" si="1"/>
        <v>9.9944708053060997E-3</v>
      </c>
      <c r="AK25" s="98">
        <f>$AM25/(1+EXP(-(AK$1-$D$1)*10/$AO25+$AN25))</f>
        <v>9.9959156751739178E-3</v>
      </c>
      <c r="AM25" s="95">
        <v>0.01</v>
      </c>
      <c r="AN25" s="96">
        <f>IF(D25&gt;0,LN(AM25/D25-1),LN(AM25/0.001-1))</f>
        <v>2.1972245773362196</v>
      </c>
      <c r="AO25" s="97">
        <v>33</v>
      </c>
      <c r="AP25" s="1">
        <f>AO25+$D$1</f>
        <v>2050</v>
      </c>
    </row>
    <row r="26" spans="1:42" s="5" customFormat="1" x14ac:dyDescent="0.25">
      <c r="A26" s="33" t="s">
        <v>79</v>
      </c>
      <c r="B26" s="34" t="s">
        <v>20</v>
      </c>
      <c r="C26" s="33" t="s">
        <v>168</v>
      </c>
      <c r="D26" s="50">
        <f>I!D106</f>
        <v>0</v>
      </c>
      <c r="E26" s="98">
        <f>$AM26/(1+EXP(-(E$1-$D$1)*10/$AO26+$AN26))</f>
        <v>1.0455554222010431E-3</v>
      </c>
      <c r="F26" s="98">
        <f t="shared" si="1"/>
        <v>1.0819592101281301E-3</v>
      </c>
      <c r="G26" s="98">
        <f>$AM26/(1+EXP(-(G$1-$D$1)*10/$AO26+$AN26))</f>
        <v>1.110516712895603E-3</v>
      </c>
      <c r="H26" s="98">
        <f t="shared" si="1"/>
        <v>1.1325957369977746E-3</v>
      </c>
      <c r="I26" s="98">
        <f t="shared" si="1"/>
        <v>1.1494748594284849E-3</v>
      </c>
      <c r="J26" s="98">
        <f t="shared" si="1"/>
        <v>1.1622679899043263E-3</v>
      </c>
      <c r="K26" s="98">
        <f t="shared" si="1"/>
        <v>1.1719010418910403E-3</v>
      </c>
      <c r="L26" s="98">
        <f t="shared" si="1"/>
        <v>1.1791189417877763E-3</v>
      </c>
      <c r="M26" s="98">
        <f t="shared" si="1"/>
        <v>1.1845072602150045E-3</v>
      </c>
      <c r="N26" s="98">
        <f t="shared" si="1"/>
        <v>1.1885186721039844E-3</v>
      </c>
      <c r="O26" s="98">
        <f t="shared" si="1"/>
        <v>1.1914988952673943E-3</v>
      </c>
      <c r="P26" s="98">
        <f t="shared" si="1"/>
        <v>1.1937096323020168E-3</v>
      </c>
      <c r="Q26" s="98">
        <f t="shared" si="1"/>
        <v>1.1953477055074012E-3</v>
      </c>
      <c r="R26" s="98">
        <f t="shared" si="1"/>
        <v>1.1965604375683901E-3</v>
      </c>
      <c r="S26" s="98">
        <f t="shared" si="1"/>
        <v>1.1974577142978323E-3</v>
      </c>
      <c r="T26" s="98">
        <f t="shared" si="1"/>
        <v>1.198121286463676E-3</v>
      </c>
      <c r="U26" s="98">
        <f t="shared" si="1"/>
        <v>1.1986118577852151E-3</v>
      </c>
      <c r="V26" s="98">
        <f t="shared" si="1"/>
        <v>1.1989744403430717E-3</v>
      </c>
      <c r="W26" s="98">
        <f t="shared" si="1"/>
        <v>1.1992423762485925E-3</v>
      </c>
      <c r="X26" s="98">
        <f t="shared" si="1"/>
        <v>1.1994403443671502E-3</v>
      </c>
      <c r="Y26" s="98">
        <f t="shared" si="1"/>
        <v>1.1995866009785572E-3</v>
      </c>
      <c r="Z26" s="98">
        <f t="shared" si="1"/>
        <v>1.1996946456085422E-3</v>
      </c>
      <c r="AA26" s="98">
        <f t="shared" si="1"/>
        <v>1.1997744573530578E-3</v>
      </c>
      <c r="AB26" s="98">
        <f t="shared" si="1"/>
        <v>1.199833411267396E-3</v>
      </c>
      <c r="AC26" s="98">
        <f t="shared" si="1"/>
        <v>1.1998769569756765E-3</v>
      </c>
      <c r="AD26" s="98">
        <f t="shared" si="1"/>
        <v>1.1999091208512625E-3</v>
      </c>
      <c r="AE26" s="98">
        <f t="shared" si="1"/>
        <v>1.1999328774479601E-3</v>
      </c>
      <c r="AF26" s="98">
        <f t="shared" si="1"/>
        <v>1.1999504241210776E-3</v>
      </c>
      <c r="AG26" s="98">
        <f t="shared" si="1"/>
        <v>1.1999633840147448E-3</v>
      </c>
      <c r="AH26" s="98">
        <f t="shared" si="1"/>
        <v>1.1999729560701702E-3</v>
      </c>
      <c r="AI26" s="98">
        <f t="shared" si="1"/>
        <v>1.1999800258654682E-3</v>
      </c>
      <c r="AJ26" s="98">
        <f t="shared" si="1"/>
        <v>1.1999852475051398E-3</v>
      </c>
      <c r="AK26" s="98">
        <f t="shared" si="1"/>
        <v>1.1999891041157913E-3</v>
      </c>
      <c r="AM26" s="95">
        <v>1.1999999999999999E-3</v>
      </c>
      <c r="AN26" s="96">
        <f>IF(D26&gt;0,LN(AM26/D26-1),LN(AM26/0.001-1))</f>
        <v>-1.6094379124341005</v>
      </c>
      <c r="AO26" s="97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33" t="s">
        <v>7</v>
      </c>
      <c r="B31" s="34" t="s">
        <v>20</v>
      </c>
      <c r="C31" s="33" t="s">
        <v>168</v>
      </c>
      <c r="D31" s="50">
        <f>II!D90</f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33" t="s">
        <v>11</v>
      </c>
      <c r="B32" s="34" t="s">
        <v>20</v>
      </c>
      <c r="C32" s="33" t="s">
        <v>168</v>
      </c>
      <c r="D32" s="50">
        <f>II!D91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33" t="s">
        <v>12</v>
      </c>
      <c r="B33" s="34" t="s">
        <v>20</v>
      </c>
      <c r="C33" s="33" t="s">
        <v>168</v>
      </c>
      <c r="D33" s="50">
        <f>II!D92</f>
        <v>1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33" t="s">
        <v>13</v>
      </c>
      <c r="B34" s="34" t="s">
        <v>20</v>
      </c>
      <c r="C34" s="33" t="s">
        <v>168</v>
      </c>
      <c r="D34" s="50">
        <f>II!D93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33" t="s">
        <v>55</v>
      </c>
      <c r="B35" s="34" t="s">
        <v>20</v>
      </c>
      <c r="C35" s="33" t="s">
        <v>168</v>
      </c>
      <c r="D35" s="50">
        <f>II!D94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33" t="s">
        <v>79</v>
      </c>
      <c r="B36" s="34" t="s">
        <v>20</v>
      </c>
      <c r="C36" s="33" t="s">
        <v>168</v>
      </c>
      <c r="D36" s="50">
        <f>II!D95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A37" s="6"/>
      <c r="B37" s="5"/>
      <c r="C37" s="5"/>
      <c r="D37" s="7"/>
      <c r="E37" s="5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82</v>
      </c>
    </row>
    <row r="39" spans="1:37" x14ac:dyDescent="0.25">
      <c r="A39" s="33" t="s">
        <v>7</v>
      </c>
      <c r="B39" s="34" t="s">
        <v>20</v>
      </c>
      <c r="C39" s="33" t="s">
        <v>168</v>
      </c>
      <c r="D39" s="50">
        <f>II!D98</f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33" t="s">
        <v>9</v>
      </c>
      <c r="B40" s="34" t="s">
        <v>20</v>
      </c>
      <c r="C40" s="33" t="s">
        <v>168</v>
      </c>
      <c r="D40" s="50">
        <f>II!D99</f>
        <v>1.3533544636879882E-3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33" t="s">
        <v>10</v>
      </c>
      <c r="B41" s="34" t="s">
        <v>20</v>
      </c>
      <c r="C41" s="33" t="s">
        <v>168</v>
      </c>
      <c r="D41" s="50">
        <f>II!D100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33" t="s">
        <v>11</v>
      </c>
      <c r="B42" s="34" t="s">
        <v>20</v>
      </c>
      <c r="C42" s="33" t="s">
        <v>168</v>
      </c>
      <c r="D42" s="50">
        <f>II!D101</f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33" t="s">
        <v>111</v>
      </c>
      <c r="B43" s="34" t="s">
        <v>20</v>
      </c>
      <c r="C43" s="33" t="s">
        <v>168</v>
      </c>
      <c r="D43" s="50">
        <f>II!D102</f>
        <v>0.99591470745538946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33" t="s">
        <v>12</v>
      </c>
      <c r="B44" s="34" t="s">
        <v>20</v>
      </c>
      <c r="C44" s="33" t="s">
        <v>168</v>
      </c>
      <c r="D44" s="50">
        <f>II!D103</f>
        <v>2.7319380809226078E-3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33" t="s">
        <v>54</v>
      </c>
      <c r="B45" s="34" t="s">
        <v>20</v>
      </c>
      <c r="C45" s="33" t="s">
        <v>168</v>
      </c>
      <c r="D45" s="50">
        <f>II!D104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33" t="s">
        <v>78</v>
      </c>
      <c r="B46" s="34" t="s">
        <v>20</v>
      </c>
      <c r="C46" s="33" t="s">
        <v>168</v>
      </c>
      <c r="D46" s="50">
        <f>II!D105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33" t="s">
        <v>13</v>
      </c>
      <c r="B47" s="34" t="s">
        <v>20</v>
      </c>
      <c r="C47" s="33" t="s">
        <v>168</v>
      </c>
      <c r="D47" s="50">
        <f>II!D106</f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33" t="s">
        <v>55</v>
      </c>
      <c r="B48" s="34" t="s">
        <v>20</v>
      </c>
      <c r="C48" s="33" t="s">
        <v>168</v>
      </c>
      <c r="D48" s="50">
        <f>II!D107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33" t="s">
        <v>56</v>
      </c>
      <c r="B49" s="34" t="s">
        <v>20</v>
      </c>
      <c r="C49" s="33" t="s">
        <v>168</v>
      </c>
      <c r="D49" s="50">
        <f>II!D108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33" t="s">
        <v>14</v>
      </c>
      <c r="B50" s="34" t="s">
        <v>20</v>
      </c>
      <c r="C50" s="33" t="s">
        <v>168</v>
      </c>
      <c r="D50" s="50">
        <f>II!D109</f>
        <v>0</v>
      </c>
      <c r="E50" s="98">
        <f>$AM50/(1+EXP(-(E$1-$D$1)*10/$AO50+$AN50))</f>
        <v>1.3076698018643844E-3</v>
      </c>
      <c r="F50" s="98">
        <f t="shared" ref="F50:AK51" si="2">$AM50/(1+EXP(-(F$1-$D$1)*10/$AO50+$AN50))</f>
        <v>1.6922019734680169E-3</v>
      </c>
      <c r="G50" s="98">
        <f>$AM50/(1+EXP(-(G$1-$D$1)*10/$AO50+$AN50))</f>
        <v>2.1616887435580187E-3</v>
      </c>
      <c r="H50" s="98">
        <f t="shared" si="2"/>
        <v>2.7188033892649797E-3</v>
      </c>
      <c r="I50" s="98">
        <f t="shared" si="2"/>
        <v>3.3579877376174196E-3</v>
      </c>
      <c r="J50" s="98">
        <f t="shared" si="2"/>
        <v>4.0635779264874333E-3</v>
      </c>
      <c r="K50" s="98">
        <f t="shared" si="2"/>
        <v>4.8100603051612094E-3</v>
      </c>
      <c r="L50" s="98">
        <f t="shared" si="2"/>
        <v>5.5651196469858142E-3</v>
      </c>
      <c r="M50" s="98">
        <f t="shared" si="2"/>
        <v>6.2949434210562549E-3</v>
      </c>
      <c r="N50" s="98">
        <f t="shared" si="2"/>
        <v>6.9700545877712074E-3</v>
      </c>
      <c r="O50" s="98">
        <f t="shared" si="2"/>
        <v>7.569644857433641E-3</v>
      </c>
      <c r="P50" s="98">
        <f t="shared" si="2"/>
        <v>8.0832129439122637E-3</v>
      </c>
      <c r="Q50" s="98">
        <f t="shared" si="2"/>
        <v>8.5096240518440676E-3</v>
      </c>
      <c r="R50" s="98">
        <f t="shared" si="2"/>
        <v>8.8546167221915627E-3</v>
      </c>
      <c r="S50" s="98">
        <f t="shared" si="2"/>
        <v>9.1279343313179929E-3</v>
      </c>
      <c r="T50" s="98">
        <f t="shared" si="2"/>
        <v>9.340886241669526E-3</v>
      </c>
      <c r="U50" s="98">
        <f t="shared" si="2"/>
        <v>9.5046588164036921E-3</v>
      </c>
      <c r="V50" s="98">
        <f t="shared" si="2"/>
        <v>9.6293528885488637E-3</v>
      </c>
      <c r="W50" s="98">
        <f t="shared" si="2"/>
        <v>9.7235701856309004E-3</v>
      </c>
      <c r="X50" s="98">
        <f t="shared" si="2"/>
        <v>9.7943492366454818E-3</v>
      </c>
      <c r="Y50" s="98">
        <f t="shared" si="2"/>
        <v>9.847290137574273E-3</v>
      </c>
      <c r="Z50" s="98">
        <f t="shared" si="2"/>
        <v>9.8867599756235908E-3</v>
      </c>
      <c r="AA50" s="98">
        <f t="shared" si="2"/>
        <v>9.9161152258434131E-3</v>
      </c>
      <c r="AB50" s="98">
        <f t="shared" si="2"/>
        <v>9.9379084959224529E-3</v>
      </c>
      <c r="AC50" s="98">
        <f t="shared" si="2"/>
        <v>9.9540661002301533E-3</v>
      </c>
      <c r="AD50" s="98">
        <f t="shared" si="2"/>
        <v>9.9660335035870115E-3</v>
      </c>
      <c r="AE50" s="98">
        <f t="shared" si="2"/>
        <v>9.9748908406498069E-3</v>
      </c>
      <c r="AF50" s="98">
        <f t="shared" si="2"/>
        <v>9.9814427783918112E-3</v>
      </c>
      <c r="AG50" s="98">
        <f t="shared" si="2"/>
        <v>9.9862874158545955E-3</v>
      </c>
      <c r="AH50" s="98">
        <f t="shared" si="2"/>
        <v>9.9898685727461498E-3</v>
      </c>
      <c r="AI50" s="98">
        <f t="shared" si="2"/>
        <v>9.9925151813190765E-3</v>
      </c>
      <c r="AJ50" s="98">
        <f t="shared" si="2"/>
        <v>9.9944708053060997E-3</v>
      </c>
      <c r="AK50" s="98">
        <f>$AM50/(1+EXP(-(AK$1-$D$1)*10/$AO50+$AN50))</f>
        <v>9.9959156751739178E-3</v>
      </c>
      <c r="AM50" s="95">
        <v>0.01</v>
      </c>
      <c r="AN50" s="96">
        <f>IF(D50&gt;0,LN(AM50/D50-1),LN(AM50/0.001-1))</f>
        <v>2.1972245773362196</v>
      </c>
      <c r="AO50" s="97">
        <v>33</v>
      </c>
      <c r="AP50" s="1">
        <f>AO50+$D$1</f>
        <v>2050</v>
      </c>
    </row>
    <row r="51" spans="1:42" x14ac:dyDescent="0.25">
      <c r="A51" s="33" t="s">
        <v>79</v>
      </c>
      <c r="B51" s="34" t="s">
        <v>20</v>
      </c>
      <c r="C51" s="33" t="s">
        <v>168</v>
      </c>
      <c r="D51" s="50">
        <f>II!D110</f>
        <v>0</v>
      </c>
      <c r="E51" s="98">
        <f>$AM51/(1+EXP(-(E$1-$D$1)*10/$AO51+$AN51))</f>
        <v>1.0455554222010431E-3</v>
      </c>
      <c r="F51" s="98">
        <f t="shared" si="2"/>
        <v>1.0819592101281301E-3</v>
      </c>
      <c r="G51" s="98">
        <f>$AM51/(1+EXP(-(G$1-$D$1)*10/$AO51+$AN51))</f>
        <v>1.110516712895603E-3</v>
      </c>
      <c r="H51" s="98">
        <f t="shared" si="2"/>
        <v>1.1325957369977746E-3</v>
      </c>
      <c r="I51" s="98">
        <f t="shared" si="2"/>
        <v>1.1494748594284849E-3</v>
      </c>
      <c r="J51" s="98">
        <f t="shared" si="2"/>
        <v>1.1622679899043263E-3</v>
      </c>
      <c r="K51" s="98">
        <f t="shared" si="2"/>
        <v>1.1719010418910403E-3</v>
      </c>
      <c r="L51" s="98">
        <f t="shared" si="2"/>
        <v>1.1791189417877763E-3</v>
      </c>
      <c r="M51" s="98">
        <f t="shared" si="2"/>
        <v>1.1845072602150045E-3</v>
      </c>
      <c r="N51" s="98">
        <f t="shared" si="2"/>
        <v>1.1885186721039844E-3</v>
      </c>
      <c r="O51" s="98">
        <f t="shared" si="2"/>
        <v>1.1914988952673943E-3</v>
      </c>
      <c r="P51" s="98">
        <f t="shared" si="2"/>
        <v>1.1937096323020168E-3</v>
      </c>
      <c r="Q51" s="98">
        <f t="shared" si="2"/>
        <v>1.1953477055074012E-3</v>
      </c>
      <c r="R51" s="98">
        <f t="shared" si="2"/>
        <v>1.1965604375683901E-3</v>
      </c>
      <c r="S51" s="98">
        <f t="shared" si="2"/>
        <v>1.1974577142978323E-3</v>
      </c>
      <c r="T51" s="98">
        <f t="shared" si="2"/>
        <v>1.198121286463676E-3</v>
      </c>
      <c r="U51" s="98">
        <f t="shared" si="2"/>
        <v>1.1986118577852151E-3</v>
      </c>
      <c r="V51" s="98">
        <f t="shared" si="2"/>
        <v>1.1989744403430717E-3</v>
      </c>
      <c r="W51" s="98">
        <f t="shared" si="2"/>
        <v>1.1992423762485925E-3</v>
      </c>
      <c r="X51" s="98">
        <f t="shared" si="2"/>
        <v>1.1994403443671502E-3</v>
      </c>
      <c r="Y51" s="98">
        <f t="shared" si="2"/>
        <v>1.1995866009785572E-3</v>
      </c>
      <c r="Z51" s="98">
        <f t="shared" si="2"/>
        <v>1.1996946456085422E-3</v>
      </c>
      <c r="AA51" s="98">
        <f t="shared" si="2"/>
        <v>1.1997744573530578E-3</v>
      </c>
      <c r="AB51" s="98">
        <f t="shared" si="2"/>
        <v>1.199833411267396E-3</v>
      </c>
      <c r="AC51" s="98">
        <f t="shared" si="2"/>
        <v>1.1998769569756765E-3</v>
      </c>
      <c r="AD51" s="98">
        <f t="shared" si="2"/>
        <v>1.1999091208512625E-3</v>
      </c>
      <c r="AE51" s="98">
        <f t="shared" si="2"/>
        <v>1.1999328774479601E-3</v>
      </c>
      <c r="AF51" s="98">
        <f t="shared" si="2"/>
        <v>1.1999504241210776E-3</v>
      </c>
      <c r="AG51" s="98">
        <f t="shared" si="2"/>
        <v>1.1999633840147448E-3</v>
      </c>
      <c r="AH51" s="98">
        <f t="shared" si="2"/>
        <v>1.1999729560701702E-3</v>
      </c>
      <c r="AI51" s="98">
        <f t="shared" si="2"/>
        <v>1.1999800258654682E-3</v>
      </c>
      <c r="AJ51" s="98">
        <f t="shared" si="2"/>
        <v>1.1999852475051398E-3</v>
      </c>
      <c r="AK51" s="98">
        <f t="shared" si="2"/>
        <v>1.1999891041157913E-3</v>
      </c>
      <c r="AM51" s="95">
        <v>1.1999999999999999E-3</v>
      </c>
      <c r="AN51" s="96">
        <f>IF(D51&gt;0,LN(AM51/D51-1),LN(AM51/0.001-1))</f>
        <v>-1.6094379124341005</v>
      </c>
      <c r="AO51" s="97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33" t="s">
        <v>7</v>
      </c>
      <c r="B56" s="34" t="s">
        <v>20</v>
      </c>
      <c r="C56" s="33" t="s">
        <v>168</v>
      </c>
      <c r="D56" s="50">
        <f>III!D90</f>
        <v>2.3248477738541742E-2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33" t="s">
        <v>11</v>
      </c>
      <c r="B57" s="34" t="s">
        <v>20</v>
      </c>
      <c r="C57" s="33" t="s">
        <v>168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33" t="s">
        <v>12</v>
      </c>
      <c r="B58" s="34" t="s">
        <v>20</v>
      </c>
      <c r="C58" s="33" t="s">
        <v>168</v>
      </c>
      <c r="D58" s="50">
        <f>III!D92</f>
        <v>0.97675152226145823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33" t="s">
        <v>13</v>
      </c>
      <c r="B59" s="34" t="s">
        <v>20</v>
      </c>
      <c r="C59" s="33" t="s">
        <v>168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33" t="s">
        <v>55</v>
      </c>
      <c r="B60" s="34" t="s">
        <v>20</v>
      </c>
      <c r="C60" s="33" t="s">
        <v>168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33" t="s">
        <v>79</v>
      </c>
      <c r="B61" s="34" t="s">
        <v>20</v>
      </c>
      <c r="C61" s="33" t="s">
        <v>168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A62" s="6"/>
      <c r="B62" s="5"/>
      <c r="C62" s="5"/>
      <c r="D62" s="7"/>
      <c r="E62" s="5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82</v>
      </c>
    </row>
    <row r="64" spans="1:42" x14ac:dyDescent="0.25">
      <c r="A64" s="33" t="s">
        <v>7</v>
      </c>
      <c r="B64" s="34" t="s">
        <v>20</v>
      </c>
      <c r="C64" s="33" t="s">
        <v>168</v>
      </c>
      <c r="D64" s="50">
        <f>III!D98</f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33" t="s">
        <v>9</v>
      </c>
      <c r="B65" s="34" t="s">
        <v>20</v>
      </c>
      <c r="C65" s="33" t="s">
        <v>168</v>
      </c>
      <c r="D65" s="50">
        <f>III!D99</f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33" t="s">
        <v>10</v>
      </c>
      <c r="B66" s="34" t="s">
        <v>20</v>
      </c>
      <c r="C66" s="33" t="s">
        <v>168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33" t="s">
        <v>11</v>
      </c>
      <c r="B67" s="34" t="s">
        <v>20</v>
      </c>
      <c r="C67" s="33" t="s">
        <v>168</v>
      </c>
      <c r="D67" s="50">
        <f>III!D101</f>
        <v>6.7254577879063623E-4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33" t="s">
        <v>111</v>
      </c>
      <c r="B68" s="34" t="s">
        <v>20</v>
      </c>
      <c r="C68" s="33" t="s">
        <v>168</v>
      </c>
      <c r="D68" s="50">
        <f>III!D102</f>
        <v>0.99932745422120939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33" t="s">
        <v>12</v>
      </c>
      <c r="B69" s="34" t="s">
        <v>20</v>
      </c>
      <c r="C69" s="33" t="s">
        <v>168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33" t="s">
        <v>54</v>
      </c>
      <c r="B70" s="34" t="s">
        <v>20</v>
      </c>
      <c r="C70" s="33" t="s">
        <v>168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33" t="s">
        <v>78</v>
      </c>
      <c r="B71" s="34" t="s">
        <v>20</v>
      </c>
      <c r="C71" s="33" t="s">
        <v>168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33" t="s">
        <v>13</v>
      </c>
      <c r="B72" s="34" t="s">
        <v>20</v>
      </c>
      <c r="C72" s="33" t="s">
        <v>168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33" t="s">
        <v>55</v>
      </c>
      <c r="B73" s="34" t="s">
        <v>20</v>
      </c>
      <c r="C73" s="33" t="s">
        <v>168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33" t="s">
        <v>56</v>
      </c>
      <c r="B74" s="34" t="s">
        <v>20</v>
      </c>
      <c r="C74" s="33" t="s">
        <v>168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33" t="s">
        <v>14</v>
      </c>
      <c r="B75" s="34" t="s">
        <v>20</v>
      </c>
      <c r="C75" s="33" t="s">
        <v>168</v>
      </c>
      <c r="D75" s="50">
        <f>III!D109</f>
        <v>0</v>
      </c>
      <c r="E75" s="98">
        <f>$AM75/(1+EXP(-(E$1-$D$1)*10/$AO75+$AN75))</f>
        <v>1.3076698018643844E-3</v>
      </c>
      <c r="F75" s="98">
        <f t="shared" ref="F75:AK76" si="3">$AM75/(1+EXP(-(F$1-$D$1)*10/$AO75+$AN75))</f>
        <v>1.6922019734680169E-3</v>
      </c>
      <c r="G75" s="98">
        <f>$AM75/(1+EXP(-(G$1-$D$1)*10/$AO75+$AN75))</f>
        <v>2.1616887435580187E-3</v>
      </c>
      <c r="H75" s="98">
        <f t="shared" si="3"/>
        <v>2.7188033892649797E-3</v>
      </c>
      <c r="I75" s="98">
        <f t="shared" si="3"/>
        <v>3.3579877376174196E-3</v>
      </c>
      <c r="J75" s="98">
        <f t="shared" si="3"/>
        <v>4.0635779264874333E-3</v>
      </c>
      <c r="K75" s="98">
        <f t="shared" si="3"/>
        <v>4.8100603051612094E-3</v>
      </c>
      <c r="L75" s="98">
        <f t="shared" si="3"/>
        <v>5.5651196469858142E-3</v>
      </c>
      <c r="M75" s="98">
        <f t="shared" si="3"/>
        <v>6.2949434210562549E-3</v>
      </c>
      <c r="N75" s="98">
        <f t="shared" si="3"/>
        <v>6.9700545877712074E-3</v>
      </c>
      <c r="O75" s="98">
        <f t="shared" si="3"/>
        <v>7.569644857433641E-3</v>
      </c>
      <c r="P75" s="98">
        <f t="shared" si="3"/>
        <v>8.0832129439122637E-3</v>
      </c>
      <c r="Q75" s="98">
        <f t="shared" si="3"/>
        <v>8.5096240518440676E-3</v>
      </c>
      <c r="R75" s="98">
        <f t="shared" si="3"/>
        <v>8.8546167221915627E-3</v>
      </c>
      <c r="S75" s="98">
        <f t="shared" si="3"/>
        <v>9.1279343313179929E-3</v>
      </c>
      <c r="T75" s="98">
        <f t="shared" si="3"/>
        <v>9.340886241669526E-3</v>
      </c>
      <c r="U75" s="98">
        <f t="shared" si="3"/>
        <v>9.5046588164036921E-3</v>
      </c>
      <c r="V75" s="98">
        <f t="shared" si="3"/>
        <v>9.6293528885488637E-3</v>
      </c>
      <c r="W75" s="98">
        <f t="shared" si="3"/>
        <v>9.7235701856309004E-3</v>
      </c>
      <c r="X75" s="98">
        <f t="shared" si="3"/>
        <v>9.7943492366454818E-3</v>
      </c>
      <c r="Y75" s="98">
        <f t="shared" si="3"/>
        <v>9.847290137574273E-3</v>
      </c>
      <c r="Z75" s="98">
        <f t="shared" si="3"/>
        <v>9.8867599756235908E-3</v>
      </c>
      <c r="AA75" s="98">
        <f t="shared" si="3"/>
        <v>9.9161152258434131E-3</v>
      </c>
      <c r="AB75" s="98">
        <f t="shared" si="3"/>
        <v>9.9379084959224529E-3</v>
      </c>
      <c r="AC75" s="98">
        <f t="shared" si="3"/>
        <v>9.9540661002301533E-3</v>
      </c>
      <c r="AD75" s="98">
        <f t="shared" si="3"/>
        <v>9.9660335035870115E-3</v>
      </c>
      <c r="AE75" s="98">
        <f t="shared" si="3"/>
        <v>9.9748908406498069E-3</v>
      </c>
      <c r="AF75" s="98">
        <f t="shared" si="3"/>
        <v>9.9814427783918112E-3</v>
      </c>
      <c r="AG75" s="98">
        <f t="shared" si="3"/>
        <v>9.9862874158545955E-3</v>
      </c>
      <c r="AH75" s="98">
        <f t="shared" si="3"/>
        <v>9.9898685727461498E-3</v>
      </c>
      <c r="AI75" s="98">
        <f t="shared" si="3"/>
        <v>9.9925151813190765E-3</v>
      </c>
      <c r="AJ75" s="98">
        <f t="shared" si="3"/>
        <v>9.9944708053060997E-3</v>
      </c>
      <c r="AK75" s="98">
        <f>$AM75/(1+EXP(-(AK$1-$D$1)*10/$AO75+$AN75))</f>
        <v>9.9959156751739178E-3</v>
      </c>
      <c r="AM75" s="95">
        <v>0.01</v>
      </c>
      <c r="AN75" s="96">
        <f>IF(D75&gt;0,LN(AM75/D75-1),LN(AM75/0.001-1))</f>
        <v>2.1972245773362196</v>
      </c>
      <c r="AO75" s="97">
        <v>33</v>
      </c>
      <c r="AP75" s="1">
        <f>AO75+$D$1</f>
        <v>2050</v>
      </c>
    </row>
    <row r="76" spans="1:42" x14ac:dyDescent="0.25">
      <c r="A76" s="33" t="s">
        <v>79</v>
      </c>
      <c r="B76" s="34" t="s">
        <v>20</v>
      </c>
      <c r="C76" s="33" t="s">
        <v>168</v>
      </c>
      <c r="D76" s="50">
        <f>III!D110</f>
        <v>0</v>
      </c>
      <c r="E76" s="98">
        <f>$AM76/(1+EXP(-(E$1-$D$1)*10/$AO76+$AN76))</f>
        <v>1.0455554222010431E-3</v>
      </c>
      <c r="F76" s="98">
        <f t="shared" si="3"/>
        <v>1.0819592101281301E-3</v>
      </c>
      <c r="G76" s="98">
        <f>$AM76/(1+EXP(-(G$1-$D$1)*10/$AO76+$AN76))</f>
        <v>1.110516712895603E-3</v>
      </c>
      <c r="H76" s="98">
        <f t="shared" si="3"/>
        <v>1.1325957369977746E-3</v>
      </c>
      <c r="I76" s="98">
        <f t="shared" si="3"/>
        <v>1.1494748594284849E-3</v>
      </c>
      <c r="J76" s="98">
        <f t="shared" si="3"/>
        <v>1.1622679899043263E-3</v>
      </c>
      <c r="K76" s="98">
        <f t="shared" si="3"/>
        <v>1.1719010418910403E-3</v>
      </c>
      <c r="L76" s="98">
        <f t="shared" si="3"/>
        <v>1.1791189417877763E-3</v>
      </c>
      <c r="M76" s="98">
        <f t="shared" si="3"/>
        <v>1.1845072602150045E-3</v>
      </c>
      <c r="N76" s="98">
        <f t="shared" si="3"/>
        <v>1.1885186721039844E-3</v>
      </c>
      <c r="O76" s="98">
        <f t="shared" si="3"/>
        <v>1.1914988952673943E-3</v>
      </c>
      <c r="P76" s="98">
        <f t="shared" si="3"/>
        <v>1.1937096323020168E-3</v>
      </c>
      <c r="Q76" s="98">
        <f t="shared" si="3"/>
        <v>1.1953477055074012E-3</v>
      </c>
      <c r="R76" s="98">
        <f t="shared" si="3"/>
        <v>1.1965604375683901E-3</v>
      </c>
      <c r="S76" s="98">
        <f t="shared" si="3"/>
        <v>1.1974577142978323E-3</v>
      </c>
      <c r="T76" s="98">
        <f t="shared" si="3"/>
        <v>1.198121286463676E-3</v>
      </c>
      <c r="U76" s="98">
        <f t="shared" si="3"/>
        <v>1.1986118577852151E-3</v>
      </c>
      <c r="V76" s="98">
        <f t="shared" si="3"/>
        <v>1.1989744403430717E-3</v>
      </c>
      <c r="W76" s="98">
        <f t="shared" si="3"/>
        <v>1.1992423762485925E-3</v>
      </c>
      <c r="X76" s="98">
        <f t="shared" si="3"/>
        <v>1.1994403443671502E-3</v>
      </c>
      <c r="Y76" s="98">
        <f t="shared" si="3"/>
        <v>1.1995866009785572E-3</v>
      </c>
      <c r="Z76" s="98">
        <f t="shared" si="3"/>
        <v>1.1996946456085422E-3</v>
      </c>
      <c r="AA76" s="98">
        <f t="shared" si="3"/>
        <v>1.1997744573530578E-3</v>
      </c>
      <c r="AB76" s="98">
        <f t="shared" si="3"/>
        <v>1.199833411267396E-3</v>
      </c>
      <c r="AC76" s="98">
        <f t="shared" si="3"/>
        <v>1.1998769569756765E-3</v>
      </c>
      <c r="AD76" s="98">
        <f t="shared" si="3"/>
        <v>1.1999091208512625E-3</v>
      </c>
      <c r="AE76" s="98">
        <f t="shared" si="3"/>
        <v>1.1999328774479601E-3</v>
      </c>
      <c r="AF76" s="98">
        <f t="shared" si="3"/>
        <v>1.1999504241210776E-3</v>
      </c>
      <c r="AG76" s="98">
        <f t="shared" si="3"/>
        <v>1.1999633840147448E-3</v>
      </c>
      <c r="AH76" s="98">
        <f t="shared" si="3"/>
        <v>1.1999729560701702E-3</v>
      </c>
      <c r="AI76" s="98">
        <f t="shared" si="3"/>
        <v>1.1999800258654682E-3</v>
      </c>
      <c r="AJ76" s="98">
        <f t="shared" si="3"/>
        <v>1.1999852475051398E-3</v>
      </c>
      <c r="AK76" s="98">
        <f t="shared" si="3"/>
        <v>1.1999891041157913E-3</v>
      </c>
      <c r="AM76" s="95">
        <v>1.1999999999999999E-3</v>
      </c>
      <c r="AN76" s="96">
        <f>IF(D76&gt;0,LN(AM76/D76-1),LN(AM76/0.001-1))</f>
        <v>-1.6094379124341005</v>
      </c>
      <c r="AO76" s="97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33" t="s">
        <v>7</v>
      </c>
      <c r="B81" s="34" t="s">
        <v>20</v>
      </c>
      <c r="C81" s="33" t="s">
        <v>168</v>
      </c>
      <c r="D81" s="50">
        <f>IV!D90</f>
        <v>2.3248477738541742E-2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33" t="s">
        <v>11</v>
      </c>
      <c r="B82" s="34" t="s">
        <v>20</v>
      </c>
      <c r="C82" s="33" t="s">
        <v>168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33" t="s">
        <v>12</v>
      </c>
      <c r="B83" s="34" t="s">
        <v>20</v>
      </c>
      <c r="C83" s="33" t="s">
        <v>168</v>
      </c>
      <c r="D83" s="50">
        <f>IV!D92</f>
        <v>0.97675152226145823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33" t="s">
        <v>13</v>
      </c>
      <c r="B84" s="34" t="s">
        <v>20</v>
      </c>
      <c r="C84" s="33" t="s">
        <v>168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33" t="s">
        <v>55</v>
      </c>
      <c r="B85" s="34" t="s">
        <v>20</v>
      </c>
      <c r="C85" s="33" t="s">
        <v>168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33" t="s">
        <v>79</v>
      </c>
      <c r="B86" s="34" t="s">
        <v>20</v>
      </c>
      <c r="C86" s="33" t="s">
        <v>168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A87" s="6"/>
      <c r="B87" s="5"/>
      <c r="C87" s="5"/>
      <c r="D87" s="7"/>
      <c r="E87" s="5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82</v>
      </c>
    </row>
    <row r="89" spans="1:37" x14ac:dyDescent="0.25">
      <c r="A89" s="33" t="s">
        <v>7</v>
      </c>
      <c r="B89" s="34" t="s">
        <v>20</v>
      </c>
      <c r="C89" s="33" t="s">
        <v>168</v>
      </c>
      <c r="D89" s="50">
        <f>IV!D98</f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33" t="s">
        <v>9</v>
      </c>
      <c r="B90" s="34" t="s">
        <v>20</v>
      </c>
      <c r="C90" s="33" t="s">
        <v>168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33" t="s">
        <v>10</v>
      </c>
      <c r="B91" s="34" t="s">
        <v>20</v>
      </c>
      <c r="C91" s="33" t="s">
        <v>168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33" t="s">
        <v>11</v>
      </c>
      <c r="B92" s="34" t="s">
        <v>20</v>
      </c>
      <c r="C92" s="33" t="s">
        <v>168</v>
      </c>
      <c r="D92" s="50">
        <f>IV!D101</f>
        <v>1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33" t="s">
        <v>111</v>
      </c>
      <c r="B93" s="34" t="s">
        <v>20</v>
      </c>
      <c r="C93" s="33" t="s">
        <v>168</v>
      </c>
      <c r="D93" s="50">
        <f>IV!D102</f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33" t="s">
        <v>12</v>
      </c>
      <c r="B94" s="34" t="s">
        <v>20</v>
      </c>
      <c r="C94" s="33" t="s">
        <v>168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33" t="s">
        <v>54</v>
      </c>
      <c r="B95" s="34" t="s">
        <v>20</v>
      </c>
      <c r="C95" s="33" t="s">
        <v>168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33" t="s">
        <v>78</v>
      </c>
      <c r="B96" s="34" t="s">
        <v>20</v>
      </c>
      <c r="C96" s="33" t="s">
        <v>168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33" t="s">
        <v>13</v>
      </c>
      <c r="B97" s="34" t="s">
        <v>20</v>
      </c>
      <c r="C97" s="33" t="s">
        <v>168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33" t="s">
        <v>55</v>
      </c>
      <c r="B98" s="34" t="s">
        <v>20</v>
      </c>
      <c r="C98" s="33" t="s">
        <v>168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33" t="s">
        <v>56</v>
      </c>
      <c r="B99" s="34" t="s">
        <v>20</v>
      </c>
      <c r="C99" s="33" t="s">
        <v>168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33" t="s">
        <v>14</v>
      </c>
      <c r="B100" s="34" t="s">
        <v>20</v>
      </c>
      <c r="C100" s="33" t="s">
        <v>168</v>
      </c>
      <c r="D100" s="50">
        <f>IV!D109</f>
        <v>0</v>
      </c>
      <c r="E100" s="98">
        <f>$AM100/(1+EXP(-(E$1-$D$1)*10/$AO100+$AN100))</f>
        <v>1.3076698018643844E-3</v>
      </c>
      <c r="F100" s="98">
        <f t="shared" ref="F100:AK101" si="4">$AM100/(1+EXP(-(F$1-$D$1)*10/$AO100+$AN100))</f>
        <v>1.6922019734680169E-3</v>
      </c>
      <c r="G100" s="98">
        <f>$AM100/(1+EXP(-(G$1-$D$1)*10/$AO100+$AN100))</f>
        <v>2.1616887435580187E-3</v>
      </c>
      <c r="H100" s="98">
        <f t="shared" si="4"/>
        <v>2.7188033892649797E-3</v>
      </c>
      <c r="I100" s="98">
        <f t="shared" si="4"/>
        <v>3.3579877376174196E-3</v>
      </c>
      <c r="J100" s="98">
        <f t="shared" si="4"/>
        <v>4.0635779264874333E-3</v>
      </c>
      <c r="K100" s="98">
        <f t="shared" si="4"/>
        <v>4.8100603051612094E-3</v>
      </c>
      <c r="L100" s="98">
        <f t="shared" si="4"/>
        <v>5.5651196469858142E-3</v>
      </c>
      <c r="M100" s="98">
        <f t="shared" si="4"/>
        <v>6.2949434210562549E-3</v>
      </c>
      <c r="N100" s="98">
        <f t="shared" si="4"/>
        <v>6.9700545877712074E-3</v>
      </c>
      <c r="O100" s="98">
        <f t="shared" si="4"/>
        <v>7.569644857433641E-3</v>
      </c>
      <c r="P100" s="98">
        <f t="shared" si="4"/>
        <v>8.0832129439122637E-3</v>
      </c>
      <c r="Q100" s="98">
        <f t="shared" si="4"/>
        <v>8.5096240518440676E-3</v>
      </c>
      <c r="R100" s="98">
        <f t="shared" si="4"/>
        <v>8.8546167221915627E-3</v>
      </c>
      <c r="S100" s="98">
        <f t="shared" si="4"/>
        <v>9.1279343313179929E-3</v>
      </c>
      <c r="T100" s="98">
        <f t="shared" si="4"/>
        <v>9.340886241669526E-3</v>
      </c>
      <c r="U100" s="98">
        <f t="shared" si="4"/>
        <v>9.5046588164036921E-3</v>
      </c>
      <c r="V100" s="98">
        <f t="shared" si="4"/>
        <v>9.6293528885488637E-3</v>
      </c>
      <c r="W100" s="98">
        <f t="shared" si="4"/>
        <v>9.7235701856309004E-3</v>
      </c>
      <c r="X100" s="98">
        <f t="shared" si="4"/>
        <v>9.7943492366454818E-3</v>
      </c>
      <c r="Y100" s="98">
        <f t="shared" si="4"/>
        <v>9.847290137574273E-3</v>
      </c>
      <c r="Z100" s="98">
        <f t="shared" si="4"/>
        <v>9.8867599756235908E-3</v>
      </c>
      <c r="AA100" s="98">
        <f t="shared" si="4"/>
        <v>9.9161152258434131E-3</v>
      </c>
      <c r="AB100" s="98">
        <f t="shared" si="4"/>
        <v>9.9379084959224529E-3</v>
      </c>
      <c r="AC100" s="98">
        <f t="shared" si="4"/>
        <v>9.9540661002301533E-3</v>
      </c>
      <c r="AD100" s="98">
        <f t="shared" si="4"/>
        <v>9.9660335035870115E-3</v>
      </c>
      <c r="AE100" s="98">
        <f t="shared" si="4"/>
        <v>9.9748908406498069E-3</v>
      </c>
      <c r="AF100" s="98">
        <f t="shared" si="4"/>
        <v>9.9814427783918112E-3</v>
      </c>
      <c r="AG100" s="98">
        <f t="shared" si="4"/>
        <v>9.9862874158545955E-3</v>
      </c>
      <c r="AH100" s="98">
        <f t="shared" si="4"/>
        <v>9.9898685727461498E-3</v>
      </c>
      <c r="AI100" s="98">
        <f t="shared" si="4"/>
        <v>9.9925151813190765E-3</v>
      </c>
      <c r="AJ100" s="98">
        <f t="shared" si="4"/>
        <v>9.9944708053060997E-3</v>
      </c>
      <c r="AK100" s="98">
        <f>$AM100/(1+EXP(-(AK$1-$D$1)*10/$AO100+$AN100))</f>
        <v>9.9959156751739178E-3</v>
      </c>
      <c r="AM100" s="95">
        <v>0.01</v>
      </c>
      <c r="AN100" s="96">
        <f>IF(D100&gt;0,LN(AM100/D100-1),LN(AM100/0.001-1))</f>
        <v>2.1972245773362196</v>
      </c>
      <c r="AO100" s="97">
        <v>33</v>
      </c>
      <c r="AP100" s="1">
        <f>AO100+$D$1</f>
        <v>2050</v>
      </c>
    </row>
    <row r="101" spans="1:42" x14ac:dyDescent="0.25">
      <c r="A101" s="33" t="s">
        <v>79</v>
      </c>
      <c r="B101" s="34" t="s">
        <v>20</v>
      </c>
      <c r="C101" s="33" t="s">
        <v>168</v>
      </c>
      <c r="D101" s="50">
        <f>IV!D110</f>
        <v>0</v>
      </c>
      <c r="E101" s="98">
        <f>$AM101/(1+EXP(-(E$1-$D$1)*10/$AO101+$AN101))</f>
        <v>1.0455554222010431E-3</v>
      </c>
      <c r="F101" s="98">
        <f t="shared" si="4"/>
        <v>1.0819592101281301E-3</v>
      </c>
      <c r="G101" s="98">
        <f>$AM101/(1+EXP(-(G$1-$D$1)*10/$AO101+$AN101))</f>
        <v>1.110516712895603E-3</v>
      </c>
      <c r="H101" s="98">
        <f t="shared" si="4"/>
        <v>1.1325957369977746E-3</v>
      </c>
      <c r="I101" s="98">
        <f t="shared" si="4"/>
        <v>1.1494748594284849E-3</v>
      </c>
      <c r="J101" s="98">
        <f t="shared" si="4"/>
        <v>1.1622679899043263E-3</v>
      </c>
      <c r="K101" s="98">
        <f t="shared" si="4"/>
        <v>1.1719010418910403E-3</v>
      </c>
      <c r="L101" s="98">
        <f t="shared" si="4"/>
        <v>1.1791189417877763E-3</v>
      </c>
      <c r="M101" s="98">
        <f t="shared" si="4"/>
        <v>1.1845072602150045E-3</v>
      </c>
      <c r="N101" s="98">
        <f t="shared" si="4"/>
        <v>1.1885186721039844E-3</v>
      </c>
      <c r="O101" s="98">
        <f t="shared" si="4"/>
        <v>1.1914988952673943E-3</v>
      </c>
      <c r="P101" s="98">
        <f t="shared" si="4"/>
        <v>1.1937096323020168E-3</v>
      </c>
      <c r="Q101" s="98">
        <f t="shared" si="4"/>
        <v>1.1953477055074012E-3</v>
      </c>
      <c r="R101" s="98">
        <f t="shared" si="4"/>
        <v>1.1965604375683901E-3</v>
      </c>
      <c r="S101" s="98">
        <f t="shared" si="4"/>
        <v>1.1974577142978323E-3</v>
      </c>
      <c r="T101" s="98">
        <f t="shared" si="4"/>
        <v>1.198121286463676E-3</v>
      </c>
      <c r="U101" s="98">
        <f t="shared" si="4"/>
        <v>1.1986118577852151E-3</v>
      </c>
      <c r="V101" s="98">
        <f t="shared" si="4"/>
        <v>1.1989744403430717E-3</v>
      </c>
      <c r="W101" s="98">
        <f t="shared" si="4"/>
        <v>1.1992423762485925E-3</v>
      </c>
      <c r="X101" s="98">
        <f t="shared" si="4"/>
        <v>1.1994403443671502E-3</v>
      </c>
      <c r="Y101" s="98">
        <f t="shared" si="4"/>
        <v>1.1995866009785572E-3</v>
      </c>
      <c r="Z101" s="98">
        <f t="shared" si="4"/>
        <v>1.1996946456085422E-3</v>
      </c>
      <c r="AA101" s="98">
        <f t="shared" si="4"/>
        <v>1.1997744573530578E-3</v>
      </c>
      <c r="AB101" s="98">
        <f t="shared" si="4"/>
        <v>1.199833411267396E-3</v>
      </c>
      <c r="AC101" s="98">
        <f t="shared" si="4"/>
        <v>1.1998769569756765E-3</v>
      </c>
      <c r="AD101" s="98">
        <f t="shared" si="4"/>
        <v>1.1999091208512625E-3</v>
      </c>
      <c r="AE101" s="98">
        <f t="shared" si="4"/>
        <v>1.1999328774479601E-3</v>
      </c>
      <c r="AF101" s="98">
        <f t="shared" si="4"/>
        <v>1.1999504241210776E-3</v>
      </c>
      <c r="AG101" s="98">
        <f t="shared" si="4"/>
        <v>1.1999633840147448E-3</v>
      </c>
      <c r="AH101" s="98">
        <f t="shared" si="4"/>
        <v>1.1999729560701702E-3</v>
      </c>
      <c r="AI101" s="98">
        <f t="shared" si="4"/>
        <v>1.1999800258654682E-3</v>
      </c>
      <c r="AJ101" s="98">
        <f t="shared" si="4"/>
        <v>1.1999852475051398E-3</v>
      </c>
      <c r="AK101" s="98">
        <f t="shared" si="4"/>
        <v>1.1999891041157913E-3</v>
      </c>
      <c r="AM101" s="95">
        <v>1.1999999999999999E-3</v>
      </c>
      <c r="AN101" s="96">
        <f>IF(D101&gt;0,LN(AM101/D101-1),LN(AM101/0.001-1))</f>
        <v>-1.6094379124341005</v>
      </c>
      <c r="AO101" s="97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33" t="s">
        <v>7</v>
      </c>
      <c r="B106" s="34" t="s">
        <v>20</v>
      </c>
      <c r="C106" s="33" t="s">
        <v>168</v>
      </c>
      <c r="D106" s="50">
        <f>V!D90</f>
        <v>4.1604191356175331E-2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33" t="s">
        <v>11</v>
      </c>
      <c r="B107" s="34" t="s">
        <v>20</v>
      </c>
      <c r="C107" s="33" t="s">
        <v>168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33" t="s">
        <v>12</v>
      </c>
      <c r="B108" s="34" t="s">
        <v>20</v>
      </c>
      <c r="C108" s="33" t="s">
        <v>168</v>
      </c>
      <c r="D108" s="50">
        <f>V!D92</f>
        <v>0.95839580864382468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33" t="s">
        <v>13</v>
      </c>
      <c r="B109" s="34" t="s">
        <v>20</v>
      </c>
      <c r="C109" s="33" t="s">
        <v>168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33" t="s">
        <v>55</v>
      </c>
      <c r="B110" s="34" t="s">
        <v>20</v>
      </c>
      <c r="C110" s="33" t="s">
        <v>168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33" t="s">
        <v>79</v>
      </c>
      <c r="B111" s="34" t="s">
        <v>20</v>
      </c>
      <c r="C111" s="33" t="s">
        <v>168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A112" s="6"/>
      <c r="B112" s="5"/>
      <c r="C112" s="5"/>
      <c r="D112" s="7"/>
      <c r="E112" s="5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82</v>
      </c>
    </row>
    <row r="114" spans="1:42" x14ac:dyDescent="0.25">
      <c r="A114" s="33" t="s">
        <v>7</v>
      </c>
      <c r="B114" s="34" t="s">
        <v>20</v>
      </c>
      <c r="C114" s="33" t="s">
        <v>168</v>
      </c>
      <c r="D114" s="50">
        <f>V!D98</f>
        <v>1.2235365315529018E-2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33" t="s">
        <v>9</v>
      </c>
      <c r="B115" s="34" t="s">
        <v>20</v>
      </c>
      <c r="C115" s="33" t="s">
        <v>168</v>
      </c>
      <c r="D115" s="50">
        <f>V!D99</f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33" t="s">
        <v>10</v>
      </c>
      <c r="B116" s="34" t="s">
        <v>20</v>
      </c>
      <c r="C116" s="33" t="s">
        <v>168</v>
      </c>
      <c r="D116" s="50">
        <f>V!D100</f>
        <v>2.0325916221583659E-3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33" t="s">
        <v>11</v>
      </c>
      <c r="B117" s="34" t="s">
        <v>20</v>
      </c>
      <c r="C117" s="33" t="s">
        <v>168</v>
      </c>
      <c r="D117" s="50">
        <f>V!D101</f>
        <v>1.0302110827040464E-2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33" t="s">
        <v>111</v>
      </c>
      <c r="B118" s="34" t="s">
        <v>20</v>
      </c>
      <c r="C118" s="33" t="s">
        <v>168</v>
      </c>
      <c r="D118" s="50">
        <f>V!D102</f>
        <v>0.8563164030180187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33" t="s">
        <v>12</v>
      </c>
      <c r="B119" s="34" t="s">
        <v>20</v>
      </c>
      <c r="C119" s="33" t="s">
        <v>168</v>
      </c>
      <c r="D119" s="50">
        <f>V!D103</f>
        <v>6.0512883936061539E-3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33" t="s">
        <v>54</v>
      </c>
      <c r="B120" s="34" t="s">
        <v>20</v>
      </c>
      <c r="C120" s="33" t="s">
        <v>168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33" t="s">
        <v>78</v>
      </c>
      <c r="B121" s="34" t="s">
        <v>20</v>
      </c>
      <c r="C121" s="33" t="s">
        <v>168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33" t="s">
        <v>13</v>
      </c>
      <c r="B122" s="34" t="s">
        <v>20</v>
      </c>
      <c r="C122" s="33" t="s">
        <v>168</v>
      </c>
      <c r="D122" s="50">
        <f>V!D106</f>
        <v>0.11296936042729946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33" t="s">
        <v>55</v>
      </c>
      <c r="B123" s="34" t="s">
        <v>20</v>
      </c>
      <c r="C123" s="33" t="s">
        <v>168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33" t="s">
        <v>56</v>
      </c>
      <c r="B124" s="34" t="s">
        <v>20</v>
      </c>
      <c r="C124" s="33" t="s">
        <v>168</v>
      </c>
      <c r="D124" s="50">
        <f>V!D108</f>
        <v>9.2880396348029258E-5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33" t="s">
        <v>14</v>
      </c>
      <c r="B125" s="34" t="s">
        <v>20</v>
      </c>
      <c r="C125" s="33" t="s">
        <v>168</v>
      </c>
      <c r="D125" s="50">
        <f>V!D109</f>
        <v>0</v>
      </c>
      <c r="E125" s="98">
        <f>$AM125/(1+EXP(-(E$1-$D$1)*10/$AO125+$AN125))</f>
        <v>1.3076698018643844E-3</v>
      </c>
      <c r="F125" s="98">
        <f t="shared" ref="F125:AK126" si="5">$AM125/(1+EXP(-(F$1-$D$1)*10/$AO125+$AN125))</f>
        <v>1.6922019734680169E-3</v>
      </c>
      <c r="G125" s="98">
        <f>$AM125/(1+EXP(-(G$1-$D$1)*10/$AO125+$AN125))</f>
        <v>2.1616887435580187E-3</v>
      </c>
      <c r="H125" s="98">
        <f t="shared" si="5"/>
        <v>2.7188033892649797E-3</v>
      </c>
      <c r="I125" s="98">
        <f t="shared" si="5"/>
        <v>3.3579877376174196E-3</v>
      </c>
      <c r="J125" s="98">
        <f t="shared" si="5"/>
        <v>4.0635779264874333E-3</v>
      </c>
      <c r="K125" s="98">
        <f t="shared" si="5"/>
        <v>4.8100603051612094E-3</v>
      </c>
      <c r="L125" s="98">
        <f t="shared" si="5"/>
        <v>5.5651196469858142E-3</v>
      </c>
      <c r="M125" s="98">
        <f t="shared" si="5"/>
        <v>6.2949434210562549E-3</v>
      </c>
      <c r="N125" s="98">
        <f t="shared" si="5"/>
        <v>6.9700545877712074E-3</v>
      </c>
      <c r="O125" s="98">
        <f t="shared" si="5"/>
        <v>7.569644857433641E-3</v>
      </c>
      <c r="P125" s="98">
        <f t="shared" si="5"/>
        <v>8.0832129439122637E-3</v>
      </c>
      <c r="Q125" s="98">
        <f t="shared" si="5"/>
        <v>8.5096240518440676E-3</v>
      </c>
      <c r="R125" s="98">
        <f t="shared" si="5"/>
        <v>8.8546167221915627E-3</v>
      </c>
      <c r="S125" s="98">
        <f t="shared" si="5"/>
        <v>9.1279343313179929E-3</v>
      </c>
      <c r="T125" s="98">
        <f t="shared" si="5"/>
        <v>9.340886241669526E-3</v>
      </c>
      <c r="U125" s="98">
        <f t="shared" si="5"/>
        <v>9.5046588164036921E-3</v>
      </c>
      <c r="V125" s="98">
        <f t="shared" si="5"/>
        <v>9.6293528885488637E-3</v>
      </c>
      <c r="W125" s="98">
        <f t="shared" si="5"/>
        <v>9.7235701856309004E-3</v>
      </c>
      <c r="X125" s="98">
        <f t="shared" si="5"/>
        <v>9.7943492366454818E-3</v>
      </c>
      <c r="Y125" s="98">
        <f t="shared" si="5"/>
        <v>9.847290137574273E-3</v>
      </c>
      <c r="Z125" s="98">
        <f t="shared" si="5"/>
        <v>9.8867599756235908E-3</v>
      </c>
      <c r="AA125" s="98">
        <f t="shared" si="5"/>
        <v>9.9161152258434131E-3</v>
      </c>
      <c r="AB125" s="98">
        <f t="shared" si="5"/>
        <v>9.9379084959224529E-3</v>
      </c>
      <c r="AC125" s="98">
        <f t="shared" si="5"/>
        <v>9.9540661002301533E-3</v>
      </c>
      <c r="AD125" s="98">
        <f t="shared" si="5"/>
        <v>9.9660335035870115E-3</v>
      </c>
      <c r="AE125" s="98">
        <f t="shared" si="5"/>
        <v>9.9748908406498069E-3</v>
      </c>
      <c r="AF125" s="98">
        <f t="shared" si="5"/>
        <v>9.9814427783918112E-3</v>
      </c>
      <c r="AG125" s="98">
        <f t="shared" si="5"/>
        <v>9.9862874158545955E-3</v>
      </c>
      <c r="AH125" s="98">
        <f t="shared" si="5"/>
        <v>9.9898685727461498E-3</v>
      </c>
      <c r="AI125" s="98">
        <f t="shared" si="5"/>
        <v>9.9925151813190765E-3</v>
      </c>
      <c r="AJ125" s="98">
        <f t="shared" si="5"/>
        <v>9.9944708053060997E-3</v>
      </c>
      <c r="AK125" s="98">
        <f>$AM125/(1+EXP(-(AK$1-$D$1)*10/$AO125+$AN125))</f>
        <v>9.9959156751739178E-3</v>
      </c>
      <c r="AM125" s="95">
        <v>0.01</v>
      </c>
      <c r="AN125" s="96">
        <f>IF(D125&gt;0,LN(AM125/D125-1),LN(AM125/0.001-1))</f>
        <v>2.1972245773362196</v>
      </c>
      <c r="AO125" s="97">
        <v>33</v>
      </c>
      <c r="AP125" s="1">
        <f>AO125+$D$1</f>
        <v>2050</v>
      </c>
    </row>
    <row r="126" spans="1:42" x14ac:dyDescent="0.25">
      <c r="A126" s="33" t="s">
        <v>79</v>
      </c>
      <c r="B126" s="34" t="s">
        <v>20</v>
      </c>
      <c r="C126" s="33" t="s">
        <v>168</v>
      </c>
      <c r="D126" s="50">
        <f>V!D110</f>
        <v>0</v>
      </c>
      <c r="E126" s="98">
        <f>$AM126/(1+EXP(-(E$1-$D$1)*10/$AO126+$AN126))</f>
        <v>1.0455554222010431E-3</v>
      </c>
      <c r="F126" s="98">
        <f t="shared" si="5"/>
        <v>1.0819592101281301E-3</v>
      </c>
      <c r="G126" s="98">
        <f>$AM126/(1+EXP(-(G$1-$D$1)*10/$AO126+$AN126))</f>
        <v>1.110516712895603E-3</v>
      </c>
      <c r="H126" s="98">
        <f t="shared" si="5"/>
        <v>1.1325957369977746E-3</v>
      </c>
      <c r="I126" s="98">
        <f t="shared" si="5"/>
        <v>1.1494748594284849E-3</v>
      </c>
      <c r="J126" s="98">
        <f t="shared" si="5"/>
        <v>1.1622679899043263E-3</v>
      </c>
      <c r="K126" s="98">
        <f t="shared" si="5"/>
        <v>1.1719010418910403E-3</v>
      </c>
      <c r="L126" s="98">
        <f t="shared" si="5"/>
        <v>1.1791189417877763E-3</v>
      </c>
      <c r="M126" s="98">
        <f t="shared" si="5"/>
        <v>1.1845072602150045E-3</v>
      </c>
      <c r="N126" s="98">
        <f t="shared" si="5"/>
        <v>1.1885186721039844E-3</v>
      </c>
      <c r="O126" s="98">
        <f t="shared" si="5"/>
        <v>1.1914988952673943E-3</v>
      </c>
      <c r="P126" s="98">
        <f t="shared" si="5"/>
        <v>1.1937096323020168E-3</v>
      </c>
      <c r="Q126" s="98">
        <f t="shared" si="5"/>
        <v>1.1953477055074012E-3</v>
      </c>
      <c r="R126" s="98">
        <f t="shared" si="5"/>
        <v>1.1965604375683901E-3</v>
      </c>
      <c r="S126" s="98">
        <f t="shared" si="5"/>
        <v>1.1974577142978323E-3</v>
      </c>
      <c r="T126" s="98">
        <f t="shared" si="5"/>
        <v>1.198121286463676E-3</v>
      </c>
      <c r="U126" s="98">
        <f t="shared" si="5"/>
        <v>1.1986118577852151E-3</v>
      </c>
      <c r="V126" s="98">
        <f t="shared" si="5"/>
        <v>1.1989744403430717E-3</v>
      </c>
      <c r="W126" s="98">
        <f t="shared" si="5"/>
        <v>1.1992423762485925E-3</v>
      </c>
      <c r="X126" s="98">
        <f t="shared" si="5"/>
        <v>1.1994403443671502E-3</v>
      </c>
      <c r="Y126" s="98">
        <f t="shared" si="5"/>
        <v>1.1995866009785572E-3</v>
      </c>
      <c r="Z126" s="98">
        <f t="shared" si="5"/>
        <v>1.1996946456085422E-3</v>
      </c>
      <c r="AA126" s="98">
        <f t="shared" si="5"/>
        <v>1.1997744573530578E-3</v>
      </c>
      <c r="AB126" s="98">
        <f t="shared" si="5"/>
        <v>1.199833411267396E-3</v>
      </c>
      <c r="AC126" s="98">
        <f t="shared" si="5"/>
        <v>1.1998769569756765E-3</v>
      </c>
      <c r="AD126" s="98">
        <f t="shared" si="5"/>
        <v>1.1999091208512625E-3</v>
      </c>
      <c r="AE126" s="98">
        <f t="shared" si="5"/>
        <v>1.1999328774479601E-3</v>
      </c>
      <c r="AF126" s="98">
        <f t="shared" si="5"/>
        <v>1.1999504241210776E-3</v>
      </c>
      <c r="AG126" s="98">
        <f t="shared" si="5"/>
        <v>1.1999633840147448E-3</v>
      </c>
      <c r="AH126" s="98">
        <f t="shared" si="5"/>
        <v>1.1999729560701702E-3</v>
      </c>
      <c r="AI126" s="98">
        <f t="shared" si="5"/>
        <v>1.1999800258654682E-3</v>
      </c>
      <c r="AJ126" s="98">
        <f t="shared" si="5"/>
        <v>1.1999852475051398E-3</v>
      </c>
      <c r="AK126" s="98">
        <f t="shared" si="5"/>
        <v>1.1999891041157913E-3</v>
      </c>
      <c r="AM126" s="95">
        <v>1.1999999999999999E-3</v>
      </c>
      <c r="AN126" s="96">
        <f>IF(D126&gt;0,LN(AM126/D126-1),LN(AM126/0.001-1))</f>
        <v>-1.6094379124341005</v>
      </c>
      <c r="AO126" s="97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33" t="s">
        <v>7</v>
      </c>
      <c r="B131" s="34" t="s">
        <v>20</v>
      </c>
      <c r="C131" s="33" t="s">
        <v>168</v>
      </c>
      <c r="D131" s="50">
        <f>VI!D90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33" t="s">
        <v>11</v>
      </c>
      <c r="B132" s="34" t="s">
        <v>20</v>
      </c>
      <c r="C132" s="33" t="s">
        <v>168</v>
      </c>
      <c r="D132" s="50">
        <f>VI!D91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33" t="s">
        <v>12</v>
      </c>
      <c r="B133" s="34" t="s">
        <v>20</v>
      </c>
      <c r="C133" s="33" t="s">
        <v>168</v>
      </c>
      <c r="D133" s="50">
        <f>VI!D92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33" t="s">
        <v>13</v>
      </c>
      <c r="B134" s="34" t="s">
        <v>20</v>
      </c>
      <c r="C134" s="33" t="s">
        <v>168</v>
      </c>
      <c r="D134" s="50">
        <f>VI!D93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33" t="s">
        <v>55</v>
      </c>
      <c r="B135" s="34" t="s">
        <v>20</v>
      </c>
      <c r="C135" s="33" t="s">
        <v>168</v>
      </c>
      <c r="D135" s="50">
        <f>VI!D94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33" t="s">
        <v>79</v>
      </c>
      <c r="B136" s="34" t="s">
        <v>20</v>
      </c>
      <c r="C136" s="33" t="s">
        <v>168</v>
      </c>
      <c r="D136" s="50">
        <f>VI!D95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A137" s="6"/>
      <c r="B137" s="5"/>
      <c r="C137" s="5"/>
      <c r="D137" s="7"/>
      <c r="E137" s="5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82</v>
      </c>
    </row>
    <row r="139" spans="1:37" x14ac:dyDescent="0.25">
      <c r="A139" s="33" t="s">
        <v>7</v>
      </c>
      <c r="B139" s="34" t="s">
        <v>20</v>
      </c>
      <c r="C139" s="33" t="s">
        <v>168</v>
      </c>
      <c r="D139" s="50">
        <f>VI!D98</f>
        <v>0.99950434633246366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33" t="s">
        <v>9</v>
      </c>
      <c r="B140" s="34" t="s">
        <v>20</v>
      </c>
      <c r="C140" s="33" t="s">
        <v>168</v>
      </c>
      <c r="D140" s="50">
        <f>VI!D99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33" t="s">
        <v>10</v>
      </c>
      <c r="B141" s="34" t="s">
        <v>20</v>
      </c>
      <c r="C141" s="33" t="s">
        <v>168</v>
      </c>
      <c r="D141" s="50">
        <f>VI!D100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33" t="s">
        <v>11</v>
      </c>
      <c r="B142" s="34" t="s">
        <v>20</v>
      </c>
      <c r="C142" s="33" t="s">
        <v>168</v>
      </c>
      <c r="D142" s="50">
        <f>VI!D101</f>
        <v>4.9565366753639767E-4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33" t="s">
        <v>111</v>
      </c>
      <c r="B143" s="34" t="s">
        <v>20</v>
      </c>
      <c r="C143" s="33" t="s">
        <v>168</v>
      </c>
      <c r="D143" s="50">
        <f>VI!D102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33" t="s">
        <v>12</v>
      </c>
      <c r="B144" s="34" t="s">
        <v>20</v>
      </c>
      <c r="C144" s="33" t="s">
        <v>168</v>
      </c>
      <c r="D144" s="50">
        <f>VI!D103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33" t="s">
        <v>54</v>
      </c>
      <c r="B145" s="34" t="s">
        <v>20</v>
      </c>
      <c r="C145" s="33" t="s">
        <v>168</v>
      </c>
      <c r="D145" s="50">
        <f>VI!D104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33" t="s">
        <v>78</v>
      </c>
      <c r="B146" s="34" t="s">
        <v>20</v>
      </c>
      <c r="C146" s="33" t="s">
        <v>168</v>
      </c>
      <c r="D146" s="50">
        <f>VI!D105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33" t="s">
        <v>13</v>
      </c>
      <c r="B147" s="34" t="s">
        <v>20</v>
      </c>
      <c r="C147" s="33" t="s">
        <v>168</v>
      </c>
      <c r="D147" s="50">
        <f>VI!D106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33" t="s">
        <v>55</v>
      </c>
      <c r="B148" s="34" t="s">
        <v>20</v>
      </c>
      <c r="C148" s="33" t="s">
        <v>168</v>
      </c>
      <c r="D148" s="50">
        <f>VI!D107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33" t="s">
        <v>56</v>
      </c>
      <c r="B149" s="34" t="s">
        <v>20</v>
      </c>
      <c r="C149" s="33" t="s">
        <v>168</v>
      </c>
      <c r="D149" s="50">
        <f>VI!D108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33" t="s">
        <v>14</v>
      </c>
      <c r="B150" s="34" t="s">
        <v>20</v>
      </c>
      <c r="C150" s="33" t="s">
        <v>168</v>
      </c>
      <c r="D150" s="50">
        <f>VI!D109</f>
        <v>0</v>
      </c>
      <c r="E150" s="98">
        <f>$AM150/(1+EXP(-(E$1-$D$1)*10/$AO150+$AN150))</f>
        <v>1.3076698018643844E-3</v>
      </c>
      <c r="F150" s="98">
        <f t="shared" ref="F150:AK151" si="6">$AM150/(1+EXP(-(F$1-$D$1)*10/$AO150+$AN150))</f>
        <v>1.6922019734680169E-3</v>
      </c>
      <c r="G150" s="98">
        <f>$AM150/(1+EXP(-(G$1-$D$1)*10/$AO150+$AN150))</f>
        <v>2.1616887435580187E-3</v>
      </c>
      <c r="H150" s="98">
        <f t="shared" si="6"/>
        <v>2.7188033892649797E-3</v>
      </c>
      <c r="I150" s="98">
        <f t="shared" si="6"/>
        <v>3.3579877376174196E-3</v>
      </c>
      <c r="J150" s="98">
        <f t="shared" si="6"/>
        <v>4.0635779264874333E-3</v>
      </c>
      <c r="K150" s="98">
        <f t="shared" si="6"/>
        <v>4.8100603051612094E-3</v>
      </c>
      <c r="L150" s="98">
        <f t="shared" si="6"/>
        <v>5.5651196469858142E-3</v>
      </c>
      <c r="M150" s="98">
        <f t="shared" si="6"/>
        <v>6.2949434210562549E-3</v>
      </c>
      <c r="N150" s="98">
        <f t="shared" si="6"/>
        <v>6.9700545877712074E-3</v>
      </c>
      <c r="O150" s="98">
        <f t="shared" si="6"/>
        <v>7.569644857433641E-3</v>
      </c>
      <c r="P150" s="98">
        <f t="shared" si="6"/>
        <v>8.0832129439122637E-3</v>
      </c>
      <c r="Q150" s="98">
        <f t="shared" si="6"/>
        <v>8.5096240518440676E-3</v>
      </c>
      <c r="R150" s="98">
        <f t="shared" si="6"/>
        <v>8.8546167221915627E-3</v>
      </c>
      <c r="S150" s="98">
        <f t="shared" si="6"/>
        <v>9.1279343313179929E-3</v>
      </c>
      <c r="T150" s="98">
        <f t="shared" si="6"/>
        <v>9.340886241669526E-3</v>
      </c>
      <c r="U150" s="98">
        <f t="shared" si="6"/>
        <v>9.5046588164036921E-3</v>
      </c>
      <c r="V150" s="98">
        <f t="shared" si="6"/>
        <v>9.6293528885488637E-3</v>
      </c>
      <c r="W150" s="98">
        <f t="shared" si="6"/>
        <v>9.7235701856309004E-3</v>
      </c>
      <c r="X150" s="98">
        <f t="shared" si="6"/>
        <v>9.7943492366454818E-3</v>
      </c>
      <c r="Y150" s="98">
        <f t="shared" si="6"/>
        <v>9.847290137574273E-3</v>
      </c>
      <c r="Z150" s="98">
        <f t="shared" si="6"/>
        <v>9.8867599756235908E-3</v>
      </c>
      <c r="AA150" s="98">
        <f t="shared" si="6"/>
        <v>9.9161152258434131E-3</v>
      </c>
      <c r="AB150" s="98">
        <f t="shared" si="6"/>
        <v>9.9379084959224529E-3</v>
      </c>
      <c r="AC150" s="98">
        <f t="shared" si="6"/>
        <v>9.9540661002301533E-3</v>
      </c>
      <c r="AD150" s="98">
        <f t="shared" si="6"/>
        <v>9.9660335035870115E-3</v>
      </c>
      <c r="AE150" s="98">
        <f t="shared" si="6"/>
        <v>9.9748908406498069E-3</v>
      </c>
      <c r="AF150" s="98">
        <f t="shared" si="6"/>
        <v>9.9814427783918112E-3</v>
      </c>
      <c r="AG150" s="98">
        <f t="shared" si="6"/>
        <v>9.9862874158545955E-3</v>
      </c>
      <c r="AH150" s="98">
        <f t="shared" si="6"/>
        <v>9.9898685727461498E-3</v>
      </c>
      <c r="AI150" s="98">
        <f t="shared" si="6"/>
        <v>9.9925151813190765E-3</v>
      </c>
      <c r="AJ150" s="98">
        <f t="shared" si="6"/>
        <v>9.9944708053060997E-3</v>
      </c>
      <c r="AK150" s="98">
        <f>$AM150/(1+EXP(-(AK$1-$D$1)*10/$AO150+$AN150))</f>
        <v>9.9959156751739178E-3</v>
      </c>
      <c r="AM150" s="95">
        <v>0.01</v>
      </c>
      <c r="AN150" s="96">
        <f>IF(D150&gt;0,LN(AM150/D150-1),LN(AM150/0.001-1))</f>
        <v>2.1972245773362196</v>
      </c>
      <c r="AO150" s="97">
        <v>33</v>
      </c>
      <c r="AP150" s="1">
        <f>AO150+$D$1</f>
        <v>2050</v>
      </c>
    </row>
    <row r="151" spans="1:42" x14ac:dyDescent="0.25">
      <c r="A151" s="33" t="s">
        <v>79</v>
      </c>
      <c r="B151" s="34" t="s">
        <v>20</v>
      </c>
      <c r="C151" s="33" t="s">
        <v>168</v>
      </c>
      <c r="D151" s="50">
        <f>VI!D110</f>
        <v>0</v>
      </c>
      <c r="E151" s="98">
        <f>$AM151/(1+EXP(-(E$1-$D$1)*10/$AO151+$AN151))</f>
        <v>1.0455554222010431E-3</v>
      </c>
      <c r="F151" s="98">
        <f t="shared" si="6"/>
        <v>1.0819592101281301E-3</v>
      </c>
      <c r="G151" s="98">
        <f>$AM151/(1+EXP(-(G$1-$D$1)*10/$AO151+$AN151))</f>
        <v>1.110516712895603E-3</v>
      </c>
      <c r="H151" s="98">
        <f t="shared" si="6"/>
        <v>1.1325957369977746E-3</v>
      </c>
      <c r="I151" s="98">
        <f t="shared" si="6"/>
        <v>1.1494748594284849E-3</v>
      </c>
      <c r="J151" s="98">
        <f t="shared" si="6"/>
        <v>1.1622679899043263E-3</v>
      </c>
      <c r="K151" s="98">
        <f t="shared" si="6"/>
        <v>1.1719010418910403E-3</v>
      </c>
      <c r="L151" s="98">
        <f t="shared" si="6"/>
        <v>1.1791189417877763E-3</v>
      </c>
      <c r="M151" s="98">
        <f t="shared" si="6"/>
        <v>1.1845072602150045E-3</v>
      </c>
      <c r="N151" s="98">
        <f t="shared" si="6"/>
        <v>1.1885186721039844E-3</v>
      </c>
      <c r="O151" s="98">
        <f t="shared" si="6"/>
        <v>1.1914988952673943E-3</v>
      </c>
      <c r="P151" s="98">
        <f t="shared" si="6"/>
        <v>1.1937096323020168E-3</v>
      </c>
      <c r="Q151" s="98">
        <f t="shared" si="6"/>
        <v>1.1953477055074012E-3</v>
      </c>
      <c r="R151" s="98">
        <f t="shared" si="6"/>
        <v>1.1965604375683901E-3</v>
      </c>
      <c r="S151" s="98">
        <f t="shared" si="6"/>
        <v>1.1974577142978323E-3</v>
      </c>
      <c r="T151" s="98">
        <f t="shared" si="6"/>
        <v>1.198121286463676E-3</v>
      </c>
      <c r="U151" s="98">
        <f t="shared" si="6"/>
        <v>1.1986118577852151E-3</v>
      </c>
      <c r="V151" s="98">
        <f t="shared" si="6"/>
        <v>1.1989744403430717E-3</v>
      </c>
      <c r="W151" s="98">
        <f t="shared" si="6"/>
        <v>1.1992423762485925E-3</v>
      </c>
      <c r="X151" s="98">
        <f t="shared" si="6"/>
        <v>1.1994403443671502E-3</v>
      </c>
      <c r="Y151" s="98">
        <f t="shared" si="6"/>
        <v>1.1995866009785572E-3</v>
      </c>
      <c r="Z151" s="98">
        <f t="shared" si="6"/>
        <v>1.1996946456085422E-3</v>
      </c>
      <c r="AA151" s="98">
        <f t="shared" si="6"/>
        <v>1.1997744573530578E-3</v>
      </c>
      <c r="AB151" s="98">
        <f t="shared" si="6"/>
        <v>1.199833411267396E-3</v>
      </c>
      <c r="AC151" s="98">
        <f t="shared" si="6"/>
        <v>1.1998769569756765E-3</v>
      </c>
      <c r="AD151" s="98">
        <f t="shared" si="6"/>
        <v>1.1999091208512625E-3</v>
      </c>
      <c r="AE151" s="98">
        <f t="shared" si="6"/>
        <v>1.1999328774479601E-3</v>
      </c>
      <c r="AF151" s="98">
        <f t="shared" si="6"/>
        <v>1.1999504241210776E-3</v>
      </c>
      <c r="AG151" s="98">
        <f t="shared" si="6"/>
        <v>1.1999633840147448E-3</v>
      </c>
      <c r="AH151" s="98">
        <f t="shared" si="6"/>
        <v>1.1999729560701702E-3</v>
      </c>
      <c r="AI151" s="98">
        <f t="shared" si="6"/>
        <v>1.1999800258654682E-3</v>
      </c>
      <c r="AJ151" s="98">
        <f t="shared" si="6"/>
        <v>1.1999852475051398E-3</v>
      </c>
      <c r="AK151" s="98">
        <f t="shared" si="6"/>
        <v>1.1999891041157913E-3</v>
      </c>
      <c r="AM151" s="95">
        <v>1.1999999999999999E-3</v>
      </c>
      <c r="AN151" s="96">
        <f>IF(D151&gt;0,LN(AM151/D151-1),LN(AM151/0.001-1))</f>
        <v>-1.6094379124341005</v>
      </c>
      <c r="AO151" s="97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33" t="s">
        <v>7</v>
      </c>
      <c r="B156" s="34" t="s">
        <v>20</v>
      </c>
      <c r="C156" s="33" t="s">
        <v>168</v>
      </c>
      <c r="D156" s="50">
        <f>VII!D90</f>
        <v>1.4188388261171943E-2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33" t="s">
        <v>11</v>
      </c>
      <c r="B157" s="34" t="s">
        <v>20</v>
      </c>
      <c r="C157" s="33" t="s">
        <v>168</v>
      </c>
      <c r="D157" s="50">
        <f>VII!D91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33" t="s">
        <v>12</v>
      </c>
      <c r="B158" s="34" t="s">
        <v>20</v>
      </c>
      <c r="C158" s="33" t="s">
        <v>168</v>
      </c>
      <c r="D158" s="50">
        <f>VII!D92</f>
        <v>0.98581161173882803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33" t="s">
        <v>13</v>
      </c>
      <c r="B159" s="34" t="s">
        <v>20</v>
      </c>
      <c r="C159" s="33" t="s">
        <v>168</v>
      </c>
      <c r="D159" s="50">
        <f>VII!D93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33" t="s">
        <v>55</v>
      </c>
      <c r="B160" s="34" t="s">
        <v>20</v>
      </c>
      <c r="C160" s="33" t="s">
        <v>168</v>
      </c>
      <c r="D160" s="50">
        <f>VII!D94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33" t="s">
        <v>79</v>
      </c>
      <c r="B161" s="34" t="s">
        <v>20</v>
      </c>
      <c r="C161" s="33" t="s">
        <v>168</v>
      </c>
      <c r="D161" s="50">
        <f>VII!D95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A162" s="6"/>
      <c r="B162" s="5"/>
      <c r="C162" s="5"/>
      <c r="D162" s="7"/>
      <c r="E162" s="5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82</v>
      </c>
    </row>
    <row r="164" spans="1:42" x14ac:dyDescent="0.25">
      <c r="A164" s="33" t="s">
        <v>7</v>
      </c>
      <c r="B164" s="34" t="s">
        <v>20</v>
      </c>
      <c r="C164" s="33" t="s">
        <v>168</v>
      </c>
      <c r="D164" s="50">
        <f>VII!D98</f>
        <v>0.39453686997422804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33" t="s">
        <v>9</v>
      </c>
      <c r="B165" s="34" t="s">
        <v>20</v>
      </c>
      <c r="C165" s="33" t="s">
        <v>168</v>
      </c>
      <c r="D165" s="50">
        <f>VII!D99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33" t="s">
        <v>10</v>
      </c>
      <c r="B166" s="34" t="s">
        <v>20</v>
      </c>
      <c r="C166" s="33" t="s">
        <v>168</v>
      </c>
      <c r="D166" s="50">
        <f>VII!D100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33" t="s">
        <v>11</v>
      </c>
      <c r="B167" s="34" t="s">
        <v>20</v>
      </c>
      <c r="C167" s="33" t="s">
        <v>168</v>
      </c>
      <c r="D167" s="50">
        <f>VII!D101</f>
        <v>1.6929140451660489E-2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33" t="s">
        <v>111</v>
      </c>
      <c r="B168" s="34" t="s">
        <v>20</v>
      </c>
      <c r="C168" s="33" t="s">
        <v>168</v>
      </c>
      <c r="D168" s="50">
        <f>VII!D102</f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33" t="s">
        <v>12</v>
      </c>
      <c r="B169" s="34" t="s">
        <v>20</v>
      </c>
      <c r="C169" s="33" t="s">
        <v>168</v>
      </c>
      <c r="D169" s="50">
        <f>VII!D103</f>
        <v>0.58853398957411152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33" t="s">
        <v>54</v>
      </c>
      <c r="B170" s="34" t="s">
        <v>20</v>
      </c>
      <c r="C170" s="33" t="s">
        <v>168</v>
      </c>
      <c r="D170" s="50">
        <f>VII!D104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33" t="s">
        <v>78</v>
      </c>
      <c r="B171" s="34" t="s">
        <v>20</v>
      </c>
      <c r="C171" s="33" t="s">
        <v>168</v>
      </c>
      <c r="D171" s="50">
        <f>VII!D105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33" t="s">
        <v>13</v>
      </c>
      <c r="B172" s="34" t="s">
        <v>20</v>
      </c>
      <c r="C172" s="33" t="s">
        <v>168</v>
      </c>
      <c r="D172" s="50">
        <f>VII!D106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33" t="s">
        <v>55</v>
      </c>
      <c r="B173" s="34" t="s">
        <v>20</v>
      </c>
      <c r="C173" s="33" t="s">
        <v>168</v>
      </c>
      <c r="D173" s="50">
        <f>VII!D107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33" t="s">
        <v>56</v>
      </c>
      <c r="B174" s="34" t="s">
        <v>20</v>
      </c>
      <c r="C174" s="33" t="s">
        <v>168</v>
      </c>
      <c r="D174" s="50">
        <f>VII!D108</f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33" t="s">
        <v>14</v>
      </c>
      <c r="B175" s="34" t="s">
        <v>20</v>
      </c>
      <c r="C175" s="33" t="s">
        <v>168</v>
      </c>
      <c r="D175" s="50">
        <f>VII!D109</f>
        <v>0</v>
      </c>
      <c r="E175" s="98">
        <f>$AM175/(1+EXP(-(E$1-$D$1)*10/$AO175+$AN175))</f>
        <v>1.0455554222010431E-3</v>
      </c>
      <c r="F175" s="98">
        <f t="shared" ref="F175:AK176" si="7">$AM175/(1+EXP(-(F$1-$D$1)*10/$AO175+$AN175))</f>
        <v>1.0819592101281301E-3</v>
      </c>
      <c r="G175" s="98">
        <f>$AM175/(1+EXP(-(G$1-$D$1)*10/$AO175+$AN175))</f>
        <v>1.110516712895603E-3</v>
      </c>
      <c r="H175" s="98">
        <f t="shared" si="7"/>
        <v>1.1325957369977746E-3</v>
      </c>
      <c r="I175" s="98">
        <f t="shared" si="7"/>
        <v>1.1494748594284849E-3</v>
      </c>
      <c r="J175" s="98">
        <f t="shared" si="7"/>
        <v>1.1622679899043263E-3</v>
      </c>
      <c r="K175" s="98">
        <f t="shared" si="7"/>
        <v>1.1719010418910403E-3</v>
      </c>
      <c r="L175" s="98">
        <f t="shared" si="7"/>
        <v>1.1791189417877763E-3</v>
      </c>
      <c r="M175" s="98">
        <f t="shared" si="7"/>
        <v>1.1845072602150045E-3</v>
      </c>
      <c r="N175" s="98">
        <f t="shared" si="7"/>
        <v>1.1885186721039844E-3</v>
      </c>
      <c r="O175" s="98">
        <f t="shared" si="7"/>
        <v>1.1914988952673943E-3</v>
      </c>
      <c r="P175" s="98">
        <f t="shared" si="7"/>
        <v>1.1937096323020168E-3</v>
      </c>
      <c r="Q175" s="98">
        <f t="shared" si="7"/>
        <v>1.1953477055074012E-3</v>
      </c>
      <c r="R175" s="98">
        <f t="shared" si="7"/>
        <v>1.1965604375683901E-3</v>
      </c>
      <c r="S175" s="98">
        <f t="shared" si="7"/>
        <v>1.1974577142978323E-3</v>
      </c>
      <c r="T175" s="98">
        <f t="shared" si="7"/>
        <v>1.198121286463676E-3</v>
      </c>
      <c r="U175" s="98">
        <f t="shared" si="7"/>
        <v>1.1986118577852151E-3</v>
      </c>
      <c r="V175" s="98">
        <f t="shared" si="7"/>
        <v>1.1989744403430717E-3</v>
      </c>
      <c r="W175" s="98">
        <f t="shared" si="7"/>
        <v>1.1992423762485925E-3</v>
      </c>
      <c r="X175" s="98">
        <f t="shared" si="7"/>
        <v>1.1994403443671502E-3</v>
      </c>
      <c r="Y175" s="98">
        <f t="shared" si="7"/>
        <v>1.1995866009785572E-3</v>
      </c>
      <c r="Z175" s="98">
        <f t="shared" si="7"/>
        <v>1.1996946456085422E-3</v>
      </c>
      <c r="AA175" s="98">
        <f t="shared" si="7"/>
        <v>1.1997744573530578E-3</v>
      </c>
      <c r="AB175" s="98">
        <f t="shared" si="7"/>
        <v>1.199833411267396E-3</v>
      </c>
      <c r="AC175" s="98">
        <f t="shared" si="7"/>
        <v>1.1998769569756765E-3</v>
      </c>
      <c r="AD175" s="98">
        <f t="shared" si="7"/>
        <v>1.1999091208512625E-3</v>
      </c>
      <c r="AE175" s="98">
        <f t="shared" si="7"/>
        <v>1.1999328774479601E-3</v>
      </c>
      <c r="AF175" s="98">
        <f t="shared" si="7"/>
        <v>1.1999504241210776E-3</v>
      </c>
      <c r="AG175" s="98">
        <f t="shared" si="7"/>
        <v>1.1999633840147448E-3</v>
      </c>
      <c r="AH175" s="98">
        <f t="shared" si="7"/>
        <v>1.1999729560701702E-3</v>
      </c>
      <c r="AI175" s="98">
        <f t="shared" si="7"/>
        <v>1.1999800258654682E-3</v>
      </c>
      <c r="AJ175" s="98">
        <f t="shared" si="7"/>
        <v>1.1999852475051398E-3</v>
      </c>
      <c r="AK175" s="98">
        <f>$AM175/(1+EXP(-(AK$1-$D$1)*10/$AO175+$AN175))</f>
        <v>1.1999891041157913E-3</v>
      </c>
      <c r="AM175" s="95">
        <v>1.1999999999999999E-3</v>
      </c>
      <c r="AN175" s="96">
        <f>IF(D175&gt;0,LN(AM175/D175-1),LN(AM175/0.001-1))</f>
        <v>-1.6094379124341005</v>
      </c>
      <c r="AO175" s="97">
        <v>33</v>
      </c>
      <c r="AP175" s="1">
        <f>AO175+$D$1</f>
        <v>2050</v>
      </c>
    </row>
    <row r="176" spans="1:42" x14ac:dyDescent="0.25">
      <c r="A176" s="33" t="s">
        <v>79</v>
      </c>
      <c r="B176" s="34" t="s">
        <v>20</v>
      </c>
      <c r="C176" s="33" t="s">
        <v>168</v>
      </c>
      <c r="D176" s="50">
        <f>VII!D110</f>
        <v>0</v>
      </c>
      <c r="E176" s="98">
        <f>$AM176/(1+EXP(-(E$1-$D$1)*10/$AO176+$AN176))</f>
        <v>1.0455554222010431E-3</v>
      </c>
      <c r="F176" s="98">
        <f t="shared" si="7"/>
        <v>1.0819592101281301E-3</v>
      </c>
      <c r="G176" s="98">
        <f>$AM176/(1+EXP(-(G$1-$D$1)*10/$AO176+$AN176))</f>
        <v>1.110516712895603E-3</v>
      </c>
      <c r="H176" s="98">
        <f t="shared" si="7"/>
        <v>1.1325957369977746E-3</v>
      </c>
      <c r="I176" s="98">
        <f t="shared" si="7"/>
        <v>1.1494748594284849E-3</v>
      </c>
      <c r="J176" s="98">
        <f t="shared" si="7"/>
        <v>1.1622679899043263E-3</v>
      </c>
      <c r="K176" s="98">
        <f t="shared" si="7"/>
        <v>1.1719010418910403E-3</v>
      </c>
      <c r="L176" s="98">
        <f t="shared" si="7"/>
        <v>1.1791189417877763E-3</v>
      </c>
      <c r="M176" s="98">
        <f t="shared" si="7"/>
        <v>1.1845072602150045E-3</v>
      </c>
      <c r="N176" s="98">
        <f t="shared" si="7"/>
        <v>1.1885186721039844E-3</v>
      </c>
      <c r="O176" s="98">
        <f t="shared" si="7"/>
        <v>1.1914988952673943E-3</v>
      </c>
      <c r="P176" s="98">
        <f t="shared" si="7"/>
        <v>1.1937096323020168E-3</v>
      </c>
      <c r="Q176" s="98">
        <f t="shared" si="7"/>
        <v>1.1953477055074012E-3</v>
      </c>
      <c r="R176" s="98">
        <f t="shared" si="7"/>
        <v>1.1965604375683901E-3</v>
      </c>
      <c r="S176" s="98">
        <f t="shared" si="7"/>
        <v>1.1974577142978323E-3</v>
      </c>
      <c r="T176" s="98">
        <f t="shared" si="7"/>
        <v>1.198121286463676E-3</v>
      </c>
      <c r="U176" s="98">
        <f t="shared" si="7"/>
        <v>1.1986118577852151E-3</v>
      </c>
      <c r="V176" s="98">
        <f t="shared" si="7"/>
        <v>1.1989744403430717E-3</v>
      </c>
      <c r="W176" s="98">
        <f t="shared" si="7"/>
        <v>1.1992423762485925E-3</v>
      </c>
      <c r="X176" s="98">
        <f t="shared" si="7"/>
        <v>1.1994403443671502E-3</v>
      </c>
      <c r="Y176" s="98">
        <f t="shared" si="7"/>
        <v>1.1995866009785572E-3</v>
      </c>
      <c r="Z176" s="98">
        <f t="shared" si="7"/>
        <v>1.1996946456085422E-3</v>
      </c>
      <c r="AA176" s="98">
        <f t="shared" si="7"/>
        <v>1.1997744573530578E-3</v>
      </c>
      <c r="AB176" s="98">
        <f t="shared" si="7"/>
        <v>1.199833411267396E-3</v>
      </c>
      <c r="AC176" s="98">
        <f t="shared" si="7"/>
        <v>1.1998769569756765E-3</v>
      </c>
      <c r="AD176" s="98">
        <f t="shared" si="7"/>
        <v>1.1999091208512625E-3</v>
      </c>
      <c r="AE176" s="98">
        <f t="shared" si="7"/>
        <v>1.1999328774479601E-3</v>
      </c>
      <c r="AF176" s="98">
        <f t="shared" si="7"/>
        <v>1.1999504241210776E-3</v>
      </c>
      <c r="AG176" s="98">
        <f t="shared" si="7"/>
        <v>1.1999633840147448E-3</v>
      </c>
      <c r="AH176" s="98">
        <f t="shared" si="7"/>
        <v>1.1999729560701702E-3</v>
      </c>
      <c r="AI176" s="98">
        <f t="shared" si="7"/>
        <v>1.1999800258654682E-3</v>
      </c>
      <c r="AJ176" s="98">
        <f t="shared" si="7"/>
        <v>1.1999852475051398E-3</v>
      </c>
      <c r="AK176" s="98">
        <f t="shared" si="7"/>
        <v>1.1999891041157913E-3</v>
      </c>
      <c r="AM176" s="95">
        <v>1.1999999999999999E-3</v>
      </c>
      <c r="AN176" s="96">
        <f>IF(D176&gt;0,LN(AM176/D176-1),LN(AM176/0.001-1))</f>
        <v>-1.6094379124341005</v>
      </c>
      <c r="AO176" s="97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33" t="s">
        <v>7</v>
      </c>
      <c r="B181" s="34" t="s">
        <v>20</v>
      </c>
      <c r="C181" s="33" t="s">
        <v>168</v>
      </c>
      <c r="D181" s="50">
        <f>VIII!D90</f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33" t="s">
        <v>11</v>
      </c>
      <c r="B182" s="34" t="s">
        <v>20</v>
      </c>
      <c r="C182" s="33" t="s">
        <v>168</v>
      </c>
      <c r="D182" s="50">
        <f>VIII!D91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33" t="s">
        <v>12</v>
      </c>
      <c r="B183" s="34" t="s">
        <v>20</v>
      </c>
      <c r="C183" s="33" t="s">
        <v>168</v>
      </c>
      <c r="D183" s="50">
        <f>VIII!D92</f>
        <v>1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33" t="s">
        <v>13</v>
      </c>
      <c r="B184" s="34" t="s">
        <v>20</v>
      </c>
      <c r="C184" s="33" t="s">
        <v>168</v>
      </c>
      <c r="D184" s="50">
        <f>VIII!D93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33" t="s">
        <v>55</v>
      </c>
      <c r="B185" s="34" t="s">
        <v>20</v>
      </c>
      <c r="C185" s="33" t="s">
        <v>168</v>
      </c>
      <c r="D185" s="50">
        <f>VIII!D94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33" t="s">
        <v>79</v>
      </c>
      <c r="B186" s="34" t="s">
        <v>20</v>
      </c>
      <c r="C186" s="33" t="s">
        <v>168</v>
      </c>
      <c r="D186" s="50">
        <f>VIII!D95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A187" s="6"/>
      <c r="B187" s="5"/>
      <c r="C187" s="5"/>
      <c r="D187" s="7"/>
      <c r="E187" s="5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82</v>
      </c>
    </row>
    <row r="189" spans="1:37" x14ac:dyDescent="0.25">
      <c r="A189" s="33" t="s">
        <v>7</v>
      </c>
      <c r="B189" s="34" t="s">
        <v>20</v>
      </c>
      <c r="C189" s="33" t="s">
        <v>168</v>
      </c>
      <c r="D189" s="50">
        <f>VIII!D98</f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33" t="s">
        <v>9</v>
      </c>
      <c r="B190" s="34" t="s">
        <v>20</v>
      </c>
      <c r="C190" s="33" t="s">
        <v>168</v>
      </c>
      <c r="D190" s="50">
        <f>VIII!D99</f>
        <v>0.10437196944016194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33" t="s">
        <v>10</v>
      </c>
      <c r="B191" s="34" t="s">
        <v>20</v>
      </c>
      <c r="C191" s="33" t="s">
        <v>168</v>
      </c>
      <c r="D191" s="50">
        <f>VIII!D100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33" t="s">
        <v>11</v>
      </c>
      <c r="B192" s="34" t="s">
        <v>20</v>
      </c>
      <c r="C192" s="33" t="s">
        <v>168</v>
      </c>
      <c r="D192" s="50">
        <f>VIII!D101</f>
        <v>1.5340568921528462E-2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33" t="s">
        <v>111</v>
      </c>
      <c r="B193" s="34" t="s">
        <v>20</v>
      </c>
      <c r="C193" s="33" t="s">
        <v>168</v>
      </c>
      <c r="D193" s="50">
        <f>VIII!D102</f>
        <v>0.63190902943573868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33" t="s">
        <v>12</v>
      </c>
      <c r="B194" s="34" t="s">
        <v>20</v>
      </c>
      <c r="C194" s="33" t="s">
        <v>168</v>
      </c>
      <c r="D194" s="50">
        <f>VIII!D103</f>
        <v>9.2923795170104361E-3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33" t="s">
        <v>54</v>
      </c>
      <c r="B195" s="34" t="s">
        <v>20</v>
      </c>
      <c r="C195" s="33" t="s">
        <v>168</v>
      </c>
      <c r="D195" s="50">
        <f>VIII!D104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33" t="s">
        <v>78</v>
      </c>
      <c r="B196" s="34" t="s">
        <v>20</v>
      </c>
      <c r="C196" s="33" t="s">
        <v>168</v>
      </c>
      <c r="D196" s="50">
        <f>VIII!D105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33" t="s">
        <v>13</v>
      </c>
      <c r="B197" s="34" t="s">
        <v>20</v>
      </c>
      <c r="C197" s="33" t="s">
        <v>168</v>
      </c>
      <c r="D197" s="50">
        <f>VIII!D106</f>
        <v>0.2390860526855606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33" t="s">
        <v>55</v>
      </c>
      <c r="B198" s="34" t="s">
        <v>20</v>
      </c>
      <c r="C198" s="33" t="s">
        <v>168</v>
      </c>
      <c r="D198" s="50">
        <f>VIII!D107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33" t="s">
        <v>56</v>
      </c>
      <c r="B199" s="34" t="s">
        <v>20</v>
      </c>
      <c r="C199" s="33" t="s">
        <v>168</v>
      </c>
      <c r="D199" s="50">
        <f>VIII!D108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33" t="s">
        <v>14</v>
      </c>
      <c r="B200" s="34" t="s">
        <v>20</v>
      </c>
      <c r="C200" s="33" t="s">
        <v>168</v>
      </c>
      <c r="D200" s="50">
        <f>VIII!D109</f>
        <v>0</v>
      </c>
      <c r="E200" s="98">
        <f>$AM200/(1+EXP(-(E$1-$D$1)*10/$AO200+$AN200))</f>
        <v>1.0455554222010431E-3</v>
      </c>
      <c r="F200" s="98">
        <f t="shared" ref="F200:AK201" si="8">$AM200/(1+EXP(-(F$1-$D$1)*10/$AO200+$AN200))</f>
        <v>1.0819592101281301E-3</v>
      </c>
      <c r="G200" s="98">
        <f>$AM200/(1+EXP(-(G$1-$D$1)*10/$AO200+$AN200))</f>
        <v>1.110516712895603E-3</v>
      </c>
      <c r="H200" s="98">
        <f t="shared" si="8"/>
        <v>1.1325957369977746E-3</v>
      </c>
      <c r="I200" s="98">
        <f t="shared" si="8"/>
        <v>1.1494748594284849E-3</v>
      </c>
      <c r="J200" s="98">
        <f t="shared" si="8"/>
        <v>1.1622679899043263E-3</v>
      </c>
      <c r="K200" s="98">
        <f t="shared" si="8"/>
        <v>1.1719010418910403E-3</v>
      </c>
      <c r="L200" s="98">
        <f t="shared" si="8"/>
        <v>1.1791189417877763E-3</v>
      </c>
      <c r="M200" s="98">
        <f t="shared" si="8"/>
        <v>1.1845072602150045E-3</v>
      </c>
      <c r="N200" s="98">
        <f t="shared" si="8"/>
        <v>1.1885186721039844E-3</v>
      </c>
      <c r="O200" s="98">
        <f t="shared" si="8"/>
        <v>1.1914988952673943E-3</v>
      </c>
      <c r="P200" s="98">
        <f t="shared" si="8"/>
        <v>1.1937096323020168E-3</v>
      </c>
      <c r="Q200" s="98">
        <f t="shared" si="8"/>
        <v>1.1953477055074012E-3</v>
      </c>
      <c r="R200" s="98">
        <f t="shared" si="8"/>
        <v>1.1965604375683901E-3</v>
      </c>
      <c r="S200" s="98">
        <f t="shared" si="8"/>
        <v>1.1974577142978323E-3</v>
      </c>
      <c r="T200" s="98">
        <f t="shared" si="8"/>
        <v>1.198121286463676E-3</v>
      </c>
      <c r="U200" s="98">
        <f t="shared" si="8"/>
        <v>1.1986118577852151E-3</v>
      </c>
      <c r="V200" s="98">
        <f t="shared" si="8"/>
        <v>1.1989744403430717E-3</v>
      </c>
      <c r="W200" s="98">
        <f t="shared" si="8"/>
        <v>1.1992423762485925E-3</v>
      </c>
      <c r="X200" s="98">
        <f t="shared" si="8"/>
        <v>1.1994403443671502E-3</v>
      </c>
      <c r="Y200" s="98">
        <f t="shared" si="8"/>
        <v>1.1995866009785572E-3</v>
      </c>
      <c r="Z200" s="98">
        <f t="shared" si="8"/>
        <v>1.1996946456085422E-3</v>
      </c>
      <c r="AA200" s="98">
        <f t="shared" si="8"/>
        <v>1.1997744573530578E-3</v>
      </c>
      <c r="AB200" s="98">
        <f t="shared" si="8"/>
        <v>1.199833411267396E-3</v>
      </c>
      <c r="AC200" s="98">
        <f t="shared" si="8"/>
        <v>1.1998769569756765E-3</v>
      </c>
      <c r="AD200" s="98">
        <f t="shared" si="8"/>
        <v>1.1999091208512625E-3</v>
      </c>
      <c r="AE200" s="98">
        <f t="shared" si="8"/>
        <v>1.1999328774479601E-3</v>
      </c>
      <c r="AF200" s="98">
        <f t="shared" si="8"/>
        <v>1.1999504241210776E-3</v>
      </c>
      <c r="AG200" s="98">
        <f t="shared" si="8"/>
        <v>1.1999633840147448E-3</v>
      </c>
      <c r="AH200" s="98">
        <f t="shared" si="8"/>
        <v>1.1999729560701702E-3</v>
      </c>
      <c r="AI200" s="98">
        <f t="shared" si="8"/>
        <v>1.1999800258654682E-3</v>
      </c>
      <c r="AJ200" s="98">
        <f t="shared" si="8"/>
        <v>1.1999852475051398E-3</v>
      </c>
      <c r="AK200" s="98">
        <f>$AM200/(1+EXP(-(AK$1-$D$1)*10/$AO200+$AN200))</f>
        <v>1.1999891041157913E-3</v>
      </c>
      <c r="AM200" s="95">
        <v>1.1999999999999999E-3</v>
      </c>
      <c r="AN200" s="96">
        <f>IF(D200&gt;0,LN(AM200/D200-1),LN(AM200/0.001-1))</f>
        <v>-1.6094379124341005</v>
      </c>
      <c r="AO200" s="97">
        <v>33</v>
      </c>
      <c r="AP200" s="1">
        <f>AO200+$D$1</f>
        <v>2050</v>
      </c>
    </row>
    <row r="201" spans="1:42" x14ac:dyDescent="0.25">
      <c r="A201" s="33" t="s">
        <v>79</v>
      </c>
      <c r="B201" s="34" t="s">
        <v>20</v>
      </c>
      <c r="C201" s="33" t="s">
        <v>168</v>
      </c>
      <c r="D201" s="50">
        <f>VIII!D110</f>
        <v>0</v>
      </c>
      <c r="E201" s="98">
        <f>$AM201/(1+EXP(-(E$1-$D$1)*10/$AO201+$AN201))</f>
        <v>1.0455554222010431E-3</v>
      </c>
      <c r="F201" s="98">
        <f t="shared" si="8"/>
        <v>1.0819592101281301E-3</v>
      </c>
      <c r="G201" s="98">
        <f>$AM201/(1+EXP(-(G$1-$D$1)*10/$AO201+$AN201))</f>
        <v>1.110516712895603E-3</v>
      </c>
      <c r="H201" s="98">
        <f t="shared" si="8"/>
        <v>1.1325957369977746E-3</v>
      </c>
      <c r="I201" s="98">
        <f t="shared" si="8"/>
        <v>1.1494748594284849E-3</v>
      </c>
      <c r="J201" s="98">
        <f t="shared" si="8"/>
        <v>1.1622679899043263E-3</v>
      </c>
      <c r="K201" s="98">
        <f t="shared" si="8"/>
        <v>1.1719010418910403E-3</v>
      </c>
      <c r="L201" s="98">
        <f t="shared" si="8"/>
        <v>1.1791189417877763E-3</v>
      </c>
      <c r="M201" s="98">
        <f t="shared" si="8"/>
        <v>1.1845072602150045E-3</v>
      </c>
      <c r="N201" s="98">
        <f t="shared" si="8"/>
        <v>1.1885186721039844E-3</v>
      </c>
      <c r="O201" s="98">
        <f t="shared" si="8"/>
        <v>1.1914988952673943E-3</v>
      </c>
      <c r="P201" s="98">
        <f t="shared" si="8"/>
        <v>1.1937096323020168E-3</v>
      </c>
      <c r="Q201" s="98">
        <f t="shared" si="8"/>
        <v>1.1953477055074012E-3</v>
      </c>
      <c r="R201" s="98">
        <f t="shared" si="8"/>
        <v>1.1965604375683901E-3</v>
      </c>
      <c r="S201" s="98">
        <f t="shared" si="8"/>
        <v>1.1974577142978323E-3</v>
      </c>
      <c r="T201" s="98">
        <f t="shared" si="8"/>
        <v>1.198121286463676E-3</v>
      </c>
      <c r="U201" s="98">
        <f t="shared" si="8"/>
        <v>1.1986118577852151E-3</v>
      </c>
      <c r="V201" s="98">
        <f t="shared" si="8"/>
        <v>1.1989744403430717E-3</v>
      </c>
      <c r="W201" s="98">
        <f t="shared" si="8"/>
        <v>1.1992423762485925E-3</v>
      </c>
      <c r="X201" s="98">
        <f t="shared" si="8"/>
        <v>1.1994403443671502E-3</v>
      </c>
      <c r="Y201" s="98">
        <f t="shared" si="8"/>
        <v>1.1995866009785572E-3</v>
      </c>
      <c r="Z201" s="98">
        <f t="shared" si="8"/>
        <v>1.1996946456085422E-3</v>
      </c>
      <c r="AA201" s="98">
        <f t="shared" si="8"/>
        <v>1.1997744573530578E-3</v>
      </c>
      <c r="AB201" s="98">
        <f t="shared" si="8"/>
        <v>1.199833411267396E-3</v>
      </c>
      <c r="AC201" s="98">
        <f t="shared" si="8"/>
        <v>1.1998769569756765E-3</v>
      </c>
      <c r="AD201" s="98">
        <f t="shared" si="8"/>
        <v>1.1999091208512625E-3</v>
      </c>
      <c r="AE201" s="98">
        <f t="shared" si="8"/>
        <v>1.1999328774479601E-3</v>
      </c>
      <c r="AF201" s="98">
        <f t="shared" si="8"/>
        <v>1.1999504241210776E-3</v>
      </c>
      <c r="AG201" s="98">
        <f t="shared" si="8"/>
        <v>1.1999633840147448E-3</v>
      </c>
      <c r="AH201" s="98">
        <f t="shared" si="8"/>
        <v>1.1999729560701702E-3</v>
      </c>
      <c r="AI201" s="98">
        <f t="shared" si="8"/>
        <v>1.1999800258654682E-3</v>
      </c>
      <c r="AJ201" s="98">
        <f t="shared" si="8"/>
        <v>1.1999852475051398E-3</v>
      </c>
      <c r="AK201" s="98">
        <f t="shared" si="8"/>
        <v>1.1999891041157913E-3</v>
      </c>
      <c r="AM201" s="95">
        <v>1.1999999999999999E-3</v>
      </c>
      <c r="AN201" s="96">
        <f>IF(D201&gt;0,LN(AM201/D201-1),LN(AM201/0.001-1))</f>
        <v>-1.6094379124341005</v>
      </c>
      <c r="AO201" s="97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33" t="s">
        <v>7</v>
      </c>
      <c r="B206" s="34" t="s">
        <v>20</v>
      </c>
      <c r="C206" s="33" t="s">
        <v>168</v>
      </c>
      <c r="D206" s="50">
        <f>IX!D90</f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33" t="s">
        <v>11</v>
      </c>
      <c r="B207" s="34" t="s">
        <v>20</v>
      </c>
      <c r="C207" s="33" t="s">
        <v>168</v>
      </c>
      <c r="D207" s="50">
        <f>IX!D91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33" t="s">
        <v>12</v>
      </c>
      <c r="B208" s="34" t="s">
        <v>20</v>
      </c>
      <c r="C208" s="33" t="s">
        <v>168</v>
      </c>
      <c r="D208" s="50">
        <f>IX!D92</f>
        <v>1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33" t="s">
        <v>13</v>
      </c>
      <c r="B209" s="34" t="s">
        <v>20</v>
      </c>
      <c r="C209" s="33" t="s">
        <v>168</v>
      </c>
      <c r="D209" s="50">
        <f>IX!D93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33" t="s">
        <v>55</v>
      </c>
      <c r="B210" s="34" t="s">
        <v>20</v>
      </c>
      <c r="C210" s="33" t="s">
        <v>168</v>
      </c>
      <c r="D210" s="50">
        <f>IX!D94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33" t="s">
        <v>79</v>
      </c>
      <c r="B211" s="34" t="s">
        <v>20</v>
      </c>
      <c r="C211" s="33" t="s">
        <v>168</v>
      </c>
      <c r="D211" s="50">
        <f>IX!D95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A212" s="6"/>
      <c r="B212" s="5"/>
      <c r="C212" s="5"/>
      <c r="D212" s="7"/>
      <c r="E212" s="5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82</v>
      </c>
    </row>
    <row r="214" spans="1:37" x14ac:dyDescent="0.25">
      <c r="A214" s="33" t="s">
        <v>7</v>
      </c>
      <c r="B214" s="34" t="s">
        <v>20</v>
      </c>
      <c r="C214" s="33" t="s">
        <v>168</v>
      </c>
      <c r="D214" s="50">
        <f>IX!D98</f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33" t="s">
        <v>9</v>
      </c>
      <c r="B215" s="34" t="s">
        <v>20</v>
      </c>
      <c r="C215" s="33" t="s">
        <v>168</v>
      </c>
      <c r="D215" s="50">
        <f>IX!D99</f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33" t="s">
        <v>10</v>
      </c>
      <c r="B216" s="34" t="s">
        <v>20</v>
      </c>
      <c r="C216" s="33" t="s">
        <v>168</v>
      </c>
      <c r="D216" s="50">
        <f>IX!D100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33" t="s">
        <v>11</v>
      </c>
      <c r="B217" s="34" t="s">
        <v>20</v>
      </c>
      <c r="C217" s="33" t="s">
        <v>168</v>
      </c>
      <c r="D217" s="50">
        <f>IX!D101</f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33" t="s">
        <v>111</v>
      </c>
      <c r="B218" s="34" t="s">
        <v>20</v>
      </c>
      <c r="C218" s="33" t="s">
        <v>168</v>
      </c>
      <c r="D218" s="50">
        <f>IX!D102</f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33" t="s">
        <v>12</v>
      </c>
      <c r="B219" s="34" t="s">
        <v>20</v>
      </c>
      <c r="C219" s="33" t="s">
        <v>168</v>
      </c>
      <c r="D219" s="50">
        <f>IX!D103</f>
        <v>1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33" t="s">
        <v>54</v>
      </c>
      <c r="B220" s="34" t="s">
        <v>20</v>
      </c>
      <c r="C220" s="33" t="s">
        <v>168</v>
      </c>
      <c r="D220" s="50">
        <f>IX!D104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33" t="s">
        <v>78</v>
      </c>
      <c r="B221" s="34" t="s">
        <v>20</v>
      </c>
      <c r="C221" s="33" t="s">
        <v>168</v>
      </c>
      <c r="D221" s="50">
        <f>IX!D105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33" t="s">
        <v>13</v>
      </c>
      <c r="B222" s="34" t="s">
        <v>20</v>
      </c>
      <c r="C222" s="33" t="s">
        <v>168</v>
      </c>
      <c r="D222" s="50">
        <f>IX!D106</f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33" t="s">
        <v>55</v>
      </c>
      <c r="B223" s="34" t="s">
        <v>20</v>
      </c>
      <c r="C223" s="33" t="s">
        <v>168</v>
      </c>
      <c r="D223" s="50">
        <f>IX!D107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33" t="s">
        <v>56</v>
      </c>
      <c r="B224" s="34" t="s">
        <v>20</v>
      </c>
      <c r="C224" s="33" t="s">
        <v>168</v>
      </c>
      <c r="D224" s="50">
        <f>IX!D108</f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33" t="s">
        <v>14</v>
      </c>
      <c r="B225" s="34" t="s">
        <v>20</v>
      </c>
      <c r="C225" s="33" t="s">
        <v>168</v>
      </c>
      <c r="D225" s="50">
        <f>IX!D109</f>
        <v>0</v>
      </c>
      <c r="E225" s="98">
        <f>$AM225/(1+EXP(-(E$1-$D$1)*10/$AO225+$AN225))</f>
        <v>1.0455554222010431E-3</v>
      </c>
      <c r="F225" s="98">
        <f t="shared" ref="F225:AK226" si="9">$AM225/(1+EXP(-(F$1-$D$1)*10/$AO225+$AN225))</f>
        <v>1.0819592101281301E-3</v>
      </c>
      <c r="G225" s="98">
        <f>$AM225/(1+EXP(-(G$1-$D$1)*10/$AO225+$AN225))</f>
        <v>1.110516712895603E-3</v>
      </c>
      <c r="H225" s="98">
        <f t="shared" si="9"/>
        <v>1.1325957369977746E-3</v>
      </c>
      <c r="I225" s="98">
        <f t="shared" si="9"/>
        <v>1.1494748594284849E-3</v>
      </c>
      <c r="J225" s="98">
        <f t="shared" si="9"/>
        <v>1.1622679899043263E-3</v>
      </c>
      <c r="K225" s="98">
        <f t="shared" si="9"/>
        <v>1.1719010418910403E-3</v>
      </c>
      <c r="L225" s="98">
        <f t="shared" si="9"/>
        <v>1.1791189417877763E-3</v>
      </c>
      <c r="M225" s="98">
        <f t="shared" si="9"/>
        <v>1.1845072602150045E-3</v>
      </c>
      <c r="N225" s="98">
        <f t="shared" si="9"/>
        <v>1.1885186721039844E-3</v>
      </c>
      <c r="O225" s="98">
        <f t="shared" si="9"/>
        <v>1.1914988952673943E-3</v>
      </c>
      <c r="P225" s="98">
        <f t="shared" si="9"/>
        <v>1.1937096323020168E-3</v>
      </c>
      <c r="Q225" s="98">
        <f t="shared" si="9"/>
        <v>1.1953477055074012E-3</v>
      </c>
      <c r="R225" s="98">
        <f t="shared" si="9"/>
        <v>1.1965604375683901E-3</v>
      </c>
      <c r="S225" s="98">
        <f t="shared" si="9"/>
        <v>1.1974577142978323E-3</v>
      </c>
      <c r="T225" s="98">
        <f t="shared" si="9"/>
        <v>1.198121286463676E-3</v>
      </c>
      <c r="U225" s="98">
        <f t="shared" si="9"/>
        <v>1.1986118577852151E-3</v>
      </c>
      <c r="V225" s="98">
        <f t="shared" si="9"/>
        <v>1.1989744403430717E-3</v>
      </c>
      <c r="W225" s="98">
        <f t="shared" si="9"/>
        <v>1.1992423762485925E-3</v>
      </c>
      <c r="X225" s="98">
        <f t="shared" si="9"/>
        <v>1.1994403443671502E-3</v>
      </c>
      <c r="Y225" s="98">
        <f t="shared" si="9"/>
        <v>1.1995866009785572E-3</v>
      </c>
      <c r="Z225" s="98">
        <f t="shared" si="9"/>
        <v>1.1996946456085422E-3</v>
      </c>
      <c r="AA225" s="98">
        <f t="shared" si="9"/>
        <v>1.1997744573530578E-3</v>
      </c>
      <c r="AB225" s="98">
        <f t="shared" si="9"/>
        <v>1.199833411267396E-3</v>
      </c>
      <c r="AC225" s="98">
        <f t="shared" si="9"/>
        <v>1.1998769569756765E-3</v>
      </c>
      <c r="AD225" s="98">
        <f t="shared" si="9"/>
        <v>1.1999091208512625E-3</v>
      </c>
      <c r="AE225" s="98">
        <f t="shared" si="9"/>
        <v>1.1999328774479601E-3</v>
      </c>
      <c r="AF225" s="98">
        <f t="shared" si="9"/>
        <v>1.1999504241210776E-3</v>
      </c>
      <c r="AG225" s="98">
        <f t="shared" si="9"/>
        <v>1.1999633840147448E-3</v>
      </c>
      <c r="AH225" s="98">
        <f t="shared" si="9"/>
        <v>1.1999729560701702E-3</v>
      </c>
      <c r="AI225" s="98">
        <f t="shared" si="9"/>
        <v>1.1999800258654682E-3</v>
      </c>
      <c r="AJ225" s="98">
        <f t="shared" si="9"/>
        <v>1.1999852475051398E-3</v>
      </c>
      <c r="AK225" s="98">
        <f>$AM225/(1+EXP(-(AK$1-$D$1)*10/$AO225+$AN225))</f>
        <v>1.1999891041157913E-3</v>
      </c>
      <c r="AM225" s="95">
        <v>1.1999999999999999E-3</v>
      </c>
      <c r="AN225" s="96">
        <f>IF(D225&gt;0,LN(AM225/D225-1),LN(AM225/0.001-1))</f>
        <v>-1.6094379124341005</v>
      </c>
      <c r="AO225" s="97">
        <v>33</v>
      </c>
      <c r="AP225" s="1">
        <f>AO225+$D$1</f>
        <v>2050</v>
      </c>
    </row>
    <row r="226" spans="1:42" x14ac:dyDescent="0.25">
      <c r="A226" s="33" t="s">
        <v>79</v>
      </c>
      <c r="B226" s="34" t="s">
        <v>20</v>
      </c>
      <c r="C226" s="33" t="s">
        <v>168</v>
      </c>
      <c r="D226" s="50">
        <f>IX!D110</f>
        <v>0</v>
      </c>
      <c r="E226" s="98">
        <f>$AM226/(1+EXP(-(E$1-$D$1)*10/$AO226+$AN226))</f>
        <v>1.0455554222010431E-3</v>
      </c>
      <c r="F226" s="98">
        <f t="shared" si="9"/>
        <v>1.0819592101281301E-3</v>
      </c>
      <c r="G226" s="98">
        <f>$AM226/(1+EXP(-(G$1-$D$1)*10/$AO226+$AN226))</f>
        <v>1.110516712895603E-3</v>
      </c>
      <c r="H226" s="98">
        <f t="shared" si="9"/>
        <v>1.1325957369977746E-3</v>
      </c>
      <c r="I226" s="98">
        <f t="shared" si="9"/>
        <v>1.1494748594284849E-3</v>
      </c>
      <c r="J226" s="98">
        <f t="shared" si="9"/>
        <v>1.1622679899043263E-3</v>
      </c>
      <c r="K226" s="98">
        <f t="shared" si="9"/>
        <v>1.1719010418910403E-3</v>
      </c>
      <c r="L226" s="98">
        <f t="shared" si="9"/>
        <v>1.1791189417877763E-3</v>
      </c>
      <c r="M226" s="98">
        <f t="shared" si="9"/>
        <v>1.1845072602150045E-3</v>
      </c>
      <c r="N226" s="98">
        <f t="shared" si="9"/>
        <v>1.1885186721039844E-3</v>
      </c>
      <c r="O226" s="98">
        <f t="shared" si="9"/>
        <v>1.1914988952673943E-3</v>
      </c>
      <c r="P226" s="98">
        <f t="shared" si="9"/>
        <v>1.1937096323020168E-3</v>
      </c>
      <c r="Q226" s="98">
        <f t="shared" si="9"/>
        <v>1.1953477055074012E-3</v>
      </c>
      <c r="R226" s="98">
        <f t="shared" si="9"/>
        <v>1.1965604375683901E-3</v>
      </c>
      <c r="S226" s="98">
        <f t="shared" si="9"/>
        <v>1.1974577142978323E-3</v>
      </c>
      <c r="T226" s="98">
        <f t="shared" si="9"/>
        <v>1.198121286463676E-3</v>
      </c>
      <c r="U226" s="98">
        <f t="shared" si="9"/>
        <v>1.1986118577852151E-3</v>
      </c>
      <c r="V226" s="98">
        <f t="shared" si="9"/>
        <v>1.1989744403430717E-3</v>
      </c>
      <c r="W226" s="98">
        <f t="shared" si="9"/>
        <v>1.1992423762485925E-3</v>
      </c>
      <c r="X226" s="98">
        <f t="shared" si="9"/>
        <v>1.1994403443671502E-3</v>
      </c>
      <c r="Y226" s="98">
        <f t="shared" si="9"/>
        <v>1.1995866009785572E-3</v>
      </c>
      <c r="Z226" s="98">
        <f t="shared" si="9"/>
        <v>1.1996946456085422E-3</v>
      </c>
      <c r="AA226" s="98">
        <f t="shared" si="9"/>
        <v>1.1997744573530578E-3</v>
      </c>
      <c r="AB226" s="98">
        <f t="shared" si="9"/>
        <v>1.199833411267396E-3</v>
      </c>
      <c r="AC226" s="98">
        <f t="shared" si="9"/>
        <v>1.1998769569756765E-3</v>
      </c>
      <c r="AD226" s="98">
        <f t="shared" si="9"/>
        <v>1.1999091208512625E-3</v>
      </c>
      <c r="AE226" s="98">
        <f t="shared" si="9"/>
        <v>1.1999328774479601E-3</v>
      </c>
      <c r="AF226" s="98">
        <f t="shared" si="9"/>
        <v>1.1999504241210776E-3</v>
      </c>
      <c r="AG226" s="98">
        <f t="shared" si="9"/>
        <v>1.1999633840147448E-3</v>
      </c>
      <c r="AH226" s="98">
        <f t="shared" si="9"/>
        <v>1.1999729560701702E-3</v>
      </c>
      <c r="AI226" s="98">
        <f t="shared" si="9"/>
        <v>1.1999800258654682E-3</v>
      </c>
      <c r="AJ226" s="98">
        <f t="shared" si="9"/>
        <v>1.1999852475051398E-3</v>
      </c>
      <c r="AK226" s="98">
        <f t="shared" si="9"/>
        <v>1.1999891041157913E-3</v>
      </c>
      <c r="AM226" s="95">
        <v>1.1999999999999999E-3</v>
      </c>
      <c r="AN226" s="96">
        <f>IF(D226&gt;0,LN(AM226/D226-1),LN(AM226/0.001-1))</f>
        <v>-1.6094379124341005</v>
      </c>
      <c r="AO226" s="97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33" t="s">
        <v>7</v>
      </c>
      <c r="B231" s="34" t="s">
        <v>20</v>
      </c>
      <c r="C231" s="33" t="s">
        <v>168</v>
      </c>
      <c r="D231" s="50">
        <f>X!D90</f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33" t="s">
        <v>11</v>
      </c>
      <c r="B232" s="34" t="s">
        <v>20</v>
      </c>
      <c r="C232" s="33" t="s">
        <v>168</v>
      </c>
      <c r="D232" s="50">
        <f>X!D91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33" t="s">
        <v>12</v>
      </c>
      <c r="B233" s="34" t="s">
        <v>20</v>
      </c>
      <c r="C233" s="33" t="s">
        <v>168</v>
      </c>
      <c r="D233" s="50">
        <f>X!D92</f>
        <v>1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33" t="s">
        <v>13</v>
      </c>
      <c r="B234" s="34" t="s">
        <v>20</v>
      </c>
      <c r="C234" s="33" t="s">
        <v>168</v>
      </c>
      <c r="D234" s="50">
        <f>X!D93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33" t="s">
        <v>55</v>
      </c>
      <c r="B235" s="34" t="s">
        <v>20</v>
      </c>
      <c r="C235" s="33" t="s">
        <v>168</v>
      </c>
      <c r="D235" s="50">
        <f>X!D94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33" t="s">
        <v>79</v>
      </c>
      <c r="B236" s="34" t="s">
        <v>20</v>
      </c>
      <c r="C236" s="33" t="s">
        <v>168</v>
      </c>
      <c r="D236" s="50">
        <f>X!D95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A237" s="6"/>
      <c r="B237" s="5"/>
      <c r="C237" s="5"/>
      <c r="D237" s="7"/>
      <c r="E237" s="5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82</v>
      </c>
    </row>
    <row r="239" spans="1:42" x14ac:dyDescent="0.25">
      <c r="A239" s="33" t="s">
        <v>7</v>
      </c>
      <c r="B239" s="34" t="s">
        <v>20</v>
      </c>
      <c r="C239" s="33" t="s">
        <v>168</v>
      </c>
      <c r="D239" s="50">
        <f>X!D98</f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33" t="s">
        <v>9</v>
      </c>
      <c r="B240" s="34" t="s">
        <v>20</v>
      </c>
      <c r="C240" s="33" t="s">
        <v>168</v>
      </c>
      <c r="D240" s="50">
        <f>X!D99</f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33" t="s">
        <v>10</v>
      </c>
      <c r="B241" s="34" t="s">
        <v>20</v>
      </c>
      <c r="C241" s="33" t="s">
        <v>168</v>
      </c>
      <c r="D241" s="50">
        <f>X!D100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33" t="s">
        <v>11</v>
      </c>
      <c r="B242" s="34" t="s">
        <v>20</v>
      </c>
      <c r="C242" s="33" t="s">
        <v>168</v>
      </c>
      <c r="D242" s="50">
        <f>X!D101</f>
        <v>6.3071407929119578E-4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33" t="s">
        <v>111</v>
      </c>
      <c r="B243" s="34" t="s">
        <v>20</v>
      </c>
      <c r="C243" s="33" t="s">
        <v>168</v>
      </c>
      <c r="D243" s="50">
        <f>X!D102</f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33" t="s">
        <v>12</v>
      </c>
      <c r="B244" s="34" t="s">
        <v>20</v>
      </c>
      <c r="C244" s="33" t="s">
        <v>168</v>
      </c>
      <c r="D244" s="50">
        <f>X!D103</f>
        <v>2.2720875017689546E-2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33" t="s">
        <v>54</v>
      </c>
      <c r="B245" s="34" t="s">
        <v>20</v>
      </c>
      <c r="C245" s="33" t="s">
        <v>168</v>
      </c>
      <c r="D245" s="50">
        <f>X!D104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33" t="s">
        <v>78</v>
      </c>
      <c r="B246" s="34" t="s">
        <v>20</v>
      </c>
      <c r="C246" s="33" t="s">
        <v>168</v>
      </c>
      <c r="D246" s="50">
        <f>X!D105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33" t="s">
        <v>13</v>
      </c>
      <c r="B247" s="34" t="s">
        <v>20</v>
      </c>
      <c r="C247" s="33" t="s">
        <v>168</v>
      </c>
      <c r="D247" s="50">
        <f>X!D106</f>
        <v>0.97664841090301913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33" t="s">
        <v>55</v>
      </c>
      <c r="B248" s="34" t="s">
        <v>20</v>
      </c>
      <c r="C248" s="33" t="s">
        <v>168</v>
      </c>
      <c r="D248" s="50">
        <f>X!D107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33" t="s">
        <v>56</v>
      </c>
      <c r="B249" s="34" t="s">
        <v>20</v>
      </c>
      <c r="C249" s="33" t="s">
        <v>168</v>
      </c>
      <c r="D249" s="50">
        <f>X!D108</f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33" t="s">
        <v>14</v>
      </c>
      <c r="B250" s="34" t="s">
        <v>20</v>
      </c>
      <c r="C250" s="33" t="s">
        <v>168</v>
      </c>
      <c r="D250" s="50">
        <f>X!D109</f>
        <v>0</v>
      </c>
      <c r="E250" s="98">
        <f>$AM250/(1+EXP(-(E$1-$D$1)*10/$AO250+$AN250))</f>
        <v>1.0455554222010431E-3</v>
      </c>
      <c r="F250" s="98">
        <f t="shared" ref="F250:AK251" si="10">$AM250/(1+EXP(-(F$1-$D$1)*10/$AO250+$AN250))</f>
        <v>1.0819592101281301E-3</v>
      </c>
      <c r="G250" s="98">
        <f>$AM250/(1+EXP(-(G$1-$D$1)*10/$AO250+$AN250))</f>
        <v>1.110516712895603E-3</v>
      </c>
      <c r="H250" s="98">
        <f t="shared" si="10"/>
        <v>1.1325957369977746E-3</v>
      </c>
      <c r="I250" s="98">
        <f t="shared" si="10"/>
        <v>1.1494748594284849E-3</v>
      </c>
      <c r="J250" s="98">
        <f t="shared" si="10"/>
        <v>1.1622679899043263E-3</v>
      </c>
      <c r="K250" s="98">
        <f t="shared" si="10"/>
        <v>1.1719010418910403E-3</v>
      </c>
      <c r="L250" s="98">
        <f t="shared" si="10"/>
        <v>1.1791189417877763E-3</v>
      </c>
      <c r="M250" s="98">
        <f t="shared" si="10"/>
        <v>1.1845072602150045E-3</v>
      </c>
      <c r="N250" s="98">
        <f t="shared" si="10"/>
        <v>1.1885186721039844E-3</v>
      </c>
      <c r="O250" s="98">
        <f t="shared" si="10"/>
        <v>1.1914988952673943E-3</v>
      </c>
      <c r="P250" s="98">
        <f t="shared" si="10"/>
        <v>1.1937096323020168E-3</v>
      </c>
      <c r="Q250" s="98">
        <f t="shared" si="10"/>
        <v>1.1953477055074012E-3</v>
      </c>
      <c r="R250" s="98">
        <f t="shared" si="10"/>
        <v>1.1965604375683901E-3</v>
      </c>
      <c r="S250" s="98">
        <f t="shared" si="10"/>
        <v>1.1974577142978323E-3</v>
      </c>
      <c r="T250" s="98">
        <f t="shared" si="10"/>
        <v>1.198121286463676E-3</v>
      </c>
      <c r="U250" s="98">
        <f t="shared" si="10"/>
        <v>1.1986118577852151E-3</v>
      </c>
      <c r="V250" s="98">
        <f t="shared" si="10"/>
        <v>1.1989744403430717E-3</v>
      </c>
      <c r="W250" s="98">
        <f t="shared" si="10"/>
        <v>1.1992423762485925E-3</v>
      </c>
      <c r="X250" s="98">
        <f t="shared" si="10"/>
        <v>1.1994403443671502E-3</v>
      </c>
      <c r="Y250" s="98">
        <f t="shared" si="10"/>
        <v>1.1995866009785572E-3</v>
      </c>
      <c r="Z250" s="98">
        <f t="shared" si="10"/>
        <v>1.1996946456085422E-3</v>
      </c>
      <c r="AA250" s="98">
        <f t="shared" si="10"/>
        <v>1.1997744573530578E-3</v>
      </c>
      <c r="AB250" s="98">
        <f t="shared" si="10"/>
        <v>1.199833411267396E-3</v>
      </c>
      <c r="AC250" s="98">
        <f t="shared" si="10"/>
        <v>1.1998769569756765E-3</v>
      </c>
      <c r="AD250" s="98">
        <f t="shared" si="10"/>
        <v>1.1999091208512625E-3</v>
      </c>
      <c r="AE250" s="98">
        <f t="shared" si="10"/>
        <v>1.1999328774479601E-3</v>
      </c>
      <c r="AF250" s="98">
        <f t="shared" si="10"/>
        <v>1.1999504241210776E-3</v>
      </c>
      <c r="AG250" s="98">
        <f t="shared" si="10"/>
        <v>1.1999633840147448E-3</v>
      </c>
      <c r="AH250" s="98">
        <f t="shared" si="10"/>
        <v>1.1999729560701702E-3</v>
      </c>
      <c r="AI250" s="98">
        <f t="shared" si="10"/>
        <v>1.1999800258654682E-3</v>
      </c>
      <c r="AJ250" s="98">
        <f t="shared" si="10"/>
        <v>1.1999852475051398E-3</v>
      </c>
      <c r="AK250" s="98">
        <f>$AM250/(1+EXP(-(AK$1-$D$1)*10/$AO250+$AN250))</f>
        <v>1.1999891041157913E-3</v>
      </c>
      <c r="AM250" s="95">
        <v>1.1999999999999999E-3</v>
      </c>
      <c r="AN250" s="96">
        <f>IF(D250&gt;0,LN(AM250/D250-1),LN(AM250/0.001-1))</f>
        <v>-1.6094379124341005</v>
      </c>
      <c r="AO250" s="97">
        <v>33</v>
      </c>
      <c r="AP250" s="1">
        <f>AO250+$D$1</f>
        <v>2050</v>
      </c>
    </row>
    <row r="251" spans="1:42" x14ac:dyDescent="0.25">
      <c r="A251" s="33" t="s">
        <v>79</v>
      </c>
      <c r="B251" s="34" t="s">
        <v>20</v>
      </c>
      <c r="C251" s="33" t="s">
        <v>168</v>
      </c>
      <c r="D251" s="50">
        <f>X!D110</f>
        <v>0</v>
      </c>
      <c r="E251" s="98">
        <f>$AM251/(1+EXP(-(E$1-$D$1)*10/$AO251+$AN251))</f>
        <v>1.0455554222010431E-3</v>
      </c>
      <c r="F251" s="98">
        <f t="shared" si="10"/>
        <v>1.0819592101281301E-3</v>
      </c>
      <c r="G251" s="98">
        <f>$AM251/(1+EXP(-(G$1-$D$1)*10/$AO251+$AN251))</f>
        <v>1.110516712895603E-3</v>
      </c>
      <c r="H251" s="98">
        <f t="shared" si="10"/>
        <v>1.1325957369977746E-3</v>
      </c>
      <c r="I251" s="98">
        <f t="shared" si="10"/>
        <v>1.1494748594284849E-3</v>
      </c>
      <c r="J251" s="98">
        <f t="shared" si="10"/>
        <v>1.1622679899043263E-3</v>
      </c>
      <c r="K251" s="98">
        <f t="shared" si="10"/>
        <v>1.1719010418910403E-3</v>
      </c>
      <c r="L251" s="98">
        <f t="shared" si="10"/>
        <v>1.1791189417877763E-3</v>
      </c>
      <c r="M251" s="98">
        <f t="shared" si="10"/>
        <v>1.1845072602150045E-3</v>
      </c>
      <c r="N251" s="98">
        <f t="shared" si="10"/>
        <v>1.1885186721039844E-3</v>
      </c>
      <c r="O251" s="98">
        <f t="shared" si="10"/>
        <v>1.1914988952673943E-3</v>
      </c>
      <c r="P251" s="98">
        <f t="shared" si="10"/>
        <v>1.1937096323020168E-3</v>
      </c>
      <c r="Q251" s="98">
        <f t="shared" si="10"/>
        <v>1.1953477055074012E-3</v>
      </c>
      <c r="R251" s="98">
        <f t="shared" si="10"/>
        <v>1.1965604375683901E-3</v>
      </c>
      <c r="S251" s="98">
        <f t="shared" si="10"/>
        <v>1.1974577142978323E-3</v>
      </c>
      <c r="T251" s="98">
        <f t="shared" si="10"/>
        <v>1.198121286463676E-3</v>
      </c>
      <c r="U251" s="98">
        <f t="shared" si="10"/>
        <v>1.1986118577852151E-3</v>
      </c>
      <c r="V251" s="98">
        <f t="shared" si="10"/>
        <v>1.1989744403430717E-3</v>
      </c>
      <c r="W251" s="98">
        <f t="shared" si="10"/>
        <v>1.1992423762485925E-3</v>
      </c>
      <c r="X251" s="98">
        <f t="shared" si="10"/>
        <v>1.1994403443671502E-3</v>
      </c>
      <c r="Y251" s="98">
        <f t="shared" si="10"/>
        <v>1.1995866009785572E-3</v>
      </c>
      <c r="Z251" s="98">
        <f t="shared" si="10"/>
        <v>1.1996946456085422E-3</v>
      </c>
      <c r="AA251" s="98">
        <f t="shared" si="10"/>
        <v>1.1997744573530578E-3</v>
      </c>
      <c r="AB251" s="98">
        <f t="shared" si="10"/>
        <v>1.199833411267396E-3</v>
      </c>
      <c r="AC251" s="98">
        <f t="shared" si="10"/>
        <v>1.1998769569756765E-3</v>
      </c>
      <c r="AD251" s="98">
        <f t="shared" si="10"/>
        <v>1.1999091208512625E-3</v>
      </c>
      <c r="AE251" s="98">
        <f t="shared" si="10"/>
        <v>1.1999328774479601E-3</v>
      </c>
      <c r="AF251" s="98">
        <f t="shared" si="10"/>
        <v>1.1999504241210776E-3</v>
      </c>
      <c r="AG251" s="98">
        <f t="shared" si="10"/>
        <v>1.1999633840147448E-3</v>
      </c>
      <c r="AH251" s="98">
        <f t="shared" si="10"/>
        <v>1.1999729560701702E-3</v>
      </c>
      <c r="AI251" s="98">
        <f t="shared" si="10"/>
        <v>1.1999800258654682E-3</v>
      </c>
      <c r="AJ251" s="98">
        <f t="shared" si="10"/>
        <v>1.1999852475051398E-3</v>
      </c>
      <c r="AK251" s="98">
        <f t="shared" si="10"/>
        <v>1.1999891041157913E-3</v>
      </c>
      <c r="AM251" s="95">
        <v>1.1999999999999999E-3</v>
      </c>
      <c r="AN251" s="96">
        <f>IF(D251&gt;0,LN(AM251/D251-1),LN(AM251/0.001-1))</f>
        <v>-1.6094379124341005</v>
      </c>
      <c r="AO251" s="97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33" t="s">
        <v>7</v>
      </c>
      <c r="B256" s="34" t="s">
        <v>20</v>
      </c>
      <c r="C256" s="33" t="s">
        <v>168</v>
      </c>
      <c r="D256" s="50">
        <f>XI!D86</f>
        <v>1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33" t="s">
        <v>11</v>
      </c>
      <c r="B257" s="34" t="s">
        <v>20</v>
      </c>
      <c r="C257" s="33" t="s">
        <v>168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33" t="s">
        <v>12</v>
      </c>
      <c r="B258" s="34" t="s">
        <v>20</v>
      </c>
      <c r="C258" s="33" t="s">
        <v>168</v>
      </c>
      <c r="D258" s="50">
        <f>XI!D88</f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33" t="s">
        <v>13</v>
      </c>
      <c r="B259" s="34" t="s">
        <v>20</v>
      </c>
      <c r="C259" s="33" t="s">
        <v>168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33" t="s">
        <v>55</v>
      </c>
      <c r="B260" s="34" t="s">
        <v>20</v>
      </c>
      <c r="C260" s="33" t="s">
        <v>168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33" t="s">
        <v>79</v>
      </c>
      <c r="B261" s="34" t="s">
        <v>20</v>
      </c>
      <c r="C261" s="33" t="s">
        <v>168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A262" s="6"/>
      <c r="B262" s="5"/>
      <c r="C262" s="5"/>
      <c r="D262" s="7"/>
      <c r="E262" s="5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82</v>
      </c>
    </row>
    <row r="264" spans="1:37" x14ac:dyDescent="0.25">
      <c r="A264" s="33" t="s">
        <v>7</v>
      </c>
      <c r="B264" s="34" t="s">
        <v>20</v>
      </c>
      <c r="C264" s="33" t="s">
        <v>168</v>
      </c>
      <c r="D264" s="50">
        <f>XI!D94</f>
        <v>0.99999999999999989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33" t="s">
        <v>9</v>
      </c>
      <c r="B265" s="34" t="s">
        <v>20</v>
      </c>
      <c r="C265" s="33" t="s">
        <v>168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33" t="s">
        <v>10</v>
      </c>
      <c r="B266" s="34" t="s">
        <v>20</v>
      </c>
      <c r="C266" s="33" t="s">
        <v>168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33" t="s">
        <v>11</v>
      </c>
      <c r="B267" s="34" t="s">
        <v>20</v>
      </c>
      <c r="C267" s="33" t="s">
        <v>168</v>
      </c>
      <c r="D267" s="50">
        <f>XI!D97</f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33" t="s">
        <v>111</v>
      </c>
      <c r="B268" s="34" t="s">
        <v>20</v>
      </c>
      <c r="C268" s="33" t="s">
        <v>168</v>
      </c>
      <c r="D268" s="50">
        <f>XI!D98</f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33" t="s">
        <v>12</v>
      </c>
      <c r="B269" s="34" t="s">
        <v>20</v>
      </c>
      <c r="C269" s="33" t="s">
        <v>168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33" t="s">
        <v>54</v>
      </c>
      <c r="B270" s="34" t="s">
        <v>20</v>
      </c>
      <c r="C270" s="33" t="s">
        <v>168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33" t="s">
        <v>78</v>
      </c>
      <c r="B271" s="34" t="s">
        <v>20</v>
      </c>
      <c r="C271" s="33" t="s">
        <v>168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33" t="s">
        <v>13</v>
      </c>
      <c r="B272" s="34" t="s">
        <v>20</v>
      </c>
      <c r="C272" s="33" t="s">
        <v>168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33" t="s">
        <v>55</v>
      </c>
      <c r="B273" s="34" t="s">
        <v>20</v>
      </c>
      <c r="C273" s="33" t="s">
        <v>168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33" t="s">
        <v>56</v>
      </c>
      <c r="B274" s="34" t="s">
        <v>20</v>
      </c>
      <c r="C274" s="33" t="s">
        <v>168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33" t="s">
        <v>14</v>
      </c>
      <c r="B275" s="34" t="s">
        <v>20</v>
      </c>
      <c r="C275" s="33" t="s">
        <v>168</v>
      </c>
      <c r="D275" s="50">
        <f>XI!D105</f>
        <v>0</v>
      </c>
      <c r="E275" s="98">
        <f>$AM275/(1+EXP(-(E$1-$D$1)*10/$AO275+$AN275))</f>
        <v>1.0455554222010431E-3</v>
      </c>
      <c r="F275" s="98">
        <f t="shared" ref="F275:AK276" si="11">$AM275/(1+EXP(-(F$1-$D$1)*10/$AO275+$AN275))</f>
        <v>1.0819592101281301E-3</v>
      </c>
      <c r="G275" s="98">
        <f>$AM275/(1+EXP(-(G$1-$D$1)*10/$AO275+$AN275))</f>
        <v>1.110516712895603E-3</v>
      </c>
      <c r="H275" s="98">
        <f t="shared" si="11"/>
        <v>1.1325957369977746E-3</v>
      </c>
      <c r="I275" s="98">
        <f t="shared" si="11"/>
        <v>1.1494748594284849E-3</v>
      </c>
      <c r="J275" s="98">
        <f t="shared" si="11"/>
        <v>1.1622679899043263E-3</v>
      </c>
      <c r="K275" s="98">
        <f t="shared" si="11"/>
        <v>1.1719010418910403E-3</v>
      </c>
      <c r="L275" s="98">
        <f t="shared" si="11"/>
        <v>1.1791189417877763E-3</v>
      </c>
      <c r="M275" s="98">
        <f t="shared" si="11"/>
        <v>1.1845072602150045E-3</v>
      </c>
      <c r="N275" s="98">
        <f t="shared" si="11"/>
        <v>1.1885186721039844E-3</v>
      </c>
      <c r="O275" s="98">
        <f t="shared" si="11"/>
        <v>1.1914988952673943E-3</v>
      </c>
      <c r="P275" s="98">
        <f t="shared" si="11"/>
        <v>1.1937096323020168E-3</v>
      </c>
      <c r="Q275" s="98">
        <f t="shared" si="11"/>
        <v>1.1953477055074012E-3</v>
      </c>
      <c r="R275" s="98">
        <f t="shared" si="11"/>
        <v>1.1965604375683901E-3</v>
      </c>
      <c r="S275" s="98">
        <f t="shared" si="11"/>
        <v>1.1974577142978323E-3</v>
      </c>
      <c r="T275" s="98">
        <f t="shared" si="11"/>
        <v>1.198121286463676E-3</v>
      </c>
      <c r="U275" s="98">
        <f t="shared" si="11"/>
        <v>1.1986118577852151E-3</v>
      </c>
      <c r="V275" s="98">
        <f t="shared" si="11"/>
        <v>1.1989744403430717E-3</v>
      </c>
      <c r="W275" s="98">
        <f t="shared" si="11"/>
        <v>1.1992423762485925E-3</v>
      </c>
      <c r="X275" s="98">
        <f t="shared" si="11"/>
        <v>1.1994403443671502E-3</v>
      </c>
      <c r="Y275" s="98">
        <f t="shared" si="11"/>
        <v>1.1995866009785572E-3</v>
      </c>
      <c r="Z275" s="98">
        <f t="shared" si="11"/>
        <v>1.1996946456085422E-3</v>
      </c>
      <c r="AA275" s="98">
        <f t="shared" si="11"/>
        <v>1.1997744573530578E-3</v>
      </c>
      <c r="AB275" s="98">
        <f t="shared" si="11"/>
        <v>1.199833411267396E-3</v>
      </c>
      <c r="AC275" s="98">
        <f t="shared" si="11"/>
        <v>1.1998769569756765E-3</v>
      </c>
      <c r="AD275" s="98">
        <f t="shared" si="11"/>
        <v>1.1999091208512625E-3</v>
      </c>
      <c r="AE275" s="98">
        <f t="shared" si="11"/>
        <v>1.1999328774479601E-3</v>
      </c>
      <c r="AF275" s="98">
        <f t="shared" si="11"/>
        <v>1.1999504241210776E-3</v>
      </c>
      <c r="AG275" s="98">
        <f t="shared" si="11"/>
        <v>1.1999633840147448E-3</v>
      </c>
      <c r="AH275" s="98">
        <f t="shared" si="11"/>
        <v>1.1999729560701702E-3</v>
      </c>
      <c r="AI275" s="98">
        <f t="shared" si="11"/>
        <v>1.1999800258654682E-3</v>
      </c>
      <c r="AJ275" s="98">
        <f t="shared" si="11"/>
        <v>1.1999852475051398E-3</v>
      </c>
      <c r="AK275" s="98">
        <f>$AM275/(1+EXP(-(AK$1-$D$1)*10/$AO275+$AN275))</f>
        <v>1.1999891041157913E-3</v>
      </c>
      <c r="AM275" s="95">
        <v>1.1999999999999999E-3</v>
      </c>
      <c r="AN275" s="96">
        <f>IF(D275&gt;0,LN(AM275/D275-1),LN(AM275/0.001-1))</f>
        <v>-1.6094379124341005</v>
      </c>
      <c r="AO275" s="97">
        <v>33</v>
      </c>
      <c r="AP275" s="1">
        <f>AO275+$D$1</f>
        <v>2050</v>
      </c>
    </row>
    <row r="276" spans="1:42" x14ac:dyDescent="0.25">
      <c r="A276" s="33" t="s">
        <v>79</v>
      </c>
      <c r="B276" s="34" t="s">
        <v>20</v>
      </c>
      <c r="C276" s="33" t="s">
        <v>168</v>
      </c>
      <c r="D276" s="50">
        <f>XI!D106</f>
        <v>0</v>
      </c>
      <c r="E276" s="98">
        <f>$AM276/(1+EXP(-(E$1-$D$1)*10/$AO276+$AN276))</f>
        <v>1.0455554222010431E-3</v>
      </c>
      <c r="F276" s="98">
        <f t="shared" si="11"/>
        <v>1.0819592101281301E-3</v>
      </c>
      <c r="G276" s="98">
        <f>$AM276/(1+EXP(-(G$1-$D$1)*10/$AO276+$AN276))</f>
        <v>1.110516712895603E-3</v>
      </c>
      <c r="H276" s="98">
        <f t="shared" si="11"/>
        <v>1.1325957369977746E-3</v>
      </c>
      <c r="I276" s="98">
        <f t="shared" si="11"/>
        <v>1.1494748594284849E-3</v>
      </c>
      <c r="J276" s="98">
        <f t="shared" si="11"/>
        <v>1.1622679899043263E-3</v>
      </c>
      <c r="K276" s="98">
        <f t="shared" si="11"/>
        <v>1.1719010418910403E-3</v>
      </c>
      <c r="L276" s="98">
        <f t="shared" si="11"/>
        <v>1.1791189417877763E-3</v>
      </c>
      <c r="M276" s="98">
        <f t="shared" si="11"/>
        <v>1.1845072602150045E-3</v>
      </c>
      <c r="N276" s="98">
        <f t="shared" si="11"/>
        <v>1.1885186721039844E-3</v>
      </c>
      <c r="O276" s="98">
        <f t="shared" si="11"/>
        <v>1.1914988952673943E-3</v>
      </c>
      <c r="P276" s="98">
        <f t="shared" si="11"/>
        <v>1.1937096323020168E-3</v>
      </c>
      <c r="Q276" s="98">
        <f t="shared" si="11"/>
        <v>1.1953477055074012E-3</v>
      </c>
      <c r="R276" s="98">
        <f t="shared" si="11"/>
        <v>1.1965604375683901E-3</v>
      </c>
      <c r="S276" s="98">
        <f t="shared" si="11"/>
        <v>1.1974577142978323E-3</v>
      </c>
      <c r="T276" s="98">
        <f t="shared" si="11"/>
        <v>1.198121286463676E-3</v>
      </c>
      <c r="U276" s="98">
        <f t="shared" si="11"/>
        <v>1.1986118577852151E-3</v>
      </c>
      <c r="V276" s="98">
        <f t="shared" si="11"/>
        <v>1.1989744403430717E-3</v>
      </c>
      <c r="W276" s="98">
        <f t="shared" si="11"/>
        <v>1.1992423762485925E-3</v>
      </c>
      <c r="X276" s="98">
        <f t="shared" si="11"/>
        <v>1.1994403443671502E-3</v>
      </c>
      <c r="Y276" s="98">
        <f t="shared" si="11"/>
        <v>1.1995866009785572E-3</v>
      </c>
      <c r="Z276" s="98">
        <f t="shared" si="11"/>
        <v>1.1996946456085422E-3</v>
      </c>
      <c r="AA276" s="98">
        <f t="shared" si="11"/>
        <v>1.1997744573530578E-3</v>
      </c>
      <c r="AB276" s="98">
        <f t="shared" si="11"/>
        <v>1.199833411267396E-3</v>
      </c>
      <c r="AC276" s="98">
        <f t="shared" si="11"/>
        <v>1.1998769569756765E-3</v>
      </c>
      <c r="AD276" s="98">
        <f t="shared" si="11"/>
        <v>1.1999091208512625E-3</v>
      </c>
      <c r="AE276" s="98">
        <f t="shared" si="11"/>
        <v>1.1999328774479601E-3</v>
      </c>
      <c r="AF276" s="98">
        <f t="shared" si="11"/>
        <v>1.1999504241210776E-3</v>
      </c>
      <c r="AG276" s="98">
        <f t="shared" si="11"/>
        <v>1.1999633840147448E-3</v>
      </c>
      <c r="AH276" s="98">
        <f t="shared" si="11"/>
        <v>1.1999729560701702E-3</v>
      </c>
      <c r="AI276" s="98">
        <f t="shared" si="11"/>
        <v>1.1999800258654682E-3</v>
      </c>
      <c r="AJ276" s="98">
        <f t="shared" si="11"/>
        <v>1.1999852475051398E-3</v>
      </c>
      <c r="AK276" s="98">
        <f t="shared" si="11"/>
        <v>1.1999891041157913E-3</v>
      </c>
      <c r="AM276" s="95">
        <v>1.1999999999999999E-3</v>
      </c>
      <c r="AN276" s="96">
        <f>IF(D276&gt;0,LN(AM276/D276-1),LN(AM276/0.001-1))</f>
        <v>-1.6094379124341005</v>
      </c>
      <c r="AO276" s="97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33" t="s">
        <v>7</v>
      </c>
      <c r="B281" s="34" t="s">
        <v>20</v>
      </c>
      <c r="C281" s="33" t="s">
        <v>168</v>
      </c>
      <c r="D281" s="50">
        <f>XII!D86</f>
        <v>2.3248477738541742E-2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33" t="s">
        <v>11</v>
      </c>
      <c r="B282" s="34" t="s">
        <v>20</v>
      </c>
      <c r="C282" s="33" t="s">
        <v>168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33" t="s">
        <v>12</v>
      </c>
      <c r="B283" s="34" t="s">
        <v>20</v>
      </c>
      <c r="C283" s="33" t="s">
        <v>168</v>
      </c>
      <c r="D283" s="50">
        <f>XII!D88</f>
        <v>0.97675152226145823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33" t="s">
        <v>13</v>
      </c>
      <c r="B284" s="34" t="s">
        <v>20</v>
      </c>
      <c r="C284" s="33" t="s">
        <v>168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33" t="s">
        <v>55</v>
      </c>
      <c r="B285" s="34" t="s">
        <v>20</v>
      </c>
      <c r="C285" s="33" t="s">
        <v>168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33" t="s">
        <v>79</v>
      </c>
      <c r="B286" s="34" t="s">
        <v>20</v>
      </c>
      <c r="C286" s="33" t="s">
        <v>168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A287" s="6"/>
      <c r="B287" s="5"/>
      <c r="C287" s="5"/>
      <c r="D287" s="7"/>
      <c r="E287" s="5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82</v>
      </c>
    </row>
    <row r="289" spans="1:42" x14ac:dyDescent="0.25">
      <c r="A289" s="33" t="s">
        <v>7</v>
      </c>
      <c r="B289" s="34" t="s">
        <v>20</v>
      </c>
      <c r="C289" s="33" t="s">
        <v>168</v>
      </c>
      <c r="D289" s="50">
        <f>XII!D94</f>
        <v>6.1784815328749468E-3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33" t="s">
        <v>9</v>
      </c>
      <c r="B290" s="34" t="s">
        <v>20</v>
      </c>
      <c r="C290" s="33" t="s">
        <v>168</v>
      </c>
      <c r="D290" s="50">
        <f>XII!D95</f>
        <v>8.3576941163283573E-3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33" t="s">
        <v>10</v>
      </c>
      <c r="B291" s="34" t="s">
        <v>20</v>
      </c>
      <c r="C291" s="33" t="s">
        <v>168</v>
      </c>
      <c r="D291" s="50">
        <f>XII!D96</f>
        <v>5.2767254719306503E-4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33" t="s">
        <v>11</v>
      </c>
      <c r="B292" s="34" t="s">
        <v>20</v>
      </c>
      <c r="C292" s="33" t="s">
        <v>168</v>
      </c>
      <c r="D292" s="50">
        <f>XII!D97</f>
        <v>1.0193296853885916E-2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33" t="s">
        <v>111</v>
      </c>
      <c r="B293" s="34" t="s">
        <v>20</v>
      </c>
      <c r="C293" s="33" t="s">
        <v>168</v>
      </c>
      <c r="D293" s="50">
        <f>XII!D98</f>
        <v>0.63879027416337542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33" t="s">
        <v>12</v>
      </c>
      <c r="B294" s="34" t="s">
        <v>20</v>
      </c>
      <c r="C294" s="33" t="s">
        <v>168</v>
      </c>
      <c r="D294" s="50">
        <f>XII!D99</f>
        <v>5.5730689739555929E-3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33" t="s">
        <v>54</v>
      </c>
      <c r="B295" s="34" t="s">
        <v>20</v>
      </c>
      <c r="C295" s="33" t="s">
        <v>168</v>
      </c>
      <c r="D295" s="50">
        <f>XII!D100</f>
        <v>1.8828828268201054E-2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33" t="s">
        <v>78</v>
      </c>
      <c r="B296" s="34" t="s">
        <v>20</v>
      </c>
      <c r="C296" s="33" t="s">
        <v>168</v>
      </c>
      <c r="D296" s="50">
        <f>XII!D101</f>
        <v>0.24516330696237007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33" t="s">
        <v>13</v>
      </c>
      <c r="B297" s="34" t="s">
        <v>20</v>
      </c>
      <c r="C297" s="33" t="s">
        <v>168</v>
      </c>
      <c r="D297" s="50">
        <f>XII!D102</f>
        <v>6.6363264293449048E-2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33" t="s">
        <v>55</v>
      </c>
      <c r="B298" s="34" t="s">
        <v>20</v>
      </c>
      <c r="C298" s="33" t="s">
        <v>168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33" t="s">
        <v>56</v>
      </c>
      <c r="B299" s="34" t="s">
        <v>20</v>
      </c>
      <c r="C299" s="33" t="s">
        <v>168</v>
      </c>
      <c r="D299" s="50">
        <f>XII!D104</f>
        <v>2.4112288366722149E-5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33" t="s">
        <v>14</v>
      </c>
      <c r="B300" s="34" t="s">
        <v>20</v>
      </c>
      <c r="C300" s="33" t="s">
        <v>168</v>
      </c>
      <c r="D300" s="50">
        <f>XII!D105</f>
        <v>0</v>
      </c>
      <c r="E300" s="98">
        <f>$AM300/(1+EXP(-(E$1-$D$1)*10/$AO300+$AN300))</f>
        <v>1.0455554222010431E-3</v>
      </c>
      <c r="F300" s="98">
        <f t="shared" ref="F300:AK301" si="12">$AM300/(1+EXP(-(F$1-$D$1)*10/$AO300+$AN300))</f>
        <v>1.0819592101281301E-3</v>
      </c>
      <c r="G300" s="98">
        <f>$AM300/(1+EXP(-(G$1-$D$1)*10/$AO300+$AN300))</f>
        <v>1.110516712895603E-3</v>
      </c>
      <c r="H300" s="98">
        <f t="shared" si="12"/>
        <v>1.1325957369977746E-3</v>
      </c>
      <c r="I300" s="98">
        <f t="shared" si="12"/>
        <v>1.1494748594284849E-3</v>
      </c>
      <c r="J300" s="98">
        <f t="shared" si="12"/>
        <v>1.1622679899043263E-3</v>
      </c>
      <c r="K300" s="98">
        <f t="shared" si="12"/>
        <v>1.1719010418910403E-3</v>
      </c>
      <c r="L300" s="98">
        <f t="shared" si="12"/>
        <v>1.1791189417877763E-3</v>
      </c>
      <c r="M300" s="98">
        <f t="shared" si="12"/>
        <v>1.1845072602150045E-3</v>
      </c>
      <c r="N300" s="98">
        <f t="shared" si="12"/>
        <v>1.1885186721039844E-3</v>
      </c>
      <c r="O300" s="98">
        <f t="shared" si="12"/>
        <v>1.1914988952673943E-3</v>
      </c>
      <c r="P300" s="98">
        <f t="shared" si="12"/>
        <v>1.1937096323020168E-3</v>
      </c>
      <c r="Q300" s="98">
        <f t="shared" si="12"/>
        <v>1.1953477055074012E-3</v>
      </c>
      <c r="R300" s="98">
        <f t="shared" si="12"/>
        <v>1.1965604375683901E-3</v>
      </c>
      <c r="S300" s="98">
        <f t="shared" si="12"/>
        <v>1.1974577142978323E-3</v>
      </c>
      <c r="T300" s="98">
        <f t="shared" si="12"/>
        <v>1.198121286463676E-3</v>
      </c>
      <c r="U300" s="98">
        <f t="shared" si="12"/>
        <v>1.1986118577852151E-3</v>
      </c>
      <c r="V300" s="98">
        <f t="shared" si="12"/>
        <v>1.1989744403430717E-3</v>
      </c>
      <c r="W300" s="98">
        <f t="shared" si="12"/>
        <v>1.1992423762485925E-3</v>
      </c>
      <c r="X300" s="98">
        <f t="shared" si="12"/>
        <v>1.1994403443671502E-3</v>
      </c>
      <c r="Y300" s="98">
        <f t="shared" si="12"/>
        <v>1.1995866009785572E-3</v>
      </c>
      <c r="Z300" s="98">
        <f t="shared" si="12"/>
        <v>1.1996946456085422E-3</v>
      </c>
      <c r="AA300" s="98">
        <f t="shared" si="12"/>
        <v>1.1997744573530578E-3</v>
      </c>
      <c r="AB300" s="98">
        <f t="shared" si="12"/>
        <v>1.199833411267396E-3</v>
      </c>
      <c r="AC300" s="98">
        <f t="shared" si="12"/>
        <v>1.1998769569756765E-3</v>
      </c>
      <c r="AD300" s="98">
        <f t="shared" si="12"/>
        <v>1.1999091208512625E-3</v>
      </c>
      <c r="AE300" s="98">
        <f t="shared" si="12"/>
        <v>1.1999328774479601E-3</v>
      </c>
      <c r="AF300" s="98">
        <f t="shared" si="12"/>
        <v>1.1999504241210776E-3</v>
      </c>
      <c r="AG300" s="98">
        <f t="shared" si="12"/>
        <v>1.1999633840147448E-3</v>
      </c>
      <c r="AH300" s="98">
        <f t="shared" si="12"/>
        <v>1.1999729560701702E-3</v>
      </c>
      <c r="AI300" s="98">
        <f t="shared" si="12"/>
        <v>1.1999800258654682E-3</v>
      </c>
      <c r="AJ300" s="98">
        <f t="shared" si="12"/>
        <v>1.1999852475051398E-3</v>
      </c>
      <c r="AK300" s="98">
        <f>$AM300/(1+EXP(-(AK$1-$D$1)*10/$AO300+$AN300))</f>
        <v>1.1999891041157913E-3</v>
      </c>
      <c r="AM300" s="95">
        <v>1.1999999999999999E-3</v>
      </c>
      <c r="AN300" s="96">
        <f>IF(D300&gt;0,LN(AM300/D300-1),LN(AM300/0.001-1))</f>
        <v>-1.6094379124341005</v>
      </c>
      <c r="AO300" s="97">
        <v>33</v>
      </c>
      <c r="AP300" s="1">
        <f>AO300+$D$1</f>
        <v>2050</v>
      </c>
    </row>
    <row r="301" spans="1:42" x14ac:dyDescent="0.25">
      <c r="A301" s="33" t="s">
        <v>79</v>
      </c>
      <c r="B301" s="34" t="s">
        <v>20</v>
      </c>
      <c r="C301" s="33" t="s">
        <v>168</v>
      </c>
      <c r="D301" s="50">
        <f>XII!D106</f>
        <v>0</v>
      </c>
      <c r="E301" s="98">
        <f>$AM301/(1+EXP(-(E$1-$D$1)*10/$AO301+$AN301))</f>
        <v>1.0455554222010431E-3</v>
      </c>
      <c r="F301" s="98">
        <f t="shared" si="12"/>
        <v>1.0819592101281301E-3</v>
      </c>
      <c r="G301" s="98">
        <f>$AM301/(1+EXP(-(G$1-$D$1)*10/$AO301+$AN301))</f>
        <v>1.110516712895603E-3</v>
      </c>
      <c r="H301" s="98">
        <f t="shared" si="12"/>
        <v>1.1325957369977746E-3</v>
      </c>
      <c r="I301" s="98">
        <f t="shared" si="12"/>
        <v>1.1494748594284849E-3</v>
      </c>
      <c r="J301" s="98">
        <f t="shared" si="12"/>
        <v>1.1622679899043263E-3</v>
      </c>
      <c r="K301" s="98">
        <f t="shared" si="12"/>
        <v>1.1719010418910403E-3</v>
      </c>
      <c r="L301" s="98">
        <f t="shared" si="12"/>
        <v>1.1791189417877763E-3</v>
      </c>
      <c r="M301" s="98">
        <f t="shared" si="12"/>
        <v>1.1845072602150045E-3</v>
      </c>
      <c r="N301" s="98">
        <f t="shared" si="12"/>
        <v>1.1885186721039844E-3</v>
      </c>
      <c r="O301" s="98">
        <f t="shared" si="12"/>
        <v>1.1914988952673943E-3</v>
      </c>
      <c r="P301" s="98">
        <f t="shared" si="12"/>
        <v>1.1937096323020168E-3</v>
      </c>
      <c r="Q301" s="98">
        <f t="shared" si="12"/>
        <v>1.1953477055074012E-3</v>
      </c>
      <c r="R301" s="98">
        <f t="shared" si="12"/>
        <v>1.1965604375683901E-3</v>
      </c>
      <c r="S301" s="98">
        <f t="shared" si="12"/>
        <v>1.1974577142978323E-3</v>
      </c>
      <c r="T301" s="98">
        <f t="shared" si="12"/>
        <v>1.198121286463676E-3</v>
      </c>
      <c r="U301" s="98">
        <f t="shared" si="12"/>
        <v>1.1986118577852151E-3</v>
      </c>
      <c r="V301" s="98">
        <f t="shared" si="12"/>
        <v>1.1989744403430717E-3</v>
      </c>
      <c r="W301" s="98">
        <f t="shared" si="12"/>
        <v>1.1992423762485925E-3</v>
      </c>
      <c r="X301" s="98">
        <f t="shared" si="12"/>
        <v>1.1994403443671502E-3</v>
      </c>
      <c r="Y301" s="98">
        <f t="shared" si="12"/>
        <v>1.1995866009785572E-3</v>
      </c>
      <c r="Z301" s="98">
        <f t="shared" si="12"/>
        <v>1.1996946456085422E-3</v>
      </c>
      <c r="AA301" s="98">
        <f t="shared" si="12"/>
        <v>1.1997744573530578E-3</v>
      </c>
      <c r="AB301" s="98">
        <f t="shared" si="12"/>
        <v>1.199833411267396E-3</v>
      </c>
      <c r="AC301" s="98">
        <f t="shared" si="12"/>
        <v>1.1998769569756765E-3</v>
      </c>
      <c r="AD301" s="98">
        <f t="shared" si="12"/>
        <v>1.1999091208512625E-3</v>
      </c>
      <c r="AE301" s="98">
        <f t="shared" si="12"/>
        <v>1.1999328774479601E-3</v>
      </c>
      <c r="AF301" s="98">
        <f t="shared" si="12"/>
        <v>1.1999504241210776E-3</v>
      </c>
      <c r="AG301" s="98">
        <f t="shared" si="12"/>
        <v>1.1999633840147448E-3</v>
      </c>
      <c r="AH301" s="98">
        <f t="shared" si="12"/>
        <v>1.1999729560701702E-3</v>
      </c>
      <c r="AI301" s="98">
        <f t="shared" si="12"/>
        <v>1.1999800258654682E-3</v>
      </c>
      <c r="AJ301" s="98">
        <f t="shared" si="12"/>
        <v>1.1999852475051398E-3</v>
      </c>
      <c r="AK301" s="98">
        <f t="shared" si="12"/>
        <v>1.1999891041157913E-3</v>
      </c>
      <c r="AM301" s="95">
        <v>1.1999999999999999E-3</v>
      </c>
      <c r="AN301" s="96">
        <f>IF(D301&gt;0,LN(AM301/D301-1),LN(AM301/0.001-1))</f>
        <v>-1.6094379124341005</v>
      </c>
      <c r="AO301" s="97">
        <v>33</v>
      </c>
      <c r="AP301" s="1">
        <f>AO301+$D$1</f>
        <v>2050</v>
      </c>
    </row>
    <row r="304" spans="1:42" x14ac:dyDescent="0.25">
      <c r="A304" s="23" t="s">
        <v>172</v>
      </c>
    </row>
    <row r="305" spans="1:37" x14ac:dyDescent="0.25">
      <c r="A305" s="23" t="s">
        <v>16</v>
      </c>
    </row>
    <row r="306" spans="1:37" x14ac:dyDescent="0.25">
      <c r="A306" s="33" t="s">
        <v>7</v>
      </c>
      <c r="B306" s="34" t="s">
        <v>20</v>
      </c>
      <c r="C306" s="33" t="s">
        <v>168</v>
      </c>
      <c r="D306" s="50">
        <f>RM!D90</f>
        <v>1.2316181767995657E-3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33" t="s">
        <v>11</v>
      </c>
      <c r="B307" s="34" t="s">
        <v>20</v>
      </c>
      <c r="C307" s="33" t="s">
        <v>168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33" t="s">
        <v>12</v>
      </c>
      <c r="B308" s="34" t="s">
        <v>20</v>
      </c>
      <c r="C308" s="33" t="s">
        <v>168</v>
      </c>
      <c r="D308" s="50">
        <f>RM!D92</f>
        <v>0.99876838182320049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33" t="s">
        <v>13</v>
      </c>
      <c r="B309" s="34" t="s">
        <v>20</v>
      </c>
      <c r="C309" s="33" t="s">
        <v>168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33" t="s">
        <v>55</v>
      </c>
      <c r="B310" s="34" t="s">
        <v>20</v>
      </c>
      <c r="C310" s="33" t="s">
        <v>168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33" t="s">
        <v>79</v>
      </c>
      <c r="B311" s="34" t="s">
        <v>20</v>
      </c>
      <c r="C311" s="33" t="s">
        <v>168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A312" s="6"/>
      <c r="B312" s="5"/>
      <c r="C312" s="5"/>
      <c r="D312" s="7"/>
      <c r="E312" s="5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82</v>
      </c>
    </row>
    <row r="314" spans="1:37" x14ac:dyDescent="0.25">
      <c r="A314" s="33" t="s">
        <v>7</v>
      </c>
      <c r="B314" s="34" t="s">
        <v>20</v>
      </c>
      <c r="C314" s="33" t="s">
        <v>168</v>
      </c>
      <c r="D314" s="50">
        <f>RM!D98</f>
        <v>3.4763322377337632E-4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33" t="s">
        <v>9</v>
      </c>
      <c r="B315" s="34" t="s">
        <v>20</v>
      </c>
      <c r="C315" s="33" t="s">
        <v>168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33" t="s">
        <v>10</v>
      </c>
      <c r="B316" s="34" t="s">
        <v>20</v>
      </c>
      <c r="C316" s="33" t="s">
        <v>168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33" t="s">
        <v>11</v>
      </c>
      <c r="B317" s="34" t="s">
        <v>20</v>
      </c>
      <c r="C317" s="33" t="s">
        <v>168</v>
      </c>
      <c r="D317" s="50">
        <f>RM!D101</f>
        <v>2.1977946317114232E-2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33" t="s">
        <v>111</v>
      </c>
      <c r="B318" s="34" t="s">
        <v>20</v>
      </c>
      <c r="C318" s="33" t="s">
        <v>168</v>
      </c>
      <c r="D318" s="50">
        <f>RM!D102</f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33" t="s">
        <v>12</v>
      </c>
      <c r="B319" s="34" t="s">
        <v>20</v>
      </c>
      <c r="C319" s="33" t="s">
        <v>168</v>
      </c>
      <c r="D319" s="50">
        <f>RM!D103</f>
        <v>6.0524757946823137E-3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33" t="s">
        <v>54</v>
      </c>
      <c r="B320" s="34" t="s">
        <v>20</v>
      </c>
      <c r="C320" s="33" t="s">
        <v>168</v>
      </c>
      <c r="D320" s="50">
        <f>RM!D104</f>
        <v>6.6483768626655226E-2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33" t="s">
        <v>78</v>
      </c>
      <c r="B321" s="34" t="s">
        <v>20</v>
      </c>
      <c r="C321" s="33" t="s">
        <v>168</v>
      </c>
      <c r="D321" s="50">
        <f>RM!D105</f>
        <v>0.8656609080321247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33" t="s">
        <v>13</v>
      </c>
      <c r="B322" s="34" t="s">
        <v>20</v>
      </c>
      <c r="C322" s="33" t="s">
        <v>168</v>
      </c>
      <c r="D322" s="50">
        <f>RM!D106</f>
        <v>3.9477268005650247E-2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33" t="s">
        <v>55</v>
      </c>
      <c r="B323" s="34" t="s">
        <v>20</v>
      </c>
      <c r="C323" s="33" t="s">
        <v>168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33" t="s">
        <v>56</v>
      </c>
      <c r="B324" s="34" t="s">
        <v>20</v>
      </c>
      <c r="C324" s="33" t="s">
        <v>168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33" t="s">
        <v>14</v>
      </c>
      <c r="B325" s="34" t="s">
        <v>20</v>
      </c>
      <c r="C325" s="33" t="s">
        <v>168</v>
      </c>
      <c r="D325" s="50">
        <f>RM!D109</f>
        <v>0</v>
      </c>
      <c r="E325" s="98">
        <f>$AM325/(1+EXP(-(E$1-$D$1)*10/$AO325+$AN325))</f>
        <v>1.3076698018643844E-3</v>
      </c>
      <c r="F325" s="98">
        <f t="shared" ref="F325:AK326" si="13">$AM325/(1+EXP(-(F$1-$D$1)*10/$AO325+$AN325))</f>
        <v>1.6922019734680169E-3</v>
      </c>
      <c r="G325" s="98">
        <f>$AM325/(1+EXP(-(G$1-$D$1)*10/$AO325+$AN325))</f>
        <v>2.1616887435580187E-3</v>
      </c>
      <c r="H325" s="98">
        <f t="shared" si="13"/>
        <v>2.7188033892649797E-3</v>
      </c>
      <c r="I325" s="98">
        <f t="shared" si="13"/>
        <v>3.3579877376174196E-3</v>
      </c>
      <c r="J325" s="98">
        <f t="shared" si="13"/>
        <v>4.0635779264874333E-3</v>
      </c>
      <c r="K325" s="98">
        <f t="shared" si="13"/>
        <v>4.8100603051612094E-3</v>
      </c>
      <c r="L325" s="98">
        <f t="shared" si="13"/>
        <v>5.5651196469858142E-3</v>
      </c>
      <c r="M325" s="98">
        <f t="shared" si="13"/>
        <v>6.2949434210562549E-3</v>
      </c>
      <c r="N325" s="98">
        <f t="shared" si="13"/>
        <v>6.9700545877712074E-3</v>
      </c>
      <c r="O325" s="98">
        <f t="shared" si="13"/>
        <v>7.569644857433641E-3</v>
      </c>
      <c r="P325" s="98">
        <f t="shared" si="13"/>
        <v>8.0832129439122637E-3</v>
      </c>
      <c r="Q325" s="98">
        <f t="shared" si="13"/>
        <v>8.5096240518440676E-3</v>
      </c>
      <c r="R325" s="98">
        <f t="shared" si="13"/>
        <v>8.8546167221915627E-3</v>
      </c>
      <c r="S325" s="98">
        <f t="shared" si="13"/>
        <v>9.1279343313179929E-3</v>
      </c>
      <c r="T325" s="98">
        <f t="shared" si="13"/>
        <v>9.340886241669526E-3</v>
      </c>
      <c r="U325" s="98">
        <f t="shared" si="13"/>
        <v>9.5046588164036921E-3</v>
      </c>
      <c r="V325" s="98">
        <f t="shared" si="13"/>
        <v>9.6293528885488637E-3</v>
      </c>
      <c r="W325" s="98">
        <f t="shared" si="13"/>
        <v>9.7235701856309004E-3</v>
      </c>
      <c r="X325" s="98">
        <f t="shared" si="13"/>
        <v>9.7943492366454818E-3</v>
      </c>
      <c r="Y325" s="98">
        <f t="shared" si="13"/>
        <v>9.847290137574273E-3</v>
      </c>
      <c r="Z325" s="98">
        <f t="shared" si="13"/>
        <v>9.8867599756235908E-3</v>
      </c>
      <c r="AA325" s="98">
        <f t="shared" si="13"/>
        <v>9.9161152258434131E-3</v>
      </c>
      <c r="AB325" s="98">
        <f t="shared" si="13"/>
        <v>9.9379084959224529E-3</v>
      </c>
      <c r="AC325" s="98">
        <f t="shared" si="13"/>
        <v>9.9540661002301533E-3</v>
      </c>
      <c r="AD325" s="98">
        <f t="shared" si="13"/>
        <v>9.9660335035870115E-3</v>
      </c>
      <c r="AE325" s="98">
        <f t="shared" si="13"/>
        <v>9.9748908406498069E-3</v>
      </c>
      <c r="AF325" s="98">
        <f t="shared" si="13"/>
        <v>9.9814427783918112E-3</v>
      </c>
      <c r="AG325" s="98">
        <f t="shared" si="13"/>
        <v>9.9862874158545955E-3</v>
      </c>
      <c r="AH325" s="98">
        <f t="shared" si="13"/>
        <v>9.9898685727461498E-3</v>
      </c>
      <c r="AI325" s="98">
        <f t="shared" si="13"/>
        <v>9.9925151813190765E-3</v>
      </c>
      <c r="AJ325" s="98">
        <f t="shared" si="13"/>
        <v>9.9944708053060997E-3</v>
      </c>
      <c r="AK325" s="98">
        <f>$AM325/(1+EXP(-(AK$1-$D$1)*10/$AO325+$AN325))</f>
        <v>9.9959156751739178E-3</v>
      </c>
      <c r="AM325" s="95">
        <v>0.01</v>
      </c>
      <c r="AN325" s="96">
        <f>IF(D325&gt;0,LN(AM325/D325-1),LN(AM325/0.001-1))</f>
        <v>2.1972245773362196</v>
      </c>
      <c r="AO325" s="97">
        <v>33</v>
      </c>
      <c r="AP325" s="1">
        <f>AO325+$D$1</f>
        <v>2050</v>
      </c>
    </row>
    <row r="326" spans="1:42" x14ac:dyDescent="0.25">
      <c r="A326" s="33" t="s">
        <v>79</v>
      </c>
      <c r="B326" s="34" t="s">
        <v>20</v>
      </c>
      <c r="C326" s="33" t="s">
        <v>168</v>
      </c>
      <c r="D326" s="50">
        <f>RM!D110</f>
        <v>0</v>
      </c>
      <c r="E326" s="98">
        <f>$AM326/(1+EXP(-(E$1-$D$1)*10/$AO326+$AN326))</f>
        <v>1.0455554222010431E-3</v>
      </c>
      <c r="F326" s="98">
        <f t="shared" si="13"/>
        <v>1.0819592101281301E-3</v>
      </c>
      <c r="G326" s="98">
        <f>$AM326/(1+EXP(-(G$1-$D$1)*10/$AO326+$AN326))</f>
        <v>1.110516712895603E-3</v>
      </c>
      <c r="H326" s="98">
        <f t="shared" si="13"/>
        <v>1.1325957369977746E-3</v>
      </c>
      <c r="I326" s="98">
        <f t="shared" si="13"/>
        <v>1.1494748594284849E-3</v>
      </c>
      <c r="J326" s="98">
        <f t="shared" si="13"/>
        <v>1.1622679899043263E-3</v>
      </c>
      <c r="K326" s="98">
        <f t="shared" si="13"/>
        <v>1.1719010418910403E-3</v>
      </c>
      <c r="L326" s="98">
        <f t="shared" si="13"/>
        <v>1.1791189417877763E-3</v>
      </c>
      <c r="M326" s="98">
        <f t="shared" si="13"/>
        <v>1.1845072602150045E-3</v>
      </c>
      <c r="N326" s="98">
        <f t="shared" si="13"/>
        <v>1.1885186721039844E-3</v>
      </c>
      <c r="O326" s="98">
        <f t="shared" si="13"/>
        <v>1.1914988952673943E-3</v>
      </c>
      <c r="P326" s="98">
        <f t="shared" si="13"/>
        <v>1.1937096323020168E-3</v>
      </c>
      <c r="Q326" s="98">
        <f t="shared" si="13"/>
        <v>1.1953477055074012E-3</v>
      </c>
      <c r="R326" s="98">
        <f t="shared" si="13"/>
        <v>1.1965604375683901E-3</v>
      </c>
      <c r="S326" s="98">
        <f t="shared" si="13"/>
        <v>1.1974577142978323E-3</v>
      </c>
      <c r="T326" s="98">
        <f t="shared" si="13"/>
        <v>1.198121286463676E-3</v>
      </c>
      <c r="U326" s="98">
        <f t="shared" si="13"/>
        <v>1.1986118577852151E-3</v>
      </c>
      <c r="V326" s="98">
        <f t="shared" si="13"/>
        <v>1.1989744403430717E-3</v>
      </c>
      <c r="W326" s="98">
        <f t="shared" si="13"/>
        <v>1.1992423762485925E-3</v>
      </c>
      <c r="X326" s="98">
        <f t="shared" si="13"/>
        <v>1.1994403443671502E-3</v>
      </c>
      <c r="Y326" s="98">
        <f t="shared" si="13"/>
        <v>1.1995866009785572E-3</v>
      </c>
      <c r="Z326" s="98">
        <f t="shared" si="13"/>
        <v>1.1996946456085422E-3</v>
      </c>
      <c r="AA326" s="98">
        <f t="shared" si="13"/>
        <v>1.1997744573530578E-3</v>
      </c>
      <c r="AB326" s="98">
        <f t="shared" si="13"/>
        <v>1.199833411267396E-3</v>
      </c>
      <c r="AC326" s="98">
        <f t="shared" si="13"/>
        <v>1.1998769569756765E-3</v>
      </c>
      <c r="AD326" s="98">
        <f t="shared" si="13"/>
        <v>1.1999091208512625E-3</v>
      </c>
      <c r="AE326" s="98">
        <f t="shared" si="13"/>
        <v>1.1999328774479601E-3</v>
      </c>
      <c r="AF326" s="98">
        <f t="shared" si="13"/>
        <v>1.1999504241210776E-3</v>
      </c>
      <c r="AG326" s="98">
        <f t="shared" si="13"/>
        <v>1.1999633840147448E-3</v>
      </c>
      <c r="AH326" s="98">
        <f t="shared" si="13"/>
        <v>1.1999729560701702E-3</v>
      </c>
      <c r="AI326" s="98">
        <f t="shared" si="13"/>
        <v>1.1999800258654682E-3</v>
      </c>
      <c r="AJ326" s="98">
        <f t="shared" si="13"/>
        <v>1.1999852475051398E-3</v>
      </c>
      <c r="AK326" s="98">
        <f t="shared" si="13"/>
        <v>1.1999891041157913E-3</v>
      </c>
      <c r="AM326" s="95">
        <v>1.1999999999999999E-3</v>
      </c>
      <c r="AN326" s="96">
        <f>IF(D326&gt;0,LN(AM326/D326-1),LN(AM326/0.001-1))</f>
        <v>-1.6094379124341005</v>
      </c>
      <c r="AO326" s="97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33" t="s">
        <v>7</v>
      </c>
      <c r="B331" s="34" t="s">
        <v>20</v>
      </c>
      <c r="C331" s="33" t="s">
        <v>168</v>
      </c>
      <c r="D331" s="50">
        <f>XIV!D86</f>
        <v>2.3248477738541742E-2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33" t="s">
        <v>11</v>
      </c>
      <c r="B332" s="34" t="s">
        <v>20</v>
      </c>
      <c r="C332" s="33" t="s">
        <v>168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33" t="s">
        <v>12</v>
      </c>
      <c r="B333" s="34" t="s">
        <v>20</v>
      </c>
      <c r="C333" s="33" t="s">
        <v>168</v>
      </c>
      <c r="D333" s="50">
        <f>XIV!D88</f>
        <v>0.97675152226145823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33" t="s">
        <v>13</v>
      </c>
      <c r="B334" s="34" t="s">
        <v>20</v>
      </c>
      <c r="C334" s="33" t="s">
        <v>168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33" t="s">
        <v>55</v>
      </c>
      <c r="B335" s="34" t="s">
        <v>20</v>
      </c>
      <c r="C335" s="33" t="s">
        <v>168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33" t="s">
        <v>79</v>
      </c>
      <c r="B336" s="34" t="s">
        <v>20</v>
      </c>
      <c r="C336" s="33" t="s">
        <v>168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A337" s="6"/>
      <c r="B337" s="5"/>
      <c r="C337" s="5"/>
      <c r="D337" s="7"/>
      <c r="E337" s="5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82</v>
      </c>
    </row>
    <row r="339" spans="1:42" x14ac:dyDescent="0.25">
      <c r="A339" s="33" t="s">
        <v>7</v>
      </c>
      <c r="B339" s="34" t="s">
        <v>20</v>
      </c>
      <c r="C339" s="33" t="s">
        <v>168</v>
      </c>
      <c r="D339" s="50">
        <f>XIV!D94</f>
        <v>6.1784815328749468E-3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33" t="s">
        <v>9</v>
      </c>
      <c r="B340" s="34" t="s">
        <v>20</v>
      </c>
      <c r="C340" s="33" t="s">
        <v>168</v>
      </c>
      <c r="D340" s="50">
        <f>XIV!D95</f>
        <v>8.3576941163283573E-3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33" t="s">
        <v>10</v>
      </c>
      <c r="B341" s="34" t="s">
        <v>20</v>
      </c>
      <c r="C341" s="33" t="s">
        <v>168</v>
      </c>
      <c r="D341" s="50">
        <f>XIV!D96</f>
        <v>5.2767254719306503E-4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33" t="s">
        <v>11</v>
      </c>
      <c r="B342" s="34" t="s">
        <v>20</v>
      </c>
      <c r="C342" s="33" t="s">
        <v>168</v>
      </c>
      <c r="D342" s="50">
        <f>XIV!D97</f>
        <v>1.0193296853885916E-2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33" t="s">
        <v>111</v>
      </c>
      <c r="B343" s="34" t="s">
        <v>20</v>
      </c>
      <c r="C343" s="33" t="s">
        <v>168</v>
      </c>
      <c r="D343" s="50">
        <f>XIV!D98</f>
        <v>0.63879027416337542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33" t="s">
        <v>12</v>
      </c>
      <c r="B344" s="34" t="s">
        <v>20</v>
      </c>
      <c r="C344" s="33" t="s">
        <v>168</v>
      </c>
      <c r="D344" s="50">
        <f>XIV!D99</f>
        <v>5.5730689739555929E-3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33" t="s">
        <v>54</v>
      </c>
      <c r="B345" s="34" t="s">
        <v>20</v>
      </c>
      <c r="C345" s="33" t="s">
        <v>168</v>
      </c>
      <c r="D345" s="50">
        <f>XIV!D100</f>
        <v>1.8828828268201054E-2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33" t="s">
        <v>78</v>
      </c>
      <c r="B346" s="34" t="s">
        <v>20</v>
      </c>
      <c r="C346" s="33" t="s">
        <v>168</v>
      </c>
      <c r="D346" s="50">
        <f>XIV!D101</f>
        <v>0.24516330696237007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33" t="s">
        <v>13</v>
      </c>
      <c r="B347" s="34" t="s">
        <v>20</v>
      </c>
      <c r="C347" s="33" t="s">
        <v>168</v>
      </c>
      <c r="D347" s="50">
        <f>XIV!D102</f>
        <v>6.6363264293449048E-2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33" t="s">
        <v>55</v>
      </c>
      <c r="B348" s="34" t="s">
        <v>20</v>
      </c>
      <c r="C348" s="33" t="s">
        <v>168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33" t="s">
        <v>56</v>
      </c>
      <c r="B349" s="34" t="s">
        <v>20</v>
      </c>
      <c r="C349" s="33" t="s">
        <v>168</v>
      </c>
      <c r="D349" s="50">
        <f>XIV!D104</f>
        <v>2.4112288366722149E-5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33" t="s">
        <v>14</v>
      </c>
      <c r="B350" s="34" t="s">
        <v>20</v>
      </c>
      <c r="C350" s="33" t="s">
        <v>168</v>
      </c>
      <c r="D350" s="50">
        <f>XIV!D105</f>
        <v>0</v>
      </c>
      <c r="E350" s="98">
        <f>$AM350/(1+EXP(-(E$1-$D$1)*10/$AO350+$AN350))</f>
        <v>1.0455554222010431E-3</v>
      </c>
      <c r="F350" s="98">
        <f t="shared" ref="F350:AK351" si="14">$AM350/(1+EXP(-(F$1-$D$1)*10/$AO350+$AN350))</f>
        <v>1.0819592101281301E-3</v>
      </c>
      <c r="G350" s="98">
        <f>$AM350/(1+EXP(-(G$1-$D$1)*10/$AO350+$AN350))</f>
        <v>1.110516712895603E-3</v>
      </c>
      <c r="H350" s="98">
        <f t="shared" si="14"/>
        <v>1.1325957369977746E-3</v>
      </c>
      <c r="I350" s="98">
        <f t="shared" si="14"/>
        <v>1.1494748594284849E-3</v>
      </c>
      <c r="J350" s="98">
        <f t="shared" si="14"/>
        <v>1.1622679899043263E-3</v>
      </c>
      <c r="K350" s="98">
        <f t="shared" si="14"/>
        <v>1.1719010418910403E-3</v>
      </c>
      <c r="L350" s="98">
        <f t="shared" si="14"/>
        <v>1.1791189417877763E-3</v>
      </c>
      <c r="M350" s="98">
        <f t="shared" si="14"/>
        <v>1.1845072602150045E-3</v>
      </c>
      <c r="N350" s="98">
        <f t="shared" si="14"/>
        <v>1.1885186721039844E-3</v>
      </c>
      <c r="O350" s="98">
        <f t="shared" si="14"/>
        <v>1.1914988952673943E-3</v>
      </c>
      <c r="P350" s="98">
        <f t="shared" si="14"/>
        <v>1.1937096323020168E-3</v>
      </c>
      <c r="Q350" s="98">
        <f t="shared" si="14"/>
        <v>1.1953477055074012E-3</v>
      </c>
      <c r="R350" s="98">
        <f t="shared" si="14"/>
        <v>1.1965604375683901E-3</v>
      </c>
      <c r="S350" s="98">
        <f t="shared" si="14"/>
        <v>1.1974577142978323E-3</v>
      </c>
      <c r="T350" s="98">
        <f t="shared" si="14"/>
        <v>1.198121286463676E-3</v>
      </c>
      <c r="U350" s="98">
        <f t="shared" si="14"/>
        <v>1.1986118577852151E-3</v>
      </c>
      <c r="V350" s="98">
        <f t="shared" si="14"/>
        <v>1.1989744403430717E-3</v>
      </c>
      <c r="W350" s="98">
        <f t="shared" si="14"/>
        <v>1.1992423762485925E-3</v>
      </c>
      <c r="X350" s="98">
        <f t="shared" si="14"/>
        <v>1.1994403443671502E-3</v>
      </c>
      <c r="Y350" s="98">
        <f t="shared" si="14"/>
        <v>1.1995866009785572E-3</v>
      </c>
      <c r="Z350" s="98">
        <f t="shared" si="14"/>
        <v>1.1996946456085422E-3</v>
      </c>
      <c r="AA350" s="98">
        <f t="shared" si="14"/>
        <v>1.1997744573530578E-3</v>
      </c>
      <c r="AB350" s="98">
        <f t="shared" si="14"/>
        <v>1.199833411267396E-3</v>
      </c>
      <c r="AC350" s="98">
        <f t="shared" si="14"/>
        <v>1.1998769569756765E-3</v>
      </c>
      <c r="AD350" s="98">
        <f t="shared" si="14"/>
        <v>1.1999091208512625E-3</v>
      </c>
      <c r="AE350" s="98">
        <f t="shared" si="14"/>
        <v>1.1999328774479601E-3</v>
      </c>
      <c r="AF350" s="98">
        <f t="shared" si="14"/>
        <v>1.1999504241210776E-3</v>
      </c>
      <c r="AG350" s="98">
        <f t="shared" si="14"/>
        <v>1.1999633840147448E-3</v>
      </c>
      <c r="AH350" s="98">
        <f t="shared" si="14"/>
        <v>1.1999729560701702E-3</v>
      </c>
      <c r="AI350" s="98">
        <f t="shared" si="14"/>
        <v>1.1999800258654682E-3</v>
      </c>
      <c r="AJ350" s="98">
        <f t="shared" si="14"/>
        <v>1.1999852475051398E-3</v>
      </c>
      <c r="AK350" s="98">
        <f>$AM350/(1+EXP(-(AK$1-$D$1)*10/$AO350+$AN350))</f>
        <v>1.1999891041157913E-3</v>
      </c>
      <c r="AM350" s="95">
        <v>1.1999999999999999E-3</v>
      </c>
      <c r="AN350" s="96">
        <f>IF(D350&gt;0,LN(AM350/D350-1),LN(AM350/0.001-1))</f>
        <v>-1.6094379124341005</v>
      </c>
      <c r="AO350" s="97">
        <v>33</v>
      </c>
      <c r="AP350" s="1">
        <f>AO350+$D$1</f>
        <v>2050</v>
      </c>
    </row>
    <row r="351" spans="1:42" x14ac:dyDescent="0.25">
      <c r="A351" s="33" t="s">
        <v>79</v>
      </c>
      <c r="B351" s="34" t="s">
        <v>20</v>
      </c>
      <c r="C351" s="33" t="s">
        <v>168</v>
      </c>
      <c r="D351" s="50">
        <f>XIV!D106</f>
        <v>0</v>
      </c>
      <c r="E351" s="98">
        <f>$AM351/(1+EXP(-(E$1-$D$1)*10/$AO351+$AN351))</f>
        <v>1.0455554222010431E-3</v>
      </c>
      <c r="F351" s="98">
        <f t="shared" si="14"/>
        <v>1.0819592101281301E-3</v>
      </c>
      <c r="G351" s="98">
        <f>$AM351/(1+EXP(-(G$1-$D$1)*10/$AO351+$AN351))</f>
        <v>1.110516712895603E-3</v>
      </c>
      <c r="H351" s="98">
        <f t="shared" si="14"/>
        <v>1.1325957369977746E-3</v>
      </c>
      <c r="I351" s="98">
        <f t="shared" si="14"/>
        <v>1.1494748594284849E-3</v>
      </c>
      <c r="J351" s="98">
        <f t="shared" si="14"/>
        <v>1.1622679899043263E-3</v>
      </c>
      <c r="K351" s="98">
        <f t="shared" si="14"/>
        <v>1.1719010418910403E-3</v>
      </c>
      <c r="L351" s="98">
        <f t="shared" si="14"/>
        <v>1.1791189417877763E-3</v>
      </c>
      <c r="M351" s="98">
        <f t="shared" si="14"/>
        <v>1.1845072602150045E-3</v>
      </c>
      <c r="N351" s="98">
        <f t="shared" si="14"/>
        <v>1.1885186721039844E-3</v>
      </c>
      <c r="O351" s="98">
        <f t="shared" si="14"/>
        <v>1.1914988952673943E-3</v>
      </c>
      <c r="P351" s="98">
        <f t="shared" si="14"/>
        <v>1.1937096323020168E-3</v>
      </c>
      <c r="Q351" s="98">
        <f t="shared" si="14"/>
        <v>1.1953477055074012E-3</v>
      </c>
      <c r="R351" s="98">
        <f t="shared" si="14"/>
        <v>1.1965604375683901E-3</v>
      </c>
      <c r="S351" s="98">
        <f t="shared" si="14"/>
        <v>1.1974577142978323E-3</v>
      </c>
      <c r="T351" s="98">
        <f t="shared" si="14"/>
        <v>1.198121286463676E-3</v>
      </c>
      <c r="U351" s="98">
        <f t="shared" si="14"/>
        <v>1.1986118577852151E-3</v>
      </c>
      <c r="V351" s="98">
        <f t="shared" si="14"/>
        <v>1.1989744403430717E-3</v>
      </c>
      <c r="W351" s="98">
        <f t="shared" si="14"/>
        <v>1.1992423762485925E-3</v>
      </c>
      <c r="X351" s="98">
        <f t="shared" si="14"/>
        <v>1.1994403443671502E-3</v>
      </c>
      <c r="Y351" s="98">
        <f t="shared" si="14"/>
        <v>1.1995866009785572E-3</v>
      </c>
      <c r="Z351" s="98">
        <f t="shared" si="14"/>
        <v>1.1996946456085422E-3</v>
      </c>
      <c r="AA351" s="98">
        <f t="shared" si="14"/>
        <v>1.1997744573530578E-3</v>
      </c>
      <c r="AB351" s="98">
        <f t="shared" si="14"/>
        <v>1.199833411267396E-3</v>
      </c>
      <c r="AC351" s="98">
        <f t="shared" si="14"/>
        <v>1.1998769569756765E-3</v>
      </c>
      <c r="AD351" s="98">
        <f t="shared" si="14"/>
        <v>1.1999091208512625E-3</v>
      </c>
      <c r="AE351" s="98">
        <f t="shared" si="14"/>
        <v>1.1999328774479601E-3</v>
      </c>
      <c r="AF351" s="98">
        <f t="shared" si="14"/>
        <v>1.1999504241210776E-3</v>
      </c>
      <c r="AG351" s="98">
        <f t="shared" si="14"/>
        <v>1.1999633840147448E-3</v>
      </c>
      <c r="AH351" s="98">
        <f t="shared" si="14"/>
        <v>1.1999729560701702E-3</v>
      </c>
      <c r="AI351" s="98">
        <f t="shared" si="14"/>
        <v>1.1999800258654682E-3</v>
      </c>
      <c r="AJ351" s="98">
        <f t="shared" si="14"/>
        <v>1.1999852475051398E-3</v>
      </c>
      <c r="AK351" s="98">
        <f t="shared" si="14"/>
        <v>1.1999891041157913E-3</v>
      </c>
      <c r="AM351" s="95">
        <v>1.1999999999999999E-3</v>
      </c>
      <c r="AN351" s="96">
        <f>IF(D351&gt;0,LN(AM351/D351-1),LN(AM351/0.001-1))</f>
        <v>-1.6094379124341005</v>
      </c>
      <c r="AO351" s="97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33" t="s">
        <v>7</v>
      </c>
      <c r="B356" s="34" t="s">
        <v>20</v>
      </c>
      <c r="C356" s="33" t="s">
        <v>168</v>
      </c>
      <c r="D356" s="50">
        <f>XV!D86</f>
        <v>2.3248477738541742E-2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33" t="s">
        <v>11</v>
      </c>
      <c r="B357" s="34" t="s">
        <v>20</v>
      </c>
      <c r="C357" s="33" t="s">
        <v>168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33" t="s">
        <v>12</v>
      </c>
      <c r="B358" s="34" t="s">
        <v>20</v>
      </c>
      <c r="C358" s="33" t="s">
        <v>168</v>
      </c>
      <c r="D358" s="50">
        <f>XV!D88</f>
        <v>0.97675152226145823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33" t="s">
        <v>13</v>
      </c>
      <c r="B359" s="34" t="s">
        <v>20</v>
      </c>
      <c r="C359" s="33" t="s">
        <v>168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33" t="s">
        <v>55</v>
      </c>
      <c r="B360" s="34" t="s">
        <v>20</v>
      </c>
      <c r="C360" s="33" t="s">
        <v>168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33" t="s">
        <v>79</v>
      </c>
      <c r="B361" s="34" t="s">
        <v>20</v>
      </c>
      <c r="C361" s="33" t="s">
        <v>168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A362" s="6"/>
      <c r="B362" s="5"/>
      <c r="C362" s="5"/>
      <c r="D362" s="7"/>
      <c r="E362" s="5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82</v>
      </c>
    </row>
    <row r="364" spans="1:37" x14ac:dyDescent="0.25">
      <c r="A364" s="33" t="s">
        <v>7</v>
      </c>
      <c r="B364" s="34" t="s">
        <v>20</v>
      </c>
      <c r="C364" s="33" t="s">
        <v>168</v>
      </c>
      <c r="D364" s="50">
        <f>XV!D94</f>
        <v>6.1784815328749468E-3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33" t="s">
        <v>9</v>
      </c>
      <c r="B365" s="34" t="s">
        <v>20</v>
      </c>
      <c r="C365" s="33" t="s">
        <v>168</v>
      </c>
      <c r="D365" s="50">
        <f>XV!D95</f>
        <v>8.3576941163283573E-3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33" t="s">
        <v>10</v>
      </c>
      <c r="B366" s="34" t="s">
        <v>20</v>
      </c>
      <c r="C366" s="33" t="s">
        <v>168</v>
      </c>
      <c r="D366" s="50">
        <f>XV!D96</f>
        <v>5.2767254719306503E-4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33" t="s">
        <v>11</v>
      </c>
      <c r="B367" s="34" t="s">
        <v>20</v>
      </c>
      <c r="C367" s="33" t="s">
        <v>168</v>
      </c>
      <c r="D367" s="50">
        <f>XV!D97</f>
        <v>1.0193296853885916E-2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33" t="s">
        <v>111</v>
      </c>
      <c r="B368" s="34" t="s">
        <v>20</v>
      </c>
      <c r="C368" s="33" t="s">
        <v>168</v>
      </c>
      <c r="D368" s="50">
        <f>XV!D98</f>
        <v>0.63879027416337542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33" t="s">
        <v>12</v>
      </c>
      <c r="B369" s="34" t="s">
        <v>20</v>
      </c>
      <c r="C369" s="33" t="s">
        <v>168</v>
      </c>
      <c r="D369" s="50">
        <f>XV!D99</f>
        <v>5.5730689739555929E-3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33" t="s">
        <v>54</v>
      </c>
      <c r="B370" s="34" t="s">
        <v>20</v>
      </c>
      <c r="C370" s="33" t="s">
        <v>168</v>
      </c>
      <c r="D370" s="50">
        <f>XV!D100</f>
        <v>1.8828828268201054E-2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33" t="s">
        <v>78</v>
      </c>
      <c r="B371" s="34" t="s">
        <v>20</v>
      </c>
      <c r="C371" s="33" t="s">
        <v>168</v>
      </c>
      <c r="D371" s="50">
        <f>XV!D101</f>
        <v>0.24516330696237007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33" t="s">
        <v>13</v>
      </c>
      <c r="B372" s="34" t="s">
        <v>20</v>
      </c>
      <c r="C372" s="33" t="s">
        <v>168</v>
      </c>
      <c r="D372" s="50">
        <f>XV!D102</f>
        <v>6.6363264293449048E-2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33" t="s">
        <v>55</v>
      </c>
      <c r="B373" s="34" t="s">
        <v>20</v>
      </c>
      <c r="C373" s="33" t="s">
        <v>168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33" t="s">
        <v>56</v>
      </c>
      <c r="B374" s="34" t="s">
        <v>20</v>
      </c>
      <c r="C374" s="33" t="s">
        <v>168</v>
      </c>
      <c r="D374" s="50">
        <f>XV!D104</f>
        <v>2.4112288366722149E-5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33" t="s">
        <v>14</v>
      </c>
      <c r="B375" s="34" t="s">
        <v>20</v>
      </c>
      <c r="C375" s="33" t="s">
        <v>168</v>
      </c>
      <c r="D375" s="50">
        <f>XV!D105</f>
        <v>0</v>
      </c>
      <c r="E375" s="98">
        <f>$AM375/(1+EXP(-(E$1-$D$1)*10/$AO375+$AN375))</f>
        <v>1.3076698018643844E-3</v>
      </c>
      <c r="F375" s="98">
        <f t="shared" ref="F375:AK376" si="15">$AM375/(1+EXP(-(F$1-$D$1)*10/$AO375+$AN375))</f>
        <v>1.6922019734680169E-3</v>
      </c>
      <c r="G375" s="98">
        <f>$AM375/(1+EXP(-(G$1-$D$1)*10/$AO375+$AN375))</f>
        <v>2.1616887435580187E-3</v>
      </c>
      <c r="H375" s="98">
        <f t="shared" si="15"/>
        <v>2.7188033892649797E-3</v>
      </c>
      <c r="I375" s="98">
        <f t="shared" si="15"/>
        <v>3.3579877376174196E-3</v>
      </c>
      <c r="J375" s="98">
        <f t="shared" si="15"/>
        <v>4.0635779264874333E-3</v>
      </c>
      <c r="K375" s="98">
        <f t="shared" si="15"/>
        <v>4.8100603051612094E-3</v>
      </c>
      <c r="L375" s="98">
        <f t="shared" si="15"/>
        <v>5.5651196469858142E-3</v>
      </c>
      <c r="M375" s="98">
        <f t="shared" si="15"/>
        <v>6.2949434210562549E-3</v>
      </c>
      <c r="N375" s="98">
        <f t="shared" si="15"/>
        <v>6.9700545877712074E-3</v>
      </c>
      <c r="O375" s="98">
        <f t="shared" si="15"/>
        <v>7.569644857433641E-3</v>
      </c>
      <c r="P375" s="98">
        <f t="shared" si="15"/>
        <v>8.0832129439122637E-3</v>
      </c>
      <c r="Q375" s="98">
        <f t="shared" si="15"/>
        <v>8.5096240518440676E-3</v>
      </c>
      <c r="R375" s="98">
        <f t="shared" si="15"/>
        <v>8.8546167221915627E-3</v>
      </c>
      <c r="S375" s="98">
        <f t="shared" si="15"/>
        <v>9.1279343313179929E-3</v>
      </c>
      <c r="T375" s="98">
        <f t="shared" si="15"/>
        <v>9.340886241669526E-3</v>
      </c>
      <c r="U375" s="98">
        <f t="shared" si="15"/>
        <v>9.5046588164036921E-3</v>
      </c>
      <c r="V375" s="98">
        <f t="shared" si="15"/>
        <v>9.6293528885488637E-3</v>
      </c>
      <c r="W375" s="98">
        <f t="shared" si="15"/>
        <v>9.7235701856309004E-3</v>
      </c>
      <c r="X375" s="98">
        <f t="shared" si="15"/>
        <v>9.7943492366454818E-3</v>
      </c>
      <c r="Y375" s="98">
        <f t="shared" si="15"/>
        <v>9.847290137574273E-3</v>
      </c>
      <c r="Z375" s="98">
        <f t="shared" si="15"/>
        <v>9.8867599756235908E-3</v>
      </c>
      <c r="AA375" s="98">
        <f t="shared" si="15"/>
        <v>9.9161152258434131E-3</v>
      </c>
      <c r="AB375" s="98">
        <f t="shared" si="15"/>
        <v>9.9379084959224529E-3</v>
      </c>
      <c r="AC375" s="98">
        <f t="shared" si="15"/>
        <v>9.9540661002301533E-3</v>
      </c>
      <c r="AD375" s="98">
        <f t="shared" si="15"/>
        <v>9.9660335035870115E-3</v>
      </c>
      <c r="AE375" s="98">
        <f t="shared" si="15"/>
        <v>9.9748908406498069E-3</v>
      </c>
      <c r="AF375" s="98">
        <f t="shared" si="15"/>
        <v>9.9814427783918112E-3</v>
      </c>
      <c r="AG375" s="98">
        <f t="shared" si="15"/>
        <v>9.9862874158545955E-3</v>
      </c>
      <c r="AH375" s="98">
        <f t="shared" si="15"/>
        <v>9.9898685727461498E-3</v>
      </c>
      <c r="AI375" s="98">
        <f t="shared" si="15"/>
        <v>9.9925151813190765E-3</v>
      </c>
      <c r="AJ375" s="98">
        <f t="shared" si="15"/>
        <v>9.9944708053060997E-3</v>
      </c>
      <c r="AK375" s="98">
        <f>$AM375/(1+EXP(-(AK$1-$D$1)*10/$AO375+$AN375))</f>
        <v>9.9959156751739178E-3</v>
      </c>
      <c r="AM375" s="95">
        <v>0.01</v>
      </c>
      <c r="AN375" s="96">
        <f>IF(D375&gt;0,LN(AM375/D375-1),LN(AM375/0.001-1))</f>
        <v>2.1972245773362196</v>
      </c>
      <c r="AO375" s="97">
        <v>33</v>
      </c>
      <c r="AP375" s="1">
        <f>AO375+$D$1</f>
        <v>2050</v>
      </c>
    </row>
    <row r="376" spans="1:42" x14ac:dyDescent="0.25">
      <c r="A376" s="33" t="s">
        <v>79</v>
      </c>
      <c r="B376" s="34" t="s">
        <v>20</v>
      </c>
      <c r="C376" s="33" t="s">
        <v>168</v>
      </c>
      <c r="D376" s="50">
        <f>XV!D106</f>
        <v>0</v>
      </c>
      <c r="E376" s="98">
        <f>$AM376/(1+EXP(-(E$1-$D$1)*10/$AO376+$AN376))</f>
        <v>1.0455554222010431E-3</v>
      </c>
      <c r="F376" s="98">
        <f t="shared" si="15"/>
        <v>1.0819592101281301E-3</v>
      </c>
      <c r="G376" s="98">
        <f>$AM376/(1+EXP(-(G$1-$D$1)*10/$AO376+$AN376))</f>
        <v>1.110516712895603E-3</v>
      </c>
      <c r="H376" s="98">
        <f t="shared" si="15"/>
        <v>1.1325957369977746E-3</v>
      </c>
      <c r="I376" s="98">
        <f t="shared" si="15"/>
        <v>1.1494748594284849E-3</v>
      </c>
      <c r="J376" s="98">
        <f t="shared" si="15"/>
        <v>1.1622679899043263E-3</v>
      </c>
      <c r="K376" s="98">
        <f t="shared" si="15"/>
        <v>1.1719010418910403E-3</v>
      </c>
      <c r="L376" s="98">
        <f t="shared" si="15"/>
        <v>1.1791189417877763E-3</v>
      </c>
      <c r="M376" s="98">
        <f t="shared" si="15"/>
        <v>1.1845072602150045E-3</v>
      </c>
      <c r="N376" s="98">
        <f t="shared" si="15"/>
        <v>1.1885186721039844E-3</v>
      </c>
      <c r="O376" s="98">
        <f t="shared" si="15"/>
        <v>1.1914988952673943E-3</v>
      </c>
      <c r="P376" s="98">
        <f t="shared" si="15"/>
        <v>1.1937096323020168E-3</v>
      </c>
      <c r="Q376" s="98">
        <f t="shared" si="15"/>
        <v>1.1953477055074012E-3</v>
      </c>
      <c r="R376" s="98">
        <f t="shared" si="15"/>
        <v>1.1965604375683901E-3</v>
      </c>
      <c r="S376" s="98">
        <f t="shared" si="15"/>
        <v>1.1974577142978323E-3</v>
      </c>
      <c r="T376" s="98">
        <f t="shared" si="15"/>
        <v>1.198121286463676E-3</v>
      </c>
      <c r="U376" s="98">
        <f t="shared" si="15"/>
        <v>1.1986118577852151E-3</v>
      </c>
      <c r="V376" s="98">
        <f t="shared" si="15"/>
        <v>1.1989744403430717E-3</v>
      </c>
      <c r="W376" s="98">
        <f t="shared" si="15"/>
        <v>1.1992423762485925E-3</v>
      </c>
      <c r="X376" s="98">
        <f t="shared" si="15"/>
        <v>1.1994403443671502E-3</v>
      </c>
      <c r="Y376" s="98">
        <f t="shared" si="15"/>
        <v>1.1995866009785572E-3</v>
      </c>
      <c r="Z376" s="98">
        <f t="shared" si="15"/>
        <v>1.1996946456085422E-3</v>
      </c>
      <c r="AA376" s="98">
        <f t="shared" si="15"/>
        <v>1.1997744573530578E-3</v>
      </c>
      <c r="AB376" s="98">
        <f t="shared" si="15"/>
        <v>1.199833411267396E-3</v>
      </c>
      <c r="AC376" s="98">
        <f t="shared" si="15"/>
        <v>1.1998769569756765E-3</v>
      </c>
      <c r="AD376" s="98">
        <f t="shared" si="15"/>
        <v>1.1999091208512625E-3</v>
      </c>
      <c r="AE376" s="98">
        <f t="shared" si="15"/>
        <v>1.1999328774479601E-3</v>
      </c>
      <c r="AF376" s="98">
        <f t="shared" si="15"/>
        <v>1.1999504241210776E-3</v>
      </c>
      <c r="AG376" s="98">
        <f t="shared" si="15"/>
        <v>1.1999633840147448E-3</v>
      </c>
      <c r="AH376" s="98">
        <f t="shared" si="15"/>
        <v>1.1999729560701702E-3</v>
      </c>
      <c r="AI376" s="98">
        <f t="shared" si="15"/>
        <v>1.1999800258654682E-3</v>
      </c>
      <c r="AJ376" s="98">
        <f t="shared" si="15"/>
        <v>1.1999852475051398E-3</v>
      </c>
      <c r="AK376" s="98">
        <f t="shared" si="15"/>
        <v>1.1999891041157913E-3</v>
      </c>
      <c r="AM376" s="95">
        <v>1.1999999999999999E-3</v>
      </c>
      <c r="AN376" s="96">
        <f>IF(D376&gt;0,LN(AM376/D376-1),LN(AM376/0.001-1))</f>
        <v>-1.6094379124341005</v>
      </c>
      <c r="AO376" s="97">
        <v>33</v>
      </c>
      <c r="AP376" s="1">
        <f>AO376+$D$1</f>
        <v>2050</v>
      </c>
    </row>
  </sheetData>
  <conditionalFormatting sqref="E1:AK1">
    <cfRule type="cellIs" dxfId="95" priority="62" operator="equal">
      <formula>0</formula>
    </cfRule>
  </conditionalFormatting>
  <conditionalFormatting sqref="D1">
    <cfRule type="cellIs" dxfId="94" priority="31" operator="equal">
      <formula>0</formula>
    </cfRule>
  </conditionalFormatting>
  <conditionalFormatting sqref="D6:D11">
    <cfRule type="cellIs" dxfId="93" priority="30" operator="equal">
      <formula>0</formula>
    </cfRule>
  </conditionalFormatting>
  <conditionalFormatting sqref="D14:D26">
    <cfRule type="cellIs" dxfId="92" priority="29" operator="equal">
      <formula>0</formula>
    </cfRule>
  </conditionalFormatting>
  <conditionalFormatting sqref="D31:D36">
    <cfRule type="cellIs" dxfId="91" priority="28" operator="equal">
      <formula>0</formula>
    </cfRule>
  </conditionalFormatting>
  <conditionalFormatting sqref="D39:D51">
    <cfRule type="cellIs" dxfId="90" priority="27" operator="equal">
      <formula>0</formula>
    </cfRule>
  </conditionalFormatting>
  <conditionalFormatting sqref="D56:D61">
    <cfRule type="cellIs" dxfId="89" priority="26" operator="equal">
      <formula>0</formula>
    </cfRule>
  </conditionalFormatting>
  <conditionalFormatting sqref="D64:D76">
    <cfRule type="cellIs" dxfId="88" priority="25" operator="equal">
      <formula>0</formula>
    </cfRule>
  </conditionalFormatting>
  <conditionalFormatting sqref="D81:D86">
    <cfRule type="cellIs" dxfId="87" priority="24" operator="equal">
      <formula>0</formula>
    </cfRule>
  </conditionalFormatting>
  <conditionalFormatting sqref="D89:D101">
    <cfRule type="cellIs" dxfId="86" priority="23" operator="equal">
      <formula>0</formula>
    </cfRule>
  </conditionalFormatting>
  <conditionalFormatting sqref="D106:D111">
    <cfRule type="cellIs" dxfId="85" priority="22" operator="equal">
      <formula>0</formula>
    </cfRule>
  </conditionalFormatting>
  <conditionalFormatting sqref="D114:D126">
    <cfRule type="cellIs" dxfId="84" priority="21" operator="equal">
      <formula>0</formula>
    </cfRule>
  </conditionalFormatting>
  <conditionalFormatting sqref="D131:D136">
    <cfRule type="cellIs" dxfId="83" priority="20" operator="equal">
      <formula>0</formula>
    </cfRule>
  </conditionalFormatting>
  <conditionalFormatting sqref="D139:D151">
    <cfRule type="cellIs" dxfId="82" priority="19" operator="equal">
      <formula>0</formula>
    </cfRule>
  </conditionalFormatting>
  <conditionalFormatting sqref="D156:D161">
    <cfRule type="cellIs" dxfId="81" priority="18" operator="equal">
      <formula>0</formula>
    </cfRule>
  </conditionalFormatting>
  <conditionalFormatting sqref="D164:D176">
    <cfRule type="cellIs" dxfId="80" priority="17" operator="equal">
      <formula>0</formula>
    </cfRule>
  </conditionalFormatting>
  <conditionalFormatting sqref="D181:D186">
    <cfRule type="cellIs" dxfId="79" priority="16" operator="equal">
      <formula>0</formula>
    </cfRule>
  </conditionalFormatting>
  <conditionalFormatting sqref="D189:D201">
    <cfRule type="cellIs" dxfId="78" priority="15" operator="equal">
      <formula>0</formula>
    </cfRule>
  </conditionalFormatting>
  <conditionalFormatting sqref="D206:D211">
    <cfRule type="cellIs" dxfId="77" priority="14" operator="equal">
      <formula>0</formula>
    </cfRule>
  </conditionalFormatting>
  <conditionalFormatting sqref="D214:D226">
    <cfRule type="cellIs" dxfId="76" priority="13" operator="equal">
      <formula>0</formula>
    </cfRule>
  </conditionalFormatting>
  <conditionalFormatting sqref="D231:D236">
    <cfRule type="cellIs" dxfId="75" priority="12" operator="equal">
      <formula>0</formula>
    </cfRule>
  </conditionalFormatting>
  <conditionalFormatting sqref="D239:D251">
    <cfRule type="cellIs" dxfId="74" priority="11" operator="equal">
      <formula>0</formula>
    </cfRule>
  </conditionalFormatting>
  <conditionalFormatting sqref="D256:D261">
    <cfRule type="cellIs" dxfId="73" priority="10" operator="equal">
      <formula>0</formula>
    </cfRule>
  </conditionalFormatting>
  <conditionalFormatting sqref="D264:D276">
    <cfRule type="cellIs" dxfId="72" priority="9" operator="equal">
      <formula>0</formula>
    </cfRule>
  </conditionalFormatting>
  <conditionalFormatting sqref="D281:D286">
    <cfRule type="cellIs" dxfId="71" priority="8" operator="equal">
      <formula>0</formula>
    </cfRule>
  </conditionalFormatting>
  <conditionalFormatting sqref="D289:D301">
    <cfRule type="cellIs" dxfId="70" priority="7" operator="equal">
      <formula>0</formula>
    </cfRule>
  </conditionalFormatting>
  <conditionalFormatting sqref="D306:D311">
    <cfRule type="cellIs" dxfId="69" priority="6" operator="equal">
      <formula>0</formula>
    </cfRule>
  </conditionalFormatting>
  <conditionalFormatting sqref="D314:D326">
    <cfRule type="cellIs" dxfId="68" priority="5" operator="equal">
      <formula>0</formula>
    </cfRule>
  </conditionalFormatting>
  <conditionalFormatting sqref="D331:D336">
    <cfRule type="cellIs" dxfId="67" priority="4" operator="equal">
      <formula>0</formula>
    </cfRule>
  </conditionalFormatting>
  <conditionalFormatting sqref="D339:D351">
    <cfRule type="cellIs" dxfId="66" priority="3" operator="equal">
      <formula>0</formula>
    </cfRule>
  </conditionalFormatting>
  <conditionalFormatting sqref="D356:D361">
    <cfRule type="cellIs" dxfId="65" priority="2" operator="equal">
      <formula>0</formula>
    </cfRule>
  </conditionalFormatting>
  <conditionalFormatting sqref="D364:D376">
    <cfRule type="cellIs" dxfId="64" priority="1" operator="equal">
      <formula>0</formula>
    </cfRule>
  </conditionalFormatting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/>
  <dimension ref="A1:AP376"/>
  <sheetViews>
    <sheetView workbookViewId="0">
      <selection activeCell="B20" sqref="B20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4" t="s">
        <v>177</v>
      </c>
      <c r="AN1" s="94" t="s">
        <v>178</v>
      </c>
      <c r="AO1" s="94" t="s">
        <v>179</v>
      </c>
      <c r="AP1" s="94" t="s">
        <v>180</v>
      </c>
    </row>
    <row r="2" spans="1:42" x14ac:dyDescent="0.25">
      <c r="A2" s="23" t="s">
        <v>81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33" t="s">
        <v>7</v>
      </c>
      <c r="B6" s="34" t="s">
        <v>20</v>
      </c>
      <c r="C6" s="33" t="s">
        <v>168</v>
      </c>
      <c r="D6" s="50">
        <f>I!D86</f>
        <v>2.3248477738541742E-2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s="5" customFormat="1" x14ac:dyDescent="0.25">
      <c r="A7" s="33" t="s">
        <v>11</v>
      </c>
      <c r="B7" s="34" t="s">
        <v>20</v>
      </c>
      <c r="C7" s="33" t="s">
        <v>168</v>
      </c>
      <c r="D7" s="50">
        <f>I!D87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30"/>
      <c r="AN7" s="30"/>
      <c r="AO7" s="30"/>
      <c r="AP7" s="30"/>
    </row>
    <row r="8" spans="1:42" s="5" customFormat="1" x14ac:dyDescent="0.25">
      <c r="A8" s="33" t="s">
        <v>12</v>
      </c>
      <c r="B8" s="34" t="s">
        <v>20</v>
      </c>
      <c r="C8" s="33" t="s">
        <v>168</v>
      </c>
      <c r="D8" s="50">
        <f>I!D88</f>
        <v>0.97675152226145823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30"/>
      <c r="AN8" s="30"/>
      <c r="AO8" s="30"/>
      <c r="AP8" s="30"/>
    </row>
    <row r="9" spans="1:42" s="5" customFormat="1" x14ac:dyDescent="0.25">
      <c r="A9" s="33" t="s">
        <v>13</v>
      </c>
      <c r="B9" s="34" t="s">
        <v>20</v>
      </c>
      <c r="C9" s="33" t="s">
        <v>168</v>
      </c>
      <c r="D9" s="50">
        <f>I!D89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30"/>
      <c r="AN9" s="30"/>
      <c r="AO9" s="30"/>
      <c r="AP9" s="30"/>
    </row>
    <row r="10" spans="1:42" s="5" customFormat="1" x14ac:dyDescent="0.25">
      <c r="A10" s="33" t="s">
        <v>55</v>
      </c>
      <c r="B10" s="34" t="s">
        <v>20</v>
      </c>
      <c r="C10" s="33" t="s">
        <v>168</v>
      </c>
      <c r="D10" s="50">
        <f>I!D90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30"/>
      <c r="AN10" s="30"/>
      <c r="AO10" s="30"/>
      <c r="AP10" s="30"/>
    </row>
    <row r="11" spans="1:42" s="5" customFormat="1" x14ac:dyDescent="0.25">
      <c r="A11" s="33" t="s">
        <v>79</v>
      </c>
      <c r="B11" s="34" t="s">
        <v>20</v>
      </c>
      <c r="C11" s="33" t="s">
        <v>168</v>
      </c>
      <c r="D11" s="50">
        <f>I!D91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30"/>
      <c r="AN11" s="30"/>
      <c r="AO11" s="30"/>
      <c r="AP11" s="30"/>
    </row>
    <row r="12" spans="1:42" s="5" customFormat="1" x14ac:dyDescent="0.25">
      <c r="A12" s="6"/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30"/>
      <c r="AN12" s="30"/>
      <c r="AO12" s="30"/>
      <c r="AP12" s="30"/>
    </row>
    <row r="13" spans="1:42" x14ac:dyDescent="0.25">
      <c r="A13" s="23" t="s">
        <v>82</v>
      </c>
    </row>
    <row r="14" spans="1:42" x14ac:dyDescent="0.25">
      <c r="A14" s="33" t="s">
        <v>7</v>
      </c>
      <c r="B14" s="34" t="s">
        <v>20</v>
      </c>
      <c r="C14" s="33" t="s">
        <v>168</v>
      </c>
      <c r="D14" s="50">
        <f>I!D94</f>
        <v>6.1784815328749468E-3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s="5" customFormat="1" x14ac:dyDescent="0.25">
      <c r="A15" s="33" t="s">
        <v>9</v>
      </c>
      <c r="B15" s="34" t="s">
        <v>20</v>
      </c>
      <c r="C15" s="33" t="s">
        <v>168</v>
      </c>
      <c r="D15" s="50">
        <f>I!D95</f>
        <v>8.3576941163283573E-3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30"/>
      <c r="AN15" s="30"/>
      <c r="AO15" s="30"/>
      <c r="AP15" s="30"/>
    </row>
    <row r="16" spans="1:42" s="5" customFormat="1" x14ac:dyDescent="0.25">
      <c r="A16" s="33" t="s">
        <v>10</v>
      </c>
      <c r="B16" s="34" t="s">
        <v>20</v>
      </c>
      <c r="C16" s="33" t="s">
        <v>168</v>
      </c>
      <c r="D16" s="50">
        <f>I!D96</f>
        <v>5.2767254719306503E-4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30"/>
      <c r="AN16" s="30"/>
      <c r="AO16" s="30"/>
      <c r="AP16" s="30"/>
    </row>
    <row r="17" spans="1:42" s="5" customFormat="1" x14ac:dyDescent="0.25">
      <c r="A17" s="33" t="s">
        <v>11</v>
      </c>
      <c r="B17" s="34" t="s">
        <v>20</v>
      </c>
      <c r="C17" s="33" t="s">
        <v>168</v>
      </c>
      <c r="D17" s="50">
        <f>I!D97</f>
        <v>1.0193296853885916E-2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30"/>
      <c r="AN17" s="30"/>
      <c r="AO17" s="30"/>
      <c r="AP17" s="30"/>
    </row>
    <row r="18" spans="1:42" s="5" customFormat="1" x14ac:dyDescent="0.25">
      <c r="A18" s="33" t="s">
        <v>111</v>
      </c>
      <c r="B18" s="34" t="s">
        <v>20</v>
      </c>
      <c r="C18" s="33" t="s">
        <v>168</v>
      </c>
      <c r="D18" s="50">
        <f>I!D98</f>
        <v>0.63879027416337542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30"/>
      <c r="AN18" s="30"/>
      <c r="AO18" s="30"/>
      <c r="AP18" s="30"/>
    </row>
    <row r="19" spans="1:42" s="5" customFormat="1" x14ac:dyDescent="0.25">
      <c r="A19" s="33" t="s">
        <v>12</v>
      </c>
      <c r="B19" s="34" t="s">
        <v>20</v>
      </c>
      <c r="C19" s="33" t="s">
        <v>168</v>
      </c>
      <c r="D19" s="50">
        <f>I!D99</f>
        <v>5.5730689739555929E-3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30"/>
      <c r="AN19" s="30"/>
      <c r="AO19" s="30"/>
      <c r="AP19" s="30"/>
    </row>
    <row r="20" spans="1:42" s="5" customFormat="1" x14ac:dyDescent="0.25">
      <c r="A20" s="33" t="s">
        <v>54</v>
      </c>
      <c r="B20" s="34" t="s">
        <v>20</v>
      </c>
      <c r="C20" s="33" t="s">
        <v>168</v>
      </c>
      <c r="D20" s="50">
        <f>I!D100</f>
        <v>1.8828828268201054E-2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30"/>
      <c r="AN20" s="30"/>
      <c r="AO20" s="30"/>
      <c r="AP20" s="30"/>
    </row>
    <row r="21" spans="1:42" s="5" customFormat="1" x14ac:dyDescent="0.25">
      <c r="A21" s="33" t="s">
        <v>78</v>
      </c>
      <c r="B21" s="34" t="s">
        <v>20</v>
      </c>
      <c r="C21" s="33" t="s">
        <v>168</v>
      </c>
      <c r="D21" s="50">
        <f>I!D101</f>
        <v>0.24516330696237007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30"/>
      <c r="AN21" s="30"/>
      <c r="AO21" s="30"/>
      <c r="AP21" s="30"/>
    </row>
    <row r="22" spans="1:42" s="5" customFormat="1" x14ac:dyDescent="0.25">
      <c r="A22" s="33" t="s">
        <v>13</v>
      </c>
      <c r="B22" s="34" t="s">
        <v>20</v>
      </c>
      <c r="C22" s="33" t="s">
        <v>168</v>
      </c>
      <c r="D22" s="50">
        <f>I!D102</f>
        <v>6.6363264293449048E-2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30"/>
      <c r="AN22" s="30"/>
      <c r="AO22" s="30"/>
      <c r="AP22" s="30"/>
    </row>
    <row r="23" spans="1:42" s="5" customFormat="1" x14ac:dyDescent="0.25">
      <c r="A23" s="33" t="s">
        <v>55</v>
      </c>
      <c r="B23" s="34" t="s">
        <v>20</v>
      </c>
      <c r="C23" s="33" t="s">
        <v>168</v>
      </c>
      <c r="D23" s="50">
        <f>I!D103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5"/>
      <c r="AN23" s="96"/>
      <c r="AO23" s="97"/>
      <c r="AP23" s="1"/>
    </row>
    <row r="24" spans="1:42" s="5" customFormat="1" x14ac:dyDescent="0.25">
      <c r="A24" s="33" t="s">
        <v>56</v>
      </c>
      <c r="B24" s="34" t="s">
        <v>20</v>
      </c>
      <c r="C24" s="33" t="s">
        <v>168</v>
      </c>
      <c r="D24" s="50">
        <f>I!D104</f>
        <v>2.4112288366722149E-5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5"/>
      <c r="AN24" s="96"/>
      <c r="AO24" s="97"/>
      <c r="AP24" s="1"/>
    </row>
    <row r="25" spans="1:42" s="5" customFormat="1" x14ac:dyDescent="0.25">
      <c r="A25" s="33" t="s">
        <v>14</v>
      </c>
      <c r="B25" s="34" t="s">
        <v>20</v>
      </c>
      <c r="C25" s="33" t="s">
        <v>168</v>
      </c>
      <c r="D25" s="50">
        <f>I!D105</f>
        <v>0</v>
      </c>
      <c r="E25" s="98">
        <f>$AM25/(1+EXP(-(E$1-$D$1)*10/$AO25+$AN25))</f>
        <v>1.3523599087153077E-3</v>
      </c>
      <c r="F25" s="98">
        <f t="shared" ref="F25:AK26" si="1">$AM25/(1+EXP(-(F$1-$D$1)*10/$AO25+$AN25))</f>
        <v>1.8281182103381572E-3</v>
      </c>
      <c r="G25" s="98">
        <f>$AM25/(1+EXP(-(G$1-$D$1)*10/$AO25+$AN25))</f>
        <v>2.4698634234772672E-3</v>
      </c>
      <c r="H25" s="98">
        <f t="shared" si="1"/>
        <v>3.3343685571799609E-3</v>
      </c>
      <c r="I25" s="98">
        <f t="shared" si="1"/>
        <v>4.496895564978033E-3</v>
      </c>
      <c r="J25" s="98">
        <f t="shared" si="1"/>
        <v>6.056462859645213E-3</v>
      </c>
      <c r="K25" s="98">
        <f t="shared" si="1"/>
        <v>8.1420006365036292E-3</v>
      </c>
      <c r="L25" s="98">
        <f t="shared" si="1"/>
        <v>1.0919014577440357E-2</v>
      </c>
      <c r="M25" s="98">
        <f t="shared" si="1"/>
        <v>1.4595824423647629E-2</v>
      </c>
      <c r="N25" s="98">
        <f t="shared" si="1"/>
        <v>1.9427536836692145E-2</v>
      </c>
      <c r="O25" s="98">
        <f t="shared" si="1"/>
        <v>2.5714600143243199E-2</v>
      </c>
      <c r="P25" s="98">
        <f t="shared" si="1"/>
        <v>3.3791218371174492E-2</v>
      </c>
      <c r="Q25" s="98">
        <f t="shared" si="1"/>
        <v>4.3997678786783088E-2</v>
      </c>
      <c r="R25" s="98">
        <f t="shared" si="1"/>
        <v>5.6631135096045483E-2</v>
      </c>
      <c r="S25" s="98">
        <f t="shared" si="1"/>
        <v>7.1873699071811611E-2</v>
      </c>
      <c r="T25" s="98">
        <f t="shared" si="1"/>
        <v>8.9706639529079715E-2</v>
      </c>
      <c r="U25" s="98">
        <f t="shared" si="1"/>
        <v>0.10983391770622344</v>
      </c>
      <c r="V25" s="98">
        <f t="shared" si="1"/>
        <v>0.13165001040340799</v>
      </c>
      <c r="W25" s="98">
        <f t="shared" si="1"/>
        <v>0.15428374866675926</v>
      </c>
      <c r="X25" s="98">
        <f t="shared" si="1"/>
        <v>0.1767239301187179</v>
      </c>
      <c r="Y25" s="98">
        <f t="shared" si="1"/>
        <v>0.19799317181247561</v>
      </c>
      <c r="Z25" s="98">
        <f t="shared" si="1"/>
        <v>0.21730981212887504</v>
      </c>
      <c r="AA25" s="98">
        <f t="shared" si="1"/>
        <v>0.23418447446499438</v>
      </c>
      <c r="AB25" s="98">
        <f t="shared" si="1"/>
        <v>0.24843267720070561</v>
      </c>
      <c r="AC25" s="98">
        <f t="shared" si="1"/>
        <v>0.26012158659450763</v>
      </c>
      <c r="AD25" s="98">
        <f t="shared" si="1"/>
        <v>0.26948636891736011</v>
      </c>
      <c r="AE25" s="98">
        <f t="shared" si="1"/>
        <v>0.27684772565123444</v>
      </c>
      <c r="AF25" s="98">
        <f t="shared" si="1"/>
        <v>0.28254817618579708</v>
      </c>
      <c r="AG25" s="98">
        <f t="shared" si="1"/>
        <v>0.28691144230330101</v>
      </c>
      <c r="AH25" s="98">
        <f t="shared" si="1"/>
        <v>0.29022156802522675</v>
      </c>
      <c r="AI25" s="98">
        <f t="shared" si="1"/>
        <v>0.29271580900536182</v>
      </c>
      <c r="AJ25" s="98">
        <f t="shared" si="1"/>
        <v>0.29458569873823809</v>
      </c>
      <c r="AK25" s="98">
        <f>$AM25/(1+EXP(-(AK$1-$D$1)*10/$AO25+$AN25))</f>
        <v>0.29598216669589639</v>
      </c>
      <c r="AM25" s="95">
        <v>0.3</v>
      </c>
      <c r="AN25" s="96">
        <f>IF(D25&gt;0,LN(AM25/D25-1),LN(AM25/0.001-1))</f>
        <v>5.7004435733906869</v>
      </c>
      <c r="AO25" s="97">
        <v>33</v>
      </c>
      <c r="AP25" s="1">
        <f>AO25+$D$1</f>
        <v>2050</v>
      </c>
    </row>
    <row r="26" spans="1:42" s="5" customFormat="1" x14ac:dyDescent="0.25">
      <c r="A26" s="33" t="s">
        <v>79</v>
      </c>
      <c r="B26" s="34" t="s">
        <v>20</v>
      </c>
      <c r="C26" s="33" t="s">
        <v>168</v>
      </c>
      <c r="D26" s="50">
        <f>I!D106</f>
        <v>0</v>
      </c>
      <c r="E26" s="98">
        <f>$AM26/(1+EXP(-(E$1-$D$1)*10/$AO26+$AN26))</f>
        <v>1.0455554222010431E-3</v>
      </c>
      <c r="F26" s="98">
        <f t="shared" si="1"/>
        <v>1.0819592101281301E-3</v>
      </c>
      <c r="G26" s="98">
        <f>$AM26/(1+EXP(-(G$1-$D$1)*10/$AO26+$AN26))</f>
        <v>1.110516712895603E-3</v>
      </c>
      <c r="H26" s="98">
        <f t="shared" si="1"/>
        <v>1.1325957369977746E-3</v>
      </c>
      <c r="I26" s="98">
        <f t="shared" si="1"/>
        <v>1.1494748594284849E-3</v>
      </c>
      <c r="J26" s="98">
        <f t="shared" si="1"/>
        <v>1.1622679899043263E-3</v>
      </c>
      <c r="K26" s="98">
        <f t="shared" si="1"/>
        <v>1.1719010418910403E-3</v>
      </c>
      <c r="L26" s="98">
        <f t="shared" si="1"/>
        <v>1.1791189417877763E-3</v>
      </c>
      <c r="M26" s="98">
        <f t="shared" si="1"/>
        <v>1.1845072602150045E-3</v>
      </c>
      <c r="N26" s="98">
        <f t="shared" si="1"/>
        <v>1.1885186721039844E-3</v>
      </c>
      <c r="O26" s="98">
        <f t="shared" si="1"/>
        <v>1.1914988952673943E-3</v>
      </c>
      <c r="P26" s="98">
        <f t="shared" si="1"/>
        <v>1.1937096323020168E-3</v>
      </c>
      <c r="Q26" s="98">
        <f t="shared" si="1"/>
        <v>1.1953477055074012E-3</v>
      </c>
      <c r="R26" s="98">
        <f t="shared" si="1"/>
        <v>1.1965604375683901E-3</v>
      </c>
      <c r="S26" s="98">
        <f t="shared" si="1"/>
        <v>1.1974577142978323E-3</v>
      </c>
      <c r="T26" s="98">
        <f t="shared" si="1"/>
        <v>1.198121286463676E-3</v>
      </c>
      <c r="U26" s="98">
        <f t="shared" si="1"/>
        <v>1.1986118577852151E-3</v>
      </c>
      <c r="V26" s="98">
        <f t="shared" si="1"/>
        <v>1.1989744403430717E-3</v>
      </c>
      <c r="W26" s="98">
        <f t="shared" si="1"/>
        <v>1.1992423762485925E-3</v>
      </c>
      <c r="X26" s="98">
        <f t="shared" si="1"/>
        <v>1.1994403443671502E-3</v>
      </c>
      <c r="Y26" s="98">
        <f t="shared" si="1"/>
        <v>1.1995866009785572E-3</v>
      </c>
      <c r="Z26" s="98">
        <f t="shared" si="1"/>
        <v>1.1996946456085422E-3</v>
      </c>
      <c r="AA26" s="98">
        <f t="shared" si="1"/>
        <v>1.1997744573530578E-3</v>
      </c>
      <c r="AB26" s="98">
        <f t="shared" si="1"/>
        <v>1.199833411267396E-3</v>
      </c>
      <c r="AC26" s="98">
        <f t="shared" si="1"/>
        <v>1.1998769569756765E-3</v>
      </c>
      <c r="AD26" s="98">
        <f t="shared" si="1"/>
        <v>1.1999091208512625E-3</v>
      </c>
      <c r="AE26" s="98">
        <f t="shared" si="1"/>
        <v>1.1999328774479601E-3</v>
      </c>
      <c r="AF26" s="98">
        <f t="shared" si="1"/>
        <v>1.1999504241210776E-3</v>
      </c>
      <c r="AG26" s="98">
        <f t="shared" si="1"/>
        <v>1.1999633840147448E-3</v>
      </c>
      <c r="AH26" s="98">
        <f t="shared" si="1"/>
        <v>1.1999729560701702E-3</v>
      </c>
      <c r="AI26" s="98">
        <f t="shared" si="1"/>
        <v>1.1999800258654682E-3</v>
      </c>
      <c r="AJ26" s="98">
        <f t="shared" si="1"/>
        <v>1.1999852475051398E-3</v>
      </c>
      <c r="AK26" s="98">
        <f t="shared" si="1"/>
        <v>1.1999891041157913E-3</v>
      </c>
      <c r="AM26" s="95">
        <v>1.1999999999999999E-3</v>
      </c>
      <c r="AN26" s="96">
        <f>IF(D26&gt;0,LN(AM26/D26-1),LN(AM26/0.001-1))</f>
        <v>-1.6094379124341005</v>
      </c>
      <c r="AO26" s="97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33" t="s">
        <v>7</v>
      </c>
      <c r="B31" s="34" t="s">
        <v>20</v>
      </c>
      <c r="C31" s="33" t="s">
        <v>168</v>
      </c>
      <c r="D31" s="50">
        <f>II!D90</f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33" t="s">
        <v>11</v>
      </c>
      <c r="B32" s="34" t="s">
        <v>20</v>
      </c>
      <c r="C32" s="33" t="s">
        <v>168</v>
      </c>
      <c r="D32" s="50">
        <f>II!D91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33" t="s">
        <v>12</v>
      </c>
      <c r="B33" s="34" t="s">
        <v>20</v>
      </c>
      <c r="C33" s="33" t="s">
        <v>168</v>
      </c>
      <c r="D33" s="50">
        <f>II!D92</f>
        <v>1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33" t="s">
        <v>13</v>
      </c>
      <c r="B34" s="34" t="s">
        <v>20</v>
      </c>
      <c r="C34" s="33" t="s">
        <v>168</v>
      </c>
      <c r="D34" s="50">
        <f>II!D93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33" t="s">
        <v>55</v>
      </c>
      <c r="B35" s="34" t="s">
        <v>20</v>
      </c>
      <c r="C35" s="33" t="s">
        <v>168</v>
      </c>
      <c r="D35" s="50">
        <f>II!D94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33" t="s">
        <v>79</v>
      </c>
      <c r="B36" s="34" t="s">
        <v>20</v>
      </c>
      <c r="C36" s="33" t="s">
        <v>168</v>
      </c>
      <c r="D36" s="50">
        <f>II!D95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A37" s="6"/>
      <c r="B37" s="5"/>
      <c r="C37" s="5"/>
      <c r="D37" s="7"/>
      <c r="E37" s="5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82</v>
      </c>
    </row>
    <row r="39" spans="1:37" x14ac:dyDescent="0.25">
      <c r="A39" s="33" t="s">
        <v>7</v>
      </c>
      <c r="B39" s="34" t="s">
        <v>20</v>
      </c>
      <c r="C39" s="33" t="s">
        <v>168</v>
      </c>
      <c r="D39" s="50">
        <f>II!D98</f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33" t="s">
        <v>9</v>
      </c>
      <c r="B40" s="34" t="s">
        <v>20</v>
      </c>
      <c r="C40" s="33" t="s">
        <v>168</v>
      </c>
      <c r="D40" s="50">
        <f>II!D99</f>
        <v>1.3533544636879882E-3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33" t="s">
        <v>10</v>
      </c>
      <c r="B41" s="34" t="s">
        <v>20</v>
      </c>
      <c r="C41" s="33" t="s">
        <v>168</v>
      </c>
      <c r="D41" s="50">
        <f>II!D100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33" t="s">
        <v>11</v>
      </c>
      <c r="B42" s="34" t="s">
        <v>20</v>
      </c>
      <c r="C42" s="33" t="s">
        <v>168</v>
      </c>
      <c r="D42" s="50">
        <f>II!D101</f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33" t="s">
        <v>111</v>
      </c>
      <c r="B43" s="34" t="s">
        <v>20</v>
      </c>
      <c r="C43" s="33" t="s">
        <v>168</v>
      </c>
      <c r="D43" s="50">
        <f>II!D102</f>
        <v>0.99591470745538946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33" t="s">
        <v>12</v>
      </c>
      <c r="B44" s="34" t="s">
        <v>20</v>
      </c>
      <c r="C44" s="33" t="s">
        <v>168</v>
      </c>
      <c r="D44" s="50">
        <f>II!D103</f>
        <v>2.7319380809226078E-3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33" t="s">
        <v>54</v>
      </c>
      <c r="B45" s="34" t="s">
        <v>20</v>
      </c>
      <c r="C45" s="33" t="s">
        <v>168</v>
      </c>
      <c r="D45" s="50">
        <f>II!D104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33" t="s">
        <v>78</v>
      </c>
      <c r="B46" s="34" t="s">
        <v>20</v>
      </c>
      <c r="C46" s="33" t="s">
        <v>168</v>
      </c>
      <c r="D46" s="50">
        <f>II!D105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33" t="s">
        <v>13</v>
      </c>
      <c r="B47" s="34" t="s">
        <v>20</v>
      </c>
      <c r="C47" s="33" t="s">
        <v>168</v>
      </c>
      <c r="D47" s="50">
        <f>II!D106</f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33" t="s">
        <v>55</v>
      </c>
      <c r="B48" s="34" t="s">
        <v>20</v>
      </c>
      <c r="C48" s="33" t="s">
        <v>168</v>
      </c>
      <c r="D48" s="50">
        <f>II!D107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33" t="s">
        <v>56</v>
      </c>
      <c r="B49" s="34" t="s">
        <v>20</v>
      </c>
      <c r="C49" s="33" t="s">
        <v>168</v>
      </c>
      <c r="D49" s="50">
        <f>II!D108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33" t="s">
        <v>14</v>
      </c>
      <c r="B50" s="34" t="s">
        <v>20</v>
      </c>
      <c r="C50" s="33" t="s">
        <v>168</v>
      </c>
      <c r="D50" s="50">
        <f>II!D109</f>
        <v>0</v>
      </c>
      <c r="E50" s="98">
        <f>$AM50/(1+EXP(-(E$1-$D$1)*10/$AO50+$AN50))</f>
        <v>1.3523599087153077E-3</v>
      </c>
      <c r="F50" s="98">
        <f t="shared" ref="F50:AK51" si="2">$AM50/(1+EXP(-(F$1-$D$1)*10/$AO50+$AN50))</f>
        <v>1.8281182103381572E-3</v>
      </c>
      <c r="G50" s="98">
        <f>$AM50/(1+EXP(-(G$1-$D$1)*10/$AO50+$AN50))</f>
        <v>2.4698634234772672E-3</v>
      </c>
      <c r="H50" s="98">
        <f t="shared" si="2"/>
        <v>3.3343685571799609E-3</v>
      </c>
      <c r="I50" s="98">
        <f t="shared" si="2"/>
        <v>4.496895564978033E-3</v>
      </c>
      <c r="J50" s="98">
        <f t="shared" si="2"/>
        <v>6.056462859645213E-3</v>
      </c>
      <c r="K50" s="98">
        <f t="shared" si="2"/>
        <v>8.1420006365036292E-3</v>
      </c>
      <c r="L50" s="98">
        <f t="shared" si="2"/>
        <v>1.0919014577440357E-2</v>
      </c>
      <c r="M50" s="98">
        <f t="shared" si="2"/>
        <v>1.4595824423647629E-2</v>
      </c>
      <c r="N50" s="98">
        <f t="shared" si="2"/>
        <v>1.9427536836692145E-2</v>
      </c>
      <c r="O50" s="98">
        <f t="shared" si="2"/>
        <v>2.5714600143243199E-2</v>
      </c>
      <c r="P50" s="98">
        <f t="shared" si="2"/>
        <v>3.3791218371174492E-2</v>
      </c>
      <c r="Q50" s="98">
        <f t="shared" si="2"/>
        <v>4.3997678786783088E-2</v>
      </c>
      <c r="R50" s="98">
        <f t="shared" si="2"/>
        <v>5.6631135096045483E-2</v>
      </c>
      <c r="S50" s="98">
        <f t="shared" si="2"/>
        <v>7.1873699071811611E-2</v>
      </c>
      <c r="T50" s="98">
        <f t="shared" si="2"/>
        <v>8.9706639529079715E-2</v>
      </c>
      <c r="U50" s="98">
        <f t="shared" si="2"/>
        <v>0.10983391770622344</v>
      </c>
      <c r="V50" s="98">
        <f t="shared" si="2"/>
        <v>0.13165001040340799</v>
      </c>
      <c r="W50" s="98">
        <f t="shared" si="2"/>
        <v>0.15428374866675926</v>
      </c>
      <c r="X50" s="98">
        <f t="shared" si="2"/>
        <v>0.1767239301187179</v>
      </c>
      <c r="Y50" s="98">
        <f t="shared" si="2"/>
        <v>0.19799317181247561</v>
      </c>
      <c r="Z50" s="98">
        <f t="shared" si="2"/>
        <v>0.21730981212887504</v>
      </c>
      <c r="AA50" s="98">
        <f t="shared" si="2"/>
        <v>0.23418447446499438</v>
      </c>
      <c r="AB50" s="98">
        <f t="shared" si="2"/>
        <v>0.24843267720070561</v>
      </c>
      <c r="AC50" s="98">
        <f t="shared" si="2"/>
        <v>0.26012158659450763</v>
      </c>
      <c r="AD50" s="98">
        <f t="shared" si="2"/>
        <v>0.26948636891736011</v>
      </c>
      <c r="AE50" s="98">
        <f t="shared" si="2"/>
        <v>0.27684772565123444</v>
      </c>
      <c r="AF50" s="98">
        <f t="shared" si="2"/>
        <v>0.28254817618579708</v>
      </c>
      <c r="AG50" s="98">
        <f t="shared" si="2"/>
        <v>0.28691144230330101</v>
      </c>
      <c r="AH50" s="98">
        <f t="shared" si="2"/>
        <v>0.29022156802522675</v>
      </c>
      <c r="AI50" s="98">
        <f t="shared" si="2"/>
        <v>0.29271580900536182</v>
      </c>
      <c r="AJ50" s="98">
        <f t="shared" si="2"/>
        <v>0.29458569873823809</v>
      </c>
      <c r="AK50" s="98">
        <f>$AM50/(1+EXP(-(AK$1-$D$1)*10/$AO50+$AN50))</f>
        <v>0.29598216669589639</v>
      </c>
      <c r="AM50" s="95">
        <v>0.3</v>
      </c>
      <c r="AN50" s="96">
        <f>IF(D50&gt;0,LN(AM50/D50-1),LN(AM50/0.001-1))</f>
        <v>5.7004435733906869</v>
      </c>
      <c r="AO50" s="97">
        <v>33</v>
      </c>
      <c r="AP50" s="1">
        <f>AO50+$D$1</f>
        <v>2050</v>
      </c>
    </row>
    <row r="51" spans="1:42" x14ac:dyDescent="0.25">
      <c r="A51" s="33" t="s">
        <v>79</v>
      </c>
      <c r="B51" s="34" t="s">
        <v>20</v>
      </c>
      <c r="C51" s="33" t="s">
        <v>168</v>
      </c>
      <c r="D51" s="50">
        <f>II!D110</f>
        <v>0</v>
      </c>
      <c r="E51" s="98">
        <f>$AM51/(1+EXP(-(E$1-$D$1)*10/$AO51+$AN51))</f>
        <v>1.0455554222010431E-3</v>
      </c>
      <c r="F51" s="98">
        <f t="shared" si="2"/>
        <v>1.0819592101281301E-3</v>
      </c>
      <c r="G51" s="98">
        <f>$AM51/(1+EXP(-(G$1-$D$1)*10/$AO51+$AN51))</f>
        <v>1.110516712895603E-3</v>
      </c>
      <c r="H51" s="98">
        <f t="shared" si="2"/>
        <v>1.1325957369977746E-3</v>
      </c>
      <c r="I51" s="98">
        <f t="shared" si="2"/>
        <v>1.1494748594284849E-3</v>
      </c>
      <c r="J51" s="98">
        <f t="shared" si="2"/>
        <v>1.1622679899043263E-3</v>
      </c>
      <c r="K51" s="98">
        <f t="shared" si="2"/>
        <v>1.1719010418910403E-3</v>
      </c>
      <c r="L51" s="98">
        <f t="shared" si="2"/>
        <v>1.1791189417877763E-3</v>
      </c>
      <c r="M51" s="98">
        <f t="shared" si="2"/>
        <v>1.1845072602150045E-3</v>
      </c>
      <c r="N51" s="98">
        <f t="shared" si="2"/>
        <v>1.1885186721039844E-3</v>
      </c>
      <c r="O51" s="98">
        <f t="shared" si="2"/>
        <v>1.1914988952673943E-3</v>
      </c>
      <c r="P51" s="98">
        <f t="shared" si="2"/>
        <v>1.1937096323020168E-3</v>
      </c>
      <c r="Q51" s="98">
        <f t="shared" si="2"/>
        <v>1.1953477055074012E-3</v>
      </c>
      <c r="R51" s="98">
        <f t="shared" si="2"/>
        <v>1.1965604375683901E-3</v>
      </c>
      <c r="S51" s="98">
        <f t="shared" si="2"/>
        <v>1.1974577142978323E-3</v>
      </c>
      <c r="T51" s="98">
        <f t="shared" si="2"/>
        <v>1.198121286463676E-3</v>
      </c>
      <c r="U51" s="98">
        <f t="shared" si="2"/>
        <v>1.1986118577852151E-3</v>
      </c>
      <c r="V51" s="98">
        <f t="shared" si="2"/>
        <v>1.1989744403430717E-3</v>
      </c>
      <c r="W51" s="98">
        <f t="shared" si="2"/>
        <v>1.1992423762485925E-3</v>
      </c>
      <c r="X51" s="98">
        <f t="shared" si="2"/>
        <v>1.1994403443671502E-3</v>
      </c>
      <c r="Y51" s="98">
        <f t="shared" si="2"/>
        <v>1.1995866009785572E-3</v>
      </c>
      <c r="Z51" s="98">
        <f t="shared" si="2"/>
        <v>1.1996946456085422E-3</v>
      </c>
      <c r="AA51" s="98">
        <f t="shared" si="2"/>
        <v>1.1997744573530578E-3</v>
      </c>
      <c r="AB51" s="98">
        <f t="shared" si="2"/>
        <v>1.199833411267396E-3</v>
      </c>
      <c r="AC51" s="98">
        <f t="shared" si="2"/>
        <v>1.1998769569756765E-3</v>
      </c>
      <c r="AD51" s="98">
        <f t="shared" si="2"/>
        <v>1.1999091208512625E-3</v>
      </c>
      <c r="AE51" s="98">
        <f t="shared" si="2"/>
        <v>1.1999328774479601E-3</v>
      </c>
      <c r="AF51" s="98">
        <f t="shared" si="2"/>
        <v>1.1999504241210776E-3</v>
      </c>
      <c r="AG51" s="98">
        <f t="shared" si="2"/>
        <v>1.1999633840147448E-3</v>
      </c>
      <c r="AH51" s="98">
        <f t="shared" si="2"/>
        <v>1.1999729560701702E-3</v>
      </c>
      <c r="AI51" s="98">
        <f t="shared" si="2"/>
        <v>1.1999800258654682E-3</v>
      </c>
      <c r="AJ51" s="98">
        <f t="shared" si="2"/>
        <v>1.1999852475051398E-3</v>
      </c>
      <c r="AK51" s="98">
        <f t="shared" si="2"/>
        <v>1.1999891041157913E-3</v>
      </c>
      <c r="AM51" s="95">
        <v>1.1999999999999999E-3</v>
      </c>
      <c r="AN51" s="96">
        <f>IF(D51&gt;0,LN(AM51/D51-1),LN(AM51/0.001-1))</f>
        <v>-1.6094379124341005</v>
      </c>
      <c r="AO51" s="97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33" t="s">
        <v>7</v>
      </c>
      <c r="B56" s="34" t="s">
        <v>20</v>
      </c>
      <c r="C56" s="33" t="s">
        <v>168</v>
      </c>
      <c r="D56" s="50">
        <f>III!D90</f>
        <v>2.3248477738541742E-2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33" t="s">
        <v>11</v>
      </c>
      <c r="B57" s="34" t="s">
        <v>20</v>
      </c>
      <c r="C57" s="33" t="s">
        <v>168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33" t="s">
        <v>12</v>
      </c>
      <c r="B58" s="34" t="s">
        <v>20</v>
      </c>
      <c r="C58" s="33" t="s">
        <v>168</v>
      </c>
      <c r="D58" s="50">
        <f>III!D92</f>
        <v>0.97675152226145823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33" t="s">
        <v>13</v>
      </c>
      <c r="B59" s="34" t="s">
        <v>20</v>
      </c>
      <c r="C59" s="33" t="s">
        <v>168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33" t="s">
        <v>55</v>
      </c>
      <c r="B60" s="34" t="s">
        <v>20</v>
      </c>
      <c r="C60" s="33" t="s">
        <v>168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33" t="s">
        <v>79</v>
      </c>
      <c r="B61" s="34" t="s">
        <v>20</v>
      </c>
      <c r="C61" s="33" t="s">
        <v>168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A62" s="6"/>
      <c r="B62" s="5"/>
      <c r="C62" s="5"/>
      <c r="D62" s="7"/>
      <c r="E62" s="5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82</v>
      </c>
    </row>
    <row r="64" spans="1:42" x14ac:dyDescent="0.25">
      <c r="A64" s="33" t="s">
        <v>7</v>
      </c>
      <c r="B64" s="34" t="s">
        <v>20</v>
      </c>
      <c r="C64" s="33" t="s">
        <v>168</v>
      </c>
      <c r="D64" s="50">
        <f>III!D98</f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33" t="s">
        <v>9</v>
      </c>
      <c r="B65" s="34" t="s">
        <v>20</v>
      </c>
      <c r="C65" s="33" t="s">
        <v>168</v>
      </c>
      <c r="D65" s="50">
        <f>III!D99</f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33" t="s">
        <v>10</v>
      </c>
      <c r="B66" s="34" t="s">
        <v>20</v>
      </c>
      <c r="C66" s="33" t="s">
        <v>168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33" t="s">
        <v>11</v>
      </c>
      <c r="B67" s="34" t="s">
        <v>20</v>
      </c>
      <c r="C67" s="33" t="s">
        <v>168</v>
      </c>
      <c r="D67" s="50">
        <f>III!D101</f>
        <v>6.7254577879063623E-4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33" t="s">
        <v>111</v>
      </c>
      <c r="B68" s="34" t="s">
        <v>20</v>
      </c>
      <c r="C68" s="33" t="s">
        <v>168</v>
      </c>
      <c r="D68" s="50">
        <f>III!D102</f>
        <v>0.99932745422120939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33" t="s">
        <v>12</v>
      </c>
      <c r="B69" s="34" t="s">
        <v>20</v>
      </c>
      <c r="C69" s="33" t="s">
        <v>168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33" t="s">
        <v>54</v>
      </c>
      <c r="B70" s="34" t="s">
        <v>20</v>
      </c>
      <c r="C70" s="33" t="s">
        <v>168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33" t="s">
        <v>78</v>
      </c>
      <c r="B71" s="34" t="s">
        <v>20</v>
      </c>
      <c r="C71" s="33" t="s">
        <v>168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33" t="s">
        <v>13</v>
      </c>
      <c r="B72" s="34" t="s">
        <v>20</v>
      </c>
      <c r="C72" s="33" t="s">
        <v>168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33" t="s">
        <v>55</v>
      </c>
      <c r="B73" s="34" t="s">
        <v>20</v>
      </c>
      <c r="C73" s="33" t="s">
        <v>168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33" t="s">
        <v>56</v>
      </c>
      <c r="B74" s="34" t="s">
        <v>20</v>
      </c>
      <c r="C74" s="33" t="s">
        <v>168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33" t="s">
        <v>14</v>
      </c>
      <c r="B75" s="34" t="s">
        <v>20</v>
      </c>
      <c r="C75" s="33" t="s">
        <v>168</v>
      </c>
      <c r="D75" s="50">
        <f>III!D109</f>
        <v>0</v>
      </c>
      <c r="E75" s="98">
        <f>$AM75/(1+EXP(-(E$1-$D$1)*10/$AO75+$AN75))</f>
        <v>1.3523599087153077E-3</v>
      </c>
      <c r="F75" s="98">
        <f t="shared" ref="F75:AK76" si="3">$AM75/(1+EXP(-(F$1-$D$1)*10/$AO75+$AN75))</f>
        <v>1.8281182103381572E-3</v>
      </c>
      <c r="G75" s="98">
        <f>$AM75/(1+EXP(-(G$1-$D$1)*10/$AO75+$AN75))</f>
        <v>2.4698634234772672E-3</v>
      </c>
      <c r="H75" s="98">
        <f t="shared" si="3"/>
        <v>3.3343685571799609E-3</v>
      </c>
      <c r="I75" s="98">
        <f t="shared" si="3"/>
        <v>4.496895564978033E-3</v>
      </c>
      <c r="J75" s="98">
        <f t="shared" si="3"/>
        <v>6.056462859645213E-3</v>
      </c>
      <c r="K75" s="98">
        <f t="shared" si="3"/>
        <v>8.1420006365036292E-3</v>
      </c>
      <c r="L75" s="98">
        <f t="shared" si="3"/>
        <v>1.0919014577440357E-2</v>
      </c>
      <c r="M75" s="98">
        <f t="shared" si="3"/>
        <v>1.4595824423647629E-2</v>
      </c>
      <c r="N75" s="98">
        <f t="shared" si="3"/>
        <v>1.9427536836692145E-2</v>
      </c>
      <c r="O75" s="98">
        <f t="shared" si="3"/>
        <v>2.5714600143243199E-2</v>
      </c>
      <c r="P75" s="98">
        <f t="shared" si="3"/>
        <v>3.3791218371174492E-2</v>
      </c>
      <c r="Q75" s="98">
        <f t="shared" si="3"/>
        <v>4.3997678786783088E-2</v>
      </c>
      <c r="R75" s="98">
        <f t="shared" si="3"/>
        <v>5.6631135096045483E-2</v>
      </c>
      <c r="S75" s="98">
        <f t="shared" si="3"/>
        <v>7.1873699071811611E-2</v>
      </c>
      <c r="T75" s="98">
        <f t="shared" si="3"/>
        <v>8.9706639529079715E-2</v>
      </c>
      <c r="U75" s="98">
        <f t="shared" si="3"/>
        <v>0.10983391770622344</v>
      </c>
      <c r="V75" s="98">
        <f t="shared" si="3"/>
        <v>0.13165001040340799</v>
      </c>
      <c r="W75" s="98">
        <f t="shared" si="3"/>
        <v>0.15428374866675926</v>
      </c>
      <c r="X75" s="98">
        <f t="shared" si="3"/>
        <v>0.1767239301187179</v>
      </c>
      <c r="Y75" s="98">
        <f t="shared" si="3"/>
        <v>0.19799317181247561</v>
      </c>
      <c r="Z75" s="98">
        <f t="shared" si="3"/>
        <v>0.21730981212887504</v>
      </c>
      <c r="AA75" s="98">
        <f t="shared" si="3"/>
        <v>0.23418447446499438</v>
      </c>
      <c r="AB75" s="98">
        <f t="shared" si="3"/>
        <v>0.24843267720070561</v>
      </c>
      <c r="AC75" s="98">
        <f t="shared" si="3"/>
        <v>0.26012158659450763</v>
      </c>
      <c r="AD75" s="98">
        <f t="shared" si="3"/>
        <v>0.26948636891736011</v>
      </c>
      <c r="AE75" s="98">
        <f t="shared" si="3"/>
        <v>0.27684772565123444</v>
      </c>
      <c r="AF75" s="98">
        <f t="shared" si="3"/>
        <v>0.28254817618579708</v>
      </c>
      <c r="AG75" s="98">
        <f t="shared" si="3"/>
        <v>0.28691144230330101</v>
      </c>
      <c r="AH75" s="98">
        <f t="shared" si="3"/>
        <v>0.29022156802522675</v>
      </c>
      <c r="AI75" s="98">
        <f t="shared" si="3"/>
        <v>0.29271580900536182</v>
      </c>
      <c r="AJ75" s="98">
        <f t="shared" si="3"/>
        <v>0.29458569873823809</v>
      </c>
      <c r="AK75" s="98">
        <f>$AM75/(1+EXP(-(AK$1-$D$1)*10/$AO75+$AN75))</f>
        <v>0.29598216669589639</v>
      </c>
      <c r="AM75" s="95">
        <v>0.3</v>
      </c>
      <c r="AN75" s="96">
        <f>IF(D75&gt;0,LN(AM75/D75-1),LN(AM75/0.001-1))</f>
        <v>5.7004435733906869</v>
      </c>
      <c r="AO75" s="97">
        <v>33</v>
      </c>
      <c r="AP75" s="1">
        <f>AO75+$D$1</f>
        <v>2050</v>
      </c>
    </row>
    <row r="76" spans="1:42" x14ac:dyDescent="0.25">
      <c r="A76" s="33" t="s">
        <v>79</v>
      </c>
      <c r="B76" s="34" t="s">
        <v>20</v>
      </c>
      <c r="C76" s="33" t="s">
        <v>168</v>
      </c>
      <c r="D76" s="50">
        <f>III!D110</f>
        <v>0</v>
      </c>
      <c r="E76" s="98">
        <f>$AM76/(1+EXP(-(E$1-$D$1)*10/$AO76+$AN76))</f>
        <v>1.0455554222010431E-3</v>
      </c>
      <c r="F76" s="98">
        <f t="shared" si="3"/>
        <v>1.0819592101281301E-3</v>
      </c>
      <c r="G76" s="98">
        <f>$AM76/(1+EXP(-(G$1-$D$1)*10/$AO76+$AN76))</f>
        <v>1.110516712895603E-3</v>
      </c>
      <c r="H76" s="98">
        <f t="shared" si="3"/>
        <v>1.1325957369977746E-3</v>
      </c>
      <c r="I76" s="98">
        <f t="shared" si="3"/>
        <v>1.1494748594284849E-3</v>
      </c>
      <c r="J76" s="98">
        <f t="shared" si="3"/>
        <v>1.1622679899043263E-3</v>
      </c>
      <c r="K76" s="98">
        <f t="shared" si="3"/>
        <v>1.1719010418910403E-3</v>
      </c>
      <c r="L76" s="98">
        <f t="shared" si="3"/>
        <v>1.1791189417877763E-3</v>
      </c>
      <c r="M76" s="98">
        <f t="shared" si="3"/>
        <v>1.1845072602150045E-3</v>
      </c>
      <c r="N76" s="98">
        <f t="shared" si="3"/>
        <v>1.1885186721039844E-3</v>
      </c>
      <c r="O76" s="98">
        <f t="shared" si="3"/>
        <v>1.1914988952673943E-3</v>
      </c>
      <c r="P76" s="98">
        <f t="shared" si="3"/>
        <v>1.1937096323020168E-3</v>
      </c>
      <c r="Q76" s="98">
        <f t="shared" si="3"/>
        <v>1.1953477055074012E-3</v>
      </c>
      <c r="R76" s="98">
        <f t="shared" si="3"/>
        <v>1.1965604375683901E-3</v>
      </c>
      <c r="S76" s="98">
        <f t="shared" si="3"/>
        <v>1.1974577142978323E-3</v>
      </c>
      <c r="T76" s="98">
        <f t="shared" si="3"/>
        <v>1.198121286463676E-3</v>
      </c>
      <c r="U76" s="98">
        <f t="shared" si="3"/>
        <v>1.1986118577852151E-3</v>
      </c>
      <c r="V76" s="98">
        <f t="shared" si="3"/>
        <v>1.1989744403430717E-3</v>
      </c>
      <c r="W76" s="98">
        <f t="shared" si="3"/>
        <v>1.1992423762485925E-3</v>
      </c>
      <c r="X76" s="98">
        <f t="shared" si="3"/>
        <v>1.1994403443671502E-3</v>
      </c>
      <c r="Y76" s="98">
        <f t="shared" si="3"/>
        <v>1.1995866009785572E-3</v>
      </c>
      <c r="Z76" s="98">
        <f t="shared" si="3"/>
        <v>1.1996946456085422E-3</v>
      </c>
      <c r="AA76" s="98">
        <f t="shared" si="3"/>
        <v>1.1997744573530578E-3</v>
      </c>
      <c r="AB76" s="98">
        <f t="shared" si="3"/>
        <v>1.199833411267396E-3</v>
      </c>
      <c r="AC76" s="98">
        <f t="shared" si="3"/>
        <v>1.1998769569756765E-3</v>
      </c>
      <c r="AD76" s="98">
        <f t="shared" si="3"/>
        <v>1.1999091208512625E-3</v>
      </c>
      <c r="AE76" s="98">
        <f t="shared" si="3"/>
        <v>1.1999328774479601E-3</v>
      </c>
      <c r="AF76" s="98">
        <f t="shared" si="3"/>
        <v>1.1999504241210776E-3</v>
      </c>
      <c r="AG76" s="98">
        <f t="shared" si="3"/>
        <v>1.1999633840147448E-3</v>
      </c>
      <c r="AH76" s="98">
        <f t="shared" si="3"/>
        <v>1.1999729560701702E-3</v>
      </c>
      <c r="AI76" s="98">
        <f t="shared" si="3"/>
        <v>1.1999800258654682E-3</v>
      </c>
      <c r="AJ76" s="98">
        <f t="shared" si="3"/>
        <v>1.1999852475051398E-3</v>
      </c>
      <c r="AK76" s="98">
        <f t="shared" si="3"/>
        <v>1.1999891041157913E-3</v>
      </c>
      <c r="AM76" s="95">
        <v>1.1999999999999999E-3</v>
      </c>
      <c r="AN76" s="96">
        <f>IF(D76&gt;0,LN(AM76/D76-1),LN(AM76/0.001-1))</f>
        <v>-1.6094379124341005</v>
      </c>
      <c r="AO76" s="97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33" t="s">
        <v>7</v>
      </c>
      <c r="B81" s="34" t="s">
        <v>20</v>
      </c>
      <c r="C81" s="33" t="s">
        <v>168</v>
      </c>
      <c r="D81" s="50">
        <f>IV!D90</f>
        <v>2.3248477738541742E-2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33" t="s">
        <v>11</v>
      </c>
      <c r="B82" s="34" t="s">
        <v>20</v>
      </c>
      <c r="C82" s="33" t="s">
        <v>168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33" t="s">
        <v>12</v>
      </c>
      <c r="B83" s="34" t="s">
        <v>20</v>
      </c>
      <c r="C83" s="33" t="s">
        <v>168</v>
      </c>
      <c r="D83" s="50">
        <f>IV!D92</f>
        <v>0.97675152226145823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33" t="s">
        <v>13</v>
      </c>
      <c r="B84" s="34" t="s">
        <v>20</v>
      </c>
      <c r="C84" s="33" t="s">
        <v>168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33" t="s">
        <v>55</v>
      </c>
      <c r="B85" s="34" t="s">
        <v>20</v>
      </c>
      <c r="C85" s="33" t="s">
        <v>168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33" t="s">
        <v>79</v>
      </c>
      <c r="B86" s="34" t="s">
        <v>20</v>
      </c>
      <c r="C86" s="33" t="s">
        <v>168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A87" s="6"/>
      <c r="B87" s="5"/>
      <c r="C87" s="5"/>
      <c r="D87" s="7"/>
      <c r="E87" s="5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82</v>
      </c>
    </row>
    <row r="89" spans="1:37" x14ac:dyDescent="0.25">
      <c r="A89" s="33" t="s">
        <v>7</v>
      </c>
      <c r="B89" s="34" t="s">
        <v>20</v>
      </c>
      <c r="C89" s="33" t="s">
        <v>168</v>
      </c>
      <c r="D89" s="50">
        <f>IV!D98</f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33" t="s">
        <v>9</v>
      </c>
      <c r="B90" s="34" t="s">
        <v>20</v>
      </c>
      <c r="C90" s="33" t="s">
        <v>168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33" t="s">
        <v>10</v>
      </c>
      <c r="B91" s="34" t="s">
        <v>20</v>
      </c>
      <c r="C91" s="33" t="s">
        <v>168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33" t="s">
        <v>11</v>
      </c>
      <c r="B92" s="34" t="s">
        <v>20</v>
      </c>
      <c r="C92" s="33" t="s">
        <v>168</v>
      </c>
      <c r="D92" s="50">
        <f>IV!D101</f>
        <v>1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33" t="s">
        <v>111</v>
      </c>
      <c r="B93" s="34" t="s">
        <v>20</v>
      </c>
      <c r="C93" s="33" t="s">
        <v>168</v>
      </c>
      <c r="D93" s="50">
        <f>IV!D102</f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33" t="s">
        <v>12</v>
      </c>
      <c r="B94" s="34" t="s">
        <v>20</v>
      </c>
      <c r="C94" s="33" t="s">
        <v>168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33" t="s">
        <v>54</v>
      </c>
      <c r="B95" s="34" t="s">
        <v>20</v>
      </c>
      <c r="C95" s="33" t="s">
        <v>168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33" t="s">
        <v>78</v>
      </c>
      <c r="B96" s="34" t="s">
        <v>20</v>
      </c>
      <c r="C96" s="33" t="s">
        <v>168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33" t="s">
        <v>13</v>
      </c>
      <c r="B97" s="34" t="s">
        <v>20</v>
      </c>
      <c r="C97" s="33" t="s">
        <v>168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33" t="s">
        <v>55</v>
      </c>
      <c r="B98" s="34" t="s">
        <v>20</v>
      </c>
      <c r="C98" s="33" t="s">
        <v>168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33" t="s">
        <v>56</v>
      </c>
      <c r="B99" s="34" t="s">
        <v>20</v>
      </c>
      <c r="C99" s="33" t="s">
        <v>168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33" t="s">
        <v>14</v>
      </c>
      <c r="B100" s="34" t="s">
        <v>20</v>
      </c>
      <c r="C100" s="33" t="s">
        <v>168</v>
      </c>
      <c r="D100" s="50">
        <f>IV!D109</f>
        <v>0</v>
      </c>
      <c r="E100" s="98">
        <f>$AM100/(1+EXP(-(E$1-$D$1)*10/$AO100+$AN100))</f>
        <v>1.3523599087153077E-3</v>
      </c>
      <c r="F100" s="98">
        <f t="shared" ref="F100:AK101" si="4">$AM100/(1+EXP(-(F$1-$D$1)*10/$AO100+$AN100))</f>
        <v>1.8281182103381572E-3</v>
      </c>
      <c r="G100" s="98">
        <f>$AM100/(1+EXP(-(G$1-$D$1)*10/$AO100+$AN100))</f>
        <v>2.4698634234772672E-3</v>
      </c>
      <c r="H100" s="98">
        <f t="shared" si="4"/>
        <v>3.3343685571799609E-3</v>
      </c>
      <c r="I100" s="98">
        <f t="shared" si="4"/>
        <v>4.496895564978033E-3</v>
      </c>
      <c r="J100" s="98">
        <f t="shared" si="4"/>
        <v>6.056462859645213E-3</v>
      </c>
      <c r="K100" s="98">
        <f t="shared" si="4"/>
        <v>8.1420006365036292E-3</v>
      </c>
      <c r="L100" s="98">
        <f t="shared" si="4"/>
        <v>1.0919014577440357E-2</v>
      </c>
      <c r="M100" s="98">
        <f t="shared" si="4"/>
        <v>1.4595824423647629E-2</v>
      </c>
      <c r="N100" s="98">
        <f t="shared" si="4"/>
        <v>1.9427536836692145E-2</v>
      </c>
      <c r="O100" s="98">
        <f t="shared" si="4"/>
        <v>2.5714600143243199E-2</v>
      </c>
      <c r="P100" s="98">
        <f t="shared" si="4"/>
        <v>3.3791218371174492E-2</v>
      </c>
      <c r="Q100" s="98">
        <f t="shared" si="4"/>
        <v>4.3997678786783088E-2</v>
      </c>
      <c r="R100" s="98">
        <f t="shared" si="4"/>
        <v>5.6631135096045483E-2</v>
      </c>
      <c r="S100" s="98">
        <f t="shared" si="4"/>
        <v>7.1873699071811611E-2</v>
      </c>
      <c r="T100" s="98">
        <f t="shared" si="4"/>
        <v>8.9706639529079715E-2</v>
      </c>
      <c r="U100" s="98">
        <f t="shared" si="4"/>
        <v>0.10983391770622344</v>
      </c>
      <c r="V100" s="98">
        <f t="shared" si="4"/>
        <v>0.13165001040340799</v>
      </c>
      <c r="W100" s="98">
        <f t="shared" si="4"/>
        <v>0.15428374866675926</v>
      </c>
      <c r="X100" s="98">
        <f t="shared" si="4"/>
        <v>0.1767239301187179</v>
      </c>
      <c r="Y100" s="98">
        <f t="shared" si="4"/>
        <v>0.19799317181247561</v>
      </c>
      <c r="Z100" s="98">
        <f t="shared" si="4"/>
        <v>0.21730981212887504</v>
      </c>
      <c r="AA100" s="98">
        <f t="shared" si="4"/>
        <v>0.23418447446499438</v>
      </c>
      <c r="AB100" s="98">
        <f t="shared" si="4"/>
        <v>0.24843267720070561</v>
      </c>
      <c r="AC100" s="98">
        <f t="shared" si="4"/>
        <v>0.26012158659450763</v>
      </c>
      <c r="AD100" s="98">
        <f t="shared" si="4"/>
        <v>0.26948636891736011</v>
      </c>
      <c r="AE100" s="98">
        <f t="shared" si="4"/>
        <v>0.27684772565123444</v>
      </c>
      <c r="AF100" s="98">
        <f t="shared" si="4"/>
        <v>0.28254817618579708</v>
      </c>
      <c r="AG100" s="98">
        <f t="shared" si="4"/>
        <v>0.28691144230330101</v>
      </c>
      <c r="AH100" s="98">
        <f t="shared" si="4"/>
        <v>0.29022156802522675</v>
      </c>
      <c r="AI100" s="98">
        <f t="shared" si="4"/>
        <v>0.29271580900536182</v>
      </c>
      <c r="AJ100" s="98">
        <f t="shared" si="4"/>
        <v>0.29458569873823809</v>
      </c>
      <c r="AK100" s="98">
        <f>$AM100/(1+EXP(-(AK$1-$D$1)*10/$AO100+$AN100))</f>
        <v>0.29598216669589639</v>
      </c>
      <c r="AM100" s="95">
        <v>0.3</v>
      </c>
      <c r="AN100" s="96">
        <f>IF(D100&gt;0,LN(AM100/D100-1),LN(AM100/0.001-1))</f>
        <v>5.7004435733906869</v>
      </c>
      <c r="AO100" s="97">
        <v>33</v>
      </c>
      <c r="AP100" s="1">
        <f>AO100+$D$1</f>
        <v>2050</v>
      </c>
    </row>
    <row r="101" spans="1:42" x14ac:dyDescent="0.25">
      <c r="A101" s="33" t="s">
        <v>79</v>
      </c>
      <c r="B101" s="34" t="s">
        <v>20</v>
      </c>
      <c r="C101" s="33" t="s">
        <v>168</v>
      </c>
      <c r="D101" s="50">
        <f>IV!D110</f>
        <v>0</v>
      </c>
      <c r="E101" s="98">
        <f>$AM101/(1+EXP(-(E$1-$D$1)*10/$AO101+$AN101))</f>
        <v>1.0455554222010431E-3</v>
      </c>
      <c r="F101" s="98">
        <f t="shared" si="4"/>
        <v>1.0819592101281301E-3</v>
      </c>
      <c r="G101" s="98">
        <f>$AM101/(1+EXP(-(G$1-$D$1)*10/$AO101+$AN101))</f>
        <v>1.110516712895603E-3</v>
      </c>
      <c r="H101" s="98">
        <f t="shared" si="4"/>
        <v>1.1325957369977746E-3</v>
      </c>
      <c r="I101" s="98">
        <f t="shared" si="4"/>
        <v>1.1494748594284849E-3</v>
      </c>
      <c r="J101" s="98">
        <f t="shared" si="4"/>
        <v>1.1622679899043263E-3</v>
      </c>
      <c r="K101" s="98">
        <f t="shared" si="4"/>
        <v>1.1719010418910403E-3</v>
      </c>
      <c r="L101" s="98">
        <f t="shared" si="4"/>
        <v>1.1791189417877763E-3</v>
      </c>
      <c r="M101" s="98">
        <f t="shared" si="4"/>
        <v>1.1845072602150045E-3</v>
      </c>
      <c r="N101" s="98">
        <f t="shared" si="4"/>
        <v>1.1885186721039844E-3</v>
      </c>
      <c r="O101" s="98">
        <f t="shared" si="4"/>
        <v>1.1914988952673943E-3</v>
      </c>
      <c r="P101" s="98">
        <f t="shared" si="4"/>
        <v>1.1937096323020168E-3</v>
      </c>
      <c r="Q101" s="98">
        <f t="shared" si="4"/>
        <v>1.1953477055074012E-3</v>
      </c>
      <c r="R101" s="98">
        <f t="shared" si="4"/>
        <v>1.1965604375683901E-3</v>
      </c>
      <c r="S101" s="98">
        <f t="shared" si="4"/>
        <v>1.1974577142978323E-3</v>
      </c>
      <c r="T101" s="98">
        <f t="shared" si="4"/>
        <v>1.198121286463676E-3</v>
      </c>
      <c r="U101" s="98">
        <f t="shared" si="4"/>
        <v>1.1986118577852151E-3</v>
      </c>
      <c r="V101" s="98">
        <f t="shared" si="4"/>
        <v>1.1989744403430717E-3</v>
      </c>
      <c r="W101" s="98">
        <f t="shared" si="4"/>
        <v>1.1992423762485925E-3</v>
      </c>
      <c r="X101" s="98">
        <f t="shared" si="4"/>
        <v>1.1994403443671502E-3</v>
      </c>
      <c r="Y101" s="98">
        <f t="shared" si="4"/>
        <v>1.1995866009785572E-3</v>
      </c>
      <c r="Z101" s="98">
        <f t="shared" si="4"/>
        <v>1.1996946456085422E-3</v>
      </c>
      <c r="AA101" s="98">
        <f t="shared" si="4"/>
        <v>1.1997744573530578E-3</v>
      </c>
      <c r="AB101" s="98">
        <f t="shared" si="4"/>
        <v>1.199833411267396E-3</v>
      </c>
      <c r="AC101" s="98">
        <f t="shared" si="4"/>
        <v>1.1998769569756765E-3</v>
      </c>
      <c r="AD101" s="98">
        <f t="shared" si="4"/>
        <v>1.1999091208512625E-3</v>
      </c>
      <c r="AE101" s="98">
        <f t="shared" si="4"/>
        <v>1.1999328774479601E-3</v>
      </c>
      <c r="AF101" s="98">
        <f t="shared" si="4"/>
        <v>1.1999504241210776E-3</v>
      </c>
      <c r="AG101" s="98">
        <f t="shared" si="4"/>
        <v>1.1999633840147448E-3</v>
      </c>
      <c r="AH101" s="98">
        <f t="shared" si="4"/>
        <v>1.1999729560701702E-3</v>
      </c>
      <c r="AI101" s="98">
        <f t="shared" si="4"/>
        <v>1.1999800258654682E-3</v>
      </c>
      <c r="AJ101" s="98">
        <f t="shared" si="4"/>
        <v>1.1999852475051398E-3</v>
      </c>
      <c r="AK101" s="98">
        <f t="shared" si="4"/>
        <v>1.1999891041157913E-3</v>
      </c>
      <c r="AM101" s="95">
        <v>1.1999999999999999E-3</v>
      </c>
      <c r="AN101" s="96">
        <f>IF(D101&gt;0,LN(AM101/D101-1),LN(AM101/0.001-1))</f>
        <v>-1.6094379124341005</v>
      </c>
      <c r="AO101" s="97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33" t="s">
        <v>7</v>
      </c>
      <c r="B106" s="34" t="s">
        <v>20</v>
      </c>
      <c r="C106" s="33" t="s">
        <v>168</v>
      </c>
      <c r="D106" s="50">
        <f>V!D90</f>
        <v>4.1604191356175331E-2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33" t="s">
        <v>11</v>
      </c>
      <c r="B107" s="34" t="s">
        <v>20</v>
      </c>
      <c r="C107" s="33" t="s">
        <v>168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33" t="s">
        <v>12</v>
      </c>
      <c r="B108" s="34" t="s">
        <v>20</v>
      </c>
      <c r="C108" s="33" t="s">
        <v>168</v>
      </c>
      <c r="D108" s="50">
        <f>V!D92</f>
        <v>0.95839580864382468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33" t="s">
        <v>13</v>
      </c>
      <c r="B109" s="34" t="s">
        <v>20</v>
      </c>
      <c r="C109" s="33" t="s">
        <v>168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33" t="s">
        <v>55</v>
      </c>
      <c r="B110" s="34" t="s">
        <v>20</v>
      </c>
      <c r="C110" s="33" t="s">
        <v>168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33" t="s">
        <v>79</v>
      </c>
      <c r="B111" s="34" t="s">
        <v>20</v>
      </c>
      <c r="C111" s="33" t="s">
        <v>168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A112" s="6"/>
      <c r="B112" s="5"/>
      <c r="C112" s="5"/>
      <c r="D112" s="7"/>
      <c r="E112" s="5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82</v>
      </c>
    </row>
    <row r="114" spans="1:42" x14ac:dyDescent="0.25">
      <c r="A114" s="33" t="s">
        <v>7</v>
      </c>
      <c r="B114" s="34" t="s">
        <v>20</v>
      </c>
      <c r="C114" s="33" t="s">
        <v>168</v>
      </c>
      <c r="D114" s="50">
        <f>V!D98</f>
        <v>1.2235365315529018E-2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33" t="s">
        <v>9</v>
      </c>
      <c r="B115" s="34" t="s">
        <v>20</v>
      </c>
      <c r="C115" s="33" t="s">
        <v>168</v>
      </c>
      <c r="D115" s="50">
        <f>V!D99</f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33" t="s">
        <v>10</v>
      </c>
      <c r="B116" s="34" t="s">
        <v>20</v>
      </c>
      <c r="C116" s="33" t="s">
        <v>168</v>
      </c>
      <c r="D116" s="50">
        <f>V!D100</f>
        <v>2.0325916221583659E-3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33" t="s">
        <v>11</v>
      </c>
      <c r="B117" s="34" t="s">
        <v>20</v>
      </c>
      <c r="C117" s="33" t="s">
        <v>168</v>
      </c>
      <c r="D117" s="50">
        <f>V!D101</f>
        <v>1.0302110827040464E-2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33" t="s">
        <v>111</v>
      </c>
      <c r="B118" s="34" t="s">
        <v>20</v>
      </c>
      <c r="C118" s="33" t="s">
        <v>168</v>
      </c>
      <c r="D118" s="50">
        <f>V!D102</f>
        <v>0.8563164030180187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33" t="s">
        <v>12</v>
      </c>
      <c r="B119" s="34" t="s">
        <v>20</v>
      </c>
      <c r="C119" s="33" t="s">
        <v>168</v>
      </c>
      <c r="D119" s="50">
        <f>V!D103</f>
        <v>6.0512883936061539E-3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33" t="s">
        <v>54</v>
      </c>
      <c r="B120" s="34" t="s">
        <v>20</v>
      </c>
      <c r="C120" s="33" t="s">
        <v>168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33" t="s">
        <v>78</v>
      </c>
      <c r="B121" s="34" t="s">
        <v>20</v>
      </c>
      <c r="C121" s="33" t="s">
        <v>168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33" t="s">
        <v>13</v>
      </c>
      <c r="B122" s="34" t="s">
        <v>20</v>
      </c>
      <c r="C122" s="33" t="s">
        <v>168</v>
      </c>
      <c r="D122" s="50">
        <f>V!D106</f>
        <v>0.11296936042729946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33" t="s">
        <v>55</v>
      </c>
      <c r="B123" s="34" t="s">
        <v>20</v>
      </c>
      <c r="C123" s="33" t="s">
        <v>168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33" t="s">
        <v>56</v>
      </c>
      <c r="B124" s="34" t="s">
        <v>20</v>
      </c>
      <c r="C124" s="33" t="s">
        <v>168</v>
      </c>
      <c r="D124" s="50">
        <f>V!D108</f>
        <v>9.2880396348029258E-5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33" t="s">
        <v>14</v>
      </c>
      <c r="B125" s="34" t="s">
        <v>20</v>
      </c>
      <c r="C125" s="33" t="s">
        <v>168</v>
      </c>
      <c r="D125" s="50">
        <f>V!D109</f>
        <v>0</v>
      </c>
      <c r="E125" s="98">
        <f>$AM125/(1+EXP(-(E$1-$D$1)*10/$AO125+$AN125))</f>
        <v>1.3523599087153077E-3</v>
      </c>
      <c r="F125" s="98">
        <f t="shared" ref="F125:AK126" si="5">$AM125/(1+EXP(-(F$1-$D$1)*10/$AO125+$AN125))</f>
        <v>1.8281182103381572E-3</v>
      </c>
      <c r="G125" s="98">
        <f>$AM125/(1+EXP(-(G$1-$D$1)*10/$AO125+$AN125))</f>
        <v>2.4698634234772672E-3</v>
      </c>
      <c r="H125" s="98">
        <f t="shared" si="5"/>
        <v>3.3343685571799609E-3</v>
      </c>
      <c r="I125" s="98">
        <f t="shared" si="5"/>
        <v>4.496895564978033E-3</v>
      </c>
      <c r="J125" s="98">
        <f t="shared" si="5"/>
        <v>6.056462859645213E-3</v>
      </c>
      <c r="K125" s="98">
        <f t="shared" si="5"/>
        <v>8.1420006365036292E-3</v>
      </c>
      <c r="L125" s="98">
        <f t="shared" si="5"/>
        <v>1.0919014577440357E-2</v>
      </c>
      <c r="M125" s="98">
        <f t="shared" si="5"/>
        <v>1.4595824423647629E-2</v>
      </c>
      <c r="N125" s="98">
        <f t="shared" si="5"/>
        <v>1.9427536836692145E-2</v>
      </c>
      <c r="O125" s="98">
        <f t="shared" si="5"/>
        <v>2.5714600143243199E-2</v>
      </c>
      <c r="P125" s="98">
        <f t="shared" si="5"/>
        <v>3.3791218371174492E-2</v>
      </c>
      <c r="Q125" s="98">
        <f t="shared" si="5"/>
        <v>4.3997678786783088E-2</v>
      </c>
      <c r="R125" s="98">
        <f t="shared" si="5"/>
        <v>5.6631135096045483E-2</v>
      </c>
      <c r="S125" s="98">
        <f t="shared" si="5"/>
        <v>7.1873699071811611E-2</v>
      </c>
      <c r="T125" s="98">
        <f t="shared" si="5"/>
        <v>8.9706639529079715E-2</v>
      </c>
      <c r="U125" s="98">
        <f t="shared" si="5"/>
        <v>0.10983391770622344</v>
      </c>
      <c r="V125" s="98">
        <f t="shared" si="5"/>
        <v>0.13165001040340799</v>
      </c>
      <c r="W125" s="98">
        <f t="shared" si="5"/>
        <v>0.15428374866675926</v>
      </c>
      <c r="X125" s="98">
        <f t="shared" si="5"/>
        <v>0.1767239301187179</v>
      </c>
      <c r="Y125" s="98">
        <f t="shared" si="5"/>
        <v>0.19799317181247561</v>
      </c>
      <c r="Z125" s="98">
        <f t="shared" si="5"/>
        <v>0.21730981212887504</v>
      </c>
      <c r="AA125" s="98">
        <f t="shared" si="5"/>
        <v>0.23418447446499438</v>
      </c>
      <c r="AB125" s="98">
        <f t="shared" si="5"/>
        <v>0.24843267720070561</v>
      </c>
      <c r="AC125" s="98">
        <f t="shared" si="5"/>
        <v>0.26012158659450763</v>
      </c>
      <c r="AD125" s="98">
        <f t="shared" si="5"/>
        <v>0.26948636891736011</v>
      </c>
      <c r="AE125" s="98">
        <f t="shared" si="5"/>
        <v>0.27684772565123444</v>
      </c>
      <c r="AF125" s="98">
        <f t="shared" si="5"/>
        <v>0.28254817618579708</v>
      </c>
      <c r="AG125" s="98">
        <f t="shared" si="5"/>
        <v>0.28691144230330101</v>
      </c>
      <c r="AH125" s="98">
        <f t="shared" si="5"/>
        <v>0.29022156802522675</v>
      </c>
      <c r="AI125" s="98">
        <f t="shared" si="5"/>
        <v>0.29271580900536182</v>
      </c>
      <c r="AJ125" s="98">
        <f t="shared" si="5"/>
        <v>0.29458569873823809</v>
      </c>
      <c r="AK125" s="98">
        <f>$AM125/(1+EXP(-(AK$1-$D$1)*10/$AO125+$AN125))</f>
        <v>0.29598216669589639</v>
      </c>
      <c r="AM125" s="95">
        <v>0.3</v>
      </c>
      <c r="AN125" s="96">
        <f>IF(D125&gt;0,LN(AM125/D125-1),LN(AM125/0.001-1))</f>
        <v>5.7004435733906869</v>
      </c>
      <c r="AO125" s="97">
        <v>33</v>
      </c>
      <c r="AP125" s="1">
        <f>AO125+$D$1</f>
        <v>2050</v>
      </c>
    </row>
    <row r="126" spans="1:42" x14ac:dyDescent="0.25">
      <c r="A126" s="33" t="s">
        <v>79</v>
      </c>
      <c r="B126" s="34" t="s">
        <v>20</v>
      </c>
      <c r="C126" s="33" t="s">
        <v>168</v>
      </c>
      <c r="D126" s="50">
        <f>V!D110</f>
        <v>0</v>
      </c>
      <c r="E126" s="98">
        <f>$AM126/(1+EXP(-(E$1-$D$1)*10/$AO126+$AN126))</f>
        <v>1.0455554222010431E-3</v>
      </c>
      <c r="F126" s="98">
        <f t="shared" si="5"/>
        <v>1.0819592101281301E-3</v>
      </c>
      <c r="G126" s="98">
        <f>$AM126/(1+EXP(-(G$1-$D$1)*10/$AO126+$AN126))</f>
        <v>1.110516712895603E-3</v>
      </c>
      <c r="H126" s="98">
        <f t="shared" si="5"/>
        <v>1.1325957369977746E-3</v>
      </c>
      <c r="I126" s="98">
        <f t="shared" si="5"/>
        <v>1.1494748594284849E-3</v>
      </c>
      <c r="J126" s="98">
        <f t="shared" si="5"/>
        <v>1.1622679899043263E-3</v>
      </c>
      <c r="K126" s="98">
        <f t="shared" si="5"/>
        <v>1.1719010418910403E-3</v>
      </c>
      <c r="L126" s="98">
        <f t="shared" si="5"/>
        <v>1.1791189417877763E-3</v>
      </c>
      <c r="M126" s="98">
        <f t="shared" si="5"/>
        <v>1.1845072602150045E-3</v>
      </c>
      <c r="N126" s="98">
        <f t="shared" si="5"/>
        <v>1.1885186721039844E-3</v>
      </c>
      <c r="O126" s="98">
        <f t="shared" si="5"/>
        <v>1.1914988952673943E-3</v>
      </c>
      <c r="P126" s="98">
        <f t="shared" si="5"/>
        <v>1.1937096323020168E-3</v>
      </c>
      <c r="Q126" s="98">
        <f t="shared" si="5"/>
        <v>1.1953477055074012E-3</v>
      </c>
      <c r="R126" s="98">
        <f t="shared" si="5"/>
        <v>1.1965604375683901E-3</v>
      </c>
      <c r="S126" s="98">
        <f t="shared" si="5"/>
        <v>1.1974577142978323E-3</v>
      </c>
      <c r="T126" s="98">
        <f t="shared" si="5"/>
        <v>1.198121286463676E-3</v>
      </c>
      <c r="U126" s="98">
        <f t="shared" si="5"/>
        <v>1.1986118577852151E-3</v>
      </c>
      <c r="V126" s="98">
        <f t="shared" si="5"/>
        <v>1.1989744403430717E-3</v>
      </c>
      <c r="W126" s="98">
        <f t="shared" si="5"/>
        <v>1.1992423762485925E-3</v>
      </c>
      <c r="X126" s="98">
        <f t="shared" si="5"/>
        <v>1.1994403443671502E-3</v>
      </c>
      <c r="Y126" s="98">
        <f t="shared" si="5"/>
        <v>1.1995866009785572E-3</v>
      </c>
      <c r="Z126" s="98">
        <f t="shared" si="5"/>
        <v>1.1996946456085422E-3</v>
      </c>
      <c r="AA126" s="98">
        <f t="shared" si="5"/>
        <v>1.1997744573530578E-3</v>
      </c>
      <c r="AB126" s="98">
        <f t="shared" si="5"/>
        <v>1.199833411267396E-3</v>
      </c>
      <c r="AC126" s="98">
        <f t="shared" si="5"/>
        <v>1.1998769569756765E-3</v>
      </c>
      <c r="AD126" s="98">
        <f t="shared" si="5"/>
        <v>1.1999091208512625E-3</v>
      </c>
      <c r="AE126" s="98">
        <f t="shared" si="5"/>
        <v>1.1999328774479601E-3</v>
      </c>
      <c r="AF126" s="98">
        <f t="shared" si="5"/>
        <v>1.1999504241210776E-3</v>
      </c>
      <c r="AG126" s="98">
        <f t="shared" si="5"/>
        <v>1.1999633840147448E-3</v>
      </c>
      <c r="AH126" s="98">
        <f t="shared" si="5"/>
        <v>1.1999729560701702E-3</v>
      </c>
      <c r="AI126" s="98">
        <f t="shared" si="5"/>
        <v>1.1999800258654682E-3</v>
      </c>
      <c r="AJ126" s="98">
        <f t="shared" si="5"/>
        <v>1.1999852475051398E-3</v>
      </c>
      <c r="AK126" s="98">
        <f t="shared" si="5"/>
        <v>1.1999891041157913E-3</v>
      </c>
      <c r="AM126" s="95">
        <v>1.1999999999999999E-3</v>
      </c>
      <c r="AN126" s="96">
        <f>IF(D126&gt;0,LN(AM126/D126-1),LN(AM126/0.001-1))</f>
        <v>-1.6094379124341005</v>
      </c>
      <c r="AO126" s="97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33" t="s">
        <v>7</v>
      </c>
      <c r="B131" s="34" t="s">
        <v>20</v>
      </c>
      <c r="C131" s="33" t="s">
        <v>168</v>
      </c>
      <c r="D131" s="50">
        <f>VI!D90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33" t="s">
        <v>11</v>
      </c>
      <c r="B132" s="34" t="s">
        <v>20</v>
      </c>
      <c r="C132" s="33" t="s">
        <v>168</v>
      </c>
      <c r="D132" s="50">
        <f>VI!D91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33" t="s">
        <v>12</v>
      </c>
      <c r="B133" s="34" t="s">
        <v>20</v>
      </c>
      <c r="C133" s="33" t="s">
        <v>168</v>
      </c>
      <c r="D133" s="50">
        <f>VI!D92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33" t="s">
        <v>13</v>
      </c>
      <c r="B134" s="34" t="s">
        <v>20</v>
      </c>
      <c r="C134" s="33" t="s">
        <v>168</v>
      </c>
      <c r="D134" s="50">
        <f>VI!D93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33" t="s">
        <v>55</v>
      </c>
      <c r="B135" s="34" t="s">
        <v>20</v>
      </c>
      <c r="C135" s="33" t="s">
        <v>168</v>
      </c>
      <c r="D135" s="50">
        <f>VI!D94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33" t="s">
        <v>79</v>
      </c>
      <c r="B136" s="34" t="s">
        <v>20</v>
      </c>
      <c r="C136" s="33" t="s">
        <v>168</v>
      </c>
      <c r="D136" s="50">
        <f>VI!D95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A137" s="6"/>
      <c r="B137" s="5"/>
      <c r="C137" s="5"/>
      <c r="D137" s="7"/>
      <c r="E137" s="5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82</v>
      </c>
    </row>
    <row r="139" spans="1:37" x14ac:dyDescent="0.25">
      <c r="A139" s="33" t="s">
        <v>7</v>
      </c>
      <c r="B139" s="34" t="s">
        <v>20</v>
      </c>
      <c r="C139" s="33" t="s">
        <v>168</v>
      </c>
      <c r="D139" s="50">
        <f>VI!D98</f>
        <v>0.99950434633246366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33" t="s">
        <v>9</v>
      </c>
      <c r="B140" s="34" t="s">
        <v>20</v>
      </c>
      <c r="C140" s="33" t="s">
        <v>168</v>
      </c>
      <c r="D140" s="50">
        <f>VI!D99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33" t="s">
        <v>10</v>
      </c>
      <c r="B141" s="34" t="s">
        <v>20</v>
      </c>
      <c r="C141" s="33" t="s">
        <v>168</v>
      </c>
      <c r="D141" s="50">
        <f>VI!D100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33" t="s">
        <v>11</v>
      </c>
      <c r="B142" s="34" t="s">
        <v>20</v>
      </c>
      <c r="C142" s="33" t="s">
        <v>168</v>
      </c>
      <c r="D142" s="50">
        <f>VI!D101</f>
        <v>4.9565366753639767E-4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33" t="s">
        <v>111</v>
      </c>
      <c r="B143" s="34" t="s">
        <v>20</v>
      </c>
      <c r="C143" s="33" t="s">
        <v>168</v>
      </c>
      <c r="D143" s="50">
        <f>VI!D102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33" t="s">
        <v>12</v>
      </c>
      <c r="B144" s="34" t="s">
        <v>20</v>
      </c>
      <c r="C144" s="33" t="s">
        <v>168</v>
      </c>
      <c r="D144" s="50">
        <f>VI!D103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33" t="s">
        <v>54</v>
      </c>
      <c r="B145" s="34" t="s">
        <v>20</v>
      </c>
      <c r="C145" s="33" t="s">
        <v>168</v>
      </c>
      <c r="D145" s="50">
        <f>VI!D104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33" t="s">
        <v>78</v>
      </c>
      <c r="B146" s="34" t="s">
        <v>20</v>
      </c>
      <c r="C146" s="33" t="s">
        <v>168</v>
      </c>
      <c r="D146" s="50">
        <f>VI!D105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33" t="s">
        <v>13</v>
      </c>
      <c r="B147" s="34" t="s">
        <v>20</v>
      </c>
      <c r="C147" s="33" t="s">
        <v>168</v>
      </c>
      <c r="D147" s="50">
        <f>VI!D106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33" t="s">
        <v>55</v>
      </c>
      <c r="B148" s="34" t="s">
        <v>20</v>
      </c>
      <c r="C148" s="33" t="s">
        <v>168</v>
      </c>
      <c r="D148" s="50">
        <f>VI!D107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33" t="s">
        <v>56</v>
      </c>
      <c r="B149" s="34" t="s">
        <v>20</v>
      </c>
      <c r="C149" s="33" t="s">
        <v>168</v>
      </c>
      <c r="D149" s="50">
        <f>VI!D108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33" t="s">
        <v>14</v>
      </c>
      <c r="B150" s="34" t="s">
        <v>20</v>
      </c>
      <c r="C150" s="33" t="s">
        <v>168</v>
      </c>
      <c r="D150" s="50">
        <f>VI!D109</f>
        <v>0</v>
      </c>
      <c r="E150" s="98">
        <f>$AM150/(1+EXP(-(E$1-$D$1)*10/$AO150+$AN150))</f>
        <v>1.3523599087153077E-3</v>
      </c>
      <c r="F150" s="98">
        <f t="shared" ref="F150:AK151" si="6">$AM150/(1+EXP(-(F$1-$D$1)*10/$AO150+$AN150))</f>
        <v>1.8281182103381572E-3</v>
      </c>
      <c r="G150" s="98">
        <f>$AM150/(1+EXP(-(G$1-$D$1)*10/$AO150+$AN150))</f>
        <v>2.4698634234772672E-3</v>
      </c>
      <c r="H150" s="98">
        <f t="shared" si="6"/>
        <v>3.3343685571799609E-3</v>
      </c>
      <c r="I150" s="98">
        <f t="shared" si="6"/>
        <v>4.496895564978033E-3</v>
      </c>
      <c r="J150" s="98">
        <f t="shared" si="6"/>
        <v>6.056462859645213E-3</v>
      </c>
      <c r="K150" s="98">
        <f t="shared" si="6"/>
        <v>8.1420006365036292E-3</v>
      </c>
      <c r="L150" s="98">
        <f t="shared" si="6"/>
        <v>1.0919014577440357E-2</v>
      </c>
      <c r="M150" s="98">
        <f t="shared" si="6"/>
        <v>1.4595824423647629E-2</v>
      </c>
      <c r="N150" s="98">
        <f t="shared" si="6"/>
        <v>1.9427536836692145E-2</v>
      </c>
      <c r="O150" s="98">
        <f t="shared" si="6"/>
        <v>2.5714600143243199E-2</v>
      </c>
      <c r="P150" s="98">
        <f t="shared" si="6"/>
        <v>3.3791218371174492E-2</v>
      </c>
      <c r="Q150" s="98">
        <f t="shared" si="6"/>
        <v>4.3997678786783088E-2</v>
      </c>
      <c r="R150" s="98">
        <f t="shared" si="6"/>
        <v>5.6631135096045483E-2</v>
      </c>
      <c r="S150" s="98">
        <f t="shared" si="6"/>
        <v>7.1873699071811611E-2</v>
      </c>
      <c r="T150" s="98">
        <f t="shared" si="6"/>
        <v>8.9706639529079715E-2</v>
      </c>
      <c r="U150" s="98">
        <f t="shared" si="6"/>
        <v>0.10983391770622344</v>
      </c>
      <c r="V150" s="98">
        <f t="shared" si="6"/>
        <v>0.13165001040340799</v>
      </c>
      <c r="W150" s="98">
        <f t="shared" si="6"/>
        <v>0.15428374866675926</v>
      </c>
      <c r="X150" s="98">
        <f t="shared" si="6"/>
        <v>0.1767239301187179</v>
      </c>
      <c r="Y150" s="98">
        <f t="shared" si="6"/>
        <v>0.19799317181247561</v>
      </c>
      <c r="Z150" s="98">
        <f t="shared" si="6"/>
        <v>0.21730981212887504</v>
      </c>
      <c r="AA150" s="98">
        <f t="shared" si="6"/>
        <v>0.23418447446499438</v>
      </c>
      <c r="AB150" s="98">
        <f t="shared" si="6"/>
        <v>0.24843267720070561</v>
      </c>
      <c r="AC150" s="98">
        <f t="shared" si="6"/>
        <v>0.26012158659450763</v>
      </c>
      <c r="AD150" s="98">
        <f t="shared" si="6"/>
        <v>0.26948636891736011</v>
      </c>
      <c r="AE150" s="98">
        <f t="shared" si="6"/>
        <v>0.27684772565123444</v>
      </c>
      <c r="AF150" s="98">
        <f t="shared" si="6"/>
        <v>0.28254817618579708</v>
      </c>
      <c r="AG150" s="98">
        <f t="shared" si="6"/>
        <v>0.28691144230330101</v>
      </c>
      <c r="AH150" s="98">
        <f t="shared" si="6"/>
        <v>0.29022156802522675</v>
      </c>
      <c r="AI150" s="98">
        <f t="shared" si="6"/>
        <v>0.29271580900536182</v>
      </c>
      <c r="AJ150" s="98">
        <f t="shared" si="6"/>
        <v>0.29458569873823809</v>
      </c>
      <c r="AK150" s="98">
        <f>$AM150/(1+EXP(-(AK$1-$D$1)*10/$AO150+$AN150))</f>
        <v>0.29598216669589639</v>
      </c>
      <c r="AM150" s="95">
        <v>0.3</v>
      </c>
      <c r="AN150" s="96">
        <f>IF(D150&gt;0,LN(AM150/D150-1),LN(AM150/0.001-1))</f>
        <v>5.7004435733906869</v>
      </c>
      <c r="AO150" s="97">
        <v>33</v>
      </c>
      <c r="AP150" s="1">
        <f>AO150+$D$1</f>
        <v>2050</v>
      </c>
    </row>
    <row r="151" spans="1:42" x14ac:dyDescent="0.25">
      <c r="A151" s="33" t="s">
        <v>79</v>
      </c>
      <c r="B151" s="34" t="s">
        <v>20</v>
      </c>
      <c r="C151" s="33" t="s">
        <v>168</v>
      </c>
      <c r="D151" s="50">
        <f>VI!D110</f>
        <v>0</v>
      </c>
      <c r="E151" s="98">
        <f>$AM151/(1+EXP(-(E$1-$D$1)*10/$AO151+$AN151))</f>
        <v>1.0455554222010431E-3</v>
      </c>
      <c r="F151" s="98">
        <f t="shared" si="6"/>
        <v>1.0819592101281301E-3</v>
      </c>
      <c r="G151" s="98">
        <f>$AM151/(1+EXP(-(G$1-$D$1)*10/$AO151+$AN151))</f>
        <v>1.110516712895603E-3</v>
      </c>
      <c r="H151" s="98">
        <f t="shared" si="6"/>
        <v>1.1325957369977746E-3</v>
      </c>
      <c r="I151" s="98">
        <f t="shared" si="6"/>
        <v>1.1494748594284849E-3</v>
      </c>
      <c r="J151" s="98">
        <f t="shared" si="6"/>
        <v>1.1622679899043263E-3</v>
      </c>
      <c r="K151" s="98">
        <f t="shared" si="6"/>
        <v>1.1719010418910403E-3</v>
      </c>
      <c r="L151" s="98">
        <f t="shared" si="6"/>
        <v>1.1791189417877763E-3</v>
      </c>
      <c r="M151" s="98">
        <f t="shared" si="6"/>
        <v>1.1845072602150045E-3</v>
      </c>
      <c r="N151" s="98">
        <f t="shared" si="6"/>
        <v>1.1885186721039844E-3</v>
      </c>
      <c r="O151" s="98">
        <f t="shared" si="6"/>
        <v>1.1914988952673943E-3</v>
      </c>
      <c r="P151" s="98">
        <f t="shared" si="6"/>
        <v>1.1937096323020168E-3</v>
      </c>
      <c r="Q151" s="98">
        <f t="shared" si="6"/>
        <v>1.1953477055074012E-3</v>
      </c>
      <c r="R151" s="98">
        <f t="shared" si="6"/>
        <v>1.1965604375683901E-3</v>
      </c>
      <c r="S151" s="98">
        <f t="shared" si="6"/>
        <v>1.1974577142978323E-3</v>
      </c>
      <c r="T151" s="98">
        <f t="shared" si="6"/>
        <v>1.198121286463676E-3</v>
      </c>
      <c r="U151" s="98">
        <f t="shared" si="6"/>
        <v>1.1986118577852151E-3</v>
      </c>
      <c r="V151" s="98">
        <f t="shared" si="6"/>
        <v>1.1989744403430717E-3</v>
      </c>
      <c r="W151" s="98">
        <f t="shared" si="6"/>
        <v>1.1992423762485925E-3</v>
      </c>
      <c r="X151" s="98">
        <f t="shared" si="6"/>
        <v>1.1994403443671502E-3</v>
      </c>
      <c r="Y151" s="98">
        <f t="shared" si="6"/>
        <v>1.1995866009785572E-3</v>
      </c>
      <c r="Z151" s="98">
        <f t="shared" si="6"/>
        <v>1.1996946456085422E-3</v>
      </c>
      <c r="AA151" s="98">
        <f t="shared" si="6"/>
        <v>1.1997744573530578E-3</v>
      </c>
      <c r="AB151" s="98">
        <f t="shared" si="6"/>
        <v>1.199833411267396E-3</v>
      </c>
      <c r="AC151" s="98">
        <f t="shared" si="6"/>
        <v>1.1998769569756765E-3</v>
      </c>
      <c r="AD151" s="98">
        <f t="shared" si="6"/>
        <v>1.1999091208512625E-3</v>
      </c>
      <c r="AE151" s="98">
        <f t="shared" si="6"/>
        <v>1.1999328774479601E-3</v>
      </c>
      <c r="AF151" s="98">
        <f t="shared" si="6"/>
        <v>1.1999504241210776E-3</v>
      </c>
      <c r="AG151" s="98">
        <f t="shared" si="6"/>
        <v>1.1999633840147448E-3</v>
      </c>
      <c r="AH151" s="98">
        <f t="shared" si="6"/>
        <v>1.1999729560701702E-3</v>
      </c>
      <c r="AI151" s="98">
        <f t="shared" si="6"/>
        <v>1.1999800258654682E-3</v>
      </c>
      <c r="AJ151" s="98">
        <f t="shared" si="6"/>
        <v>1.1999852475051398E-3</v>
      </c>
      <c r="AK151" s="98">
        <f t="shared" si="6"/>
        <v>1.1999891041157913E-3</v>
      </c>
      <c r="AM151" s="95">
        <v>1.1999999999999999E-3</v>
      </c>
      <c r="AN151" s="96">
        <f>IF(D151&gt;0,LN(AM151/D151-1),LN(AM151/0.001-1))</f>
        <v>-1.6094379124341005</v>
      </c>
      <c r="AO151" s="97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33" t="s">
        <v>7</v>
      </c>
      <c r="B156" s="34" t="s">
        <v>20</v>
      </c>
      <c r="C156" s="33" t="s">
        <v>168</v>
      </c>
      <c r="D156" s="50">
        <f>VII!D90</f>
        <v>1.4188388261171943E-2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33" t="s">
        <v>11</v>
      </c>
      <c r="B157" s="34" t="s">
        <v>20</v>
      </c>
      <c r="C157" s="33" t="s">
        <v>168</v>
      </c>
      <c r="D157" s="50">
        <f>VII!D91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33" t="s">
        <v>12</v>
      </c>
      <c r="B158" s="34" t="s">
        <v>20</v>
      </c>
      <c r="C158" s="33" t="s">
        <v>168</v>
      </c>
      <c r="D158" s="50">
        <f>VII!D92</f>
        <v>0.98581161173882803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33" t="s">
        <v>13</v>
      </c>
      <c r="B159" s="34" t="s">
        <v>20</v>
      </c>
      <c r="C159" s="33" t="s">
        <v>168</v>
      </c>
      <c r="D159" s="50">
        <f>VII!D93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33" t="s">
        <v>55</v>
      </c>
      <c r="B160" s="34" t="s">
        <v>20</v>
      </c>
      <c r="C160" s="33" t="s">
        <v>168</v>
      </c>
      <c r="D160" s="50">
        <f>VII!D94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33" t="s">
        <v>79</v>
      </c>
      <c r="B161" s="34" t="s">
        <v>20</v>
      </c>
      <c r="C161" s="33" t="s">
        <v>168</v>
      </c>
      <c r="D161" s="50">
        <f>VII!D95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A162" s="6"/>
      <c r="B162" s="5"/>
      <c r="C162" s="5"/>
      <c r="D162" s="7"/>
      <c r="E162" s="5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82</v>
      </c>
    </row>
    <row r="164" spans="1:42" x14ac:dyDescent="0.25">
      <c r="A164" s="33" t="s">
        <v>7</v>
      </c>
      <c r="B164" s="34" t="s">
        <v>20</v>
      </c>
      <c r="C164" s="33" t="s">
        <v>168</v>
      </c>
      <c r="D164" s="50">
        <f>VII!D98</f>
        <v>0.39453686997422804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33" t="s">
        <v>9</v>
      </c>
      <c r="B165" s="34" t="s">
        <v>20</v>
      </c>
      <c r="C165" s="33" t="s">
        <v>168</v>
      </c>
      <c r="D165" s="50">
        <f>VII!D99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33" t="s">
        <v>10</v>
      </c>
      <c r="B166" s="34" t="s">
        <v>20</v>
      </c>
      <c r="C166" s="33" t="s">
        <v>168</v>
      </c>
      <c r="D166" s="50">
        <f>VII!D100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33" t="s">
        <v>11</v>
      </c>
      <c r="B167" s="34" t="s">
        <v>20</v>
      </c>
      <c r="C167" s="33" t="s">
        <v>168</v>
      </c>
      <c r="D167" s="50">
        <f>VII!D101</f>
        <v>1.6929140451660489E-2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33" t="s">
        <v>111</v>
      </c>
      <c r="B168" s="34" t="s">
        <v>20</v>
      </c>
      <c r="C168" s="33" t="s">
        <v>168</v>
      </c>
      <c r="D168" s="50">
        <f>VII!D102</f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33" t="s">
        <v>12</v>
      </c>
      <c r="B169" s="34" t="s">
        <v>20</v>
      </c>
      <c r="C169" s="33" t="s">
        <v>168</v>
      </c>
      <c r="D169" s="50">
        <f>VII!D103</f>
        <v>0.58853398957411152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33" t="s">
        <v>54</v>
      </c>
      <c r="B170" s="34" t="s">
        <v>20</v>
      </c>
      <c r="C170" s="33" t="s">
        <v>168</v>
      </c>
      <c r="D170" s="50">
        <f>VII!D104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33" t="s">
        <v>78</v>
      </c>
      <c r="B171" s="34" t="s">
        <v>20</v>
      </c>
      <c r="C171" s="33" t="s">
        <v>168</v>
      </c>
      <c r="D171" s="50">
        <f>VII!D105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33" t="s">
        <v>13</v>
      </c>
      <c r="B172" s="34" t="s">
        <v>20</v>
      </c>
      <c r="C172" s="33" t="s">
        <v>168</v>
      </c>
      <c r="D172" s="50">
        <f>VII!D106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33" t="s">
        <v>55</v>
      </c>
      <c r="B173" s="34" t="s">
        <v>20</v>
      </c>
      <c r="C173" s="33" t="s">
        <v>168</v>
      </c>
      <c r="D173" s="50">
        <f>VII!D107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33" t="s">
        <v>56</v>
      </c>
      <c r="B174" s="34" t="s">
        <v>20</v>
      </c>
      <c r="C174" s="33" t="s">
        <v>168</v>
      </c>
      <c r="D174" s="50">
        <f>VII!D108</f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33" t="s">
        <v>14</v>
      </c>
      <c r="B175" s="34" t="s">
        <v>20</v>
      </c>
      <c r="C175" s="33" t="s">
        <v>168</v>
      </c>
      <c r="D175" s="50">
        <f>VII!D109</f>
        <v>0</v>
      </c>
      <c r="E175" s="98">
        <f>$AM175/(1+EXP(-(E$1-$D$1)*10/$AO175+$AN175))</f>
        <v>1.0455554222010431E-3</v>
      </c>
      <c r="F175" s="98">
        <f t="shared" ref="F175:AK176" si="7">$AM175/(1+EXP(-(F$1-$D$1)*10/$AO175+$AN175))</f>
        <v>1.0819592101281301E-3</v>
      </c>
      <c r="G175" s="98">
        <f>$AM175/(1+EXP(-(G$1-$D$1)*10/$AO175+$AN175))</f>
        <v>1.110516712895603E-3</v>
      </c>
      <c r="H175" s="98">
        <f t="shared" si="7"/>
        <v>1.1325957369977746E-3</v>
      </c>
      <c r="I175" s="98">
        <f t="shared" si="7"/>
        <v>1.1494748594284849E-3</v>
      </c>
      <c r="J175" s="98">
        <f t="shared" si="7"/>
        <v>1.1622679899043263E-3</v>
      </c>
      <c r="K175" s="98">
        <f t="shared" si="7"/>
        <v>1.1719010418910403E-3</v>
      </c>
      <c r="L175" s="98">
        <f t="shared" si="7"/>
        <v>1.1791189417877763E-3</v>
      </c>
      <c r="M175" s="98">
        <f t="shared" si="7"/>
        <v>1.1845072602150045E-3</v>
      </c>
      <c r="N175" s="98">
        <f t="shared" si="7"/>
        <v>1.1885186721039844E-3</v>
      </c>
      <c r="O175" s="98">
        <f t="shared" si="7"/>
        <v>1.1914988952673943E-3</v>
      </c>
      <c r="P175" s="98">
        <f t="shared" si="7"/>
        <v>1.1937096323020168E-3</v>
      </c>
      <c r="Q175" s="98">
        <f t="shared" si="7"/>
        <v>1.1953477055074012E-3</v>
      </c>
      <c r="R175" s="98">
        <f t="shared" si="7"/>
        <v>1.1965604375683901E-3</v>
      </c>
      <c r="S175" s="98">
        <f t="shared" si="7"/>
        <v>1.1974577142978323E-3</v>
      </c>
      <c r="T175" s="98">
        <f t="shared" si="7"/>
        <v>1.198121286463676E-3</v>
      </c>
      <c r="U175" s="98">
        <f t="shared" si="7"/>
        <v>1.1986118577852151E-3</v>
      </c>
      <c r="V175" s="98">
        <f t="shared" si="7"/>
        <v>1.1989744403430717E-3</v>
      </c>
      <c r="W175" s="98">
        <f t="shared" si="7"/>
        <v>1.1992423762485925E-3</v>
      </c>
      <c r="X175" s="98">
        <f t="shared" si="7"/>
        <v>1.1994403443671502E-3</v>
      </c>
      <c r="Y175" s="98">
        <f t="shared" si="7"/>
        <v>1.1995866009785572E-3</v>
      </c>
      <c r="Z175" s="98">
        <f t="shared" si="7"/>
        <v>1.1996946456085422E-3</v>
      </c>
      <c r="AA175" s="98">
        <f t="shared" si="7"/>
        <v>1.1997744573530578E-3</v>
      </c>
      <c r="AB175" s="98">
        <f t="shared" si="7"/>
        <v>1.199833411267396E-3</v>
      </c>
      <c r="AC175" s="98">
        <f t="shared" si="7"/>
        <v>1.1998769569756765E-3</v>
      </c>
      <c r="AD175" s="98">
        <f t="shared" si="7"/>
        <v>1.1999091208512625E-3</v>
      </c>
      <c r="AE175" s="98">
        <f t="shared" si="7"/>
        <v>1.1999328774479601E-3</v>
      </c>
      <c r="AF175" s="98">
        <f t="shared" si="7"/>
        <v>1.1999504241210776E-3</v>
      </c>
      <c r="AG175" s="98">
        <f t="shared" si="7"/>
        <v>1.1999633840147448E-3</v>
      </c>
      <c r="AH175" s="98">
        <f t="shared" si="7"/>
        <v>1.1999729560701702E-3</v>
      </c>
      <c r="AI175" s="98">
        <f t="shared" si="7"/>
        <v>1.1999800258654682E-3</v>
      </c>
      <c r="AJ175" s="98">
        <f t="shared" si="7"/>
        <v>1.1999852475051398E-3</v>
      </c>
      <c r="AK175" s="98">
        <f>$AM175/(1+EXP(-(AK$1-$D$1)*10/$AO175+$AN175))</f>
        <v>1.1999891041157913E-3</v>
      </c>
      <c r="AM175" s="95">
        <v>1.1999999999999999E-3</v>
      </c>
      <c r="AN175" s="96">
        <f>IF(D175&gt;0,LN(AM175/D175-1),LN(AM175/0.001-1))</f>
        <v>-1.6094379124341005</v>
      </c>
      <c r="AO175" s="97">
        <v>33</v>
      </c>
      <c r="AP175" s="1">
        <f>AO175+$D$1</f>
        <v>2050</v>
      </c>
    </row>
    <row r="176" spans="1:42" x14ac:dyDescent="0.25">
      <c r="A176" s="33" t="s">
        <v>79</v>
      </c>
      <c r="B176" s="34" t="s">
        <v>20</v>
      </c>
      <c r="C176" s="33" t="s">
        <v>168</v>
      </c>
      <c r="D176" s="50">
        <f>VII!D110</f>
        <v>0</v>
      </c>
      <c r="E176" s="98">
        <f>$AM176/(1+EXP(-(E$1-$D$1)*10/$AO176+$AN176))</f>
        <v>1.0455554222010431E-3</v>
      </c>
      <c r="F176" s="98">
        <f t="shared" si="7"/>
        <v>1.0819592101281301E-3</v>
      </c>
      <c r="G176" s="98">
        <f>$AM176/(1+EXP(-(G$1-$D$1)*10/$AO176+$AN176))</f>
        <v>1.110516712895603E-3</v>
      </c>
      <c r="H176" s="98">
        <f t="shared" si="7"/>
        <v>1.1325957369977746E-3</v>
      </c>
      <c r="I176" s="98">
        <f t="shared" si="7"/>
        <v>1.1494748594284849E-3</v>
      </c>
      <c r="J176" s="98">
        <f t="shared" si="7"/>
        <v>1.1622679899043263E-3</v>
      </c>
      <c r="K176" s="98">
        <f t="shared" si="7"/>
        <v>1.1719010418910403E-3</v>
      </c>
      <c r="L176" s="98">
        <f t="shared" si="7"/>
        <v>1.1791189417877763E-3</v>
      </c>
      <c r="M176" s="98">
        <f t="shared" si="7"/>
        <v>1.1845072602150045E-3</v>
      </c>
      <c r="N176" s="98">
        <f t="shared" si="7"/>
        <v>1.1885186721039844E-3</v>
      </c>
      <c r="O176" s="98">
        <f t="shared" si="7"/>
        <v>1.1914988952673943E-3</v>
      </c>
      <c r="P176" s="98">
        <f t="shared" si="7"/>
        <v>1.1937096323020168E-3</v>
      </c>
      <c r="Q176" s="98">
        <f t="shared" si="7"/>
        <v>1.1953477055074012E-3</v>
      </c>
      <c r="R176" s="98">
        <f t="shared" si="7"/>
        <v>1.1965604375683901E-3</v>
      </c>
      <c r="S176" s="98">
        <f t="shared" si="7"/>
        <v>1.1974577142978323E-3</v>
      </c>
      <c r="T176" s="98">
        <f t="shared" si="7"/>
        <v>1.198121286463676E-3</v>
      </c>
      <c r="U176" s="98">
        <f t="shared" si="7"/>
        <v>1.1986118577852151E-3</v>
      </c>
      <c r="V176" s="98">
        <f t="shared" si="7"/>
        <v>1.1989744403430717E-3</v>
      </c>
      <c r="W176" s="98">
        <f t="shared" si="7"/>
        <v>1.1992423762485925E-3</v>
      </c>
      <c r="X176" s="98">
        <f t="shared" si="7"/>
        <v>1.1994403443671502E-3</v>
      </c>
      <c r="Y176" s="98">
        <f t="shared" si="7"/>
        <v>1.1995866009785572E-3</v>
      </c>
      <c r="Z176" s="98">
        <f t="shared" si="7"/>
        <v>1.1996946456085422E-3</v>
      </c>
      <c r="AA176" s="98">
        <f t="shared" si="7"/>
        <v>1.1997744573530578E-3</v>
      </c>
      <c r="AB176" s="98">
        <f t="shared" si="7"/>
        <v>1.199833411267396E-3</v>
      </c>
      <c r="AC176" s="98">
        <f t="shared" si="7"/>
        <v>1.1998769569756765E-3</v>
      </c>
      <c r="AD176" s="98">
        <f t="shared" si="7"/>
        <v>1.1999091208512625E-3</v>
      </c>
      <c r="AE176" s="98">
        <f t="shared" si="7"/>
        <v>1.1999328774479601E-3</v>
      </c>
      <c r="AF176" s="98">
        <f t="shared" si="7"/>
        <v>1.1999504241210776E-3</v>
      </c>
      <c r="AG176" s="98">
        <f t="shared" si="7"/>
        <v>1.1999633840147448E-3</v>
      </c>
      <c r="AH176" s="98">
        <f t="shared" si="7"/>
        <v>1.1999729560701702E-3</v>
      </c>
      <c r="AI176" s="98">
        <f t="shared" si="7"/>
        <v>1.1999800258654682E-3</v>
      </c>
      <c r="AJ176" s="98">
        <f t="shared" si="7"/>
        <v>1.1999852475051398E-3</v>
      </c>
      <c r="AK176" s="98">
        <f t="shared" si="7"/>
        <v>1.1999891041157913E-3</v>
      </c>
      <c r="AM176" s="95">
        <v>1.1999999999999999E-3</v>
      </c>
      <c r="AN176" s="96">
        <f>IF(D176&gt;0,LN(AM176/D176-1),LN(AM176/0.001-1))</f>
        <v>-1.6094379124341005</v>
      </c>
      <c r="AO176" s="97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33" t="s">
        <v>7</v>
      </c>
      <c r="B181" s="34" t="s">
        <v>20</v>
      </c>
      <c r="C181" s="33" t="s">
        <v>168</v>
      </c>
      <c r="D181" s="50">
        <f>VIII!D90</f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33" t="s">
        <v>11</v>
      </c>
      <c r="B182" s="34" t="s">
        <v>20</v>
      </c>
      <c r="C182" s="33" t="s">
        <v>168</v>
      </c>
      <c r="D182" s="50">
        <f>VIII!D91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33" t="s">
        <v>12</v>
      </c>
      <c r="B183" s="34" t="s">
        <v>20</v>
      </c>
      <c r="C183" s="33" t="s">
        <v>168</v>
      </c>
      <c r="D183" s="50">
        <f>VIII!D92</f>
        <v>1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33" t="s">
        <v>13</v>
      </c>
      <c r="B184" s="34" t="s">
        <v>20</v>
      </c>
      <c r="C184" s="33" t="s">
        <v>168</v>
      </c>
      <c r="D184" s="50">
        <f>VIII!D93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33" t="s">
        <v>55</v>
      </c>
      <c r="B185" s="34" t="s">
        <v>20</v>
      </c>
      <c r="C185" s="33" t="s">
        <v>168</v>
      </c>
      <c r="D185" s="50">
        <f>VIII!D94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33" t="s">
        <v>79</v>
      </c>
      <c r="B186" s="34" t="s">
        <v>20</v>
      </c>
      <c r="C186" s="33" t="s">
        <v>168</v>
      </c>
      <c r="D186" s="50">
        <f>VIII!D95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A187" s="6"/>
      <c r="B187" s="5"/>
      <c r="C187" s="5"/>
      <c r="D187" s="7"/>
      <c r="E187" s="5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82</v>
      </c>
    </row>
    <row r="189" spans="1:37" x14ac:dyDescent="0.25">
      <c r="A189" s="33" t="s">
        <v>7</v>
      </c>
      <c r="B189" s="34" t="s">
        <v>20</v>
      </c>
      <c r="C189" s="33" t="s">
        <v>168</v>
      </c>
      <c r="D189" s="50">
        <f>VIII!D98</f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33" t="s">
        <v>9</v>
      </c>
      <c r="B190" s="34" t="s">
        <v>20</v>
      </c>
      <c r="C190" s="33" t="s">
        <v>168</v>
      </c>
      <c r="D190" s="50">
        <f>VIII!D99</f>
        <v>0.10437196944016194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33" t="s">
        <v>10</v>
      </c>
      <c r="B191" s="34" t="s">
        <v>20</v>
      </c>
      <c r="C191" s="33" t="s">
        <v>168</v>
      </c>
      <c r="D191" s="50">
        <f>VIII!D100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33" t="s">
        <v>11</v>
      </c>
      <c r="B192" s="34" t="s">
        <v>20</v>
      </c>
      <c r="C192" s="33" t="s">
        <v>168</v>
      </c>
      <c r="D192" s="50">
        <f>VIII!D101</f>
        <v>1.5340568921528462E-2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33" t="s">
        <v>111</v>
      </c>
      <c r="B193" s="34" t="s">
        <v>20</v>
      </c>
      <c r="C193" s="33" t="s">
        <v>168</v>
      </c>
      <c r="D193" s="50">
        <f>VIII!D102</f>
        <v>0.63190902943573868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33" t="s">
        <v>12</v>
      </c>
      <c r="B194" s="34" t="s">
        <v>20</v>
      </c>
      <c r="C194" s="33" t="s">
        <v>168</v>
      </c>
      <c r="D194" s="50">
        <f>VIII!D103</f>
        <v>9.2923795170104361E-3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33" t="s">
        <v>54</v>
      </c>
      <c r="B195" s="34" t="s">
        <v>20</v>
      </c>
      <c r="C195" s="33" t="s">
        <v>168</v>
      </c>
      <c r="D195" s="50">
        <f>VIII!D104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33" t="s">
        <v>78</v>
      </c>
      <c r="B196" s="34" t="s">
        <v>20</v>
      </c>
      <c r="C196" s="33" t="s">
        <v>168</v>
      </c>
      <c r="D196" s="50">
        <f>VIII!D105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33" t="s">
        <v>13</v>
      </c>
      <c r="B197" s="34" t="s">
        <v>20</v>
      </c>
      <c r="C197" s="33" t="s">
        <v>168</v>
      </c>
      <c r="D197" s="50">
        <f>VIII!D106</f>
        <v>0.2390860526855606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33" t="s">
        <v>55</v>
      </c>
      <c r="B198" s="34" t="s">
        <v>20</v>
      </c>
      <c r="C198" s="33" t="s">
        <v>168</v>
      </c>
      <c r="D198" s="50">
        <f>VIII!D107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33" t="s">
        <v>56</v>
      </c>
      <c r="B199" s="34" t="s">
        <v>20</v>
      </c>
      <c r="C199" s="33" t="s">
        <v>168</v>
      </c>
      <c r="D199" s="50">
        <f>VIII!D108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33" t="s">
        <v>14</v>
      </c>
      <c r="B200" s="34" t="s">
        <v>20</v>
      </c>
      <c r="C200" s="33" t="s">
        <v>168</v>
      </c>
      <c r="D200" s="50">
        <f>VIII!D109</f>
        <v>0</v>
      </c>
      <c r="E200" s="98">
        <f>$AM200/(1+EXP(-(E$1-$D$1)*10/$AO200+$AN200))</f>
        <v>1.0455554222010431E-3</v>
      </c>
      <c r="F200" s="98">
        <f t="shared" ref="F200:AK201" si="8">$AM200/(1+EXP(-(F$1-$D$1)*10/$AO200+$AN200))</f>
        <v>1.0819592101281301E-3</v>
      </c>
      <c r="G200" s="98">
        <f>$AM200/(1+EXP(-(G$1-$D$1)*10/$AO200+$AN200))</f>
        <v>1.110516712895603E-3</v>
      </c>
      <c r="H200" s="98">
        <f t="shared" si="8"/>
        <v>1.1325957369977746E-3</v>
      </c>
      <c r="I200" s="98">
        <f t="shared" si="8"/>
        <v>1.1494748594284849E-3</v>
      </c>
      <c r="J200" s="98">
        <f t="shared" si="8"/>
        <v>1.1622679899043263E-3</v>
      </c>
      <c r="K200" s="98">
        <f t="shared" si="8"/>
        <v>1.1719010418910403E-3</v>
      </c>
      <c r="L200" s="98">
        <f t="shared" si="8"/>
        <v>1.1791189417877763E-3</v>
      </c>
      <c r="M200" s="98">
        <f t="shared" si="8"/>
        <v>1.1845072602150045E-3</v>
      </c>
      <c r="N200" s="98">
        <f t="shared" si="8"/>
        <v>1.1885186721039844E-3</v>
      </c>
      <c r="O200" s="98">
        <f t="shared" si="8"/>
        <v>1.1914988952673943E-3</v>
      </c>
      <c r="P200" s="98">
        <f t="shared" si="8"/>
        <v>1.1937096323020168E-3</v>
      </c>
      <c r="Q200" s="98">
        <f t="shared" si="8"/>
        <v>1.1953477055074012E-3</v>
      </c>
      <c r="R200" s="98">
        <f t="shared" si="8"/>
        <v>1.1965604375683901E-3</v>
      </c>
      <c r="S200" s="98">
        <f t="shared" si="8"/>
        <v>1.1974577142978323E-3</v>
      </c>
      <c r="T200" s="98">
        <f t="shared" si="8"/>
        <v>1.198121286463676E-3</v>
      </c>
      <c r="U200" s="98">
        <f t="shared" si="8"/>
        <v>1.1986118577852151E-3</v>
      </c>
      <c r="V200" s="98">
        <f t="shared" si="8"/>
        <v>1.1989744403430717E-3</v>
      </c>
      <c r="W200" s="98">
        <f t="shared" si="8"/>
        <v>1.1992423762485925E-3</v>
      </c>
      <c r="X200" s="98">
        <f t="shared" si="8"/>
        <v>1.1994403443671502E-3</v>
      </c>
      <c r="Y200" s="98">
        <f t="shared" si="8"/>
        <v>1.1995866009785572E-3</v>
      </c>
      <c r="Z200" s="98">
        <f t="shared" si="8"/>
        <v>1.1996946456085422E-3</v>
      </c>
      <c r="AA200" s="98">
        <f t="shared" si="8"/>
        <v>1.1997744573530578E-3</v>
      </c>
      <c r="AB200" s="98">
        <f t="shared" si="8"/>
        <v>1.199833411267396E-3</v>
      </c>
      <c r="AC200" s="98">
        <f t="shared" si="8"/>
        <v>1.1998769569756765E-3</v>
      </c>
      <c r="AD200" s="98">
        <f t="shared" si="8"/>
        <v>1.1999091208512625E-3</v>
      </c>
      <c r="AE200" s="98">
        <f t="shared" si="8"/>
        <v>1.1999328774479601E-3</v>
      </c>
      <c r="AF200" s="98">
        <f t="shared" si="8"/>
        <v>1.1999504241210776E-3</v>
      </c>
      <c r="AG200" s="98">
        <f t="shared" si="8"/>
        <v>1.1999633840147448E-3</v>
      </c>
      <c r="AH200" s="98">
        <f t="shared" si="8"/>
        <v>1.1999729560701702E-3</v>
      </c>
      <c r="AI200" s="98">
        <f t="shared" si="8"/>
        <v>1.1999800258654682E-3</v>
      </c>
      <c r="AJ200" s="98">
        <f t="shared" si="8"/>
        <v>1.1999852475051398E-3</v>
      </c>
      <c r="AK200" s="98">
        <f>$AM200/(1+EXP(-(AK$1-$D$1)*10/$AO200+$AN200))</f>
        <v>1.1999891041157913E-3</v>
      </c>
      <c r="AM200" s="95">
        <v>1.1999999999999999E-3</v>
      </c>
      <c r="AN200" s="96">
        <f>IF(D200&gt;0,LN(AM200/D200-1),LN(AM200/0.001-1))</f>
        <v>-1.6094379124341005</v>
      </c>
      <c r="AO200" s="97">
        <v>33</v>
      </c>
      <c r="AP200" s="1">
        <f>AO200+$D$1</f>
        <v>2050</v>
      </c>
    </row>
    <row r="201" spans="1:42" x14ac:dyDescent="0.25">
      <c r="A201" s="33" t="s">
        <v>79</v>
      </c>
      <c r="B201" s="34" t="s">
        <v>20</v>
      </c>
      <c r="C201" s="33" t="s">
        <v>168</v>
      </c>
      <c r="D201" s="50">
        <f>VIII!D110</f>
        <v>0</v>
      </c>
      <c r="E201" s="98">
        <f>$AM201/(1+EXP(-(E$1-$D$1)*10/$AO201+$AN201))</f>
        <v>1.0455554222010431E-3</v>
      </c>
      <c r="F201" s="98">
        <f t="shared" si="8"/>
        <v>1.0819592101281301E-3</v>
      </c>
      <c r="G201" s="98">
        <f>$AM201/(1+EXP(-(G$1-$D$1)*10/$AO201+$AN201))</f>
        <v>1.110516712895603E-3</v>
      </c>
      <c r="H201" s="98">
        <f t="shared" si="8"/>
        <v>1.1325957369977746E-3</v>
      </c>
      <c r="I201" s="98">
        <f t="shared" si="8"/>
        <v>1.1494748594284849E-3</v>
      </c>
      <c r="J201" s="98">
        <f t="shared" si="8"/>
        <v>1.1622679899043263E-3</v>
      </c>
      <c r="K201" s="98">
        <f t="shared" si="8"/>
        <v>1.1719010418910403E-3</v>
      </c>
      <c r="L201" s="98">
        <f t="shared" si="8"/>
        <v>1.1791189417877763E-3</v>
      </c>
      <c r="M201" s="98">
        <f t="shared" si="8"/>
        <v>1.1845072602150045E-3</v>
      </c>
      <c r="N201" s="98">
        <f t="shared" si="8"/>
        <v>1.1885186721039844E-3</v>
      </c>
      <c r="O201" s="98">
        <f t="shared" si="8"/>
        <v>1.1914988952673943E-3</v>
      </c>
      <c r="P201" s="98">
        <f t="shared" si="8"/>
        <v>1.1937096323020168E-3</v>
      </c>
      <c r="Q201" s="98">
        <f t="shared" si="8"/>
        <v>1.1953477055074012E-3</v>
      </c>
      <c r="R201" s="98">
        <f t="shared" si="8"/>
        <v>1.1965604375683901E-3</v>
      </c>
      <c r="S201" s="98">
        <f t="shared" si="8"/>
        <v>1.1974577142978323E-3</v>
      </c>
      <c r="T201" s="98">
        <f t="shared" si="8"/>
        <v>1.198121286463676E-3</v>
      </c>
      <c r="U201" s="98">
        <f t="shared" si="8"/>
        <v>1.1986118577852151E-3</v>
      </c>
      <c r="V201" s="98">
        <f t="shared" si="8"/>
        <v>1.1989744403430717E-3</v>
      </c>
      <c r="W201" s="98">
        <f t="shared" si="8"/>
        <v>1.1992423762485925E-3</v>
      </c>
      <c r="X201" s="98">
        <f t="shared" si="8"/>
        <v>1.1994403443671502E-3</v>
      </c>
      <c r="Y201" s="98">
        <f t="shared" si="8"/>
        <v>1.1995866009785572E-3</v>
      </c>
      <c r="Z201" s="98">
        <f t="shared" si="8"/>
        <v>1.1996946456085422E-3</v>
      </c>
      <c r="AA201" s="98">
        <f t="shared" si="8"/>
        <v>1.1997744573530578E-3</v>
      </c>
      <c r="AB201" s="98">
        <f t="shared" si="8"/>
        <v>1.199833411267396E-3</v>
      </c>
      <c r="AC201" s="98">
        <f t="shared" si="8"/>
        <v>1.1998769569756765E-3</v>
      </c>
      <c r="AD201" s="98">
        <f t="shared" si="8"/>
        <v>1.1999091208512625E-3</v>
      </c>
      <c r="AE201" s="98">
        <f t="shared" si="8"/>
        <v>1.1999328774479601E-3</v>
      </c>
      <c r="AF201" s="98">
        <f t="shared" si="8"/>
        <v>1.1999504241210776E-3</v>
      </c>
      <c r="AG201" s="98">
        <f t="shared" si="8"/>
        <v>1.1999633840147448E-3</v>
      </c>
      <c r="AH201" s="98">
        <f t="shared" si="8"/>
        <v>1.1999729560701702E-3</v>
      </c>
      <c r="AI201" s="98">
        <f t="shared" si="8"/>
        <v>1.1999800258654682E-3</v>
      </c>
      <c r="AJ201" s="98">
        <f t="shared" si="8"/>
        <v>1.1999852475051398E-3</v>
      </c>
      <c r="AK201" s="98">
        <f t="shared" si="8"/>
        <v>1.1999891041157913E-3</v>
      </c>
      <c r="AM201" s="95">
        <v>1.1999999999999999E-3</v>
      </c>
      <c r="AN201" s="96">
        <f>IF(D201&gt;0,LN(AM201/D201-1),LN(AM201/0.001-1))</f>
        <v>-1.6094379124341005</v>
      </c>
      <c r="AO201" s="97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33" t="s">
        <v>7</v>
      </c>
      <c r="B206" s="34" t="s">
        <v>20</v>
      </c>
      <c r="C206" s="33" t="s">
        <v>168</v>
      </c>
      <c r="D206" s="50">
        <f>IX!D90</f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33" t="s">
        <v>11</v>
      </c>
      <c r="B207" s="34" t="s">
        <v>20</v>
      </c>
      <c r="C207" s="33" t="s">
        <v>168</v>
      </c>
      <c r="D207" s="50">
        <f>IX!D91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33" t="s">
        <v>12</v>
      </c>
      <c r="B208" s="34" t="s">
        <v>20</v>
      </c>
      <c r="C208" s="33" t="s">
        <v>168</v>
      </c>
      <c r="D208" s="50">
        <f>IX!D92</f>
        <v>1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33" t="s">
        <v>13</v>
      </c>
      <c r="B209" s="34" t="s">
        <v>20</v>
      </c>
      <c r="C209" s="33" t="s">
        <v>168</v>
      </c>
      <c r="D209" s="50">
        <f>IX!D93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33" t="s">
        <v>55</v>
      </c>
      <c r="B210" s="34" t="s">
        <v>20</v>
      </c>
      <c r="C210" s="33" t="s">
        <v>168</v>
      </c>
      <c r="D210" s="50">
        <f>IX!D94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33" t="s">
        <v>79</v>
      </c>
      <c r="B211" s="34" t="s">
        <v>20</v>
      </c>
      <c r="C211" s="33" t="s">
        <v>168</v>
      </c>
      <c r="D211" s="50">
        <f>IX!D95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A212" s="6"/>
      <c r="B212" s="5"/>
      <c r="C212" s="5"/>
      <c r="D212" s="7"/>
      <c r="E212" s="5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82</v>
      </c>
    </row>
    <row r="214" spans="1:37" x14ac:dyDescent="0.25">
      <c r="A214" s="33" t="s">
        <v>7</v>
      </c>
      <c r="B214" s="34" t="s">
        <v>20</v>
      </c>
      <c r="C214" s="33" t="s">
        <v>168</v>
      </c>
      <c r="D214" s="50">
        <f>IX!D98</f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33" t="s">
        <v>9</v>
      </c>
      <c r="B215" s="34" t="s">
        <v>20</v>
      </c>
      <c r="C215" s="33" t="s">
        <v>168</v>
      </c>
      <c r="D215" s="50">
        <f>IX!D99</f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33" t="s">
        <v>10</v>
      </c>
      <c r="B216" s="34" t="s">
        <v>20</v>
      </c>
      <c r="C216" s="33" t="s">
        <v>168</v>
      </c>
      <c r="D216" s="50">
        <f>IX!D100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33" t="s">
        <v>11</v>
      </c>
      <c r="B217" s="34" t="s">
        <v>20</v>
      </c>
      <c r="C217" s="33" t="s">
        <v>168</v>
      </c>
      <c r="D217" s="50">
        <f>IX!D101</f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33" t="s">
        <v>111</v>
      </c>
      <c r="B218" s="34" t="s">
        <v>20</v>
      </c>
      <c r="C218" s="33" t="s">
        <v>168</v>
      </c>
      <c r="D218" s="50">
        <f>IX!D102</f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33" t="s">
        <v>12</v>
      </c>
      <c r="B219" s="34" t="s">
        <v>20</v>
      </c>
      <c r="C219" s="33" t="s">
        <v>168</v>
      </c>
      <c r="D219" s="50">
        <f>IX!D103</f>
        <v>1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33" t="s">
        <v>54</v>
      </c>
      <c r="B220" s="34" t="s">
        <v>20</v>
      </c>
      <c r="C220" s="33" t="s">
        <v>168</v>
      </c>
      <c r="D220" s="50">
        <f>IX!D104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33" t="s">
        <v>78</v>
      </c>
      <c r="B221" s="34" t="s">
        <v>20</v>
      </c>
      <c r="C221" s="33" t="s">
        <v>168</v>
      </c>
      <c r="D221" s="50">
        <f>IX!D105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33" t="s">
        <v>13</v>
      </c>
      <c r="B222" s="34" t="s">
        <v>20</v>
      </c>
      <c r="C222" s="33" t="s">
        <v>168</v>
      </c>
      <c r="D222" s="50">
        <f>IX!D106</f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33" t="s">
        <v>55</v>
      </c>
      <c r="B223" s="34" t="s">
        <v>20</v>
      </c>
      <c r="C223" s="33" t="s">
        <v>168</v>
      </c>
      <c r="D223" s="50">
        <f>IX!D107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33" t="s">
        <v>56</v>
      </c>
      <c r="B224" s="34" t="s">
        <v>20</v>
      </c>
      <c r="C224" s="33" t="s">
        <v>168</v>
      </c>
      <c r="D224" s="50">
        <f>IX!D108</f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33" t="s">
        <v>14</v>
      </c>
      <c r="B225" s="34" t="s">
        <v>20</v>
      </c>
      <c r="C225" s="33" t="s">
        <v>168</v>
      </c>
      <c r="D225" s="50">
        <f>IX!D109</f>
        <v>0</v>
      </c>
      <c r="E225" s="98">
        <f>$AM225/(1+EXP(-(E$1-$D$1)*10/$AO225+$AN225))</f>
        <v>1.0455554222010431E-3</v>
      </c>
      <c r="F225" s="98">
        <f t="shared" ref="F225:AK226" si="9">$AM225/(1+EXP(-(F$1-$D$1)*10/$AO225+$AN225))</f>
        <v>1.0819592101281301E-3</v>
      </c>
      <c r="G225" s="98">
        <f>$AM225/(1+EXP(-(G$1-$D$1)*10/$AO225+$AN225))</f>
        <v>1.110516712895603E-3</v>
      </c>
      <c r="H225" s="98">
        <f t="shared" si="9"/>
        <v>1.1325957369977746E-3</v>
      </c>
      <c r="I225" s="98">
        <f t="shared" si="9"/>
        <v>1.1494748594284849E-3</v>
      </c>
      <c r="J225" s="98">
        <f t="shared" si="9"/>
        <v>1.1622679899043263E-3</v>
      </c>
      <c r="K225" s="98">
        <f t="shared" si="9"/>
        <v>1.1719010418910403E-3</v>
      </c>
      <c r="L225" s="98">
        <f t="shared" si="9"/>
        <v>1.1791189417877763E-3</v>
      </c>
      <c r="M225" s="98">
        <f t="shared" si="9"/>
        <v>1.1845072602150045E-3</v>
      </c>
      <c r="N225" s="98">
        <f t="shared" si="9"/>
        <v>1.1885186721039844E-3</v>
      </c>
      <c r="O225" s="98">
        <f t="shared" si="9"/>
        <v>1.1914988952673943E-3</v>
      </c>
      <c r="P225" s="98">
        <f t="shared" si="9"/>
        <v>1.1937096323020168E-3</v>
      </c>
      <c r="Q225" s="98">
        <f t="shared" si="9"/>
        <v>1.1953477055074012E-3</v>
      </c>
      <c r="R225" s="98">
        <f t="shared" si="9"/>
        <v>1.1965604375683901E-3</v>
      </c>
      <c r="S225" s="98">
        <f t="shared" si="9"/>
        <v>1.1974577142978323E-3</v>
      </c>
      <c r="T225" s="98">
        <f t="shared" si="9"/>
        <v>1.198121286463676E-3</v>
      </c>
      <c r="U225" s="98">
        <f t="shared" si="9"/>
        <v>1.1986118577852151E-3</v>
      </c>
      <c r="V225" s="98">
        <f t="shared" si="9"/>
        <v>1.1989744403430717E-3</v>
      </c>
      <c r="W225" s="98">
        <f t="shared" si="9"/>
        <v>1.1992423762485925E-3</v>
      </c>
      <c r="X225" s="98">
        <f t="shared" si="9"/>
        <v>1.1994403443671502E-3</v>
      </c>
      <c r="Y225" s="98">
        <f t="shared" si="9"/>
        <v>1.1995866009785572E-3</v>
      </c>
      <c r="Z225" s="98">
        <f t="shared" si="9"/>
        <v>1.1996946456085422E-3</v>
      </c>
      <c r="AA225" s="98">
        <f t="shared" si="9"/>
        <v>1.1997744573530578E-3</v>
      </c>
      <c r="AB225" s="98">
        <f t="shared" si="9"/>
        <v>1.199833411267396E-3</v>
      </c>
      <c r="AC225" s="98">
        <f t="shared" si="9"/>
        <v>1.1998769569756765E-3</v>
      </c>
      <c r="AD225" s="98">
        <f t="shared" si="9"/>
        <v>1.1999091208512625E-3</v>
      </c>
      <c r="AE225" s="98">
        <f t="shared" si="9"/>
        <v>1.1999328774479601E-3</v>
      </c>
      <c r="AF225" s="98">
        <f t="shared" si="9"/>
        <v>1.1999504241210776E-3</v>
      </c>
      <c r="AG225" s="98">
        <f t="shared" si="9"/>
        <v>1.1999633840147448E-3</v>
      </c>
      <c r="AH225" s="98">
        <f t="shared" si="9"/>
        <v>1.1999729560701702E-3</v>
      </c>
      <c r="AI225" s="98">
        <f t="shared" si="9"/>
        <v>1.1999800258654682E-3</v>
      </c>
      <c r="AJ225" s="98">
        <f t="shared" si="9"/>
        <v>1.1999852475051398E-3</v>
      </c>
      <c r="AK225" s="98">
        <f>$AM225/(1+EXP(-(AK$1-$D$1)*10/$AO225+$AN225))</f>
        <v>1.1999891041157913E-3</v>
      </c>
      <c r="AM225" s="95">
        <v>1.1999999999999999E-3</v>
      </c>
      <c r="AN225" s="96">
        <f>IF(D225&gt;0,LN(AM225/D225-1),LN(AM225/0.001-1))</f>
        <v>-1.6094379124341005</v>
      </c>
      <c r="AO225" s="97">
        <v>33</v>
      </c>
      <c r="AP225" s="1">
        <f>AO225+$D$1</f>
        <v>2050</v>
      </c>
    </row>
    <row r="226" spans="1:42" x14ac:dyDescent="0.25">
      <c r="A226" s="33" t="s">
        <v>79</v>
      </c>
      <c r="B226" s="34" t="s">
        <v>20</v>
      </c>
      <c r="C226" s="33" t="s">
        <v>168</v>
      </c>
      <c r="D226" s="50">
        <f>IX!D110</f>
        <v>0</v>
      </c>
      <c r="E226" s="98">
        <f>$AM226/(1+EXP(-(E$1-$D$1)*10/$AO226+$AN226))</f>
        <v>1.0455554222010431E-3</v>
      </c>
      <c r="F226" s="98">
        <f t="shared" si="9"/>
        <v>1.0819592101281301E-3</v>
      </c>
      <c r="G226" s="98">
        <f>$AM226/(1+EXP(-(G$1-$D$1)*10/$AO226+$AN226))</f>
        <v>1.110516712895603E-3</v>
      </c>
      <c r="H226" s="98">
        <f t="shared" si="9"/>
        <v>1.1325957369977746E-3</v>
      </c>
      <c r="I226" s="98">
        <f t="shared" si="9"/>
        <v>1.1494748594284849E-3</v>
      </c>
      <c r="J226" s="98">
        <f t="shared" si="9"/>
        <v>1.1622679899043263E-3</v>
      </c>
      <c r="K226" s="98">
        <f t="shared" si="9"/>
        <v>1.1719010418910403E-3</v>
      </c>
      <c r="L226" s="98">
        <f t="shared" si="9"/>
        <v>1.1791189417877763E-3</v>
      </c>
      <c r="M226" s="98">
        <f t="shared" si="9"/>
        <v>1.1845072602150045E-3</v>
      </c>
      <c r="N226" s="98">
        <f t="shared" si="9"/>
        <v>1.1885186721039844E-3</v>
      </c>
      <c r="O226" s="98">
        <f t="shared" si="9"/>
        <v>1.1914988952673943E-3</v>
      </c>
      <c r="P226" s="98">
        <f t="shared" si="9"/>
        <v>1.1937096323020168E-3</v>
      </c>
      <c r="Q226" s="98">
        <f t="shared" si="9"/>
        <v>1.1953477055074012E-3</v>
      </c>
      <c r="R226" s="98">
        <f t="shared" si="9"/>
        <v>1.1965604375683901E-3</v>
      </c>
      <c r="S226" s="98">
        <f t="shared" si="9"/>
        <v>1.1974577142978323E-3</v>
      </c>
      <c r="T226" s="98">
        <f t="shared" si="9"/>
        <v>1.198121286463676E-3</v>
      </c>
      <c r="U226" s="98">
        <f t="shared" si="9"/>
        <v>1.1986118577852151E-3</v>
      </c>
      <c r="V226" s="98">
        <f t="shared" si="9"/>
        <v>1.1989744403430717E-3</v>
      </c>
      <c r="W226" s="98">
        <f t="shared" si="9"/>
        <v>1.1992423762485925E-3</v>
      </c>
      <c r="X226" s="98">
        <f t="shared" si="9"/>
        <v>1.1994403443671502E-3</v>
      </c>
      <c r="Y226" s="98">
        <f t="shared" si="9"/>
        <v>1.1995866009785572E-3</v>
      </c>
      <c r="Z226" s="98">
        <f t="shared" si="9"/>
        <v>1.1996946456085422E-3</v>
      </c>
      <c r="AA226" s="98">
        <f t="shared" si="9"/>
        <v>1.1997744573530578E-3</v>
      </c>
      <c r="AB226" s="98">
        <f t="shared" si="9"/>
        <v>1.199833411267396E-3</v>
      </c>
      <c r="AC226" s="98">
        <f t="shared" si="9"/>
        <v>1.1998769569756765E-3</v>
      </c>
      <c r="AD226" s="98">
        <f t="shared" si="9"/>
        <v>1.1999091208512625E-3</v>
      </c>
      <c r="AE226" s="98">
        <f t="shared" si="9"/>
        <v>1.1999328774479601E-3</v>
      </c>
      <c r="AF226" s="98">
        <f t="shared" si="9"/>
        <v>1.1999504241210776E-3</v>
      </c>
      <c r="AG226" s="98">
        <f t="shared" si="9"/>
        <v>1.1999633840147448E-3</v>
      </c>
      <c r="AH226" s="98">
        <f t="shared" si="9"/>
        <v>1.1999729560701702E-3</v>
      </c>
      <c r="AI226" s="98">
        <f t="shared" si="9"/>
        <v>1.1999800258654682E-3</v>
      </c>
      <c r="AJ226" s="98">
        <f t="shared" si="9"/>
        <v>1.1999852475051398E-3</v>
      </c>
      <c r="AK226" s="98">
        <f t="shared" si="9"/>
        <v>1.1999891041157913E-3</v>
      </c>
      <c r="AM226" s="95">
        <v>1.1999999999999999E-3</v>
      </c>
      <c r="AN226" s="96">
        <f>IF(D226&gt;0,LN(AM226/D226-1),LN(AM226/0.001-1))</f>
        <v>-1.6094379124341005</v>
      </c>
      <c r="AO226" s="97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33" t="s">
        <v>7</v>
      </c>
      <c r="B231" s="34" t="s">
        <v>20</v>
      </c>
      <c r="C231" s="33" t="s">
        <v>168</v>
      </c>
      <c r="D231" s="50">
        <f>X!D90</f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33" t="s">
        <v>11</v>
      </c>
      <c r="B232" s="34" t="s">
        <v>20</v>
      </c>
      <c r="C232" s="33" t="s">
        <v>168</v>
      </c>
      <c r="D232" s="50">
        <f>X!D91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33" t="s">
        <v>12</v>
      </c>
      <c r="B233" s="34" t="s">
        <v>20</v>
      </c>
      <c r="C233" s="33" t="s">
        <v>168</v>
      </c>
      <c r="D233" s="50">
        <f>X!D92</f>
        <v>1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33" t="s">
        <v>13</v>
      </c>
      <c r="B234" s="34" t="s">
        <v>20</v>
      </c>
      <c r="C234" s="33" t="s">
        <v>168</v>
      </c>
      <c r="D234" s="50">
        <f>X!D93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33" t="s">
        <v>55</v>
      </c>
      <c r="B235" s="34" t="s">
        <v>20</v>
      </c>
      <c r="C235" s="33" t="s">
        <v>168</v>
      </c>
      <c r="D235" s="50">
        <f>X!D94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33" t="s">
        <v>79</v>
      </c>
      <c r="B236" s="34" t="s">
        <v>20</v>
      </c>
      <c r="C236" s="33" t="s">
        <v>168</v>
      </c>
      <c r="D236" s="50">
        <f>X!D95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A237" s="6"/>
      <c r="B237" s="5"/>
      <c r="C237" s="5"/>
      <c r="D237" s="7"/>
      <c r="E237" s="5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82</v>
      </c>
    </row>
    <row r="239" spans="1:42" x14ac:dyDescent="0.25">
      <c r="A239" s="33" t="s">
        <v>7</v>
      </c>
      <c r="B239" s="34" t="s">
        <v>20</v>
      </c>
      <c r="C239" s="33" t="s">
        <v>168</v>
      </c>
      <c r="D239" s="50">
        <f>X!D98</f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33" t="s">
        <v>9</v>
      </c>
      <c r="B240" s="34" t="s">
        <v>20</v>
      </c>
      <c r="C240" s="33" t="s">
        <v>168</v>
      </c>
      <c r="D240" s="50">
        <f>X!D99</f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33" t="s">
        <v>10</v>
      </c>
      <c r="B241" s="34" t="s">
        <v>20</v>
      </c>
      <c r="C241" s="33" t="s">
        <v>168</v>
      </c>
      <c r="D241" s="50">
        <f>X!D100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33" t="s">
        <v>11</v>
      </c>
      <c r="B242" s="34" t="s">
        <v>20</v>
      </c>
      <c r="C242" s="33" t="s">
        <v>168</v>
      </c>
      <c r="D242" s="50">
        <f>X!D101</f>
        <v>6.3071407929119578E-4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33" t="s">
        <v>111</v>
      </c>
      <c r="B243" s="34" t="s">
        <v>20</v>
      </c>
      <c r="C243" s="33" t="s">
        <v>168</v>
      </c>
      <c r="D243" s="50">
        <f>X!D102</f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33" t="s">
        <v>12</v>
      </c>
      <c r="B244" s="34" t="s">
        <v>20</v>
      </c>
      <c r="C244" s="33" t="s">
        <v>168</v>
      </c>
      <c r="D244" s="50">
        <f>X!D103</f>
        <v>2.2720875017689546E-2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33" t="s">
        <v>54</v>
      </c>
      <c r="B245" s="34" t="s">
        <v>20</v>
      </c>
      <c r="C245" s="33" t="s">
        <v>168</v>
      </c>
      <c r="D245" s="50">
        <f>X!D104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33" t="s">
        <v>78</v>
      </c>
      <c r="B246" s="34" t="s">
        <v>20</v>
      </c>
      <c r="C246" s="33" t="s">
        <v>168</v>
      </c>
      <c r="D246" s="50">
        <f>X!D105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33" t="s">
        <v>13</v>
      </c>
      <c r="B247" s="34" t="s">
        <v>20</v>
      </c>
      <c r="C247" s="33" t="s">
        <v>168</v>
      </c>
      <c r="D247" s="50">
        <f>X!D106</f>
        <v>0.97664841090301913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33" t="s">
        <v>55</v>
      </c>
      <c r="B248" s="34" t="s">
        <v>20</v>
      </c>
      <c r="C248" s="33" t="s">
        <v>168</v>
      </c>
      <c r="D248" s="50">
        <f>X!D107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33" t="s">
        <v>56</v>
      </c>
      <c r="B249" s="34" t="s">
        <v>20</v>
      </c>
      <c r="C249" s="33" t="s">
        <v>168</v>
      </c>
      <c r="D249" s="50">
        <f>X!D108</f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33" t="s">
        <v>14</v>
      </c>
      <c r="B250" s="34" t="s">
        <v>20</v>
      </c>
      <c r="C250" s="33" t="s">
        <v>168</v>
      </c>
      <c r="D250" s="50">
        <f>X!D109</f>
        <v>0</v>
      </c>
      <c r="E250" s="98">
        <f>$AM250/(1+EXP(-(E$1-$D$1)*10/$AO250+$AN250))</f>
        <v>1.0455554222010431E-3</v>
      </c>
      <c r="F250" s="98">
        <f t="shared" ref="F250:AK251" si="10">$AM250/(1+EXP(-(F$1-$D$1)*10/$AO250+$AN250))</f>
        <v>1.0819592101281301E-3</v>
      </c>
      <c r="G250" s="98">
        <f>$AM250/(1+EXP(-(G$1-$D$1)*10/$AO250+$AN250))</f>
        <v>1.110516712895603E-3</v>
      </c>
      <c r="H250" s="98">
        <f t="shared" si="10"/>
        <v>1.1325957369977746E-3</v>
      </c>
      <c r="I250" s="98">
        <f t="shared" si="10"/>
        <v>1.1494748594284849E-3</v>
      </c>
      <c r="J250" s="98">
        <f t="shared" si="10"/>
        <v>1.1622679899043263E-3</v>
      </c>
      <c r="K250" s="98">
        <f t="shared" si="10"/>
        <v>1.1719010418910403E-3</v>
      </c>
      <c r="L250" s="98">
        <f t="shared" si="10"/>
        <v>1.1791189417877763E-3</v>
      </c>
      <c r="M250" s="98">
        <f t="shared" si="10"/>
        <v>1.1845072602150045E-3</v>
      </c>
      <c r="N250" s="98">
        <f t="shared" si="10"/>
        <v>1.1885186721039844E-3</v>
      </c>
      <c r="O250" s="98">
        <f t="shared" si="10"/>
        <v>1.1914988952673943E-3</v>
      </c>
      <c r="P250" s="98">
        <f t="shared" si="10"/>
        <v>1.1937096323020168E-3</v>
      </c>
      <c r="Q250" s="98">
        <f t="shared" si="10"/>
        <v>1.1953477055074012E-3</v>
      </c>
      <c r="R250" s="98">
        <f t="shared" si="10"/>
        <v>1.1965604375683901E-3</v>
      </c>
      <c r="S250" s="98">
        <f t="shared" si="10"/>
        <v>1.1974577142978323E-3</v>
      </c>
      <c r="T250" s="98">
        <f t="shared" si="10"/>
        <v>1.198121286463676E-3</v>
      </c>
      <c r="U250" s="98">
        <f t="shared" si="10"/>
        <v>1.1986118577852151E-3</v>
      </c>
      <c r="V250" s="98">
        <f t="shared" si="10"/>
        <v>1.1989744403430717E-3</v>
      </c>
      <c r="W250" s="98">
        <f t="shared" si="10"/>
        <v>1.1992423762485925E-3</v>
      </c>
      <c r="X250" s="98">
        <f t="shared" si="10"/>
        <v>1.1994403443671502E-3</v>
      </c>
      <c r="Y250" s="98">
        <f t="shared" si="10"/>
        <v>1.1995866009785572E-3</v>
      </c>
      <c r="Z250" s="98">
        <f t="shared" si="10"/>
        <v>1.1996946456085422E-3</v>
      </c>
      <c r="AA250" s="98">
        <f t="shared" si="10"/>
        <v>1.1997744573530578E-3</v>
      </c>
      <c r="AB250" s="98">
        <f t="shared" si="10"/>
        <v>1.199833411267396E-3</v>
      </c>
      <c r="AC250" s="98">
        <f t="shared" si="10"/>
        <v>1.1998769569756765E-3</v>
      </c>
      <c r="AD250" s="98">
        <f t="shared" si="10"/>
        <v>1.1999091208512625E-3</v>
      </c>
      <c r="AE250" s="98">
        <f t="shared" si="10"/>
        <v>1.1999328774479601E-3</v>
      </c>
      <c r="AF250" s="98">
        <f t="shared" si="10"/>
        <v>1.1999504241210776E-3</v>
      </c>
      <c r="AG250" s="98">
        <f t="shared" si="10"/>
        <v>1.1999633840147448E-3</v>
      </c>
      <c r="AH250" s="98">
        <f t="shared" si="10"/>
        <v>1.1999729560701702E-3</v>
      </c>
      <c r="AI250" s="98">
        <f t="shared" si="10"/>
        <v>1.1999800258654682E-3</v>
      </c>
      <c r="AJ250" s="98">
        <f t="shared" si="10"/>
        <v>1.1999852475051398E-3</v>
      </c>
      <c r="AK250" s="98">
        <f>$AM250/(1+EXP(-(AK$1-$D$1)*10/$AO250+$AN250))</f>
        <v>1.1999891041157913E-3</v>
      </c>
      <c r="AM250" s="95">
        <v>1.1999999999999999E-3</v>
      </c>
      <c r="AN250" s="96">
        <f>IF(D250&gt;0,LN(AM250/D250-1),LN(AM250/0.001-1))</f>
        <v>-1.6094379124341005</v>
      </c>
      <c r="AO250" s="97">
        <v>33</v>
      </c>
      <c r="AP250" s="1">
        <f>AO250+$D$1</f>
        <v>2050</v>
      </c>
    </row>
    <row r="251" spans="1:42" x14ac:dyDescent="0.25">
      <c r="A251" s="33" t="s">
        <v>79</v>
      </c>
      <c r="B251" s="34" t="s">
        <v>20</v>
      </c>
      <c r="C251" s="33" t="s">
        <v>168</v>
      </c>
      <c r="D251" s="50">
        <f>X!D110</f>
        <v>0</v>
      </c>
      <c r="E251" s="98">
        <f>$AM251/(1+EXP(-(E$1-$D$1)*10/$AO251+$AN251))</f>
        <v>1.0455554222010431E-3</v>
      </c>
      <c r="F251" s="98">
        <f t="shared" si="10"/>
        <v>1.0819592101281301E-3</v>
      </c>
      <c r="G251" s="98">
        <f>$AM251/(1+EXP(-(G$1-$D$1)*10/$AO251+$AN251))</f>
        <v>1.110516712895603E-3</v>
      </c>
      <c r="H251" s="98">
        <f t="shared" si="10"/>
        <v>1.1325957369977746E-3</v>
      </c>
      <c r="I251" s="98">
        <f t="shared" si="10"/>
        <v>1.1494748594284849E-3</v>
      </c>
      <c r="J251" s="98">
        <f t="shared" si="10"/>
        <v>1.1622679899043263E-3</v>
      </c>
      <c r="K251" s="98">
        <f t="shared" si="10"/>
        <v>1.1719010418910403E-3</v>
      </c>
      <c r="L251" s="98">
        <f t="shared" si="10"/>
        <v>1.1791189417877763E-3</v>
      </c>
      <c r="M251" s="98">
        <f t="shared" si="10"/>
        <v>1.1845072602150045E-3</v>
      </c>
      <c r="N251" s="98">
        <f t="shared" si="10"/>
        <v>1.1885186721039844E-3</v>
      </c>
      <c r="O251" s="98">
        <f t="shared" si="10"/>
        <v>1.1914988952673943E-3</v>
      </c>
      <c r="P251" s="98">
        <f t="shared" si="10"/>
        <v>1.1937096323020168E-3</v>
      </c>
      <c r="Q251" s="98">
        <f t="shared" si="10"/>
        <v>1.1953477055074012E-3</v>
      </c>
      <c r="R251" s="98">
        <f t="shared" si="10"/>
        <v>1.1965604375683901E-3</v>
      </c>
      <c r="S251" s="98">
        <f t="shared" si="10"/>
        <v>1.1974577142978323E-3</v>
      </c>
      <c r="T251" s="98">
        <f t="shared" si="10"/>
        <v>1.198121286463676E-3</v>
      </c>
      <c r="U251" s="98">
        <f t="shared" si="10"/>
        <v>1.1986118577852151E-3</v>
      </c>
      <c r="V251" s="98">
        <f t="shared" si="10"/>
        <v>1.1989744403430717E-3</v>
      </c>
      <c r="W251" s="98">
        <f t="shared" si="10"/>
        <v>1.1992423762485925E-3</v>
      </c>
      <c r="X251" s="98">
        <f t="shared" si="10"/>
        <v>1.1994403443671502E-3</v>
      </c>
      <c r="Y251" s="98">
        <f t="shared" si="10"/>
        <v>1.1995866009785572E-3</v>
      </c>
      <c r="Z251" s="98">
        <f t="shared" si="10"/>
        <v>1.1996946456085422E-3</v>
      </c>
      <c r="AA251" s="98">
        <f t="shared" si="10"/>
        <v>1.1997744573530578E-3</v>
      </c>
      <c r="AB251" s="98">
        <f t="shared" si="10"/>
        <v>1.199833411267396E-3</v>
      </c>
      <c r="AC251" s="98">
        <f t="shared" si="10"/>
        <v>1.1998769569756765E-3</v>
      </c>
      <c r="AD251" s="98">
        <f t="shared" si="10"/>
        <v>1.1999091208512625E-3</v>
      </c>
      <c r="AE251" s="98">
        <f t="shared" si="10"/>
        <v>1.1999328774479601E-3</v>
      </c>
      <c r="AF251" s="98">
        <f t="shared" si="10"/>
        <v>1.1999504241210776E-3</v>
      </c>
      <c r="AG251" s="98">
        <f t="shared" si="10"/>
        <v>1.1999633840147448E-3</v>
      </c>
      <c r="AH251" s="98">
        <f t="shared" si="10"/>
        <v>1.1999729560701702E-3</v>
      </c>
      <c r="AI251" s="98">
        <f t="shared" si="10"/>
        <v>1.1999800258654682E-3</v>
      </c>
      <c r="AJ251" s="98">
        <f t="shared" si="10"/>
        <v>1.1999852475051398E-3</v>
      </c>
      <c r="AK251" s="98">
        <f t="shared" si="10"/>
        <v>1.1999891041157913E-3</v>
      </c>
      <c r="AM251" s="95">
        <v>1.1999999999999999E-3</v>
      </c>
      <c r="AN251" s="96">
        <f>IF(D251&gt;0,LN(AM251/D251-1),LN(AM251/0.001-1))</f>
        <v>-1.6094379124341005</v>
      </c>
      <c r="AO251" s="97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33" t="s">
        <v>7</v>
      </c>
      <c r="B256" s="34" t="s">
        <v>20</v>
      </c>
      <c r="C256" s="33" t="s">
        <v>168</v>
      </c>
      <c r="D256" s="50">
        <f>XI!D86</f>
        <v>1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33" t="s">
        <v>11</v>
      </c>
      <c r="B257" s="34" t="s">
        <v>20</v>
      </c>
      <c r="C257" s="33" t="s">
        <v>168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33" t="s">
        <v>12</v>
      </c>
      <c r="B258" s="34" t="s">
        <v>20</v>
      </c>
      <c r="C258" s="33" t="s">
        <v>168</v>
      </c>
      <c r="D258" s="50">
        <f>XI!D88</f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33" t="s">
        <v>13</v>
      </c>
      <c r="B259" s="34" t="s">
        <v>20</v>
      </c>
      <c r="C259" s="33" t="s">
        <v>168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33" t="s">
        <v>55</v>
      </c>
      <c r="B260" s="34" t="s">
        <v>20</v>
      </c>
      <c r="C260" s="33" t="s">
        <v>168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33" t="s">
        <v>79</v>
      </c>
      <c r="B261" s="34" t="s">
        <v>20</v>
      </c>
      <c r="C261" s="33" t="s">
        <v>168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A262" s="6"/>
      <c r="B262" s="5"/>
      <c r="C262" s="5"/>
      <c r="D262" s="7"/>
      <c r="E262" s="5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82</v>
      </c>
    </row>
    <row r="264" spans="1:37" x14ac:dyDescent="0.25">
      <c r="A264" s="33" t="s">
        <v>7</v>
      </c>
      <c r="B264" s="34" t="s">
        <v>20</v>
      </c>
      <c r="C264" s="33" t="s">
        <v>168</v>
      </c>
      <c r="D264" s="50">
        <f>XI!D94</f>
        <v>0.99999999999999989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33" t="s">
        <v>9</v>
      </c>
      <c r="B265" s="34" t="s">
        <v>20</v>
      </c>
      <c r="C265" s="33" t="s">
        <v>168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33" t="s">
        <v>10</v>
      </c>
      <c r="B266" s="34" t="s">
        <v>20</v>
      </c>
      <c r="C266" s="33" t="s">
        <v>168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33" t="s">
        <v>11</v>
      </c>
      <c r="B267" s="34" t="s">
        <v>20</v>
      </c>
      <c r="C267" s="33" t="s">
        <v>168</v>
      </c>
      <c r="D267" s="50">
        <f>XI!D97</f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33" t="s">
        <v>111</v>
      </c>
      <c r="B268" s="34" t="s">
        <v>20</v>
      </c>
      <c r="C268" s="33" t="s">
        <v>168</v>
      </c>
      <c r="D268" s="50">
        <f>XI!D98</f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33" t="s">
        <v>12</v>
      </c>
      <c r="B269" s="34" t="s">
        <v>20</v>
      </c>
      <c r="C269" s="33" t="s">
        <v>168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33" t="s">
        <v>54</v>
      </c>
      <c r="B270" s="34" t="s">
        <v>20</v>
      </c>
      <c r="C270" s="33" t="s">
        <v>168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33" t="s">
        <v>78</v>
      </c>
      <c r="B271" s="34" t="s">
        <v>20</v>
      </c>
      <c r="C271" s="33" t="s">
        <v>168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33" t="s">
        <v>13</v>
      </c>
      <c r="B272" s="34" t="s">
        <v>20</v>
      </c>
      <c r="C272" s="33" t="s">
        <v>168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33" t="s">
        <v>55</v>
      </c>
      <c r="B273" s="34" t="s">
        <v>20</v>
      </c>
      <c r="C273" s="33" t="s">
        <v>168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33" t="s">
        <v>56</v>
      </c>
      <c r="B274" s="34" t="s">
        <v>20</v>
      </c>
      <c r="C274" s="33" t="s">
        <v>168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33" t="s">
        <v>14</v>
      </c>
      <c r="B275" s="34" t="s">
        <v>20</v>
      </c>
      <c r="C275" s="33" t="s">
        <v>168</v>
      </c>
      <c r="D275" s="50">
        <f>XI!D105</f>
        <v>0</v>
      </c>
      <c r="E275" s="98">
        <f>$AM275/(1+EXP(-(E$1-$D$1)*10/$AO275+$AN275))</f>
        <v>1.0455554222010431E-3</v>
      </c>
      <c r="F275" s="98">
        <f t="shared" ref="F275:AK276" si="11">$AM275/(1+EXP(-(F$1-$D$1)*10/$AO275+$AN275))</f>
        <v>1.0819592101281301E-3</v>
      </c>
      <c r="G275" s="98">
        <f>$AM275/(1+EXP(-(G$1-$D$1)*10/$AO275+$AN275))</f>
        <v>1.110516712895603E-3</v>
      </c>
      <c r="H275" s="98">
        <f t="shared" si="11"/>
        <v>1.1325957369977746E-3</v>
      </c>
      <c r="I275" s="98">
        <f t="shared" si="11"/>
        <v>1.1494748594284849E-3</v>
      </c>
      <c r="J275" s="98">
        <f t="shared" si="11"/>
        <v>1.1622679899043263E-3</v>
      </c>
      <c r="K275" s="98">
        <f t="shared" si="11"/>
        <v>1.1719010418910403E-3</v>
      </c>
      <c r="L275" s="98">
        <f t="shared" si="11"/>
        <v>1.1791189417877763E-3</v>
      </c>
      <c r="M275" s="98">
        <f t="shared" si="11"/>
        <v>1.1845072602150045E-3</v>
      </c>
      <c r="N275" s="98">
        <f t="shared" si="11"/>
        <v>1.1885186721039844E-3</v>
      </c>
      <c r="O275" s="98">
        <f t="shared" si="11"/>
        <v>1.1914988952673943E-3</v>
      </c>
      <c r="P275" s="98">
        <f t="shared" si="11"/>
        <v>1.1937096323020168E-3</v>
      </c>
      <c r="Q275" s="98">
        <f t="shared" si="11"/>
        <v>1.1953477055074012E-3</v>
      </c>
      <c r="R275" s="98">
        <f t="shared" si="11"/>
        <v>1.1965604375683901E-3</v>
      </c>
      <c r="S275" s="98">
        <f t="shared" si="11"/>
        <v>1.1974577142978323E-3</v>
      </c>
      <c r="T275" s="98">
        <f t="shared" si="11"/>
        <v>1.198121286463676E-3</v>
      </c>
      <c r="U275" s="98">
        <f t="shared" si="11"/>
        <v>1.1986118577852151E-3</v>
      </c>
      <c r="V275" s="98">
        <f t="shared" si="11"/>
        <v>1.1989744403430717E-3</v>
      </c>
      <c r="W275" s="98">
        <f t="shared" si="11"/>
        <v>1.1992423762485925E-3</v>
      </c>
      <c r="X275" s="98">
        <f t="shared" si="11"/>
        <v>1.1994403443671502E-3</v>
      </c>
      <c r="Y275" s="98">
        <f t="shared" si="11"/>
        <v>1.1995866009785572E-3</v>
      </c>
      <c r="Z275" s="98">
        <f t="shared" si="11"/>
        <v>1.1996946456085422E-3</v>
      </c>
      <c r="AA275" s="98">
        <f t="shared" si="11"/>
        <v>1.1997744573530578E-3</v>
      </c>
      <c r="AB275" s="98">
        <f t="shared" si="11"/>
        <v>1.199833411267396E-3</v>
      </c>
      <c r="AC275" s="98">
        <f t="shared" si="11"/>
        <v>1.1998769569756765E-3</v>
      </c>
      <c r="AD275" s="98">
        <f t="shared" si="11"/>
        <v>1.1999091208512625E-3</v>
      </c>
      <c r="AE275" s="98">
        <f t="shared" si="11"/>
        <v>1.1999328774479601E-3</v>
      </c>
      <c r="AF275" s="98">
        <f t="shared" si="11"/>
        <v>1.1999504241210776E-3</v>
      </c>
      <c r="AG275" s="98">
        <f t="shared" si="11"/>
        <v>1.1999633840147448E-3</v>
      </c>
      <c r="AH275" s="98">
        <f t="shared" si="11"/>
        <v>1.1999729560701702E-3</v>
      </c>
      <c r="AI275" s="98">
        <f t="shared" si="11"/>
        <v>1.1999800258654682E-3</v>
      </c>
      <c r="AJ275" s="98">
        <f t="shared" si="11"/>
        <v>1.1999852475051398E-3</v>
      </c>
      <c r="AK275" s="98">
        <f>$AM275/(1+EXP(-(AK$1-$D$1)*10/$AO275+$AN275))</f>
        <v>1.1999891041157913E-3</v>
      </c>
      <c r="AM275" s="95">
        <v>1.1999999999999999E-3</v>
      </c>
      <c r="AN275" s="96">
        <f>IF(D275&gt;0,LN(AM275/D275-1),LN(AM275/0.001-1))</f>
        <v>-1.6094379124341005</v>
      </c>
      <c r="AO275" s="97">
        <v>33</v>
      </c>
      <c r="AP275" s="1">
        <f>AO275+$D$1</f>
        <v>2050</v>
      </c>
    </row>
    <row r="276" spans="1:42" x14ac:dyDescent="0.25">
      <c r="A276" s="33" t="s">
        <v>79</v>
      </c>
      <c r="B276" s="34" t="s">
        <v>20</v>
      </c>
      <c r="C276" s="33" t="s">
        <v>168</v>
      </c>
      <c r="D276" s="50">
        <f>XI!D106</f>
        <v>0</v>
      </c>
      <c r="E276" s="98">
        <f>$AM276/(1+EXP(-(E$1-$D$1)*10/$AO276+$AN276))</f>
        <v>1.0455554222010431E-3</v>
      </c>
      <c r="F276" s="98">
        <f t="shared" si="11"/>
        <v>1.0819592101281301E-3</v>
      </c>
      <c r="G276" s="98">
        <f>$AM276/(1+EXP(-(G$1-$D$1)*10/$AO276+$AN276))</f>
        <v>1.110516712895603E-3</v>
      </c>
      <c r="H276" s="98">
        <f t="shared" si="11"/>
        <v>1.1325957369977746E-3</v>
      </c>
      <c r="I276" s="98">
        <f t="shared" si="11"/>
        <v>1.1494748594284849E-3</v>
      </c>
      <c r="J276" s="98">
        <f t="shared" si="11"/>
        <v>1.1622679899043263E-3</v>
      </c>
      <c r="K276" s="98">
        <f t="shared" si="11"/>
        <v>1.1719010418910403E-3</v>
      </c>
      <c r="L276" s="98">
        <f t="shared" si="11"/>
        <v>1.1791189417877763E-3</v>
      </c>
      <c r="M276" s="98">
        <f t="shared" si="11"/>
        <v>1.1845072602150045E-3</v>
      </c>
      <c r="N276" s="98">
        <f t="shared" si="11"/>
        <v>1.1885186721039844E-3</v>
      </c>
      <c r="O276" s="98">
        <f t="shared" si="11"/>
        <v>1.1914988952673943E-3</v>
      </c>
      <c r="P276" s="98">
        <f t="shared" si="11"/>
        <v>1.1937096323020168E-3</v>
      </c>
      <c r="Q276" s="98">
        <f t="shared" si="11"/>
        <v>1.1953477055074012E-3</v>
      </c>
      <c r="R276" s="98">
        <f t="shared" si="11"/>
        <v>1.1965604375683901E-3</v>
      </c>
      <c r="S276" s="98">
        <f t="shared" si="11"/>
        <v>1.1974577142978323E-3</v>
      </c>
      <c r="T276" s="98">
        <f t="shared" si="11"/>
        <v>1.198121286463676E-3</v>
      </c>
      <c r="U276" s="98">
        <f t="shared" si="11"/>
        <v>1.1986118577852151E-3</v>
      </c>
      <c r="V276" s="98">
        <f t="shared" si="11"/>
        <v>1.1989744403430717E-3</v>
      </c>
      <c r="W276" s="98">
        <f t="shared" si="11"/>
        <v>1.1992423762485925E-3</v>
      </c>
      <c r="X276" s="98">
        <f t="shared" si="11"/>
        <v>1.1994403443671502E-3</v>
      </c>
      <c r="Y276" s="98">
        <f t="shared" si="11"/>
        <v>1.1995866009785572E-3</v>
      </c>
      <c r="Z276" s="98">
        <f t="shared" si="11"/>
        <v>1.1996946456085422E-3</v>
      </c>
      <c r="AA276" s="98">
        <f t="shared" si="11"/>
        <v>1.1997744573530578E-3</v>
      </c>
      <c r="AB276" s="98">
        <f t="shared" si="11"/>
        <v>1.199833411267396E-3</v>
      </c>
      <c r="AC276" s="98">
        <f t="shared" si="11"/>
        <v>1.1998769569756765E-3</v>
      </c>
      <c r="AD276" s="98">
        <f t="shared" si="11"/>
        <v>1.1999091208512625E-3</v>
      </c>
      <c r="AE276" s="98">
        <f t="shared" si="11"/>
        <v>1.1999328774479601E-3</v>
      </c>
      <c r="AF276" s="98">
        <f t="shared" si="11"/>
        <v>1.1999504241210776E-3</v>
      </c>
      <c r="AG276" s="98">
        <f t="shared" si="11"/>
        <v>1.1999633840147448E-3</v>
      </c>
      <c r="AH276" s="98">
        <f t="shared" si="11"/>
        <v>1.1999729560701702E-3</v>
      </c>
      <c r="AI276" s="98">
        <f t="shared" si="11"/>
        <v>1.1999800258654682E-3</v>
      </c>
      <c r="AJ276" s="98">
        <f t="shared" si="11"/>
        <v>1.1999852475051398E-3</v>
      </c>
      <c r="AK276" s="98">
        <f t="shared" si="11"/>
        <v>1.1999891041157913E-3</v>
      </c>
      <c r="AM276" s="95">
        <v>1.1999999999999999E-3</v>
      </c>
      <c r="AN276" s="96">
        <f>IF(D276&gt;0,LN(AM276/D276-1),LN(AM276/0.001-1))</f>
        <v>-1.6094379124341005</v>
      </c>
      <c r="AO276" s="97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33" t="s">
        <v>7</v>
      </c>
      <c r="B281" s="34" t="s">
        <v>20</v>
      </c>
      <c r="C281" s="33" t="s">
        <v>168</v>
      </c>
      <c r="D281" s="50">
        <f>XII!D86</f>
        <v>2.3248477738541742E-2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33" t="s">
        <v>11</v>
      </c>
      <c r="B282" s="34" t="s">
        <v>20</v>
      </c>
      <c r="C282" s="33" t="s">
        <v>168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33" t="s">
        <v>12</v>
      </c>
      <c r="B283" s="34" t="s">
        <v>20</v>
      </c>
      <c r="C283" s="33" t="s">
        <v>168</v>
      </c>
      <c r="D283" s="50">
        <f>XII!D88</f>
        <v>0.97675152226145823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33" t="s">
        <v>13</v>
      </c>
      <c r="B284" s="34" t="s">
        <v>20</v>
      </c>
      <c r="C284" s="33" t="s">
        <v>168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33" t="s">
        <v>55</v>
      </c>
      <c r="B285" s="34" t="s">
        <v>20</v>
      </c>
      <c r="C285" s="33" t="s">
        <v>168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33" t="s">
        <v>79</v>
      </c>
      <c r="B286" s="34" t="s">
        <v>20</v>
      </c>
      <c r="C286" s="33" t="s">
        <v>168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A287" s="6"/>
      <c r="B287" s="5"/>
      <c r="C287" s="5"/>
      <c r="D287" s="7"/>
      <c r="E287" s="5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82</v>
      </c>
    </row>
    <row r="289" spans="1:42" x14ac:dyDescent="0.25">
      <c r="A289" s="33" t="s">
        <v>7</v>
      </c>
      <c r="B289" s="34" t="s">
        <v>20</v>
      </c>
      <c r="C289" s="33" t="s">
        <v>168</v>
      </c>
      <c r="D289" s="50">
        <f>XII!D94</f>
        <v>6.1784815328749468E-3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33" t="s">
        <v>9</v>
      </c>
      <c r="B290" s="34" t="s">
        <v>20</v>
      </c>
      <c r="C290" s="33" t="s">
        <v>168</v>
      </c>
      <c r="D290" s="50">
        <f>XII!D95</f>
        <v>8.3576941163283573E-3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33" t="s">
        <v>10</v>
      </c>
      <c r="B291" s="34" t="s">
        <v>20</v>
      </c>
      <c r="C291" s="33" t="s">
        <v>168</v>
      </c>
      <c r="D291" s="50">
        <f>XII!D96</f>
        <v>5.2767254719306503E-4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33" t="s">
        <v>11</v>
      </c>
      <c r="B292" s="34" t="s">
        <v>20</v>
      </c>
      <c r="C292" s="33" t="s">
        <v>168</v>
      </c>
      <c r="D292" s="50">
        <f>XII!D97</f>
        <v>1.0193296853885916E-2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33" t="s">
        <v>111</v>
      </c>
      <c r="B293" s="34" t="s">
        <v>20</v>
      </c>
      <c r="C293" s="33" t="s">
        <v>168</v>
      </c>
      <c r="D293" s="50">
        <f>XII!D98</f>
        <v>0.63879027416337542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33" t="s">
        <v>12</v>
      </c>
      <c r="B294" s="34" t="s">
        <v>20</v>
      </c>
      <c r="C294" s="33" t="s">
        <v>168</v>
      </c>
      <c r="D294" s="50">
        <f>XII!D99</f>
        <v>5.5730689739555929E-3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33" t="s">
        <v>54</v>
      </c>
      <c r="B295" s="34" t="s">
        <v>20</v>
      </c>
      <c r="C295" s="33" t="s">
        <v>168</v>
      </c>
      <c r="D295" s="50">
        <f>XII!D100</f>
        <v>1.8828828268201054E-2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33" t="s">
        <v>78</v>
      </c>
      <c r="B296" s="34" t="s">
        <v>20</v>
      </c>
      <c r="C296" s="33" t="s">
        <v>168</v>
      </c>
      <c r="D296" s="50">
        <f>XII!D101</f>
        <v>0.24516330696237007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33" t="s">
        <v>13</v>
      </c>
      <c r="B297" s="34" t="s">
        <v>20</v>
      </c>
      <c r="C297" s="33" t="s">
        <v>168</v>
      </c>
      <c r="D297" s="50">
        <f>XII!D102</f>
        <v>6.6363264293449048E-2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33" t="s">
        <v>55</v>
      </c>
      <c r="B298" s="34" t="s">
        <v>20</v>
      </c>
      <c r="C298" s="33" t="s">
        <v>168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33" t="s">
        <v>56</v>
      </c>
      <c r="B299" s="34" t="s">
        <v>20</v>
      </c>
      <c r="C299" s="33" t="s">
        <v>168</v>
      </c>
      <c r="D299" s="50">
        <f>XII!D104</f>
        <v>2.4112288366722149E-5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33" t="s">
        <v>14</v>
      </c>
      <c r="B300" s="34" t="s">
        <v>20</v>
      </c>
      <c r="C300" s="33" t="s">
        <v>168</v>
      </c>
      <c r="D300" s="50">
        <f>XII!D105</f>
        <v>0</v>
      </c>
      <c r="E300" s="98">
        <f>$AM300/(1+EXP(-(E$1-$D$1)*10/$AO300+$AN300))</f>
        <v>1.0455554222010431E-3</v>
      </c>
      <c r="F300" s="98">
        <f t="shared" ref="F300:AK301" si="12">$AM300/(1+EXP(-(F$1-$D$1)*10/$AO300+$AN300))</f>
        <v>1.0819592101281301E-3</v>
      </c>
      <c r="G300" s="98">
        <f>$AM300/(1+EXP(-(G$1-$D$1)*10/$AO300+$AN300))</f>
        <v>1.110516712895603E-3</v>
      </c>
      <c r="H300" s="98">
        <f t="shared" si="12"/>
        <v>1.1325957369977746E-3</v>
      </c>
      <c r="I300" s="98">
        <f t="shared" si="12"/>
        <v>1.1494748594284849E-3</v>
      </c>
      <c r="J300" s="98">
        <f t="shared" si="12"/>
        <v>1.1622679899043263E-3</v>
      </c>
      <c r="K300" s="98">
        <f t="shared" si="12"/>
        <v>1.1719010418910403E-3</v>
      </c>
      <c r="L300" s="98">
        <f t="shared" si="12"/>
        <v>1.1791189417877763E-3</v>
      </c>
      <c r="M300" s="98">
        <f t="shared" si="12"/>
        <v>1.1845072602150045E-3</v>
      </c>
      <c r="N300" s="98">
        <f t="shared" si="12"/>
        <v>1.1885186721039844E-3</v>
      </c>
      <c r="O300" s="98">
        <f t="shared" si="12"/>
        <v>1.1914988952673943E-3</v>
      </c>
      <c r="P300" s="98">
        <f t="shared" si="12"/>
        <v>1.1937096323020168E-3</v>
      </c>
      <c r="Q300" s="98">
        <f t="shared" si="12"/>
        <v>1.1953477055074012E-3</v>
      </c>
      <c r="R300" s="98">
        <f t="shared" si="12"/>
        <v>1.1965604375683901E-3</v>
      </c>
      <c r="S300" s="98">
        <f t="shared" si="12"/>
        <v>1.1974577142978323E-3</v>
      </c>
      <c r="T300" s="98">
        <f t="shared" si="12"/>
        <v>1.198121286463676E-3</v>
      </c>
      <c r="U300" s="98">
        <f t="shared" si="12"/>
        <v>1.1986118577852151E-3</v>
      </c>
      <c r="V300" s="98">
        <f t="shared" si="12"/>
        <v>1.1989744403430717E-3</v>
      </c>
      <c r="W300" s="98">
        <f t="shared" si="12"/>
        <v>1.1992423762485925E-3</v>
      </c>
      <c r="X300" s="98">
        <f t="shared" si="12"/>
        <v>1.1994403443671502E-3</v>
      </c>
      <c r="Y300" s="98">
        <f t="shared" si="12"/>
        <v>1.1995866009785572E-3</v>
      </c>
      <c r="Z300" s="98">
        <f t="shared" si="12"/>
        <v>1.1996946456085422E-3</v>
      </c>
      <c r="AA300" s="98">
        <f t="shared" si="12"/>
        <v>1.1997744573530578E-3</v>
      </c>
      <c r="AB300" s="98">
        <f t="shared" si="12"/>
        <v>1.199833411267396E-3</v>
      </c>
      <c r="AC300" s="98">
        <f t="shared" si="12"/>
        <v>1.1998769569756765E-3</v>
      </c>
      <c r="AD300" s="98">
        <f t="shared" si="12"/>
        <v>1.1999091208512625E-3</v>
      </c>
      <c r="AE300" s="98">
        <f t="shared" si="12"/>
        <v>1.1999328774479601E-3</v>
      </c>
      <c r="AF300" s="98">
        <f t="shared" si="12"/>
        <v>1.1999504241210776E-3</v>
      </c>
      <c r="AG300" s="98">
        <f t="shared" si="12"/>
        <v>1.1999633840147448E-3</v>
      </c>
      <c r="AH300" s="98">
        <f t="shared" si="12"/>
        <v>1.1999729560701702E-3</v>
      </c>
      <c r="AI300" s="98">
        <f t="shared" si="12"/>
        <v>1.1999800258654682E-3</v>
      </c>
      <c r="AJ300" s="98">
        <f t="shared" si="12"/>
        <v>1.1999852475051398E-3</v>
      </c>
      <c r="AK300" s="98">
        <f>$AM300/(1+EXP(-(AK$1-$D$1)*10/$AO300+$AN300))</f>
        <v>1.1999891041157913E-3</v>
      </c>
      <c r="AM300" s="95">
        <v>1.1999999999999999E-3</v>
      </c>
      <c r="AN300" s="96">
        <f>IF(D300&gt;0,LN(AM300/D300-1),LN(AM300/0.001-1))</f>
        <v>-1.6094379124341005</v>
      </c>
      <c r="AO300" s="97">
        <v>33</v>
      </c>
      <c r="AP300" s="1">
        <f>AO300+$D$1</f>
        <v>2050</v>
      </c>
    </row>
    <row r="301" spans="1:42" x14ac:dyDescent="0.25">
      <c r="A301" s="33" t="s">
        <v>79</v>
      </c>
      <c r="B301" s="34" t="s">
        <v>20</v>
      </c>
      <c r="C301" s="33" t="s">
        <v>168</v>
      </c>
      <c r="D301" s="50">
        <f>XII!D106</f>
        <v>0</v>
      </c>
      <c r="E301" s="98">
        <f>$AM301/(1+EXP(-(E$1-$D$1)*10/$AO301+$AN301))</f>
        <v>1.0455554222010431E-3</v>
      </c>
      <c r="F301" s="98">
        <f t="shared" si="12"/>
        <v>1.0819592101281301E-3</v>
      </c>
      <c r="G301" s="98">
        <f>$AM301/(1+EXP(-(G$1-$D$1)*10/$AO301+$AN301))</f>
        <v>1.110516712895603E-3</v>
      </c>
      <c r="H301" s="98">
        <f t="shared" si="12"/>
        <v>1.1325957369977746E-3</v>
      </c>
      <c r="I301" s="98">
        <f t="shared" si="12"/>
        <v>1.1494748594284849E-3</v>
      </c>
      <c r="J301" s="98">
        <f t="shared" si="12"/>
        <v>1.1622679899043263E-3</v>
      </c>
      <c r="K301" s="98">
        <f t="shared" si="12"/>
        <v>1.1719010418910403E-3</v>
      </c>
      <c r="L301" s="98">
        <f t="shared" si="12"/>
        <v>1.1791189417877763E-3</v>
      </c>
      <c r="M301" s="98">
        <f t="shared" si="12"/>
        <v>1.1845072602150045E-3</v>
      </c>
      <c r="N301" s="98">
        <f t="shared" si="12"/>
        <v>1.1885186721039844E-3</v>
      </c>
      <c r="O301" s="98">
        <f t="shared" si="12"/>
        <v>1.1914988952673943E-3</v>
      </c>
      <c r="P301" s="98">
        <f t="shared" si="12"/>
        <v>1.1937096323020168E-3</v>
      </c>
      <c r="Q301" s="98">
        <f t="shared" si="12"/>
        <v>1.1953477055074012E-3</v>
      </c>
      <c r="R301" s="98">
        <f t="shared" si="12"/>
        <v>1.1965604375683901E-3</v>
      </c>
      <c r="S301" s="98">
        <f t="shared" si="12"/>
        <v>1.1974577142978323E-3</v>
      </c>
      <c r="T301" s="98">
        <f t="shared" si="12"/>
        <v>1.198121286463676E-3</v>
      </c>
      <c r="U301" s="98">
        <f t="shared" si="12"/>
        <v>1.1986118577852151E-3</v>
      </c>
      <c r="V301" s="98">
        <f t="shared" si="12"/>
        <v>1.1989744403430717E-3</v>
      </c>
      <c r="W301" s="98">
        <f t="shared" si="12"/>
        <v>1.1992423762485925E-3</v>
      </c>
      <c r="X301" s="98">
        <f t="shared" si="12"/>
        <v>1.1994403443671502E-3</v>
      </c>
      <c r="Y301" s="98">
        <f t="shared" si="12"/>
        <v>1.1995866009785572E-3</v>
      </c>
      <c r="Z301" s="98">
        <f t="shared" si="12"/>
        <v>1.1996946456085422E-3</v>
      </c>
      <c r="AA301" s="98">
        <f t="shared" si="12"/>
        <v>1.1997744573530578E-3</v>
      </c>
      <c r="AB301" s="98">
        <f t="shared" si="12"/>
        <v>1.199833411267396E-3</v>
      </c>
      <c r="AC301" s="98">
        <f t="shared" si="12"/>
        <v>1.1998769569756765E-3</v>
      </c>
      <c r="AD301" s="98">
        <f t="shared" si="12"/>
        <v>1.1999091208512625E-3</v>
      </c>
      <c r="AE301" s="98">
        <f t="shared" si="12"/>
        <v>1.1999328774479601E-3</v>
      </c>
      <c r="AF301" s="98">
        <f t="shared" si="12"/>
        <v>1.1999504241210776E-3</v>
      </c>
      <c r="AG301" s="98">
        <f t="shared" si="12"/>
        <v>1.1999633840147448E-3</v>
      </c>
      <c r="AH301" s="98">
        <f t="shared" si="12"/>
        <v>1.1999729560701702E-3</v>
      </c>
      <c r="AI301" s="98">
        <f t="shared" si="12"/>
        <v>1.1999800258654682E-3</v>
      </c>
      <c r="AJ301" s="98">
        <f t="shared" si="12"/>
        <v>1.1999852475051398E-3</v>
      </c>
      <c r="AK301" s="98">
        <f t="shared" si="12"/>
        <v>1.1999891041157913E-3</v>
      </c>
      <c r="AM301" s="95">
        <v>1.1999999999999999E-3</v>
      </c>
      <c r="AN301" s="96">
        <f>IF(D301&gt;0,LN(AM301/D301-1),LN(AM301/0.001-1))</f>
        <v>-1.6094379124341005</v>
      </c>
      <c r="AO301" s="97">
        <v>33</v>
      </c>
      <c r="AP301" s="1">
        <f>AO301+$D$1</f>
        <v>2050</v>
      </c>
    </row>
    <row r="304" spans="1:42" x14ac:dyDescent="0.25">
      <c r="A304" s="23" t="s">
        <v>172</v>
      </c>
    </row>
    <row r="305" spans="1:37" x14ac:dyDescent="0.25">
      <c r="A305" s="23" t="s">
        <v>16</v>
      </c>
    </row>
    <row r="306" spans="1:37" x14ac:dyDescent="0.25">
      <c r="A306" s="33" t="s">
        <v>7</v>
      </c>
      <c r="B306" s="34" t="s">
        <v>20</v>
      </c>
      <c r="C306" s="33" t="s">
        <v>168</v>
      </c>
      <c r="D306" s="50">
        <f>RM!D90</f>
        <v>1.2316181767995657E-3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33" t="s">
        <v>11</v>
      </c>
      <c r="B307" s="34" t="s">
        <v>20</v>
      </c>
      <c r="C307" s="33" t="s">
        <v>168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33" t="s">
        <v>12</v>
      </c>
      <c r="B308" s="34" t="s">
        <v>20</v>
      </c>
      <c r="C308" s="33" t="s">
        <v>168</v>
      </c>
      <c r="D308" s="50">
        <f>RM!D92</f>
        <v>0.99876838182320049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33" t="s">
        <v>13</v>
      </c>
      <c r="B309" s="34" t="s">
        <v>20</v>
      </c>
      <c r="C309" s="33" t="s">
        <v>168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33" t="s">
        <v>55</v>
      </c>
      <c r="B310" s="34" t="s">
        <v>20</v>
      </c>
      <c r="C310" s="33" t="s">
        <v>168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33" t="s">
        <v>79</v>
      </c>
      <c r="B311" s="34" t="s">
        <v>20</v>
      </c>
      <c r="C311" s="33" t="s">
        <v>168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A312" s="6"/>
      <c r="B312" s="5"/>
      <c r="C312" s="5"/>
      <c r="D312" s="7"/>
      <c r="E312" s="5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82</v>
      </c>
    </row>
    <row r="314" spans="1:37" x14ac:dyDescent="0.25">
      <c r="A314" s="33" t="s">
        <v>7</v>
      </c>
      <c r="B314" s="34" t="s">
        <v>20</v>
      </c>
      <c r="C314" s="33" t="s">
        <v>168</v>
      </c>
      <c r="D314" s="50">
        <f>RM!D98</f>
        <v>3.4763322377337632E-4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33" t="s">
        <v>9</v>
      </c>
      <c r="B315" s="34" t="s">
        <v>20</v>
      </c>
      <c r="C315" s="33" t="s">
        <v>168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33" t="s">
        <v>10</v>
      </c>
      <c r="B316" s="34" t="s">
        <v>20</v>
      </c>
      <c r="C316" s="33" t="s">
        <v>168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33" t="s">
        <v>11</v>
      </c>
      <c r="B317" s="34" t="s">
        <v>20</v>
      </c>
      <c r="C317" s="33" t="s">
        <v>168</v>
      </c>
      <c r="D317" s="50">
        <f>RM!D101</f>
        <v>2.1977946317114232E-2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33" t="s">
        <v>111</v>
      </c>
      <c r="B318" s="34" t="s">
        <v>20</v>
      </c>
      <c r="C318" s="33" t="s">
        <v>168</v>
      </c>
      <c r="D318" s="50">
        <f>RM!D102</f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33" t="s">
        <v>12</v>
      </c>
      <c r="B319" s="34" t="s">
        <v>20</v>
      </c>
      <c r="C319" s="33" t="s">
        <v>168</v>
      </c>
      <c r="D319" s="50">
        <f>RM!D103</f>
        <v>6.0524757946823137E-3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33" t="s">
        <v>54</v>
      </c>
      <c r="B320" s="34" t="s">
        <v>20</v>
      </c>
      <c r="C320" s="33" t="s">
        <v>168</v>
      </c>
      <c r="D320" s="50">
        <f>RM!D104</f>
        <v>6.6483768626655226E-2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33" t="s">
        <v>78</v>
      </c>
      <c r="B321" s="34" t="s">
        <v>20</v>
      </c>
      <c r="C321" s="33" t="s">
        <v>168</v>
      </c>
      <c r="D321" s="50">
        <f>RM!D105</f>
        <v>0.8656609080321247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33" t="s">
        <v>13</v>
      </c>
      <c r="B322" s="34" t="s">
        <v>20</v>
      </c>
      <c r="C322" s="33" t="s">
        <v>168</v>
      </c>
      <c r="D322" s="50">
        <f>RM!D106</f>
        <v>3.9477268005650247E-2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33" t="s">
        <v>55</v>
      </c>
      <c r="B323" s="34" t="s">
        <v>20</v>
      </c>
      <c r="C323" s="33" t="s">
        <v>168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33" t="s">
        <v>56</v>
      </c>
      <c r="B324" s="34" t="s">
        <v>20</v>
      </c>
      <c r="C324" s="33" t="s">
        <v>168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33" t="s">
        <v>14</v>
      </c>
      <c r="B325" s="34" t="s">
        <v>20</v>
      </c>
      <c r="C325" s="33" t="s">
        <v>168</v>
      </c>
      <c r="D325" s="50">
        <f>RM!D109</f>
        <v>0</v>
      </c>
      <c r="E325" s="98">
        <f>$AM325/(1+EXP(-(E$1-$D$1)*10/$AO325+$AN325))</f>
        <v>1.3523599087153077E-3</v>
      </c>
      <c r="F325" s="98">
        <f t="shared" ref="F325:AK326" si="13">$AM325/(1+EXP(-(F$1-$D$1)*10/$AO325+$AN325))</f>
        <v>1.8281182103381572E-3</v>
      </c>
      <c r="G325" s="98">
        <f>$AM325/(1+EXP(-(G$1-$D$1)*10/$AO325+$AN325))</f>
        <v>2.4698634234772672E-3</v>
      </c>
      <c r="H325" s="98">
        <f t="shared" si="13"/>
        <v>3.3343685571799609E-3</v>
      </c>
      <c r="I325" s="98">
        <f t="shared" si="13"/>
        <v>4.496895564978033E-3</v>
      </c>
      <c r="J325" s="98">
        <f t="shared" si="13"/>
        <v>6.056462859645213E-3</v>
      </c>
      <c r="K325" s="98">
        <f t="shared" si="13"/>
        <v>8.1420006365036292E-3</v>
      </c>
      <c r="L325" s="98">
        <f t="shared" si="13"/>
        <v>1.0919014577440357E-2</v>
      </c>
      <c r="M325" s="98">
        <f t="shared" si="13"/>
        <v>1.4595824423647629E-2</v>
      </c>
      <c r="N325" s="98">
        <f t="shared" si="13"/>
        <v>1.9427536836692145E-2</v>
      </c>
      <c r="O325" s="98">
        <f t="shared" si="13"/>
        <v>2.5714600143243199E-2</v>
      </c>
      <c r="P325" s="98">
        <f t="shared" si="13"/>
        <v>3.3791218371174492E-2</v>
      </c>
      <c r="Q325" s="98">
        <f t="shared" si="13"/>
        <v>4.3997678786783088E-2</v>
      </c>
      <c r="R325" s="98">
        <f t="shared" si="13"/>
        <v>5.6631135096045483E-2</v>
      </c>
      <c r="S325" s="98">
        <f t="shared" si="13"/>
        <v>7.1873699071811611E-2</v>
      </c>
      <c r="T325" s="98">
        <f t="shared" si="13"/>
        <v>8.9706639529079715E-2</v>
      </c>
      <c r="U325" s="98">
        <f t="shared" si="13"/>
        <v>0.10983391770622344</v>
      </c>
      <c r="V325" s="98">
        <f t="shared" si="13"/>
        <v>0.13165001040340799</v>
      </c>
      <c r="W325" s="98">
        <f t="shared" si="13"/>
        <v>0.15428374866675926</v>
      </c>
      <c r="X325" s="98">
        <f t="shared" si="13"/>
        <v>0.1767239301187179</v>
      </c>
      <c r="Y325" s="98">
        <f t="shared" si="13"/>
        <v>0.19799317181247561</v>
      </c>
      <c r="Z325" s="98">
        <f t="shared" si="13"/>
        <v>0.21730981212887504</v>
      </c>
      <c r="AA325" s="98">
        <f t="shared" si="13"/>
        <v>0.23418447446499438</v>
      </c>
      <c r="AB325" s="98">
        <f t="shared" si="13"/>
        <v>0.24843267720070561</v>
      </c>
      <c r="AC325" s="98">
        <f t="shared" si="13"/>
        <v>0.26012158659450763</v>
      </c>
      <c r="AD325" s="98">
        <f t="shared" si="13"/>
        <v>0.26948636891736011</v>
      </c>
      <c r="AE325" s="98">
        <f t="shared" si="13"/>
        <v>0.27684772565123444</v>
      </c>
      <c r="AF325" s="98">
        <f t="shared" si="13"/>
        <v>0.28254817618579708</v>
      </c>
      <c r="AG325" s="98">
        <f t="shared" si="13"/>
        <v>0.28691144230330101</v>
      </c>
      <c r="AH325" s="98">
        <f t="shared" si="13"/>
        <v>0.29022156802522675</v>
      </c>
      <c r="AI325" s="98">
        <f t="shared" si="13"/>
        <v>0.29271580900536182</v>
      </c>
      <c r="AJ325" s="98">
        <f t="shared" si="13"/>
        <v>0.29458569873823809</v>
      </c>
      <c r="AK325" s="98">
        <f>$AM325/(1+EXP(-(AK$1-$D$1)*10/$AO325+$AN325))</f>
        <v>0.29598216669589639</v>
      </c>
      <c r="AM325" s="95">
        <v>0.3</v>
      </c>
      <c r="AN325" s="96">
        <f>IF(D325&gt;0,LN(AM325/D325-1),LN(AM325/0.001-1))</f>
        <v>5.7004435733906869</v>
      </c>
      <c r="AO325" s="97">
        <v>33</v>
      </c>
      <c r="AP325" s="1">
        <f>AO325+$D$1</f>
        <v>2050</v>
      </c>
    </row>
    <row r="326" spans="1:42" x14ac:dyDescent="0.25">
      <c r="A326" s="33" t="s">
        <v>79</v>
      </c>
      <c r="B326" s="34" t="s">
        <v>20</v>
      </c>
      <c r="C326" s="33" t="s">
        <v>168</v>
      </c>
      <c r="D326" s="50">
        <f>RM!D110</f>
        <v>0</v>
      </c>
      <c r="E326" s="98">
        <f>$AM326/(1+EXP(-(E$1-$D$1)*10/$AO326+$AN326))</f>
        <v>1.0455554222010431E-3</v>
      </c>
      <c r="F326" s="98">
        <f t="shared" si="13"/>
        <v>1.0819592101281301E-3</v>
      </c>
      <c r="G326" s="98">
        <f>$AM326/(1+EXP(-(G$1-$D$1)*10/$AO326+$AN326))</f>
        <v>1.110516712895603E-3</v>
      </c>
      <c r="H326" s="98">
        <f t="shared" si="13"/>
        <v>1.1325957369977746E-3</v>
      </c>
      <c r="I326" s="98">
        <f t="shared" si="13"/>
        <v>1.1494748594284849E-3</v>
      </c>
      <c r="J326" s="98">
        <f t="shared" si="13"/>
        <v>1.1622679899043263E-3</v>
      </c>
      <c r="K326" s="98">
        <f t="shared" si="13"/>
        <v>1.1719010418910403E-3</v>
      </c>
      <c r="L326" s="98">
        <f t="shared" si="13"/>
        <v>1.1791189417877763E-3</v>
      </c>
      <c r="M326" s="98">
        <f t="shared" si="13"/>
        <v>1.1845072602150045E-3</v>
      </c>
      <c r="N326" s="98">
        <f t="shared" si="13"/>
        <v>1.1885186721039844E-3</v>
      </c>
      <c r="O326" s="98">
        <f t="shared" si="13"/>
        <v>1.1914988952673943E-3</v>
      </c>
      <c r="P326" s="98">
        <f t="shared" si="13"/>
        <v>1.1937096323020168E-3</v>
      </c>
      <c r="Q326" s="98">
        <f t="shared" si="13"/>
        <v>1.1953477055074012E-3</v>
      </c>
      <c r="R326" s="98">
        <f t="shared" si="13"/>
        <v>1.1965604375683901E-3</v>
      </c>
      <c r="S326" s="98">
        <f t="shared" si="13"/>
        <v>1.1974577142978323E-3</v>
      </c>
      <c r="T326" s="98">
        <f t="shared" si="13"/>
        <v>1.198121286463676E-3</v>
      </c>
      <c r="U326" s="98">
        <f t="shared" si="13"/>
        <v>1.1986118577852151E-3</v>
      </c>
      <c r="V326" s="98">
        <f t="shared" si="13"/>
        <v>1.1989744403430717E-3</v>
      </c>
      <c r="W326" s="98">
        <f t="shared" si="13"/>
        <v>1.1992423762485925E-3</v>
      </c>
      <c r="X326" s="98">
        <f t="shared" si="13"/>
        <v>1.1994403443671502E-3</v>
      </c>
      <c r="Y326" s="98">
        <f t="shared" si="13"/>
        <v>1.1995866009785572E-3</v>
      </c>
      <c r="Z326" s="98">
        <f t="shared" si="13"/>
        <v>1.1996946456085422E-3</v>
      </c>
      <c r="AA326" s="98">
        <f t="shared" si="13"/>
        <v>1.1997744573530578E-3</v>
      </c>
      <c r="AB326" s="98">
        <f t="shared" si="13"/>
        <v>1.199833411267396E-3</v>
      </c>
      <c r="AC326" s="98">
        <f t="shared" si="13"/>
        <v>1.1998769569756765E-3</v>
      </c>
      <c r="AD326" s="98">
        <f t="shared" si="13"/>
        <v>1.1999091208512625E-3</v>
      </c>
      <c r="AE326" s="98">
        <f t="shared" si="13"/>
        <v>1.1999328774479601E-3</v>
      </c>
      <c r="AF326" s="98">
        <f t="shared" si="13"/>
        <v>1.1999504241210776E-3</v>
      </c>
      <c r="AG326" s="98">
        <f t="shared" si="13"/>
        <v>1.1999633840147448E-3</v>
      </c>
      <c r="AH326" s="98">
        <f t="shared" si="13"/>
        <v>1.1999729560701702E-3</v>
      </c>
      <c r="AI326" s="98">
        <f t="shared" si="13"/>
        <v>1.1999800258654682E-3</v>
      </c>
      <c r="AJ326" s="98">
        <f t="shared" si="13"/>
        <v>1.1999852475051398E-3</v>
      </c>
      <c r="AK326" s="98">
        <f t="shared" si="13"/>
        <v>1.1999891041157913E-3</v>
      </c>
      <c r="AM326" s="95">
        <v>1.1999999999999999E-3</v>
      </c>
      <c r="AN326" s="96">
        <f>IF(D326&gt;0,LN(AM326/D326-1),LN(AM326/0.001-1))</f>
        <v>-1.6094379124341005</v>
      </c>
      <c r="AO326" s="97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33" t="s">
        <v>7</v>
      </c>
      <c r="B331" s="34" t="s">
        <v>20</v>
      </c>
      <c r="C331" s="33" t="s">
        <v>168</v>
      </c>
      <c r="D331" s="50">
        <f>XIV!D86</f>
        <v>2.3248477738541742E-2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33" t="s">
        <v>11</v>
      </c>
      <c r="B332" s="34" t="s">
        <v>20</v>
      </c>
      <c r="C332" s="33" t="s">
        <v>168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33" t="s">
        <v>12</v>
      </c>
      <c r="B333" s="34" t="s">
        <v>20</v>
      </c>
      <c r="C333" s="33" t="s">
        <v>168</v>
      </c>
      <c r="D333" s="50">
        <f>XIV!D88</f>
        <v>0.97675152226145823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33" t="s">
        <v>13</v>
      </c>
      <c r="B334" s="34" t="s">
        <v>20</v>
      </c>
      <c r="C334" s="33" t="s">
        <v>168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33" t="s">
        <v>55</v>
      </c>
      <c r="B335" s="34" t="s">
        <v>20</v>
      </c>
      <c r="C335" s="33" t="s">
        <v>168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33" t="s">
        <v>79</v>
      </c>
      <c r="B336" s="34" t="s">
        <v>20</v>
      </c>
      <c r="C336" s="33" t="s">
        <v>168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A337" s="6"/>
      <c r="B337" s="5"/>
      <c r="C337" s="5"/>
      <c r="D337" s="7"/>
      <c r="E337" s="5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82</v>
      </c>
    </row>
    <row r="339" spans="1:42" x14ac:dyDescent="0.25">
      <c r="A339" s="33" t="s">
        <v>7</v>
      </c>
      <c r="B339" s="34" t="s">
        <v>20</v>
      </c>
      <c r="C339" s="33" t="s">
        <v>168</v>
      </c>
      <c r="D339" s="50">
        <f>XIV!D94</f>
        <v>6.1784815328749468E-3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33" t="s">
        <v>9</v>
      </c>
      <c r="B340" s="34" t="s">
        <v>20</v>
      </c>
      <c r="C340" s="33" t="s">
        <v>168</v>
      </c>
      <c r="D340" s="50">
        <f>XIV!D95</f>
        <v>8.3576941163283573E-3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33" t="s">
        <v>10</v>
      </c>
      <c r="B341" s="34" t="s">
        <v>20</v>
      </c>
      <c r="C341" s="33" t="s">
        <v>168</v>
      </c>
      <c r="D341" s="50">
        <f>XIV!D96</f>
        <v>5.2767254719306503E-4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33" t="s">
        <v>11</v>
      </c>
      <c r="B342" s="34" t="s">
        <v>20</v>
      </c>
      <c r="C342" s="33" t="s">
        <v>168</v>
      </c>
      <c r="D342" s="50">
        <f>XIV!D97</f>
        <v>1.0193296853885916E-2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33" t="s">
        <v>111</v>
      </c>
      <c r="B343" s="34" t="s">
        <v>20</v>
      </c>
      <c r="C343" s="33" t="s">
        <v>168</v>
      </c>
      <c r="D343" s="50">
        <f>XIV!D98</f>
        <v>0.63879027416337542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33" t="s">
        <v>12</v>
      </c>
      <c r="B344" s="34" t="s">
        <v>20</v>
      </c>
      <c r="C344" s="33" t="s">
        <v>168</v>
      </c>
      <c r="D344" s="50">
        <f>XIV!D99</f>
        <v>5.5730689739555929E-3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33" t="s">
        <v>54</v>
      </c>
      <c r="B345" s="34" t="s">
        <v>20</v>
      </c>
      <c r="C345" s="33" t="s">
        <v>168</v>
      </c>
      <c r="D345" s="50">
        <f>XIV!D100</f>
        <v>1.8828828268201054E-2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33" t="s">
        <v>78</v>
      </c>
      <c r="B346" s="34" t="s">
        <v>20</v>
      </c>
      <c r="C346" s="33" t="s">
        <v>168</v>
      </c>
      <c r="D346" s="50">
        <f>XIV!D101</f>
        <v>0.24516330696237007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33" t="s">
        <v>13</v>
      </c>
      <c r="B347" s="34" t="s">
        <v>20</v>
      </c>
      <c r="C347" s="33" t="s">
        <v>168</v>
      </c>
      <c r="D347" s="50">
        <f>XIV!D102</f>
        <v>6.6363264293449048E-2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33" t="s">
        <v>55</v>
      </c>
      <c r="B348" s="34" t="s">
        <v>20</v>
      </c>
      <c r="C348" s="33" t="s">
        <v>168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33" t="s">
        <v>56</v>
      </c>
      <c r="B349" s="34" t="s">
        <v>20</v>
      </c>
      <c r="C349" s="33" t="s">
        <v>168</v>
      </c>
      <c r="D349" s="50">
        <f>XIV!D104</f>
        <v>2.4112288366722149E-5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33" t="s">
        <v>14</v>
      </c>
      <c r="B350" s="34" t="s">
        <v>20</v>
      </c>
      <c r="C350" s="33" t="s">
        <v>168</v>
      </c>
      <c r="D350" s="50">
        <f>XIV!D105</f>
        <v>0</v>
      </c>
      <c r="E350" s="98">
        <f>$AM350/(1+EXP(-(E$1-$D$1)*10/$AO350+$AN350))</f>
        <v>1.0455554222010431E-3</v>
      </c>
      <c r="F350" s="98">
        <f t="shared" ref="F350:AK351" si="14">$AM350/(1+EXP(-(F$1-$D$1)*10/$AO350+$AN350))</f>
        <v>1.0819592101281301E-3</v>
      </c>
      <c r="G350" s="98">
        <f>$AM350/(1+EXP(-(G$1-$D$1)*10/$AO350+$AN350))</f>
        <v>1.110516712895603E-3</v>
      </c>
      <c r="H350" s="98">
        <f t="shared" si="14"/>
        <v>1.1325957369977746E-3</v>
      </c>
      <c r="I350" s="98">
        <f t="shared" si="14"/>
        <v>1.1494748594284849E-3</v>
      </c>
      <c r="J350" s="98">
        <f t="shared" si="14"/>
        <v>1.1622679899043263E-3</v>
      </c>
      <c r="K350" s="98">
        <f t="shared" si="14"/>
        <v>1.1719010418910403E-3</v>
      </c>
      <c r="L350" s="98">
        <f t="shared" si="14"/>
        <v>1.1791189417877763E-3</v>
      </c>
      <c r="M350" s="98">
        <f t="shared" si="14"/>
        <v>1.1845072602150045E-3</v>
      </c>
      <c r="N350" s="98">
        <f t="shared" si="14"/>
        <v>1.1885186721039844E-3</v>
      </c>
      <c r="O350" s="98">
        <f t="shared" si="14"/>
        <v>1.1914988952673943E-3</v>
      </c>
      <c r="P350" s="98">
        <f t="shared" si="14"/>
        <v>1.1937096323020168E-3</v>
      </c>
      <c r="Q350" s="98">
        <f t="shared" si="14"/>
        <v>1.1953477055074012E-3</v>
      </c>
      <c r="R350" s="98">
        <f t="shared" si="14"/>
        <v>1.1965604375683901E-3</v>
      </c>
      <c r="S350" s="98">
        <f t="shared" si="14"/>
        <v>1.1974577142978323E-3</v>
      </c>
      <c r="T350" s="98">
        <f t="shared" si="14"/>
        <v>1.198121286463676E-3</v>
      </c>
      <c r="U350" s="98">
        <f t="shared" si="14"/>
        <v>1.1986118577852151E-3</v>
      </c>
      <c r="V350" s="98">
        <f t="shared" si="14"/>
        <v>1.1989744403430717E-3</v>
      </c>
      <c r="W350" s="98">
        <f t="shared" si="14"/>
        <v>1.1992423762485925E-3</v>
      </c>
      <c r="X350" s="98">
        <f t="shared" si="14"/>
        <v>1.1994403443671502E-3</v>
      </c>
      <c r="Y350" s="98">
        <f t="shared" si="14"/>
        <v>1.1995866009785572E-3</v>
      </c>
      <c r="Z350" s="98">
        <f t="shared" si="14"/>
        <v>1.1996946456085422E-3</v>
      </c>
      <c r="AA350" s="98">
        <f t="shared" si="14"/>
        <v>1.1997744573530578E-3</v>
      </c>
      <c r="AB350" s="98">
        <f t="shared" si="14"/>
        <v>1.199833411267396E-3</v>
      </c>
      <c r="AC350" s="98">
        <f t="shared" si="14"/>
        <v>1.1998769569756765E-3</v>
      </c>
      <c r="AD350" s="98">
        <f t="shared" si="14"/>
        <v>1.1999091208512625E-3</v>
      </c>
      <c r="AE350" s="98">
        <f t="shared" si="14"/>
        <v>1.1999328774479601E-3</v>
      </c>
      <c r="AF350" s="98">
        <f t="shared" si="14"/>
        <v>1.1999504241210776E-3</v>
      </c>
      <c r="AG350" s="98">
        <f t="shared" si="14"/>
        <v>1.1999633840147448E-3</v>
      </c>
      <c r="AH350" s="98">
        <f t="shared" si="14"/>
        <v>1.1999729560701702E-3</v>
      </c>
      <c r="AI350" s="98">
        <f t="shared" si="14"/>
        <v>1.1999800258654682E-3</v>
      </c>
      <c r="AJ350" s="98">
        <f t="shared" si="14"/>
        <v>1.1999852475051398E-3</v>
      </c>
      <c r="AK350" s="98">
        <f>$AM350/(1+EXP(-(AK$1-$D$1)*10/$AO350+$AN350))</f>
        <v>1.1999891041157913E-3</v>
      </c>
      <c r="AM350" s="95">
        <v>1.1999999999999999E-3</v>
      </c>
      <c r="AN350" s="96">
        <f>IF(D350&gt;0,LN(AM350/D350-1),LN(AM350/0.001-1))</f>
        <v>-1.6094379124341005</v>
      </c>
      <c r="AO350" s="97">
        <v>33</v>
      </c>
      <c r="AP350" s="1">
        <f>AO350+$D$1</f>
        <v>2050</v>
      </c>
    </row>
    <row r="351" spans="1:42" x14ac:dyDescent="0.25">
      <c r="A351" s="33" t="s">
        <v>79</v>
      </c>
      <c r="B351" s="34" t="s">
        <v>20</v>
      </c>
      <c r="C351" s="33" t="s">
        <v>168</v>
      </c>
      <c r="D351" s="50">
        <f>XIV!D106</f>
        <v>0</v>
      </c>
      <c r="E351" s="98">
        <f>$AM351/(1+EXP(-(E$1-$D$1)*10/$AO351+$AN351))</f>
        <v>1.0455554222010431E-3</v>
      </c>
      <c r="F351" s="98">
        <f t="shared" si="14"/>
        <v>1.0819592101281301E-3</v>
      </c>
      <c r="G351" s="98">
        <f>$AM351/(1+EXP(-(G$1-$D$1)*10/$AO351+$AN351))</f>
        <v>1.110516712895603E-3</v>
      </c>
      <c r="H351" s="98">
        <f t="shared" si="14"/>
        <v>1.1325957369977746E-3</v>
      </c>
      <c r="I351" s="98">
        <f t="shared" si="14"/>
        <v>1.1494748594284849E-3</v>
      </c>
      <c r="J351" s="98">
        <f t="shared" si="14"/>
        <v>1.1622679899043263E-3</v>
      </c>
      <c r="K351" s="98">
        <f t="shared" si="14"/>
        <v>1.1719010418910403E-3</v>
      </c>
      <c r="L351" s="98">
        <f t="shared" si="14"/>
        <v>1.1791189417877763E-3</v>
      </c>
      <c r="M351" s="98">
        <f t="shared" si="14"/>
        <v>1.1845072602150045E-3</v>
      </c>
      <c r="N351" s="98">
        <f t="shared" si="14"/>
        <v>1.1885186721039844E-3</v>
      </c>
      <c r="O351" s="98">
        <f t="shared" si="14"/>
        <v>1.1914988952673943E-3</v>
      </c>
      <c r="P351" s="98">
        <f t="shared" si="14"/>
        <v>1.1937096323020168E-3</v>
      </c>
      <c r="Q351" s="98">
        <f t="shared" si="14"/>
        <v>1.1953477055074012E-3</v>
      </c>
      <c r="R351" s="98">
        <f t="shared" si="14"/>
        <v>1.1965604375683901E-3</v>
      </c>
      <c r="S351" s="98">
        <f t="shared" si="14"/>
        <v>1.1974577142978323E-3</v>
      </c>
      <c r="T351" s="98">
        <f t="shared" si="14"/>
        <v>1.198121286463676E-3</v>
      </c>
      <c r="U351" s="98">
        <f t="shared" si="14"/>
        <v>1.1986118577852151E-3</v>
      </c>
      <c r="V351" s="98">
        <f t="shared" si="14"/>
        <v>1.1989744403430717E-3</v>
      </c>
      <c r="W351" s="98">
        <f t="shared" si="14"/>
        <v>1.1992423762485925E-3</v>
      </c>
      <c r="X351" s="98">
        <f t="shared" si="14"/>
        <v>1.1994403443671502E-3</v>
      </c>
      <c r="Y351" s="98">
        <f t="shared" si="14"/>
        <v>1.1995866009785572E-3</v>
      </c>
      <c r="Z351" s="98">
        <f t="shared" si="14"/>
        <v>1.1996946456085422E-3</v>
      </c>
      <c r="AA351" s="98">
        <f t="shared" si="14"/>
        <v>1.1997744573530578E-3</v>
      </c>
      <c r="AB351" s="98">
        <f t="shared" si="14"/>
        <v>1.199833411267396E-3</v>
      </c>
      <c r="AC351" s="98">
        <f t="shared" si="14"/>
        <v>1.1998769569756765E-3</v>
      </c>
      <c r="AD351" s="98">
        <f t="shared" si="14"/>
        <v>1.1999091208512625E-3</v>
      </c>
      <c r="AE351" s="98">
        <f t="shared" si="14"/>
        <v>1.1999328774479601E-3</v>
      </c>
      <c r="AF351" s="98">
        <f t="shared" si="14"/>
        <v>1.1999504241210776E-3</v>
      </c>
      <c r="AG351" s="98">
        <f t="shared" si="14"/>
        <v>1.1999633840147448E-3</v>
      </c>
      <c r="AH351" s="98">
        <f t="shared" si="14"/>
        <v>1.1999729560701702E-3</v>
      </c>
      <c r="AI351" s="98">
        <f t="shared" si="14"/>
        <v>1.1999800258654682E-3</v>
      </c>
      <c r="AJ351" s="98">
        <f t="shared" si="14"/>
        <v>1.1999852475051398E-3</v>
      </c>
      <c r="AK351" s="98">
        <f t="shared" si="14"/>
        <v>1.1999891041157913E-3</v>
      </c>
      <c r="AM351" s="95">
        <v>1.1999999999999999E-3</v>
      </c>
      <c r="AN351" s="96">
        <f>IF(D351&gt;0,LN(AM351/D351-1),LN(AM351/0.001-1))</f>
        <v>-1.6094379124341005</v>
      </c>
      <c r="AO351" s="97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33" t="s">
        <v>7</v>
      </c>
      <c r="B356" s="34" t="s">
        <v>20</v>
      </c>
      <c r="C356" s="33" t="s">
        <v>168</v>
      </c>
      <c r="D356" s="50">
        <f>XV!D86</f>
        <v>2.3248477738541742E-2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33" t="s">
        <v>11</v>
      </c>
      <c r="B357" s="34" t="s">
        <v>20</v>
      </c>
      <c r="C357" s="33" t="s">
        <v>168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33" t="s">
        <v>12</v>
      </c>
      <c r="B358" s="34" t="s">
        <v>20</v>
      </c>
      <c r="C358" s="33" t="s">
        <v>168</v>
      </c>
      <c r="D358" s="50">
        <f>XV!D88</f>
        <v>0.97675152226145823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33" t="s">
        <v>13</v>
      </c>
      <c r="B359" s="34" t="s">
        <v>20</v>
      </c>
      <c r="C359" s="33" t="s">
        <v>168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33" t="s">
        <v>55</v>
      </c>
      <c r="B360" s="34" t="s">
        <v>20</v>
      </c>
      <c r="C360" s="33" t="s">
        <v>168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33" t="s">
        <v>79</v>
      </c>
      <c r="B361" s="34" t="s">
        <v>20</v>
      </c>
      <c r="C361" s="33" t="s">
        <v>168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A362" s="6"/>
      <c r="B362" s="5"/>
      <c r="C362" s="5"/>
      <c r="D362" s="7"/>
      <c r="E362" s="5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82</v>
      </c>
    </row>
    <row r="364" spans="1:37" x14ac:dyDescent="0.25">
      <c r="A364" s="33" t="s">
        <v>7</v>
      </c>
      <c r="B364" s="34" t="s">
        <v>20</v>
      </c>
      <c r="C364" s="33" t="s">
        <v>168</v>
      </c>
      <c r="D364" s="50">
        <f>XV!D94</f>
        <v>6.1784815328749468E-3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33" t="s">
        <v>9</v>
      </c>
      <c r="B365" s="34" t="s">
        <v>20</v>
      </c>
      <c r="C365" s="33" t="s">
        <v>168</v>
      </c>
      <c r="D365" s="50">
        <f>XV!D95</f>
        <v>8.3576941163283573E-3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33" t="s">
        <v>10</v>
      </c>
      <c r="B366" s="34" t="s">
        <v>20</v>
      </c>
      <c r="C366" s="33" t="s">
        <v>168</v>
      </c>
      <c r="D366" s="50">
        <f>XV!D96</f>
        <v>5.2767254719306503E-4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33" t="s">
        <v>11</v>
      </c>
      <c r="B367" s="34" t="s">
        <v>20</v>
      </c>
      <c r="C367" s="33" t="s">
        <v>168</v>
      </c>
      <c r="D367" s="50">
        <f>XV!D97</f>
        <v>1.0193296853885916E-2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33" t="s">
        <v>111</v>
      </c>
      <c r="B368" s="34" t="s">
        <v>20</v>
      </c>
      <c r="C368" s="33" t="s">
        <v>168</v>
      </c>
      <c r="D368" s="50">
        <f>XV!D98</f>
        <v>0.63879027416337542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33" t="s">
        <v>12</v>
      </c>
      <c r="B369" s="34" t="s">
        <v>20</v>
      </c>
      <c r="C369" s="33" t="s">
        <v>168</v>
      </c>
      <c r="D369" s="50">
        <f>XV!D99</f>
        <v>5.5730689739555929E-3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33" t="s">
        <v>54</v>
      </c>
      <c r="B370" s="34" t="s">
        <v>20</v>
      </c>
      <c r="C370" s="33" t="s">
        <v>168</v>
      </c>
      <c r="D370" s="50">
        <f>XV!D100</f>
        <v>1.8828828268201054E-2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33" t="s">
        <v>78</v>
      </c>
      <c r="B371" s="34" t="s">
        <v>20</v>
      </c>
      <c r="C371" s="33" t="s">
        <v>168</v>
      </c>
      <c r="D371" s="50">
        <f>XV!D101</f>
        <v>0.24516330696237007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33" t="s">
        <v>13</v>
      </c>
      <c r="B372" s="34" t="s">
        <v>20</v>
      </c>
      <c r="C372" s="33" t="s">
        <v>168</v>
      </c>
      <c r="D372" s="50">
        <f>XV!D102</f>
        <v>6.6363264293449048E-2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33" t="s">
        <v>55</v>
      </c>
      <c r="B373" s="34" t="s">
        <v>20</v>
      </c>
      <c r="C373" s="33" t="s">
        <v>168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33" t="s">
        <v>56</v>
      </c>
      <c r="B374" s="34" t="s">
        <v>20</v>
      </c>
      <c r="C374" s="33" t="s">
        <v>168</v>
      </c>
      <c r="D374" s="50">
        <f>XV!D104</f>
        <v>2.4112288366722149E-5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33" t="s">
        <v>14</v>
      </c>
      <c r="B375" s="34" t="s">
        <v>20</v>
      </c>
      <c r="C375" s="33" t="s">
        <v>168</v>
      </c>
      <c r="D375" s="50">
        <f>XV!D105</f>
        <v>0</v>
      </c>
      <c r="E375" s="98">
        <f>$AM375/(1+EXP(-(E$1-$D$1)*10/$AO375+$AN375))</f>
        <v>1.3523599087153077E-3</v>
      </c>
      <c r="F375" s="98">
        <f t="shared" ref="F375:AK376" si="15">$AM375/(1+EXP(-(F$1-$D$1)*10/$AO375+$AN375))</f>
        <v>1.8281182103381572E-3</v>
      </c>
      <c r="G375" s="98">
        <f>$AM375/(1+EXP(-(G$1-$D$1)*10/$AO375+$AN375))</f>
        <v>2.4698634234772672E-3</v>
      </c>
      <c r="H375" s="98">
        <f t="shared" si="15"/>
        <v>3.3343685571799609E-3</v>
      </c>
      <c r="I375" s="98">
        <f t="shared" si="15"/>
        <v>4.496895564978033E-3</v>
      </c>
      <c r="J375" s="98">
        <f t="shared" si="15"/>
        <v>6.056462859645213E-3</v>
      </c>
      <c r="K375" s="98">
        <f t="shared" si="15"/>
        <v>8.1420006365036292E-3</v>
      </c>
      <c r="L375" s="98">
        <f t="shared" si="15"/>
        <v>1.0919014577440357E-2</v>
      </c>
      <c r="M375" s="98">
        <f t="shared" si="15"/>
        <v>1.4595824423647629E-2</v>
      </c>
      <c r="N375" s="98">
        <f t="shared" si="15"/>
        <v>1.9427536836692145E-2</v>
      </c>
      <c r="O375" s="98">
        <f t="shared" si="15"/>
        <v>2.5714600143243199E-2</v>
      </c>
      <c r="P375" s="98">
        <f t="shared" si="15"/>
        <v>3.3791218371174492E-2</v>
      </c>
      <c r="Q375" s="98">
        <f t="shared" si="15"/>
        <v>4.3997678786783088E-2</v>
      </c>
      <c r="R375" s="98">
        <f t="shared" si="15"/>
        <v>5.6631135096045483E-2</v>
      </c>
      <c r="S375" s="98">
        <f t="shared" si="15"/>
        <v>7.1873699071811611E-2</v>
      </c>
      <c r="T375" s="98">
        <f t="shared" si="15"/>
        <v>8.9706639529079715E-2</v>
      </c>
      <c r="U375" s="98">
        <f t="shared" si="15"/>
        <v>0.10983391770622344</v>
      </c>
      <c r="V375" s="98">
        <f t="shared" si="15"/>
        <v>0.13165001040340799</v>
      </c>
      <c r="W375" s="98">
        <f t="shared" si="15"/>
        <v>0.15428374866675926</v>
      </c>
      <c r="X375" s="98">
        <f t="shared" si="15"/>
        <v>0.1767239301187179</v>
      </c>
      <c r="Y375" s="98">
        <f t="shared" si="15"/>
        <v>0.19799317181247561</v>
      </c>
      <c r="Z375" s="98">
        <f t="shared" si="15"/>
        <v>0.21730981212887504</v>
      </c>
      <c r="AA375" s="98">
        <f t="shared" si="15"/>
        <v>0.23418447446499438</v>
      </c>
      <c r="AB375" s="98">
        <f t="shared" si="15"/>
        <v>0.24843267720070561</v>
      </c>
      <c r="AC375" s="98">
        <f t="shared" si="15"/>
        <v>0.26012158659450763</v>
      </c>
      <c r="AD375" s="98">
        <f t="shared" si="15"/>
        <v>0.26948636891736011</v>
      </c>
      <c r="AE375" s="98">
        <f t="shared" si="15"/>
        <v>0.27684772565123444</v>
      </c>
      <c r="AF375" s="98">
        <f t="shared" si="15"/>
        <v>0.28254817618579708</v>
      </c>
      <c r="AG375" s="98">
        <f t="shared" si="15"/>
        <v>0.28691144230330101</v>
      </c>
      <c r="AH375" s="98">
        <f t="shared" si="15"/>
        <v>0.29022156802522675</v>
      </c>
      <c r="AI375" s="98">
        <f t="shared" si="15"/>
        <v>0.29271580900536182</v>
      </c>
      <c r="AJ375" s="98">
        <f t="shared" si="15"/>
        <v>0.29458569873823809</v>
      </c>
      <c r="AK375" s="98">
        <f>$AM375/(1+EXP(-(AK$1-$D$1)*10/$AO375+$AN375))</f>
        <v>0.29598216669589639</v>
      </c>
      <c r="AM375" s="95">
        <v>0.3</v>
      </c>
      <c r="AN375" s="96">
        <f>IF(D375&gt;0,LN(AM375/D375-1),LN(AM375/0.001-1))</f>
        <v>5.7004435733906869</v>
      </c>
      <c r="AO375" s="97">
        <v>33</v>
      </c>
      <c r="AP375" s="1">
        <f>AO375+$D$1</f>
        <v>2050</v>
      </c>
    </row>
    <row r="376" spans="1:42" x14ac:dyDescent="0.25">
      <c r="A376" s="33" t="s">
        <v>79</v>
      </c>
      <c r="B376" s="34" t="s">
        <v>20</v>
      </c>
      <c r="C376" s="33" t="s">
        <v>168</v>
      </c>
      <c r="D376" s="50">
        <f>XV!D106</f>
        <v>0</v>
      </c>
      <c r="E376" s="98">
        <f>$AM376/(1+EXP(-(E$1-$D$1)*10/$AO376+$AN376))</f>
        <v>1.0455554222010431E-3</v>
      </c>
      <c r="F376" s="98">
        <f t="shared" si="15"/>
        <v>1.0819592101281301E-3</v>
      </c>
      <c r="G376" s="98">
        <f>$AM376/(1+EXP(-(G$1-$D$1)*10/$AO376+$AN376))</f>
        <v>1.110516712895603E-3</v>
      </c>
      <c r="H376" s="98">
        <f t="shared" si="15"/>
        <v>1.1325957369977746E-3</v>
      </c>
      <c r="I376" s="98">
        <f t="shared" si="15"/>
        <v>1.1494748594284849E-3</v>
      </c>
      <c r="J376" s="98">
        <f t="shared" si="15"/>
        <v>1.1622679899043263E-3</v>
      </c>
      <c r="K376" s="98">
        <f t="shared" si="15"/>
        <v>1.1719010418910403E-3</v>
      </c>
      <c r="L376" s="98">
        <f t="shared" si="15"/>
        <v>1.1791189417877763E-3</v>
      </c>
      <c r="M376" s="98">
        <f t="shared" si="15"/>
        <v>1.1845072602150045E-3</v>
      </c>
      <c r="N376" s="98">
        <f t="shared" si="15"/>
        <v>1.1885186721039844E-3</v>
      </c>
      <c r="O376" s="98">
        <f t="shared" si="15"/>
        <v>1.1914988952673943E-3</v>
      </c>
      <c r="P376" s="98">
        <f t="shared" si="15"/>
        <v>1.1937096323020168E-3</v>
      </c>
      <c r="Q376" s="98">
        <f t="shared" si="15"/>
        <v>1.1953477055074012E-3</v>
      </c>
      <c r="R376" s="98">
        <f t="shared" si="15"/>
        <v>1.1965604375683901E-3</v>
      </c>
      <c r="S376" s="98">
        <f t="shared" si="15"/>
        <v>1.1974577142978323E-3</v>
      </c>
      <c r="T376" s="98">
        <f t="shared" si="15"/>
        <v>1.198121286463676E-3</v>
      </c>
      <c r="U376" s="98">
        <f t="shared" si="15"/>
        <v>1.1986118577852151E-3</v>
      </c>
      <c r="V376" s="98">
        <f t="shared" si="15"/>
        <v>1.1989744403430717E-3</v>
      </c>
      <c r="W376" s="98">
        <f t="shared" si="15"/>
        <v>1.1992423762485925E-3</v>
      </c>
      <c r="X376" s="98">
        <f t="shared" si="15"/>
        <v>1.1994403443671502E-3</v>
      </c>
      <c r="Y376" s="98">
        <f t="shared" si="15"/>
        <v>1.1995866009785572E-3</v>
      </c>
      <c r="Z376" s="98">
        <f t="shared" si="15"/>
        <v>1.1996946456085422E-3</v>
      </c>
      <c r="AA376" s="98">
        <f t="shared" si="15"/>
        <v>1.1997744573530578E-3</v>
      </c>
      <c r="AB376" s="98">
        <f t="shared" si="15"/>
        <v>1.199833411267396E-3</v>
      </c>
      <c r="AC376" s="98">
        <f t="shared" si="15"/>
        <v>1.1998769569756765E-3</v>
      </c>
      <c r="AD376" s="98">
        <f t="shared" si="15"/>
        <v>1.1999091208512625E-3</v>
      </c>
      <c r="AE376" s="98">
        <f t="shared" si="15"/>
        <v>1.1999328774479601E-3</v>
      </c>
      <c r="AF376" s="98">
        <f t="shared" si="15"/>
        <v>1.1999504241210776E-3</v>
      </c>
      <c r="AG376" s="98">
        <f t="shared" si="15"/>
        <v>1.1999633840147448E-3</v>
      </c>
      <c r="AH376" s="98">
        <f t="shared" si="15"/>
        <v>1.1999729560701702E-3</v>
      </c>
      <c r="AI376" s="98">
        <f t="shared" si="15"/>
        <v>1.1999800258654682E-3</v>
      </c>
      <c r="AJ376" s="98">
        <f t="shared" si="15"/>
        <v>1.1999852475051398E-3</v>
      </c>
      <c r="AK376" s="98">
        <f t="shared" si="15"/>
        <v>1.1999891041157913E-3</v>
      </c>
      <c r="AM376" s="95">
        <v>1.1999999999999999E-3</v>
      </c>
      <c r="AN376" s="96">
        <f>IF(D376&gt;0,LN(AM376/D376-1),LN(AM376/0.001-1))</f>
        <v>-1.6094379124341005</v>
      </c>
      <c r="AO376" s="97">
        <v>33</v>
      </c>
      <c r="AP376" s="1">
        <f>AO376+$D$1</f>
        <v>2050</v>
      </c>
    </row>
  </sheetData>
  <conditionalFormatting sqref="E1:AK1">
    <cfRule type="cellIs" dxfId="63" priority="62" operator="equal">
      <formula>0</formula>
    </cfRule>
  </conditionalFormatting>
  <conditionalFormatting sqref="D1">
    <cfRule type="cellIs" dxfId="62" priority="31" operator="equal">
      <formula>0</formula>
    </cfRule>
  </conditionalFormatting>
  <conditionalFormatting sqref="D6:D11">
    <cfRule type="cellIs" dxfId="61" priority="30" operator="equal">
      <formula>0</formula>
    </cfRule>
  </conditionalFormatting>
  <conditionalFormatting sqref="D14:D26">
    <cfRule type="cellIs" dxfId="60" priority="29" operator="equal">
      <formula>0</formula>
    </cfRule>
  </conditionalFormatting>
  <conditionalFormatting sqref="D31:D36">
    <cfRule type="cellIs" dxfId="59" priority="28" operator="equal">
      <formula>0</formula>
    </cfRule>
  </conditionalFormatting>
  <conditionalFormatting sqref="D39:D51">
    <cfRule type="cellIs" dxfId="58" priority="27" operator="equal">
      <formula>0</formula>
    </cfRule>
  </conditionalFormatting>
  <conditionalFormatting sqref="D56:D61">
    <cfRule type="cellIs" dxfId="57" priority="26" operator="equal">
      <formula>0</formula>
    </cfRule>
  </conditionalFormatting>
  <conditionalFormatting sqref="D64:D76">
    <cfRule type="cellIs" dxfId="56" priority="25" operator="equal">
      <formula>0</formula>
    </cfRule>
  </conditionalFormatting>
  <conditionalFormatting sqref="D81:D86">
    <cfRule type="cellIs" dxfId="55" priority="24" operator="equal">
      <formula>0</formula>
    </cfRule>
  </conditionalFormatting>
  <conditionalFormatting sqref="D89:D101">
    <cfRule type="cellIs" dxfId="54" priority="23" operator="equal">
      <formula>0</formula>
    </cfRule>
  </conditionalFormatting>
  <conditionalFormatting sqref="D106:D111">
    <cfRule type="cellIs" dxfId="53" priority="22" operator="equal">
      <formula>0</formula>
    </cfRule>
  </conditionalFormatting>
  <conditionalFormatting sqref="D114:D126">
    <cfRule type="cellIs" dxfId="52" priority="21" operator="equal">
      <formula>0</formula>
    </cfRule>
  </conditionalFormatting>
  <conditionalFormatting sqref="D131:D136">
    <cfRule type="cellIs" dxfId="51" priority="20" operator="equal">
      <formula>0</formula>
    </cfRule>
  </conditionalFormatting>
  <conditionalFormatting sqref="D139:D151">
    <cfRule type="cellIs" dxfId="50" priority="19" operator="equal">
      <formula>0</formula>
    </cfRule>
  </conditionalFormatting>
  <conditionalFormatting sqref="D156:D161">
    <cfRule type="cellIs" dxfId="49" priority="18" operator="equal">
      <formula>0</formula>
    </cfRule>
  </conditionalFormatting>
  <conditionalFormatting sqref="D164:D176">
    <cfRule type="cellIs" dxfId="48" priority="17" operator="equal">
      <formula>0</formula>
    </cfRule>
  </conditionalFormatting>
  <conditionalFormatting sqref="D181:D186">
    <cfRule type="cellIs" dxfId="47" priority="16" operator="equal">
      <formula>0</formula>
    </cfRule>
  </conditionalFormatting>
  <conditionalFormatting sqref="D189:D201">
    <cfRule type="cellIs" dxfId="46" priority="15" operator="equal">
      <formula>0</formula>
    </cfRule>
  </conditionalFormatting>
  <conditionalFormatting sqref="D206:D211">
    <cfRule type="cellIs" dxfId="45" priority="14" operator="equal">
      <formula>0</formula>
    </cfRule>
  </conditionalFormatting>
  <conditionalFormatting sqref="D214:D226">
    <cfRule type="cellIs" dxfId="44" priority="13" operator="equal">
      <formula>0</formula>
    </cfRule>
  </conditionalFormatting>
  <conditionalFormatting sqref="D231:D236">
    <cfRule type="cellIs" dxfId="43" priority="12" operator="equal">
      <formula>0</formula>
    </cfRule>
  </conditionalFormatting>
  <conditionalFormatting sqref="D239:D251">
    <cfRule type="cellIs" dxfId="42" priority="11" operator="equal">
      <formula>0</formula>
    </cfRule>
  </conditionalFormatting>
  <conditionalFormatting sqref="D256:D261">
    <cfRule type="cellIs" dxfId="41" priority="10" operator="equal">
      <formula>0</formula>
    </cfRule>
  </conditionalFormatting>
  <conditionalFormatting sqref="D264:D276">
    <cfRule type="cellIs" dxfId="40" priority="9" operator="equal">
      <formula>0</formula>
    </cfRule>
  </conditionalFormatting>
  <conditionalFormatting sqref="D281:D286">
    <cfRule type="cellIs" dxfId="39" priority="8" operator="equal">
      <formula>0</formula>
    </cfRule>
  </conditionalFormatting>
  <conditionalFormatting sqref="D289:D301">
    <cfRule type="cellIs" dxfId="38" priority="7" operator="equal">
      <formula>0</formula>
    </cfRule>
  </conditionalFormatting>
  <conditionalFormatting sqref="D306:D311">
    <cfRule type="cellIs" dxfId="37" priority="6" operator="equal">
      <formula>0</formula>
    </cfRule>
  </conditionalFormatting>
  <conditionalFormatting sqref="D314:D326">
    <cfRule type="cellIs" dxfId="36" priority="5" operator="equal">
      <formula>0</formula>
    </cfRule>
  </conditionalFormatting>
  <conditionalFormatting sqref="D331:D336">
    <cfRule type="cellIs" dxfId="35" priority="4" operator="equal">
      <formula>0</formula>
    </cfRule>
  </conditionalFormatting>
  <conditionalFormatting sqref="D339:D351">
    <cfRule type="cellIs" dxfId="34" priority="3" operator="equal">
      <formula>0</formula>
    </cfRule>
  </conditionalFormatting>
  <conditionalFormatting sqref="D356:D361">
    <cfRule type="cellIs" dxfId="33" priority="2" operator="equal">
      <formula>0</formula>
    </cfRule>
  </conditionalFormatting>
  <conditionalFormatting sqref="D364:D376">
    <cfRule type="cellIs" dxfId="32" priority="1" operator="equal">
      <formula>0</formula>
    </cfRule>
  </conditionalFormatting>
  <pageMargins left="0.7" right="0.7" top="0.75" bottom="0.75" header="0.3" footer="0.3"/>
  <legacy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0"/>
  <dimension ref="A1:AP376"/>
  <sheetViews>
    <sheetView workbookViewId="0">
      <selection activeCell="B20" sqref="B20"/>
    </sheetView>
  </sheetViews>
  <sheetFormatPr baseColWidth="10" defaultRowHeight="15" x14ac:dyDescent="0.25"/>
  <cols>
    <col min="1" max="1" width="52.140625" bestFit="1" customWidth="1"/>
    <col min="2" max="2" width="9.28515625" bestFit="1" customWidth="1"/>
    <col min="3" max="3" width="19.140625" bestFit="1" customWidth="1"/>
    <col min="4" max="4" width="9.42578125" bestFit="1" customWidth="1"/>
    <col min="42" max="42" width="20.7109375" bestFit="1" customWidth="1"/>
  </cols>
  <sheetData>
    <row r="1" spans="1:42" x14ac:dyDescent="0.25">
      <c r="A1" s="21" t="s">
        <v>0</v>
      </c>
      <c r="B1" s="28" t="s">
        <v>1</v>
      </c>
      <c r="C1" s="21" t="s">
        <v>2</v>
      </c>
      <c r="D1" s="29">
        <v>2017</v>
      </c>
      <c r="E1" s="21">
        <f>D1+1</f>
        <v>2018</v>
      </c>
      <c r="F1" s="21">
        <f t="shared" ref="F1:AK1" si="0">E1+1</f>
        <v>2019</v>
      </c>
      <c r="G1" s="21">
        <f t="shared" si="0"/>
        <v>2020</v>
      </c>
      <c r="H1" s="21">
        <f t="shared" si="0"/>
        <v>2021</v>
      </c>
      <c r="I1" s="21">
        <f t="shared" si="0"/>
        <v>2022</v>
      </c>
      <c r="J1" s="21">
        <f t="shared" si="0"/>
        <v>2023</v>
      </c>
      <c r="K1" s="21">
        <f t="shared" si="0"/>
        <v>2024</v>
      </c>
      <c r="L1" s="21">
        <f t="shared" si="0"/>
        <v>2025</v>
      </c>
      <c r="M1" s="21">
        <f t="shared" si="0"/>
        <v>2026</v>
      </c>
      <c r="N1" s="21">
        <f t="shared" si="0"/>
        <v>2027</v>
      </c>
      <c r="O1" s="21">
        <f t="shared" si="0"/>
        <v>2028</v>
      </c>
      <c r="P1" s="21">
        <f t="shared" si="0"/>
        <v>2029</v>
      </c>
      <c r="Q1" s="21">
        <f t="shared" si="0"/>
        <v>2030</v>
      </c>
      <c r="R1" s="21">
        <f t="shared" si="0"/>
        <v>2031</v>
      </c>
      <c r="S1" s="21">
        <f t="shared" si="0"/>
        <v>2032</v>
      </c>
      <c r="T1" s="21">
        <f t="shared" si="0"/>
        <v>2033</v>
      </c>
      <c r="U1" s="21">
        <f t="shared" si="0"/>
        <v>2034</v>
      </c>
      <c r="V1" s="21">
        <f t="shared" si="0"/>
        <v>2035</v>
      </c>
      <c r="W1" s="21">
        <f t="shared" si="0"/>
        <v>2036</v>
      </c>
      <c r="X1" s="21">
        <f t="shared" si="0"/>
        <v>2037</v>
      </c>
      <c r="Y1" s="21">
        <f t="shared" si="0"/>
        <v>2038</v>
      </c>
      <c r="Z1" s="21">
        <f t="shared" si="0"/>
        <v>2039</v>
      </c>
      <c r="AA1" s="21">
        <f t="shared" si="0"/>
        <v>2040</v>
      </c>
      <c r="AB1" s="21">
        <f t="shared" si="0"/>
        <v>2041</v>
      </c>
      <c r="AC1" s="21">
        <f t="shared" si="0"/>
        <v>2042</v>
      </c>
      <c r="AD1" s="21">
        <f t="shared" si="0"/>
        <v>2043</v>
      </c>
      <c r="AE1" s="21">
        <f t="shared" si="0"/>
        <v>2044</v>
      </c>
      <c r="AF1" s="21">
        <f t="shared" si="0"/>
        <v>2045</v>
      </c>
      <c r="AG1" s="21">
        <f t="shared" si="0"/>
        <v>2046</v>
      </c>
      <c r="AH1" s="21">
        <f t="shared" si="0"/>
        <v>2047</v>
      </c>
      <c r="AI1" s="21">
        <f t="shared" si="0"/>
        <v>2048</v>
      </c>
      <c r="AJ1" s="21">
        <f t="shared" si="0"/>
        <v>2049</v>
      </c>
      <c r="AK1" s="21">
        <f t="shared" si="0"/>
        <v>2050</v>
      </c>
      <c r="AM1" s="94" t="s">
        <v>177</v>
      </c>
      <c r="AN1" s="94" t="s">
        <v>178</v>
      </c>
      <c r="AO1" s="94" t="s">
        <v>179</v>
      </c>
      <c r="AP1" s="94" t="s">
        <v>180</v>
      </c>
    </row>
    <row r="2" spans="1:42" x14ac:dyDescent="0.25">
      <c r="A2" s="23" t="s">
        <v>81</v>
      </c>
    </row>
    <row r="3" spans="1:42" x14ac:dyDescent="0.25">
      <c r="A3" s="23"/>
    </row>
    <row r="4" spans="1:42" x14ac:dyDescent="0.25">
      <c r="A4" s="23" t="s">
        <v>25</v>
      </c>
    </row>
    <row r="5" spans="1:42" x14ac:dyDescent="0.25">
      <c r="A5" s="23" t="s">
        <v>16</v>
      </c>
    </row>
    <row r="6" spans="1:42" x14ac:dyDescent="0.25">
      <c r="A6" s="33" t="s">
        <v>7</v>
      </c>
      <c r="B6" s="34" t="s">
        <v>20</v>
      </c>
      <c r="C6" s="33" t="s">
        <v>168</v>
      </c>
      <c r="D6" s="50">
        <f>I!D86</f>
        <v>2.3248477738541742E-2</v>
      </c>
      <c r="E6" s="51">
        <v>2.3248477738541738E-2</v>
      </c>
      <c r="F6" s="51">
        <v>2.3248477738541738E-2</v>
      </c>
      <c r="G6" s="51">
        <v>2.3248477738541738E-2</v>
      </c>
      <c r="H6" s="51">
        <v>2.3248477738541738E-2</v>
      </c>
      <c r="I6" s="51">
        <v>2.3248477738541738E-2</v>
      </c>
      <c r="J6" s="51">
        <v>2.3248477738541738E-2</v>
      </c>
      <c r="K6" s="51">
        <v>2.3248477738541738E-2</v>
      </c>
      <c r="L6" s="51">
        <v>2.3248477738541738E-2</v>
      </c>
      <c r="M6" s="51">
        <v>2.3248477738541738E-2</v>
      </c>
      <c r="N6" s="51">
        <v>2.3248477738541738E-2</v>
      </c>
      <c r="O6" s="51">
        <v>2.3248477738541738E-2</v>
      </c>
      <c r="P6" s="51">
        <v>2.3248477738541738E-2</v>
      </c>
      <c r="Q6" s="51">
        <v>2.3248477738541738E-2</v>
      </c>
      <c r="R6" s="51">
        <v>2.3248477738541738E-2</v>
      </c>
      <c r="S6" s="51">
        <v>2.3248477738541738E-2</v>
      </c>
      <c r="T6" s="51">
        <v>2.3248477738541738E-2</v>
      </c>
      <c r="U6" s="51">
        <v>2.3248477738541738E-2</v>
      </c>
      <c r="V6" s="51">
        <v>2.3248477738541738E-2</v>
      </c>
      <c r="W6" s="51">
        <v>2.3248477738541738E-2</v>
      </c>
      <c r="X6" s="51">
        <v>2.3248477738541738E-2</v>
      </c>
      <c r="Y6" s="51">
        <v>2.3248477738541738E-2</v>
      </c>
      <c r="Z6" s="51">
        <v>2.3248477738541738E-2</v>
      </c>
      <c r="AA6" s="51">
        <v>2.3248477738541738E-2</v>
      </c>
      <c r="AB6" s="51">
        <v>2.3248477738541738E-2</v>
      </c>
      <c r="AC6" s="51">
        <v>2.3248477738541738E-2</v>
      </c>
      <c r="AD6" s="51">
        <v>2.3248477738541738E-2</v>
      </c>
      <c r="AE6" s="51">
        <v>2.3248477738541738E-2</v>
      </c>
      <c r="AF6" s="51">
        <v>2.3248477738541738E-2</v>
      </c>
      <c r="AG6" s="51">
        <v>2.3248477738541738E-2</v>
      </c>
      <c r="AH6" s="51">
        <v>2.3248477738541738E-2</v>
      </c>
      <c r="AI6" s="51">
        <v>2.3248477738541738E-2</v>
      </c>
      <c r="AJ6" s="51">
        <v>2.3248477738541738E-2</v>
      </c>
      <c r="AK6" s="51">
        <v>2.3248477738541738E-2</v>
      </c>
    </row>
    <row r="7" spans="1:42" s="5" customFormat="1" x14ac:dyDescent="0.25">
      <c r="A7" s="33" t="s">
        <v>11</v>
      </c>
      <c r="B7" s="34" t="s">
        <v>20</v>
      </c>
      <c r="C7" s="33" t="s">
        <v>168</v>
      </c>
      <c r="D7" s="50">
        <f>I!D87</f>
        <v>0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  <c r="AH7" s="51">
        <v>0</v>
      </c>
      <c r="AI7" s="51">
        <v>0</v>
      </c>
      <c r="AJ7" s="51">
        <v>0</v>
      </c>
      <c r="AK7" s="51">
        <v>0</v>
      </c>
      <c r="AM7" s="30"/>
      <c r="AN7" s="30"/>
      <c r="AO7" s="30"/>
      <c r="AP7" s="30"/>
    </row>
    <row r="8" spans="1:42" s="5" customFormat="1" x14ac:dyDescent="0.25">
      <c r="A8" s="33" t="s">
        <v>12</v>
      </c>
      <c r="B8" s="34" t="s">
        <v>20</v>
      </c>
      <c r="C8" s="33" t="s">
        <v>168</v>
      </c>
      <c r="D8" s="50">
        <f>I!D88</f>
        <v>0.97675152226145823</v>
      </c>
      <c r="E8" s="51">
        <v>0.97675152226145823</v>
      </c>
      <c r="F8" s="51">
        <v>0.97675152226145823</v>
      </c>
      <c r="G8" s="51">
        <v>0.97675152226145823</v>
      </c>
      <c r="H8" s="51">
        <v>0.97675152226145823</v>
      </c>
      <c r="I8" s="51">
        <v>0.97675152226145823</v>
      </c>
      <c r="J8" s="51">
        <v>0.97675152226145823</v>
      </c>
      <c r="K8" s="51">
        <v>0.97675152226145823</v>
      </c>
      <c r="L8" s="51">
        <v>0.97675152226145823</v>
      </c>
      <c r="M8" s="51">
        <v>0.97675152226145823</v>
      </c>
      <c r="N8" s="51">
        <v>0.97675152226145823</v>
      </c>
      <c r="O8" s="51">
        <v>0.97675152226145823</v>
      </c>
      <c r="P8" s="51">
        <v>0.97675152226145823</v>
      </c>
      <c r="Q8" s="51">
        <v>0.97675152226145823</v>
      </c>
      <c r="R8" s="51">
        <v>0.97675152226145823</v>
      </c>
      <c r="S8" s="51">
        <v>0.97675152226145823</v>
      </c>
      <c r="T8" s="51">
        <v>0.97675152226145823</v>
      </c>
      <c r="U8" s="51">
        <v>0.97675152226145823</v>
      </c>
      <c r="V8" s="51">
        <v>0.97675152226145823</v>
      </c>
      <c r="W8" s="51">
        <v>0.97675152226145823</v>
      </c>
      <c r="X8" s="51">
        <v>0.97675152226145823</v>
      </c>
      <c r="Y8" s="51">
        <v>0.97675152226145823</v>
      </c>
      <c r="Z8" s="51">
        <v>0.97675152226145823</v>
      </c>
      <c r="AA8" s="51">
        <v>0.97675152226145823</v>
      </c>
      <c r="AB8" s="51">
        <v>0.97675152226145823</v>
      </c>
      <c r="AC8" s="51">
        <v>0.97675152226145823</v>
      </c>
      <c r="AD8" s="51">
        <v>0.97675152226145823</v>
      </c>
      <c r="AE8" s="51">
        <v>0.97675152226145823</v>
      </c>
      <c r="AF8" s="51">
        <v>0.97675152226145823</v>
      </c>
      <c r="AG8" s="51">
        <v>0.97675152226145823</v>
      </c>
      <c r="AH8" s="51">
        <v>0.97675152226145823</v>
      </c>
      <c r="AI8" s="51">
        <v>0.97675152226145823</v>
      </c>
      <c r="AJ8" s="51">
        <v>0.97675152226145823</v>
      </c>
      <c r="AK8" s="51">
        <v>0.97675152226145823</v>
      </c>
      <c r="AM8" s="30"/>
      <c r="AN8" s="30"/>
      <c r="AO8" s="30"/>
      <c r="AP8" s="30"/>
    </row>
    <row r="9" spans="1:42" s="5" customFormat="1" x14ac:dyDescent="0.25">
      <c r="A9" s="33" t="s">
        <v>13</v>
      </c>
      <c r="B9" s="34" t="s">
        <v>20</v>
      </c>
      <c r="C9" s="33" t="s">
        <v>168</v>
      </c>
      <c r="D9" s="50">
        <f>I!D89</f>
        <v>0</v>
      </c>
      <c r="E9" s="51">
        <v>0</v>
      </c>
      <c r="F9" s="51">
        <v>0</v>
      </c>
      <c r="G9" s="51">
        <v>0</v>
      </c>
      <c r="H9" s="51">
        <v>0</v>
      </c>
      <c r="I9" s="51">
        <v>0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1">
        <v>0</v>
      </c>
      <c r="P9" s="51">
        <v>0</v>
      </c>
      <c r="Q9" s="51">
        <v>0</v>
      </c>
      <c r="R9" s="51">
        <v>0</v>
      </c>
      <c r="S9" s="51">
        <v>0</v>
      </c>
      <c r="T9" s="51">
        <v>0</v>
      </c>
      <c r="U9" s="51">
        <v>0</v>
      </c>
      <c r="V9" s="51">
        <v>0</v>
      </c>
      <c r="W9" s="51">
        <v>0</v>
      </c>
      <c r="X9" s="51">
        <v>0</v>
      </c>
      <c r="Y9" s="51">
        <v>0</v>
      </c>
      <c r="Z9" s="51">
        <v>0</v>
      </c>
      <c r="AA9" s="51">
        <v>0</v>
      </c>
      <c r="AB9" s="51">
        <v>0</v>
      </c>
      <c r="AC9" s="51">
        <v>0</v>
      </c>
      <c r="AD9" s="51">
        <v>0</v>
      </c>
      <c r="AE9" s="51">
        <v>0</v>
      </c>
      <c r="AF9" s="51">
        <v>0</v>
      </c>
      <c r="AG9" s="51">
        <v>0</v>
      </c>
      <c r="AH9" s="51">
        <v>0</v>
      </c>
      <c r="AI9" s="51">
        <v>0</v>
      </c>
      <c r="AJ9" s="51">
        <v>0</v>
      </c>
      <c r="AK9" s="51">
        <v>0</v>
      </c>
      <c r="AM9" s="30"/>
      <c r="AN9" s="30"/>
      <c r="AO9" s="30"/>
      <c r="AP9" s="30"/>
    </row>
    <row r="10" spans="1:42" s="5" customFormat="1" x14ac:dyDescent="0.25">
      <c r="A10" s="33" t="s">
        <v>55</v>
      </c>
      <c r="B10" s="34" t="s">
        <v>20</v>
      </c>
      <c r="C10" s="33" t="s">
        <v>168</v>
      </c>
      <c r="D10" s="50">
        <f>I!D90</f>
        <v>0</v>
      </c>
      <c r="E10" s="51">
        <v>0</v>
      </c>
      <c r="F10" s="51">
        <v>0</v>
      </c>
      <c r="G10" s="51">
        <v>0</v>
      </c>
      <c r="H10" s="51">
        <v>0</v>
      </c>
      <c r="I10" s="51">
        <v>0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1">
        <v>0</v>
      </c>
      <c r="P10" s="51">
        <v>0</v>
      </c>
      <c r="Q10" s="51">
        <v>0</v>
      </c>
      <c r="R10" s="51">
        <v>0</v>
      </c>
      <c r="S10" s="51">
        <v>0</v>
      </c>
      <c r="T10" s="51">
        <v>0</v>
      </c>
      <c r="U10" s="51">
        <v>0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  <c r="AC10" s="51">
        <v>0</v>
      </c>
      <c r="AD10" s="51">
        <v>0</v>
      </c>
      <c r="AE10" s="51">
        <v>0</v>
      </c>
      <c r="AF10" s="51">
        <v>0</v>
      </c>
      <c r="AG10" s="51">
        <v>0</v>
      </c>
      <c r="AH10" s="51">
        <v>0</v>
      </c>
      <c r="AI10" s="51">
        <v>0</v>
      </c>
      <c r="AJ10" s="51">
        <v>0</v>
      </c>
      <c r="AK10" s="51">
        <v>0</v>
      </c>
      <c r="AM10" s="30"/>
      <c r="AN10" s="30"/>
      <c r="AO10" s="30"/>
      <c r="AP10" s="30"/>
    </row>
    <row r="11" spans="1:42" s="5" customFormat="1" x14ac:dyDescent="0.25">
      <c r="A11" s="33" t="s">
        <v>79</v>
      </c>
      <c r="B11" s="34" t="s">
        <v>20</v>
      </c>
      <c r="C11" s="33" t="s">
        <v>168</v>
      </c>
      <c r="D11" s="50">
        <f>I!D91</f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  <c r="AC11" s="51">
        <v>0</v>
      </c>
      <c r="AD11" s="51">
        <v>0</v>
      </c>
      <c r="AE11" s="51">
        <v>0</v>
      </c>
      <c r="AF11" s="51">
        <v>0</v>
      </c>
      <c r="AG11" s="51">
        <v>0</v>
      </c>
      <c r="AH11" s="51">
        <v>0</v>
      </c>
      <c r="AI11" s="51">
        <v>0</v>
      </c>
      <c r="AJ11" s="51">
        <v>0</v>
      </c>
      <c r="AK11" s="51">
        <v>0</v>
      </c>
      <c r="AM11" s="30"/>
      <c r="AN11" s="30"/>
      <c r="AO11" s="30"/>
      <c r="AP11" s="30"/>
    </row>
    <row r="12" spans="1:42" s="5" customFormat="1" x14ac:dyDescent="0.25">
      <c r="A12" s="6"/>
      <c r="D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M12" s="30"/>
      <c r="AN12" s="30"/>
      <c r="AO12" s="30"/>
      <c r="AP12" s="30"/>
    </row>
    <row r="13" spans="1:42" x14ac:dyDescent="0.25">
      <c r="A13" s="23" t="s">
        <v>82</v>
      </c>
    </row>
    <row r="14" spans="1:42" x14ac:dyDescent="0.25">
      <c r="A14" s="33" t="s">
        <v>7</v>
      </c>
      <c r="B14" s="34" t="s">
        <v>20</v>
      </c>
      <c r="C14" s="33" t="s">
        <v>168</v>
      </c>
      <c r="D14" s="50">
        <f>I!D94</f>
        <v>6.1784815328749468E-3</v>
      </c>
      <c r="E14" s="51">
        <v>6.1784815328749468E-3</v>
      </c>
      <c r="F14" s="51">
        <v>6.1784815328749468E-3</v>
      </c>
      <c r="G14" s="51">
        <v>6.1784815328749468E-3</v>
      </c>
      <c r="H14" s="51">
        <v>6.1784815328749468E-3</v>
      </c>
      <c r="I14" s="51">
        <v>6.1784815328749468E-3</v>
      </c>
      <c r="J14" s="51">
        <v>6.1784815328749468E-3</v>
      </c>
      <c r="K14" s="51">
        <v>6.1784815328749468E-3</v>
      </c>
      <c r="L14" s="51">
        <v>6.1784815328749468E-3</v>
      </c>
      <c r="M14" s="51">
        <v>6.1784815328749468E-3</v>
      </c>
      <c r="N14" s="51">
        <v>6.1784815328749468E-3</v>
      </c>
      <c r="O14" s="51">
        <v>6.1784815328749468E-3</v>
      </c>
      <c r="P14" s="51">
        <v>6.1784815328749468E-3</v>
      </c>
      <c r="Q14" s="51">
        <v>6.1784815328749468E-3</v>
      </c>
      <c r="R14" s="51">
        <v>6.1784815328749468E-3</v>
      </c>
      <c r="S14" s="51">
        <v>6.1784815328749468E-3</v>
      </c>
      <c r="T14" s="51">
        <v>6.1784815328749468E-3</v>
      </c>
      <c r="U14" s="51">
        <v>6.1784815328749468E-3</v>
      </c>
      <c r="V14" s="51">
        <v>6.1784815328749468E-3</v>
      </c>
      <c r="W14" s="51">
        <v>6.1784815328749468E-3</v>
      </c>
      <c r="X14" s="51">
        <v>6.1784815328749468E-3</v>
      </c>
      <c r="Y14" s="51">
        <v>6.1784815328749468E-3</v>
      </c>
      <c r="Z14" s="51">
        <v>6.1784815328749468E-3</v>
      </c>
      <c r="AA14" s="51">
        <v>6.1784815328749468E-3</v>
      </c>
      <c r="AB14" s="51">
        <v>6.1784815328749468E-3</v>
      </c>
      <c r="AC14" s="51">
        <v>6.1784815328749468E-3</v>
      </c>
      <c r="AD14" s="51">
        <v>6.1784815328749468E-3</v>
      </c>
      <c r="AE14" s="51">
        <v>6.1784815328749468E-3</v>
      </c>
      <c r="AF14" s="51">
        <v>6.1784815328749468E-3</v>
      </c>
      <c r="AG14" s="51">
        <v>6.1784815328749468E-3</v>
      </c>
      <c r="AH14" s="51">
        <v>6.1784815328749468E-3</v>
      </c>
      <c r="AI14" s="51">
        <v>6.1784815328749468E-3</v>
      </c>
      <c r="AJ14" s="51">
        <v>6.1784815328749468E-3</v>
      </c>
      <c r="AK14" s="51">
        <v>6.1784815328749468E-3</v>
      </c>
    </row>
    <row r="15" spans="1:42" s="5" customFormat="1" x14ac:dyDescent="0.25">
      <c r="A15" s="33" t="s">
        <v>9</v>
      </c>
      <c r="B15" s="34" t="s">
        <v>20</v>
      </c>
      <c r="C15" s="33" t="s">
        <v>168</v>
      </c>
      <c r="D15" s="50">
        <f>I!D95</f>
        <v>8.3576941163283573E-3</v>
      </c>
      <c r="E15" s="51">
        <v>8.3576941163283573E-3</v>
      </c>
      <c r="F15" s="51">
        <v>8.3576941163283573E-3</v>
      </c>
      <c r="G15" s="51">
        <v>8.3576941163283573E-3</v>
      </c>
      <c r="H15" s="51">
        <v>8.3576941163283573E-3</v>
      </c>
      <c r="I15" s="51">
        <v>8.3576941163283573E-3</v>
      </c>
      <c r="J15" s="51">
        <v>8.3576941163283573E-3</v>
      </c>
      <c r="K15" s="51">
        <v>8.3576941163283573E-3</v>
      </c>
      <c r="L15" s="51">
        <v>8.3576941163283573E-3</v>
      </c>
      <c r="M15" s="51">
        <v>8.3576941163283573E-3</v>
      </c>
      <c r="N15" s="51">
        <v>8.3576941163283573E-3</v>
      </c>
      <c r="O15" s="51">
        <v>8.3576941163283573E-3</v>
      </c>
      <c r="P15" s="51">
        <v>8.3576941163283573E-3</v>
      </c>
      <c r="Q15" s="51">
        <v>8.3576941163283573E-3</v>
      </c>
      <c r="R15" s="51">
        <v>8.3576941163283573E-3</v>
      </c>
      <c r="S15" s="51">
        <v>8.3576941163283573E-3</v>
      </c>
      <c r="T15" s="51">
        <v>8.3576941163283573E-3</v>
      </c>
      <c r="U15" s="51">
        <v>8.3576941163283573E-3</v>
      </c>
      <c r="V15" s="51">
        <v>8.3576941163283573E-3</v>
      </c>
      <c r="W15" s="51">
        <v>8.3576941163283573E-3</v>
      </c>
      <c r="X15" s="51">
        <v>8.3576941163283573E-3</v>
      </c>
      <c r="Y15" s="51">
        <v>8.3576941163283573E-3</v>
      </c>
      <c r="Z15" s="51">
        <v>8.3576941163283573E-3</v>
      </c>
      <c r="AA15" s="51">
        <v>8.3576941163283573E-3</v>
      </c>
      <c r="AB15" s="51">
        <v>8.3576941163283573E-3</v>
      </c>
      <c r="AC15" s="51">
        <v>8.3576941163283573E-3</v>
      </c>
      <c r="AD15" s="51">
        <v>8.3576941163283573E-3</v>
      </c>
      <c r="AE15" s="51">
        <v>8.3576941163283573E-3</v>
      </c>
      <c r="AF15" s="51">
        <v>8.3576941163283573E-3</v>
      </c>
      <c r="AG15" s="51">
        <v>8.3576941163283573E-3</v>
      </c>
      <c r="AH15" s="51">
        <v>8.3576941163283573E-3</v>
      </c>
      <c r="AI15" s="51">
        <v>8.3576941163283573E-3</v>
      </c>
      <c r="AJ15" s="51">
        <v>8.3576941163283573E-3</v>
      </c>
      <c r="AK15" s="51">
        <v>8.3576941163283573E-3</v>
      </c>
      <c r="AM15" s="30"/>
      <c r="AN15" s="30"/>
      <c r="AO15" s="30"/>
      <c r="AP15" s="30"/>
    </row>
    <row r="16" spans="1:42" s="5" customFormat="1" x14ac:dyDescent="0.25">
      <c r="A16" s="33" t="s">
        <v>10</v>
      </c>
      <c r="B16" s="34" t="s">
        <v>20</v>
      </c>
      <c r="C16" s="33" t="s">
        <v>168</v>
      </c>
      <c r="D16" s="50">
        <f>I!D96</f>
        <v>5.2767254719306503E-4</v>
      </c>
      <c r="E16" s="51">
        <v>5.2767254719306503E-4</v>
      </c>
      <c r="F16" s="51">
        <v>5.2767254719306503E-4</v>
      </c>
      <c r="G16" s="51">
        <v>5.2767254719306503E-4</v>
      </c>
      <c r="H16" s="51">
        <v>5.2767254719306503E-4</v>
      </c>
      <c r="I16" s="51">
        <v>5.2767254719306503E-4</v>
      </c>
      <c r="J16" s="51">
        <v>5.2767254719306503E-4</v>
      </c>
      <c r="K16" s="51">
        <v>5.2767254719306503E-4</v>
      </c>
      <c r="L16" s="51">
        <v>5.2767254719306503E-4</v>
      </c>
      <c r="M16" s="51">
        <v>5.2767254719306503E-4</v>
      </c>
      <c r="N16" s="51">
        <v>5.2767254719306503E-4</v>
      </c>
      <c r="O16" s="51">
        <v>5.2767254719306503E-4</v>
      </c>
      <c r="P16" s="51">
        <v>5.2767254719306503E-4</v>
      </c>
      <c r="Q16" s="51">
        <v>5.2767254719306503E-4</v>
      </c>
      <c r="R16" s="51">
        <v>5.2767254719306503E-4</v>
      </c>
      <c r="S16" s="51">
        <v>5.2767254719306503E-4</v>
      </c>
      <c r="T16" s="51">
        <v>5.2767254719306503E-4</v>
      </c>
      <c r="U16" s="51">
        <v>5.2767254719306503E-4</v>
      </c>
      <c r="V16" s="51">
        <v>5.2767254719306503E-4</v>
      </c>
      <c r="W16" s="51">
        <v>5.2767254719306503E-4</v>
      </c>
      <c r="X16" s="51">
        <v>5.2767254719306503E-4</v>
      </c>
      <c r="Y16" s="51">
        <v>5.2767254719306503E-4</v>
      </c>
      <c r="Z16" s="51">
        <v>5.2767254719306503E-4</v>
      </c>
      <c r="AA16" s="51">
        <v>5.2767254719306503E-4</v>
      </c>
      <c r="AB16" s="51">
        <v>5.2767254719306503E-4</v>
      </c>
      <c r="AC16" s="51">
        <v>5.2767254719306503E-4</v>
      </c>
      <c r="AD16" s="51">
        <v>5.2767254719306503E-4</v>
      </c>
      <c r="AE16" s="51">
        <v>5.2767254719306503E-4</v>
      </c>
      <c r="AF16" s="51">
        <v>5.2767254719306503E-4</v>
      </c>
      <c r="AG16" s="51">
        <v>5.2767254719306503E-4</v>
      </c>
      <c r="AH16" s="51">
        <v>5.2767254719306503E-4</v>
      </c>
      <c r="AI16" s="51">
        <v>5.2767254719306503E-4</v>
      </c>
      <c r="AJ16" s="51">
        <v>5.2767254719306503E-4</v>
      </c>
      <c r="AK16" s="51">
        <v>5.2767254719306503E-4</v>
      </c>
      <c r="AM16" s="30"/>
      <c r="AN16" s="30"/>
      <c r="AO16" s="30"/>
      <c r="AP16" s="30"/>
    </row>
    <row r="17" spans="1:42" s="5" customFormat="1" x14ac:dyDescent="0.25">
      <c r="A17" s="33" t="s">
        <v>11</v>
      </c>
      <c r="B17" s="34" t="s">
        <v>20</v>
      </c>
      <c r="C17" s="33" t="s">
        <v>168</v>
      </c>
      <c r="D17" s="50">
        <f>I!D97</f>
        <v>1.0193296853885916E-2</v>
      </c>
      <c r="E17" s="51">
        <v>1.0193296853885916E-2</v>
      </c>
      <c r="F17" s="51">
        <v>1.0193296853885916E-2</v>
      </c>
      <c r="G17" s="51">
        <v>1.0193296853885916E-2</v>
      </c>
      <c r="H17" s="51">
        <v>1.0193296853885916E-2</v>
      </c>
      <c r="I17" s="51">
        <v>1.0193296853885916E-2</v>
      </c>
      <c r="J17" s="51">
        <v>1.0193296853885916E-2</v>
      </c>
      <c r="K17" s="51">
        <v>1.0193296853885916E-2</v>
      </c>
      <c r="L17" s="51">
        <v>1.0193296853885916E-2</v>
      </c>
      <c r="M17" s="51">
        <v>1.0193296853885916E-2</v>
      </c>
      <c r="N17" s="51">
        <v>1.0193296853885916E-2</v>
      </c>
      <c r="O17" s="51">
        <v>1.0193296853885916E-2</v>
      </c>
      <c r="P17" s="51">
        <v>1.0193296853885916E-2</v>
      </c>
      <c r="Q17" s="51">
        <v>1.0193296853885916E-2</v>
      </c>
      <c r="R17" s="51">
        <v>1.0193296853885916E-2</v>
      </c>
      <c r="S17" s="51">
        <v>1.0193296853885916E-2</v>
      </c>
      <c r="T17" s="51">
        <v>1.0193296853885916E-2</v>
      </c>
      <c r="U17" s="51">
        <v>1.0193296853885916E-2</v>
      </c>
      <c r="V17" s="51">
        <v>1.0193296853885916E-2</v>
      </c>
      <c r="W17" s="51">
        <v>1.0193296853885916E-2</v>
      </c>
      <c r="X17" s="51">
        <v>1.0193296853885916E-2</v>
      </c>
      <c r="Y17" s="51">
        <v>1.0193296853885916E-2</v>
      </c>
      <c r="Z17" s="51">
        <v>1.0193296853885916E-2</v>
      </c>
      <c r="AA17" s="51">
        <v>1.0193296853885916E-2</v>
      </c>
      <c r="AB17" s="51">
        <v>1.0193296853885916E-2</v>
      </c>
      <c r="AC17" s="51">
        <v>1.0193296853885916E-2</v>
      </c>
      <c r="AD17" s="51">
        <v>1.0193296853885916E-2</v>
      </c>
      <c r="AE17" s="51">
        <v>1.0193296853885916E-2</v>
      </c>
      <c r="AF17" s="51">
        <v>1.0193296853885916E-2</v>
      </c>
      <c r="AG17" s="51">
        <v>1.0193296853885916E-2</v>
      </c>
      <c r="AH17" s="51">
        <v>1.0193296853885916E-2</v>
      </c>
      <c r="AI17" s="51">
        <v>1.0193296853885916E-2</v>
      </c>
      <c r="AJ17" s="51">
        <v>1.0193296853885916E-2</v>
      </c>
      <c r="AK17" s="51">
        <v>1.0193296853885916E-2</v>
      </c>
      <c r="AM17" s="30"/>
      <c r="AN17" s="30"/>
      <c r="AO17" s="30"/>
      <c r="AP17" s="30"/>
    </row>
    <row r="18" spans="1:42" s="5" customFormat="1" x14ac:dyDescent="0.25">
      <c r="A18" s="33" t="s">
        <v>111</v>
      </c>
      <c r="B18" s="34" t="s">
        <v>20</v>
      </c>
      <c r="C18" s="33" t="s">
        <v>168</v>
      </c>
      <c r="D18" s="50">
        <f>I!D98</f>
        <v>0.63879027416337542</v>
      </c>
      <c r="E18" s="51">
        <v>0.63879027416337542</v>
      </c>
      <c r="F18" s="51">
        <v>0.63879027416337542</v>
      </c>
      <c r="G18" s="51">
        <v>0.63879027416337542</v>
      </c>
      <c r="H18" s="51">
        <v>0.63879027416337542</v>
      </c>
      <c r="I18" s="51">
        <v>0.63879027416337542</v>
      </c>
      <c r="J18" s="51">
        <v>0.63879027416337542</v>
      </c>
      <c r="K18" s="51">
        <v>0.63879027416337542</v>
      </c>
      <c r="L18" s="51">
        <v>0.63879027416337542</v>
      </c>
      <c r="M18" s="51">
        <v>0.63879027416337542</v>
      </c>
      <c r="N18" s="51">
        <v>0.63879027416337542</v>
      </c>
      <c r="O18" s="51">
        <v>0.63879027416337542</v>
      </c>
      <c r="P18" s="51">
        <v>0.63879027416337542</v>
      </c>
      <c r="Q18" s="51">
        <v>0.63879027416337542</v>
      </c>
      <c r="R18" s="51">
        <v>0.63879027416337542</v>
      </c>
      <c r="S18" s="51">
        <v>0.63879027416337542</v>
      </c>
      <c r="T18" s="51">
        <v>0.63879027416337542</v>
      </c>
      <c r="U18" s="51">
        <v>0.63879027416337542</v>
      </c>
      <c r="V18" s="51">
        <v>0.63879027416337542</v>
      </c>
      <c r="W18" s="51">
        <v>0.63879027416337542</v>
      </c>
      <c r="X18" s="51">
        <v>0.63879027416337542</v>
      </c>
      <c r="Y18" s="51">
        <v>0.63879027416337542</v>
      </c>
      <c r="Z18" s="51">
        <v>0.63879027416337542</v>
      </c>
      <c r="AA18" s="51">
        <v>0.63879027416337542</v>
      </c>
      <c r="AB18" s="51">
        <v>0.63879027416337542</v>
      </c>
      <c r="AC18" s="51">
        <v>0.63879027416337542</v>
      </c>
      <c r="AD18" s="51">
        <v>0.63879027416337542</v>
      </c>
      <c r="AE18" s="51">
        <v>0.63879027416337542</v>
      </c>
      <c r="AF18" s="51">
        <v>0.63879027416337542</v>
      </c>
      <c r="AG18" s="51">
        <v>0.63879027416337542</v>
      </c>
      <c r="AH18" s="51">
        <v>0.63879027416337542</v>
      </c>
      <c r="AI18" s="51">
        <v>0.63879027416337542</v>
      </c>
      <c r="AJ18" s="51">
        <v>0.63879027416337542</v>
      </c>
      <c r="AK18" s="51">
        <v>0.63879027416337542</v>
      </c>
      <c r="AM18" s="30"/>
      <c r="AN18" s="30"/>
      <c r="AO18" s="30"/>
      <c r="AP18" s="30"/>
    </row>
    <row r="19" spans="1:42" s="5" customFormat="1" x14ac:dyDescent="0.25">
      <c r="A19" s="33" t="s">
        <v>12</v>
      </c>
      <c r="B19" s="34" t="s">
        <v>20</v>
      </c>
      <c r="C19" s="33" t="s">
        <v>168</v>
      </c>
      <c r="D19" s="50">
        <f>I!D99</f>
        <v>5.5730689739555929E-3</v>
      </c>
      <c r="E19" s="51">
        <v>5.5730689739555929E-3</v>
      </c>
      <c r="F19" s="51">
        <v>5.5730689739555929E-3</v>
      </c>
      <c r="G19" s="51">
        <v>5.5730689739555929E-3</v>
      </c>
      <c r="H19" s="51">
        <v>5.5730689739555929E-3</v>
      </c>
      <c r="I19" s="51">
        <v>5.5730689739555929E-3</v>
      </c>
      <c r="J19" s="51">
        <v>5.5730689739555929E-3</v>
      </c>
      <c r="K19" s="51">
        <v>5.5730689739555929E-3</v>
      </c>
      <c r="L19" s="51">
        <v>5.5730689739555929E-3</v>
      </c>
      <c r="M19" s="51">
        <v>5.5730689739555929E-3</v>
      </c>
      <c r="N19" s="51">
        <v>5.5730689739555929E-3</v>
      </c>
      <c r="O19" s="51">
        <v>5.5730689739555929E-3</v>
      </c>
      <c r="P19" s="51">
        <v>5.5730689739555929E-3</v>
      </c>
      <c r="Q19" s="51">
        <v>5.5730689739555929E-3</v>
      </c>
      <c r="R19" s="51">
        <v>5.5730689739555929E-3</v>
      </c>
      <c r="S19" s="51">
        <v>5.5730689739555929E-3</v>
      </c>
      <c r="T19" s="51">
        <v>5.5730689739555929E-3</v>
      </c>
      <c r="U19" s="51">
        <v>5.5730689739555929E-3</v>
      </c>
      <c r="V19" s="51">
        <v>5.5730689739555929E-3</v>
      </c>
      <c r="W19" s="51">
        <v>5.5730689739555929E-3</v>
      </c>
      <c r="X19" s="51">
        <v>5.5730689739555929E-3</v>
      </c>
      <c r="Y19" s="51">
        <v>5.5730689739555929E-3</v>
      </c>
      <c r="Z19" s="51">
        <v>5.5730689739555929E-3</v>
      </c>
      <c r="AA19" s="51">
        <v>5.5730689739555929E-3</v>
      </c>
      <c r="AB19" s="51">
        <v>5.5730689739555929E-3</v>
      </c>
      <c r="AC19" s="51">
        <v>5.5730689739555929E-3</v>
      </c>
      <c r="AD19" s="51">
        <v>5.5730689739555929E-3</v>
      </c>
      <c r="AE19" s="51">
        <v>5.5730689739555929E-3</v>
      </c>
      <c r="AF19" s="51">
        <v>5.5730689739555929E-3</v>
      </c>
      <c r="AG19" s="51">
        <v>5.5730689739555929E-3</v>
      </c>
      <c r="AH19" s="51">
        <v>5.5730689739555929E-3</v>
      </c>
      <c r="AI19" s="51">
        <v>5.5730689739555929E-3</v>
      </c>
      <c r="AJ19" s="51">
        <v>5.5730689739555929E-3</v>
      </c>
      <c r="AK19" s="51">
        <v>5.5730689739555929E-3</v>
      </c>
      <c r="AM19" s="30"/>
      <c r="AN19" s="30"/>
      <c r="AO19" s="30"/>
      <c r="AP19" s="30"/>
    </row>
    <row r="20" spans="1:42" s="5" customFormat="1" x14ac:dyDescent="0.25">
      <c r="A20" s="33" t="s">
        <v>54</v>
      </c>
      <c r="B20" s="34" t="s">
        <v>20</v>
      </c>
      <c r="C20" s="33" t="s">
        <v>168</v>
      </c>
      <c r="D20" s="50">
        <f>I!D100</f>
        <v>1.8828828268201054E-2</v>
      </c>
      <c r="E20" s="51">
        <v>1.8828828268201054E-2</v>
      </c>
      <c r="F20" s="51">
        <v>1.8828828268201054E-2</v>
      </c>
      <c r="G20" s="51">
        <v>1.8828828268201054E-2</v>
      </c>
      <c r="H20" s="51">
        <v>1.8828828268201054E-2</v>
      </c>
      <c r="I20" s="51">
        <v>1.8828828268201054E-2</v>
      </c>
      <c r="J20" s="51">
        <v>1.8828828268201054E-2</v>
      </c>
      <c r="K20" s="51">
        <v>1.8828828268201054E-2</v>
      </c>
      <c r="L20" s="51">
        <v>1.8828828268201054E-2</v>
      </c>
      <c r="M20" s="51">
        <v>1.8828828268201054E-2</v>
      </c>
      <c r="N20" s="51">
        <v>1.8828828268201054E-2</v>
      </c>
      <c r="O20" s="51">
        <v>1.8828828268201054E-2</v>
      </c>
      <c r="P20" s="51">
        <v>1.8828828268201054E-2</v>
      </c>
      <c r="Q20" s="51">
        <v>1.8828828268201054E-2</v>
      </c>
      <c r="R20" s="51">
        <v>1.8828828268201054E-2</v>
      </c>
      <c r="S20" s="51">
        <v>1.8828828268201054E-2</v>
      </c>
      <c r="T20" s="51">
        <v>1.8828828268201054E-2</v>
      </c>
      <c r="U20" s="51">
        <v>1.8828828268201054E-2</v>
      </c>
      <c r="V20" s="51">
        <v>1.8828828268201054E-2</v>
      </c>
      <c r="W20" s="51">
        <v>1.8828828268201054E-2</v>
      </c>
      <c r="X20" s="51">
        <v>1.8828828268201054E-2</v>
      </c>
      <c r="Y20" s="51">
        <v>1.8828828268201054E-2</v>
      </c>
      <c r="Z20" s="51">
        <v>1.8828828268201054E-2</v>
      </c>
      <c r="AA20" s="51">
        <v>1.8828828268201054E-2</v>
      </c>
      <c r="AB20" s="51">
        <v>1.8828828268201054E-2</v>
      </c>
      <c r="AC20" s="51">
        <v>1.8828828268201054E-2</v>
      </c>
      <c r="AD20" s="51">
        <v>1.8828828268201054E-2</v>
      </c>
      <c r="AE20" s="51">
        <v>1.8828828268201054E-2</v>
      </c>
      <c r="AF20" s="51">
        <v>1.8828828268201054E-2</v>
      </c>
      <c r="AG20" s="51">
        <v>1.8828828268201054E-2</v>
      </c>
      <c r="AH20" s="51">
        <v>1.8828828268201054E-2</v>
      </c>
      <c r="AI20" s="51">
        <v>1.8828828268201054E-2</v>
      </c>
      <c r="AJ20" s="51">
        <v>1.8828828268201054E-2</v>
      </c>
      <c r="AK20" s="51">
        <v>1.8828828268201054E-2</v>
      </c>
      <c r="AM20" s="30"/>
      <c r="AN20" s="30"/>
      <c r="AO20" s="30"/>
      <c r="AP20" s="30"/>
    </row>
    <row r="21" spans="1:42" s="5" customFormat="1" x14ac:dyDescent="0.25">
      <c r="A21" s="33" t="s">
        <v>78</v>
      </c>
      <c r="B21" s="34" t="s">
        <v>20</v>
      </c>
      <c r="C21" s="33" t="s">
        <v>168</v>
      </c>
      <c r="D21" s="50">
        <f>I!D101</f>
        <v>0.24516330696237007</v>
      </c>
      <c r="E21" s="51">
        <v>0.24516330696237007</v>
      </c>
      <c r="F21" s="51">
        <v>0.24516330696237007</v>
      </c>
      <c r="G21" s="51">
        <v>0.24516330696237007</v>
      </c>
      <c r="H21" s="51">
        <v>0.24516330696237007</v>
      </c>
      <c r="I21" s="51">
        <v>0.24516330696237007</v>
      </c>
      <c r="J21" s="51">
        <v>0.24516330696237007</v>
      </c>
      <c r="K21" s="51">
        <v>0.24516330696237007</v>
      </c>
      <c r="L21" s="51">
        <v>0.24516330696237007</v>
      </c>
      <c r="M21" s="51">
        <v>0.24516330696237007</v>
      </c>
      <c r="N21" s="51">
        <v>0.24516330696237007</v>
      </c>
      <c r="O21" s="51">
        <v>0.24516330696237007</v>
      </c>
      <c r="P21" s="51">
        <v>0.24516330696237007</v>
      </c>
      <c r="Q21" s="51">
        <v>0.24516330696237007</v>
      </c>
      <c r="R21" s="51">
        <v>0.24516330696237007</v>
      </c>
      <c r="S21" s="51">
        <v>0.24516330696237007</v>
      </c>
      <c r="T21" s="51">
        <v>0.24516330696237007</v>
      </c>
      <c r="U21" s="51">
        <v>0.24516330696237007</v>
      </c>
      <c r="V21" s="51">
        <v>0.24516330696237007</v>
      </c>
      <c r="W21" s="51">
        <v>0.24516330696237007</v>
      </c>
      <c r="X21" s="51">
        <v>0.24516330696237007</v>
      </c>
      <c r="Y21" s="51">
        <v>0.24516330696237007</v>
      </c>
      <c r="Z21" s="51">
        <v>0.24516330696237007</v>
      </c>
      <c r="AA21" s="51">
        <v>0.24516330696237007</v>
      </c>
      <c r="AB21" s="51">
        <v>0.24516330696237007</v>
      </c>
      <c r="AC21" s="51">
        <v>0.24516330696237007</v>
      </c>
      <c r="AD21" s="51">
        <v>0.24516330696237007</v>
      </c>
      <c r="AE21" s="51">
        <v>0.24516330696237007</v>
      </c>
      <c r="AF21" s="51">
        <v>0.24516330696237007</v>
      </c>
      <c r="AG21" s="51">
        <v>0.24516330696237007</v>
      </c>
      <c r="AH21" s="51">
        <v>0.24516330696237007</v>
      </c>
      <c r="AI21" s="51">
        <v>0.24516330696237007</v>
      </c>
      <c r="AJ21" s="51">
        <v>0.24516330696237007</v>
      </c>
      <c r="AK21" s="51">
        <v>0.24516330696237007</v>
      </c>
      <c r="AM21" s="30"/>
      <c r="AN21" s="30"/>
      <c r="AO21" s="30"/>
      <c r="AP21" s="30"/>
    </row>
    <row r="22" spans="1:42" s="5" customFormat="1" x14ac:dyDescent="0.25">
      <c r="A22" s="33" t="s">
        <v>13</v>
      </c>
      <c r="B22" s="34" t="s">
        <v>20</v>
      </c>
      <c r="C22" s="33" t="s">
        <v>168</v>
      </c>
      <c r="D22" s="50">
        <f>I!D102</f>
        <v>6.6363264293449048E-2</v>
      </c>
      <c r="E22" s="51">
        <v>6.6363264293449048E-2</v>
      </c>
      <c r="F22" s="51">
        <v>6.6363264293449048E-2</v>
      </c>
      <c r="G22" s="51">
        <v>6.6363264293449048E-2</v>
      </c>
      <c r="H22" s="51">
        <v>6.6363264293449048E-2</v>
      </c>
      <c r="I22" s="51">
        <v>6.6363264293449048E-2</v>
      </c>
      <c r="J22" s="51">
        <v>6.6363264293449048E-2</v>
      </c>
      <c r="K22" s="51">
        <v>6.6363264293449048E-2</v>
      </c>
      <c r="L22" s="51">
        <v>6.6363264293449048E-2</v>
      </c>
      <c r="M22" s="51">
        <v>6.6363264293449048E-2</v>
      </c>
      <c r="N22" s="51">
        <v>6.6363264293449048E-2</v>
      </c>
      <c r="O22" s="51">
        <v>6.6363264293449048E-2</v>
      </c>
      <c r="P22" s="51">
        <v>6.6363264293449048E-2</v>
      </c>
      <c r="Q22" s="51">
        <v>6.6363264293449048E-2</v>
      </c>
      <c r="R22" s="51">
        <v>6.6363264293449048E-2</v>
      </c>
      <c r="S22" s="51">
        <v>6.6363264293449048E-2</v>
      </c>
      <c r="T22" s="51">
        <v>6.6363264293449048E-2</v>
      </c>
      <c r="U22" s="51">
        <v>6.6363264293449048E-2</v>
      </c>
      <c r="V22" s="51">
        <v>6.6363264293449048E-2</v>
      </c>
      <c r="W22" s="51">
        <v>6.6363264293449048E-2</v>
      </c>
      <c r="X22" s="51">
        <v>6.6363264293449048E-2</v>
      </c>
      <c r="Y22" s="51">
        <v>6.6363264293449048E-2</v>
      </c>
      <c r="Z22" s="51">
        <v>6.6363264293449048E-2</v>
      </c>
      <c r="AA22" s="51">
        <v>6.6363264293449048E-2</v>
      </c>
      <c r="AB22" s="51">
        <v>6.6363264293449048E-2</v>
      </c>
      <c r="AC22" s="51">
        <v>6.6363264293449048E-2</v>
      </c>
      <c r="AD22" s="51">
        <v>6.6363264293449048E-2</v>
      </c>
      <c r="AE22" s="51">
        <v>6.6363264293449048E-2</v>
      </c>
      <c r="AF22" s="51">
        <v>6.6363264293449048E-2</v>
      </c>
      <c r="AG22" s="51">
        <v>6.6363264293449048E-2</v>
      </c>
      <c r="AH22" s="51">
        <v>6.6363264293449048E-2</v>
      </c>
      <c r="AI22" s="51">
        <v>6.6363264293449048E-2</v>
      </c>
      <c r="AJ22" s="51">
        <v>6.6363264293449048E-2</v>
      </c>
      <c r="AK22" s="51">
        <v>6.6363264293449048E-2</v>
      </c>
      <c r="AM22" s="30"/>
      <c r="AN22" s="30"/>
      <c r="AO22" s="30"/>
      <c r="AP22" s="30"/>
    </row>
    <row r="23" spans="1:42" s="5" customFormat="1" x14ac:dyDescent="0.25">
      <c r="A23" s="33" t="s">
        <v>55</v>
      </c>
      <c r="B23" s="34" t="s">
        <v>20</v>
      </c>
      <c r="C23" s="33" t="s">
        <v>168</v>
      </c>
      <c r="D23" s="50">
        <f>I!D103</f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  <c r="AH23" s="51">
        <v>0</v>
      </c>
      <c r="AI23" s="51">
        <v>0</v>
      </c>
      <c r="AJ23" s="51">
        <v>0</v>
      </c>
      <c r="AK23" s="51">
        <v>0</v>
      </c>
      <c r="AM23" s="95"/>
      <c r="AN23" s="96"/>
      <c r="AO23" s="97"/>
      <c r="AP23" s="1"/>
    </row>
    <row r="24" spans="1:42" s="5" customFormat="1" x14ac:dyDescent="0.25">
      <c r="A24" s="33" t="s">
        <v>56</v>
      </c>
      <c r="B24" s="34" t="s">
        <v>20</v>
      </c>
      <c r="C24" s="33" t="s">
        <v>168</v>
      </c>
      <c r="D24" s="50">
        <f>I!D104</f>
        <v>2.4112288366722149E-5</v>
      </c>
      <c r="E24" s="51">
        <v>2.4112288366722149E-5</v>
      </c>
      <c r="F24" s="51">
        <v>2.4112288366722149E-5</v>
      </c>
      <c r="G24" s="51">
        <v>2.4112288366722149E-5</v>
      </c>
      <c r="H24" s="51">
        <v>2.4112288366722149E-5</v>
      </c>
      <c r="I24" s="51">
        <v>2.4112288366722149E-5</v>
      </c>
      <c r="J24" s="51">
        <v>2.4112288366722149E-5</v>
      </c>
      <c r="K24" s="51">
        <v>2.4112288366722149E-5</v>
      </c>
      <c r="L24" s="51">
        <v>2.4112288366722149E-5</v>
      </c>
      <c r="M24" s="51">
        <v>2.4112288366722149E-5</v>
      </c>
      <c r="N24" s="51">
        <v>2.4112288366722149E-5</v>
      </c>
      <c r="O24" s="51">
        <v>2.4112288366722149E-5</v>
      </c>
      <c r="P24" s="51">
        <v>2.4112288366722149E-5</v>
      </c>
      <c r="Q24" s="51">
        <v>2.4112288366722149E-5</v>
      </c>
      <c r="R24" s="51">
        <v>2.4112288366722149E-5</v>
      </c>
      <c r="S24" s="51">
        <v>2.4112288366722149E-5</v>
      </c>
      <c r="T24" s="51">
        <v>2.4112288366722149E-5</v>
      </c>
      <c r="U24" s="51">
        <v>2.4112288366722149E-5</v>
      </c>
      <c r="V24" s="51">
        <v>2.4112288366722149E-5</v>
      </c>
      <c r="W24" s="51">
        <v>2.4112288366722149E-5</v>
      </c>
      <c r="X24" s="51">
        <v>2.4112288366722149E-5</v>
      </c>
      <c r="Y24" s="51">
        <v>2.4112288366722149E-5</v>
      </c>
      <c r="Z24" s="51">
        <v>2.4112288366722149E-5</v>
      </c>
      <c r="AA24" s="51">
        <v>2.4112288366722149E-5</v>
      </c>
      <c r="AB24" s="51">
        <v>2.4112288366722149E-5</v>
      </c>
      <c r="AC24" s="51">
        <v>2.4112288366722149E-5</v>
      </c>
      <c r="AD24" s="51">
        <v>2.4112288366722149E-5</v>
      </c>
      <c r="AE24" s="51">
        <v>2.4112288366722149E-5</v>
      </c>
      <c r="AF24" s="51">
        <v>2.4112288366722149E-5</v>
      </c>
      <c r="AG24" s="51">
        <v>2.4112288366722149E-5</v>
      </c>
      <c r="AH24" s="51">
        <v>2.4112288366722149E-5</v>
      </c>
      <c r="AI24" s="51">
        <v>2.4112288366722149E-5</v>
      </c>
      <c r="AJ24" s="51">
        <v>2.4112288366722149E-5</v>
      </c>
      <c r="AK24" s="51">
        <v>2.4112288366722149E-5</v>
      </c>
      <c r="AM24" s="95"/>
      <c r="AN24" s="96"/>
      <c r="AO24" s="97"/>
      <c r="AP24" s="1"/>
    </row>
    <row r="25" spans="1:42" s="5" customFormat="1" x14ac:dyDescent="0.25">
      <c r="A25" s="33" t="s">
        <v>14</v>
      </c>
      <c r="B25" s="34" t="s">
        <v>20</v>
      </c>
      <c r="C25" s="33" t="s">
        <v>168</v>
      </c>
      <c r="D25" s="50">
        <f>I!D105</f>
        <v>0</v>
      </c>
      <c r="E25" s="98">
        <f>$AM25/(1+EXP(-(E$1-$D$1)*10/$AO25+$AN25))</f>
        <v>1.3529976908461961E-3</v>
      </c>
      <c r="F25" s="98">
        <f t="shared" ref="F25:AK26" si="1">$AM25/(1+EXP(-(F$1-$D$1)*10/$AO25+$AN25))</f>
        <v>1.8301457381151558E-3</v>
      </c>
      <c r="G25" s="98">
        <f>$AM25/(1+EXP(-(G$1-$D$1)*10/$AO25+$AN25))</f>
        <v>2.4747296637659152E-3</v>
      </c>
      <c r="H25" s="98">
        <f t="shared" si="1"/>
        <v>3.3448140806843938E-3</v>
      </c>
      <c r="I25" s="98">
        <f t="shared" si="1"/>
        <v>4.5180314635564177E-3</v>
      </c>
      <c r="J25" s="98">
        <f t="shared" si="1"/>
        <v>6.0977108172051552E-3</v>
      </c>
      <c r="K25" s="98">
        <f t="shared" si="1"/>
        <v>8.2205439544367331E-3</v>
      </c>
      <c r="L25" s="98">
        <f t="shared" si="1"/>
        <v>1.106585386276015E-2</v>
      </c>
      <c r="M25" s="98">
        <f t="shared" si="1"/>
        <v>1.4866217034544636E-2</v>
      </c>
      <c r="N25" s="98">
        <f t="shared" si="1"/>
        <v>1.9918573967831404E-2</v>
      </c>
      <c r="O25" s="98">
        <f t="shared" si="1"/>
        <v>2.6593873659987721E-2</v>
      </c>
      <c r="P25" s="98">
        <f t="shared" si="1"/>
        <v>3.5341577411274673E-2</v>
      </c>
      <c r="Q25" s="98">
        <f t="shared" si="1"/>
        <v>4.6682975914804359E-2</v>
      </c>
      <c r="R25" s="98">
        <f t="shared" si="1"/>
        <v>6.118467766311543E-2</v>
      </c>
      <c r="S25" s="98">
        <f t="shared" si="1"/>
        <v>7.9402160368993974E-2</v>
      </c>
      <c r="T25" s="98">
        <f t="shared" si="1"/>
        <v>0.10178565400242374</v>
      </c>
      <c r="U25" s="98">
        <f t="shared" si="1"/>
        <v>0.12855051452010083</v>
      </c>
      <c r="V25" s="98">
        <f t="shared" si="1"/>
        <v>0.1595337350024188</v>
      </c>
      <c r="W25" s="98">
        <f t="shared" si="1"/>
        <v>0.19408271293429555</v>
      </c>
      <c r="X25" s="98">
        <f t="shared" si="1"/>
        <v>0.23103649264504864</v>
      </c>
      <c r="Y25" s="98">
        <f t="shared" si="1"/>
        <v>0.26884297950871361</v>
      </c>
      <c r="Z25" s="98">
        <f t="shared" si="1"/>
        <v>0.30580211810264907</v>
      </c>
      <c r="AA25" s="98">
        <f t="shared" si="1"/>
        <v>0.34036089904244732</v>
      </c>
      <c r="AB25" s="98">
        <f t="shared" si="1"/>
        <v>0.37135685084958231</v>
      </c>
      <c r="AC25" s="98">
        <f t="shared" si="1"/>
        <v>0.39813570920046687</v>
      </c>
      <c r="AD25" s="98">
        <f t="shared" si="1"/>
        <v>0.42053304477043973</v>
      </c>
      <c r="AE25" s="98">
        <f t="shared" si="1"/>
        <v>0.43876322913959337</v>
      </c>
      <c r="AF25" s="98">
        <f t="shared" si="1"/>
        <v>0.45327596310278789</v>
      </c>
      <c r="AG25" s="98">
        <f t="shared" si="1"/>
        <v>0.46462655875156944</v>
      </c>
      <c r="AH25" s="98">
        <f t="shared" si="1"/>
        <v>0.47338169759383059</v>
      </c>
      <c r="AI25" s="98">
        <f t="shared" si="1"/>
        <v>0.4800628708819828</v>
      </c>
      <c r="AJ25" s="98">
        <f t="shared" si="1"/>
        <v>0.48511978845946757</v>
      </c>
      <c r="AK25" s="98">
        <f>$AM25/(1+EXP(-(AK$1-$D$1)*10/$AO25+$AN25))</f>
        <v>0.48892364747203038</v>
      </c>
      <c r="AM25" s="95">
        <v>0.5</v>
      </c>
      <c r="AN25" s="96">
        <f>IF(D25&gt;0,LN(AM25/D25-1),LN(AM25/0.001-1))</f>
        <v>6.2126060957515188</v>
      </c>
      <c r="AO25" s="97">
        <v>33</v>
      </c>
      <c r="AP25" s="1">
        <f>AO25+$D$1</f>
        <v>2050</v>
      </c>
    </row>
    <row r="26" spans="1:42" s="5" customFormat="1" x14ac:dyDescent="0.25">
      <c r="A26" s="33" t="s">
        <v>79</v>
      </c>
      <c r="B26" s="34" t="s">
        <v>20</v>
      </c>
      <c r="C26" s="33" t="s">
        <v>168</v>
      </c>
      <c r="D26" s="50">
        <f>I!D106</f>
        <v>0</v>
      </c>
      <c r="E26" s="98">
        <f>$AM26/(1+EXP(-(E$1-$D$1)*10/$AO26+$AN26))</f>
        <v>1.0455554222010431E-3</v>
      </c>
      <c r="F26" s="98">
        <f t="shared" si="1"/>
        <v>1.0819592101281301E-3</v>
      </c>
      <c r="G26" s="98">
        <f>$AM26/(1+EXP(-(G$1-$D$1)*10/$AO26+$AN26))</f>
        <v>1.110516712895603E-3</v>
      </c>
      <c r="H26" s="98">
        <f t="shared" si="1"/>
        <v>1.1325957369977746E-3</v>
      </c>
      <c r="I26" s="98">
        <f t="shared" si="1"/>
        <v>1.1494748594284849E-3</v>
      </c>
      <c r="J26" s="98">
        <f t="shared" si="1"/>
        <v>1.1622679899043263E-3</v>
      </c>
      <c r="K26" s="98">
        <f t="shared" si="1"/>
        <v>1.1719010418910403E-3</v>
      </c>
      <c r="L26" s="98">
        <f t="shared" si="1"/>
        <v>1.1791189417877763E-3</v>
      </c>
      <c r="M26" s="98">
        <f t="shared" si="1"/>
        <v>1.1845072602150045E-3</v>
      </c>
      <c r="N26" s="98">
        <f t="shared" si="1"/>
        <v>1.1885186721039844E-3</v>
      </c>
      <c r="O26" s="98">
        <f t="shared" si="1"/>
        <v>1.1914988952673943E-3</v>
      </c>
      <c r="P26" s="98">
        <f t="shared" si="1"/>
        <v>1.1937096323020168E-3</v>
      </c>
      <c r="Q26" s="98">
        <f t="shared" si="1"/>
        <v>1.1953477055074012E-3</v>
      </c>
      <c r="R26" s="98">
        <f t="shared" si="1"/>
        <v>1.1965604375683901E-3</v>
      </c>
      <c r="S26" s="98">
        <f t="shared" si="1"/>
        <v>1.1974577142978323E-3</v>
      </c>
      <c r="T26" s="98">
        <f t="shared" si="1"/>
        <v>1.198121286463676E-3</v>
      </c>
      <c r="U26" s="98">
        <f t="shared" si="1"/>
        <v>1.1986118577852151E-3</v>
      </c>
      <c r="V26" s="98">
        <f t="shared" si="1"/>
        <v>1.1989744403430717E-3</v>
      </c>
      <c r="W26" s="98">
        <f t="shared" si="1"/>
        <v>1.1992423762485925E-3</v>
      </c>
      <c r="X26" s="98">
        <f t="shared" si="1"/>
        <v>1.1994403443671502E-3</v>
      </c>
      <c r="Y26" s="98">
        <f t="shared" si="1"/>
        <v>1.1995866009785572E-3</v>
      </c>
      <c r="Z26" s="98">
        <f t="shared" si="1"/>
        <v>1.1996946456085422E-3</v>
      </c>
      <c r="AA26" s="98">
        <f t="shared" si="1"/>
        <v>1.1997744573530578E-3</v>
      </c>
      <c r="AB26" s="98">
        <f t="shared" si="1"/>
        <v>1.199833411267396E-3</v>
      </c>
      <c r="AC26" s="98">
        <f t="shared" si="1"/>
        <v>1.1998769569756765E-3</v>
      </c>
      <c r="AD26" s="98">
        <f t="shared" si="1"/>
        <v>1.1999091208512625E-3</v>
      </c>
      <c r="AE26" s="98">
        <f t="shared" si="1"/>
        <v>1.1999328774479601E-3</v>
      </c>
      <c r="AF26" s="98">
        <f t="shared" si="1"/>
        <v>1.1999504241210776E-3</v>
      </c>
      <c r="AG26" s="98">
        <f t="shared" si="1"/>
        <v>1.1999633840147448E-3</v>
      </c>
      <c r="AH26" s="98">
        <f t="shared" si="1"/>
        <v>1.1999729560701702E-3</v>
      </c>
      <c r="AI26" s="98">
        <f t="shared" si="1"/>
        <v>1.1999800258654682E-3</v>
      </c>
      <c r="AJ26" s="98">
        <f t="shared" si="1"/>
        <v>1.1999852475051398E-3</v>
      </c>
      <c r="AK26" s="98">
        <f t="shared" si="1"/>
        <v>1.1999891041157913E-3</v>
      </c>
      <c r="AM26" s="95">
        <v>1.1999999999999999E-3</v>
      </c>
      <c r="AN26" s="96">
        <f>IF(D26&gt;0,LN(AM26/D26-1),LN(AM26/0.001-1))</f>
        <v>-1.6094379124341005</v>
      </c>
      <c r="AO26" s="97">
        <v>33</v>
      </c>
      <c r="AP26" s="1">
        <f>AO26+$D$1</f>
        <v>2050</v>
      </c>
    </row>
    <row r="29" spans="1:42" x14ac:dyDescent="0.25">
      <c r="A29" s="23" t="s">
        <v>26</v>
      </c>
    </row>
    <row r="30" spans="1:42" x14ac:dyDescent="0.25">
      <c r="A30" s="23" t="s">
        <v>16</v>
      </c>
    </row>
    <row r="31" spans="1:42" x14ac:dyDescent="0.25">
      <c r="A31" s="33" t="s">
        <v>7</v>
      </c>
      <c r="B31" s="34" t="s">
        <v>20</v>
      </c>
      <c r="C31" s="33" t="s">
        <v>168</v>
      </c>
      <c r="D31" s="50">
        <f>II!D90</f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  <c r="AC31" s="51">
        <v>0</v>
      </c>
      <c r="AD31" s="51">
        <v>0</v>
      </c>
      <c r="AE31" s="51">
        <v>0</v>
      </c>
      <c r="AF31" s="51">
        <v>0</v>
      </c>
      <c r="AG31" s="51">
        <v>0</v>
      </c>
      <c r="AH31" s="51">
        <v>0</v>
      </c>
      <c r="AI31" s="51">
        <v>0</v>
      </c>
      <c r="AJ31" s="51">
        <v>0</v>
      </c>
      <c r="AK31" s="51">
        <v>0</v>
      </c>
    </row>
    <row r="32" spans="1:42" x14ac:dyDescent="0.25">
      <c r="A32" s="33" t="s">
        <v>11</v>
      </c>
      <c r="B32" s="34" t="s">
        <v>20</v>
      </c>
      <c r="C32" s="33" t="s">
        <v>168</v>
      </c>
      <c r="D32" s="50">
        <f>II!D91</f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  <c r="AC32" s="51">
        <v>0</v>
      </c>
      <c r="AD32" s="51">
        <v>0</v>
      </c>
      <c r="AE32" s="51">
        <v>0</v>
      </c>
      <c r="AF32" s="51">
        <v>0</v>
      </c>
      <c r="AG32" s="51">
        <v>0</v>
      </c>
      <c r="AH32" s="51">
        <v>0</v>
      </c>
      <c r="AI32" s="51">
        <v>0</v>
      </c>
      <c r="AJ32" s="51">
        <v>0</v>
      </c>
      <c r="AK32" s="51">
        <v>0</v>
      </c>
    </row>
    <row r="33" spans="1:37" x14ac:dyDescent="0.25">
      <c r="A33" s="33" t="s">
        <v>12</v>
      </c>
      <c r="B33" s="34" t="s">
        <v>20</v>
      </c>
      <c r="C33" s="33" t="s">
        <v>168</v>
      </c>
      <c r="D33" s="50">
        <f>II!D92</f>
        <v>1</v>
      </c>
      <c r="E33" s="51">
        <v>1</v>
      </c>
      <c r="F33" s="51">
        <v>1</v>
      </c>
      <c r="G33" s="51">
        <v>1</v>
      </c>
      <c r="H33" s="51">
        <v>1</v>
      </c>
      <c r="I33" s="51">
        <v>1</v>
      </c>
      <c r="J33" s="51">
        <v>1</v>
      </c>
      <c r="K33" s="51">
        <v>1</v>
      </c>
      <c r="L33" s="51">
        <v>1</v>
      </c>
      <c r="M33" s="51">
        <v>1</v>
      </c>
      <c r="N33" s="51">
        <v>1</v>
      </c>
      <c r="O33" s="51">
        <v>1</v>
      </c>
      <c r="P33" s="51">
        <v>1</v>
      </c>
      <c r="Q33" s="51">
        <v>1</v>
      </c>
      <c r="R33" s="51">
        <v>1</v>
      </c>
      <c r="S33" s="51">
        <v>1</v>
      </c>
      <c r="T33" s="51">
        <v>1</v>
      </c>
      <c r="U33" s="51">
        <v>1</v>
      </c>
      <c r="V33" s="51">
        <v>1</v>
      </c>
      <c r="W33" s="51">
        <v>1</v>
      </c>
      <c r="X33" s="51">
        <v>1</v>
      </c>
      <c r="Y33" s="51">
        <v>1</v>
      </c>
      <c r="Z33" s="51">
        <v>1</v>
      </c>
      <c r="AA33" s="51">
        <v>1</v>
      </c>
      <c r="AB33" s="51">
        <v>1</v>
      </c>
      <c r="AC33" s="51">
        <v>1</v>
      </c>
      <c r="AD33" s="51">
        <v>1</v>
      </c>
      <c r="AE33" s="51">
        <v>1</v>
      </c>
      <c r="AF33" s="51">
        <v>1</v>
      </c>
      <c r="AG33" s="51">
        <v>1</v>
      </c>
      <c r="AH33" s="51">
        <v>1</v>
      </c>
      <c r="AI33" s="51">
        <v>1</v>
      </c>
      <c r="AJ33" s="51">
        <v>1</v>
      </c>
      <c r="AK33" s="51">
        <v>1</v>
      </c>
    </row>
    <row r="34" spans="1:37" x14ac:dyDescent="0.25">
      <c r="A34" s="33" t="s">
        <v>13</v>
      </c>
      <c r="B34" s="34" t="s">
        <v>20</v>
      </c>
      <c r="C34" s="33" t="s">
        <v>168</v>
      </c>
      <c r="D34" s="50">
        <f>II!D93</f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  <c r="AC34" s="51">
        <v>0</v>
      </c>
      <c r="AD34" s="51">
        <v>0</v>
      </c>
      <c r="AE34" s="51">
        <v>0</v>
      </c>
      <c r="AF34" s="51">
        <v>0</v>
      </c>
      <c r="AG34" s="51">
        <v>0</v>
      </c>
      <c r="AH34" s="51">
        <v>0</v>
      </c>
      <c r="AI34" s="51">
        <v>0</v>
      </c>
      <c r="AJ34" s="51">
        <v>0</v>
      </c>
      <c r="AK34" s="51">
        <v>0</v>
      </c>
    </row>
    <row r="35" spans="1:37" x14ac:dyDescent="0.25">
      <c r="A35" s="33" t="s">
        <v>55</v>
      </c>
      <c r="B35" s="34" t="s">
        <v>20</v>
      </c>
      <c r="C35" s="33" t="s">
        <v>168</v>
      </c>
      <c r="D35" s="50">
        <f>II!D94</f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  <c r="AC35" s="51">
        <v>0</v>
      </c>
      <c r="AD35" s="51">
        <v>0</v>
      </c>
      <c r="AE35" s="51">
        <v>0</v>
      </c>
      <c r="AF35" s="51">
        <v>0</v>
      </c>
      <c r="AG35" s="51">
        <v>0</v>
      </c>
      <c r="AH35" s="51">
        <v>0</v>
      </c>
      <c r="AI35" s="51">
        <v>0</v>
      </c>
      <c r="AJ35" s="51">
        <v>0</v>
      </c>
      <c r="AK35" s="51">
        <v>0</v>
      </c>
    </row>
    <row r="36" spans="1:37" x14ac:dyDescent="0.25">
      <c r="A36" s="33" t="s">
        <v>79</v>
      </c>
      <c r="B36" s="34" t="s">
        <v>20</v>
      </c>
      <c r="C36" s="33" t="s">
        <v>168</v>
      </c>
      <c r="D36" s="50">
        <f>II!D95</f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  <c r="AC36" s="51">
        <v>0</v>
      </c>
      <c r="AD36" s="51">
        <v>0</v>
      </c>
      <c r="AE36" s="51">
        <v>0</v>
      </c>
      <c r="AF36" s="51">
        <v>0</v>
      </c>
      <c r="AG36" s="51">
        <v>0</v>
      </c>
      <c r="AH36" s="51">
        <v>0</v>
      </c>
      <c r="AI36" s="51">
        <v>0</v>
      </c>
      <c r="AJ36" s="51">
        <v>0</v>
      </c>
      <c r="AK36" s="51">
        <v>0</v>
      </c>
    </row>
    <row r="37" spans="1:37" x14ac:dyDescent="0.25">
      <c r="A37" s="6"/>
      <c r="B37" s="5"/>
      <c r="C37" s="5"/>
      <c r="D37" s="7"/>
      <c r="E37" s="5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</row>
    <row r="38" spans="1:37" x14ac:dyDescent="0.25">
      <c r="A38" s="23" t="s">
        <v>82</v>
      </c>
    </row>
    <row r="39" spans="1:37" x14ac:dyDescent="0.25">
      <c r="A39" s="33" t="s">
        <v>7</v>
      </c>
      <c r="B39" s="34" t="s">
        <v>20</v>
      </c>
      <c r="C39" s="33" t="s">
        <v>168</v>
      </c>
      <c r="D39" s="50">
        <f>II!D98</f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  <c r="AC39" s="51">
        <v>0</v>
      </c>
      <c r="AD39" s="51">
        <v>0</v>
      </c>
      <c r="AE39" s="51">
        <v>0</v>
      </c>
      <c r="AF39" s="51">
        <v>0</v>
      </c>
      <c r="AG39" s="51">
        <v>0</v>
      </c>
      <c r="AH39" s="51">
        <v>0</v>
      </c>
      <c r="AI39" s="51">
        <v>0</v>
      </c>
      <c r="AJ39" s="51">
        <v>0</v>
      </c>
      <c r="AK39" s="51">
        <v>0</v>
      </c>
    </row>
    <row r="40" spans="1:37" x14ac:dyDescent="0.25">
      <c r="A40" s="33" t="s">
        <v>9</v>
      </c>
      <c r="B40" s="34" t="s">
        <v>20</v>
      </c>
      <c r="C40" s="33" t="s">
        <v>168</v>
      </c>
      <c r="D40" s="50">
        <f>II!D99</f>
        <v>1.3533544636879882E-3</v>
      </c>
      <c r="E40" s="51">
        <v>1.3533544636879882E-3</v>
      </c>
      <c r="F40" s="51">
        <v>1.3533544636879882E-3</v>
      </c>
      <c r="G40" s="51">
        <v>1.3533544636879882E-3</v>
      </c>
      <c r="H40" s="51">
        <v>1.3533544636879882E-3</v>
      </c>
      <c r="I40" s="51">
        <v>1.3533544636879882E-3</v>
      </c>
      <c r="J40" s="51">
        <v>1.3533544636879882E-3</v>
      </c>
      <c r="K40" s="51">
        <v>1.3533544636879882E-3</v>
      </c>
      <c r="L40" s="51">
        <v>1.3533544636879882E-3</v>
      </c>
      <c r="M40" s="51">
        <v>1.3533544636879882E-3</v>
      </c>
      <c r="N40" s="51">
        <v>1.3533544636879882E-3</v>
      </c>
      <c r="O40" s="51">
        <v>1.3533544636879882E-3</v>
      </c>
      <c r="P40" s="51">
        <v>1.3533544636879882E-3</v>
      </c>
      <c r="Q40" s="51">
        <v>1.3533544636879882E-3</v>
      </c>
      <c r="R40" s="51">
        <v>1.3533544636879882E-3</v>
      </c>
      <c r="S40" s="51">
        <v>1.3533544636879882E-3</v>
      </c>
      <c r="T40" s="51">
        <v>1.3533544636879882E-3</v>
      </c>
      <c r="U40" s="51">
        <v>1.3533544636879882E-3</v>
      </c>
      <c r="V40" s="51">
        <v>1.3533544636879882E-3</v>
      </c>
      <c r="W40" s="51">
        <v>1.3533544636879882E-3</v>
      </c>
      <c r="X40" s="51">
        <v>1.3533544636879882E-3</v>
      </c>
      <c r="Y40" s="51">
        <v>1.3533544636879882E-3</v>
      </c>
      <c r="Z40" s="51">
        <v>1.3533544636879882E-3</v>
      </c>
      <c r="AA40" s="51">
        <v>1.3533544636879882E-3</v>
      </c>
      <c r="AB40" s="51">
        <v>1.3533544636879882E-3</v>
      </c>
      <c r="AC40" s="51">
        <v>1.3533544636879882E-3</v>
      </c>
      <c r="AD40" s="51">
        <v>1.3533544636879882E-3</v>
      </c>
      <c r="AE40" s="51">
        <v>1.3533544636879882E-3</v>
      </c>
      <c r="AF40" s="51">
        <v>1.3533544636879882E-3</v>
      </c>
      <c r="AG40" s="51">
        <v>1.3533544636879882E-3</v>
      </c>
      <c r="AH40" s="51">
        <v>1.3533544636879882E-3</v>
      </c>
      <c r="AI40" s="51">
        <v>1.3533544636879882E-3</v>
      </c>
      <c r="AJ40" s="51">
        <v>1.3533544636879882E-3</v>
      </c>
      <c r="AK40" s="51">
        <v>1.3533544636879882E-3</v>
      </c>
    </row>
    <row r="41" spans="1:37" x14ac:dyDescent="0.25">
      <c r="A41" s="33" t="s">
        <v>10</v>
      </c>
      <c r="B41" s="34" t="s">
        <v>20</v>
      </c>
      <c r="C41" s="33" t="s">
        <v>168</v>
      </c>
      <c r="D41" s="50">
        <f>II!D100</f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  <c r="AH41" s="51">
        <v>0</v>
      </c>
      <c r="AI41" s="51">
        <v>0</v>
      </c>
      <c r="AJ41" s="51">
        <v>0</v>
      </c>
      <c r="AK41" s="51">
        <v>0</v>
      </c>
    </row>
    <row r="42" spans="1:37" x14ac:dyDescent="0.25">
      <c r="A42" s="33" t="s">
        <v>11</v>
      </c>
      <c r="B42" s="34" t="s">
        <v>20</v>
      </c>
      <c r="C42" s="33" t="s">
        <v>168</v>
      </c>
      <c r="D42" s="50">
        <f>II!D101</f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  <c r="AC42" s="51">
        <v>0</v>
      </c>
      <c r="AD42" s="51">
        <v>0</v>
      </c>
      <c r="AE42" s="51">
        <v>0</v>
      </c>
      <c r="AF42" s="51">
        <v>0</v>
      </c>
      <c r="AG42" s="51">
        <v>0</v>
      </c>
      <c r="AH42" s="51">
        <v>0</v>
      </c>
      <c r="AI42" s="51">
        <v>0</v>
      </c>
      <c r="AJ42" s="51">
        <v>0</v>
      </c>
      <c r="AK42" s="51">
        <v>0</v>
      </c>
    </row>
    <row r="43" spans="1:37" x14ac:dyDescent="0.25">
      <c r="A43" s="33" t="s">
        <v>111</v>
      </c>
      <c r="B43" s="34" t="s">
        <v>20</v>
      </c>
      <c r="C43" s="33" t="s">
        <v>168</v>
      </c>
      <c r="D43" s="50">
        <f>II!D102</f>
        <v>0.99591470745538946</v>
      </c>
      <c r="E43" s="51">
        <v>0.99591470745538946</v>
      </c>
      <c r="F43" s="51">
        <v>0.99591470745538946</v>
      </c>
      <c r="G43" s="51">
        <v>0.99591470745538946</v>
      </c>
      <c r="H43" s="51">
        <v>0.99591470745538946</v>
      </c>
      <c r="I43" s="51">
        <v>0.99591470745538946</v>
      </c>
      <c r="J43" s="51">
        <v>0.99591470745538946</v>
      </c>
      <c r="K43" s="51">
        <v>0.99591470745538946</v>
      </c>
      <c r="L43" s="51">
        <v>0.99591470745538946</v>
      </c>
      <c r="M43" s="51">
        <v>0.99591470745538946</v>
      </c>
      <c r="N43" s="51">
        <v>0.99591470745538946</v>
      </c>
      <c r="O43" s="51">
        <v>0.99591470745538946</v>
      </c>
      <c r="P43" s="51">
        <v>0.99591470745538946</v>
      </c>
      <c r="Q43" s="51">
        <v>0.99591470745538946</v>
      </c>
      <c r="R43" s="51">
        <v>0.99591470745538946</v>
      </c>
      <c r="S43" s="51">
        <v>0.99591470745538946</v>
      </c>
      <c r="T43" s="51">
        <v>0.99591470745538946</v>
      </c>
      <c r="U43" s="51">
        <v>0.99591470745538946</v>
      </c>
      <c r="V43" s="51">
        <v>0.99591470745538946</v>
      </c>
      <c r="W43" s="51">
        <v>0.99591470745538946</v>
      </c>
      <c r="X43" s="51">
        <v>0.99591470745538946</v>
      </c>
      <c r="Y43" s="51">
        <v>0.99591470745538946</v>
      </c>
      <c r="Z43" s="51">
        <v>0.99591470745538946</v>
      </c>
      <c r="AA43" s="51">
        <v>0.99591470745538946</v>
      </c>
      <c r="AB43" s="51">
        <v>0.99591470745538946</v>
      </c>
      <c r="AC43" s="51">
        <v>0.99591470745538946</v>
      </c>
      <c r="AD43" s="51">
        <v>0.99591470745538946</v>
      </c>
      <c r="AE43" s="51">
        <v>0.99591470745538946</v>
      </c>
      <c r="AF43" s="51">
        <v>0.99591470745538946</v>
      </c>
      <c r="AG43" s="51">
        <v>0.99591470745538946</v>
      </c>
      <c r="AH43" s="51">
        <v>0.99591470745538946</v>
      </c>
      <c r="AI43" s="51">
        <v>0.99591470745538946</v>
      </c>
      <c r="AJ43" s="51">
        <v>0.99591470745538946</v>
      </c>
      <c r="AK43" s="51">
        <v>0.99591470745538946</v>
      </c>
    </row>
    <row r="44" spans="1:37" x14ac:dyDescent="0.25">
      <c r="A44" s="33" t="s">
        <v>12</v>
      </c>
      <c r="B44" s="34" t="s">
        <v>20</v>
      </c>
      <c r="C44" s="33" t="s">
        <v>168</v>
      </c>
      <c r="D44" s="50">
        <f>II!D103</f>
        <v>2.7319380809226078E-3</v>
      </c>
      <c r="E44" s="51">
        <v>2.7319380809226078E-3</v>
      </c>
      <c r="F44" s="51">
        <v>2.7319380809226078E-3</v>
      </c>
      <c r="G44" s="51">
        <v>2.7319380809226078E-3</v>
      </c>
      <c r="H44" s="51">
        <v>2.7319380809226078E-3</v>
      </c>
      <c r="I44" s="51">
        <v>2.7319380809226078E-3</v>
      </c>
      <c r="J44" s="51">
        <v>2.7319380809226078E-3</v>
      </c>
      <c r="K44" s="51">
        <v>2.7319380809226078E-3</v>
      </c>
      <c r="L44" s="51">
        <v>2.7319380809226078E-3</v>
      </c>
      <c r="M44" s="51">
        <v>2.7319380809226078E-3</v>
      </c>
      <c r="N44" s="51">
        <v>2.7319380809226078E-3</v>
      </c>
      <c r="O44" s="51">
        <v>2.7319380809226078E-3</v>
      </c>
      <c r="P44" s="51">
        <v>2.7319380809226078E-3</v>
      </c>
      <c r="Q44" s="51">
        <v>2.7319380809226078E-3</v>
      </c>
      <c r="R44" s="51">
        <v>2.7319380809226078E-3</v>
      </c>
      <c r="S44" s="51">
        <v>2.7319380809226078E-3</v>
      </c>
      <c r="T44" s="51">
        <v>2.7319380809226078E-3</v>
      </c>
      <c r="U44" s="51">
        <v>2.7319380809226078E-3</v>
      </c>
      <c r="V44" s="51">
        <v>2.7319380809226078E-3</v>
      </c>
      <c r="W44" s="51">
        <v>2.7319380809226078E-3</v>
      </c>
      <c r="X44" s="51">
        <v>2.7319380809226078E-3</v>
      </c>
      <c r="Y44" s="51">
        <v>2.7319380809226078E-3</v>
      </c>
      <c r="Z44" s="51">
        <v>2.7319380809226078E-3</v>
      </c>
      <c r="AA44" s="51">
        <v>2.7319380809226078E-3</v>
      </c>
      <c r="AB44" s="51">
        <v>2.7319380809226078E-3</v>
      </c>
      <c r="AC44" s="51">
        <v>2.7319380809226078E-3</v>
      </c>
      <c r="AD44" s="51">
        <v>2.7319380809226078E-3</v>
      </c>
      <c r="AE44" s="51">
        <v>2.7319380809226078E-3</v>
      </c>
      <c r="AF44" s="51">
        <v>2.7319380809226078E-3</v>
      </c>
      <c r="AG44" s="51">
        <v>2.7319380809226078E-3</v>
      </c>
      <c r="AH44" s="51">
        <v>2.7319380809226078E-3</v>
      </c>
      <c r="AI44" s="51">
        <v>2.7319380809226078E-3</v>
      </c>
      <c r="AJ44" s="51">
        <v>2.7319380809226078E-3</v>
      </c>
      <c r="AK44" s="51">
        <v>2.7319380809226078E-3</v>
      </c>
    </row>
    <row r="45" spans="1:37" x14ac:dyDescent="0.25">
      <c r="A45" s="33" t="s">
        <v>54</v>
      </c>
      <c r="B45" s="34" t="s">
        <v>20</v>
      </c>
      <c r="C45" s="33" t="s">
        <v>168</v>
      </c>
      <c r="D45" s="50">
        <f>II!D104</f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  <c r="AH45" s="51">
        <v>0</v>
      </c>
      <c r="AI45" s="51">
        <v>0</v>
      </c>
      <c r="AJ45" s="51">
        <v>0</v>
      </c>
      <c r="AK45" s="51">
        <v>0</v>
      </c>
    </row>
    <row r="46" spans="1:37" x14ac:dyDescent="0.25">
      <c r="A46" s="33" t="s">
        <v>78</v>
      </c>
      <c r="B46" s="34" t="s">
        <v>20</v>
      </c>
      <c r="C46" s="33" t="s">
        <v>168</v>
      </c>
      <c r="D46" s="50">
        <f>II!D105</f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  <c r="AC46" s="51">
        <v>0</v>
      </c>
      <c r="AD46" s="51">
        <v>0</v>
      </c>
      <c r="AE46" s="51">
        <v>0</v>
      </c>
      <c r="AF46" s="51">
        <v>0</v>
      </c>
      <c r="AG46" s="51">
        <v>0</v>
      </c>
      <c r="AH46" s="51">
        <v>0</v>
      </c>
      <c r="AI46" s="51">
        <v>0</v>
      </c>
      <c r="AJ46" s="51">
        <v>0</v>
      </c>
      <c r="AK46" s="51">
        <v>0</v>
      </c>
    </row>
    <row r="47" spans="1:37" x14ac:dyDescent="0.25">
      <c r="A47" s="33" t="s">
        <v>13</v>
      </c>
      <c r="B47" s="34" t="s">
        <v>20</v>
      </c>
      <c r="C47" s="33" t="s">
        <v>168</v>
      </c>
      <c r="D47" s="50">
        <f>II!D106</f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  <c r="AC47" s="51">
        <v>0</v>
      </c>
      <c r="AD47" s="51">
        <v>0</v>
      </c>
      <c r="AE47" s="51">
        <v>0</v>
      </c>
      <c r="AF47" s="51">
        <v>0</v>
      </c>
      <c r="AG47" s="51">
        <v>0</v>
      </c>
      <c r="AH47" s="51">
        <v>0</v>
      </c>
      <c r="AI47" s="51">
        <v>0</v>
      </c>
      <c r="AJ47" s="51">
        <v>0</v>
      </c>
      <c r="AK47" s="51">
        <v>0</v>
      </c>
    </row>
    <row r="48" spans="1:37" x14ac:dyDescent="0.25">
      <c r="A48" s="33" t="s">
        <v>55</v>
      </c>
      <c r="B48" s="34" t="s">
        <v>20</v>
      </c>
      <c r="C48" s="33" t="s">
        <v>168</v>
      </c>
      <c r="D48" s="50">
        <f>II!D107</f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  <c r="AC48" s="51">
        <v>0</v>
      </c>
      <c r="AD48" s="51">
        <v>0</v>
      </c>
      <c r="AE48" s="51">
        <v>0</v>
      </c>
      <c r="AF48" s="51">
        <v>0</v>
      </c>
      <c r="AG48" s="51">
        <v>0</v>
      </c>
      <c r="AH48" s="51">
        <v>0</v>
      </c>
      <c r="AI48" s="51">
        <v>0</v>
      </c>
      <c r="AJ48" s="51">
        <v>0</v>
      </c>
      <c r="AK48" s="51">
        <v>0</v>
      </c>
    </row>
    <row r="49" spans="1:42" x14ac:dyDescent="0.25">
      <c r="A49" s="33" t="s">
        <v>56</v>
      </c>
      <c r="B49" s="34" t="s">
        <v>20</v>
      </c>
      <c r="C49" s="33" t="s">
        <v>168</v>
      </c>
      <c r="D49" s="50">
        <f>II!D108</f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  <c r="AC49" s="51">
        <v>0</v>
      </c>
      <c r="AD49" s="51">
        <v>0</v>
      </c>
      <c r="AE49" s="51">
        <v>0</v>
      </c>
      <c r="AF49" s="51">
        <v>0</v>
      </c>
      <c r="AG49" s="51">
        <v>0</v>
      </c>
      <c r="AH49" s="51">
        <v>0</v>
      </c>
      <c r="AI49" s="51">
        <v>0</v>
      </c>
      <c r="AJ49" s="51">
        <v>0</v>
      </c>
      <c r="AK49" s="51">
        <v>0</v>
      </c>
    </row>
    <row r="50" spans="1:42" x14ac:dyDescent="0.25">
      <c r="A50" s="33" t="s">
        <v>14</v>
      </c>
      <c r="B50" s="34" t="s">
        <v>20</v>
      </c>
      <c r="C50" s="33" t="s">
        <v>168</v>
      </c>
      <c r="D50" s="50">
        <f>II!D109</f>
        <v>0</v>
      </c>
      <c r="E50" s="98">
        <f>$AM50/(1+EXP(-(E$1-$D$1)*10/$AO50+$AN50))</f>
        <v>1.3529976908461961E-3</v>
      </c>
      <c r="F50" s="98">
        <f t="shared" ref="F50:AK51" si="2">$AM50/(1+EXP(-(F$1-$D$1)*10/$AO50+$AN50))</f>
        <v>1.8301457381151558E-3</v>
      </c>
      <c r="G50" s="98">
        <f>$AM50/(1+EXP(-(G$1-$D$1)*10/$AO50+$AN50))</f>
        <v>2.4747296637659152E-3</v>
      </c>
      <c r="H50" s="98">
        <f t="shared" si="2"/>
        <v>3.3448140806843938E-3</v>
      </c>
      <c r="I50" s="98">
        <f t="shared" si="2"/>
        <v>4.5180314635564177E-3</v>
      </c>
      <c r="J50" s="98">
        <f t="shared" si="2"/>
        <v>6.0977108172051552E-3</v>
      </c>
      <c r="K50" s="98">
        <f t="shared" si="2"/>
        <v>8.2205439544367331E-3</v>
      </c>
      <c r="L50" s="98">
        <f t="shared" si="2"/>
        <v>1.106585386276015E-2</v>
      </c>
      <c r="M50" s="98">
        <f t="shared" si="2"/>
        <v>1.4866217034544636E-2</v>
      </c>
      <c r="N50" s="98">
        <f t="shared" si="2"/>
        <v>1.9918573967831404E-2</v>
      </c>
      <c r="O50" s="98">
        <f t="shared" si="2"/>
        <v>2.6593873659987721E-2</v>
      </c>
      <c r="P50" s="98">
        <f t="shared" si="2"/>
        <v>3.5341577411274673E-2</v>
      </c>
      <c r="Q50" s="98">
        <f t="shared" si="2"/>
        <v>4.6682975914804359E-2</v>
      </c>
      <c r="R50" s="98">
        <f t="shared" si="2"/>
        <v>6.118467766311543E-2</v>
      </c>
      <c r="S50" s="98">
        <f t="shared" si="2"/>
        <v>7.9402160368993974E-2</v>
      </c>
      <c r="T50" s="98">
        <f t="shared" si="2"/>
        <v>0.10178565400242374</v>
      </c>
      <c r="U50" s="98">
        <f t="shared" si="2"/>
        <v>0.12855051452010083</v>
      </c>
      <c r="V50" s="98">
        <f t="shared" si="2"/>
        <v>0.1595337350024188</v>
      </c>
      <c r="W50" s="98">
        <f t="shared" si="2"/>
        <v>0.19408271293429555</v>
      </c>
      <c r="X50" s="98">
        <f t="shared" si="2"/>
        <v>0.23103649264504864</v>
      </c>
      <c r="Y50" s="98">
        <f t="shared" si="2"/>
        <v>0.26884297950871361</v>
      </c>
      <c r="Z50" s="98">
        <f t="shared" si="2"/>
        <v>0.30580211810264907</v>
      </c>
      <c r="AA50" s="98">
        <f t="shared" si="2"/>
        <v>0.34036089904244732</v>
      </c>
      <c r="AB50" s="98">
        <f t="shared" si="2"/>
        <v>0.37135685084958231</v>
      </c>
      <c r="AC50" s="98">
        <f t="shared" si="2"/>
        <v>0.39813570920046687</v>
      </c>
      <c r="AD50" s="98">
        <f t="shared" si="2"/>
        <v>0.42053304477043973</v>
      </c>
      <c r="AE50" s="98">
        <f t="shared" si="2"/>
        <v>0.43876322913959337</v>
      </c>
      <c r="AF50" s="98">
        <f t="shared" si="2"/>
        <v>0.45327596310278789</v>
      </c>
      <c r="AG50" s="98">
        <f t="shared" si="2"/>
        <v>0.46462655875156944</v>
      </c>
      <c r="AH50" s="98">
        <f t="shared" si="2"/>
        <v>0.47338169759383059</v>
      </c>
      <c r="AI50" s="98">
        <f t="shared" si="2"/>
        <v>0.4800628708819828</v>
      </c>
      <c r="AJ50" s="98">
        <f t="shared" si="2"/>
        <v>0.48511978845946757</v>
      </c>
      <c r="AK50" s="98">
        <f>$AM50/(1+EXP(-(AK$1-$D$1)*10/$AO50+$AN50))</f>
        <v>0.48892364747203038</v>
      </c>
      <c r="AM50" s="95">
        <v>0.5</v>
      </c>
      <c r="AN50" s="96">
        <f>IF(D50&gt;0,LN(AM50/D50-1),LN(AM50/0.001-1))</f>
        <v>6.2126060957515188</v>
      </c>
      <c r="AO50" s="97">
        <v>33</v>
      </c>
      <c r="AP50" s="1">
        <f>AO50+$D$1</f>
        <v>2050</v>
      </c>
    </row>
    <row r="51" spans="1:42" x14ac:dyDescent="0.25">
      <c r="A51" s="33" t="s">
        <v>79</v>
      </c>
      <c r="B51" s="34" t="s">
        <v>20</v>
      </c>
      <c r="C51" s="33" t="s">
        <v>168</v>
      </c>
      <c r="D51" s="50">
        <f>II!D110</f>
        <v>0</v>
      </c>
      <c r="E51" s="98">
        <f>$AM51/(1+EXP(-(E$1-$D$1)*10/$AO51+$AN51))</f>
        <v>1.0455554222010431E-3</v>
      </c>
      <c r="F51" s="98">
        <f t="shared" si="2"/>
        <v>1.0819592101281301E-3</v>
      </c>
      <c r="G51" s="98">
        <f>$AM51/(1+EXP(-(G$1-$D$1)*10/$AO51+$AN51))</f>
        <v>1.110516712895603E-3</v>
      </c>
      <c r="H51" s="98">
        <f t="shared" si="2"/>
        <v>1.1325957369977746E-3</v>
      </c>
      <c r="I51" s="98">
        <f t="shared" si="2"/>
        <v>1.1494748594284849E-3</v>
      </c>
      <c r="J51" s="98">
        <f t="shared" si="2"/>
        <v>1.1622679899043263E-3</v>
      </c>
      <c r="K51" s="98">
        <f t="shared" si="2"/>
        <v>1.1719010418910403E-3</v>
      </c>
      <c r="L51" s="98">
        <f t="shared" si="2"/>
        <v>1.1791189417877763E-3</v>
      </c>
      <c r="M51" s="98">
        <f t="shared" si="2"/>
        <v>1.1845072602150045E-3</v>
      </c>
      <c r="N51" s="98">
        <f t="shared" si="2"/>
        <v>1.1885186721039844E-3</v>
      </c>
      <c r="O51" s="98">
        <f t="shared" si="2"/>
        <v>1.1914988952673943E-3</v>
      </c>
      <c r="P51" s="98">
        <f t="shared" si="2"/>
        <v>1.1937096323020168E-3</v>
      </c>
      <c r="Q51" s="98">
        <f t="shared" si="2"/>
        <v>1.1953477055074012E-3</v>
      </c>
      <c r="R51" s="98">
        <f t="shared" si="2"/>
        <v>1.1965604375683901E-3</v>
      </c>
      <c r="S51" s="98">
        <f t="shared" si="2"/>
        <v>1.1974577142978323E-3</v>
      </c>
      <c r="T51" s="98">
        <f t="shared" si="2"/>
        <v>1.198121286463676E-3</v>
      </c>
      <c r="U51" s="98">
        <f t="shared" si="2"/>
        <v>1.1986118577852151E-3</v>
      </c>
      <c r="V51" s="98">
        <f t="shared" si="2"/>
        <v>1.1989744403430717E-3</v>
      </c>
      <c r="W51" s="98">
        <f t="shared" si="2"/>
        <v>1.1992423762485925E-3</v>
      </c>
      <c r="X51" s="98">
        <f t="shared" si="2"/>
        <v>1.1994403443671502E-3</v>
      </c>
      <c r="Y51" s="98">
        <f t="shared" si="2"/>
        <v>1.1995866009785572E-3</v>
      </c>
      <c r="Z51" s="98">
        <f t="shared" si="2"/>
        <v>1.1996946456085422E-3</v>
      </c>
      <c r="AA51" s="98">
        <f t="shared" si="2"/>
        <v>1.1997744573530578E-3</v>
      </c>
      <c r="AB51" s="98">
        <f t="shared" si="2"/>
        <v>1.199833411267396E-3</v>
      </c>
      <c r="AC51" s="98">
        <f t="shared" si="2"/>
        <v>1.1998769569756765E-3</v>
      </c>
      <c r="AD51" s="98">
        <f t="shared" si="2"/>
        <v>1.1999091208512625E-3</v>
      </c>
      <c r="AE51" s="98">
        <f t="shared" si="2"/>
        <v>1.1999328774479601E-3</v>
      </c>
      <c r="AF51" s="98">
        <f t="shared" si="2"/>
        <v>1.1999504241210776E-3</v>
      </c>
      <c r="AG51" s="98">
        <f t="shared" si="2"/>
        <v>1.1999633840147448E-3</v>
      </c>
      <c r="AH51" s="98">
        <f t="shared" si="2"/>
        <v>1.1999729560701702E-3</v>
      </c>
      <c r="AI51" s="98">
        <f t="shared" si="2"/>
        <v>1.1999800258654682E-3</v>
      </c>
      <c r="AJ51" s="98">
        <f t="shared" si="2"/>
        <v>1.1999852475051398E-3</v>
      </c>
      <c r="AK51" s="98">
        <f t="shared" si="2"/>
        <v>1.1999891041157913E-3</v>
      </c>
      <c r="AM51" s="95">
        <v>1.1999999999999999E-3</v>
      </c>
      <c r="AN51" s="96">
        <f>IF(D51&gt;0,LN(AM51/D51-1),LN(AM51/0.001-1))</f>
        <v>-1.6094379124341005</v>
      </c>
      <c r="AO51" s="97">
        <v>33</v>
      </c>
      <c r="AP51" s="1">
        <f>AO51+$D$1</f>
        <v>2050</v>
      </c>
    </row>
    <row r="54" spans="1:42" x14ac:dyDescent="0.25">
      <c r="A54" s="23" t="s">
        <v>27</v>
      </c>
    </row>
    <row r="55" spans="1:42" x14ac:dyDescent="0.25">
      <c r="A55" s="23" t="s">
        <v>16</v>
      </c>
    </row>
    <row r="56" spans="1:42" x14ac:dyDescent="0.25">
      <c r="A56" s="33" t="s">
        <v>7</v>
      </c>
      <c r="B56" s="34" t="s">
        <v>20</v>
      </c>
      <c r="C56" s="33" t="s">
        <v>168</v>
      </c>
      <c r="D56" s="50">
        <f>III!D90</f>
        <v>2.3248477738541742E-2</v>
      </c>
      <c r="E56" s="51">
        <v>2.3248477738541738E-2</v>
      </c>
      <c r="F56" s="51">
        <v>2.3248477738541738E-2</v>
      </c>
      <c r="G56" s="51">
        <v>2.3248477738541738E-2</v>
      </c>
      <c r="H56" s="51">
        <v>2.3248477738541738E-2</v>
      </c>
      <c r="I56" s="51">
        <v>2.3248477738541738E-2</v>
      </c>
      <c r="J56" s="51">
        <v>2.3248477738541738E-2</v>
      </c>
      <c r="K56" s="51">
        <v>2.3248477738541738E-2</v>
      </c>
      <c r="L56" s="51">
        <v>2.3248477738541738E-2</v>
      </c>
      <c r="M56" s="51">
        <v>2.3248477738541738E-2</v>
      </c>
      <c r="N56" s="51">
        <v>2.3248477738541738E-2</v>
      </c>
      <c r="O56" s="51">
        <v>2.3248477738541738E-2</v>
      </c>
      <c r="P56" s="51">
        <v>2.3248477738541738E-2</v>
      </c>
      <c r="Q56" s="51">
        <v>2.3248477738541738E-2</v>
      </c>
      <c r="R56" s="51">
        <v>2.3248477738541738E-2</v>
      </c>
      <c r="S56" s="51">
        <v>2.3248477738541738E-2</v>
      </c>
      <c r="T56" s="51">
        <v>2.3248477738541738E-2</v>
      </c>
      <c r="U56" s="51">
        <v>2.3248477738541738E-2</v>
      </c>
      <c r="V56" s="51">
        <v>2.3248477738541738E-2</v>
      </c>
      <c r="W56" s="51">
        <v>2.3248477738541738E-2</v>
      </c>
      <c r="X56" s="51">
        <v>2.3248477738541738E-2</v>
      </c>
      <c r="Y56" s="51">
        <v>2.3248477738541738E-2</v>
      </c>
      <c r="Z56" s="51">
        <v>2.3248477738541738E-2</v>
      </c>
      <c r="AA56" s="51">
        <v>2.3248477738541738E-2</v>
      </c>
      <c r="AB56" s="51">
        <v>2.3248477738541738E-2</v>
      </c>
      <c r="AC56" s="51">
        <v>2.3248477738541738E-2</v>
      </c>
      <c r="AD56" s="51">
        <v>2.3248477738541738E-2</v>
      </c>
      <c r="AE56" s="51">
        <v>2.3248477738541738E-2</v>
      </c>
      <c r="AF56" s="51">
        <v>2.3248477738541738E-2</v>
      </c>
      <c r="AG56" s="51">
        <v>2.3248477738541738E-2</v>
      </c>
      <c r="AH56" s="51">
        <v>2.3248477738541738E-2</v>
      </c>
      <c r="AI56" s="51">
        <v>2.3248477738541738E-2</v>
      </c>
      <c r="AJ56" s="51">
        <v>2.3248477738541738E-2</v>
      </c>
      <c r="AK56" s="51">
        <v>2.3248477738541738E-2</v>
      </c>
    </row>
    <row r="57" spans="1:42" x14ac:dyDescent="0.25">
      <c r="A57" s="33" t="s">
        <v>11</v>
      </c>
      <c r="B57" s="34" t="s">
        <v>20</v>
      </c>
      <c r="C57" s="33" t="s">
        <v>168</v>
      </c>
      <c r="D57" s="50">
        <f>III!D91</f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  <c r="AH57" s="51">
        <v>0</v>
      </c>
      <c r="AI57" s="51">
        <v>0</v>
      </c>
      <c r="AJ57" s="51">
        <v>0</v>
      </c>
      <c r="AK57" s="51">
        <v>0</v>
      </c>
    </row>
    <row r="58" spans="1:42" x14ac:dyDescent="0.25">
      <c r="A58" s="33" t="s">
        <v>12</v>
      </c>
      <c r="B58" s="34" t="s">
        <v>20</v>
      </c>
      <c r="C58" s="33" t="s">
        <v>168</v>
      </c>
      <c r="D58" s="50">
        <f>III!D92</f>
        <v>0.97675152226145823</v>
      </c>
      <c r="E58" s="51">
        <v>0.97675152226145823</v>
      </c>
      <c r="F58" s="51">
        <v>0.97675152226145823</v>
      </c>
      <c r="G58" s="51">
        <v>0.97675152226145823</v>
      </c>
      <c r="H58" s="51">
        <v>0.97675152226145823</v>
      </c>
      <c r="I58" s="51">
        <v>0.97675152226145823</v>
      </c>
      <c r="J58" s="51">
        <v>0.97675152226145823</v>
      </c>
      <c r="K58" s="51">
        <v>0.97675152226145823</v>
      </c>
      <c r="L58" s="51">
        <v>0.97675152226145823</v>
      </c>
      <c r="M58" s="51">
        <v>0.97675152226145823</v>
      </c>
      <c r="N58" s="51">
        <v>0.97675152226145823</v>
      </c>
      <c r="O58" s="51">
        <v>0.97675152226145823</v>
      </c>
      <c r="P58" s="51">
        <v>0.97675152226145823</v>
      </c>
      <c r="Q58" s="51">
        <v>0.97675152226145823</v>
      </c>
      <c r="R58" s="51">
        <v>0.97675152226145823</v>
      </c>
      <c r="S58" s="51">
        <v>0.97675152226145823</v>
      </c>
      <c r="T58" s="51">
        <v>0.97675152226145823</v>
      </c>
      <c r="U58" s="51">
        <v>0.97675152226145823</v>
      </c>
      <c r="V58" s="51">
        <v>0.97675152226145823</v>
      </c>
      <c r="W58" s="51">
        <v>0.97675152226145823</v>
      </c>
      <c r="X58" s="51">
        <v>0.97675152226145823</v>
      </c>
      <c r="Y58" s="51">
        <v>0.97675152226145823</v>
      </c>
      <c r="Z58" s="51">
        <v>0.97675152226145823</v>
      </c>
      <c r="AA58" s="51">
        <v>0.97675152226145823</v>
      </c>
      <c r="AB58" s="51">
        <v>0.97675152226145823</v>
      </c>
      <c r="AC58" s="51">
        <v>0.97675152226145823</v>
      </c>
      <c r="AD58" s="51">
        <v>0.97675152226145823</v>
      </c>
      <c r="AE58" s="51">
        <v>0.97675152226145823</v>
      </c>
      <c r="AF58" s="51">
        <v>0.97675152226145823</v>
      </c>
      <c r="AG58" s="51">
        <v>0.97675152226145823</v>
      </c>
      <c r="AH58" s="51">
        <v>0.97675152226145823</v>
      </c>
      <c r="AI58" s="51">
        <v>0.97675152226145823</v>
      </c>
      <c r="AJ58" s="51">
        <v>0.97675152226145823</v>
      </c>
      <c r="AK58" s="51">
        <v>0.97675152226145823</v>
      </c>
    </row>
    <row r="59" spans="1:42" x14ac:dyDescent="0.25">
      <c r="A59" s="33" t="s">
        <v>13</v>
      </c>
      <c r="B59" s="34" t="s">
        <v>20</v>
      </c>
      <c r="C59" s="33" t="s">
        <v>168</v>
      </c>
      <c r="D59" s="50">
        <f>III!D93</f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  <c r="AH59" s="51">
        <v>0</v>
      </c>
      <c r="AI59" s="51">
        <v>0</v>
      </c>
      <c r="AJ59" s="51">
        <v>0</v>
      </c>
      <c r="AK59" s="51">
        <v>0</v>
      </c>
    </row>
    <row r="60" spans="1:42" x14ac:dyDescent="0.25">
      <c r="A60" s="33" t="s">
        <v>55</v>
      </c>
      <c r="B60" s="34" t="s">
        <v>20</v>
      </c>
      <c r="C60" s="33" t="s">
        <v>168</v>
      </c>
      <c r="D60" s="50">
        <f>III!D94</f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  <c r="AH60" s="51">
        <v>0</v>
      </c>
      <c r="AI60" s="51">
        <v>0</v>
      </c>
      <c r="AJ60" s="51">
        <v>0</v>
      </c>
      <c r="AK60" s="51">
        <v>0</v>
      </c>
    </row>
    <row r="61" spans="1:42" x14ac:dyDescent="0.25">
      <c r="A61" s="33" t="s">
        <v>79</v>
      </c>
      <c r="B61" s="34" t="s">
        <v>20</v>
      </c>
      <c r="C61" s="33" t="s">
        <v>168</v>
      </c>
      <c r="D61" s="50">
        <f>III!D95</f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  <c r="AH61" s="51">
        <v>0</v>
      </c>
      <c r="AI61" s="51">
        <v>0</v>
      </c>
      <c r="AJ61" s="51">
        <v>0</v>
      </c>
      <c r="AK61" s="51">
        <v>0</v>
      </c>
    </row>
    <row r="62" spans="1:42" x14ac:dyDescent="0.25">
      <c r="A62" s="6"/>
      <c r="B62" s="5"/>
      <c r="C62" s="5"/>
      <c r="D62" s="7"/>
      <c r="E62" s="5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</row>
    <row r="63" spans="1:42" x14ac:dyDescent="0.25">
      <c r="A63" s="23" t="s">
        <v>82</v>
      </c>
    </row>
    <row r="64" spans="1:42" x14ac:dyDescent="0.25">
      <c r="A64" s="33" t="s">
        <v>7</v>
      </c>
      <c r="B64" s="34" t="s">
        <v>20</v>
      </c>
      <c r="C64" s="33" t="s">
        <v>168</v>
      </c>
      <c r="D64" s="50">
        <f>III!D98</f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  <c r="AC64" s="51">
        <v>0</v>
      </c>
      <c r="AD64" s="51">
        <v>0</v>
      </c>
      <c r="AE64" s="51">
        <v>0</v>
      </c>
      <c r="AF64" s="51">
        <v>0</v>
      </c>
      <c r="AG64" s="51">
        <v>0</v>
      </c>
      <c r="AH64" s="51">
        <v>0</v>
      </c>
      <c r="AI64" s="51">
        <v>0</v>
      </c>
      <c r="AJ64" s="51">
        <v>0</v>
      </c>
      <c r="AK64" s="51">
        <v>0</v>
      </c>
    </row>
    <row r="65" spans="1:42" x14ac:dyDescent="0.25">
      <c r="A65" s="33" t="s">
        <v>9</v>
      </c>
      <c r="B65" s="34" t="s">
        <v>20</v>
      </c>
      <c r="C65" s="33" t="s">
        <v>168</v>
      </c>
      <c r="D65" s="50">
        <f>III!D99</f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  <c r="AC65" s="51">
        <v>0</v>
      </c>
      <c r="AD65" s="51">
        <v>0</v>
      </c>
      <c r="AE65" s="51">
        <v>0</v>
      </c>
      <c r="AF65" s="51">
        <v>0</v>
      </c>
      <c r="AG65" s="51">
        <v>0</v>
      </c>
      <c r="AH65" s="51">
        <v>0</v>
      </c>
      <c r="AI65" s="51">
        <v>0</v>
      </c>
      <c r="AJ65" s="51">
        <v>0</v>
      </c>
      <c r="AK65" s="51">
        <v>0</v>
      </c>
    </row>
    <row r="66" spans="1:42" x14ac:dyDescent="0.25">
      <c r="A66" s="33" t="s">
        <v>10</v>
      </c>
      <c r="B66" s="34" t="s">
        <v>20</v>
      </c>
      <c r="C66" s="33" t="s">
        <v>168</v>
      </c>
      <c r="D66" s="50">
        <f>III!D100</f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  <c r="AC66" s="51">
        <v>0</v>
      </c>
      <c r="AD66" s="51">
        <v>0</v>
      </c>
      <c r="AE66" s="51">
        <v>0</v>
      </c>
      <c r="AF66" s="51">
        <v>0</v>
      </c>
      <c r="AG66" s="51">
        <v>0</v>
      </c>
      <c r="AH66" s="51">
        <v>0</v>
      </c>
      <c r="AI66" s="51">
        <v>0</v>
      </c>
      <c r="AJ66" s="51">
        <v>0</v>
      </c>
      <c r="AK66" s="51">
        <v>0</v>
      </c>
    </row>
    <row r="67" spans="1:42" x14ac:dyDescent="0.25">
      <c r="A67" s="33" t="s">
        <v>11</v>
      </c>
      <c r="B67" s="34" t="s">
        <v>20</v>
      </c>
      <c r="C67" s="33" t="s">
        <v>168</v>
      </c>
      <c r="D67" s="50">
        <f>III!D101</f>
        <v>6.7254577879063623E-4</v>
      </c>
      <c r="E67" s="51">
        <v>6.7254577879063623E-4</v>
      </c>
      <c r="F67" s="51">
        <v>6.7254577879063623E-4</v>
      </c>
      <c r="G67" s="51">
        <v>6.7254577879063623E-4</v>
      </c>
      <c r="H67" s="51">
        <v>6.7254577879063623E-4</v>
      </c>
      <c r="I67" s="51">
        <v>6.7254577879063623E-4</v>
      </c>
      <c r="J67" s="51">
        <v>6.7254577879063623E-4</v>
      </c>
      <c r="K67" s="51">
        <v>6.7254577879063623E-4</v>
      </c>
      <c r="L67" s="51">
        <v>6.7254577879063623E-4</v>
      </c>
      <c r="M67" s="51">
        <v>6.7254577879063623E-4</v>
      </c>
      <c r="N67" s="51">
        <v>6.7254577879063623E-4</v>
      </c>
      <c r="O67" s="51">
        <v>6.7254577879063623E-4</v>
      </c>
      <c r="P67" s="51">
        <v>6.7254577879063623E-4</v>
      </c>
      <c r="Q67" s="51">
        <v>6.7254577879063623E-4</v>
      </c>
      <c r="R67" s="51">
        <v>6.7254577879063623E-4</v>
      </c>
      <c r="S67" s="51">
        <v>6.7254577879063623E-4</v>
      </c>
      <c r="T67" s="51">
        <v>6.7254577879063623E-4</v>
      </c>
      <c r="U67" s="51">
        <v>6.7254577879063623E-4</v>
      </c>
      <c r="V67" s="51">
        <v>6.7254577879063623E-4</v>
      </c>
      <c r="W67" s="51">
        <v>6.7254577879063623E-4</v>
      </c>
      <c r="X67" s="51">
        <v>6.7254577879063623E-4</v>
      </c>
      <c r="Y67" s="51">
        <v>6.7254577879063623E-4</v>
      </c>
      <c r="Z67" s="51">
        <v>6.7254577879063623E-4</v>
      </c>
      <c r="AA67" s="51">
        <v>6.7254577879063623E-4</v>
      </c>
      <c r="AB67" s="51">
        <v>6.7254577879063623E-4</v>
      </c>
      <c r="AC67" s="51">
        <v>6.7254577879063623E-4</v>
      </c>
      <c r="AD67" s="51">
        <v>6.7254577879063623E-4</v>
      </c>
      <c r="AE67" s="51">
        <v>6.7254577879063623E-4</v>
      </c>
      <c r="AF67" s="51">
        <v>6.7254577879063623E-4</v>
      </c>
      <c r="AG67" s="51">
        <v>6.7254577879063623E-4</v>
      </c>
      <c r="AH67" s="51">
        <v>6.7254577879063623E-4</v>
      </c>
      <c r="AI67" s="51">
        <v>6.7254577879063623E-4</v>
      </c>
      <c r="AJ67" s="51">
        <v>6.7254577879063623E-4</v>
      </c>
      <c r="AK67" s="51">
        <v>6.7254577879063623E-4</v>
      </c>
    </row>
    <row r="68" spans="1:42" x14ac:dyDescent="0.25">
      <c r="A68" s="33" t="s">
        <v>111</v>
      </c>
      <c r="B68" s="34" t="s">
        <v>20</v>
      </c>
      <c r="C68" s="33" t="s">
        <v>168</v>
      </c>
      <c r="D68" s="50">
        <f>III!D102</f>
        <v>0.99932745422120939</v>
      </c>
      <c r="E68" s="51">
        <v>0.99932745422120939</v>
      </c>
      <c r="F68" s="51">
        <v>0.99932745422120939</v>
      </c>
      <c r="G68" s="51">
        <v>0.99932745422120939</v>
      </c>
      <c r="H68" s="51">
        <v>0.99932745422120939</v>
      </c>
      <c r="I68" s="51">
        <v>0.99932745422120939</v>
      </c>
      <c r="J68" s="51">
        <v>0.99932745422120939</v>
      </c>
      <c r="K68" s="51">
        <v>0.99932745422120939</v>
      </c>
      <c r="L68" s="51">
        <v>0.99932745422120939</v>
      </c>
      <c r="M68" s="51">
        <v>0.99932745422120939</v>
      </c>
      <c r="N68" s="51">
        <v>0.99932745422120939</v>
      </c>
      <c r="O68" s="51">
        <v>0.99932745422120939</v>
      </c>
      <c r="P68" s="51">
        <v>0.99932745422120939</v>
      </c>
      <c r="Q68" s="51">
        <v>0.99932745422120939</v>
      </c>
      <c r="R68" s="51">
        <v>0.99932745422120939</v>
      </c>
      <c r="S68" s="51">
        <v>0.99932745422120939</v>
      </c>
      <c r="T68" s="51">
        <v>0.99932745422120939</v>
      </c>
      <c r="U68" s="51">
        <v>0.99932745422120939</v>
      </c>
      <c r="V68" s="51">
        <v>0.99932745422120939</v>
      </c>
      <c r="W68" s="51">
        <v>0.99932745422120939</v>
      </c>
      <c r="X68" s="51">
        <v>0.99932745422120939</v>
      </c>
      <c r="Y68" s="51">
        <v>0.99932745422120939</v>
      </c>
      <c r="Z68" s="51">
        <v>0.99932745422120939</v>
      </c>
      <c r="AA68" s="51">
        <v>0.99932745422120939</v>
      </c>
      <c r="AB68" s="51">
        <v>0.99932745422120939</v>
      </c>
      <c r="AC68" s="51">
        <v>0.99932745422120939</v>
      </c>
      <c r="AD68" s="51">
        <v>0.99932745422120939</v>
      </c>
      <c r="AE68" s="51">
        <v>0.99932745422120939</v>
      </c>
      <c r="AF68" s="51">
        <v>0.99932745422120939</v>
      </c>
      <c r="AG68" s="51">
        <v>0.99932745422120939</v>
      </c>
      <c r="AH68" s="51">
        <v>0.99932745422120939</v>
      </c>
      <c r="AI68" s="51">
        <v>0.99932745422120939</v>
      </c>
      <c r="AJ68" s="51">
        <v>0.99932745422120939</v>
      </c>
      <c r="AK68" s="51">
        <v>0.99932745422120939</v>
      </c>
    </row>
    <row r="69" spans="1:42" x14ac:dyDescent="0.25">
      <c r="A69" s="33" t="s">
        <v>12</v>
      </c>
      <c r="B69" s="34" t="s">
        <v>20</v>
      </c>
      <c r="C69" s="33" t="s">
        <v>168</v>
      </c>
      <c r="D69" s="50">
        <f>III!D103</f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  <c r="AC69" s="51">
        <v>0</v>
      </c>
      <c r="AD69" s="51">
        <v>0</v>
      </c>
      <c r="AE69" s="51">
        <v>0</v>
      </c>
      <c r="AF69" s="51">
        <v>0</v>
      </c>
      <c r="AG69" s="51">
        <v>0</v>
      </c>
      <c r="AH69" s="51">
        <v>0</v>
      </c>
      <c r="AI69" s="51">
        <v>0</v>
      </c>
      <c r="AJ69" s="51">
        <v>0</v>
      </c>
      <c r="AK69" s="51">
        <v>0</v>
      </c>
    </row>
    <row r="70" spans="1:42" x14ac:dyDescent="0.25">
      <c r="A70" s="33" t="s">
        <v>54</v>
      </c>
      <c r="B70" s="34" t="s">
        <v>20</v>
      </c>
      <c r="C70" s="33" t="s">
        <v>168</v>
      </c>
      <c r="D70" s="50">
        <f>III!D104</f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  <c r="AC70" s="51">
        <v>0</v>
      </c>
      <c r="AD70" s="51">
        <v>0</v>
      </c>
      <c r="AE70" s="51">
        <v>0</v>
      </c>
      <c r="AF70" s="51">
        <v>0</v>
      </c>
      <c r="AG70" s="51">
        <v>0</v>
      </c>
      <c r="AH70" s="51">
        <v>0</v>
      </c>
      <c r="AI70" s="51">
        <v>0</v>
      </c>
      <c r="AJ70" s="51">
        <v>0</v>
      </c>
      <c r="AK70" s="51">
        <v>0</v>
      </c>
    </row>
    <row r="71" spans="1:42" x14ac:dyDescent="0.25">
      <c r="A71" s="33" t="s">
        <v>78</v>
      </c>
      <c r="B71" s="34" t="s">
        <v>20</v>
      </c>
      <c r="C71" s="33" t="s">
        <v>168</v>
      </c>
      <c r="D71" s="50">
        <f>III!D105</f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  <c r="AC71" s="51">
        <v>0</v>
      </c>
      <c r="AD71" s="51">
        <v>0</v>
      </c>
      <c r="AE71" s="51">
        <v>0</v>
      </c>
      <c r="AF71" s="51">
        <v>0</v>
      </c>
      <c r="AG71" s="51">
        <v>0</v>
      </c>
      <c r="AH71" s="51">
        <v>0</v>
      </c>
      <c r="AI71" s="51">
        <v>0</v>
      </c>
      <c r="AJ71" s="51">
        <v>0</v>
      </c>
      <c r="AK71" s="51">
        <v>0</v>
      </c>
    </row>
    <row r="72" spans="1:42" x14ac:dyDescent="0.25">
      <c r="A72" s="33" t="s">
        <v>13</v>
      </c>
      <c r="B72" s="34" t="s">
        <v>20</v>
      </c>
      <c r="C72" s="33" t="s">
        <v>168</v>
      </c>
      <c r="D72" s="50">
        <f>III!D106</f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  <c r="AC72" s="51">
        <v>0</v>
      </c>
      <c r="AD72" s="51">
        <v>0</v>
      </c>
      <c r="AE72" s="51">
        <v>0</v>
      </c>
      <c r="AF72" s="51">
        <v>0</v>
      </c>
      <c r="AG72" s="51">
        <v>0</v>
      </c>
      <c r="AH72" s="51">
        <v>0</v>
      </c>
      <c r="AI72" s="51">
        <v>0</v>
      </c>
      <c r="AJ72" s="51">
        <v>0</v>
      </c>
      <c r="AK72" s="51">
        <v>0</v>
      </c>
    </row>
    <row r="73" spans="1:42" x14ac:dyDescent="0.25">
      <c r="A73" s="33" t="s">
        <v>55</v>
      </c>
      <c r="B73" s="34" t="s">
        <v>20</v>
      </c>
      <c r="C73" s="33" t="s">
        <v>168</v>
      </c>
      <c r="D73" s="50">
        <f>III!D107</f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  <c r="AC73" s="51">
        <v>0</v>
      </c>
      <c r="AD73" s="51">
        <v>0</v>
      </c>
      <c r="AE73" s="51">
        <v>0</v>
      </c>
      <c r="AF73" s="51">
        <v>0</v>
      </c>
      <c r="AG73" s="51">
        <v>0</v>
      </c>
      <c r="AH73" s="51">
        <v>0</v>
      </c>
      <c r="AI73" s="51">
        <v>0</v>
      </c>
      <c r="AJ73" s="51">
        <v>0</v>
      </c>
      <c r="AK73" s="51">
        <v>0</v>
      </c>
    </row>
    <row r="74" spans="1:42" x14ac:dyDescent="0.25">
      <c r="A74" s="33" t="s">
        <v>56</v>
      </c>
      <c r="B74" s="34" t="s">
        <v>20</v>
      </c>
      <c r="C74" s="33" t="s">
        <v>168</v>
      </c>
      <c r="D74" s="50">
        <f>III!D108</f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  <c r="AC74" s="51">
        <v>0</v>
      </c>
      <c r="AD74" s="51">
        <v>0</v>
      </c>
      <c r="AE74" s="51">
        <v>0</v>
      </c>
      <c r="AF74" s="51">
        <v>0</v>
      </c>
      <c r="AG74" s="51">
        <v>0</v>
      </c>
      <c r="AH74" s="51">
        <v>0</v>
      </c>
      <c r="AI74" s="51">
        <v>0</v>
      </c>
      <c r="AJ74" s="51">
        <v>0</v>
      </c>
      <c r="AK74" s="51">
        <v>0</v>
      </c>
    </row>
    <row r="75" spans="1:42" x14ac:dyDescent="0.25">
      <c r="A75" s="33" t="s">
        <v>14</v>
      </c>
      <c r="B75" s="34" t="s">
        <v>20</v>
      </c>
      <c r="C75" s="33" t="s">
        <v>168</v>
      </c>
      <c r="D75" s="50">
        <f>III!D109</f>
        <v>0</v>
      </c>
      <c r="E75" s="98">
        <f>$AM75/(1+EXP(-(E$1-$D$1)*10/$AO75+$AN75))</f>
        <v>1.3529976908461961E-3</v>
      </c>
      <c r="F75" s="98">
        <f t="shared" ref="F75:AK76" si="3">$AM75/(1+EXP(-(F$1-$D$1)*10/$AO75+$AN75))</f>
        <v>1.8301457381151558E-3</v>
      </c>
      <c r="G75" s="98">
        <f>$AM75/(1+EXP(-(G$1-$D$1)*10/$AO75+$AN75))</f>
        <v>2.4747296637659152E-3</v>
      </c>
      <c r="H75" s="98">
        <f t="shared" si="3"/>
        <v>3.3448140806843938E-3</v>
      </c>
      <c r="I75" s="98">
        <f t="shared" si="3"/>
        <v>4.5180314635564177E-3</v>
      </c>
      <c r="J75" s="98">
        <f t="shared" si="3"/>
        <v>6.0977108172051552E-3</v>
      </c>
      <c r="K75" s="98">
        <f t="shared" si="3"/>
        <v>8.2205439544367331E-3</v>
      </c>
      <c r="L75" s="98">
        <f t="shared" si="3"/>
        <v>1.106585386276015E-2</v>
      </c>
      <c r="M75" s="98">
        <f t="shared" si="3"/>
        <v>1.4866217034544636E-2</v>
      </c>
      <c r="N75" s="98">
        <f t="shared" si="3"/>
        <v>1.9918573967831404E-2</v>
      </c>
      <c r="O75" s="98">
        <f t="shared" si="3"/>
        <v>2.6593873659987721E-2</v>
      </c>
      <c r="P75" s="98">
        <f t="shared" si="3"/>
        <v>3.5341577411274673E-2</v>
      </c>
      <c r="Q75" s="98">
        <f t="shared" si="3"/>
        <v>4.6682975914804359E-2</v>
      </c>
      <c r="R75" s="98">
        <f t="shared" si="3"/>
        <v>6.118467766311543E-2</v>
      </c>
      <c r="S75" s="98">
        <f t="shared" si="3"/>
        <v>7.9402160368993974E-2</v>
      </c>
      <c r="T75" s="98">
        <f t="shared" si="3"/>
        <v>0.10178565400242374</v>
      </c>
      <c r="U75" s="98">
        <f t="shared" si="3"/>
        <v>0.12855051452010083</v>
      </c>
      <c r="V75" s="98">
        <f t="shared" si="3"/>
        <v>0.1595337350024188</v>
      </c>
      <c r="W75" s="98">
        <f t="shared" si="3"/>
        <v>0.19408271293429555</v>
      </c>
      <c r="X75" s="98">
        <f t="shared" si="3"/>
        <v>0.23103649264504864</v>
      </c>
      <c r="Y75" s="98">
        <f t="shared" si="3"/>
        <v>0.26884297950871361</v>
      </c>
      <c r="Z75" s="98">
        <f t="shared" si="3"/>
        <v>0.30580211810264907</v>
      </c>
      <c r="AA75" s="98">
        <f t="shared" si="3"/>
        <v>0.34036089904244732</v>
      </c>
      <c r="AB75" s="98">
        <f t="shared" si="3"/>
        <v>0.37135685084958231</v>
      </c>
      <c r="AC75" s="98">
        <f t="shared" si="3"/>
        <v>0.39813570920046687</v>
      </c>
      <c r="AD75" s="98">
        <f t="shared" si="3"/>
        <v>0.42053304477043973</v>
      </c>
      <c r="AE75" s="98">
        <f t="shared" si="3"/>
        <v>0.43876322913959337</v>
      </c>
      <c r="AF75" s="98">
        <f t="shared" si="3"/>
        <v>0.45327596310278789</v>
      </c>
      <c r="AG75" s="98">
        <f t="shared" si="3"/>
        <v>0.46462655875156944</v>
      </c>
      <c r="AH75" s="98">
        <f t="shared" si="3"/>
        <v>0.47338169759383059</v>
      </c>
      <c r="AI75" s="98">
        <f t="shared" si="3"/>
        <v>0.4800628708819828</v>
      </c>
      <c r="AJ75" s="98">
        <f t="shared" si="3"/>
        <v>0.48511978845946757</v>
      </c>
      <c r="AK75" s="98">
        <f>$AM75/(1+EXP(-(AK$1-$D$1)*10/$AO75+$AN75))</f>
        <v>0.48892364747203038</v>
      </c>
      <c r="AM75" s="95">
        <v>0.5</v>
      </c>
      <c r="AN75" s="96">
        <f>IF(D75&gt;0,LN(AM75/D75-1),LN(AM75/0.001-1))</f>
        <v>6.2126060957515188</v>
      </c>
      <c r="AO75" s="97">
        <v>33</v>
      </c>
      <c r="AP75" s="1">
        <f>AO75+$D$1</f>
        <v>2050</v>
      </c>
    </row>
    <row r="76" spans="1:42" x14ac:dyDescent="0.25">
      <c r="A76" s="33" t="s">
        <v>79</v>
      </c>
      <c r="B76" s="34" t="s">
        <v>20</v>
      </c>
      <c r="C76" s="33" t="s">
        <v>168</v>
      </c>
      <c r="D76" s="50">
        <f>III!D110</f>
        <v>0</v>
      </c>
      <c r="E76" s="98">
        <f>$AM76/(1+EXP(-(E$1-$D$1)*10/$AO76+$AN76))</f>
        <v>1.0455554222010431E-3</v>
      </c>
      <c r="F76" s="98">
        <f t="shared" si="3"/>
        <v>1.0819592101281301E-3</v>
      </c>
      <c r="G76" s="98">
        <f>$AM76/(1+EXP(-(G$1-$D$1)*10/$AO76+$AN76))</f>
        <v>1.110516712895603E-3</v>
      </c>
      <c r="H76" s="98">
        <f t="shared" si="3"/>
        <v>1.1325957369977746E-3</v>
      </c>
      <c r="I76" s="98">
        <f t="shared" si="3"/>
        <v>1.1494748594284849E-3</v>
      </c>
      <c r="J76" s="98">
        <f t="shared" si="3"/>
        <v>1.1622679899043263E-3</v>
      </c>
      <c r="K76" s="98">
        <f t="shared" si="3"/>
        <v>1.1719010418910403E-3</v>
      </c>
      <c r="L76" s="98">
        <f t="shared" si="3"/>
        <v>1.1791189417877763E-3</v>
      </c>
      <c r="M76" s="98">
        <f t="shared" si="3"/>
        <v>1.1845072602150045E-3</v>
      </c>
      <c r="N76" s="98">
        <f t="shared" si="3"/>
        <v>1.1885186721039844E-3</v>
      </c>
      <c r="O76" s="98">
        <f t="shared" si="3"/>
        <v>1.1914988952673943E-3</v>
      </c>
      <c r="P76" s="98">
        <f t="shared" si="3"/>
        <v>1.1937096323020168E-3</v>
      </c>
      <c r="Q76" s="98">
        <f t="shared" si="3"/>
        <v>1.1953477055074012E-3</v>
      </c>
      <c r="R76" s="98">
        <f t="shared" si="3"/>
        <v>1.1965604375683901E-3</v>
      </c>
      <c r="S76" s="98">
        <f t="shared" si="3"/>
        <v>1.1974577142978323E-3</v>
      </c>
      <c r="T76" s="98">
        <f t="shared" si="3"/>
        <v>1.198121286463676E-3</v>
      </c>
      <c r="U76" s="98">
        <f t="shared" si="3"/>
        <v>1.1986118577852151E-3</v>
      </c>
      <c r="V76" s="98">
        <f t="shared" si="3"/>
        <v>1.1989744403430717E-3</v>
      </c>
      <c r="W76" s="98">
        <f t="shared" si="3"/>
        <v>1.1992423762485925E-3</v>
      </c>
      <c r="X76" s="98">
        <f t="shared" si="3"/>
        <v>1.1994403443671502E-3</v>
      </c>
      <c r="Y76" s="98">
        <f t="shared" si="3"/>
        <v>1.1995866009785572E-3</v>
      </c>
      <c r="Z76" s="98">
        <f t="shared" si="3"/>
        <v>1.1996946456085422E-3</v>
      </c>
      <c r="AA76" s="98">
        <f t="shared" si="3"/>
        <v>1.1997744573530578E-3</v>
      </c>
      <c r="AB76" s="98">
        <f t="shared" si="3"/>
        <v>1.199833411267396E-3</v>
      </c>
      <c r="AC76" s="98">
        <f t="shared" si="3"/>
        <v>1.1998769569756765E-3</v>
      </c>
      <c r="AD76" s="98">
        <f t="shared" si="3"/>
        <v>1.1999091208512625E-3</v>
      </c>
      <c r="AE76" s="98">
        <f t="shared" si="3"/>
        <v>1.1999328774479601E-3</v>
      </c>
      <c r="AF76" s="98">
        <f t="shared" si="3"/>
        <v>1.1999504241210776E-3</v>
      </c>
      <c r="AG76" s="98">
        <f t="shared" si="3"/>
        <v>1.1999633840147448E-3</v>
      </c>
      <c r="AH76" s="98">
        <f t="shared" si="3"/>
        <v>1.1999729560701702E-3</v>
      </c>
      <c r="AI76" s="98">
        <f t="shared" si="3"/>
        <v>1.1999800258654682E-3</v>
      </c>
      <c r="AJ76" s="98">
        <f t="shared" si="3"/>
        <v>1.1999852475051398E-3</v>
      </c>
      <c r="AK76" s="98">
        <f t="shared" si="3"/>
        <v>1.1999891041157913E-3</v>
      </c>
      <c r="AM76" s="95">
        <v>1.1999999999999999E-3</v>
      </c>
      <c r="AN76" s="96">
        <f>IF(D76&gt;0,LN(AM76/D76-1),LN(AM76/0.001-1))</f>
        <v>-1.6094379124341005</v>
      </c>
      <c r="AO76" s="97">
        <v>33</v>
      </c>
      <c r="AP76" s="1">
        <f>AO76+$D$1</f>
        <v>2050</v>
      </c>
    </row>
    <row r="79" spans="1:42" x14ac:dyDescent="0.25">
      <c r="A79" s="23" t="s">
        <v>28</v>
      </c>
    </row>
    <row r="80" spans="1:42" x14ac:dyDescent="0.25">
      <c r="A80" s="23" t="s">
        <v>16</v>
      </c>
    </row>
    <row r="81" spans="1:37" x14ac:dyDescent="0.25">
      <c r="A81" s="33" t="s">
        <v>7</v>
      </c>
      <c r="B81" s="34" t="s">
        <v>20</v>
      </c>
      <c r="C81" s="33" t="s">
        <v>168</v>
      </c>
      <c r="D81" s="50">
        <f>IV!D90</f>
        <v>2.3248477738541742E-2</v>
      </c>
      <c r="E81" s="51">
        <v>2.3248477738541738E-2</v>
      </c>
      <c r="F81" s="51">
        <v>2.3248477738541738E-2</v>
      </c>
      <c r="G81" s="51">
        <v>2.3248477738541738E-2</v>
      </c>
      <c r="H81" s="51">
        <v>2.3248477738541738E-2</v>
      </c>
      <c r="I81" s="51">
        <v>2.3248477738541738E-2</v>
      </c>
      <c r="J81" s="51">
        <v>2.3248477738541738E-2</v>
      </c>
      <c r="K81" s="51">
        <v>2.3248477738541738E-2</v>
      </c>
      <c r="L81" s="51">
        <v>2.3248477738541738E-2</v>
      </c>
      <c r="M81" s="51">
        <v>2.3248477738541738E-2</v>
      </c>
      <c r="N81" s="51">
        <v>2.3248477738541738E-2</v>
      </c>
      <c r="O81" s="51">
        <v>2.3248477738541738E-2</v>
      </c>
      <c r="P81" s="51">
        <v>2.3248477738541738E-2</v>
      </c>
      <c r="Q81" s="51">
        <v>2.3248477738541738E-2</v>
      </c>
      <c r="R81" s="51">
        <v>2.3248477738541738E-2</v>
      </c>
      <c r="S81" s="51">
        <v>2.3248477738541738E-2</v>
      </c>
      <c r="T81" s="51">
        <v>2.3248477738541738E-2</v>
      </c>
      <c r="U81" s="51">
        <v>2.3248477738541738E-2</v>
      </c>
      <c r="V81" s="51">
        <v>2.3248477738541738E-2</v>
      </c>
      <c r="W81" s="51">
        <v>2.3248477738541738E-2</v>
      </c>
      <c r="X81" s="51">
        <v>2.3248477738541738E-2</v>
      </c>
      <c r="Y81" s="51">
        <v>2.3248477738541738E-2</v>
      </c>
      <c r="Z81" s="51">
        <v>2.3248477738541738E-2</v>
      </c>
      <c r="AA81" s="51">
        <v>2.3248477738541738E-2</v>
      </c>
      <c r="AB81" s="51">
        <v>2.3248477738541738E-2</v>
      </c>
      <c r="AC81" s="51">
        <v>2.3248477738541738E-2</v>
      </c>
      <c r="AD81" s="51">
        <v>2.3248477738541738E-2</v>
      </c>
      <c r="AE81" s="51">
        <v>2.3248477738541738E-2</v>
      </c>
      <c r="AF81" s="51">
        <v>2.3248477738541738E-2</v>
      </c>
      <c r="AG81" s="51">
        <v>2.3248477738541738E-2</v>
      </c>
      <c r="AH81" s="51">
        <v>2.3248477738541738E-2</v>
      </c>
      <c r="AI81" s="51">
        <v>2.3248477738541738E-2</v>
      </c>
      <c r="AJ81" s="51">
        <v>2.3248477738541738E-2</v>
      </c>
      <c r="AK81" s="51">
        <v>2.3248477738541738E-2</v>
      </c>
    </row>
    <row r="82" spans="1:37" x14ac:dyDescent="0.25">
      <c r="A82" s="33" t="s">
        <v>11</v>
      </c>
      <c r="B82" s="34" t="s">
        <v>20</v>
      </c>
      <c r="C82" s="33" t="s">
        <v>168</v>
      </c>
      <c r="D82" s="50">
        <f>IV!D91</f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  <c r="AC82" s="51">
        <v>0</v>
      </c>
      <c r="AD82" s="51">
        <v>0</v>
      </c>
      <c r="AE82" s="51">
        <v>0</v>
      </c>
      <c r="AF82" s="51">
        <v>0</v>
      </c>
      <c r="AG82" s="51">
        <v>0</v>
      </c>
      <c r="AH82" s="51">
        <v>0</v>
      </c>
      <c r="AI82" s="51">
        <v>0</v>
      </c>
      <c r="AJ82" s="51">
        <v>0</v>
      </c>
      <c r="AK82" s="51">
        <v>0</v>
      </c>
    </row>
    <row r="83" spans="1:37" x14ac:dyDescent="0.25">
      <c r="A83" s="33" t="s">
        <v>12</v>
      </c>
      <c r="B83" s="34" t="s">
        <v>20</v>
      </c>
      <c r="C83" s="33" t="s">
        <v>168</v>
      </c>
      <c r="D83" s="50">
        <f>IV!D92</f>
        <v>0.97675152226145823</v>
      </c>
      <c r="E83" s="51">
        <v>0.97675152226145823</v>
      </c>
      <c r="F83" s="51">
        <v>0.97675152226145823</v>
      </c>
      <c r="G83" s="51">
        <v>0.97675152226145823</v>
      </c>
      <c r="H83" s="51">
        <v>0.97675152226145823</v>
      </c>
      <c r="I83" s="51">
        <v>0.97675152226145823</v>
      </c>
      <c r="J83" s="51">
        <v>0.97675152226145823</v>
      </c>
      <c r="K83" s="51">
        <v>0.97675152226145823</v>
      </c>
      <c r="L83" s="51">
        <v>0.97675152226145823</v>
      </c>
      <c r="M83" s="51">
        <v>0.97675152226145823</v>
      </c>
      <c r="N83" s="51">
        <v>0.97675152226145823</v>
      </c>
      <c r="O83" s="51">
        <v>0.97675152226145823</v>
      </c>
      <c r="P83" s="51">
        <v>0.97675152226145823</v>
      </c>
      <c r="Q83" s="51">
        <v>0.97675152226145823</v>
      </c>
      <c r="R83" s="51">
        <v>0.97675152226145823</v>
      </c>
      <c r="S83" s="51">
        <v>0.97675152226145823</v>
      </c>
      <c r="T83" s="51">
        <v>0.97675152226145823</v>
      </c>
      <c r="U83" s="51">
        <v>0.97675152226145823</v>
      </c>
      <c r="V83" s="51">
        <v>0.97675152226145823</v>
      </c>
      <c r="W83" s="51">
        <v>0.97675152226145823</v>
      </c>
      <c r="X83" s="51">
        <v>0.97675152226145823</v>
      </c>
      <c r="Y83" s="51">
        <v>0.97675152226145823</v>
      </c>
      <c r="Z83" s="51">
        <v>0.97675152226145823</v>
      </c>
      <c r="AA83" s="51">
        <v>0.97675152226145823</v>
      </c>
      <c r="AB83" s="51">
        <v>0.97675152226145823</v>
      </c>
      <c r="AC83" s="51">
        <v>0.97675152226145823</v>
      </c>
      <c r="AD83" s="51">
        <v>0.97675152226145823</v>
      </c>
      <c r="AE83" s="51">
        <v>0.97675152226145823</v>
      </c>
      <c r="AF83" s="51">
        <v>0.97675152226145823</v>
      </c>
      <c r="AG83" s="51">
        <v>0.97675152226145823</v>
      </c>
      <c r="AH83" s="51">
        <v>0.97675152226145823</v>
      </c>
      <c r="AI83" s="51">
        <v>0.97675152226145823</v>
      </c>
      <c r="AJ83" s="51">
        <v>0.97675152226145823</v>
      </c>
      <c r="AK83" s="51">
        <v>0.97675152226145823</v>
      </c>
    </row>
    <row r="84" spans="1:37" x14ac:dyDescent="0.25">
      <c r="A84" s="33" t="s">
        <v>13</v>
      </c>
      <c r="B84" s="34" t="s">
        <v>20</v>
      </c>
      <c r="C84" s="33" t="s">
        <v>168</v>
      </c>
      <c r="D84" s="50">
        <f>IV!D93</f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  <c r="AC84" s="51">
        <v>0</v>
      </c>
      <c r="AD84" s="51">
        <v>0</v>
      </c>
      <c r="AE84" s="51">
        <v>0</v>
      </c>
      <c r="AF84" s="51">
        <v>0</v>
      </c>
      <c r="AG84" s="51">
        <v>0</v>
      </c>
      <c r="AH84" s="51">
        <v>0</v>
      </c>
      <c r="AI84" s="51">
        <v>0</v>
      </c>
      <c r="AJ84" s="51">
        <v>0</v>
      </c>
      <c r="AK84" s="51">
        <v>0</v>
      </c>
    </row>
    <row r="85" spans="1:37" x14ac:dyDescent="0.25">
      <c r="A85" s="33" t="s">
        <v>55</v>
      </c>
      <c r="B85" s="34" t="s">
        <v>20</v>
      </c>
      <c r="C85" s="33" t="s">
        <v>168</v>
      </c>
      <c r="D85" s="50">
        <f>IV!D94</f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  <c r="AC85" s="51">
        <v>0</v>
      </c>
      <c r="AD85" s="51">
        <v>0</v>
      </c>
      <c r="AE85" s="51">
        <v>0</v>
      </c>
      <c r="AF85" s="51">
        <v>0</v>
      </c>
      <c r="AG85" s="51">
        <v>0</v>
      </c>
      <c r="AH85" s="51">
        <v>0</v>
      </c>
      <c r="AI85" s="51">
        <v>0</v>
      </c>
      <c r="AJ85" s="51">
        <v>0</v>
      </c>
      <c r="AK85" s="51">
        <v>0</v>
      </c>
    </row>
    <row r="86" spans="1:37" x14ac:dyDescent="0.25">
      <c r="A86" s="33" t="s">
        <v>79</v>
      </c>
      <c r="B86" s="34" t="s">
        <v>20</v>
      </c>
      <c r="C86" s="33" t="s">
        <v>168</v>
      </c>
      <c r="D86" s="50">
        <f>IV!D95</f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  <c r="AC86" s="51">
        <v>0</v>
      </c>
      <c r="AD86" s="51">
        <v>0</v>
      </c>
      <c r="AE86" s="51">
        <v>0</v>
      </c>
      <c r="AF86" s="51">
        <v>0</v>
      </c>
      <c r="AG86" s="51">
        <v>0</v>
      </c>
      <c r="AH86" s="51">
        <v>0</v>
      </c>
      <c r="AI86" s="51">
        <v>0</v>
      </c>
      <c r="AJ86" s="51">
        <v>0</v>
      </c>
      <c r="AK86" s="51">
        <v>0</v>
      </c>
    </row>
    <row r="87" spans="1:37" x14ac:dyDescent="0.25">
      <c r="A87" s="6"/>
      <c r="B87" s="5"/>
      <c r="C87" s="5"/>
      <c r="D87" s="7"/>
      <c r="E87" s="5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</row>
    <row r="88" spans="1:37" x14ac:dyDescent="0.25">
      <c r="A88" s="23" t="s">
        <v>82</v>
      </c>
    </row>
    <row r="89" spans="1:37" x14ac:dyDescent="0.25">
      <c r="A89" s="33" t="s">
        <v>7</v>
      </c>
      <c r="B89" s="34" t="s">
        <v>20</v>
      </c>
      <c r="C89" s="33" t="s">
        <v>168</v>
      </c>
      <c r="D89" s="50">
        <f>IV!D98</f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  <c r="AC89" s="51">
        <v>0</v>
      </c>
      <c r="AD89" s="51">
        <v>0</v>
      </c>
      <c r="AE89" s="51">
        <v>0</v>
      </c>
      <c r="AF89" s="51">
        <v>0</v>
      </c>
      <c r="AG89" s="51">
        <v>0</v>
      </c>
      <c r="AH89" s="51">
        <v>0</v>
      </c>
      <c r="AI89" s="51">
        <v>0</v>
      </c>
      <c r="AJ89" s="51">
        <v>0</v>
      </c>
      <c r="AK89" s="51">
        <v>0</v>
      </c>
    </row>
    <row r="90" spans="1:37" x14ac:dyDescent="0.25">
      <c r="A90" s="33" t="s">
        <v>9</v>
      </c>
      <c r="B90" s="34" t="s">
        <v>20</v>
      </c>
      <c r="C90" s="33" t="s">
        <v>168</v>
      </c>
      <c r="D90" s="50">
        <f>IV!D99</f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  <c r="AC90" s="51">
        <v>0</v>
      </c>
      <c r="AD90" s="51">
        <v>0</v>
      </c>
      <c r="AE90" s="51">
        <v>0</v>
      </c>
      <c r="AF90" s="51">
        <v>0</v>
      </c>
      <c r="AG90" s="51">
        <v>0</v>
      </c>
      <c r="AH90" s="51">
        <v>0</v>
      </c>
      <c r="AI90" s="51">
        <v>0</v>
      </c>
      <c r="AJ90" s="51">
        <v>0</v>
      </c>
      <c r="AK90" s="51">
        <v>0</v>
      </c>
    </row>
    <row r="91" spans="1:37" x14ac:dyDescent="0.25">
      <c r="A91" s="33" t="s">
        <v>10</v>
      </c>
      <c r="B91" s="34" t="s">
        <v>20</v>
      </c>
      <c r="C91" s="33" t="s">
        <v>168</v>
      </c>
      <c r="D91" s="50">
        <f>IV!D100</f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  <c r="AC91" s="51">
        <v>0</v>
      </c>
      <c r="AD91" s="51">
        <v>0</v>
      </c>
      <c r="AE91" s="51">
        <v>0</v>
      </c>
      <c r="AF91" s="51">
        <v>0</v>
      </c>
      <c r="AG91" s="51">
        <v>0</v>
      </c>
      <c r="AH91" s="51">
        <v>0</v>
      </c>
      <c r="AI91" s="51">
        <v>0</v>
      </c>
      <c r="AJ91" s="51">
        <v>0</v>
      </c>
      <c r="AK91" s="51">
        <v>0</v>
      </c>
    </row>
    <row r="92" spans="1:37" x14ac:dyDescent="0.25">
      <c r="A92" s="33" t="s">
        <v>11</v>
      </c>
      <c r="B92" s="34" t="s">
        <v>20</v>
      </c>
      <c r="C92" s="33" t="s">
        <v>168</v>
      </c>
      <c r="D92" s="50">
        <f>IV!D101</f>
        <v>1</v>
      </c>
      <c r="E92" s="51">
        <v>1</v>
      </c>
      <c r="F92" s="51">
        <v>1</v>
      </c>
      <c r="G92" s="51">
        <v>1</v>
      </c>
      <c r="H92" s="51">
        <v>1</v>
      </c>
      <c r="I92" s="51">
        <v>1</v>
      </c>
      <c r="J92" s="51">
        <v>1</v>
      </c>
      <c r="K92" s="51">
        <v>1</v>
      </c>
      <c r="L92" s="51">
        <v>1</v>
      </c>
      <c r="M92" s="51">
        <v>1</v>
      </c>
      <c r="N92" s="51">
        <v>1</v>
      </c>
      <c r="O92" s="51">
        <v>1</v>
      </c>
      <c r="P92" s="51">
        <v>1</v>
      </c>
      <c r="Q92" s="51">
        <v>1</v>
      </c>
      <c r="R92" s="51">
        <v>1</v>
      </c>
      <c r="S92" s="51">
        <v>1</v>
      </c>
      <c r="T92" s="51">
        <v>1</v>
      </c>
      <c r="U92" s="51">
        <v>1</v>
      </c>
      <c r="V92" s="51">
        <v>1</v>
      </c>
      <c r="W92" s="51">
        <v>1</v>
      </c>
      <c r="X92" s="51">
        <v>1</v>
      </c>
      <c r="Y92" s="51">
        <v>1</v>
      </c>
      <c r="Z92" s="51">
        <v>1</v>
      </c>
      <c r="AA92" s="51">
        <v>1</v>
      </c>
      <c r="AB92" s="51">
        <v>1</v>
      </c>
      <c r="AC92" s="51">
        <v>1</v>
      </c>
      <c r="AD92" s="51">
        <v>1</v>
      </c>
      <c r="AE92" s="51">
        <v>1</v>
      </c>
      <c r="AF92" s="51">
        <v>1</v>
      </c>
      <c r="AG92" s="51">
        <v>1</v>
      </c>
      <c r="AH92" s="51">
        <v>1</v>
      </c>
      <c r="AI92" s="51">
        <v>1</v>
      </c>
      <c r="AJ92" s="51">
        <v>1</v>
      </c>
      <c r="AK92" s="51">
        <v>1</v>
      </c>
    </row>
    <row r="93" spans="1:37" x14ac:dyDescent="0.25">
      <c r="A93" s="33" t="s">
        <v>111</v>
      </c>
      <c r="B93" s="34" t="s">
        <v>20</v>
      </c>
      <c r="C93" s="33" t="s">
        <v>168</v>
      </c>
      <c r="D93" s="50">
        <f>IV!D102</f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  <c r="AC93" s="51">
        <v>0</v>
      </c>
      <c r="AD93" s="51">
        <v>0</v>
      </c>
      <c r="AE93" s="51">
        <v>0</v>
      </c>
      <c r="AF93" s="51">
        <v>0</v>
      </c>
      <c r="AG93" s="51">
        <v>0</v>
      </c>
      <c r="AH93" s="51">
        <v>0</v>
      </c>
      <c r="AI93" s="51">
        <v>0</v>
      </c>
      <c r="AJ93" s="51">
        <v>0</v>
      </c>
      <c r="AK93" s="51">
        <v>0</v>
      </c>
    </row>
    <row r="94" spans="1:37" x14ac:dyDescent="0.25">
      <c r="A94" s="33" t="s">
        <v>12</v>
      </c>
      <c r="B94" s="34" t="s">
        <v>20</v>
      </c>
      <c r="C94" s="33" t="s">
        <v>168</v>
      </c>
      <c r="D94" s="50">
        <f>IV!D103</f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  <c r="AC94" s="51">
        <v>0</v>
      </c>
      <c r="AD94" s="51">
        <v>0</v>
      </c>
      <c r="AE94" s="51">
        <v>0</v>
      </c>
      <c r="AF94" s="51">
        <v>0</v>
      </c>
      <c r="AG94" s="51">
        <v>0</v>
      </c>
      <c r="AH94" s="51">
        <v>0</v>
      </c>
      <c r="AI94" s="51">
        <v>0</v>
      </c>
      <c r="AJ94" s="51">
        <v>0</v>
      </c>
      <c r="AK94" s="51">
        <v>0</v>
      </c>
    </row>
    <row r="95" spans="1:37" x14ac:dyDescent="0.25">
      <c r="A95" s="33" t="s">
        <v>54</v>
      </c>
      <c r="B95" s="34" t="s">
        <v>20</v>
      </c>
      <c r="C95" s="33" t="s">
        <v>168</v>
      </c>
      <c r="D95" s="50">
        <f>IV!D104</f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  <c r="AC95" s="51">
        <v>0</v>
      </c>
      <c r="AD95" s="51">
        <v>0</v>
      </c>
      <c r="AE95" s="51">
        <v>0</v>
      </c>
      <c r="AF95" s="51">
        <v>0</v>
      </c>
      <c r="AG95" s="51">
        <v>0</v>
      </c>
      <c r="AH95" s="51">
        <v>0</v>
      </c>
      <c r="AI95" s="51">
        <v>0</v>
      </c>
      <c r="AJ95" s="51">
        <v>0</v>
      </c>
      <c r="AK95" s="51">
        <v>0</v>
      </c>
    </row>
    <row r="96" spans="1:37" x14ac:dyDescent="0.25">
      <c r="A96" s="33" t="s">
        <v>78</v>
      </c>
      <c r="B96" s="34" t="s">
        <v>20</v>
      </c>
      <c r="C96" s="33" t="s">
        <v>168</v>
      </c>
      <c r="D96" s="50">
        <f>IV!D105</f>
        <v>0</v>
      </c>
      <c r="E96" s="51">
        <v>0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  <c r="AC96" s="51">
        <v>0</v>
      </c>
      <c r="AD96" s="51">
        <v>0</v>
      </c>
      <c r="AE96" s="51">
        <v>0</v>
      </c>
      <c r="AF96" s="51">
        <v>0</v>
      </c>
      <c r="AG96" s="51">
        <v>0</v>
      </c>
      <c r="AH96" s="51">
        <v>0</v>
      </c>
      <c r="AI96" s="51">
        <v>0</v>
      </c>
      <c r="AJ96" s="51">
        <v>0</v>
      </c>
      <c r="AK96" s="51">
        <v>0</v>
      </c>
    </row>
    <row r="97" spans="1:42" x14ac:dyDescent="0.25">
      <c r="A97" s="33" t="s">
        <v>13</v>
      </c>
      <c r="B97" s="34" t="s">
        <v>20</v>
      </c>
      <c r="C97" s="33" t="s">
        <v>168</v>
      </c>
      <c r="D97" s="50">
        <f>IV!D106</f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  <c r="AC97" s="51">
        <v>0</v>
      </c>
      <c r="AD97" s="51">
        <v>0</v>
      </c>
      <c r="AE97" s="51">
        <v>0</v>
      </c>
      <c r="AF97" s="51">
        <v>0</v>
      </c>
      <c r="AG97" s="51">
        <v>0</v>
      </c>
      <c r="AH97" s="51">
        <v>0</v>
      </c>
      <c r="AI97" s="51">
        <v>0</v>
      </c>
      <c r="AJ97" s="51">
        <v>0</v>
      </c>
      <c r="AK97" s="51">
        <v>0</v>
      </c>
    </row>
    <row r="98" spans="1:42" x14ac:dyDescent="0.25">
      <c r="A98" s="33" t="s">
        <v>55</v>
      </c>
      <c r="B98" s="34" t="s">
        <v>20</v>
      </c>
      <c r="C98" s="33" t="s">
        <v>168</v>
      </c>
      <c r="D98" s="50">
        <f>IV!D107</f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  <c r="AC98" s="51">
        <v>0</v>
      </c>
      <c r="AD98" s="51">
        <v>0</v>
      </c>
      <c r="AE98" s="51">
        <v>0</v>
      </c>
      <c r="AF98" s="51">
        <v>0</v>
      </c>
      <c r="AG98" s="51">
        <v>0</v>
      </c>
      <c r="AH98" s="51">
        <v>0</v>
      </c>
      <c r="AI98" s="51">
        <v>0</v>
      </c>
      <c r="AJ98" s="51">
        <v>0</v>
      </c>
      <c r="AK98" s="51">
        <v>0</v>
      </c>
    </row>
    <row r="99" spans="1:42" x14ac:dyDescent="0.25">
      <c r="A99" s="33" t="s">
        <v>56</v>
      </c>
      <c r="B99" s="34" t="s">
        <v>20</v>
      </c>
      <c r="C99" s="33" t="s">
        <v>168</v>
      </c>
      <c r="D99" s="50">
        <f>IV!D108</f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  <c r="AC99" s="51">
        <v>0</v>
      </c>
      <c r="AD99" s="51">
        <v>0</v>
      </c>
      <c r="AE99" s="51">
        <v>0</v>
      </c>
      <c r="AF99" s="51">
        <v>0</v>
      </c>
      <c r="AG99" s="51">
        <v>0</v>
      </c>
      <c r="AH99" s="51">
        <v>0</v>
      </c>
      <c r="AI99" s="51">
        <v>0</v>
      </c>
      <c r="AJ99" s="51">
        <v>0</v>
      </c>
      <c r="AK99" s="51">
        <v>0</v>
      </c>
    </row>
    <row r="100" spans="1:42" x14ac:dyDescent="0.25">
      <c r="A100" s="33" t="s">
        <v>14</v>
      </c>
      <c r="B100" s="34" t="s">
        <v>20</v>
      </c>
      <c r="C100" s="33" t="s">
        <v>168</v>
      </c>
      <c r="D100" s="50">
        <f>IV!D109</f>
        <v>0</v>
      </c>
      <c r="E100" s="98">
        <f>$AM100/(1+EXP(-(E$1-$D$1)*10/$AO100+$AN100))</f>
        <v>1.3529976908461961E-3</v>
      </c>
      <c r="F100" s="98">
        <f t="shared" ref="F100:AK101" si="4">$AM100/(1+EXP(-(F$1-$D$1)*10/$AO100+$AN100))</f>
        <v>1.8301457381151558E-3</v>
      </c>
      <c r="G100" s="98">
        <f>$AM100/(1+EXP(-(G$1-$D$1)*10/$AO100+$AN100))</f>
        <v>2.4747296637659152E-3</v>
      </c>
      <c r="H100" s="98">
        <f t="shared" si="4"/>
        <v>3.3448140806843938E-3</v>
      </c>
      <c r="I100" s="98">
        <f t="shared" si="4"/>
        <v>4.5180314635564177E-3</v>
      </c>
      <c r="J100" s="98">
        <f t="shared" si="4"/>
        <v>6.0977108172051552E-3</v>
      </c>
      <c r="K100" s="98">
        <f t="shared" si="4"/>
        <v>8.2205439544367331E-3</v>
      </c>
      <c r="L100" s="98">
        <f t="shared" si="4"/>
        <v>1.106585386276015E-2</v>
      </c>
      <c r="M100" s="98">
        <f t="shared" si="4"/>
        <v>1.4866217034544636E-2</v>
      </c>
      <c r="N100" s="98">
        <f t="shared" si="4"/>
        <v>1.9918573967831404E-2</v>
      </c>
      <c r="O100" s="98">
        <f t="shared" si="4"/>
        <v>2.6593873659987721E-2</v>
      </c>
      <c r="P100" s="98">
        <f t="shared" si="4"/>
        <v>3.5341577411274673E-2</v>
      </c>
      <c r="Q100" s="98">
        <f t="shared" si="4"/>
        <v>4.6682975914804359E-2</v>
      </c>
      <c r="R100" s="98">
        <f t="shared" si="4"/>
        <v>6.118467766311543E-2</v>
      </c>
      <c r="S100" s="98">
        <f t="shared" si="4"/>
        <v>7.9402160368993974E-2</v>
      </c>
      <c r="T100" s="98">
        <f t="shared" si="4"/>
        <v>0.10178565400242374</v>
      </c>
      <c r="U100" s="98">
        <f t="shared" si="4"/>
        <v>0.12855051452010083</v>
      </c>
      <c r="V100" s="98">
        <f t="shared" si="4"/>
        <v>0.1595337350024188</v>
      </c>
      <c r="W100" s="98">
        <f t="shared" si="4"/>
        <v>0.19408271293429555</v>
      </c>
      <c r="X100" s="98">
        <f t="shared" si="4"/>
        <v>0.23103649264504864</v>
      </c>
      <c r="Y100" s="98">
        <f t="shared" si="4"/>
        <v>0.26884297950871361</v>
      </c>
      <c r="Z100" s="98">
        <f t="shared" si="4"/>
        <v>0.30580211810264907</v>
      </c>
      <c r="AA100" s="98">
        <f t="shared" si="4"/>
        <v>0.34036089904244732</v>
      </c>
      <c r="AB100" s="98">
        <f t="shared" si="4"/>
        <v>0.37135685084958231</v>
      </c>
      <c r="AC100" s="98">
        <f t="shared" si="4"/>
        <v>0.39813570920046687</v>
      </c>
      <c r="AD100" s="98">
        <f t="shared" si="4"/>
        <v>0.42053304477043973</v>
      </c>
      <c r="AE100" s="98">
        <f t="shared" si="4"/>
        <v>0.43876322913959337</v>
      </c>
      <c r="AF100" s="98">
        <f t="shared" si="4"/>
        <v>0.45327596310278789</v>
      </c>
      <c r="AG100" s="98">
        <f t="shared" si="4"/>
        <v>0.46462655875156944</v>
      </c>
      <c r="AH100" s="98">
        <f t="shared" si="4"/>
        <v>0.47338169759383059</v>
      </c>
      <c r="AI100" s="98">
        <f t="shared" si="4"/>
        <v>0.4800628708819828</v>
      </c>
      <c r="AJ100" s="98">
        <f t="shared" si="4"/>
        <v>0.48511978845946757</v>
      </c>
      <c r="AK100" s="98">
        <f>$AM100/(1+EXP(-(AK$1-$D$1)*10/$AO100+$AN100))</f>
        <v>0.48892364747203038</v>
      </c>
      <c r="AM100" s="95">
        <v>0.5</v>
      </c>
      <c r="AN100" s="96">
        <f>IF(D100&gt;0,LN(AM100/D100-1),LN(AM100/0.001-1))</f>
        <v>6.2126060957515188</v>
      </c>
      <c r="AO100" s="97">
        <v>33</v>
      </c>
      <c r="AP100" s="1">
        <f>AO100+$D$1</f>
        <v>2050</v>
      </c>
    </row>
    <row r="101" spans="1:42" x14ac:dyDescent="0.25">
      <c r="A101" s="33" t="s">
        <v>79</v>
      </c>
      <c r="B101" s="34" t="s">
        <v>20</v>
      </c>
      <c r="C101" s="33" t="s">
        <v>168</v>
      </c>
      <c r="D101" s="50">
        <f>IV!D110</f>
        <v>0</v>
      </c>
      <c r="E101" s="98">
        <f>$AM101/(1+EXP(-(E$1-$D$1)*10/$AO101+$AN101))</f>
        <v>1.0455554222010431E-3</v>
      </c>
      <c r="F101" s="98">
        <f t="shared" si="4"/>
        <v>1.0819592101281301E-3</v>
      </c>
      <c r="G101" s="98">
        <f>$AM101/(1+EXP(-(G$1-$D$1)*10/$AO101+$AN101))</f>
        <v>1.110516712895603E-3</v>
      </c>
      <c r="H101" s="98">
        <f t="shared" si="4"/>
        <v>1.1325957369977746E-3</v>
      </c>
      <c r="I101" s="98">
        <f t="shared" si="4"/>
        <v>1.1494748594284849E-3</v>
      </c>
      <c r="J101" s="98">
        <f t="shared" si="4"/>
        <v>1.1622679899043263E-3</v>
      </c>
      <c r="K101" s="98">
        <f t="shared" si="4"/>
        <v>1.1719010418910403E-3</v>
      </c>
      <c r="L101" s="98">
        <f t="shared" si="4"/>
        <v>1.1791189417877763E-3</v>
      </c>
      <c r="M101" s="98">
        <f t="shared" si="4"/>
        <v>1.1845072602150045E-3</v>
      </c>
      <c r="N101" s="98">
        <f t="shared" si="4"/>
        <v>1.1885186721039844E-3</v>
      </c>
      <c r="O101" s="98">
        <f t="shared" si="4"/>
        <v>1.1914988952673943E-3</v>
      </c>
      <c r="P101" s="98">
        <f t="shared" si="4"/>
        <v>1.1937096323020168E-3</v>
      </c>
      <c r="Q101" s="98">
        <f t="shared" si="4"/>
        <v>1.1953477055074012E-3</v>
      </c>
      <c r="R101" s="98">
        <f t="shared" si="4"/>
        <v>1.1965604375683901E-3</v>
      </c>
      <c r="S101" s="98">
        <f t="shared" si="4"/>
        <v>1.1974577142978323E-3</v>
      </c>
      <c r="T101" s="98">
        <f t="shared" si="4"/>
        <v>1.198121286463676E-3</v>
      </c>
      <c r="U101" s="98">
        <f t="shared" si="4"/>
        <v>1.1986118577852151E-3</v>
      </c>
      <c r="V101" s="98">
        <f t="shared" si="4"/>
        <v>1.1989744403430717E-3</v>
      </c>
      <c r="W101" s="98">
        <f t="shared" si="4"/>
        <v>1.1992423762485925E-3</v>
      </c>
      <c r="X101" s="98">
        <f t="shared" si="4"/>
        <v>1.1994403443671502E-3</v>
      </c>
      <c r="Y101" s="98">
        <f t="shared" si="4"/>
        <v>1.1995866009785572E-3</v>
      </c>
      <c r="Z101" s="98">
        <f t="shared" si="4"/>
        <v>1.1996946456085422E-3</v>
      </c>
      <c r="AA101" s="98">
        <f t="shared" si="4"/>
        <v>1.1997744573530578E-3</v>
      </c>
      <c r="AB101" s="98">
        <f t="shared" si="4"/>
        <v>1.199833411267396E-3</v>
      </c>
      <c r="AC101" s="98">
        <f t="shared" si="4"/>
        <v>1.1998769569756765E-3</v>
      </c>
      <c r="AD101" s="98">
        <f t="shared" si="4"/>
        <v>1.1999091208512625E-3</v>
      </c>
      <c r="AE101" s="98">
        <f t="shared" si="4"/>
        <v>1.1999328774479601E-3</v>
      </c>
      <c r="AF101" s="98">
        <f t="shared" si="4"/>
        <v>1.1999504241210776E-3</v>
      </c>
      <c r="AG101" s="98">
        <f t="shared" si="4"/>
        <v>1.1999633840147448E-3</v>
      </c>
      <c r="AH101" s="98">
        <f t="shared" si="4"/>
        <v>1.1999729560701702E-3</v>
      </c>
      <c r="AI101" s="98">
        <f t="shared" si="4"/>
        <v>1.1999800258654682E-3</v>
      </c>
      <c r="AJ101" s="98">
        <f t="shared" si="4"/>
        <v>1.1999852475051398E-3</v>
      </c>
      <c r="AK101" s="98">
        <f t="shared" si="4"/>
        <v>1.1999891041157913E-3</v>
      </c>
      <c r="AM101" s="95">
        <v>1.1999999999999999E-3</v>
      </c>
      <c r="AN101" s="96">
        <f>IF(D101&gt;0,LN(AM101/D101-1),LN(AM101/0.001-1))</f>
        <v>-1.6094379124341005</v>
      </c>
      <c r="AO101" s="97">
        <v>33</v>
      </c>
      <c r="AP101" s="1">
        <f>AO101+$D$1</f>
        <v>2050</v>
      </c>
    </row>
    <row r="104" spans="1:42" x14ac:dyDescent="0.25">
      <c r="A104" s="23" t="s">
        <v>29</v>
      </c>
    </row>
    <row r="105" spans="1:42" x14ac:dyDescent="0.25">
      <c r="A105" s="23" t="s">
        <v>16</v>
      </c>
    </row>
    <row r="106" spans="1:42" x14ac:dyDescent="0.25">
      <c r="A106" s="33" t="s">
        <v>7</v>
      </c>
      <c r="B106" s="34" t="s">
        <v>20</v>
      </c>
      <c r="C106" s="33" t="s">
        <v>168</v>
      </c>
      <c r="D106" s="50">
        <f>V!D90</f>
        <v>4.1604191356175331E-2</v>
      </c>
      <c r="E106" s="51">
        <v>4.1604191356175331E-2</v>
      </c>
      <c r="F106" s="51">
        <v>4.1604191356175331E-2</v>
      </c>
      <c r="G106" s="51">
        <v>4.1604191356175331E-2</v>
      </c>
      <c r="H106" s="51">
        <v>4.1604191356175331E-2</v>
      </c>
      <c r="I106" s="51">
        <v>4.1604191356175331E-2</v>
      </c>
      <c r="J106" s="51">
        <v>4.1604191356175331E-2</v>
      </c>
      <c r="K106" s="51">
        <v>4.1604191356175331E-2</v>
      </c>
      <c r="L106" s="51">
        <v>4.1604191356175331E-2</v>
      </c>
      <c r="M106" s="51">
        <v>4.1604191356175331E-2</v>
      </c>
      <c r="N106" s="51">
        <v>4.1604191356175331E-2</v>
      </c>
      <c r="O106" s="51">
        <v>4.1604191356175331E-2</v>
      </c>
      <c r="P106" s="51">
        <v>4.1604191356175331E-2</v>
      </c>
      <c r="Q106" s="51">
        <v>4.1604191356175331E-2</v>
      </c>
      <c r="R106" s="51">
        <v>4.1604191356175331E-2</v>
      </c>
      <c r="S106" s="51">
        <v>4.1604191356175331E-2</v>
      </c>
      <c r="T106" s="51">
        <v>4.1604191356175331E-2</v>
      </c>
      <c r="U106" s="51">
        <v>4.1604191356175331E-2</v>
      </c>
      <c r="V106" s="51">
        <v>4.1604191356175331E-2</v>
      </c>
      <c r="W106" s="51">
        <v>4.1604191356175331E-2</v>
      </c>
      <c r="X106" s="51">
        <v>4.1604191356175331E-2</v>
      </c>
      <c r="Y106" s="51">
        <v>4.1604191356175331E-2</v>
      </c>
      <c r="Z106" s="51">
        <v>4.1604191356175331E-2</v>
      </c>
      <c r="AA106" s="51">
        <v>4.1604191356175331E-2</v>
      </c>
      <c r="AB106" s="51">
        <v>4.1604191356175331E-2</v>
      </c>
      <c r="AC106" s="51">
        <v>4.1604191356175331E-2</v>
      </c>
      <c r="AD106" s="51">
        <v>4.1604191356175331E-2</v>
      </c>
      <c r="AE106" s="51">
        <v>4.1604191356175331E-2</v>
      </c>
      <c r="AF106" s="51">
        <v>4.1604191356175331E-2</v>
      </c>
      <c r="AG106" s="51">
        <v>4.1604191356175331E-2</v>
      </c>
      <c r="AH106" s="51">
        <v>4.1604191356175331E-2</v>
      </c>
      <c r="AI106" s="51">
        <v>4.1604191356175331E-2</v>
      </c>
      <c r="AJ106" s="51">
        <v>4.1604191356175331E-2</v>
      </c>
      <c r="AK106" s="51">
        <v>4.1604191356175331E-2</v>
      </c>
    </row>
    <row r="107" spans="1:42" x14ac:dyDescent="0.25">
      <c r="A107" s="33" t="s">
        <v>11</v>
      </c>
      <c r="B107" s="34" t="s">
        <v>20</v>
      </c>
      <c r="C107" s="33" t="s">
        <v>168</v>
      </c>
      <c r="D107" s="50">
        <f>V!D91</f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  <c r="AC107" s="51">
        <v>0</v>
      </c>
      <c r="AD107" s="51">
        <v>0</v>
      </c>
      <c r="AE107" s="51">
        <v>0</v>
      </c>
      <c r="AF107" s="51">
        <v>0</v>
      </c>
      <c r="AG107" s="51">
        <v>0</v>
      </c>
      <c r="AH107" s="51">
        <v>0</v>
      </c>
      <c r="AI107" s="51">
        <v>0</v>
      </c>
      <c r="AJ107" s="51">
        <v>0</v>
      </c>
      <c r="AK107" s="51">
        <v>0</v>
      </c>
    </row>
    <row r="108" spans="1:42" x14ac:dyDescent="0.25">
      <c r="A108" s="33" t="s">
        <v>12</v>
      </c>
      <c r="B108" s="34" t="s">
        <v>20</v>
      </c>
      <c r="C108" s="33" t="s">
        <v>168</v>
      </c>
      <c r="D108" s="50">
        <f>V!D92</f>
        <v>0.95839580864382468</v>
      </c>
      <c r="E108" s="51">
        <v>0.95839580864382456</v>
      </c>
      <c r="F108" s="51">
        <v>0.95839580864382456</v>
      </c>
      <c r="G108" s="51">
        <v>0.95839580864382456</v>
      </c>
      <c r="H108" s="51">
        <v>0.95839580864382456</v>
      </c>
      <c r="I108" s="51">
        <v>0.95839580864382456</v>
      </c>
      <c r="J108" s="51">
        <v>0.95839580864382456</v>
      </c>
      <c r="K108" s="51">
        <v>0.95839580864382456</v>
      </c>
      <c r="L108" s="51">
        <v>0.95839580864382456</v>
      </c>
      <c r="M108" s="51">
        <v>0.95839580864382456</v>
      </c>
      <c r="N108" s="51">
        <v>0.95839580864382456</v>
      </c>
      <c r="O108" s="51">
        <v>0.95839580864382456</v>
      </c>
      <c r="P108" s="51">
        <v>0.95839580864382456</v>
      </c>
      <c r="Q108" s="51">
        <v>0.95839580864382456</v>
      </c>
      <c r="R108" s="51">
        <v>0.95839580864382456</v>
      </c>
      <c r="S108" s="51">
        <v>0.95839580864382456</v>
      </c>
      <c r="T108" s="51">
        <v>0.95839580864382456</v>
      </c>
      <c r="U108" s="51">
        <v>0.95839580864382456</v>
      </c>
      <c r="V108" s="51">
        <v>0.95839580864382456</v>
      </c>
      <c r="W108" s="51">
        <v>0.95839580864382456</v>
      </c>
      <c r="X108" s="51">
        <v>0.95839580864382456</v>
      </c>
      <c r="Y108" s="51">
        <v>0.95839580864382456</v>
      </c>
      <c r="Z108" s="51">
        <v>0.95839580864382456</v>
      </c>
      <c r="AA108" s="51">
        <v>0.95839580864382456</v>
      </c>
      <c r="AB108" s="51">
        <v>0.95839580864382456</v>
      </c>
      <c r="AC108" s="51">
        <v>0.95839580864382456</v>
      </c>
      <c r="AD108" s="51">
        <v>0.95839580864382456</v>
      </c>
      <c r="AE108" s="51">
        <v>0.95839580864382456</v>
      </c>
      <c r="AF108" s="51">
        <v>0.95839580864382456</v>
      </c>
      <c r="AG108" s="51">
        <v>0.95839580864382456</v>
      </c>
      <c r="AH108" s="51">
        <v>0.95839580864382456</v>
      </c>
      <c r="AI108" s="51">
        <v>0.95839580864382456</v>
      </c>
      <c r="AJ108" s="51">
        <v>0.95839580864382456</v>
      </c>
      <c r="AK108" s="51">
        <v>0.95839580864382456</v>
      </c>
    </row>
    <row r="109" spans="1:42" x14ac:dyDescent="0.25">
      <c r="A109" s="33" t="s">
        <v>13</v>
      </c>
      <c r="B109" s="34" t="s">
        <v>20</v>
      </c>
      <c r="C109" s="33" t="s">
        <v>168</v>
      </c>
      <c r="D109" s="50">
        <f>V!D93</f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  <c r="AC109" s="51">
        <v>0</v>
      </c>
      <c r="AD109" s="51">
        <v>0</v>
      </c>
      <c r="AE109" s="51">
        <v>0</v>
      </c>
      <c r="AF109" s="51">
        <v>0</v>
      </c>
      <c r="AG109" s="51">
        <v>0</v>
      </c>
      <c r="AH109" s="51">
        <v>0</v>
      </c>
      <c r="AI109" s="51">
        <v>0</v>
      </c>
      <c r="AJ109" s="51">
        <v>0</v>
      </c>
      <c r="AK109" s="51">
        <v>0</v>
      </c>
    </row>
    <row r="110" spans="1:42" x14ac:dyDescent="0.25">
      <c r="A110" s="33" t="s">
        <v>55</v>
      </c>
      <c r="B110" s="34" t="s">
        <v>20</v>
      </c>
      <c r="C110" s="33" t="s">
        <v>168</v>
      </c>
      <c r="D110" s="50">
        <f>V!D94</f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  <c r="AC110" s="51">
        <v>0</v>
      </c>
      <c r="AD110" s="51">
        <v>0</v>
      </c>
      <c r="AE110" s="51">
        <v>0</v>
      </c>
      <c r="AF110" s="51">
        <v>0</v>
      </c>
      <c r="AG110" s="51">
        <v>0</v>
      </c>
      <c r="AH110" s="51">
        <v>0</v>
      </c>
      <c r="AI110" s="51">
        <v>0</v>
      </c>
      <c r="AJ110" s="51">
        <v>0</v>
      </c>
      <c r="AK110" s="51">
        <v>0</v>
      </c>
    </row>
    <row r="111" spans="1:42" x14ac:dyDescent="0.25">
      <c r="A111" s="33" t="s">
        <v>79</v>
      </c>
      <c r="B111" s="34" t="s">
        <v>20</v>
      </c>
      <c r="C111" s="33" t="s">
        <v>168</v>
      </c>
      <c r="D111" s="50">
        <f>V!D95</f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  <c r="AC111" s="51">
        <v>0</v>
      </c>
      <c r="AD111" s="51">
        <v>0</v>
      </c>
      <c r="AE111" s="51">
        <v>0</v>
      </c>
      <c r="AF111" s="51">
        <v>0</v>
      </c>
      <c r="AG111" s="51">
        <v>0</v>
      </c>
      <c r="AH111" s="51">
        <v>0</v>
      </c>
      <c r="AI111" s="51">
        <v>0</v>
      </c>
      <c r="AJ111" s="51">
        <v>0</v>
      </c>
      <c r="AK111" s="51">
        <v>0</v>
      </c>
    </row>
    <row r="112" spans="1:42" x14ac:dyDescent="0.25">
      <c r="A112" s="6"/>
      <c r="B112" s="5"/>
      <c r="C112" s="5"/>
      <c r="D112" s="7"/>
      <c r="E112" s="5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</row>
    <row r="113" spans="1:42" x14ac:dyDescent="0.25">
      <c r="A113" s="23" t="s">
        <v>82</v>
      </c>
    </row>
    <row r="114" spans="1:42" x14ac:dyDescent="0.25">
      <c r="A114" s="33" t="s">
        <v>7</v>
      </c>
      <c r="B114" s="34" t="s">
        <v>20</v>
      </c>
      <c r="C114" s="33" t="s">
        <v>168</v>
      </c>
      <c r="D114" s="50">
        <f>V!D98</f>
        <v>1.2235365315529018E-2</v>
      </c>
      <c r="E114" s="51">
        <v>1.2235365315529018E-2</v>
      </c>
      <c r="F114" s="51">
        <v>1.2235365315529018E-2</v>
      </c>
      <c r="G114" s="51">
        <v>1.2235365315529018E-2</v>
      </c>
      <c r="H114" s="51">
        <v>1.2235365315529018E-2</v>
      </c>
      <c r="I114" s="51">
        <v>1.2235365315529018E-2</v>
      </c>
      <c r="J114" s="51">
        <v>1.2235365315529018E-2</v>
      </c>
      <c r="K114" s="51">
        <v>1.2235365315529018E-2</v>
      </c>
      <c r="L114" s="51">
        <v>1.2235365315529018E-2</v>
      </c>
      <c r="M114" s="51">
        <v>1.2235365315529018E-2</v>
      </c>
      <c r="N114" s="51">
        <v>1.2235365315529018E-2</v>
      </c>
      <c r="O114" s="51">
        <v>1.2235365315529018E-2</v>
      </c>
      <c r="P114" s="51">
        <v>1.2235365315529018E-2</v>
      </c>
      <c r="Q114" s="51">
        <v>1.2235365315529018E-2</v>
      </c>
      <c r="R114" s="51">
        <v>1.2235365315529018E-2</v>
      </c>
      <c r="S114" s="51">
        <v>1.2235365315529018E-2</v>
      </c>
      <c r="T114" s="51">
        <v>1.2235365315529018E-2</v>
      </c>
      <c r="U114" s="51">
        <v>1.2235365315529018E-2</v>
      </c>
      <c r="V114" s="51">
        <v>1.2235365315529018E-2</v>
      </c>
      <c r="W114" s="51">
        <v>1.2235365315529018E-2</v>
      </c>
      <c r="X114" s="51">
        <v>1.2235365315529018E-2</v>
      </c>
      <c r="Y114" s="51">
        <v>1.2235365315529018E-2</v>
      </c>
      <c r="Z114" s="51">
        <v>1.2235365315529018E-2</v>
      </c>
      <c r="AA114" s="51">
        <v>1.2235365315529018E-2</v>
      </c>
      <c r="AB114" s="51">
        <v>1.2235365315529018E-2</v>
      </c>
      <c r="AC114" s="51">
        <v>1.2235365315529018E-2</v>
      </c>
      <c r="AD114" s="51">
        <v>1.2235365315529018E-2</v>
      </c>
      <c r="AE114" s="51">
        <v>1.2235365315529018E-2</v>
      </c>
      <c r="AF114" s="51">
        <v>1.2235365315529018E-2</v>
      </c>
      <c r="AG114" s="51">
        <v>1.2235365315529018E-2</v>
      </c>
      <c r="AH114" s="51">
        <v>1.2235365315529018E-2</v>
      </c>
      <c r="AI114" s="51">
        <v>1.2235365315529018E-2</v>
      </c>
      <c r="AJ114" s="51">
        <v>1.2235365315529018E-2</v>
      </c>
      <c r="AK114" s="51">
        <v>1.2235365315529018E-2</v>
      </c>
    </row>
    <row r="115" spans="1:42" x14ac:dyDescent="0.25">
      <c r="A115" s="33" t="s">
        <v>9</v>
      </c>
      <c r="B115" s="34" t="s">
        <v>20</v>
      </c>
      <c r="C115" s="33" t="s">
        <v>168</v>
      </c>
      <c r="D115" s="50">
        <f>V!D99</f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  <c r="AC115" s="51">
        <v>0</v>
      </c>
      <c r="AD115" s="51">
        <v>0</v>
      </c>
      <c r="AE115" s="51">
        <v>0</v>
      </c>
      <c r="AF115" s="51">
        <v>0</v>
      </c>
      <c r="AG115" s="51">
        <v>0</v>
      </c>
      <c r="AH115" s="51">
        <v>0</v>
      </c>
      <c r="AI115" s="51">
        <v>0</v>
      </c>
      <c r="AJ115" s="51">
        <v>0</v>
      </c>
      <c r="AK115" s="51">
        <v>0</v>
      </c>
    </row>
    <row r="116" spans="1:42" x14ac:dyDescent="0.25">
      <c r="A116" s="33" t="s">
        <v>10</v>
      </c>
      <c r="B116" s="34" t="s">
        <v>20</v>
      </c>
      <c r="C116" s="33" t="s">
        <v>168</v>
      </c>
      <c r="D116" s="50">
        <f>V!D100</f>
        <v>2.0325916221583659E-3</v>
      </c>
      <c r="E116" s="51">
        <v>2.0325916221583659E-3</v>
      </c>
      <c r="F116" s="51">
        <v>2.0325916221583659E-3</v>
      </c>
      <c r="G116" s="51">
        <v>2.0325916221583659E-3</v>
      </c>
      <c r="H116" s="51">
        <v>2.0325916221583659E-3</v>
      </c>
      <c r="I116" s="51">
        <v>2.0325916221583659E-3</v>
      </c>
      <c r="J116" s="51">
        <v>2.0325916221583659E-3</v>
      </c>
      <c r="K116" s="51">
        <v>2.0325916221583659E-3</v>
      </c>
      <c r="L116" s="51">
        <v>2.0325916221583659E-3</v>
      </c>
      <c r="M116" s="51">
        <v>2.0325916221583659E-3</v>
      </c>
      <c r="N116" s="51">
        <v>2.0325916221583659E-3</v>
      </c>
      <c r="O116" s="51">
        <v>2.0325916221583659E-3</v>
      </c>
      <c r="P116" s="51">
        <v>2.0325916221583659E-3</v>
      </c>
      <c r="Q116" s="51">
        <v>2.0325916221583659E-3</v>
      </c>
      <c r="R116" s="51">
        <v>2.0325916221583659E-3</v>
      </c>
      <c r="S116" s="51">
        <v>2.0325916221583659E-3</v>
      </c>
      <c r="T116" s="51">
        <v>2.0325916221583659E-3</v>
      </c>
      <c r="U116" s="51">
        <v>2.0325916221583659E-3</v>
      </c>
      <c r="V116" s="51">
        <v>2.0325916221583659E-3</v>
      </c>
      <c r="W116" s="51">
        <v>2.0325916221583659E-3</v>
      </c>
      <c r="X116" s="51">
        <v>2.0325916221583659E-3</v>
      </c>
      <c r="Y116" s="51">
        <v>2.0325916221583659E-3</v>
      </c>
      <c r="Z116" s="51">
        <v>2.0325916221583659E-3</v>
      </c>
      <c r="AA116" s="51">
        <v>2.0325916221583659E-3</v>
      </c>
      <c r="AB116" s="51">
        <v>2.0325916221583659E-3</v>
      </c>
      <c r="AC116" s="51">
        <v>2.0325916221583659E-3</v>
      </c>
      <c r="AD116" s="51">
        <v>2.0325916221583659E-3</v>
      </c>
      <c r="AE116" s="51">
        <v>2.0325916221583659E-3</v>
      </c>
      <c r="AF116" s="51">
        <v>2.0325916221583659E-3</v>
      </c>
      <c r="AG116" s="51">
        <v>2.0325916221583659E-3</v>
      </c>
      <c r="AH116" s="51">
        <v>2.0325916221583659E-3</v>
      </c>
      <c r="AI116" s="51">
        <v>2.0325916221583659E-3</v>
      </c>
      <c r="AJ116" s="51">
        <v>2.0325916221583659E-3</v>
      </c>
      <c r="AK116" s="51">
        <v>2.0325916221583659E-3</v>
      </c>
    </row>
    <row r="117" spans="1:42" x14ac:dyDescent="0.25">
      <c r="A117" s="33" t="s">
        <v>11</v>
      </c>
      <c r="B117" s="34" t="s">
        <v>20</v>
      </c>
      <c r="C117" s="33" t="s">
        <v>168</v>
      </c>
      <c r="D117" s="50">
        <f>V!D101</f>
        <v>1.0302110827040464E-2</v>
      </c>
      <c r="E117" s="51">
        <v>1.0302110827040464E-2</v>
      </c>
      <c r="F117" s="51">
        <v>1.0302110827040464E-2</v>
      </c>
      <c r="G117" s="51">
        <v>1.0302110827040464E-2</v>
      </c>
      <c r="H117" s="51">
        <v>1.0302110827040464E-2</v>
      </c>
      <c r="I117" s="51">
        <v>1.0302110827040464E-2</v>
      </c>
      <c r="J117" s="51">
        <v>1.0302110827040464E-2</v>
      </c>
      <c r="K117" s="51">
        <v>1.0302110827040464E-2</v>
      </c>
      <c r="L117" s="51">
        <v>1.0302110827040464E-2</v>
      </c>
      <c r="M117" s="51">
        <v>1.0302110827040464E-2</v>
      </c>
      <c r="N117" s="51">
        <v>1.0302110827040464E-2</v>
      </c>
      <c r="O117" s="51">
        <v>1.0302110827040464E-2</v>
      </c>
      <c r="P117" s="51">
        <v>1.0302110827040464E-2</v>
      </c>
      <c r="Q117" s="51">
        <v>1.0302110827040464E-2</v>
      </c>
      <c r="R117" s="51">
        <v>1.0302110827040464E-2</v>
      </c>
      <c r="S117" s="51">
        <v>1.0302110827040464E-2</v>
      </c>
      <c r="T117" s="51">
        <v>1.0302110827040464E-2</v>
      </c>
      <c r="U117" s="51">
        <v>1.0302110827040464E-2</v>
      </c>
      <c r="V117" s="51">
        <v>1.0302110827040464E-2</v>
      </c>
      <c r="W117" s="51">
        <v>1.0302110827040464E-2</v>
      </c>
      <c r="X117" s="51">
        <v>1.0302110827040464E-2</v>
      </c>
      <c r="Y117" s="51">
        <v>1.0302110827040464E-2</v>
      </c>
      <c r="Z117" s="51">
        <v>1.0302110827040464E-2</v>
      </c>
      <c r="AA117" s="51">
        <v>1.0302110827040464E-2</v>
      </c>
      <c r="AB117" s="51">
        <v>1.0302110827040464E-2</v>
      </c>
      <c r="AC117" s="51">
        <v>1.0302110827040464E-2</v>
      </c>
      <c r="AD117" s="51">
        <v>1.0302110827040464E-2</v>
      </c>
      <c r="AE117" s="51">
        <v>1.0302110827040464E-2</v>
      </c>
      <c r="AF117" s="51">
        <v>1.0302110827040464E-2</v>
      </c>
      <c r="AG117" s="51">
        <v>1.0302110827040464E-2</v>
      </c>
      <c r="AH117" s="51">
        <v>1.0302110827040464E-2</v>
      </c>
      <c r="AI117" s="51">
        <v>1.0302110827040464E-2</v>
      </c>
      <c r="AJ117" s="51">
        <v>1.0302110827040464E-2</v>
      </c>
      <c r="AK117" s="51">
        <v>1.0302110827040464E-2</v>
      </c>
    </row>
    <row r="118" spans="1:42" x14ac:dyDescent="0.25">
      <c r="A118" s="33" t="s">
        <v>111</v>
      </c>
      <c r="B118" s="34" t="s">
        <v>20</v>
      </c>
      <c r="C118" s="33" t="s">
        <v>168</v>
      </c>
      <c r="D118" s="50">
        <f>V!D102</f>
        <v>0.8563164030180187</v>
      </c>
      <c r="E118" s="51">
        <v>0.8563164030180187</v>
      </c>
      <c r="F118" s="51">
        <v>0.8563164030180187</v>
      </c>
      <c r="G118" s="51">
        <v>0.8563164030180187</v>
      </c>
      <c r="H118" s="51">
        <v>0.8563164030180187</v>
      </c>
      <c r="I118" s="51">
        <v>0.8563164030180187</v>
      </c>
      <c r="J118" s="51">
        <v>0.8563164030180187</v>
      </c>
      <c r="K118" s="51">
        <v>0.8563164030180187</v>
      </c>
      <c r="L118" s="51">
        <v>0.8563164030180187</v>
      </c>
      <c r="M118" s="51">
        <v>0.8563164030180187</v>
      </c>
      <c r="N118" s="51">
        <v>0.8563164030180187</v>
      </c>
      <c r="O118" s="51">
        <v>0.8563164030180187</v>
      </c>
      <c r="P118" s="51">
        <v>0.8563164030180187</v>
      </c>
      <c r="Q118" s="51">
        <v>0.8563164030180187</v>
      </c>
      <c r="R118" s="51">
        <v>0.8563164030180187</v>
      </c>
      <c r="S118" s="51">
        <v>0.8563164030180187</v>
      </c>
      <c r="T118" s="51">
        <v>0.8563164030180187</v>
      </c>
      <c r="U118" s="51">
        <v>0.8563164030180187</v>
      </c>
      <c r="V118" s="51">
        <v>0.8563164030180187</v>
      </c>
      <c r="W118" s="51">
        <v>0.8563164030180187</v>
      </c>
      <c r="X118" s="51">
        <v>0.8563164030180187</v>
      </c>
      <c r="Y118" s="51">
        <v>0.8563164030180187</v>
      </c>
      <c r="Z118" s="51">
        <v>0.8563164030180187</v>
      </c>
      <c r="AA118" s="51">
        <v>0.8563164030180187</v>
      </c>
      <c r="AB118" s="51">
        <v>0.8563164030180187</v>
      </c>
      <c r="AC118" s="51">
        <v>0.8563164030180187</v>
      </c>
      <c r="AD118" s="51">
        <v>0.8563164030180187</v>
      </c>
      <c r="AE118" s="51">
        <v>0.8563164030180187</v>
      </c>
      <c r="AF118" s="51">
        <v>0.8563164030180187</v>
      </c>
      <c r="AG118" s="51">
        <v>0.8563164030180187</v>
      </c>
      <c r="AH118" s="51">
        <v>0.8563164030180187</v>
      </c>
      <c r="AI118" s="51">
        <v>0.8563164030180187</v>
      </c>
      <c r="AJ118" s="51">
        <v>0.8563164030180187</v>
      </c>
      <c r="AK118" s="51">
        <v>0.8563164030180187</v>
      </c>
    </row>
    <row r="119" spans="1:42" x14ac:dyDescent="0.25">
      <c r="A119" s="33" t="s">
        <v>12</v>
      </c>
      <c r="B119" s="34" t="s">
        <v>20</v>
      </c>
      <c r="C119" s="33" t="s">
        <v>168</v>
      </c>
      <c r="D119" s="50">
        <f>V!D103</f>
        <v>6.0512883936061539E-3</v>
      </c>
      <c r="E119" s="51">
        <v>6.0512883936061539E-3</v>
      </c>
      <c r="F119" s="51">
        <v>6.0512883936061539E-3</v>
      </c>
      <c r="G119" s="51">
        <v>6.0512883936061539E-3</v>
      </c>
      <c r="H119" s="51">
        <v>6.0512883936061539E-3</v>
      </c>
      <c r="I119" s="51">
        <v>6.0512883936061539E-3</v>
      </c>
      <c r="J119" s="51">
        <v>6.0512883936061539E-3</v>
      </c>
      <c r="K119" s="51">
        <v>6.0512883936061539E-3</v>
      </c>
      <c r="L119" s="51">
        <v>6.0512883936061539E-3</v>
      </c>
      <c r="M119" s="51">
        <v>6.0512883936061539E-3</v>
      </c>
      <c r="N119" s="51">
        <v>6.0512883936061539E-3</v>
      </c>
      <c r="O119" s="51">
        <v>6.0512883936061539E-3</v>
      </c>
      <c r="P119" s="51">
        <v>6.0512883936061539E-3</v>
      </c>
      <c r="Q119" s="51">
        <v>6.0512883936061539E-3</v>
      </c>
      <c r="R119" s="51">
        <v>6.0512883936061539E-3</v>
      </c>
      <c r="S119" s="51">
        <v>6.0512883936061539E-3</v>
      </c>
      <c r="T119" s="51">
        <v>6.0512883936061539E-3</v>
      </c>
      <c r="U119" s="51">
        <v>6.0512883936061539E-3</v>
      </c>
      <c r="V119" s="51">
        <v>6.0512883936061539E-3</v>
      </c>
      <c r="W119" s="51">
        <v>6.0512883936061539E-3</v>
      </c>
      <c r="X119" s="51">
        <v>6.0512883936061539E-3</v>
      </c>
      <c r="Y119" s="51">
        <v>6.0512883936061539E-3</v>
      </c>
      <c r="Z119" s="51">
        <v>6.0512883936061539E-3</v>
      </c>
      <c r="AA119" s="51">
        <v>6.0512883936061539E-3</v>
      </c>
      <c r="AB119" s="51">
        <v>6.0512883936061539E-3</v>
      </c>
      <c r="AC119" s="51">
        <v>6.0512883936061539E-3</v>
      </c>
      <c r="AD119" s="51">
        <v>6.0512883936061539E-3</v>
      </c>
      <c r="AE119" s="51">
        <v>6.0512883936061539E-3</v>
      </c>
      <c r="AF119" s="51">
        <v>6.0512883936061539E-3</v>
      </c>
      <c r="AG119" s="51">
        <v>6.0512883936061539E-3</v>
      </c>
      <c r="AH119" s="51">
        <v>6.0512883936061539E-3</v>
      </c>
      <c r="AI119" s="51">
        <v>6.0512883936061539E-3</v>
      </c>
      <c r="AJ119" s="51">
        <v>6.0512883936061539E-3</v>
      </c>
      <c r="AK119" s="51">
        <v>6.0512883936061539E-3</v>
      </c>
    </row>
    <row r="120" spans="1:42" x14ac:dyDescent="0.25">
      <c r="A120" s="33" t="s">
        <v>54</v>
      </c>
      <c r="B120" s="34" t="s">
        <v>20</v>
      </c>
      <c r="C120" s="33" t="s">
        <v>168</v>
      </c>
      <c r="D120" s="50">
        <f>V!D104</f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0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  <c r="AC120" s="51">
        <v>0</v>
      </c>
      <c r="AD120" s="51">
        <v>0</v>
      </c>
      <c r="AE120" s="51">
        <v>0</v>
      </c>
      <c r="AF120" s="51">
        <v>0</v>
      </c>
      <c r="AG120" s="51">
        <v>0</v>
      </c>
      <c r="AH120" s="51">
        <v>0</v>
      </c>
      <c r="AI120" s="51">
        <v>0</v>
      </c>
      <c r="AJ120" s="51">
        <v>0</v>
      </c>
      <c r="AK120" s="51">
        <v>0</v>
      </c>
    </row>
    <row r="121" spans="1:42" x14ac:dyDescent="0.25">
      <c r="A121" s="33" t="s">
        <v>78</v>
      </c>
      <c r="B121" s="34" t="s">
        <v>20</v>
      </c>
      <c r="C121" s="33" t="s">
        <v>168</v>
      </c>
      <c r="D121" s="50">
        <f>V!D105</f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  <c r="AC121" s="51">
        <v>0</v>
      </c>
      <c r="AD121" s="51">
        <v>0</v>
      </c>
      <c r="AE121" s="51">
        <v>0</v>
      </c>
      <c r="AF121" s="51">
        <v>0</v>
      </c>
      <c r="AG121" s="51">
        <v>0</v>
      </c>
      <c r="AH121" s="51">
        <v>0</v>
      </c>
      <c r="AI121" s="51">
        <v>0</v>
      </c>
      <c r="AJ121" s="51">
        <v>0</v>
      </c>
      <c r="AK121" s="51">
        <v>0</v>
      </c>
    </row>
    <row r="122" spans="1:42" x14ac:dyDescent="0.25">
      <c r="A122" s="33" t="s">
        <v>13</v>
      </c>
      <c r="B122" s="34" t="s">
        <v>20</v>
      </c>
      <c r="C122" s="33" t="s">
        <v>168</v>
      </c>
      <c r="D122" s="50">
        <f>V!D106</f>
        <v>0.11296936042729946</v>
      </c>
      <c r="E122" s="51">
        <v>0.11296936042729946</v>
      </c>
      <c r="F122" s="51">
        <v>0.11296936042729946</v>
      </c>
      <c r="G122" s="51">
        <v>0.11296936042729946</v>
      </c>
      <c r="H122" s="51">
        <v>0.11296936042729946</v>
      </c>
      <c r="I122" s="51">
        <v>0.11296936042729946</v>
      </c>
      <c r="J122" s="51">
        <v>0.11296936042729946</v>
      </c>
      <c r="K122" s="51">
        <v>0.11296936042729946</v>
      </c>
      <c r="L122" s="51">
        <v>0.11296936042729946</v>
      </c>
      <c r="M122" s="51">
        <v>0.11296936042729946</v>
      </c>
      <c r="N122" s="51">
        <v>0.11296936042729946</v>
      </c>
      <c r="O122" s="51">
        <v>0.11296936042729946</v>
      </c>
      <c r="P122" s="51">
        <v>0.11296936042729946</v>
      </c>
      <c r="Q122" s="51">
        <v>0.11296936042729946</v>
      </c>
      <c r="R122" s="51">
        <v>0.11296936042729946</v>
      </c>
      <c r="S122" s="51">
        <v>0.11296936042729946</v>
      </c>
      <c r="T122" s="51">
        <v>0.11296936042729946</v>
      </c>
      <c r="U122" s="51">
        <v>0.11296936042729946</v>
      </c>
      <c r="V122" s="51">
        <v>0.11296936042729946</v>
      </c>
      <c r="W122" s="51">
        <v>0.11296936042729946</v>
      </c>
      <c r="X122" s="51">
        <v>0.11296936042729946</v>
      </c>
      <c r="Y122" s="51">
        <v>0.11296936042729946</v>
      </c>
      <c r="Z122" s="51">
        <v>0.11296936042729946</v>
      </c>
      <c r="AA122" s="51">
        <v>0.11296936042729946</v>
      </c>
      <c r="AB122" s="51">
        <v>0.11296936042729946</v>
      </c>
      <c r="AC122" s="51">
        <v>0.11296936042729946</v>
      </c>
      <c r="AD122" s="51">
        <v>0.11296936042729946</v>
      </c>
      <c r="AE122" s="51">
        <v>0.11296936042729946</v>
      </c>
      <c r="AF122" s="51">
        <v>0.11296936042729946</v>
      </c>
      <c r="AG122" s="51">
        <v>0.11296936042729946</v>
      </c>
      <c r="AH122" s="51">
        <v>0.11296936042729946</v>
      </c>
      <c r="AI122" s="51">
        <v>0.11296936042729946</v>
      </c>
      <c r="AJ122" s="51">
        <v>0.11296936042729946</v>
      </c>
      <c r="AK122" s="51">
        <v>0.11296936042729946</v>
      </c>
    </row>
    <row r="123" spans="1:42" x14ac:dyDescent="0.25">
      <c r="A123" s="33" t="s">
        <v>55</v>
      </c>
      <c r="B123" s="34" t="s">
        <v>20</v>
      </c>
      <c r="C123" s="33" t="s">
        <v>168</v>
      </c>
      <c r="D123" s="50">
        <f>V!D107</f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  <c r="AC123" s="51">
        <v>0</v>
      </c>
      <c r="AD123" s="51">
        <v>0</v>
      </c>
      <c r="AE123" s="51">
        <v>0</v>
      </c>
      <c r="AF123" s="51">
        <v>0</v>
      </c>
      <c r="AG123" s="51">
        <v>0</v>
      </c>
      <c r="AH123" s="51">
        <v>0</v>
      </c>
      <c r="AI123" s="51">
        <v>0</v>
      </c>
      <c r="AJ123" s="51">
        <v>0</v>
      </c>
      <c r="AK123" s="51">
        <v>0</v>
      </c>
    </row>
    <row r="124" spans="1:42" x14ac:dyDescent="0.25">
      <c r="A124" s="33" t="s">
        <v>56</v>
      </c>
      <c r="B124" s="34" t="s">
        <v>20</v>
      </c>
      <c r="C124" s="33" t="s">
        <v>168</v>
      </c>
      <c r="D124" s="50">
        <f>V!D108</f>
        <v>9.2880396348029258E-5</v>
      </c>
      <c r="E124" s="51">
        <v>9.2880396348029258E-5</v>
      </c>
      <c r="F124" s="51">
        <v>9.2880396348029258E-5</v>
      </c>
      <c r="G124" s="51">
        <v>9.2880396348029258E-5</v>
      </c>
      <c r="H124" s="51">
        <v>9.2880396348029258E-5</v>
      </c>
      <c r="I124" s="51">
        <v>9.2880396348029258E-5</v>
      </c>
      <c r="J124" s="51">
        <v>9.2880396348029258E-5</v>
      </c>
      <c r="K124" s="51">
        <v>9.2880396348029258E-5</v>
      </c>
      <c r="L124" s="51">
        <v>9.2880396348029258E-5</v>
      </c>
      <c r="M124" s="51">
        <v>9.2880396348029258E-5</v>
      </c>
      <c r="N124" s="51">
        <v>9.2880396348029258E-5</v>
      </c>
      <c r="O124" s="51">
        <v>9.2880396348029258E-5</v>
      </c>
      <c r="P124" s="51">
        <v>9.2880396348029258E-5</v>
      </c>
      <c r="Q124" s="51">
        <v>9.2880396348029258E-5</v>
      </c>
      <c r="R124" s="51">
        <v>9.2880396348029258E-5</v>
      </c>
      <c r="S124" s="51">
        <v>9.2880396348029258E-5</v>
      </c>
      <c r="T124" s="51">
        <v>9.2880396348029258E-5</v>
      </c>
      <c r="U124" s="51">
        <v>9.2880396348029258E-5</v>
      </c>
      <c r="V124" s="51">
        <v>9.2880396348029258E-5</v>
      </c>
      <c r="W124" s="51">
        <v>9.2880396348029258E-5</v>
      </c>
      <c r="X124" s="51">
        <v>9.2880396348029258E-5</v>
      </c>
      <c r="Y124" s="51">
        <v>9.2880396348029258E-5</v>
      </c>
      <c r="Z124" s="51">
        <v>9.2880396348029258E-5</v>
      </c>
      <c r="AA124" s="51">
        <v>9.2880396348029258E-5</v>
      </c>
      <c r="AB124" s="51">
        <v>9.2880396348029258E-5</v>
      </c>
      <c r="AC124" s="51">
        <v>9.2880396348029258E-5</v>
      </c>
      <c r="AD124" s="51">
        <v>9.2880396348029258E-5</v>
      </c>
      <c r="AE124" s="51">
        <v>9.2880396348029258E-5</v>
      </c>
      <c r="AF124" s="51">
        <v>9.2880396348029258E-5</v>
      </c>
      <c r="AG124" s="51">
        <v>9.2880396348029258E-5</v>
      </c>
      <c r="AH124" s="51">
        <v>9.2880396348029258E-5</v>
      </c>
      <c r="AI124" s="51">
        <v>9.2880396348029258E-5</v>
      </c>
      <c r="AJ124" s="51">
        <v>9.2880396348029258E-5</v>
      </c>
      <c r="AK124" s="51">
        <v>9.2880396348029258E-5</v>
      </c>
    </row>
    <row r="125" spans="1:42" x14ac:dyDescent="0.25">
      <c r="A125" s="33" t="s">
        <v>14</v>
      </c>
      <c r="B125" s="34" t="s">
        <v>20</v>
      </c>
      <c r="C125" s="33" t="s">
        <v>168</v>
      </c>
      <c r="D125" s="50">
        <f>V!D109</f>
        <v>0</v>
      </c>
      <c r="E125" s="98">
        <f>$AM125/(1+EXP(-(E$1-$D$1)*10/$AO125+$AN125))</f>
        <v>1.3529976908461961E-3</v>
      </c>
      <c r="F125" s="98">
        <f t="shared" ref="F125:AK126" si="5">$AM125/(1+EXP(-(F$1-$D$1)*10/$AO125+$AN125))</f>
        <v>1.8301457381151558E-3</v>
      </c>
      <c r="G125" s="98">
        <f>$AM125/(1+EXP(-(G$1-$D$1)*10/$AO125+$AN125))</f>
        <v>2.4747296637659152E-3</v>
      </c>
      <c r="H125" s="98">
        <f t="shared" si="5"/>
        <v>3.3448140806843938E-3</v>
      </c>
      <c r="I125" s="98">
        <f t="shared" si="5"/>
        <v>4.5180314635564177E-3</v>
      </c>
      <c r="J125" s="98">
        <f t="shared" si="5"/>
        <v>6.0977108172051552E-3</v>
      </c>
      <c r="K125" s="98">
        <f t="shared" si="5"/>
        <v>8.2205439544367331E-3</v>
      </c>
      <c r="L125" s="98">
        <f t="shared" si="5"/>
        <v>1.106585386276015E-2</v>
      </c>
      <c r="M125" s="98">
        <f t="shared" si="5"/>
        <v>1.4866217034544636E-2</v>
      </c>
      <c r="N125" s="98">
        <f t="shared" si="5"/>
        <v>1.9918573967831404E-2</v>
      </c>
      <c r="O125" s="98">
        <f t="shared" si="5"/>
        <v>2.6593873659987721E-2</v>
      </c>
      <c r="P125" s="98">
        <f t="shared" si="5"/>
        <v>3.5341577411274673E-2</v>
      </c>
      <c r="Q125" s="98">
        <f t="shared" si="5"/>
        <v>4.6682975914804359E-2</v>
      </c>
      <c r="R125" s="98">
        <f t="shared" si="5"/>
        <v>6.118467766311543E-2</v>
      </c>
      <c r="S125" s="98">
        <f t="shared" si="5"/>
        <v>7.9402160368993974E-2</v>
      </c>
      <c r="T125" s="98">
        <f t="shared" si="5"/>
        <v>0.10178565400242374</v>
      </c>
      <c r="U125" s="98">
        <f t="shared" si="5"/>
        <v>0.12855051452010083</v>
      </c>
      <c r="V125" s="98">
        <f t="shared" si="5"/>
        <v>0.1595337350024188</v>
      </c>
      <c r="W125" s="98">
        <f t="shared" si="5"/>
        <v>0.19408271293429555</v>
      </c>
      <c r="X125" s="98">
        <f t="shared" si="5"/>
        <v>0.23103649264504864</v>
      </c>
      <c r="Y125" s="98">
        <f t="shared" si="5"/>
        <v>0.26884297950871361</v>
      </c>
      <c r="Z125" s="98">
        <f t="shared" si="5"/>
        <v>0.30580211810264907</v>
      </c>
      <c r="AA125" s="98">
        <f t="shared" si="5"/>
        <v>0.34036089904244732</v>
      </c>
      <c r="AB125" s="98">
        <f t="shared" si="5"/>
        <v>0.37135685084958231</v>
      </c>
      <c r="AC125" s="98">
        <f t="shared" si="5"/>
        <v>0.39813570920046687</v>
      </c>
      <c r="AD125" s="98">
        <f t="shared" si="5"/>
        <v>0.42053304477043973</v>
      </c>
      <c r="AE125" s="98">
        <f t="shared" si="5"/>
        <v>0.43876322913959337</v>
      </c>
      <c r="AF125" s="98">
        <f t="shared" si="5"/>
        <v>0.45327596310278789</v>
      </c>
      <c r="AG125" s="98">
        <f t="shared" si="5"/>
        <v>0.46462655875156944</v>
      </c>
      <c r="AH125" s="98">
        <f t="shared" si="5"/>
        <v>0.47338169759383059</v>
      </c>
      <c r="AI125" s="98">
        <f t="shared" si="5"/>
        <v>0.4800628708819828</v>
      </c>
      <c r="AJ125" s="98">
        <f t="shared" si="5"/>
        <v>0.48511978845946757</v>
      </c>
      <c r="AK125" s="98">
        <f>$AM125/(1+EXP(-(AK$1-$D$1)*10/$AO125+$AN125))</f>
        <v>0.48892364747203038</v>
      </c>
      <c r="AM125" s="95">
        <v>0.5</v>
      </c>
      <c r="AN125" s="96">
        <f>IF(D125&gt;0,LN(AM125/D125-1),LN(AM125/0.001-1))</f>
        <v>6.2126060957515188</v>
      </c>
      <c r="AO125" s="97">
        <v>33</v>
      </c>
      <c r="AP125" s="1">
        <f>AO125+$D$1</f>
        <v>2050</v>
      </c>
    </row>
    <row r="126" spans="1:42" x14ac:dyDescent="0.25">
      <c r="A126" s="33" t="s">
        <v>79</v>
      </c>
      <c r="B126" s="34" t="s">
        <v>20</v>
      </c>
      <c r="C126" s="33" t="s">
        <v>168</v>
      </c>
      <c r="D126" s="50">
        <f>V!D110</f>
        <v>0</v>
      </c>
      <c r="E126" s="98">
        <f>$AM126/(1+EXP(-(E$1-$D$1)*10/$AO126+$AN126))</f>
        <v>1.0455554222010431E-3</v>
      </c>
      <c r="F126" s="98">
        <f t="shared" si="5"/>
        <v>1.0819592101281301E-3</v>
      </c>
      <c r="G126" s="98">
        <f>$AM126/(1+EXP(-(G$1-$D$1)*10/$AO126+$AN126))</f>
        <v>1.110516712895603E-3</v>
      </c>
      <c r="H126" s="98">
        <f t="shared" si="5"/>
        <v>1.1325957369977746E-3</v>
      </c>
      <c r="I126" s="98">
        <f t="shared" si="5"/>
        <v>1.1494748594284849E-3</v>
      </c>
      <c r="J126" s="98">
        <f t="shared" si="5"/>
        <v>1.1622679899043263E-3</v>
      </c>
      <c r="K126" s="98">
        <f t="shared" si="5"/>
        <v>1.1719010418910403E-3</v>
      </c>
      <c r="L126" s="98">
        <f t="shared" si="5"/>
        <v>1.1791189417877763E-3</v>
      </c>
      <c r="M126" s="98">
        <f t="shared" si="5"/>
        <v>1.1845072602150045E-3</v>
      </c>
      <c r="N126" s="98">
        <f t="shared" si="5"/>
        <v>1.1885186721039844E-3</v>
      </c>
      <c r="O126" s="98">
        <f t="shared" si="5"/>
        <v>1.1914988952673943E-3</v>
      </c>
      <c r="P126" s="98">
        <f t="shared" si="5"/>
        <v>1.1937096323020168E-3</v>
      </c>
      <c r="Q126" s="98">
        <f t="shared" si="5"/>
        <v>1.1953477055074012E-3</v>
      </c>
      <c r="R126" s="98">
        <f t="shared" si="5"/>
        <v>1.1965604375683901E-3</v>
      </c>
      <c r="S126" s="98">
        <f t="shared" si="5"/>
        <v>1.1974577142978323E-3</v>
      </c>
      <c r="T126" s="98">
        <f t="shared" si="5"/>
        <v>1.198121286463676E-3</v>
      </c>
      <c r="U126" s="98">
        <f t="shared" si="5"/>
        <v>1.1986118577852151E-3</v>
      </c>
      <c r="V126" s="98">
        <f t="shared" si="5"/>
        <v>1.1989744403430717E-3</v>
      </c>
      <c r="W126" s="98">
        <f t="shared" si="5"/>
        <v>1.1992423762485925E-3</v>
      </c>
      <c r="X126" s="98">
        <f t="shared" si="5"/>
        <v>1.1994403443671502E-3</v>
      </c>
      <c r="Y126" s="98">
        <f t="shared" si="5"/>
        <v>1.1995866009785572E-3</v>
      </c>
      <c r="Z126" s="98">
        <f t="shared" si="5"/>
        <v>1.1996946456085422E-3</v>
      </c>
      <c r="AA126" s="98">
        <f t="shared" si="5"/>
        <v>1.1997744573530578E-3</v>
      </c>
      <c r="AB126" s="98">
        <f t="shared" si="5"/>
        <v>1.199833411267396E-3</v>
      </c>
      <c r="AC126" s="98">
        <f t="shared" si="5"/>
        <v>1.1998769569756765E-3</v>
      </c>
      <c r="AD126" s="98">
        <f t="shared" si="5"/>
        <v>1.1999091208512625E-3</v>
      </c>
      <c r="AE126" s="98">
        <f t="shared" si="5"/>
        <v>1.1999328774479601E-3</v>
      </c>
      <c r="AF126" s="98">
        <f t="shared" si="5"/>
        <v>1.1999504241210776E-3</v>
      </c>
      <c r="AG126" s="98">
        <f t="shared" si="5"/>
        <v>1.1999633840147448E-3</v>
      </c>
      <c r="AH126" s="98">
        <f t="shared" si="5"/>
        <v>1.1999729560701702E-3</v>
      </c>
      <c r="AI126" s="98">
        <f t="shared" si="5"/>
        <v>1.1999800258654682E-3</v>
      </c>
      <c r="AJ126" s="98">
        <f t="shared" si="5"/>
        <v>1.1999852475051398E-3</v>
      </c>
      <c r="AK126" s="98">
        <f t="shared" si="5"/>
        <v>1.1999891041157913E-3</v>
      </c>
      <c r="AM126" s="95">
        <v>1.1999999999999999E-3</v>
      </c>
      <c r="AN126" s="96">
        <f>IF(D126&gt;0,LN(AM126/D126-1),LN(AM126/0.001-1))</f>
        <v>-1.6094379124341005</v>
      </c>
      <c r="AO126" s="97">
        <v>33</v>
      </c>
      <c r="AP126" s="1">
        <f>AO126+$D$1</f>
        <v>2050</v>
      </c>
    </row>
    <row r="129" spans="1:37" x14ac:dyDescent="0.25">
      <c r="A129" s="23" t="s">
        <v>30</v>
      </c>
    </row>
    <row r="130" spans="1:37" x14ac:dyDescent="0.25">
      <c r="A130" s="23" t="s">
        <v>16</v>
      </c>
    </row>
    <row r="131" spans="1:37" x14ac:dyDescent="0.25">
      <c r="A131" s="33" t="s">
        <v>7</v>
      </c>
      <c r="B131" s="34" t="s">
        <v>20</v>
      </c>
      <c r="C131" s="33" t="s">
        <v>168</v>
      </c>
      <c r="D131" s="50">
        <f>VI!D90</f>
        <v>1</v>
      </c>
      <c r="E131" s="51">
        <v>1</v>
      </c>
      <c r="F131" s="51">
        <v>1</v>
      </c>
      <c r="G131" s="51">
        <v>1</v>
      </c>
      <c r="H131" s="51">
        <v>1</v>
      </c>
      <c r="I131" s="51">
        <v>1</v>
      </c>
      <c r="J131" s="51">
        <v>1</v>
      </c>
      <c r="K131" s="51">
        <v>1</v>
      </c>
      <c r="L131" s="51">
        <v>1</v>
      </c>
      <c r="M131" s="51">
        <v>1</v>
      </c>
      <c r="N131" s="51">
        <v>1</v>
      </c>
      <c r="O131" s="51">
        <v>1</v>
      </c>
      <c r="P131" s="51">
        <v>1</v>
      </c>
      <c r="Q131" s="51">
        <v>1</v>
      </c>
      <c r="R131" s="51">
        <v>1</v>
      </c>
      <c r="S131" s="51">
        <v>1</v>
      </c>
      <c r="T131" s="51">
        <v>1</v>
      </c>
      <c r="U131" s="51">
        <v>1</v>
      </c>
      <c r="V131" s="51">
        <v>1</v>
      </c>
      <c r="W131" s="51">
        <v>1</v>
      </c>
      <c r="X131" s="51">
        <v>1</v>
      </c>
      <c r="Y131" s="51">
        <v>1</v>
      </c>
      <c r="Z131" s="51">
        <v>1</v>
      </c>
      <c r="AA131" s="51">
        <v>1</v>
      </c>
      <c r="AB131" s="51">
        <v>1</v>
      </c>
      <c r="AC131" s="51">
        <v>1</v>
      </c>
      <c r="AD131" s="51">
        <v>1</v>
      </c>
      <c r="AE131" s="51">
        <v>1</v>
      </c>
      <c r="AF131" s="51">
        <v>1</v>
      </c>
      <c r="AG131" s="51">
        <v>1</v>
      </c>
      <c r="AH131" s="51">
        <v>1</v>
      </c>
      <c r="AI131" s="51">
        <v>1</v>
      </c>
      <c r="AJ131" s="51">
        <v>1</v>
      </c>
      <c r="AK131" s="51">
        <v>1</v>
      </c>
    </row>
    <row r="132" spans="1:37" x14ac:dyDescent="0.25">
      <c r="A132" s="33" t="s">
        <v>11</v>
      </c>
      <c r="B132" s="34" t="s">
        <v>20</v>
      </c>
      <c r="C132" s="33" t="s">
        <v>168</v>
      </c>
      <c r="D132" s="50">
        <f>VI!D91</f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  <c r="AC132" s="51">
        <v>0</v>
      </c>
      <c r="AD132" s="51">
        <v>0</v>
      </c>
      <c r="AE132" s="51">
        <v>0</v>
      </c>
      <c r="AF132" s="51">
        <v>0</v>
      </c>
      <c r="AG132" s="51">
        <v>0</v>
      </c>
      <c r="AH132" s="51">
        <v>0</v>
      </c>
      <c r="AI132" s="51">
        <v>0</v>
      </c>
      <c r="AJ132" s="51">
        <v>0</v>
      </c>
      <c r="AK132" s="51">
        <v>0</v>
      </c>
    </row>
    <row r="133" spans="1:37" x14ac:dyDescent="0.25">
      <c r="A133" s="33" t="s">
        <v>12</v>
      </c>
      <c r="B133" s="34" t="s">
        <v>20</v>
      </c>
      <c r="C133" s="33" t="s">
        <v>168</v>
      </c>
      <c r="D133" s="50">
        <f>VI!D92</f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  <c r="AC133" s="51">
        <v>0</v>
      </c>
      <c r="AD133" s="51">
        <v>0</v>
      </c>
      <c r="AE133" s="51">
        <v>0</v>
      </c>
      <c r="AF133" s="51">
        <v>0</v>
      </c>
      <c r="AG133" s="51">
        <v>0</v>
      </c>
      <c r="AH133" s="51">
        <v>0</v>
      </c>
      <c r="AI133" s="51">
        <v>0</v>
      </c>
      <c r="AJ133" s="51">
        <v>0</v>
      </c>
      <c r="AK133" s="51">
        <v>0</v>
      </c>
    </row>
    <row r="134" spans="1:37" x14ac:dyDescent="0.25">
      <c r="A134" s="33" t="s">
        <v>13</v>
      </c>
      <c r="B134" s="34" t="s">
        <v>20</v>
      </c>
      <c r="C134" s="33" t="s">
        <v>168</v>
      </c>
      <c r="D134" s="50">
        <f>VI!D93</f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  <c r="AC134" s="51">
        <v>0</v>
      </c>
      <c r="AD134" s="51">
        <v>0</v>
      </c>
      <c r="AE134" s="51">
        <v>0</v>
      </c>
      <c r="AF134" s="51">
        <v>0</v>
      </c>
      <c r="AG134" s="51">
        <v>0</v>
      </c>
      <c r="AH134" s="51">
        <v>0</v>
      </c>
      <c r="AI134" s="51">
        <v>0</v>
      </c>
      <c r="AJ134" s="51">
        <v>0</v>
      </c>
      <c r="AK134" s="51">
        <v>0</v>
      </c>
    </row>
    <row r="135" spans="1:37" x14ac:dyDescent="0.25">
      <c r="A135" s="33" t="s">
        <v>55</v>
      </c>
      <c r="B135" s="34" t="s">
        <v>20</v>
      </c>
      <c r="C135" s="33" t="s">
        <v>168</v>
      </c>
      <c r="D135" s="50">
        <f>VI!D94</f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  <c r="AC135" s="51">
        <v>0</v>
      </c>
      <c r="AD135" s="51">
        <v>0</v>
      </c>
      <c r="AE135" s="51">
        <v>0</v>
      </c>
      <c r="AF135" s="51">
        <v>0</v>
      </c>
      <c r="AG135" s="51">
        <v>0</v>
      </c>
      <c r="AH135" s="51">
        <v>0</v>
      </c>
      <c r="AI135" s="51">
        <v>0</v>
      </c>
      <c r="AJ135" s="51">
        <v>0</v>
      </c>
      <c r="AK135" s="51">
        <v>0</v>
      </c>
    </row>
    <row r="136" spans="1:37" x14ac:dyDescent="0.25">
      <c r="A136" s="33" t="s">
        <v>79</v>
      </c>
      <c r="B136" s="34" t="s">
        <v>20</v>
      </c>
      <c r="C136" s="33" t="s">
        <v>168</v>
      </c>
      <c r="D136" s="50">
        <f>VI!D95</f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  <c r="AC136" s="51">
        <v>0</v>
      </c>
      <c r="AD136" s="51">
        <v>0</v>
      </c>
      <c r="AE136" s="51">
        <v>0</v>
      </c>
      <c r="AF136" s="51">
        <v>0</v>
      </c>
      <c r="AG136" s="51">
        <v>0</v>
      </c>
      <c r="AH136" s="51">
        <v>0</v>
      </c>
      <c r="AI136" s="51">
        <v>0</v>
      </c>
      <c r="AJ136" s="51">
        <v>0</v>
      </c>
      <c r="AK136" s="51">
        <v>0</v>
      </c>
    </row>
    <row r="137" spans="1:37" x14ac:dyDescent="0.25">
      <c r="A137" s="6"/>
      <c r="B137" s="5"/>
      <c r="C137" s="5"/>
      <c r="D137" s="7"/>
      <c r="E137" s="5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</row>
    <row r="138" spans="1:37" x14ac:dyDescent="0.25">
      <c r="A138" s="23" t="s">
        <v>82</v>
      </c>
    </row>
    <row r="139" spans="1:37" x14ac:dyDescent="0.25">
      <c r="A139" s="33" t="s">
        <v>7</v>
      </c>
      <c r="B139" s="34" t="s">
        <v>20</v>
      </c>
      <c r="C139" s="33" t="s">
        <v>168</v>
      </c>
      <c r="D139" s="50">
        <f>VI!D98</f>
        <v>0.99950434633246366</v>
      </c>
      <c r="E139" s="51">
        <v>0.99950434633246343</v>
      </c>
      <c r="F139" s="51">
        <v>0.99950434633246343</v>
      </c>
      <c r="G139" s="51">
        <v>0.99950434633246343</v>
      </c>
      <c r="H139" s="51">
        <v>0.99950434633246343</v>
      </c>
      <c r="I139" s="51">
        <v>0.99950434633246343</v>
      </c>
      <c r="J139" s="51">
        <v>0.99950434633246343</v>
      </c>
      <c r="K139" s="51">
        <v>0.99950434633246343</v>
      </c>
      <c r="L139" s="51">
        <v>0.99950434633246343</v>
      </c>
      <c r="M139" s="51">
        <v>0.99950434633246343</v>
      </c>
      <c r="N139" s="51">
        <v>0.99950434633246343</v>
      </c>
      <c r="O139" s="51">
        <v>0.99950434633246343</v>
      </c>
      <c r="P139" s="51">
        <v>0.99950434633246343</v>
      </c>
      <c r="Q139" s="51">
        <v>0.99950434633246343</v>
      </c>
      <c r="R139" s="51">
        <v>0.99950434633246343</v>
      </c>
      <c r="S139" s="51">
        <v>0.99950434633246343</v>
      </c>
      <c r="T139" s="51">
        <v>0.99950434633246343</v>
      </c>
      <c r="U139" s="51">
        <v>0.99950434633246343</v>
      </c>
      <c r="V139" s="51">
        <v>0.99950434633246343</v>
      </c>
      <c r="W139" s="51">
        <v>0.99950434633246343</v>
      </c>
      <c r="X139" s="51">
        <v>0.99950434633246343</v>
      </c>
      <c r="Y139" s="51">
        <v>0.99950434633246343</v>
      </c>
      <c r="Z139" s="51">
        <v>0.99950434633246343</v>
      </c>
      <c r="AA139" s="51">
        <v>0.99950434633246343</v>
      </c>
      <c r="AB139" s="51">
        <v>0.99950434633246343</v>
      </c>
      <c r="AC139" s="51">
        <v>0.99950434633246343</v>
      </c>
      <c r="AD139" s="51">
        <v>0.99950434633246343</v>
      </c>
      <c r="AE139" s="51">
        <v>0.99950434633246343</v>
      </c>
      <c r="AF139" s="51">
        <v>0.99950434633246343</v>
      </c>
      <c r="AG139" s="51">
        <v>0.99950434633246343</v>
      </c>
      <c r="AH139" s="51">
        <v>0.99950434633246343</v>
      </c>
      <c r="AI139" s="51">
        <v>0.99950434633246343</v>
      </c>
      <c r="AJ139" s="51">
        <v>0.99950434633246343</v>
      </c>
      <c r="AK139" s="51">
        <v>0.99950434633246343</v>
      </c>
    </row>
    <row r="140" spans="1:37" x14ac:dyDescent="0.25">
      <c r="A140" s="33" t="s">
        <v>9</v>
      </c>
      <c r="B140" s="34" t="s">
        <v>20</v>
      </c>
      <c r="C140" s="33" t="s">
        <v>168</v>
      </c>
      <c r="D140" s="50">
        <f>VI!D99</f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  <c r="AC140" s="51">
        <v>0</v>
      </c>
      <c r="AD140" s="51">
        <v>0</v>
      </c>
      <c r="AE140" s="51">
        <v>0</v>
      </c>
      <c r="AF140" s="51">
        <v>0</v>
      </c>
      <c r="AG140" s="51">
        <v>0</v>
      </c>
      <c r="AH140" s="51">
        <v>0</v>
      </c>
      <c r="AI140" s="51">
        <v>0</v>
      </c>
      <c r="AJ140" s="51">
        <v>0</v>
      </c>
      <c r="AK140" s="51">
        <v>0</v>
      </c>
    </row>
    <row r="141" spans="1:37" x14ac:dyDescent="0.25">
      <c r="A141" s="33" t="s">
        <v>10</v>
      </c>
      <c r="B141" s="34" t="s">
        <v>20</v>
      </c>
      <c r="C141" s="33" t="s">
        <v>168</v>
      </c>
      <c r="D141" s="50">
        <f>VI!D100</f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  <c r="AC141" s="51">
        <v>0</v>
      </c>
      <c r="AD141" s="51">
        <v>0</v>
      </c>
      <c r="AE141" s="51">
        <v>0</v>
      </c>
      <c r="AF141" s="51">
        <v>0</v>
      </c>
      <c r="AG141" s="51">
        <v>0</v>
      </c>
      <c r="AH141" s="51">
        <v>0</v>
      </c>
      <c r="AI141" s="51">
        <v>0</v>
      </c>
      <c r="AJ141" s="51">
        <v>0</v>
      </c>
      <c r="AK141" s="51">
        <v>0</v>
      </c>
    </row>
    <row r="142" spans="1:37" x14ac:dyDescent="0.25">
      <c r="A142" s="33" t="s">
        <v>11</v>
      </c>
      <c r="B142" s="34" t="s">
        <v>20</v>
      </c>
      <c r="C142" s="33" t="s">
        <v>168</v>
      </c>
      <c r="D142" s="50">
        <f>VI!D101</f>
        <v>4.9565366753639767E-4</v>
      </c>
      <c r="E142" s="51">
        <v>4.9565366753639756E-4</v>
      </c>
      <c r="F142" s="51">
        <v>4.9565366753639756E-4</v>
      </c>
      <c r="G142" s="51">
        <v>4.9565366753639756E-4</v>
      </c>
      <c r="H142" s="51">
        <v>4.9565366753639756E-4</v>
      </c>
      <c r="I142" s="51">
        <v>4.9565366753639756E-4</v>
      </c>
      <c r="J142" s="51">
        <v>4.9565366753639756E-4</v>
      </c>
      <c r="K142" s="51">
        <v>4.9565366753639756E-4</v>
      </c>
      <c r="L142" s="51">
        <v>4.9565366753639756E-4</v>
      </c>
      <c r="M142" s="51">
        <v>4.9565366753639756E-4</v>
      </c>
      <c r="N142" s="51">
        <v>4.9565366753639756E-4</v>
      </c>
      <c r="O142" s="51">
        <v>4.9565366753639756E-4</v>
      </c>
      <c r="P142" s="51">
        <v>4.9565366753639756E-4</v>
      </c>
      <c r="Q142" s="51">
        <v>4.9565366753639756E-4</v>
      </c>
      <c r="R142" s="51">
        <v>4.9565366753639756E-4</v>
      </c>
      <c r="S142" s="51">
        <v>4.9565366753639756E-4</v>
      </c>
      <c r="T142" s="51">
        <v>4.9565366753639756E-4</v>
      </c>
      <c r="U142" s="51">
        <v>4.9565366753639756E-4</v>
      </c>
      <c r="V142" s="51">
        <v>4.9565366753639756E-4</v>
      </c>
      <c r="W142" s="51">
        <v>4.9565366753639756E-4</v>
      </c>
      <c r="X142" s="51">
        <v>4.9565366753639756E-4</v>
      </c>
      <c r="Y142" s="51">
        <v>4.9565366753639756E-4</v>
      </c>
      <c r="Z142" s="51">
        <v>4.9565366753639756E-4</v>
      </c>
      <c r="AA142" s="51">
        <v>4.9565366753639756E-4</v>
      </c>
      <c r="AB142" s="51">
        <v>4.9565366753639756E-4</v>
      </c>
      <c r="AC142" s="51">
        <v>4.9565366753639756E-4</v>
      </c>
      <c r="AD142" s="51">
        <v>4.9565366753639756E-4</v>
      </c>
      <c r="AE142" s="51">
        <v>4.9565366753639756E-4</v>
      </c>
      <c r="AF142" s="51">
        <v>4.9565366753639756E-4</v>
      </c>
      <c r="AG142" s="51">
        <v>4.9565366753639756E-4</v>
      </c>
      <c r="AH142" s="51">
        <v>4.9565366753639756E-4</v>
      </c>
      <c r="AI142" s="51">
        <v>4.9565366753639756E-4</v>
      </c>
      <c r="AJ142" s="51">
        <v>4.9565366753639756E-4</v>
      </c>
      <c r="AK142" s="51">
        <v>4.9565366753639756E-4</v>
      </c>
    </row>
    <row r="143" spans="1:37" x14ac:dyDescent="0.25">
      <c r="A143" s="33" t="s">
        <v>111</v>
      </c>
      <c r="B143" s="34" t="s">
        <v>20</v>
      </c>
      <c r="C143" s="33" t="s">
        <v>168</v>
      </c>
      <c r="D143" s="50">
        <f>VI!D102</f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  <c r="AC143" s="51">
        <v>0</v>
      </c>
      <c r="AD143" s="51">
        <v>0</v>
      </c>
      <c r="AE143" s="51">
        <v>0</v>
      </c>
      <c r="AF143" s="51">
        <v>0</v>
      </c>
      <c r="AG143" s="51">
        <v>0</v>
      </c>
      <c r="AH143" s="51">
        <v>0</v>
      </c>
      <c r="AI143" s="51">
        <v>0</v>
      </c>
      <c r="AJ143" s="51">
        <v>0</v>
      </c>
      <c r="AK143" s="51">
        <v>0</v>
      </c>
    </row>
    <row r="144" spans="1:37" x14ac:dyDescent="0.25">
      <c r="A144" s="33" t="s">
        <v>12</v>
      </c>
      <c r="B144" s="34" t="s">
        <v>20</v>
      </c>
      <c r="C144" s="33" t="s">
        <v>168</v>
      </c>
      <c r="D144" s="50">
        <f>VI!D103</f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  <c r="AC144" s="51">
        <v>0</v>
      </c>
      <c r="AD144" s="51">
        <v>0</v>
      </c>
      <c r="AE144" s="51">
        <v>0</v>
      </c>
      <c r="AF144" s="51">
        <v>0</v>
      </c>
      <c r="AG144" s="51">
        <v>0</v>
      </c>
      <c r="AH144" s="51">
        <v>0</v>
      </c>
      <c r="AI144" s="51">
        <v>0</v>
      </c>
      <c r="AJ144" s="51">
        <v>0</v>
      </c>
      <c r="AK144" s="51">
        <v>0</v>
      </c>
    </row>
    <row r="145" spans="1:42" x14ac:dyDescent="0.25">
      <c r="A145" s="33" t="s">
        <v>54</v>
      </c>
      <c r="B145" s="34" t="s">
        <v>20</v>
      </c>
      <c r="C145" s="33" t="s">
        <v>168</v>
      </c>
      <c r="D145" s="50">
        <f>VI!D104</f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  <c r="AC145" s="51">
        <v>0</v>
      </c>
      <c r="AD145" s="51">
        <v>0</v>
      </c>
      <c r="AE145" s="51">
        <v>0</v>
      </c>
      <c r="AF145" s="51">
        <v>0</v>
      </c>
      <c r="AG145" s="51">
        <v>0</v>
      </c>
      <c r="AH145" s="51">
        <v>0</v>
      </c>
      <c r="AI145" s="51">
        <v>0</v>
      </c>
      <c r="AJ145" s="51">
        <v>0</v>
      </c>
      <c r="AK145" s="51">
        <v>0</v>
      </c>
    </row>
    <row r="146" spans="1:42" x14ac:dyDescent="0.25">
      <c r="A146" s="33" t="s">
        <v>78</v>
      </c>
      <c r="B146" s="34" t="s">
        <v>20</v>
      </c>
      <c r="C146" s="33" t="s">
        <v>168</v>
      </c>
      <c r="D146" s="50">
        <f>VI!D105</f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  <c r="AC146" s="51">
        <v>0</v>
      </c>
      <c r="AD146" s="51">
        <v>0</v>
      </c>
      <c r="AE146" s="51">
        <v>0</v>
      </c>
      <c r="AF146" s="51">
        <v>0</v>
      </c>
      <c r="AG146" s="51">
        <v>0</v>
      </c>
      <c r="AH146" s="51">
        <v>0</v>
      </c>
      <c r="AI146" s="51">
        <v>0</v>
      </c>
      <c r="AJ146" s="51">
        <v>0</v>
      </c>
      <c r="AK146" s="51">
        <v>0</v>
      </c>
    </row>
    <row r="147" spans="1:42" x14ac:dyDescent="0.25">
      <c r="A147" s="33" t="s">
        <v>13</v>
      </c>
      <c r="B147" s="34" t="s">
        <v>20</v>
      </c>
      <c r="C147" s="33" t="s">
        <v>168</v>
      </c>
      <c r="D147" s="50">
        <f>VI!D106</f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  <c r="AC147" s="51">
        <v>0</v>
      </c>
      <c r="AD147" s="51">
        <v>0</v>
      </c>
      <c r="AE147" s="51">
        <v>0</v>
      </c>
      <c r="AF147" s="51">
        <v>0</v>
      </c>
      <c r="AG147" s="51">
        <v>0</v>
      </c>
      <c r="AH147" s="51">
        <v>0</v>
      </c>
      <c r="AI147" s="51">
        <v>0</v>
      </c>
      <c r="AJ147" s="51">
        <v>0</v>
      </c>
      <c r="AK147" s="51">
        <v>0</v>
      </c>
    </row>
    <row r="148" spans="1:42" x14ac:dyDescent="0.25">
      <c r="A148" s="33" t="s">
        <v>55</v>
      </c>
      <c r="B148" s="34" t="s">
        <v>20</v>
      </c>
      <c r="C148" s="33" t="s">
        <v>168</v>
      </c>
      <c r="D148" s="50">
        <f>VI!D107</f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  <c r="AC148" s="51">
        <v>0</v>
      </c>
      <c r="AD148" s="51">
        <v>0</v>
      </c>
      <c r="AE148" s="51">
        <v>0</v>
      </c>
      <c r="AF148" s="51">
        <v>0</v>
      </c>
      <c r="AG148" s="51">
        <v>0</v>
      </c>
      <c r="AH148" s="51">
        <v>0</v>
      </c>
      <c r="AI148" s="51">
        <v>0</v>
      </c>
      <c r="AJ148" s="51">
        <v>0</v>
      </c>
      <c r="AK148" s="51">
        <v>0</v>
      </c>
    </row>
    <row r="149" spans="1:42" x14ac:dyDescent="0.25">
      <c r="A149" s="33" t="s">
        <v>56</v>
      </c>
      <c r="B149" s="34" t="s">
        <v>20</v>
      </c>
      <c r="C149" s="33" t="s">
        <v>168</v>
      </c>
      <c r="D149" s="50">
        <f>VI!D108</f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  <c r="AC149" s="51">
        <v>0</v>
      </c>
      <c r="AD149" s="51">
        <v>0</v>
      </c>
      <c r="AE149" s="51">
        <v>0</v>
      </c>
      <c r="AF149" s="51">
        <v>0</v>
      </c>
      <c r="AG149" s="51">
        <v>0</v>
      </c>
      <c r="AH149" s="51">
        <v>0</v>
      </c>
      <c r="AI149" s="51">
        <v>0</v>
      </c>
      <c r="AJ149" s="51">
        <v>0</v>
      </c>
      <c r="AK149" s="51">
        <v>0</v>
      </c>
    </row>
    <row r="150" spans="1:42" x14ac:dyDescent="0.25">
      <c r="A150" s="33" t="s">
        <v>14</v>
      </c>
      <c r="B150" s="34" t="s">
        <v>20</v>
      </c>
      <c r="C150" s="33" t="s">
        <v>168</v>
      </c>
      <c r="D150" s="50">
        <f>VI!D109</f>
        <v>0</v>
      </c>
      <c r="E150" s="98">
        <f>$AM150/(1+EXP(-(E$1-$D$1)*10/$AO150+$AN150))</f>
        <v>1.3529976908461961E-3</v>
      </c>
      <c r="F150" s="98">
        <f t="shared" ref="F150:AK151" si="6">$AM150/(1+EXP(-(F$1-$D$1)*10/$AO150+$AN150))</f>
        <v>1.8301457381151558E-3</v>
      </c>
      <c r="G150" s="98">
        <f>$AM150/(1+EXP(-(G$1-$D$1)*10/$AO150+$AN150))</f>
        <v>2.4747296637659152E-3</v>
      </c>
      <c r="H150" s="98">
        <f t="shared" si="6"/>
        <v>3.3448140806843938E-3</v>
      </c>
      <c r="I150" s="98">
        <f t="shared" si="6"/>
        <v>4.5180314635564177E-3</v>
      </c>
      <c r="J150" s="98">
        <f t="shared" si="6"/>
        <v>6.0977108172051552E-3</v>
      </c>
      <c r="K150" s="98">
        <f t="shared" si="6"/>
        <v>8.2205439544367331E-3</v>
      </c>
      <c r="L150" s="98">
        <f t="shared" si="6"/>
        <v>1.106585386276015E-2</v>
      </c>
      <c r="M150" s="98">
        <f t="shared" si="6"/>
        <v>1.4866217034544636E-2</v>
      </c>
      <c r="N150" s="98">
        <f t="shared" si="6"/>
        <v>1.9918573967831404E-2</v>
      </c>
      <c r="O150" s="98">
        <f t="shared" si="6"/>
        <v>2.6593873659987721E-2</v>
      </c>
      <c r="P150" s="98">
        <f t="shared" si="6"/>
        <v>3.5341577411274673E-2</v>
      </c>
      <c r="Q150" s="98">
        <f t="shared" si="6"/>
        <v>4.6682975914804359E-2</v>
      </c>
      <c r="R150" s="98">
        <f t="shared" si="6"/>
        <v>6.118467766311543E-2</v>
      </c>
      <c r="S150" s="98">
        <f t="shared" si="6"/>
        <v>7.9402160368993974E-2</v>
      </c>
      <c r="T150" s="98">
        <f t="shared" si="6"/>
        <v>0.10178565400242374</v>
      </c>
      <c r="U150" s="98">
        <f t="shared" si="6"/>
        <v>0.12855051452010083</v>
      </c>
      <c r="V150" s="98">
        <f t="shared" si="6"/>
        <v>0.1595337350024188</v>
      </c>
      <c r="W150" s="98">
        <f t="shared" si="6"/>
        <v>0.19408271293429555</v>
      </c>
      <c r="X150" s="98">
        <f t="shared" si="6"/>
        <v>0.23103649264504864</v>
      </c>
      <c r="Y150" s="98">
        <f t="shared" si="6"/>
        <v>0.26884297950871361</v>
      </c>
      <c r="Z150" s="98">
        <f t="shared" si="6"/>
        <v>0.30580211810264907</v>
      </c>
      <c r="AA150" s="98">
        <f t="shared" si="6"/>
        <v>0.34036089904244732</v>
      </c>
      <c r="AB150" s="98">
        <f t="shared" si="6"/>
        <v>0.37135685084958231</v>
      </c>
      <c r="AC150" s="98">
        <f t="shared" si="6"/>
        <v>0.39813570920046687</v>
      </c>
      <c r="AD150" s="98">
        <f t="shared" si="6"/>
        <v>0.42053304477043973</v>
      </c>
      <c r="AE150" s="98">
        <f t="shared" si="6"/>
        <v>0.43876322913959337</v>
      </c>
      <c r="AF150" s="98">
        <f t="shared" si="6"/>
        <v>0.45327596310278789</v>
      </c>
      <c r="AG150" s="98">
        <f t="shared" si="6"/>
        <v>0.46462655875156944</v>
      </c>
      <c r="AH150" s="98">
        <f t="shared" si="6"/>
        <v>0.47338169759383059</v>
      </c>
      <c r="AI150" s="98">
        <f t="shared" si="6"/>
        <v>0.4800628708819828</v>
      </c>
      <c r="AJ150" s="98">
        <f t="shared" si="6"/>
        <v>0.48511978845946757</v>
      </c>
      <c r="AK150" s="98">
        <f>$AM150/(1+EXP(-(AK$1-$D$1)*10/$AO150+$AN150))</f>
        <v>0.48892364747203038</v>
      </c>
      <c r="AM150" s="95">
        <v>0.5</v>
      </c>
      <c r="AN150" s="96">
        <f>IF(D150&gt;0,LN(AM150/D150-1),LN(AM150/0.001-1))</f>
        <v>6.2126060957515188</v>
      </c>
      <c r="AO150" s="97">
        <v>33</v>
      </c>
      <c r="AP150" s="1">
        <f>AO150+$D$1</f>
        <v>2050</v>
      </c>
    </row>
    <row r="151" spans="1:42" x14ac:dyDescent="0.25">
      <c r="A151" s="33" t="s">
        <v>79</v>
      </c>
      <c r="B151" s="34" t="s">
        <v>20</v>
      </c>
      <c r="C151" s="33" t="s">
        <v>168</v>
      </c>
      <c r="D151" s="50">
        <f>VI!D110</f>
        <v>0</v>
      </c>
      <c r="E151" s="98">
        <f>$AM151/(1+EXP(-(E$1-$D$1)*10/$AO151+$AN151))</f>
        <v>1.0455554222010431E-3</v>
      </c>
      <c r="F151" s="98">
        <f t="shared" si="6"/>
        <v>1.0819592101281301E-3</v>
      </c>
      <c r="G151" s="98">
        <f>$AM151/(1+EXP(-(G$1-$D$1)*10/$AO151+$AN151))</f>
        <v>1.110516712895603E-3</v>
      </c>
      <c r="H151" s="98">
        <f t="shared" si="6"/>
        <v>1.1325957369977746E-3</v>
      </c>
      <c r="I151" s="98">
        <f t="shared" si="6"/>
        <v>1.1494748594284849E-3</v>
      </c>
      <c r="J151" s="98">
        <f t="shared" si="6"/>
        <v>1.1622679899043263E-3</v>
      </c>
      <c r="K151" s="98">
        <f t="shared" si="6"/>
        <v>1.1719010418910403E-3</v>
      </c>
      <c r="L151" s="98">
        <f t="shared" si="6"/>
        <v>1.1791189417877763E-3</v>
      </c>
      <c r="M151" s="98">
        <f t="shared" si="6"/>
        <v>1.1845072602150045E-3</v>
      </c>
      <c r="N151" s="98">
        <f t="shared" si="6"/>
        <v>1.1885186721039844E-3</v>
      </c>
      <c r="O151" s="98">
        <f t="shared" si="6"/>
        <v>1.1914988952673943E-3</v>
      </c>
      <c r="P151" s="98">
        <f t="shared" si="6"/>
        <v>1.1937096323020168E-3</v>
      </c>
      <c r="Q151" s="98">
        <f t="shared" si="6"/>
        <v>1.1953477055074012E-3</v>
      </c>
      <c r="R151" s="98">
        <f t="shared" si="6"/>
        <v>1.1965604375683901E-3</v>
      </c>
      <c r="S151" s="98">
        <f t="shared" si="6"/>
        <v>1.1974577142978323E-3</v>
      </c>
      <c r="T151" s="98">
        <f t="shared" si="6"/>
        <v>1.198121286463676E-3</v>
      </c>
      <c r="U151" s="98">
        <f t="shared" si="6"/>
        <v>1.1986118577852151E-3</v>
      </c>
      <c r="V151" s="98">
        <f t="shared" si="6"/>
        <v>1.1989744403430717E-3</v>
      </c>
      <c r="W151" s="98">
        <f t="shared" si="6"/>
        <v>1.1992423762485925E-3</v>
      </c>
      <c r="X151" s="98">
        <f t="shared" si="6"/>
        <v>1.1994403443671502E-3</v>
      </c>
      <c r="Y151" s="98">
        <f t="shared" si="6"/>
        <v>1.1995866009785572E-3</v>
      </c>
      <c r="Z151" s="98">
        <f t="shared" si="6"/>
        <v>1.1996946456085422E-3</v>
      </c>
      <c r="AA151" s="98">
        <f t="shared" si="6"/>
        <v>1.1997744573530578E-3</v>
      </c>
      <c r="AB151" s="98">
        <f t="shared" si="6"/>
        <v>1.199833411267396E-3</v>
      </c>
      <c r="AC151" s="98">
        <f t="shared" si="6"/>
        <v>1.1998769569756765E-3</v>
      </c>
      <c r="AD151" s="98">
        <f t="shared" si="6"/>
        <v>1.1999091208512625E-3</v>
      </c>
      <c r="AE151" s="98">
        <f t="shared" si="6"/>
        <v>1.1999328774479601E-3</v>
      </c>
      <c r="AF151" s="98">
        <f t="shared" si="6"/>
        <v>1.1999504241210776E-3</v>
      </c>
      <c r="AG151" s="98">
        <f t="shared" si="6"/>
        <v>1.1999633840147448E-3</v>
      </c>
      <c r="AH151" s="98">
        <f t="shared" si="6"/>
        <v>1.1999729560701702E-3</v>
      </c>
      <c r="AI151" s="98">
        <f t="shared" si="6"/>
        <v>1.1999800258654682E-3</v>
      </c>
      <c r="AJ151" s="98">
        <f t="shared" si="6"/>
        <v>1.1999852475051398E-3</v>
      </c>
      <c r="AK151" s="98">
        <f t="shared" si="6"/>
        <v>1.1999891041157913E-3</v>
      </c>
      <c r="AM151" s="95">
        <v>1.1999999999999999E-3</v>
      </c>
      <c r="AN151" s="96">
        <f>IF(D151&gt;0,LN(AM151/D151-1),LN(AM151/0.001-1))</f>
        <v>-1.6094379124341005</v>
      </c>
      <c r="AO151" s="97">
        <v>33</v>
      </c>
      <c r="AP151" s="1">
        <f>AO151+$D$1</f>
        <v>2050</v>
      </c>
    </row>
    <row r="154" spans="1:42" x14ac:dyDescent="0.25">
      <c r="A154" s="23" t="s">
        <v>31</v>
      </c>
    </row>
    <row r="155" spans="1:42" x14ac:dyDescent="0.25">
      <c r="A155" s="23" t="s">
        <v>16</v>
      </c>
    </row>
    <row r="156" spans="1:42" x14ac:dyDescent="0.25">
      <c r="A156" s="33" t="s">
        <v>7</v>
      </c>
      <c r="B156" s="34" t="s">
        <v>20</v>
      </c>
      <c r="C156" s="33" t="s">
        <v>168</v>
      </c>
      <c r="D156" s="50">
        <f>VII!D90</f>
        <v>1.4188388261171943E-2</v>
      </c>
      <c r="E156" s="51">
        <v>1.4188388261171943E-2</v>
      </c>
      <c r="F156" s="51">
        <v>1.4188388261171943E-2</v>
      </c>
      <c r="G156" s="51">
        <v>1.4188388261171943E-2</v>
      </c>
      <c r="H156" s="51">
        <v>1.4188388261171943E-2</v>
      </c>
      <c r="I156" s="51">
        <v>1.4188388261171943E-2</v>
      </c>
      <c r="J156" s="51">
        <v>1.4188388261171943E-2</v>
      </c>
      <c r="K156" s="51">
        <v>1.4188388261171943E-2</v>
      </c>
      <c r="L156" s="51">
        <v>1.4188388261171943E-2</v>
      </c>
      <c r="M156" s="51">
        <v>1.4188388261171943E-2</v>
      </c>
      <c r="N156" s="51">
        <v>1.4188388261171943E-2</v>
      </c>
      <c r="O156" s="51">
        <v>1.4188388261171943E-2</v>
      </c>
      <c r="P156" s="51">
        <v>1.4188388261171943E-2</v>
      </c>
      <c r="Q156" s="51">
        <v>1.4188388261171943E-2</v>
      </c>
      <c r="R156" s="51">
        <v>1.4188388261171943E-2</v>
      </c>
      <c r="S156" s="51">
        <v>1.4188388261171943E-2</v>
      </c>
      <c r="T156" s="51">
        <v>1.4188388261171943E-2</v>
      </c>
      <c r="U156" s="51">
        <v>1.4188388261171943E-2</v>
      </c>
      <c r="V156" s="51">
        <v>1.4188388261171943E-2</v>
      </c>
      <c r="W156" s="51">
        <v>1.4188388261171943E-2</v>
      </c>
      <c r="X156" s="51">
        <v>1.4188388261171943E-2</v>
      </c>
      <c r="Y156" s="51">
        <v>1.4188388261171943E-2</v>
      </c>
      <c r="Z156" s="51">
        <v>1.4188388261171943E-2</v>
      </c>
      <c r="AA156" s="51">
        <v>1.4188388261171943E-2</v>
      </c>
      <c r="AB156" s="51">
        <v>1.4188388261171943E-2</v>
      </c>
      <c r="AC156" s="51">
        <v>1.4188388261171943E-2</v>
      </c>
      <c r="AD156" s="51">
        <v>1.4188388261171943E-2</v>
      </c>
      <c r="AE156" s="51">
        <v>1.4188388261171943E-2</v>
      </c>
      <c r="AF156" s="51">
        <v>1.4188388261171943E-2</v>
      </c>
      <c r="AG156" s="51">
        <v>1.4188388261171943E-2</v>
      </c>
      <c r="AH156" s="51">
        <v>1.4188388261171943E-2</v>
      </c>
      <c r="AI156" s="51">
        <v>1.4188388261171943E-2</v>
      </c>
      <c r="AJ156" s="51">
        <v>1.4188388261171943E-2</v>
      </c>
      <c r="AK156" s="51">
        <v>1.4188388261171943E-2</v>
      </c>
    </row>
    <row r="157" spans="1:42" x14ac:dyDescent="0.25">
      <c r="A157" s="33" t="s">
        <v>11</v>
      </c>
      <c r="B157" s="34" t="s">
        <v>20</v>
      </c>
      <c r="C157" s="33" t="s">
        <v>168</v>
      </c>
      <c r="D157" s="50">
        <f>VII!D91</f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  <c r="AC157" s="51">
        <v>0</v>
      </c>
      <c r="AD157" s="51">
        <v>0</v>
      </c>
      <c r="AE157" s="51">
        <v>0</v>
      </c>
      <c r="AF157" s="51">
        <v>0</v>
      </c>
      <c r="AG157" s="51">
        <v>0</v>
      </c>
      <c r="AH157" s="51">
        <v>0</v>
      </c>
      <c r="AI157" s="51">
        <v>0</v>
      </c>
      <c r="AJ157" s="51">
        <v>0</v>
      </c>
      <c r="AK157" s="51">
        <v>0</v>
      </c>
    </row>
    <row r="158" spans="1:42" x14ac:dyDescent="0.25">
      <c r="A158" s="33" t="s">
        <v>12</v>
      </c>
      <c r="B158" s="34" t="s">
        <v>20</v>
      </c>
      <c r="C158" s="33" t="s">
        <v>168</v>
      </c>
      <c r="D158" s="50">
        <f>VII!D92</f>
        <v>0.98581161173882803</v>
      </c>
      <c r="E158" s="51">
        <v>0.98581161173882814</v>
      </c>
      <c r="F158" s="51">
        <v>0.98581161173882814</v>
      </c>
      <c r="G158" s="51">
        <v>0.98581161173882814</v>
      </c>
      <c r="H158" s="51">
        <v>0.98581161173882814</v>
      </c>
      <c r="I158" s="51">
        <v>0.98581161173882814</v>
      </c>
      <c r="J158" s="51">
        <v>0.98581161173882814</v>
      </c>
      <c r="K158" s="51">
        <v>0.98581161173882814</v>
      </c>
      <c r="L158" s="51">
        <v>0.98581161173882814</v>
      </c>
      <c r="M158" s="51">
        <v>0.98581161173882814</v>
      </c>
      <c r="N158" s="51">
        <v>0.98581161173882814</v>
      </c>
      <c r="O158" s="51">
        <v>0.98581161173882814</v>
      </c>
      <c r="P158" s="51">
        <v>0.98581161173882814</v>
      </c>
      <c r="Q158" s="51">
        <v>0.98581161173882814</v>
      </c>
      <c r="R158" s="51">
        <v>0.98581161173882814</v>
      </c>
      <c r="S158" s="51">
        <v>0.98581161173882814</v>
      </c>
      <c r="T158" s="51">
        <v>0.98581161173882814</v>
      </c>
      <c r="U158" s="51">
        <v>0.98581161173882814</v>
      </c>
      <c r="V158" s="51">
        <v>0.98581161173882814</v>
      </c>
      <c r="W158" s="51">
        <v>0.98581161173882814</v>
      </c>
      <c r="X158" s="51">
        <v>0.98581161173882814</v>
      </c>
      <c r="Y158" s="51">
        <v>0.98581161173882814</v>
      </c>
      <c r="Z158" s="51">
        <v>0.98581161173882814</v>
      </c>
      <c r="AA158" s="51">
        <v>0.98581161173882814</v>
      </c>
      <c r="AB158" s="51">
        <v>0.98581161173882814</v>
      </c>
      <c r="AC158" s="51">
        <v>0.98581161173882814</v>
      </c>
      <c r="AD158" s="51">
        <v>0.98581161173882814</v>
      </c>
      <c r="AE158" s="51">
        <v>0.98581161173882814</v>
      </c>
      <c r="AF158" s="51">
        <v>0.98581161173882814</v>
      </c>
      <c r="AG158" s="51">
        <v>0.98581161173882814</v>
      </c>
      <c r="AH158" s="51">
        <v>0.98581161173882814</v>
      </c>
      <c r="AI158" s="51">
        <v>0.98581161173882814</v>
      </c>
      <c r="AJ158" s="51">
        <v>0.98581161173882814</v>
      </c>
      <c r="AK158" s="51">
        <v>0.98581161173882814</v>
      </c>
    </row>
    <row r="159" spans="1:42" x14ac:dyDescent="0.25">
      <c r="A159" s="33" t="s">
        <v>13</v>
      </c>
      <c r="B159" s="34" t="s">
        <v>20</v>
      </c>
      <c r="C159" s="33" t="s">
        <v>168</v>
      </c>
      <c r="D159" s="50">
        <f>VII!D93</f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  <c r="AC159" s="51">
        <v>0</v>
      </c>
      <c r="AD159" s="51">
        <v>0</v>
      </c>
      <c r="AE159" s="51">
        <v>0</v>
      </c>
      <c r="AF159" s="51">
        <v>0</v>
      </c>
      <c r="AG159" s="51">
        <v>0</v>
      </c>
      <c r="AH159" s="51">
        <v>0</v>
      </c>
      <c r="AI159" s="51">
        <v>0</v>
      </c>
      <c r="AJ159" s="51">
        <v>0</v>
      </c>
      <c r="AK159" s="51">
        <v>0</v>
      </c>
    </row>
    <row r="160" spans="1:42" x14ac:dyDescent="0.25">
      <c r="A160" s="33" t="s">
        <v>55</v>
      </c>
      <c r="B160" s="34" t="s">
        <v>20</v>
      </c>
      <c r="C160" s="33" t="s">
        <v>168</v>
      </c>
      <c r="D160" s="50">
        <f>VII!D94</f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  <c r="AC160" s="51">
        <v>0</v>
      </c>
      <c r="AD160" s="51">
        <v>0</v>
      </c>
      <c r="AE160" s="51">
        <v>0</v>
      </c>
      <c r="AF160" s="51">
        <v>0</v>
      </c>
      <c r="AG160" s="51">
        <v>0</v>
      </c>
      <c r="AH160" s="51">
        <v>0</v>
      </c>
      <c r="AI160" s="51">
        <v>0</v>
      </c>
      <c r="AJ160" s="51">
        <v>0</v>
      </c>
      <c r="AK160" s="51">
        <v>0</v>
      </c>
    </row>
    <row r="161" spans="1:42" x14ac:dyDescent="0.25">
      <c r="A161" s="33" t="s">
        <v>79</v>
      </c>
      <c r="B161" s="34" t="s">
        <v>20</v>
      </c>
      <c r="C161" s="33" t="s">
        <v>168</v>
      </c>
      <c r="D161" s="50">
        <f>VII!D95</f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  <c r="AC161" s="51">
        <v>0</v>
      </c>
      <c r="AD161" s="51">
        <v>0</v>
      </c>
      <c r="AE161" s="51">
        <v>0</v>
      </c>
      <c r="AF161" s="51">
        <v>0</v>
      </c>
      <c r="AG161" s="51">
        <v>0</v>
      </c>
      <c r="AH161" s="51">
        <v>0</v>
      </c>
      <c r="AI161" s="51">
        <v>0</v>
      </c>
      <c r="AJ161" s="51">
        <v>0</v>
      </c>
      <c r="AK161" s="51">
        <v>0</v>
      </c>
    </row>
    <row r="162" spans="1:42" x14ac:dyDescent="0.25">
      <c r="A162" s="6"/>
      <c r="B162" s="5"/>
      <c r="C162" s="5"/>
      <c r="D162" s="7"/>
      <c r="E162" s="5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</row>
    <row r="163" spans="1:42" x14ac:dyDescent="0.25">
      <c r="A163" s="23" t="s">
        <v>82</v>
      </c>
    </row>
    <row r="164" spans="1:42" x14ac:dyDescent="0.25">
      <c r="A164" s="33" t="s">
        <v>7</v>
      </c>
      <c r="B164" s="34" t="s">
        <v>20</v>
      </c>
      <c r="C164" s="33" t="s">
        <v>168</v>
      </c>
      <c r="D164" s="50">
        <f>VII!D98</f>
        <v>0.39453686997422804</v>
      </c>
      <c r="E164" s="51">
        <v>0.39453686997422804</v>
      </c>
      <c r="F164" s="51">
        <v>0.39453686997422804</v>
      </c>
      <c r="G164" s="51">
        <v>0.39453686997422804</v>
      </c>
      <c r="H164" s="51">
        <v>0.39453686997422804</v>
      </c>
      <c r="I164" s="51">
        <v>0.39453686997422804</v>
      </c>
      <c r="J164" s="51">
        <v>0.39453686997422804</v>
      </c>
      <c r="K164" s="51">
        <v>0.39453686997422804</v>
      </c>
      <c r="L164" s="51">
        <v>0.39453686997422804</v>
      </c>
      <c r="M164" s="51">
        <v>0.39453686997422804</v>
      </c>
      <c r="N164" s="51">
        <v>0.39453686997422804</v>
      </c>
      <c r="O164" s="51">
        <v>0.39453686997422804</v>
      </c>
      <c r="P164" s="51">
        <v>0.39453686997422804</v>
      </c>
      <c r="Q164" s="51">
        <v>0.39453686997422804</v>
      </c>
      <c r="R164" s="51">
        <v>0.39453686997422804</v>
      </c>
      <c r="S164" s="51">
        <v>0.39453686997422804</v>
      </c>
      <c r="T164" s="51">
        <v>0.39453686997422804</v>
      </c>
      <c r="U164" s="51">
        <v>0.39453686997422804</v>
      </c>
      <c r="V164" s="51">
        <v>0.39453686997422804</v>
      </c>
      <c r="W164" s="51">
        <v>0.39453686997422804</v>
      </c>
      <c r="X164" s="51">
        <v>0.39453686997422804</v>
      </c>
      <c r="Y164" s="51">
        <v>0.39453686997422804</v>
      </c>
      <c r="Z164" s="51">
        <v>0.39453686997422804</v>
      </c>
      <c r="AA164" s="51">
        <v>0.39453686997422804</v>
      </c>
      <c r="AB164" s="51">
        <v>0.39453686997422804</v>
      </c>
      <c r="AC164" s="51">
        <v>0.39453686997422804</v>
      </c>
      <c r="AD164" s="51">
        <v>0.39453686997422804</v>
      </c>
      <c r="AE164" s="51">
        <v>0.39453686997422804</v>
      </c>
      <c r="AF164" s="51">
        <v>0.39453686997422804</v>
      </c>
      <c r="AG164" s="51">
        <v>0.39453686997422804</v>
      </c>
      <c r="AH164" s="51">
        <v>0.39453686997422804</v>
      </c>
      <c r="AI164" s="51">
        <v>0.39453686997422804</v>
      </c>
      <c r="AJ164" s="51">
        <v>0.39453686997422804</v>
      </c>
      <c r="AK164" s="51">
        <v>0.39453686997422804</v>
      </c>
    </row>
    <row r="165" spans="1:42" x14ac:dyDescent="0.25">
      <c r="A165" s="33" t="s">
        <v>9</v>
      </c>
      <c r="B165" s="34" t="s">
        <v>20</v>
      </c>
      <c r="C165" s="33" t="s">
        <v>168</v>
      </c>
      <c r="D165" s="50">
        <f>VII!D99</f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  <c r="AC165" s="51">
        <v>0</v>
      </c>
      <c r="AD165" s="51">
        <v>0</v>
      </c>
      <c r="AE165" s="51">
        <v>0</v>
      </c>
      <c r="AF165" s="51">
        <v>0</v>
      </c>
      <c r="AG165" s="51">
        <v>0</v>
      </c>
      <c r="AH165" s="51">
        <v>0</v>
      </c>
      <c r="AI165" s="51">
        <v>0</v>
      </c>
      <c r="AJ165" s="51">
        <v>0</v>
      </c>
      <c r="AK165" s="51">
        <v>0</v>
      </c>
    </row>
    <row r="166" spans="1:42" x14ac:dyDescent="0.25">
      <c r="A166" s="33" t="s">
        <v>10</v>
      </c>
      <c r="B166" s="34" t="s">
        <v>20</v>
      </c>
      <c r="C166" s="33" t="s">
        <v>168</v>
      </c>
      <c r="D166" s="50">
        <f>VII!D100</f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  <c r="AC166" s="51">
        <v>0</v>
      </c>
      <c r="AD166" s="51">
        <v>0</v>
      </c>
      <c r="AE166" s="51">
        <v>0</v>
      </c>
      <c r="AF166" s="51">
        <v>0</v>
      </c>
      <c r="AG166" s="51">
        <v>0</v>
      </c>
      <c r="AH166" s="51">
        <v>0</v>
      </c>
      <c r="AI166" s="51">
        <v>0</v>
      </c>
      <c r="AJ166" s="51">
        <v>0</v>
      </c>
      <c r="AK166" s="51">
        <v>0</v>
      </c>
    </row>
    <row r="167" spans="1:42" x14ac:dyDescent="0.25">
      <c r="A167" s="33" t="s">
        <v>11</v>
      </c>
      <c r="B167" s="34" t="s">
        <v>20</v>
      </c>
      <c r="C167" s="33" t="s">
        <v>168</v>
      </c>
      <c r="D167" s="50">
        <f>VII!D101</f>
        <v>1.6929140451660489E-2</v>
      </c>
      <c r="E167" s="51">
        <v>1.6929140451660489E-2</v>
      </c>
      <c r="F167" s="51">
        <v>1.6929140451660489E-2</v>
      </c>
      <c r="G167" s="51">
        <v>1.6929140451660489E-2</v>
      </c>
      <c r="H167" s="51">
        <v>1.6929140451660489E-2</v>
      </c>
      <c r="I167" s="51">
        <v>1.6929140451660489E-2</v>
      </c>
      <c r="J167" s="51">
        <v>1.6929140451660489E-2</v>
      </c>
      <c r="K167" s="51">
        <v>1.6929140451660489E-2</v>
      </c>
      <c r="L167" s="51">
        <v>1.6929140451660489E-2</v>
      </c>
      <c r="M167" s="51">
        <v>1.6929140451660489E-2</v>
      </c>
      <c r="N167" s="51">
        <v>1.6929140451660489E-2</v>
      </c>
      <c r="O167" s="51">
        <v>1.6929140451660489E-2</v>
      </c>
      <c r="P167" s="51">
        <v>1.6929140451660489E-2</v>
      </c>
      <c r="Q167" s="51">
        <v>1.6929140451660489E-2</v>
      </c>
      <c r="R167" s="51">
        <v>1.6929140451660489E-2</v>
      </c>
      <c r="S167" s="51">
        <v>1.6929140451660489E-2</v>
      </c>
      <c r="T167" s="51">
        <v>1.6929140451660489E-2</v>
      </c>
      <c r="U167" s="51">
        <v>1.6929140451660489E-2</v>
      </c>
      <c r="V167" s="51">
        <v>1.6929140451660489E-2</v>
      </c>
      <c r="W167" s="51">
        <v>1.6929140451660489E-2</v>
      </c>
      <c r="X167" s="51">
        <v>1.6929140451660489E-2</v>
      </c>
      <c r="Y167" s="51">
        <v>1.6929140451660489E-2</v>
      </c>
      <c r="Z167" s="51">
        <v>1.6929140451660489E-2</v>
      </c>
      <c r="AA167" s="51">
        <v>1.6929140451660489E-2</v>
      </c>
      <c r="AB167" s="51">
        <v>1.6929140451660489E-2</v>
      </c>
      <c r="AC167" s="51">
        <v>1.6929140451660489E-2</v>
      </c>
      <c r="AD167" s="51">
        <v>1.6929140451660489E-2</v>
      </c>
      <c r="AE167" s="51">
        <v>1.6929140451660489E-2</v>
      </c>
      <c r="AF167" s="51">
        <v>1.6929140451660489E-2</v>
      </c>
      <c r="AG167" s="51">
        <v>1.6929140451660489E-2</v>
      </c>
      <c r="AH167" s="51">
        <v>1.6929140451660489E-2</v>
      </c>
      <c r="AI167" s="51">
        <v>1.6929140451660489E-2</v>
      </c>
      <c r="AJ167" s="51">
        <v>1.6929140451660489E-2</v>
      </c>
      <c r="AK167" s="51">
        <v>1.6929140451660489E-2</v>
      </c>
    </row>
    <row r="168" spans="1:42" x14ac:dyDescent="0.25">
      <c r="A168" s="33" t="s">
        <v>111</v>
      </c>
      <c r="B168" s="34" t="s">
        <v>20</v>
      </c>
      <c r="C168" s="33" t="s">
        <v>168</v>
      </c>
      <c r="D168" s="50">
        <f>VII!D102</f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  <c r="AC168" s="51">
        <v>0</v>
      </c>
      <c r="AD168" s="51">
        <v>0</v>
      </c>
      <c r="AE168" s="51">
        <v>0</v>
      </c>
      <c r="AF168" s="51">
        <v>0</v>
      </c>
      <c r="AG168" s="51">
        <v>0</v>
      </c>
      <c r="AH168" s="51">
        <v>0</v>
      </c>
      <c r="AI168" s="51">
        <v>0</v>
      </c>
      <c r="AJ168" s="51">
        <v>0</v>
      </c>
      <c r="AK168" s="51">
        <v>0</v>
      </c>
    </row>
    <row r="169" spans="1:42" x14ac:dyDescent="0.25">
      <c r="A169" s="33" t="s">
        <v>12</v>
      </c>
      <c r="B169" s="34" t="s">
        <v>20</v>
      </c>
      <c r="C169" s="33" t="s">
        <v>168</v>
      </c>
      <c r="D169" s="50">
        <f>VII!D103</f>
        <v>0.58853398957411152</v>
      </c>
      <c r="E169" s="51">
        <v>0.58853398957411152</v>
      </c>
      <c r="F169" s="51">
        <v>0.58853398957411152</v>
      </c>
      <c r="G169" s="51">
        <v>0.58853398957411152</v>
      </c>
      <c r="H169" s="51">
        <v>0.58853398957411152</v>
      </c>
      <c r="I169" s="51">
        <v>0.58853398957411152</v>
      </c>
      <c r="J169" s="51">
        <v>0.58853398957411152</v>
      </c>
      <c r="K169" s="51">
        <v>0.58853398957411152</v>
      </c>
      <c r="L169" s="51">
        <v>0.58853398957411152</v>
      </c>
      <c r="M169" s="51">
        <v>0.58853398957411152</v>
      </c>
      <c r="N169" s="51">
        <v>0.58853398957411152</v>
      </c>
      <c r="O169" s="51">
        <v>0.58853398957411152</v>
      </c>
      <c r="P169" s="51">
        <v>0.58853398957411152</v>
      </c>
      <c r="Q169" s="51">
        <v>0.58853398957411152</v>
      </c>
      <c r="R169" s="51">
        <v>0.58853398957411152</v>
      </c>
      <c r="S169" s="51">
        <v>0.58853398957411152</v>
      </c>
      <c r="T169" s="51">
        <v>0.58853398957411152</v>
      </c>
      <c r="U169" s="51">
        <v>0.58853398957411152</v>
      </c>
      <c r="V169" s="51">
        <v>0.58853398957411152</v>
      </c>
      <c r="W169" s="51">
        <v>0.58853398957411152</v>
      </c>
      <c r="X169" s="51">
        <v>0.58853398957411152</v>
      </c>
      <c r="Y169" s="51">
        <v>0.58853398957411152</v>
      </c>
      <c r="Z169" s="51">
        <v>0.58853398957411152</v>
      </c>
      <c r="AA169" s="51">
        <v>0.58853398957411152</v>
      </c>
      <c r="AB169" s="51">
        <v>0.58853398957411152</v>
      </c>
      <c r="AC169" s="51">
        <v>0.58853398957411152</v>
      </c>
      <c r="AD169" s="51">
        <v>0.58853398957411152</v>
      </c>
      <c r="AE169" s="51">
        <v>0.58853398957411152</v>
      </c>
      <c r="AF169" s="51">
        <v>0.58853398957411152</v>
      </c>
      <c r="AG169" s="51">
        <v>0.58853398957411152</v>
      </c>
      <c r="AH169" s="51">
        <v>0.58853398957411152</v>
      </c>
      <c r="AI169" s="51">
        <v>0.58853398957411152</v>
      </c>
      <c r="AJ169" s="51">
        <v>0.58853398957411152</v>
      </c>
      <c r="AK169" s="51">
        <v>0.58853398957411152</v>
      </c>
    </row>
    <row r="170" spans="1:42" x14ac:dyDescent="0.25">
      <c r="A170" s="33" t="s">
        <v>54</v>
      </c>
      <c r="B170" s="34" t="s">
        <v>20</v>
      </c>
      <c r="C170" s="33" t="s">
        <v>168</v>
      </c>
      <c r="D170" s="50">
        <f>VII!D104</f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  <c r="AC170" s="51">
        <v>0</v>
      </c>
      <c r="AD170" s="51">
        <v>0</v>
      </c>
      <c r="AE170" s="51">
        <v>0</v>
      </c>
      <c r="AF170" s="51">
        <v>0</v>
      </c>
      <c r="AG170" s="51">
        <v>0</v>
      </c>
      <c r="AH170" s="51">
        <v>0</v>
      </c>
      <c r="AI170" s="51">
        <v>0</v>
      </c>
      <c r="AJ170" s="51">
        <v>0</v>
      </c>
      <c r="AK170" s="51">
        <v>0</v>
      </c>
    </row>
    <row r="171" spans="1:42" x14ac:dyDescent="0.25">
      <c r="A171" s="33" t="s">
        <v>78</v>
      </c>
      <c r="B171" s="34" t="s">
        <v>20</v>
      </c>
      <c r="C171" s="33" t="s">
        <v>168</v>
      </c>
      <c r="D171" s="50">
        <f>VII!D105</f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  <c r="AC171" s="51">
        <v>0</v>
      </c>
      <c r="AD171" s="51">
        <v>0</v>
      </c>
      <c r="AE171" s="51">
        <v>0</v>
      </c>
      <c r="AF171" s="51">
        <v>0</v>
      </c>
      <c r="AG171" s="51">
        <v>0</v>
      </c>
      <c r="AH171" s="51">
        <v>0</v>
      </c>
      <c r="AI171" s="51">
        <v>0</v>
      </c>
      <c r="AJ171" s="51">
        <v>0</v>
      </c>
      <c r="AK171" s="51">
        <v>0</v>
      </c>
    </row>
    <row r="172" spans="1:42" x14ac:dyDescent="0.25">
      <c r="A172" s="33" t="s">
        <v>13</v>
      </c>
      <c r="B172" s="34" t="s">
        <v>20</v>
      </c>
      <c r="C172" s="33" t="s">
        <v>168</v>
      </c>
      <c r="D172" s="50">
        <f>VII!D106</f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  <c r="AC172" s="51">
        <v>0</v>
      </c>
      <c r="AD172" s="51">
        <v>0</v>
      </c>
      <c r="AE172" s="51">
        <v>0</v>
      </c>
      <c r="AF172" s="51">
        <v>0</v>
      </c>
      <c r="AG172" s="51">
        <v>0</v>
      </c>
      <c r="AH172" s="51">
        <v>0</v>
      </c>
      <c r="AI172" s="51">
        <v>0</v>
      </c>
      <c r="AJ172" s="51">
        <v>0</v>
      </c>
      <c r="AK172" s="51">
        <v>0</v>
      </c>
    </row>
    <row r="173" spans="1:42" x14ac:dyDescent="0.25">
      <c r="A173" s="33" t="s">
        <v>55</v>
      </c>
      <c r="B173" s="34" t="s">
        <v>20</v>
      </c>
      <c r="C173" s="33" t="s">
        <v>168</v>
      </c>
      <c r="D173" s="50">
        <f>VII!D107</f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  <c r="AC173" s="51">
        <v>0</v>
      </c>
      <c r="AD173" s="51">
        <v>0</v>
      </c>
      <c r="AE173" s="51">
        <v>0</v>
      </c>
      <c r="AF173" s="51">
        <v>0</v>
      </c>
      <c r="AG173" s="51">
        <v>0</v>
      </c>
      <c r="AH173" s="51">
        <v>0</v>
      </c>
      <c r="AI173" s="51">
        <v>0</v>
      </c>
      <c r="AJ173" s="51">
        <v>0</v>
      </c>
      <c r="AK173" s="51">
        <v>0</v>
      </c>
    </row>
    <row r="174" spans="1:42" x14ac:dyDescent="0.25">
      <c r="A174" s="33" t="s">
        <v>56</v>
      </c>
      <c r="B174" s="34" t="s">
        <v>20</v>
      </c>
      <c r="C174" s="33" t="s">
        <v>168</v>
      </c>
      <c r="D174" s="50">
        <f>VII!D108</f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  <c r="AC174" s="51">
        <v>0</v>
      </c>
      <c r="AD174" s="51">
        <v>0</v>
      </c>
      <c r="AE174" s="51">
        <v>0</v>
      </c>
      <c r="AF174" s="51">
        <v>0</v>
      </c>
      <c r="AG174" s="51">
        <v>0</v>
      </c>
      <c r="AH174" s="51">
        <v>0</v>
      </c>
      <c r="AI174" s="51">
        <v>0</v>
      </c>
      <c r="AJ174" s="51">
        <v>0</v>
      </c>
      <c r="AK174" s="51">
        <v>0</v>
      </c>
    </row>
    <row r="175" spans="1:42" x14ac:dyDescent="0.25">
      <c r="A175" s="33" t="s">
        <v>14</v>
      </c>
      <c r="B175" s="34" t="s">
        <v>20</v>
      </c>
      <c r="C175" s="33" t="s">
        <v>168</v>
      </c>
      <c r="D175" s="50">
        <f>VII!D109</f>
        <v>0</v>
      </c>
      <c r="E175" s="98">
        <f>$AM175/(1+EXP(-(E$1-$D$1)*10/$AO175+$AN175))</f>
        <v>1.0455554222010431E-3</v>
      </c>
      <c r="F175" s="98">
        <f t="shared" ref="F175:AK176" si="7">$AM175/(1+EXP(-(F$1-$D$1)*10/$AO175+$AN175))</f>
        <v>1.0819592101281301E-3</v>
      </c>
      <c r="G175" s="98">
        <f>$AM175/(1+EXP(-(G$1-$D$1)*10/$AO175+$AN175))</f>
        <v>1.110516712895603E-3</v>
      </c>
      <c r="H175" s="98">
        <f t="shared" si="7"/>
        <v>1.1325957369977746E-3</v>
      </c>
      <c r="I175" s="98">
        <f t="shared" si="7"/>
        <v>1.1494748594284849E-3</v>
      </c>
      <c r="J175" s="98">
        <f t="shared" si="7"/>
        <v>1.1622679899043263E-3</v>
      </c>
      <c r="K175" s="98">
        <f t="shared" si="7"/>
        <v>1.1719010418910403E-3</v>
      </c>
      <c r="L175" s="98">
        <f t="shared" si="7"/>
        <v>1.1791189417877763E-3</v>
      </c>
      <c r="M175" s="98">
        <f t="shared" si="7"/>
        <v>1.1845072602150045E-3</v>
      </c>
      <c r="N175" s="98">
        <f t="shared" si="7"/>
        <v>1.1885186721039844E-3</v>
      </c>
      <c r="O175" s="98">
        <f t="shared" si="7"/>
        <v>1.1914988952673943E-3</v>
      </c>
      <c r="P175" s="98">
        <f t="shared" si="7"/>
        <v>1.1937096323020168E-3</v>
      </c>
      <c r="Q175" s="98">
        <f t="shared" si="7"/>
        <v>1.1953477055074012E-3</v>
      </c>
      <c r="R175" s="98">
        <f t="shared" si="7"/>
        <v>1.1965604375683901E-3</v>
      </c>
      <c r="S175" s="98">
        <f t="shared" si="7"/>
        <v>1.1974577142978323E-3</v>
      </c>
      <c r="T175" s="98">
        <f t="shared" si="7"/>
        <v>1.198121286463676E-3</v>
      </c>
      <c r="U175" s="98">
        <f t="shared" si="7"/>
        <v>1.1986118577852151E-3</v>
      </c>
      <c r="V175" s="98">
        <f t="shared" si="7"/>
        <v>1.1989744403430717E-3</v>
      </c>
      <c r="W175" s="98">
        <f t="shared" si="7"/>
        <v>1.1992423762485925E-3</v>
      </c>
      <c r="X175" s="98">
        <f t="shared" si="7"/>
        <v>1.1994403443671502E-3</v>
      </c>
      <c r="Y175" s="98">
        <f t="shared" si="7"/>
        <v>1.1995866009785572E-3</v>
      </c>
      <c r="Z175" s="98">
        <f t="shared" si="7"/>
        <v>1.1996946456085422E-3</v>
      </c>
      <c r="AA175" s="98">
        <f t="shared" si="7"/>
        <v>1.1997744573530578E-3</v>
      </c>
      <c r="AB175" s="98">
        <f t="shared" si="7"/>
        <v>1.199833411267396E-3</v>
      </c>
      <c r="AC175" s="98">
        <f t="shared" si="7"/>
        <v>1.1998769569756765E-3</v>
      </c>
      <c r="AD175" s="98">
        <f t="shared" si="7"/>
        <v>1.1999091208512625E-3</v>
      </c>
      <c r="AE175" s="98">
        <f t="shared" si="7"/>
        <v>1.1999328774479601E-3</v>
      </c>
      <c r="AF175" s="98">
        <f t="shared" si="7"/>
        <v>1.1999504241210776E-3</v>
      </c>
      <c r="AG175" s="98">
        <f t="shared" si="7"/>
        <v>1.1999633840147448E-3</v>
      </c>
      <c r="AH175" s="98">
        <f t="shared" si="7"/>
        <v>1.1999729560701702E-3</v>
      </c>
      <c r="AI175" s="98">
        <f t="shared" si="7"/>
        <v>1.1999800258654682E-3</v>
      </c>
      <c r="AJ175" s="98">
        <f t="shared" si="7"/>
        <v>1.1999852475051398E-3</v>
      </c>
      <c r="AK175" s="98">
        <f>$AM175/(1+EXP(-(AK$1-$D$1)*10/$AO175+$AN175))</f>
        <v>1.1999891041157913E-3</v>
      </c>
      <c r="AM175" s="95">
        <v>1.1999999999999999E-3</v>
      </c>
      <c r="AN175" s="96">
        <f>IF(D175&gt;0,LN(AM175/D175-1),LN(AM175/0.001-1))</f>
        <v>-1.6094379124341005</v>
      </c>
      <c r="AO175" s="97">
        <v>33</v>
      </c>
      <c r="AP175" s="1">
        <f>AO175+$D$1</f>
        <v>2050</v>
      </c>
    </row>
    <row r="176" spans="1:42" x14ac:dyDescent="0.25">
      <c r="A176" s="33" t="s">
        <v>79</v>
      </c>
      <c r="B176" s="34" t="s">
        <v>20</v>
      </c>
      <c r="C176" s="33" t="s">
        <v>168</v>
      </c>
      <c r="D176" s="50">
        <f>VII!D110</f>
        <v>0</v>
      </c>
      <c r="E176" s="98">
        <f>$AM176/(1+EXP(-(E$1-$D$1)*10/$AO176+$AN176))</f>
        <v>1.0455554222010431E-3</v>
      </c>
      <c r="F176" s="98">
        <f t="shared" si="7"/>
        <v>1.0819592101281301E-3</v>
      </c>
      <c r="G176" s="98">
        <f>$AM176/(1+EXP(-(G$1-$D$1)*10/$AO176+$AN176))</f>
        <v>1.110516712895603E-3</v>
      </c>
      <c r="H176" s="98">
        <f t="shared" si="7"/>
        <v>1.1325957369977746E-3</v>
      </c>
      <c r="I176" s="98">
        <f t="shared" si="7"/>
        <v>1.1494748594284849E-3</v>
      </c>
      <c r="J176" s="98">
        <f t="shared" si="7"/>
        <v>1.1622679899043263E-3</v>
      </c>
      <c r="K176" s="98">
        <f t="shared" si="7"/>
        <v>1.1719010418910403E-3</v>
      </c>
      <c r="L176" s="98">
        <f t="shared" si="7"/>
        <v>1.1791189417877763E-3</v>
      </c>
      <c r="M176" s="98">
        <f t="shared" si="7"/>
        <v>1.1845072602150045E-3</v>
      </c>
      <c r="N176" s="98">
        <f t="shared" si="7"/>
        <v>1.1885186721039844E-3</v>
      </c>
      <c r="O176" s="98">
        <f t="shared" si="7"/>
        <v>1.1914988952673943E-3</v>
      </c>
      <c r="P176" s="98">
        <f t="shared" si="7"/>
        <v>1.1937096323020168E-3</v>
      </c>
      <c r="Q176" s="98">
        <f t="shared" si="7"/>
        <v>1.1953477055074012E-3</v>
      </c>
      <c r="R176" s="98">
        <f t="shared" si="7"/>
        <v>1.1965604375683901E-3</v>
      </c>
      <c r="S176" s="98">
        <f t="shared" si="7"/>
        <v>1.1974577142978323E-3</v>
      </c>
      <c r="T176" s="98">
        <f t="shared" si="7"/>
        <v>1.198121286463676E-3</v>
      </c>
      <c r="U176" s="98">
        <f t="shared" si="7"/>
        <v>1.1986118577852151E-3</v>
      </c>
      <c r="V176" s="98">
        <f t="shared" si="7"/>
        <v>1.1989744403430717E-3</v>
      </c>
      <c r="W176" s="98">
        <f t="shared" si="7"/>
        <v>1.1992423762485925E-3</v>
      </c>
      <c r="X176" s="98">
        <f t="shared" si="7"/>
        <v>1.1994403443671502E-3</v>
      </c>
      <c r="Y176" s="98">
        <f t="shared" si="7"/>
        <v>1.1995866009785572E-3</v>
      </c>
      <c r="Z176" s="98">
        <f t="shared" si="7"/>
        <v>1.1996946456085422E-3</v>
      </c>
      <c r="AA176" s="98">
        <f t="shared" si="7"/>
        <v>1.1997744573530578E-3</v>
      </c>
      <c r="AB176" s="98">
        <f t="shared" si="7"/>
        <v>1.199833411267396E-3</v>
      </c>
      <c r="AC176" s="98">
        <f t="shared" si="7"/>
        <v>1.1998769569756765E-3</v>
      </c>
      <c r="AD176" s="98">
        <f t="shared" si="7"/>
        <v>1.1999091208512625E-3</v>
      </c>
      <c r="AE176" s="98">
        <f t="shared" si="7"/>
        <v>1.1999328774479601E-3</v>
      </c>
      <c r="AF176" s="98">
        <f t="shared" si="7"/>
        <v>1.1999504241210776E-3</v>
      </c>
      <c r="AG176" s="98">
        <f t="shared" si="7"/>
        <v>1.1999633840147448E-3</v>
      </c>
      <c r="AH176" s="98">
        <f t="shared" si="7"/>
        <v>1.1999729560701702E-3</v>
      </c>
      <c r="AI176" s="98">
        <f t="shared" si="7"/>
        <v>1.1999800258654682E-3</v>
      </c>
      <c r="AJ176" s="98">
        <f t="shared" si="7"/>
        <v>1.1999852475051398E-3</v>
      </c>
      <c r="AK176" s="98">
        <f t="shared" si="7"/>
        <v>1.1999891041157913E-3</v>
      </c>
      <c r="AM176" s="95">
        <v>1.1999999999999999E-3</v>
      </c>
      <c r="AN176" s="96">
        <f>IF(D176&gt;0,LN(AM176/D176-1),LN(AM176/0.001-1))</f>
        <v>-1.6094379124341005</v>
      </c>
      <c r="AO176" s="97">
        <v>33</v>
      </c>
      <c r="AP176" s="1">
        <f>AO176+$D$1</f>
        <v>2050</v>
      </c>
    </row>
    <row r="179" spans="1:37" x14ac:dyDescent="0.25">
      <c r="A179" s="23" t="s">
        <v>32</v>
      </c>
    </row>
    <row r="180" spans="1:37" x14ac:dyDescent="0.25">
      <c r="A180" s="23" t="s">
        <v>16</v>
      </c>
    </row>
    <row r="181" spans="1:37" x14ac:dyDescent="0.25">
      <c r="A181" s="33" t="s">
        <v>7</v>
      </c>
      <c r="B181" s="34" t="s">
        <v>20</v>
      </c>
      <c r="C181" s="33" t="s">
        <v>168</v>
      </c>
      <c r="D181" s="50">
        <f>VIII!D90</f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  <c r="AC181" s="51">
        <v>0</v>
      </c>
      <c r="AD181" s="51">
        <v>0</v>
      </c>
      <c r="AE181" s="51">
        <v>0</v>
      </c>
      <c r="AF181" s="51">
        <v>0</v>
      </c>
      <c r="AG181" s="51">
        <v>0</v>
      </c>
      <c r="AH181" s="51">
        <v>0</v>
      </c>
      <c r="AI181" s="51">
        <v>0</v>
      </c>
      <c r="AJ181" s="51">
        <v>0</v>
      </c>
      <c r="AK181" s="51">
        <v>0</v>
      </c>
    </row>
    <row r="182" spans="1:37" x14ac:dyDescent="0.25">
      <c r="A182" s="33" t="s">
        <v>11</v>
      </c>
      <c r="B182" s="34" t="s">
        <v>20</v>
      </c>
      <c r="C182" s="33" t="s">
        <v>168</v>
      </c>
      <c r="D182" s="50">
        <f>VIII!D91</f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  <c r="AC182" s="51">
        <v>0</v>
      </c>
      <c r="AD182" s="51">
        <v>0</v>
      </c>
      <c r="AE182" s="51">
        <v>0</v>
      </c>
      <c r="AF182" s="51">
        <v>0</v>
      </c>
      <c r="AG182" s="51">
        <v>0</v>
      </c>
      <c r="AH182" s="51">
        <v>0</v>
      </c>
      <c r="AI182" s="51">
        <v>0</v>
      </c>
      <c r="AJ182" s="51">
        <v>0</v>
      </c>
      <c r="AK182" s="51">
        <v>0</v>
      </c>
    </row>
    <row r="183" spans="1:37" x14ac:dyDescent="0.25">
      <c r="A183" s="33" t="s">
        <v>12</v>
      </c>
      <c r="B183" s="34" t="s">
        <v>20</v>
      </c>
      <c r="C183" s="33" t="s">
        <v>168</v>
      </c>
      <c r="D183" s="50">
        <f>VIII!D92</f>
        <v>1</v>
      </c>
      <c r="E183" s="51">
        <v>0.99999999999999989</v>
      </c>
      <c r="F183" s="51">
        <v>0.99999999999999989</v>
      </c>
      <c r="G183" s="51">
        <v>0.99999999999999989</v>
      </c>
      <c r="H183" s="51">
        <v>0.99999999999999989</v>
      </c>
      <c r="I183" s="51">
        <v>0.99999999999999989</v>
      </c>
      <c r="J183" s="51">
        <v>0.99999999999999989</v>
      </c>
      <c r="K183" s="51">
        <v>0.99999999999999989</v>
      </c>
      <c r="L183" s="51">
        <v>0.99999999999999989</v>
      </c>
      <c r="M183" s="51">
        <v>0.99999999999999989</v>
      </c>
      <c r="N183" s="51">
        <v>0.99999999999999989</v>
      </c>
      <c r="O183" s="51">
        <v>0.99999999999999989</v>
      </c>
      <c r="P183" s="51">
        <v>0.99999999999999989</v>
      </c>
      <c r="Q183" s="51">
        <v>0.99999999999999989</v>
      </c>
      <c r="R183" s="51">
        <v>0.99999999999999989</v>
      </c>
      <c r="S183" s="51">
        <v>0.99999999999999989</v>
      </c>
      <c r="T183" s="51">
        <v>0.99999999999999989</v>
      </c>
      <c r="U183" s="51">
        <v>0.99999999999999989</v>
      </c>
      <c r="V183" s="51">
        <v>0.99999999999999989</v>
      </c>
      <c r="W183" s="51">
        <v>0.99999999999999989</v>
      </c>
      <c r="X183" s="51">
        <v>0.99999999999999989</v>
      </c>
      <c r="Y183" s="51">
        <v>0.99999999999999989</v>
      </c>
      <c r="Z183" s="51">
        <v>0.99999999999999989</v>
      </c>
      <c r="AA183" s="51">
        <v>0.99999999999999989</v>
      </c>
      <c r="AB183" s="51">
        <v>0.99999999999999989</v>
      </c>
      <c r="AC183" s="51">
        <v>0.99999999999999989</v>
      </c>
      <c r="AD183" s="51">
        <v>0.99999999999999989</v>
      </c>
      <c r="AE183" s="51">
        <v>0.99999999999999989</v>
      </c>
      <c r="AF183" s="51">
        <v>0.99999999999999989</v>
      </c>
      <c r="AG183" s="51">
        <v>0.99999999999999989</v>
      </c>
      <c r="AH183" s="51">
        <v>0.99999999999999989</v>
      </c>
      <c r="AI183" s="51">
        <v>0.99999999999999989</v>
      </c>
      <c r="AJ183" s="51">
        <v>0.99999999999999989</v>
      </c>
      <c r="AK183" s="51">
        <v>0.99999999999999989</v>
      </c>
    </row>
    <row r="184" spans="1:37" x14ac:dyDescent="0.25">
      <c r="A184" s="33" t="s">
        <v>13</v>
      </c>
      <c r="B184" s="34" t="s">
        <v>20</v>
      </c>
      <c r="C184" s="33" t="s">
        <v>168</v>
      </c>
      <c r="D184" s="50">
        <f>VIII!D93</f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  <c r="AC184" s="51">
        <v>0</v>
      </c>
      <c r="AD184" s="51">
        <v>0</v>
      </c>
      <c r="AE184" s="51">
        <v>0</v>
      </c>
      <c r="AF184" s="51">
        <v>0</v>
      </c>
      <c r="AG184" s="51">
        <v>0</v>
      </c>
      <c r="AH184" s="51">
        <v>0</v>
      </c>
      <c r="AI184" s="51">
        <v>0</v>
      </c>
      <c r="AJ184" s="51">
        <v>0</v>
      </c>
      <c r="AK184" s="51">
        <v>0</v>
      </c>
    </row>
    <row r="185" spans="1:37" x14ac:dyDescent="0.25">
      <c r="A185" s="33" t="s">
        <v>55</v>
      </c>
      <c r="B185" s="34" t="s">
        <v>20</v>
      </c>
      <c r="C185" s="33" t="s">
        <v>168</v>
      </c>
      <c r="D185" s="50">
        <f>VIII!D94</f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  <c r="AC185" s="51">
        <v>0</v>
      </c>
      <c r="AD185" s="51">
        <v>0</v>
      </c>
      <c r="AE185" s="51">
        <v>0</v>
      </c>
      <c r="AF185" s="51">
        <v>0</v>
      </c>
      <c r="AG185" s="51">
        <v>0</v>
      </c>
      <c r="AH185" s="51">
        <v>0</v>
      </c>
      <c r="AI185" s="51">
        <v>0</v>
      </c>
      <c r="AJ185" s="51">
        <v>0</v>
      </c>
      <c r="AK185" s="51">
        <v>0</v>
      </c>
    </row>
    <row r="186" spans="1:37" x14ac:dyDescent="0.25">
      <c r="A186" s="33" t="s">
        <v>79</v>
      </c>
      <c r="B186" s="34" t="s">
        <v>20</v>
      </c>
      <c r="C186" s="33" t="s">
        <v>168</v>
      </c>
      <c r="D186" s="50">
        <f>VIII!D95</f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  <c r="AC186" s="51">
        <v>0</v>
      </c>
      <c r="AD186" s="51">
        <v>0</v>
      </c>
      <c r="AE186" s="51">
        <v>0</v>
      </c>
      <c r="AF186" s="51">
        <v>0</v>
      </c>
      <c r="AG186" s="51">
        <v>0</v>
      </c>
      <c r="AH186" s="51">
        <v>0</v>
      </c>
      <c r="AI186" s="51">
        <v>0</v>
      </c>
      <c r="AJ186" s="51">
        <v>0</v>
      </c>
      <c r="AK186" s="51">
        <v>0</v>
      </c>
    </row>
    <row r="187" spans="1:37" x14ac:dyDescent="0.25">
      <c r="A187" s="6"/>
      <c r="B187" s="5"/>
      <c r="C187" s="5"/>
      <c r="D187" s="7"/>
      <c r="E187" s="5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</row>
    <row r="188" spans="1:37" x14ac:dyDescent="0.25">
      <c r="A188" s="23" t="s">
        <v>82</v>
      </c>
    </row>
    <row r="189" spans="1:37" x14ac:dyDescent="0.25">
      <c r="A189" s="33" t="s">
        <v>7</v>
      </c>
      <c r="B189" s="34" t="s">
        <v>20</v>
      </c>
      <c r="C189" s="33" t="s">
        <v>168</v>
      </c>
      <c r="D189" s="50">
        <f>VIII!D98</f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  <c r="AC189" s="51">
        <v>0</v>
      </c>
      <c r="AD189" s="51">
        <v>0</v>
      </c>
      <c r="AE189" s="51">
        <v>0</v>
      </c>
      <c r="AF189" s="51">
        <v>0</v>
      </c>
      <c r="AG189" s="51">
        <v>0</v>
      </c>
      <c r="AH189" s="51">
        <v>0</v>
      </c>
      <c r="AI189" s="51">
        <v>0</v>
      </c>
      <c r="AJ189" s="51">
        <v>0</v>
      </c>
      <c r="AK189" s="51">
        <v>0</v>
      </c>
    </row>
    <row r="190" spans="1:37" x14ac:dyDescent="0.25">
      <c r="A190" s="33" t="s">
        <v>9</v>
      </c>
      <c r="B190" s="34" t="s">
        <v>20</v>
      </c>
      <c r="C190" s="33" t="s">
        <v>168</v>
      </c>
      <c r="D190" s="50">
        <f>VIII!D99</f>
        <v>0.10437196944016194</v>
      </c>
      <c r="E190" s="51">
        <v>0.10437196944016194</v>
      </c>
      <c r="F190" s="51">
        <v>0.10437196944016194</v>
      </c>
      <c r="G190" s="51">
        <v>0.10437196944016194</v>
      </c>
      <c r="H190" s="51">
        <v>0.10437196944016194</v>
      </c>
      <c r="I190" s="51">
        <v>0.10437196944016194</v>
      </c>
      <c r="J190" s="51">
        <v>0.10437196944016194</v>
      </c>
      <c r="K190" s="51">
        <v>0.10437196944016194</v>
      </c>
      <c r="L190" s="51">
        <v>0.10437196944016194</v>
      </c>
      <c r="M190" s="51">
        <v>0.10437196944016194</v>
      </c>
      <c r="N190" s="51">
        <v>0.10437196944016194</v>
      </c>
      <c r="O190" s="51">
        <v>0.10437196944016194</v>
      </c>
      <c r="P190" s="51">
        <v>0.10437196944016194</v>
      </c>
      <c r="Q190" s="51">
        <v>0.10437196944016194</v>
      </c>
      <c r="R190" s="51">
        <v>0.10437196944016194</v>
      </c>
      <c r="S190" s="51">
        <v>0.10437196944016194</v>
      </c>
      <c r="T190" s="51">
        <v>0.10437196944016194</v>
      </c>
      <c r="U190" s="51">
        <v>0.10437196944016194</v>
      </c>
      <c r="V190" s="51">
        <v>0.10437196944016194</v>
      </c>
      <c r="W190" s="51">
        <v>0.10437196944016194</v>
      </c>
      <c r="X190" s="51">
        <v>0.10437196944016194</v>
      </c>
      <c r="Y190" s="51">
        <v>0.10437196944016194</v>
      </c>
      <c r="Z190" s="51">
        <v>0.10437196944016194</v>
      </c>
      <c r="AA190" s="51">
        <v>0.10437196944016194</v>
      </c>
      <c r="AB190" s="51">
        <v>0.10437196944016194</v>
      </c>
      <c r="AC190" s="51">
        <v>0.10437196944016194</v>
      </c>
      <c r="AD190" s="51">
        <v>0.10437196944016194</v>
      </c>
      <c r="AE190" s="51">
        <v>0.10437196944016194</v>
      </c>
      <c r="AF190" s="51">
        <v>0.10437196944016194</v>
      </c>
      <c r="AG190" s="51">
        <v>0.10437196944016194</v>
      </c>
      <c r="AH190" s="51">
        <v>0.10437196944016194</v>
      </c>
      <c r="AI190" s="51">
        <v>0.10437196944016194</v>
      </c>
      <c r="AJ190" s="51">
        <v>0.10437196944016194</v>
      </c>
      <c r="AK190" s="51">
        <v>0.10437196944016194</v>
      </c>
    </row>
    <row r="191" spans="1:37" x14ac:dyDescent="0.25">
      <c r="A191" s="33" t="s">
        <v>10</v>
      </c>
      <c r="B191" s="34" t="s">
        <v>20</v>
      </c>
      <c r="C191" s="33" t="s">
        <v>168</v>
      </c>
      <c r="D191" s="50">
        <f>VIII!D100</f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  <c r="AC191" s="51">
        <v>0</v>
      </c>
      <c r="AD191" s="51">
        <v>0</v>
      </c>
      <c r="AE191" s="51">
        <v>0</v>
      </c>
      <c r="AF191" s="51">
        <v>0</v>
      </c>
      <c r="AG191" s="51">
        <v>0</v>
      </c>
      <c r="AH191" s="51">
        <v>0</v>
      </c>
      <c r="AI191" s="51">
        <v>0</v>
      </c>
      <c r="AJ191" s="51">
        <v>0</v>
      </c>
      <c r="AK191" s="51">
        <v>0</v>
      </c>
    </row>
    <row r="192" spans="1:37" x14ac:dyDescent="0.25">
      <c r="A192" s="33" t="s">
        <v>11</v>
      </c>
      <c r="B192" s="34" t="s">
        <v>20</v>
      </c>
      <c r="C192" s="33" t="s">
        <v>168</v>
      </c>
      <c r="D192" s="50">
        <f>VIII!D101</f>
        <v>1.5340568921528462E-2</v>
      </c>
      <c r="E192" s="51">
        <v>1.5340568921528462E-2</v>
      </c>
      <c r="F192" s="51">
        <v>1.5340568921528462E-2</v>
      </c>
      <c r="G192" s="51">
        <v>1.5340568921528462E-2</v>
      </c>
      <c r="H192" s="51">
        <v>1.5340568921528462E-2</v>
      </c>
      <c r="I192" s="51">
        <v>1.5340568921528462E-2</v>
      </c>
      <c r="J192" s="51">
        <v>1.5340568921528462E-2</v>
      </c>
      <c r="K192" s="51">
        <v>1.5340568921528462E-2</v>
      </c>
      <c r="L192" s="51">
        <v>1.5340568921528462E-2</v>
      </c>
      <c r="M192" s="51">
        <v>1.5340568921528462E-2</v>
      </c>
      <c r="N192" s="51">
        <v>1.5340568921528462E-2</v>
      </c>
      <c r="O192" s="51">
        <v>1.5340568921528462E-2</v>
      </c>
      <c r="P192" s="51">
        <v>1.5340568921528462E-2</v>
      </c>
      <c r="Q192" s="51">
        <v>1.5340568921528462E-2</v>
      </c>
      <c r="R192" s="51">
        <v>1.5340568921528462E-2</v>
      </c>
      <c r="S192" s="51">
        <v>1.5340568921528462E-2</v>
      </c>
      <c r="T192" s="51">
        <v>1.5340568921528462E-2</v>
      </c>
      <c r="U192" s="51">
        <v>1.5340568921528462E-2</v>
      </c>
      <c r="V192" s="51">
        <v>1.5340568921528462E-2</v>
      </c>
      <c r="W192" s="51">
        <v>1.5340568921528462E-2</v>
      </c>
      <c r="X192" s="51">
        <v>1.5340568921528462E-2</v>
      </c>
      <c r="Y192" s="51">
        <v>1.5340568921528462E-2</v>
      </c>
      <c r="Z192" s="51">
        <v>1.5340568921528462E-2</v>
      </c>
      <c r="AA192" s="51">
        <v>1.5340568921528462E-2</v>
      </c>
      <c r="AB192" s="51">
        <v>1.5340568921528462E-2</v>
      </c>
      <c r="AC192" s="51">
        <v>1.5340568921528462E-2</v>
      </c>
      <c r="AD192" s="51">
        <v>1.5340568921528462E-2</v>
      </c>
      <c r="AE192" s="51">
        <v>1.5340568921528462E-2</v>
      </c>
      <c r="AF192" s="51">
        <v>1.5340568921528462E-2</v>
      </c>
      <c r="AG192" s="51">
        <v>1.5340568921528462E-2</v>
      </c>
      <c r="AH192" s="51">
        <v>1.5340568921528462E-2</v>
      </c>
      <c r="AI192" s="51">
        <v>1.5340568921528462E-2</v>
      </c>
      <c r="AJ192" s="51">
        <v>1.5340568921528462E-2</v>
      </c>
      <c r="AK192" s="51">
        <v>1.5340568921528462E-2</v>
      </c>
    </row>
    <row r="193" spans="1:42" x14ac:dyDescent="0.25">
      <c r="A193" s="33" t="s">
        <v>111</v>
      </c>
      <c r="B193" s="34" t="s">
        <v>20</v>
      </c>
      <c r="C193" s="33" t="s">
        <v>168</v>
      </c>
      <c r="D193" s="50">
        <f>VIII!D102</f>
        <v>0.63190902943573868</v>
      </c>
      <c r="E193" s="51">
        <v>0.63190902943573868</v>
      </c>
      <c r="F193" s="51">
        <v>0.63190902943573868</v>
      </c>
      <c r="G193" s="51">
        <v>0.63190902943573868</v>
      </c>
      <c r="H193" s="51">
        <v>0.63190902943573868</v>
      </c>
      <c r="I193" s="51">
        <v>0.63190902943573868</v>
      </c>
      <c r="J193" s="51">
        <v>0.63190902943573868</v>
      </c>
      <c r="K193" s="51">
        <v>0.63190902943573868</v>
      </c>
      <c r="L193" s="51">
        <v>0.63190902943573868</v>
      </c>
      <c r="M193" s="51">
        <v>0.63190902943573868</v>
      </c>
      <c r="N193" s="51">
        <v>0.63190902943573868</v>
      </c>
      <c r="O193" s="51">
        <v>0.63190902943573868</v>
      </c>
      <c r="P193" s="51">
        <v>0.63190902943573868</v>
      </c>
      <c r="Q193" s="51">
        <v>0.63190902943573868</v>
      </c>
      <c r="R193" s="51">
        <v>0.63190902943573868</v>
      </c>
      <c r="S193" s="51">
        <v>0.63190902943573868</v>
      </c>
      <c r="T193" s="51">
        <v>0.63190902943573868</v>
      </c>
      <c r="U193" s="51">
        <v>0.63190902943573868</v>
      </c>
      <c r="V193" s="51">
        <v>0.63190902943573868</v>
      </c>
      <c r="W193" s="51">
        <v>0.63190902943573868</v>
      </c>
      <c r="X193" s="51">
        <v>0.63190902943573868</v>
      </c>
      <c r="Y193" s="51">
        <v>0.63190902943573868</v>
      </c>
      <c r="Z193" s="51">
        <v>0.63190902943573868</v>
      </c>
      <c r="AA193" s="51">
        <v>0.63190902943573868</v>
      </c>
      <c r="AB193" s="51">
        <v>0.63190902943573868</v>
      </c>
      <c r="AC193" s="51">
        <v>0.63190902943573868</v>
      </c>
      <c r="AD193" s="51">
        <v>0.63190902943573868</v>
      </c>
      <c r="AE193" s="51">
        <v>0.63190902943573868</v>
      </c>
      <c r="AF193" s="51">
        <v>0.63190902943573868</v>
      </c>
      <c r="AG193" s="51">
        <v>0.63190902943573868</v>
      </c>
      <c r="AH193" s="51">
        <v>0.63190902943573868</v>
      </c>
      <c r="AI193" s="51">
        <v>0.63190902943573868</v>
      </c>
      <c r="AJ193" s="51">
        <v>0.63190902943573868</v>
      </c>
      <c r="AK193" s="51">
        <v>0.63190902943573868</v>
      </c>
    </row>
    <row r="194" spans="1:42" x14ac:dyDescent="0.25">
      <c r="A194" s="33" t="s">
        <v>12</v>
      </c>
      <c r="B194" s="34" t="s">
        <v>20</v>
      </c>
      <c r="C194" s="33" t="s">
        <v>168</v>
      </c>
      <c r="D194" s="50">
        <f>VIII!D103</f>
        <v>9.2923795170104361E-3</v>
      </c>
      <c r="E194" s="51">
        <v>9.2923795170104361E-3</v>
      </c>
      <c r="F194" s="51">
        <v>9.2923795170104361E-3</v>
      </c>
      <c r="G194" s="51">
        <v>9.2923795170104361E-3</v>
      </c>
      <c r="H194" s="51">
        <v>9.2923795170104361E-3</v>
      </c>
      <c r="I194" s="51">
        <v>9.2923795170104361E-3</v>
      </c>
      <c r="J194" s="51">
        <v>9.2923795170104361E-3</v>
      </c>
      <c r="K194" s="51">
        <v>9.2923795170104361E-3</v>
      </c>
      <c r="L194" s="51">
        <v>9.2923795170104361E-3</v>
      </c>
      <c r="M194" s="51">
        <v>9.2923795170104361E-3</v>
      </c>
      <c r="N194" s="51">
        <v>9.2923795170104361E-3</v>
      </c>
      <c r="O194" s="51">
        <v>9.2923795170104361E-3</v>
      </c>
      <c r="P194" s="51">
        <v>9.2923795170104361E-3</v>
      </c>
      <c r="Q194" s="51">
        <v>9.2923795170104361E-3</v>
      </c>
      <c r="R194" s="51">
        <v>9.2923795170104361E-3</v>
      </c>
      <c r="S194" s="51">
        <v>9.2923795170104361E-3</v>
      </c>
      <c r="T194" s="51">
        <v>9.2923795170104361E-3</v>
      </c>
      <c r="U194" s="51">
        <v>9.2923795170104361E-3</v>
      </c>
      <c r="V194" s="51">
        <v>9.2923795170104361E-3</v>
      </c>
      <c r="W194" s="51">
        <v>9.2923795170104361E-3</v>
      </c>
      <c r="X194" s="51">
        <v>9.2923795170104361E-3</v>
      </c>
      <c r="Y194" s="51">
        <v>9.2923795170104361E-3</v>
      </c>
      <c r="Z194" s="51">
        <v>9.2923795170104361E-3</v>
      </c>
      <c r="AA194" s="51">
        <v>9.2923795170104361E-3</v>
      </c>
      <c r="AB194" s="51">
        <v>9.2923795170104361E-3</v>
      </c>
      <c r="AC194" s="51">
        <v>9.2923795170104361E-3</v>
      </c>
      <c r="AD194" s="51">
        <v>9.2923795170104361E-3</v>
      </c>
      <c r="AE194" s="51">
        <v>9.2923795170104361E-3</v>
      </c>
      <c r="AF194" s="51">
        <v>9.2923795170104361E-3</v>
      </c>
      <c r="AG194" s="51">
        <v>9.2923795170104361E-3</v>
      </c>
      <c r="AH194" s="51">
        <v>9.2923795170104361E-3</v>
      </c>
      <c r="AI194" s="51">
        <v>9.2923795170104361E-3</v>
      </c>
      <c r="AJ194" s="51">
        <v>9.2923795170104361E-3</v>
      </c>
      <c r="AK194" s="51">
        <v>9.2923795170104361E-3</v>
      </c>
    </row>
    <row r="195" spans="1:42" x14ac:dyDescent="0.25">
      <c r="A195" s="33" t="s">
        <v>54</v>
      </c>
      <c r="B195" s="34" t="s">
        <v>20</v>
      </c>
      <c r="C195" s="33" t="s">
        <v>168</v>
      </c>
      <c r="D195" s="50">
        <f>VIII!D104</f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  <c r="AC195" s="51">
        <v>0</v>
      </c>
      <c r="AD195" s="51">
        <v>0</v>
      </c>
      <c r="AE195" s="51">
        <v>0</v>
      </c>
      <c r="AF195" s="51">
        <v>0</v>
      </c>
      <c r="AG195" s="51">
        <v>0</v>
      </c>
      <c r="AH195" s="51">
        <v>0</v>
      </c>
      <c r="AI195" s="51">
        <v>0</v>
      </c>
      <c r="AJ195" s="51">
        <v>0</v>
      </c>
      <c r="AK195" s="51">
        <v>0</v>
      </c>
    </row>
    <row r="196" spans="1:42" x14ac:dyDescent="0.25">
      <c r="A196" s="33" t="s">
        <v>78</v>
      </c>
      <c r="B196" s="34" t="s">
        <v>20</v>
      </c>
      <c r="C196" s="33" t="s">
        <v>168</v>
      </c>
      <c r="D196" s="50">
        <f>VIII!D105</f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  <c r="AC196" s="51">
        <v>0</v>
      </c>
      <c r="AD196" s="51">
        <v>0</v>
      </c>
      <c r="AE196" s="51">
        <v>0</v>
      </c>
      <c r="AF196" s="51">
        <v>0</v>
      </c>
      <c r="AG196" s="51">
        <v>0</v>
      </c>
      <c r="AH196" s="51">
        <v>0</v>
      </c>
      <c r="AI196" s="51">
        <v>0</v>
      </c>
      <c r="AJ196" s="51">
        <v>0</v>
      </c>
      <c r="AK196" s="51">
        <v>0</v>
      </c>
    </row>
    <row r="197" spans="1:42" x14ac:dyDescent="0.25">
      <c r="A197" s="33" t="s">
        <v>13</v>
      </c>
      <c r="B197" s="34" t="s">
        <v>20</v>
      </c>
      <c r="C197" s="33" t="s">
        <v>168</v>
      </c>
      <c r="D197" s="50">
        <f>VIII!D106</f>
        <v>0.2390860526855606</v>
      </c>
      <c r="E197" s="51">
        <v>0.2390860526855606</v>
      </c>
      <c r="F197" s="51">
        <v>0.2390860526855606</v>
      </c>
      <c r="G197" s="51">
        <v>0.2390860526855606</v>
      </c>
      <c r="H197" s="51">
        <v>0.2390860526855606</v>
      </c>
      <c r="I197" s="51">
        <v>0.2390860526855606</v>
      </c>
      <c r="J197" s="51">
        <v>0.2390860526855606</v>
      </c>
      <c r="K197" s="51">
        <v>0.2390860526855606</v>
      </c>
      <c r="L197" s="51">
        <v>0.2390860526855606</v>
      </c>
      <c r="M197" s="51">
        <v>0.2390860526855606</v>
      </c>
      <c r="N197" s="51">
        <v>0.2390860526855606</v>
      </c>
      <c r="O197" s="51">
        <v>0.2390860526855606</v>
      </c>
      <c r="P197" s="51">
        <v>0.2390860526855606</v>
      </c>
      <c r="Q197" s="51">
        <v>0.2390860526855606</v>
      </c>
      <c r="R197" s="51">
        <v>0.2390860526855606</v>
      </c>
      <c r="S197" s="51">
        <v>0.2390860526855606</v>
      </c>
      <c r="T197" s="51">
        <v>0.2390860526855606</v>
      </c>
      <c r="U197" s="51">
        <v>0.2390860526855606</v>
      </c>
      <c r="V197" s="51">
        <v>0.2390860526855606</v>
      </c>
      <c r="W197" s="51">
        <v>0.2390860526855606</v>
      </c>
      <c r="X197" s="51">
        <v>0.2390860526855606</v>
      </c>
      <c r="Y197" s="51">
        <v>0.2390860526855606</v>
      </c>
      <c r="Z197" s="51">
        <v>0.2390860526855606</v>
      </c>
      <c r="AA197" s="51">
        <v>0.2390860526855606</v>
      </c>
      <c r="AB197" s="51">
        <v>0.2390860526855606</v>
      </c>
      <c r="AC197" s="51">
        <v>0.2390860526855606</v>
      </c>
      <c r="AD197" s="51">
        <v>0.2390860526855606</v>
      </c>
      <c r="AE197" s="51">
        <v>0.2390860526855606</v>
      </c>
      <c r="AF197" s="51">
        <v>0.2390860526855606</v>
      </c>
      <c r="AG197" s="51">
        <v>0.2390860526855606</v>
      </c>
      <c r="AH197" s="51">
        <v>0.2390860526855606</v>
      </c>
      <c r="AI197" s="51">
        <v>0.2390860526855606</v>
      </c>
      <c r="AJ197" s="51">
        <v>0.2390860526855606</v>
      </c>
      <c r="AK197" s="51">
        <v>0.2390860526855606</v>
      </c>
    </row>
    <row r="198" spans="1:42" x14ac:dyDescent="0.25">
      <c r="A198" s="33" t="s">
        <v>55</v>
      </c>
      <c r="B198" s="34" t="s">
        <v>20</v>
      </c>
      <c r="C198" s="33" t="s">
        <v>168</v>
      </c>
      <c r="D198" s="50">
        <f>VIII!D107</f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  <c r="AC198" s="51">
        <v>0</v>
      </c>
      <c r="AD198" s="51">
        <v>0</v>
      </c>
      <c r="AE198" s="51">
        <v>0</v>
      </c>
      <c r="AF198" s="51">
        <v>0</v>
      </c>
      <c r="AG198" s="51">
        <v>0</v>
      </c>
      <c r="AH198" s="51">
        <v>0</v>
      </c>
      <c r="AI198" s="51">
        <v>0</v>
      </c>
      <c r="AJ198" s="51">
        <v>0</v>
      </c>
      <c r="AK198" s="51">
        <v>0</v>
      </c>
    </row>
    <row r="199" spans="1:42" x14ac:dyDescent="0.25">
      <c r="A199" s="33" t="s">
        <v>56</v>
      </c>
      <c r="B199" s="34" t="s">
        <v>20</v>
      </c>
      <c r="C199" s="33" t="s">
        <v>168</v>
      </c>
      <c r="D199" s="50">
        <f>VIII!D108</f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  <c r="AC199" s="51">
        <v>0</v>
      </c>
      <c r="AD199" s="51">
        <v>0</v>
      </c>
      <c r="AE199" s="51">
        <v>0</v>
      </c>
      <c r="AF199" s="51">
        <v>0</v>
      </c>
      <c r="AG199" s="51">
        <v>0</v>
      </c>
      <c r="AH199" s="51">
        <v>0</v>
      </c>
      <c r="AI199" s="51">
        <v>0</v>
      </c>
      <c r="AJ199" s="51">
        <v>0</v>
      </c>
      <c r="AK199" s="51">
        <v>0</v>
      </c>
    </row>
    <row r="200" spans="1:42" x14ac:dyDescent="0.25">
      <c r="A200" s="33" t="s">
        <v>14</v>
      </c>
      <c r="B200" s="34" t="s">
        <v>20</v>
      </c>
      <c r="C200" s="33" t="s">
        <v>168</v>
      </c>
      <c r="D200" s="50">
        <f>VIII!D109</f>
        <v>0</v>
      </c>
      <c r="E200" s="98">
        <f>$AM200/(1+EXP(-(E$1-$D$1)*10/$AO200+$AN200))</f>
        <v>1.0455554222010431E-3</v>
      </c>
      <c r="F200" s="98">
        <f t="shared" ref="F200:AK201" si="8">$AM200/(1+EXP(-(F$1-$D$1)*10/$AO200+$AN200))</f>
        <v>1.0819592101281301E-3</v>
      </c>
      <c r="G200" s="98">
        <f>$AM200/(1+EXP(-(G$1-$D$1)*10/$AO200+$AN200))</f>
        <v>1.110516712895603E-3</v>
      </c>
      <c r="H200" s="98">
        <f t="shared" si="8"/>
        <v>1.1325957369977746E-3</v>
      </c>
      <c r="I200" s="98">
        <f t="shared" si="8"/>
        <v>1.1494748594284849E-3</v>
      </c>
      <c r="J200" s="98">
        <f t="shared" si="8"/>
        <v>1.1622679899043263E-3</v>
      </c>
      <c r="K200" s="98">
        <f t="shared" si="8"/>
        <v>1.1719010418910403E-3</v>
      </c>
      <c r="L200" s="98">
        <f t="shared" si="8"/>
        <v>1.1791189417877763E-3</v>
      </c>
      <c r="M200" s="98">
        <f t="shared" si="8"/>
        <v>1.1845072602150045E-3</v>
      </c>
      <c r="N200" s="98">
        <f t="shared" si="8"/>
        <v>1.1885186721039844E-3</v>
      </c>
      <c r="O200" s="98">
        <f t="shared" si="8"/>
        <v>1.1914988952673943E-3</v>
      </c>
      <c r="P200" s="98">
        <f t="shared" si="8"/>
        <v>1.1937096323020168E-3</v>
      </c>
      <c r="Q200" s="98">
        <f t="shared" si="8"/>
        <v>1.1953477055074012E-3</v>
      </c>
      <c r="R200" s="98">
        <f t="shared" si="8"/>
        <v>1.1965604375683901E-3</v>
      </c>
      <c r="S200" s="98">
        <f t="shared" si="8"/>
        <v>1.1974577142978323E-3</v>
      </c>
      <c r="T200" s="98">
        <f t="shared" si="8"/>
        <v>1.198121286463676E-3</v>
      </c>
      <c r="U200" s="98">
        <f t="shared" si="8"/>
        <v>1.1986118577852151E-3</v>
      </c>
      <c r="V200" s="98">
        <f t="shared" si="8"/>
        <v>1.1989744403430717E-3</v>
      </c>
      <c r="W200" s="98">
        <f t="shared" si="8"/>
        <v>1.1992423762485925E-3</v>
      </c>
      <c r="X200" s="98">
        <f t="shared" si="8"/>
        <v>1.1994403443671502E-3</v>
      </c>
      <c r="Y200" s="98">
        <f t="shared" si="8"/>
        <v>1.1995866009785572E-3</v>
      </c>
      <c r="Z200" s="98">
        <f t="shared" si="8"/>
        <v>1.1996946456085422E-3</v>
      </c>
      <c r="AA200" s="98">
        <f t="shared" si="8"/>
        <v>1.1997744573530578E-3</v>
      </c>
      <c r="AB200" s="98">
        <f t="shared" si="8"/>
        <v>1.199833411267396E-3</v>
      </c>
      <c r="AC200" s="98">
        <f t="shared" si="8"/>
        <v>1.1998769569756765E-3</v>
      </c>
      <c r="AD200" s="98">
        <f t="shared" si="8"/>
        <v>1.1999091208512625E-3</v>
      </c>
      <c r="AE200" s="98">
        <f t="shared" si="8"/>
        <v>1.1999328774479601E-3</v>
      </c>
      <c r="AF200" s="98">
        <f t="shared" si="8"/>
        <v>1.1999504241210776E-3</v>
      </c>
      <c r="AG200" s="98">
        <f t="shared" si="8"/>
        <v>1.1999633840147448E-3</v>
      </c>
      <c r="AH200" s="98">
        <f t="shared" si="8"/>
        <v>1.1999729560701702E-3</v>
      </c>
      <c r="AI200" s="98">
        <f t="shared" si="8"/>
        <v>1.1999800258654682E-3</v>
      </c>
      <c r="AJ200" s="98">
        <f t="shared" si="8"/>
        <v>1.1999852475051398E-3</v>
      </c>
      <c r="AK200" s="98">
        <f>$AM200/(1+EXP(-(AK$1-$D$1)*10/$AO200+$AN200))</f>
        <v>1.1999891041157913E-3</v>
      </c>
      <c r="AM200" s="95">
        <v>1.1999999999999999E-3</v>
      </c>
      <c r="AN200" s="96">
        <f>IF(D200&gt;0,LN(AM200/D200-1),LN(AM200/0.001-1))</f>
        <v>-1.6094379124341005</v>
      </c>
      <c r="AO200" s="97">
        <v>33</v>
      </c>
      <c r="AP200" s="1">
        <f>AO200+$D$1</f>
        <v>2050</v>
      </c>
    </row>
    <row r="201" spans="1:42" x14ac:dyDescent="0.25">
      <c r="A201" s="33" t="s">
        <v>79</v>
      </c>
      <c r="B201" s="34" t="s">
        <v>20</v>
      </c>
      <c r="C201" s="33" t="s">
        <v>168</v>
      </c>
      <c r="D201" s="50">
        <f>VIII!D110</f>
        <v>0</v>
      </c>
      <c r="E201" s="98">
        <f>$AM201/(1+EXP(-(E$1-$D$1)*10/$AO201+$AN201))</f>
        <v>1.0455554222010431E-3</v>
      </c>
      <c r="F201" s="98">
        <f t="shared" si="8"/>
        <v>1.0819592101281301E-3</v>
      </c>
      <c r="G201" s="98">
        <f>$AM201/(1+EXP(-(G$1-$D$1)*10/$AO201+$AN201))</f>
        <v>1.110516712895603E-3</v>
      </c>
      <c r="H201" s="98">
        <f t="shared" si="8"/>
        <v>1.1325957369977746E-3</v>
      </c>
      <c r="I201" s="98">
        <f t="shared" si="8"/>
        <v>1.1494748594284849E-3</v>
      </c>
      <c r="J201" s="98">
        <f t="shared" si="8"/>
        <v>1.1622679899043263E-3</v>
      </c>
      <c r="K201" s="98">
        <f t="shared" si="8"/>
        <v>1.1719010418910403E-3</v>
      </c>
      <c r="L201" s="98">
        <f t="shared" si="8"/>
        <v>1.1791189417877763E-3</v>
      </c>
      <c r="M201" s="98">
        <f t="shared" si="8"/>
        <v>1.1845072602150045E-3</v>
      </c>
      <c r="N201" s="98">
        <f t="shared" si="8"/>
        <v>1.1885186721039844E-3</v>
      </c>
      <c r="O201" s="98">
        <f t="shared" si="8"/>
        <v>1.1914988952673943E-3</v>
      </c>
      <c r="P201" s="98">
        <f t="shared" si="8"/>
        <v>1.1937096323020168E-3</v>
      </c>
      <c r="Q201" s="98">
        <f t="shared" si="8"/>
        <v>1.1953477055074012E-3</v>
      </c>
      <c r="R201" s="98">
        <f t="shared" si="8"/>
        <v>1.1965604375683901E-3</v>
      </c>
      <c r="S201" s="98">
        <f t="shared" si="8"/>
        <v>1.1974577142978323E-3</v>
      </c>
      <c r="T201" s="98">
        <f t="shared" si="8"/>
        <v>1.198121286463676E-3</v>
      </c>
      <c r="U201" s="98">
        <f t="shared" si="8"/>
        <v>1.1986118577852151E-3</v>
      </c>
      <c r="V201" s="98">
        <f t="shared" si="8"/>
        <v>1.1989744403430717E-3</v>
      </c>
      <c r="W201" s="98">
        <f t="shared" si="8"/>
        <v>1.1992423762485925E-3</v>
      </c>
      <c r="X201" s="98">
        <f t="shared" si="8"/>
        <v>1.1994403443671502E-3</v>
      </c>
      <c r="Y201" s="98">
        <f t="shared" si="8"/>
        <v>1.1995866009785572E-3</v>
      </c>
      <c r="Z201" s="98">
        <f t="shared" si="8"/>
        <v>1.1996946456085422E-3</v>
      </c>
      <c r="AA201" s="98">
        <f t="shared" si="8"/>
        <v>1.1997744573530578E-3</v>
      </c>
      <c r="AB201" s="98">
        <f t="shared" si="8"/>
        <v>1.199833411267396E-3</v>
      </c>
      <c r="AC201" s="98">
        <f t="shared" si="8"/>
        <v>1.1998769569756765E-3</v>
      </c>
      <c r="AD201" s="98">
        <f t="shared" si="8"/>
        <v>1.1999091208512625E-3</v>
      </c>
      <c r="AE201" s="98">
        <f t="shared" si="8"/>
        <v>1.1999328774479601E-3</v>
      </c>
      <c r="AF201" s="98">
        <f t="shared" si="8"/>
        <v>1.1999504241210776E-3</v>
      </c>
      <c r="AG201" s="98">
        <f t="shared" si="8"/>
        <v>1.1999633840147448E-3</v>
      </c>
      <c r="AH201" s="98">
        <f t="shared" si="8"/>
        <v>1.1999729560701702E-3</v>
      </c>
      <c r="AI201" s="98">
        <f t="shared" si="8"/>
        <v>1.1999800258654682E-3</v>
      </c>
      <c r="AJ201" s="98">
        <f t="shared" si="8"/>
        <v>1.1999852475051398E-3</v>
      </c>
      <c r="AK201" s="98">
        <f t="shared" si="8"/>
        <v>1.1999891041157913E-3</v>
      </c>
      <c r="AM201" s="95">
        <v>1.1999999999999999E-3</v>
      </c>
      <c r="AN201" s="96">
        <f>IF(D201&gt;0,LN(AM201/D201-1),LN(AM201/0.001-1))</f>
        <v>-1.6094379124341005</v>
      </c>
      <c r="AO201" s="97">
        <v>33</v>
      </c>
      <c r="AP201" s="1">
        <f>AO201+$D$1</f>
        <v>2050</v>
      </c>
    </row>
    <row r="204" spans="1:42" x14ac:dyDescent="0.25">
      <c r="A204" s="23" t="s">
        <v>33</v>
      </c>
    </row>
    <row r="205" spans="1:42" x14ac:dyDescent="0.25">
      <c r="A205" s="23" t="s">
        <v>16</v>
      </c>
    </row>
    <row r="206" spans="1:42" x14ac:dyDescent="0.25">
      <c r="A206" s="33" t="s">
        <v>7</v>
      </c>
      <c r="B206" s="34" t="s">
        <v>20</v>
      </c>
      <c r="C206" s="33" t="s">
        <v>168</v>
      </c>
      <c r="D206" s="50">
        <f>IX!D90</f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  <c r="AC206" s="51">
        <v>0</v>
      </c>
      <c r="AD206" s="51">
        <v>0</v>
      </c>
      <c r="AE206" s="51">
        <v>0</v>
      </c>
      <c r="AF206" s="51">
        <v>0</v>
      </c>
      <c r="AG206" s="51">
        <v>0</v>
      </c>
      <c r="AH206" s="51">
        <v>0</v>
      </c>
      <c r="AI206" s="51">
        <v>0</v>
      </c>
      <c r="AJ206" s="51">
        <v>0</v>
      </c>
      <c r="AK206" s="51">
        <v>0</v>
      </c>
    </row>
    <row r="207" spans="1:42" x14ac:dyDescent="0.25">
      <c r="A207" s="33" t="s">
        <v>11</v>
      </c>
      <c r="B207" s="34" t="s">
        <v>20</v>
      </c>
      <c r="C207" s="33" t="s">
        <v>168</v>
      </c>
      <c r="D207" s="50">
        <f>IX!D91</f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  <c r="AC207" s="51">
        <v>0</v>
      </c>
      <c r="AD207" s="51">
        <v>0</v>
      </c>
      <c r="AE207" s="51">
        <v>0</v>
      </c>
      <c r="AF207" s="51">
        <v>0</v>
      </c>
      <c r="AG207" s="51">
        <v>0</v>
      </c>
      <c r="AH207" s="51">
        <v>0</v>
      </c>
      <c r="AI207" s="51">
        <v>0</v>
      </c>
      <c r="AJ207" s="51">
        <v>0</v>
      </c>
      <c r="AK207" s="51">
        <v>0</v>
      </c>
    </row>
    <row r="208" spans="1:42" x14ac:dyDescent="0.25">
      <c r="A208" s="33" t="s">
        <v>12</v>
      </c>
      <c r="B208" s="34" t="s">
        <v>20</v>
      </c>
      <c r="C208" s="33" t="s">
        <v>168</v>
      </c>
      <c r="D208" s="50">
        <f>IX!D92</f>
        <v>1</v>
      </c>
      <c r="E208" s="51">
        <v>1</v>
      </c>
      <c r="F208" s="51">
        <v>1</v>
      </c>
      <c r="G208" s="51">
        <v>1</v>
      </c>
      <c r="H208" s="51">
        <v>1</v>
      </c>
      <c r="I208" s="51">
        <v>1</v>
      </c>
      <c r="J208" s="51">
        <v>1</v>
      </c>
      <c r="K208" s="51">
        <v>1</v>
      </c>
      <c r="L208" s="51">
        <v>1</v>
      </c>
      <c r="M208" s="51">
        <v>1</v>
      </c>
      <c r="N208" s="51">
        <v>1</v>
      </c>
      <c r="O208" s="51">
        <v>1</v>
      </c>
      <c r="P208" s="51">
        <v>1</v>
      </c>
      <c r="Q208" s="51">
        <v>1</v>
      </c>
      <c r="R208" s="51">
        <v>1</v>
      </c>
      <c r="S208" s="51">
        <v>1</v>
      </c>
      <c r="T208" s="51">
        <v>1</v>
      </c>
      <c r="U208" s="51">
        <v>1</v>
      </c>
      <c r="V208" s="51">
        <v>1</v>
      </c>
      <c r="W208" s="51">
        <v>1</v>
      </c>
      <c r="X208" s="51">
        <v>1</v>
      </c>
      <c r="Y208" s="51">
        <v>1</v>
      </c>
      <c r="Z208" s="51">
        <v>1</v>
      </c>
      <c r="AA208" s="51">
        <v>1</v>
      </c>
      <c r="AB208" s="51">
        <v>1</v>
      </c>
      <c r="AC208" s="51">
        <v>1</v>
      </c>
      <c r="AD208" s="51">
        <v>1</v>
      </c>
      <c r="AE208" s="51">
        <v>1</v>
      </c>
      <c r="AF208" s="51">
        <v>1</v>
      </c>
      <c r="AG208" s="51">
        <v>1</v>
      </c>
      <c r="AH208" s="51">
        <v>1</v>
      </c>
      <c r="AI208" s="51">
        <v>1</v>
      </c>
      <c r="AJ208" s="51">
        <v>1</v>
      </c>
      <c r="AK208" s="51">
        <v>1</v>
      </c>
    </row>
    <row r="209" spans="1:37" x14ac:dyDescent="0.25">
      <c r="A209" s="33" t="s">
        <v>13</v>
      </c>
      <c r="B209" s="34" t="s">
        <v>20</v>
      </c>
      <c r="C209" s="33" t="s">
        <v>168</v>
      </c>
      <c r="D209" s="50">
        <f>IX!D93</f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  <c r="AC209" s="51">
        <v>0</v>
      </c>
      <c r="AD209" s="51">
        <v>0</v>
      </c>
      <c r="AE209" s="51">
        <v>0</v>
      </c>
      <c r="AF209" s="51">
        <v>0</v>
      </c>
      <c r="AG209" s="51">
        <v>0</v>
      </c>
      <c r="AH209" s="51">
        <v>0</v>
      </c>
      <c r="AI209" s="51">
        <v>0</v>
      </c>
      <c r="AJ209" s="51">
        <v>0</v>
      </c>
      <c r="AK209" s="51">
        <v>0</v>
      </c>
    </row>
    <row r="210" spans="1:37" x14ac:dyDescent="0.25">
      <c r="A210" s="33" t="s">
        <v>55</v>
      </c>
      <c r="B210" s="34" t="s">
        <v>20</v>
      </c>
      <c r="C210" s="33" t="s">
        <v>168</v>
      </c>
      <c r="D210" s="50">
        <f>IX!D94</f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  <c r="AC210" s="51">
        <v>0</v>
      </c>
      <c r="AD210" s="51">
        <v>0</v>
      </c>
      <c r="AE210" s="51">
        <v>0</v>
      </c>
      <c r="AF210" s="51">
        <v>0</v>
      </c>
      <c r="AG210" s="51">
        <v>0</v>
      </c>
      <c r="AH210" s="51">
        <v>0</v>
      </c>
      <c r="AI210" s="51">
        <v>0</v>
      </c>
      <c r="AJ210" s="51">
        <v>0</v>
      </c>
      <c r="AK210" s="51">
        <v>0</v>
      </c>
    </row>
    <row r="211" spans="1:37" x14ac:dyDescent="0.25">
      <c r="A211" s="33" t="s">
        <v>79</v>
      </c>
      <c r="B211" s="34" t="s">
        <v>20</v>
      </c>
      <c r="C211" s="33" t="s">
        <v>168</v>
      </c>
      <c r="D211" s="50">
        <f>IX!D95</f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  <c r="AC211" s="51">
        <v>0</v>
      </c>
      <c r="AD211" s="51">
        <v>0</v>
      </c>
      <c r="AE211" s="51">
        <v>0</v>
      </c>
      <c r="AF211" s="51">
        <v>0</v>
      </c>
      <c r="AG211" s="51">
        <v>0</v>
      </c>
      <c r="AH211" s="51">
        <v>0</v>
      </c>
      <c r="AI211" s="51">
        <v>0</v>
      </c>
      <c r="AJ211" s="51">
        <v>0</v>
      </c>
      <c r="AK211" s="51">
        <v>0</v>
      </c>
    </row>
    <row r="212" spans="1:37" x14ac:dyDescent="0.25">
      <c r="A212" s="6"/>
      <c r="B212" s="5"/>
      <c r="C212" s="5"/>
      <c r="D212" s="7"/>
      <c r="E212" s="5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</row>
    <row r="213" spans="1:37" x14ac:dyDescent="0.25">
      <c r="A213" s="23" t="s">
        <v>82</v>
      </c>
    </row>
    <row r="214" spans="1:37" x14ac:dyDescent="0.25">
      <c r="A214" s="33" t="s">
        <v>7</v>
      </c>
      <c r="B214" s="34" t="s">
        <v>20</v>
      </c>
      <c r="C214" s="33" t="s">
        <v>168</v>
      </c>
      <c r="D214" s="50">
        <f>IX!D98</f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  <c r="AC214" s="51">
        <v>0</v>
      </c>
      <c r="AD214" s="51">
        <v>0</v>
      </c>
      <c r="AE214" s="51">
        <v>0</v>
      </c>
      <c r="AF214" s="51">
        <v>0</v>
      </c>
      <c r="AG214" s="51">
        <v>0</v>
      </c>
      <c r="AH214" s="51">
        <v>0</v>
      </c>
      <c r="AI214" s="51">
        <v>0</v>
      </c>
      <c r="AJ214" s="51">
        <v>0</v>
      </c>
      <c r="AK214" s="51">
        <v>0</v>
      </c>
    </row>
    <row r="215" spans="1:37" x14ac:dyDescent="0.25">
      <c r="A215" s="33" t="s">
        <v>9</v>
      </c>
      <c r="B215" s="34" t="s">
        <v>20</v>
      </c>
      <c r="C215" s="33" t="s">
        <v>168</v>
      </c>
      <c r="D215" s="50">
        <f>IX!D99</f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  <c r="AC215" s="51">
        <v>0</v>
      </c>
      <c r="AD215" s="51">
        <v>0</v>
      </c>
      <c r="AE215" s="51">
        <v>0</v>
      </c>
      <c r="AF215" s="51">
        <v>0</v>
      </c>
      <c r="AG215" s="51">
        <v>0</v>
      </c>
      <c r="AH215" s="51">
        <v>0</v>
      </c>
      <c r="AI215" s="51">
        <v>0</v>
      </c>
      <c r="AJ215" s="51">
        <v>0</v>
      </c>
      <c r="AK215" s="51">
        <v>0</v>
      </c>
    </row>
    <row r="216" spans="1:37" x14ac:dyDescent="0.25">
      <c r="A216" s="33" t="s">
        <v>10</v>
      </c>
      <c r="B216" s="34" t="s">
        <v>20</v>
      </c>
      <c r="C216" s="33" t="s">
        <v>168</v>
      </c>
      <c r="D216" s="50">
        <f>IX!D100</f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  <c r="AC216" s="51">
        <v>0</v>
      </c>
      <c r="AD216" s="51">
        <v>0</v>
      </c>
      <c r="AE216" s="51">
        <v>0</v>
      </c>
      <c r="AF216" s="51">
        <v>0</v>
      </c>
      <c r="AG216" s="51">
        <v>0</v>
      </c>
      <c r="AH216" s="51">
        <v>0</v>
      </c>
      <c r="AI216" s="51">
        <v>0</v>
      </c>
      <c r="AJ216" s="51">
        <v>0</v>
      </c>
      <c r="AK216" s="51">
        <v>0</v>
      </c>
    </row>
    <row r="217" spans="1:37" x14ac:dyDescent="0.25">
      <c r="A217" s="33" t="s">
        <v>11</v>
      </c>
      <c r="B217" s="34" t="s">
        <v>20</v>
      </c>
      <c r="C217" s="33" t="s">
        <v>168</v>
      </c>
      <c r="D217" s="50">
        <f>IX!D101</f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  <c r="AC217" s="51">
        <v>0</v>
      </c>
      <c r="AD217" s="51">
        <v>0</v>
      </c>
      <c r="AE217" s="51">
        <v>0</v>
      </c>
      <c r="AF217" s="51">
        <v>0</v>
      </c>
      <c r="AG217" s="51">
        <v>0</v>
      </c>
      <c r="AH217" s="51">
        <v>0</v>
      </c>
      <c r="AI217" s="51">
        <v>0</v>
      </c>
      <c r="AJ217" s="51">
        <v>0</v>
      </c>
      <c r="AK217" s="51">
        <v>0</v>
      </c>
    </row>
    <row r="218" spans="1:37" x14ac:dyDescent="0.25">
      <c r="A218" s="33" t="s">
        <v>111</v>
      </c>
      <c r="B218" s="34" t="s">
        <v>20</v>
      </c>
      <c r="C218" s="33" t="s">
        <v>168</v>
      </c>
      <c r="D218" s="50">
        <f>IX!D102</f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  <c r="AC218" s="51">
        <v>0</v>
      </c>
      <c r="AD218" s="51">
        <v>0</v>
      </c>
      <c r="AE218" s="51">
        <v>0</v>
      </c>
      <c r="AF218" s="51">
        <v>0</v>
      </c>
      <c r="AG218" s="51">
        <v>0</v>
      </c>
      <c r="AH218" s="51">
        <v>0</v>
      </c>
      <c r="AI218" s="51">
        <v>0</v>
      </c>
      <c r="AJ218" s="51">
        <v>0</v>
      </c>
      <c r="AK218" s="51">
        <v>0</v>
      </c>
    </row>
    <row r="219" spans="1:37" x14ac:dyDescent="0.25">
      <c r="A219" s="33" t="s">
        <v>12</v>
      </c>
      <c r="B219" s="34" t="s">
        <v>20</v>
      </c>
      <c r="C219" s="33" t="s">
        <v>168</v>
      </c>
      <c r="D219" s="50">
        <f>IX!D103</f>
        <v>1</v>
      </c>
      <c r="E219" s="51">
        <v>1</v>
      </c>
      <c r="F219" s="51">
        <v>1</v>
      </c>
      <c r="G219" s="51">
        <v>1</v>
      </c>
      <c r="H219" s="51">
        <v>1</v>
      </c>
      <c r="I219" s="51">
        <v>1</v>
      </c>
      <c r="J219" s="51">
        <v>1</v>
      </c>
      <c r="K219" s="51">
        <v>1</v>
      </c>
      <c r="L219" s="51">
        <v>1</v>
      </c>
      <c r="M219" s="51">
        <v>1</v>
      </c>
      <c r="N219" s="51">
        <v>1</v>
      </c>
      <c r="O219" s="51">
        <v>1</v>
      </c>
      <c r="P219" s="51">
        <v>1</v>
      </c>
      <c r="Q219" s="51">
        <v>1</v>
      </c>
      <c r="R219" s="51">
        <v>1</v>
      </c>
      <c r="S219" s="51">
        <v>1</v>
      </c>
      <c r="T219" s="51">
        <v>1</v>
      </c>
      <c r="U219" s="51">
        <v>1</v>
      </c>
      <c r="V219" s="51">
        <v>1</v>
      </c>
      <c r="W219" s="51">
        <v>1</v>
      </c>
      <c r="X219" s="51">
        <v>1</v>
      </c>
      <c r="Y219" s="51">
        <v>1</v>
      </c>
      <c r="Z219" s="51">
        <v>1</v>
      </c>
      <c r="AA219" s="51">
        <v>1</v>
      </c>
      <c r="AB219" s="51">
        <v>1</v>
      </c>
      <c r="AC219" s="51">
        <v>1</v>
      </c>
      <c r="AD219" s="51">
        <v>1</v>
      </c>
      <c r="AE219" s="51">
        <v>1</v>
      </c>
      <c r="AF219" s="51">
        <v>1</v>
      </c>
      <c r="AG219" s="51">
        <v>1</v>
      </c>
      <c r="AH219" s="51">
        <v>1</v>
      </c>
      <c r="AI219" s="51">
        <v>1</v>
      </c>
      <c r="AJ219" s="51">
        <v>1</v>
      </c>
      <c r="AK219" s="51">
        <v>1</v>
      </c>
    </row>
    <row r="220" spans="1:37" x14ac:dyDescent="0.25">
      <c r="A220" s="33" t="s">
        <v>54</v>
      </c>
      <c r="B220" s="34" t="s">
        <v>20</v>
      </c>
      <c r="C220" s="33" t="s">
        <v>168</v>
      </c>
      <c r="D220" s="50">
        <f>IX!D104</f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  <c r="AC220" s="51">
        <v>0</v>
      </c>
      <c r="AD220" s="51">
        <v>0</v>
      </c>
      <c r="AE220" s="51">
        <v>0</v>
      </c>
      <c r="AF220" s="51">
        <v>0</v>
      </c>
      <c r="AG220" s="51">
        <v>0</v>
      </c>
      <c r="AH220" s="51">
        <v>0</v>
      </c>
      <c r="AI220" s="51">
        <v>0</v>
      </c>
      <c r="AJ220" s="51">
        <v>0</v>
      </c>
      <c r="AK220" s="51">
        <v>0</v>
      </c>
    </row>
    <row r="221" spans="1:37" x14ac:dyDescent="0.25">
      <c r="A221" s="33" t="s">
        <v>78</v>
      </c>
      <c r="B221" s="34" t="s">
        <v>20</v>
      </c>
      <c r="C221" s="33" t="s">
        <v>168</v>
      </c>
      <c r="D221" s="50">
        <f>IX!D105</f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  <c r="AC221" s="51">
        <v>0</v>
      </c>
      <c r="AD221" s="51">
        <v>0</v>
      </c>
      <c r="AE221" s="51">
        <v>0</v>
      </c>
      <c r="AF221" s="51">
        <v>0</v>
      </c>
      <c r="AG221" s="51">
        <v>0</v>
      </c>
      <c r="AH221" s="51">
        <v>0</v>
      </c>
      <c r="AI221" s="51">
        <v>0</v>
      </c>
      <c r="AJ221" s="51">
        <v>0</v>
      </c>
      <c r="AK221" s="51">
        <v>0</v>
      </c>
    </row>
    <row r="222" spans="1:37" x14ac:dyDescent="0.25">
      <c r="A222" s="33" t="s">
        <v>13</v>
      </c>
      <c r="B222" s="34" t="s">
        <v>20</v>
      </c>
      <c r="C222" s="33" t="s">
        <v>168</v>
      </c>
      <c r="D222" s="50">
        <f>IX!D106</f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  <c r="AC222" s="51">
        <v>0</v>
      </c>
      <c r="AD222" s="51">
        <v>0</v>
      </c>
      <c r="AE222" s="51">
        <v>0</v>
      </c>
      <c r="AF222" s="51">
        <v>0</v>
      </c>
      <c r="AG222" s="51">
        <v>0</v>
      </c>
      <c r="AH222" s="51">
        <v>0</v>
      </c>
      <c r="AI222" s="51">
        <v>0</v>
      </c>
      <c r="AJ222" s="51">
        <v>0</v>
      </c>
      <c r="AK222" s="51">
        <v>0</v>
      </c>
    </row>
    <row r="223" spans="1:37" x14ac:dyDescent="0.25">
      <c r="A223" s="33" t="s">
        <v>55</v>
      </c>
      <c r="B223" s="34" t="s">
        <v>20</v>
      </c>
      <c r="C223" s="33" t="s">
        <v>168</v>
      </c>
      <c r="D223" s="50">
        <f>IX!D107</f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  <c r="AC223" s="51">
        <v>0</v>
      </c>
      <c r="AD223" s="51">
        <v>0</v>
      </c>
      <c r="AE223" s="51">
        <v>0</v>
      </c>
      <c r="AF223" s="51">
        <v>0</v>
      </c>
      <c r="AG223" s="51">
        <v>0</v>
      </c>
      <c r="AH223" s="51">
        <v>0</v>
      </c>
      <c r="AI223" s="51">
        <v>0</v>
      </c>
      <c r="AJ223" s="51">
        <v>0</v>
      </c>
      <c r="AK223" s="51">
        <v>0</v>
      </c>
    </row>
    <row r="224" spans="1:37" x14ac:dyDescent="0.25">
      <c r="A224" s="33" t="s">
        <v>56</v>
      </c>
      <c r="B224" s="34" t="s">
        <v>20</v>
      </c>
      <c r="C224" s="33" t="s">
        <v>168</v>
      </c>
      <c r="D224" s="50">
        <f>IX!D108</f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  <c r="AC224" s="51">
        <v>0</v>
      </c>
      <c r="AD224" s="51">
        <v>0</v>
      </c>
      <c r="AE224" s="51">
        <v>0</v>
      </c>
      <c r="AF224" s="51">
        <v>0</v>
      </c>
      <c r="AG224" s="51">
        <v>0</v>
      </c>
      <c r="AH224" s="51">
        <v>0</v>
      </c>
      <c r="AI224" s="51">
        <v>0</v>
      </c>
      <c r="AJ224" s="51">
        <v>0</v>
      </c>
      <c r="AK224" s="51">
        <v>0</v>
      </c>
    </row>
    <row r="225" spans="1:42" x14ac:dyDescent="0.25">
      <c r="A225" s="33" t="s">
        <v>14</v>
      </c>
      <c r="B225" s="34" t="s">
        <v>20</v>
      </c>
      <c r="C225" s="33" t="s">
        <v>168</v>
      </c>
      <c r="D225" s="50">
        <f>IX!D109</f>
        <v>0</v>
      </c>
      <c r="E225" s="98">
        <f>$AM225/(1+EXP(-(E$1-$D$1)*10/$AO225+$AN225))</f>
        <v>1.0455554222010431E-3</v>
      </c>
      <c r="F225" s="98">
        <f t="shared" ref="F225:AK226" si="9">$AM225/(1+EXP(-(F$1-$D$1)*10/$AO225+$AN225))</f>
        <v>1.0819592101281301E-3</v>
      </c>
      <c r="G225" s="98">
        <f>$AM225/(1+EXP(-(G$1-$D$1)*10/$AO225+$AN225))</f>
        <v>1.110516712895603E-3</v>
      </c>
      <c r="H225" s="98">
        <f t="shared" si="9"/>
        <v>1.1325957369977746E-3</v>
      </c>
      <c r="I225" s="98">
        <f t="shared" si="9"/>
        <v>1.1494748594284849E-3</v>
      </c>
      <c r="J225" s="98">
        <f t="shared" si="9"/>
        <v>1.1622679899043263E-3</v>
      </c>
      <c r="K225" s="98">
        <f t="shared" si="9"/>
        <v>1.1719010418910403E-3</v>
      </c>
      <c r="L225" s="98">
        <f t="shared" si="9"/>
        <v>1.1791189417877763E-3</v>
      </c>
      <c r="M225" s="98">
        <f t="shared" si="9"/>
        <v>1.1845072602150045E-3</v>
      </c>
      <c r="N225" s="98">
        <f t="shared" si="9"/>
        <v>1.1885186721039844E-3</v>
      </c>
      <c r="O225" s="98">
        <f t="shared" si="9"/>
        <v>1.1914988952673943E-3</v>
      </c>
      <c r="P225" s="98">
        <f t="shared" si="9"/>
        <v>1.1937096323020168E-3</v>
      </c>
      <c r="Q225" s="98">
        <f t="shared" si="9"/>
        <v>1.1953477055074012E-3</v>
      </c>
      <c r="R225" s="98">
        <f t="shared" si="9"/>
        <v>1.1965604375683901E-3</v>
      </c>
      <c r="S225" s="98">
        <f t="shared" si="9"/>
        <v>1.1974577142978323E-3</v>
      </c>
      <c r="T225" s="98">
        <f t="shared" si="9"/>
        <v>1.198121286463676E-3</v>
      </c>
      <c r="U225" s="98">
        <f t="shared" si="9"/>
        <v>1.1986118577852151E-3</v>
      </c>
      <c r="V225" s="98">
        <f t="shared" si="9"/>
        <v>1.1989744403430717E-3</v>
      </c>
      <c r="W225" s="98">
        <f t="shared" si="9"/>
        <v>1.1992423762485925E-3</v>
      </c>
      <c r="X225" s="98">
        <f t="shared" si="9"/>
        <v>1.1994403443671502E-3</v>
      </c>
      <c r="Y225" s="98">
        <f t="shared" si="9"/>
        <v>1.1995866009785572E-3</v>
      </c>
      <c r="Z225" s="98">
        <f t="shared" si="9"/>
        <v>1.1996946456085422E-3</v>
      </c>
      <c r="AA225" s="98">
        <f t="shared" si="9"/>
        <v>1.1997744573530578E-3</v>
      </c>
      <c r="AB225" s="98">
        <f t="shared" si="9"/>
        <v>1.199833411267396E-3</v>
      </c>
      <c r="AC225" s="98">
        <f t="shared" si="9"/>
        <v>1.1998769569756765E-3</v>
      </c>
      <c r="AD225" s="98">
        <f t="shared" si="9"/>
        <v>1.1999091208512625E-3</v>
      </c>
      <c r="AE225" s="98">
        <f t="shared" si="9"/>
        <v>1.1999328774479601E-3</v>
      </c>
      <c r="AF225" s="98">
        <f t="shared" si="9"/>
        <v>1.1999504241210776E-3</v>
      </c>
      <c r="AG225" s="98">
        <f t="shared" si="9"/>
        <v>1.1999633840147448E-3</v>
      </c>
      <c r="AH225" s="98">
        <f t="shared" si="9"/>
        <v>1.1999729560701702E-3</v>
      </c>
      <c r="AI225" s="98">
        <f t="shared" si="9"/>
        <v>1.1999800258654682E-3</v>
      </c>
      <c r="AJ225" s="98">
        <f t="shared" si="9"/>
        <v>1.1999852475051398E-3</v>
      </c>
      <c r="AK225" s="98">
        <f>$AM225/(1+EXP(-(AK$1-$D$1)*10/$AO225+$AN225))</f>
        <v>1.1999891041157913E-3</v>
      </c>
      <c r="AM225" s="95">
        <v>1.1999999999999999E-3</v>
      </c>
      <c r="AN225" s="96">
        <f>IF(D225&gt;0,LN(AM225/D225-1),LN(AM225/0.001-1))</f>
        <v>-1.6094379124341005</v>
      </c>
      <c r="AO225" s="97">
        <v>33</v>
      </c>
      <c r="AP225" s="1">
        <f>AO225+$D$1</f>
        <v>2050</v>
      </c>
    </row>
    <row r="226" spans="1:42" x14ac:dyDescent="0.25">
      <c r="A226" s="33" t="s">
        <v>79</v>
      </c>
      <c r="B226" s="34" t="s">
        <v>20</v>
      </c>
      <c r="C226" s="33" t="s">
        <v>168</v>
      </c>
      <c r="D226" s="50">
        <f>IX!D110</f>
        <v>0</v>
      </c>
      <c r="E226" s="98">
        <f>$AM226/(1+EXP(-(E$1-$D$1)*10/$AO226+$AN226))</f>
        <v>1.0455554222010431E-3</v>
      </c>
      <c r="F226" s="98">
        <f t="shared" si="9"/>
        <v>1.0819592101281301E-3</v>
      </c>
      <c r="G226" s="98">
        <f>$AM226/(1+EXP(-(G$1-$D$1)*10/$AO226+$AN226))</f>
        <v>1.110516712895603E-3</v>
      </c>
      <c r="H226" s="98">
        <f t="shared" si="9"/>
        <v>1.1325957369977746E-3</v>
      </c>
      <c r="I226" s="98">
        <f t="shared" si="9"/>
        <v>1.1494748594284849E-3</v>
      </c>
      <c r="J226" s="98">
        <f t="shared" si="9"/>
        <v>1.1622679899043263E-3</v>
      </c>
      <c r="K226" s="98">
        <f t="shared" si="9"/>
        <v>1.1719010418910403E-3</v>
      </c>
      <c r="L226" s="98">
        <f t="shared" si="9"/>
        <v>1.1791189417877763E-3</v>
      </c>
      <c r="M226" s="98">
        <f t="shared" si="9"/>
        <v>1.1845072602150045E-3</v>
      </c>
      <c r="N226" s="98">
        <f t="shared" si="9"/>
        <v>1.1885186721039844E-3</v>
      </c>
      <c r="O226" s="98">
        <f t="shared" si="9"/>
        <v>1.1914988952673943E-3</v>
      </c>
      <c r="P226" s="98">
        <f t="shared" si="9"/>
        <v>1.1937096323020168E-3</v>
      </c>
      <c r="Q226" s="98">
        <f t="shared" si="9"/>
        <v>1.1953477055074012E-3</v>
      </c>
      <c r="R226" s="98">
        <f t="shared" si="9"/>
        <v>1.1965604375683901E-3</v>
      </c>
      <c r="S226" s="98">
        <f t="shared" si="9"/>
        <v>1.1974577142978323E-3</v>
      </c>
      <c r="T226" s="98">
        <f t="shared" si="9"/>
        <v>1.198121286463676E-3</v>
      </c>
      <c r="U226" s="98">
        <f t="shared" si="9"/>
        <v>1.1986118577852151E-3</v>
      </c>
      <c r="V226" s="98">
        <f t="shared" si="9"/>
        <v>1.1989744403430717E-3</v>
      </c>
      <c r="W226" s="98">
        <f t="shared" si="9"/>
        <v>1.1992423762485925E-3</v>
      </c>
      <c r="X226" s="98">
        <f t="shared" si="9"/>
        <v>1.1994403443671502E-3</v>
      </c>
      <c r="Y226" s="98">
        <f t="shared" si="9"/>
        <v>1.1995866009785572E-3</v>
      </c>
      <c r="Z226" s="98">
        <f t="shared" si="9"/>
        <v>1.1996946456085422E-3</v>
      </c>
      <c r="AA226" s="98">
        <f t="shared" si="9"/>
        <v>1.1997744573530578E-3</v>
      </c>
      <c r="AB226" s="98">
        <f t="shared" si="9"/>
        <v>1.199833411267396E-3</v>
      </c>
      <c r="AC226" s="98">
        <f t="shared" si="9"/>
        <v>1.1998769569756765E-3</v>
      </c>
      <c r="AD226" s="98">
        <f t="shared" si="9"/>
        <v>1.1999091208512625E-3</v>
      </c>
      <c r="AE226" s="98">
        <f t="shared" si="9"/>
        <v>1.1999328774479601E-3</v>
      </c>
      <c r="AF226" s="98">
        <f t="shared" si="9"/>
        <v>1.1999504241210776E-3</v>
      </c>
      <c r="AG226" s="98">
        <f t="shared" si="9"/>
        <v>1.1999633840147448E-3</v>
      </c>
      <c r="AH226" s="98">
        <f t="shared" si="9"/>
        <v>1.1999729560701702E-3</v>
      </c>
      <c r="AI226" s="98">
        <f t="shared" si="9"/>
        <v>1.1999800258654682E-3</v>
      </c>
      <c r="AJ226" s="98">
        <f t="shared" si="9"/>
        <v>1.1999852475051398E-3</v>
      </c>
      <c r="AK226" s="98">
        <f t="shared" si="9"/>
        <v>1.1999891041157913E-3</v>
      </c>
      <c r="AM226" s="95">
        <v>1.1999999999999999E-3</v>
      </c>
      <c r="AN226" s="96">
        <f>IF(D226&gt;0,LN(AM226/D226-1),LN(AM226/0.001-1))</f>
        <v>-1.6094379124341005</v>
      </c>
      <c r="AO226" s="97">
        <v>33</v>
      </c>
      <c r="AP226" s="1">
        <f>AO226+$D$1</f>
        <v>2050</v>
      </c>
    </row>
    <row r="229" spans="1:42" x14ac:dyDescent="0.25">
      <c r="A229" s="23" t="s">
        <v>34</v>
      </c>
    </row>
    <row r="230" spans="1:42" x14ac:dyDescent="0.25">
      <c r="A230" s="23" t="s">
        <v>16</v>
      </c>
    </row>
    <row r="231" spans="1:42" x14ac:dyDescent="0.25">
      <c r="A231" s="33" t="s">
        <v>7</v>
      </c>
      <c r="B231" s="34" t="s">
        <v>20</v>
      </c>
      <c r="C231" s="33" t="s">
        <v>168</v>
      </c>
      <c r="D231" s="50">
        <f>X!D90</f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  <c r="AC231" s="51">
        <v>0</v>
      </c>
      <c r="AD231" s="51">
        <v>0</v>
      </c>
      <c r="AE231" s="51">
        <v>0</v>
      </c>
      <c r="AF231" s="51">
        <v>0</v>
      </c>
      <c r="AG231" s="51">
        <v>0</v>
      </c>
      <c r="AH231" s="51">
        <v>0</v>
      </c>
      <c r="AI231" s="51">
        <v>0</v>
      </c>
      <c r="AJ231" s="51">
        <v>0</v>
      </c>
      <c r="AK231" s="51">
        <v>0</v>
      </c>
    </row>
    <row r="232" spans="1:42" x14ac:dyDescent="0.25">
      <c r="A232" s="33" t="s">
        <v>11</v>
      </c>
      <c r="B232" s="34" t="s">
        <v>20</v>
      </c>
      <c r="C232" s="33" t="s">
        <v>168</v>
      </c>
      <c r="D232" s="50">
        <f>X!D91</f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  <c r="AC232" s="51">
        <v>0</v>
      </c>
      <c r="AD232" s="51">
        <v>0</v>
      </c>
      <c r="AE232" s="51">
        <v>0</v>
      </c>
      <c r="AF232" s="51">
        <v>0</v>
      </c>
      <c r="AG232" s="51">
        <v>0</v>
      </c>
      <c r="AH232" s="51">
        <v>0</v>
      </c>
      <c r="AI232" s="51">
        <v>0</v>
      </c>
      <c r="AJ232" s="51">
        <v>0</v>
      </c>
      <c r="AK232" s="51">
        <v>0</v>
      </c>
    </row>
    <row r="233" spans="1:42" x14ac:dyDescent="0.25">
      <c r="A233" s="33" t="s">
        <v>12</v>
      </c>
      <c r="B233" s="34" t="s">
        <v>20</v>
      </c>
      <c r="C233" s="33" t="s">
        <v>168</v>
      </c>
      <c r="D233" s="50">
        <f>X!D92</f>
        <v>1</v>
      </c>
      <c r="E233" s="51">
        <v>0.99999999999999989</v>
      </c>
      <c r="F233" s="51">
        <v>0.99999999999999989</v>
      </c>
      <c r="G233" s="51">
        <v>0.99999999999999989</v>
      </c>
      <c r="H233" s="51">
        <v>0.99999999999999989</v>
      </c>
      <c r="I233" s="51">
        <v>0.99999999999999989</v>
      </c>
      <c r="J233" s="51">
        <v>0.99999999999999989</v>
      </c>
      <c r="K233" s="51">
        <v>0.99999999999999989</v>
      </c>
      <c r="L233" s="51">
        <v>0.99999999999999989</v>
      </c>
      <c r="M233" s="51">
        <v>0.99999999999999989</v>
      </c>
      <c r="N233" s="51">
        <v>0.99999999999999989</v>
      </c>
      <c r="O233" s="51">
        <v>0.99999999999999989</v>
      </c>
      <c r="P233" s="51">
        <v>0.99999999999999989</v>
      </c>
      <c r="Q233" s="51">
        <v>0.99999999999999989</v>
      </c>
      <c r="R233" s="51">
        <v>0.99999999999999989</v>
      </c>
      <c r="S233" s="51">
        <v>0.99999999999999989</v>
      </c>
      <c r="T233" s="51">
        <v>0.99999999999999989</v>
      </c>
      <c r="U233" s="51">
        <v>0.99999999999999989</v>
      </c>
      <c r="V233" s="51">
        <v>0.99999999999999989</v>
      </c>
      <c r="W233" s="51">
        <v>0.99999999999999989</v>
      </c>
      <c r="X233" s="51">
        <v>0.99999999999999989</v>
      </c>
      <c r="Y233" s="51">
        <v>0.99999999999999989</v>
      </c>
      <c r="Z233" s="51">
        <v>0.99999999999999989</v>
      </c>
      <c r="AA233" s="51">
        <v>0.99999999999999989</v>
      </c>
      <c r="AB233" s="51">
        <v>0.99999999999999989</v>
      </c>
      <c r="AC233" s="51">
        <v>0.99999999999999989</v>
      </c>
      <c r="AD233" s="51">
        <v>0.99999999999999989</v>
      </c>
      <c r="AE233" s="51">
        <v>0.99999999999999989</v>
      </c>
      <c r="AF233" s="51">
        <v>0.99999999999999989</v>
      </c>
      <c r="AG233" s="51">
        <v>0.99999999999999989</v>
      </c>
      <c r="AH233" s="51">
        <v>0.99999999999999989</v>
      </c>
      <c r="AI233" s="51">
        <v>0.99999999999999989</v>
      </c>
      <c r="AJ233" s="51">
        <v>0.99999999999999989</v>
      </c>
      <c r="AK233" s="51">
        <v>0.99999999999999989</v>
      </c>
    </row>
    <row r="234" spans="1:42" x14ac:dyDescent="0.25">
      <c r="A234" s="33" t="s">
        <v>13</v>
      </c>
      <c r="B234" s="34" t="s">
        <v>20</v>
      </c>
      <c r="C234" s="33" t="s">
        <v>168</v>
      </c>
      <c r="D234" s="50">
        <f>X!D93</f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  <c r="AC234" s="51">
        <v>0</v>
      </c>
      <c r="AD234" s="51">
        <v>0</v>
      </c>
      <c r="AE234" s="51">
        <v>0</v>
      </c>
      <c r="AF234" s="51">
        <v>0</v>
      </c>
      <c r="AG234" s="51">
        <v>0</v>
      </c>
      <c r="AH234" s="51">
        <v>0</v>
      </c>
      <c r="AI234" s="51">
        <v>0</v>
      </c>
      <c r="AJ234" s="51">
        <v>0</v>
      </c>
      <c r="AK234" s="51">
        <v>0</v>
      </c>
    </row>
    <row r="235" spans="1:42" x14ac:dyDescent="0.25">
      <c r="A235" s="33" t="s">
        <v>55</v>
      </c>
      <c r="B235" s="34" t="s">
        <v>20</v>
      </c>
      <c r="C235" s="33" t="s">
        <v>168</v>
      </c>
      <c r="D235" s="50">
        <f>X!D94</f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  <c r="AC235" s="51">
        <v>0</v>
      </c>
      <c r="AD235" s="51">
        <v>0</v>
      </c>
      <c r="AE235" s="51">
        <v>0</v>
      </c>
      <c r="AF235" s="51">
        <v>0</v>
      </c>
      <c r="AG235" s="51">
        <v>0</v>
      </c>
      <c r="AH235" s="51">
        <v>0</v>
      </c>
      <c r="AI235" s="51">
        <v>0</v>
      </c>
      <c r="AJ235" s="51">
        <v>0</v>
      </c>
      <c r="AK235" s="51">
        <v>0</v>
      </c>
    </row>
    <row r="236" spans="1:42" x14ac:dyDescent="0.25">
      <c r="A236" s="33" t="s">
        <v>79</v>
      </c>
      <c r="B236" s="34" t="s">
        <v>20</v>
      </c>
      <c r="C236" s="33" t="s">
        <v>168</v>
      </c>
      <c r="D236" s="50">
        <f>X!D95</f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  <c r="AC236" s="51">
        <v>0</v>
      </c>
      <c r="AD236" s="51">
        <v>0</v>
      </c>
      <c r="AE236" s="51">
        <v>0</v>
      </c>
      <c r="AF236" s="51">
        <v>0</v>
      </c>
      <c r="AG236" s="51">
        <v>0</v>
      </c>
      <c r="AH236" s="51">
        <v>0</v>
      </c>
      <c r="AI236" s="51">
        <v>0</v>
      </c>
      <c r="AJ236" s="51">
        <v>0</v>
      </c>
      <c r="AK236" s="51">
        <v>0</v>
      </c>
    </row>
    <row r="237" spans="1:42" x14ac:dyDescent="0.25">
      <c r="A237" s="6"/>
      <c r="B237" s="5"/>
      <c r="C237" s="5"/>
      <c r="D237" s="7"/>
      <c r="E237" s="5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</row>
    <row r="238" spans="1:42" x14ac:dyDescent="0.25">
      <c r="A238" s="23" t="s">
        <v>82</v>
      </c>
    </row>
    <row r="239" spans="1:42" x14ac:dyDescent="0.25">
      <c r="A239" s="33" t="s">
        <v>7</v>
      </c>
      <c r="B239" s="34" t="s">
        <v>20</v>
      </c>
      <c r="C239" s="33" t="s">
        <v>168</v>
      </c>
      <c r="D239" s="50">
        <f>X!D98</f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  <c r="AC239" s="51">
        <v>0</v>
      </c>
      <c r="AD239" s="51">
        <v>0</v>
      </c>
      <c r="AE239" s="51">
        <v>0</v>
      </c>
      <c r="AF239" s="51">
        <v>0</v>
      </c>
      <c r="AG239" s="51">
        <v>0</v>
      </c>
      <c r="AH239" s="51">
        <v>0</v>
      </c>
      <c r="AI239" s="51">
        <v>0</v>
      </c>
      <c r="AJ239" s="51">
        <v>0</v>
      </c>
      <c r="AK239" s="51">
        <v>0</v>
      </c>
    </row>
    <row r="240" spans="1:42" x14ac:dyDescent="0.25">
      <c r="A240" s="33" t="s">
        <v>9</v>
      </c>
      <c r="B240" s="34" t="s">
        <v>20</v>
      </c>
      <c r="C240" s="33" t="s">
        <v>168</v>
      </c>
      <c r="D240" s="50">
        <f>X!D99</f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  <c r="AC240" s="51">
        <v>0</v>
      </c>
      <c r="AD240" s="51">
        <v>0</v>
      </c>
      <c r="AE240" s="51">
        <v>0</v>
      </c>
      <c r="AF240" s="51">
        <v>0</v>
      </c>
      <c r="AG240" s="51">
        <v>0</v>
      </c>
      <c r="AH240" s="51">
        <v>0</v>
      </c>
      <c r="AI240" s="51">
        <v>0</v>
      </c>
      <c r="AJ240" s="51">
        <v>0</v>
      </c>
      <c r="AK240" s="51">
        <v>0</v>
      </c>
    </row>
    <row r="241" spans="1:42" x14ac:dyDescent="0.25">
      <c r="A241" s="33" t="s">
        <v>10</v>
      </c>
      <c r="B241" s="34" t="s">
        <v>20</v>
      </c>
      <c r="C241" s="33" t="s">
        <v>168</v>
      </c>
      <c r="D241" s="50">
        <f>X!D100</f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  <c r="AC241" s="51">
        <v>0</v>
      </c>
      <c r="AD241" s="51">
        <v>0</v>
      </c>
      <c r="AE241" s="51">
        <v>0</v>
      </c>
      <c r="AF241" s="51">
        <v>0</v>
      </c>
      <c r="AG241" s="51">
        <v>0</v>
      </c>
      <c r="AH241" s="51">
        <v>0</v>
      </c>
      <c r="AI241" s="51">
        <v>0</v>
      </c>
      <c r="AJ241" s="51">
        <v>0</v>
      </c>
      <c r="AK241" s="51">
        <v>0</v>
      </c>
    </row>
    <row r="242" spans="1:42" x14ac:dyDescent="0.25">
      <c r="A242" s="33" t="s">
        <v>11</v>
      </c>
      <c r="B242" s="34" t="s">
        <v>20</v>
      </c>
      <c r="C242" s="33" t="s">
        <v>168</v>
      </c>
      <c r="D242" s="50">
        <f>X!D101</f>
        <v>6.3071407929119578E-4</v>
      </c>
      <c r="E242" s="51">
        <v>6.3071407929119578E-4</v>
      </c>
      <c r="F242" s="51">
        <v>6.3071407929119578E-4</v>
      </c>
      <c r="G242" s="51">
        <v>6.3071407929119578E-4</v>
      </c>
      <c r="H242" s="51">
        <v>6.3071407929119578E-4</v>
      </c>
      <c r="I242" s="51">
        <v>6.3071407929119578E-4</v>
      </c>
      <c r="J242" s="51">
        <v>6.3071407929119578E-4</v>
      </c>
      <c r="K242" s="51">
        <v>6.3071407929119578E-4</v>
      </c>
      <c r="L242" s="51">
        <v>6.3071407929119578E-4</v>
      </c>
      <c r="M242" s="51">
        <v>6.3071407929119578E-4</v>
      </c>
      <c r="N242" s="51">
        <v>6.3071407929119578E-4</v>
      </c>
      <c r="O242" s="51">
        <v>6.3071407929119578E-4</v>
      </c>
      <c r="P242" s="51">
        <v>6.3071407929119578E-4</v>
      </c>
      <c r="Q242" s="51">
        <v>6.3071407929119578E-4</v>
      </c>
      <c r="R242" s="51">
        <v>6.3071407929119578E-4</v>
      </c>
      <c r="S242" s="51">
        <v>6.3071407929119578E-4</v>
      </c>
      <c r="T242" s="51">
        <v>6.3071407929119578E-4</v>
      </c>
      <c r="U242" s="51">
        <v>6.3071407929119578E-4</v>
      </c>
      <c r="V242" s="51">
        <v>6.3071407929119578E-4</v>
      </c>
      <c r="W242" s="51">
        <v>6.3071407929119578E-4</v>
      </c>
      <c r="X242" s="51">
        <v>6.3071407929119578E-4</v>
      </c>
      <c r="Y242" s="51">
        <v>6.3071407929119578E-4</v>
      </c>
      <c r="Z242" s="51">
        <v>6.3071407929119578E-4</v>
      </c>
      <c r="AA242" s="51">
        <v>6.3071407929119578E-4</v>
      </c>
      <c r="AB242" s="51">
        <v>6.3071407929119578E-4</v>
      </c>
      <c r="AC242" s="51">
        <v>6.3071407929119578E-4</v>
      </c>
      <c r="AD242" s="51">
        <v>6.3071407929119578E-4</v>
      </c>
      <c r="AE242" s="51">
        <v>6.3071407929119578E-4</v>
      </c>
      <c r="AF242" s="51">
        <v>6.3071407929119578E-4</v>
      </c>
      <c r="AG242" s="51">
        <v>6.3071407929119578E-4</v>
      </c>
      <c r="AH242" s="51">
        <v>6.3071407929119578E-4</v>
      </c>
      <c r="AI242" s="51">
        <v>6.3071407929119578E-4</v>
      </c>
      <c r="AJ242" s="51">
        <v>6.3071407929119578E-4</v>
      </c>
      <c r="AK242" s="51">
        <v>6.3071407929119578E-4</v>
      </c>
    </row>
    <row r="243" spans="1:42" x14ac:dyDescent="0.25">
      <c r="A243" s="33" t="s">
        <v>111</v>
      </c>
      <c r="B243" s="34" t="s">
        <v>20</v>
      </c>
      <c r="C243" s="33" t="s">
        <v>168</v>
      </c>
      <c r="D243" s="50">
        <f>X!D102</f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  <c r="AC243" s="51">
        <v>0</v>
      </c>
      <c r="AD243" s="51">
        <v>0</v>
      </c>
      <c r="AE243" s="51">
        <v>0</v>
      </c>
      <c r="AF243" s="51">
        <v>0</v>
      </c>
      <c r="AG243" s="51">
        <v>0</v>
      </c>
      <c r="AH243" s="51">
        <v>0</v>
      </c>
      <c r="AI243" s="51">
        <v>0</v>
      </c>
      <c r="AJ243" s="51">
        <v>0</v>
      </c>
      <c r="AK243" s="51">
        <v>0</v>
      </c>
    </row>
    <row r="244" spans="1:42" x14ac:dyDescent="0.25">
      <c r="A244" s="33" t="s">
        <v>12</v>
      </c>
      <c r="B244" s="34" t="s">
        <v>20</v>
      </c>
      <c r="C244" s="33" t="s">
        <v>168</v>
      </c>
      <c r="D244" s="50">
        <f>X!D103</f>
        <v>2.2720875017689546E-2</v>
      </c>
      <c r="E244" s="51">
        <v>2.2720875017689546E-2</v>
      </c>
      <c r="F244" s="51">
        <v>2.2720875017689546E-2</v>
      </c>
      <c r="G244" s="51">
        <v>2.2720875017689546E-2</v>
      </c>
      <c r="H244" s="51">
        <v>2.2720875017689546E-2</v>
      </c>
      <c r="I244" s="51">
        <v>2.2720875017689546E-2</v>
      </c>
      <c r="J244" s="51">
        <v>2.2720875017689546E-2</v>
      </c>
      <c r="K244" s="51">
        <v>2.2720875017689546E-2</v>
      </c>
      <c r="L244" s="51">
        <v>2.2720875017689546E-2</v>
      </c>
      <c r="M244" s="51">
        <v>2.2720875017689546E-2</v>
      </c>
      <c r="N244" s="51">
        <v>2.2720875017689546E-2</v>
      </c>
      <c r="O244" s="51">
        <v>2.2720875017689546E-2</v>
      </c>
      <c r="P244" s="51">
        <v>2.2720875017689546E-2</v>
      </c>
      <c r="Q244" s="51">
        <v>2.2720875017689546E-2</v>
      </c>
      <c r="R244" s="51">
        <v>2.2720875017689546E-2</v>
      </c>
      <c r="S244" s="51">
        <v>2.2720875017689546E-2</v>
      </c>
      <c r="T244" s="51">
        <v>2.2720875017689546E-2</v>
      </c>
      <c r="U244" s="51">
        <v>2.2720875017689546E-2</v>
      </c>
      <c r="V244" s="51">
        <v>2.2720875017689546E-2</v>
      </c>
      <c r="W244" s="51">
        <v>2.2720875017689546E-2</v>
      </c>
      <c r="X244" s="51">
        <v>2.2720875017689546E-2</v>
      </c>
      <c r="Y244" s="51">
        <v>2.2720875017689546E-2</v>
      </c>
      <c r="Z244" s="51">
        <v>2.2720875017689546E-2</v>
      </c>
      <c r="AA244" s="51">
        <v>2.2720875017689546E-2</v>
      </c>
      <c r="AB244" s="51">
        <v>2.2720875017689546E-2</v>
      </c>
      <c r="AC244" s="51">
        <v>2.2720875017689546E-2</v>
      </c>
      <c r="AD244" s="51">
        <v>2.2720875017689546E-2</v>
      </c>
      <c r="AE244" s="51">
        <v>2.2720875017689546E-2</v>
      </c>
      <c r="AF244" s="51">
        <v>2.2720875017689546E-2</v>
      </c>
      <c r="AG244" s="51">
        <v>2.2720875017689546E-2</v>
      </c>
      <c r="AH244" s="51">
        <v>2.2720875017689546E-2</v>
      </c>
      <c r="AI244" s="51">
        <v>2.2720875017689546E-2</v>
      </c>
      <c r="AJ244" s="51">
        <v>2.2720875017689546E-2</v>
      </c>
      <c r="AK244" s="51">
        <v>2.2720875017689546E-2</v>
      </c>
    </row>
    <row r="245" spans="1:42" x14ac:dyDescent="0.25">
      <c r="A245" s="33" t="s">
        <v>54</v>
      </c>
      <c r="B245" s="34" t="s">
        <v>20</v>
      </c>
      <c r="C245" s="33" t="s">
        <v>168</v>
      </c>
      <c r="D245" s="50">
        <f>X!D104</f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  <c r="AC245" s="51">
        <v>0</v>
      </c>
      <c r="AD245" s="51">
        <v>0</v>
      </c>
      <c r="AE245" s="51">
        <v>0</v>
      </c>
      <c r="AF245" s="51">
        <v>0</v>
      </c>
      <c r="AG245" s="51">
        <v>0</v>
      </c>
      <c r="AH245" s="51">
        <v>0</v>
      </c>
      <c r="AI245" s="51">
        <v>0</v>
      </c>
      <c r="AJ245" s="51">
        <v>0</v>
      </c>
      <c r="AK245" s="51">
        <v>0</v>
      </c>
    </row>
    <row r="246" spans="1:42" x14ac:dyDescent="0.25">
      <c r="A246" s="33" t="s">
        <v>78</v>
      </c>
      <c r="B246" s="34" t="s">
        <v>20</v>
      </c>
      <c r="C246" s="33" t="s">
        <v>168</v>
      </c>
      <c r="D246" s="50">
        <f>X!D105</f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  <c r="AC246" s="51">
        <v>0</v>
      </c>
      <c r="AD246" s="51">
        <v>0</v>
      </c>
      <c r="AE246" s="51">
        <v>0</v>
      </c>
      <c r="AF246" s="51">
        <v>0</v>
      </c>
      <c r="AG246" s="51">
        <v>0</v>
      </c>
      <c r="AH246" s="51">
        <v>0</v>
      </c>
      <c r="AI246" s="51">
        <v>0</v>
      </c>
      <c r="AJ246" s="51">
        <v>0</v>
      </c>
      <c r="AK246" s="51">
        <v>0</v>
      </c>
    </row>
    <row r="247" spans="1:42" x14ac:dyDescent="0.25">
      <c r="A247" s="33" t="s">
        <v>13</v>
      </c>
      <c r="B247" s="34" t="s">
        <v>20</v>
      </c>
      <c r="C247" s="33" t="s">
        <v>168</v>
      </c>
      <c r="D247" s="50">
        <f>X!D106</f>
        <v>0.97664841090301913</v>
      </c>
      <c r="E247" s="51">
        <v>0.97664841090301913</v>
      </c>
      <c r="F247" s="51">
        <v>0.97664841090301913</v>
      </c>
      <c r="G247" s="51">
        <v>0.97664841090301913</v>
      </c>
      <c r="H247" s="51">
        <v>0.97664841090301913</v>
      </c>
      <c r="I247" s="51">
        <v>0.97664841090301913</v>
      </c>
      <c r="J247" s="51">
        <v>0.97664841090301913</v>
      </c>
      <c r="K247" s="51">
        <v>0.97664841090301913</v>
      </c>
      <c r="L247" s="51">
        <v>0.97664841090301913</v>
      </c>
      <c r="M247" s="51">
        <v>0.97664841090301913</v>
      </c>
      <c r="N247" s="51">
        <v>0.97664841090301913</v>
      </c>
      <c r="O247" s="51">
        <v>0.97664841090301913</v>
      </c>
      <c r="P247" s="51">
        <v>0.97664841090301913</v>
      </c>
      <c r="Q247" s="51">
        <v>0.97664841090301913</v>
      </c>
      <c r="R247" s="51">
        <v>0.97664841090301913</v>
      </c>
      <c r="S247" s="51">
        <v>0.97664841090301913</v>
      </c>
      <c r="T247" s="51">
        <v>0.97664841090301913</v>
      </c>
      <c r="U247" s="51">
        <v>0.97664841090301913</v>
      </c>
      <c r="V247" s="51">
        <v>0.97664841090301913</v>
      </c>
      <c r="W247" s="51">
        <v>0.97664841090301913</v>
      </c>
      <c r="X247" s="51">
        <v>0.97664841090301913</v>
      </c>
      <c r="Y247" s="51">
        <v>0.97664841090301913</v>
      </c>
      <c r="Z247" s="51">
        <v>0.97664841090301913</v>
      </c>
      <c r="AA247" s="51">
        <v>0.97664841090301913</v>
      </c>
      <c r="AB247" s="51">
        <v>0.97664841090301913</v>
      </c>
      <c r="AC247" s="51">
        <v>0.97664841090301913</v>
      </c>
      <c r="AD247" s="51">
        <v>0.97664841090301913</v>
      </c>
      <c r="AE247" s="51">
        <v>0.97664841090301913</v>
      </c>
      <c r="AF247" s="51">
        <v>0.97664841090301913</v>
      </c>
      <c r="AG247" s="51">
        <v>0.97664841090301913</v>
      </c>
      <c r="AH247" s="51">
        <v>0.97664841090301913</v>
      </c>
      <c r="AI247" s="51">
        <v>0.97664841090301913</v>
      </c>
      <c r="AJ247" s="51">
        <v>0.97664841090301913</v>
      </c>
      <c r="AK247" s="51">
        <v>0.97664841090301913</v>
      </c>
    </row>
    <row r="248" spans="1:42" x14ac:dyDescent="0.25">
      <c r="A248" s="33" t="s">
        <v>55</v>
      </c>
      <c r="B248" s="34" t="s">
        <v>20</v>
      </c>
      <c r="C248" s="33" t="s">
        <v>168</v>
      </c>
      <c r="D248" s="50">
        <f>X!D107</f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  <c r="AC248" s="51">
        <v>0</v>
      </c>
      <c r="AD248" s="51">
        <v>0</v>
      </c>
      <c r="AE248" s="51">
        <v>0</v>
      </c>
      <c r="AF248" s="51">
        <v>0</v>
      </c>
      <c r="AG248" s="51">
        <v>0</v>
      </c>
      <c r="AH248" s="51">
        <v>0</v>
      </c>
      <c r="AI248" s="51">
        <v>0</v>
      </c>
      <c r="AJ248" s="51">
        <v>0</v>
      </c>
      <c r="AK248" s="51">
        <v>0</v>
      </c>
    </row>
    <row r="249" spans="1:42" x14ac:dyDescent="0.25">
      <c r="A249" s="33" t="s">
        <v>56</v>
      </c>
      <c r="B249" s="34" t="s">
        <v>20</v>
      </c>
      <c r="C249" s="33" t="s">
        <v>168</v>
      </c>
      <c r="D249" s="50">
        <f>X!D108</f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  <c r="AC249" s="51">
        <v>0</v>
      </c>
      <c r="AD249" s="51">
        <v>0</v>
      </c>
      <c r="AE249" s="51">
        <v>0</v>
      </c>
      <c r="AF249" s="51">
        <v>0</v>
      </c>
      <c r="AG249" s="51">
        <v>0</v>
      </c>
      <c r="AH249" s="51">
        <v>0</v>
      </c>
      <c r="AI249" s="51">
        <v>0</v>
      </c>
      <c r="AJ249" s="51">
        <v>0</v>
      </c>
      <c r="AK249" s="51">
        <v>0</v>
      </c>
    </row>
    <row r="250" spans="1:42" x14ac:dyDescent="0.25">
      <c r="A250" s="33" t="s">
        <v>14</v>
      </c>
      <c r="B250" s="34" t="s">
        <v>20</v>
      </c>
      <c r="C250" s="33" t="s">
        <v>168</v>
      </c>
      <c r="D250" s="50">
        <f>X!D109</f>
        <v>0</v>
      </c>
      <c r="E250" s="98">
        <f>$AM250/(1+EXP(-(E$1-$D$1)*10/$AO250+$AN250))</f>
        <v>1.0455554222010431E-3</v>
      </c>
      <c r="F250" s="98">
        <f t="shared" ref="F250:AK251" si="10">$AM250/(1+EXP(-(F$1-$D$1)*10/$AO250+$AN250))</f>
        <v>1.0819592101281301E-3</v>
      </c>
      <c r="G250" s="98">
        <f>$AM250/(1+EXP(-(G$1-$D$1)*10/$AO250+$AN250))</f>
        <v>1.110516712895603E-3</v>
      </c>
      <c r="H250" s="98">
        <f t="shared" si="10"/>
        <v>1.1325957369977746E-3</v>
      </c>
      <c r="I250" s="98">
        <f t="shared" si="10"/>
        <v>1.1494748594284849E-3</v>
      </c>
      <c r="J250" s="98">
        <f t="shared" si="10"/>
        <v>1.1622679899043263E-3</v>
      </c>
      <c r="K250" s="98">
        <f t="shared" si="10"/>
        <v>1.1719010418910403E-3</v>
      </c>
      <c r="L250" s="98">
        <f t="shared" si="10"/>
        <v>1.1791189417877763E-3</v>
      </c>
      <c r="M250" s="98">
        <f t="shared" si="10"/>
        <v>1.1845072602150045E-3</v>
      </c>
      <c r="N250" s="98">
        <f t="shared" si="10"/>
        <v>1.1885186721039844E-3</v>
      </c>
      <c r="O250" s="98">
        <f t="shared" si="10"/>
        <v>1.1914988952673943E-3</v>
      </c>
      <c r="P250" s="98">
        <f t="shared" si="10"/>
        <v>1.1937096323020168E-3</v>
      </c>
      <c r="Q250" s="98">
        <f t="shared" si="10"/>
        <v>1.1953477055074012E-3</v>
      </c>
      <c r="R250" s="98">
        <f t="shared" si="10"/>
        <v>1.1965604375683901E-3</v>
      </c>
      <c r="S250" s="98">
        <f t="shared" si="10"/>
        <v>1.1974577142978323E-3</v>
      </c>
      <c r="T250" s="98">
        <f t="shared" si="10"/>
        <v>1.198121286463676E-3</v>
      </c>
      <c r="U250" s="98">
        <f t="shared" si="10"/>
        <v>1.1986118577852151E-3</v>
      </c>
      <c r="V250" s="98">
        <f t="shared" si="10"/>
        <v>1.1989744403430717E-3</v>
      </c>
      <c r="W250" s="98">
        <f t="shared" si="10"/>
        <v>1.1992423762485925E-3</v>
      </c>
      <c r="X250" s="98">
        <f t="shared" si="10"/>
        <v>1.1994403443671502E-3</v>
      </c>
      <c r="Y250" s="98">
        <f t="shared" si="10"/>
        <v>1.1995866009785572E-3</v>
      </c>
      <c r="Z250" s="98">
        <f t="shared" si="10"/>
        <v>1.1996946456085422E-3</v>
      </c>
      <c r="AA250" s="98">
        <f t="shared" si="10"/>
        <v>1.1997744573530578E-3</v>
      </c>
      <c r="AB250" s="98">
        <f t="shared" si="10"/>
        <v>1.199833411267396E-3</v>
      </c>
      <c r="AC250" s="98">
        <f t="shared" si="10"/>
        <v>1.1998769569756765E-3</v>
      </c>
      <c r="AD250" s="98">
        <f t="shared" si="10"/>
        <v>1.1999091208512625E-3</v>
      </c>
      <c r="AE250" s="98">
        <f t="shared" si="10"/>
        <v>1.1999328774479601E-3</v>
      </c>
      <c r="AF250" s="98">
        <f t="shared" si="10"/>
        <v>1.1999504241210776E-3</v>
      </c>
      <c r="AG250" s="98">
        <f t="shared" si="10"/>
        <v>1.1999633840147448E-3</v>
      </c>
      <c r="AH250" s="98">
        <f t="shared" si="10"/>
        <v>1.1999729560701702E-3</v>
      </c>
      <c r="AI250" s="98">
        <f t="shared" si="10"/>
        <v>1.1999800258654682E-3</v>
      </c>
      <c r="AJ250" s="98">
        <f t="shared" si="10"/>
        <v>1.1999852475051398E-3</v>
      </c>
      <c r="AK250" s="98">
        <f>$AM250/(1+EXP(-(AK$1-$D$1)*10/$AO250+$AN250))</f>
        <v>1.1999891041157913E-3</v>
      </c>
      <c r="AM250" s="95">
        <v>1.1999999999999999E-3</v>
      </c>
      <c r="AN250" s="96">
        <f>IF(D250&gt;0,LN(AM250/D250-1),LN(AM250/0.001-1))</f>
        <v>-1.6094379124341005</v>
      </c>
      <c r="AO250" s="97">
        <v>33</v>
      </c>
      <c r="AP250" s="1">
        <f>AO250+$D$1</f>
        <v>2050</v>
      </c>
    </row>
    <row r="251" spans="1:42" x14ac:dyDescent="0.25">
      <c r="A251" s="33" t="s">
        <v>79</v>
      </c>
      <c r="B251" s="34" t="s">
        <v>20</v>
      </c>
      <c r="C251" s="33" t="s">
        <v>168</v>
      </c>
      <c r="D251" s="50">
        <f>X!D110</f>
        <v>0</v>
      </c>
      <c r="E251" s="98">
        <f>$AM251/(1+EXP(-(E$1-$D$1)*10/$AO251+$AN251))</f>
        <v>1.0455554222010431E-3</v>
      </c>
      <c r="F251" s="98">
        <f t="shared" si="10"/>
        <v>1.0819592101281301E-3</v>
      </c>
      <c r="G251" s="98">
        <f>$AM251/(1+EXP(-(G$1-$D$1)*10/$AO251+$AN251))</f>
        <v>1.110516712895603E-3</v>
      </c>
      <c r="H251" s="98">
        <f t="shared" si="10"/>
        <v>1.1325957369977746E-3</v>
      </c>
      <c r="I251" s="98">
        <f t="shared" si="10"/>
        <v>1.1494748594284849E-3</v>
      </c>
      <c r="J251" s="98">
        <f t="shared" si="10"/>
        <v>1.1622679899043263E-3</v>
      </c>
      <c r="K251" s="98">
        <f t="shared" si="10"/>
        <v>1.1719010418910403E-3</v>
      </c>
      <c r="L251" s="98">
        <f t="shared" si="10"/>
        <v>1.1791189417877763E-3</v>
      </c>
      <c r="M251" s="98">
        <f t="shared" si="10"/>
        <v>1.1845072602150045E-3</v>
      </c>
      <c r="N251" s="98">
        <f t="shared" si="10"/>
        <v>1.1885186721039844E-3</v>
      </c>
      <c r="O251" s="98">
        <f t="shared" si="10"/>
        <v>1.1914988952673943E-3</v>
      </c>
      <c r="P251" s="98">
        <f t="shared" si="10"/>
        <v>1.1937096323020168E-3</v>
      </c>
      <c r="Q251" s="98">
        <f t="shared" si="10"/>
        <v>1.1953477055074012E-3</v>
      </c>
      <c r="R251" s="98">
        <f t="shared" si="10"/>
        <v>1.1965604375683901E-3</v>
      </c>
      <c r="S251" s="98">
        <f t="shared" si="10"/>
        <v>1.1974577142978323E-3</v>
      </c>
      <c r="T251" s="98">
        <f t="shared" si="10"/>
        <v>1.198121286463676E-3</v>
      </c>
      <c r="U251" s="98">
        <f t="shared" si="10"/>
        <v>1.1986118577852151E-3</v>
      </c>
      <c r="V251" s="98">
        <f t="shared" si="10"/>
        <v>1.1989744403430717E-3</v>
      </c>
      <c r="W251" s="98">
        <f t="shared" si="10"/>
        <v>1.1992423762485925E-3</v>
      </c>
      <c r="X251" s="98">
        <f t="shared" si="10"/>
        <v>1.1994403443671502E-3</v>
      </c>
      <c r="Y251" s="98">
        <f t="shared" si="10"/>
        <v>1.1995866009785572E-3</v>
      </c>
      <c r="Z251" s="98">
        <f t="shared" si="10"/>
        <v>1.1996946456085422E-3</v>
      </c>
      <c r="AA251" s="98">
        <f t="shared" si="10"/>
        <v>1.1997744573530578E-3</v>
      </c>
      <c r="AB251" s="98">
        <f t="shared" si="10"/>
        <v>1.199833411267396E-3</v>
      </c>
      <c r="AC251" s="98">
        <f t="shared" si="10"/>
        <v>1.1998769569756765E-3</v>
      </c>
      <c r="AD251" s="98">
        <f t="shared" si="10"/>
        <v>1.1999091208512625E-3</v>
      </c>
      <c r="AE251" s="98">
        <f t="shared" si="10"/>
        <v>1.1999328774479601E-3</v>
      </c>
      <c r="AF251" s="98">
        <f t="shared" si="10"/>
        <v>1.1999504241210776E-3</v>
      </c>
      <c r="AG251" s="98">
        <f t="shared" si="10"/>
        <v>1.1999633840147448E-3</v>
      </c>
      <c r="AH251" s="98">
        <f t="shared" si="10"/>
        <v>1.1999729560701702E-3</v>
      </c>
      <c r="AI251" s="98">
        <f t="shared" si="10"/>
        <v>1.1999800258654682E-3</v>
      </c>
      <c r="AJ251" s="98">
        <f t="shared" si="10"/>
        <v>1.1999852475051398E-3</v>
      </c>
      <c r="AK251" s="98">
        <f t="shared" si="10"/>
        <v>1.1999891041157913E-3</v>
      </c>
      <c r="AM251" s="95">
        <v>1.1999999999999999E-3</v>
      </c>
      <c r="AN251" s="96">
        <f>IF(D251&gt;0,LN(AM251/D251-1),LN(AM251/0.001-1))</f>
        <v>-1.6094379124341005</v>
      </c>
      <c r="AO251" s="97">
        <v>33</v>
      </c>
      <c r="AP251" s="1">
        <f>AO251+$D$1</f>
        <v>2050</v>
      </c>
    </row>
    <row r="254" spans="1:42" x14ac:dyDescent="0.25">
      <c r="A254" s="23" t="s">
        <v>35</v>
      </c>
    </row>
    <row r="255" spans="1:42" x14ac:dyDescent="0.25">
      <c r="A255" s="23" t="s">
        <v>16</v>
      </c>
    </row>
    <row r="256" spans="1:42" x14ac:dyDescent="0.25">
      <c r="A256" s="33" t="s">
        <v>7</v>
      </c>
      <c r="B256" s="34" t="s">
        <v>20</v>
      </c>
      <c r="C256" s="33" t="s">
        <v>168</v>
      </c>
      <c r="D256" s="50">
        <f>XI!D86</f>
        <v>1</v>
      </c>
      <c r="E256" s="51">
        <v>1</v>
      </c>
      <c r="F256" s="51">
        <v>1</v>
      </c>
      <c r="G256" s="51">
        <v>1</v>
      </c>
      <c r="H256" s="51">
        <v>1</v>
      </c>
      <c r="I256" s="51">
        <v>1</v>
      </c>
      <c r="J256" s="51">
        <v>1</v>
      </c>
      <c r="K256" s="51">
        <v>1</v>
      </c>
      <c r="L256" s="51">
        <v>1</v>
      </c>
      <c r="M256" s="51">
        <v>1</v>
      </c>
      <c r="N256" s="51">
        <v>1</v>
      </c>
      <c r="O256" s="51">
        <v>1</v>
      </c>
      <c r="P256" s="51">
        <v>1</v>
      </c>
      <c r="Q256" s="51">
        <v>1</v>
      </c>
      <c r="R256" s="51">
        <v>1</v>
      </c>
      <c r="S256" s="51">
        <v>1</v>
      </c>
      <c r="T256" s="51">
        <v>1</v>
      </c>
      <c r="U256" s="51">
        <v>1</v>
      </c>
      <c r="V256" s="51">
        <v>1</v>
      </c>
      <c r="W256" s="51">
        <v>1</v>
      </c>
      <c r="X256" s="51">
        <v>1</v>
      </c>
      <c r="Y256" s="51">
        <v>1</v>
      </c>
      <c r="Z256" s="51">
        <v>1</v>
      </c>
      <c r="AA256" s="51">
        <v>1</v>
      </c>
      <c r="AB256" s="51">
        <v>1</v>
      </c>
      <c r="AC256" s="51">
        <v>1</v>
      </c>
      <c r="AD256" s="51">
        <v>1</v>
      </c>
      <c r="AE256" s="51">
        <v>1</v>
      </c>
      <c r="AF256" s="51">
        <v>1</v>
      </c>
      <c r="AG256" s="51">
        <v>1</v>
      </c>
      <c r="AH256" s="51">
        <v>1</v>
      </c>
      <c r="AI256" s="51">
        <v>1</v>
      </c>
      <c r="AJ256" s="51">
        <v>1</v>
      </c>
      <c r="AK256" s="51">
        <v>1</v>
      </c>
    </row>
    <row r="257" spans="1:37" x14ac:dyDescent="0.25">
      <c r="A257" s="33" t="s">
        <v>11</v>
      </c>
      <c r="B257" s="34" t="s">
        <v>20</v>
      </c>
      <c r="C257" s="33" t="s">
        <v>168</v>
      </c>
      <c r="D257" s="50">
        <f>XI!D87</f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  <c r="AC257" s="51">
        <v>0</v>
      </c>
      <c r="AD257" s="51">
        <v>0</v>
      </c>
      <c r="AE257" s="51">
        <v>0</v>
      </c>
      <c r="AF257" s="51">
        <v>0</v>
      </c>
      <c r="AG257" s="51">
        <v>0</v>
      </c>
      <c r="AH257" s="51">
        <v>0</v>
      </c>
      <c r="AI257" s="51">
        <v>0</v>
      </c>
      <c r="AJ257" s="51">
        <v>0</v>
      </c>
      <c r="AK257" s="51">
        <v>0</v>
      </c>
    </row>
    <row r="258" spans="1:37" x14ac:dyDescent="0.25">
      <c r="A258" s="33" t="s">
        <v>12</v>
      </c>
      <c r="B258" s="34" t="s">
        <v>20</v>
      </c>
      <c r="C258" s="33" t="s">
        <v>168</v>
      </c>
      <c r="D258" s="50">
        <f>XI!D88</f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  <c r="AC258" s="51">
        <v>0</v>
      </c>
      <c r="AD258" s="51">
        <v>0</v>
      </c>
      <c r="AE258" s="51">
        <v>0</v>
      </c>
      <c r="AF258" s="51">
        <v>0</v>
      </c>
      <c r="AG258" s="51">
        <v>0</v>
      </c>
      <c r="AH258" s="51">
        <v>0</v>
      </c>
      <c r="AI258" s="51">
        <v>0</v>
      </c>
      <c r="AJ258" s="51">
        <v>0</v>
      </c>
      <c r="AK258" s="51">
        <v>0</v>
      </c>
    </row>
    <row r="259" spans="1:37" x14ac:dyDescent="0.25">
      <c r="A259" s="33" t="s">
        <v>13</v>
      </c>
      <c r="B259" s="34" t="s">
        <v>20</v>
      </c>
      <c r="C259" s="33" t="s">
        <v>168</v>
      </c>
      <c r="D259" s="50">
        <f>XI!D89</f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  <c r="AC259" s="51">
        <v>0</v>
      </c>
      <c r="AD259" s="51">
        <v>0</v>
      </c>
      <c r="AE259" s="51">
        <v>0</v>
      </c>
      <c r="AF259" s="51">
        <v>0</v>
      </c>
      <c r="AG259" s="51">
        <v>0</v>
      </c>
      <c r="AH259" s="51">
        <v>0</v>
      </c>
      <c r="AI259" s="51">
        <v>0</v>
      </c>
      <c r="AJ259" s="51">
        <v>0</v>
      </c>
      <c r="AK259" s="51">
        <v>0</v>
      </c>
    </row>
    <row r="260" spans="1:37" x14ac:dyDescent="0.25">
      <c r="A260" s="33" t="s">
        <v>55</v>
      </c>
      <c r="B260" s="34" t="s">
        <v>20</v>
      </c>
      <c r="C260" s="33" t="s">
        <v>168</v>
      </c>
      <c r="D260" s="50">
        <f>XI!D90</f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  <c r="AC260" s="51">
        <v>0</v>
      </c>
      <c r="AD260" s="51">
        <v>0</v>
      </c>
      <c r="AE260" s="51">
        <v>0</v>
      </c>
      <c r="AF260" s="51">
        <v>0</v>
      </c>
      <c r="AG260" s="51">
        <v>0</v>
      </c>
      <c r="AH260" s="51">
        <v>0</v>
      </c>
      <c r="AI260" s="51">
        <v>0</v>
      </c>
      <c r="AJ260" s="51">
        <v>0</v>
      </c>
      <c r="AK260" s="51">
        <v>0</v>
      </c>
    </row>
    <row r="261" spans="1:37" x14ac:dyDescent="0.25">
      <c r="A261" s="33" t="s">
        <v>79</v>
      </c>
      <c r="B261" s="34" t="s">
        <v>20</v>
      </c>
      <c r="C261" s="33" t="s">
        <v>168</v>
      </c>
      <c r="D261" s="50">
        <f>XI!D91</f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  <c r="AC261" s="51">
        <v>0</v>
      </c>
      <c r="AD261" s="51">
        <v>0</v>
      </c>
      <c r="AE261" s="51">
        <v>0</v>
      </c>
      <c r="AF261" s="51">
        <v>0</v>
      </c>
      <c r="AG261" s="51">
        <v>0</v>
      </c>
      <c r="AH261" s="51">
        <v>0</v>
      </c>
      <c r="AI261" s="51">
        <v>0</v>
      </c>
      <c r="AJ261" s="51">
        <v>0</v>
      </c>
      <c r="AK261" s="51">
        <v>0</v>
      </c>
    </row>
    <row r="262" spans="1:37" x14ac:dyDescent="0.25">
      <c r="A262" s="6"/>
      <c r="B262" s="5"/>
      <c r="C262" s="5"/>
      <c r="D262" s="7"/>
      <c r="E262" s="5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</row>
    <row r="263" spans="1:37" x14ac:dyDescent="0.25">
      <c r="A263" s="23" t="s">
        <v>82</v>
      </c>
    </row>
    <row r="264" spans="1:37" x14ac:dyDescent="0.25">
      <c r="A264" s="33" t="s">
        <v>7</v>
      </c>
      <c r="B264" s="34" t="s">
        <v>20</v>
      </c>
      <c r="C264" s="33" t="s">
        <v>168</v>
      </c>
      <c r="D264" s="50">
        <f>XI!D94</f>
        <v>0.99999999999999989</v>
      </c>
      <c r="E264" s="51">
        <v>0.99999999999999989</v>
      </c>
      <c r="F264" s="51">
        <v>0.99999999999999989</v>
      </c>
      <c r="G264" s="51">
        <v>0.99999999999999989</v>
      </c>
      <c r="H264" s="51">
        <v>0.99999999999999989</v>
      </c>
      <c r="I264" s="51">
        <v>0.99999999999999989</v>
      </c>
      <c r="J264" s="51">
        <v>0.99999999999999989</v>
      </c>
      <c r="K264" s="51">
        <v>0.99999999999999989</v>
      </c>
      <c r="L264" s="51">
        <v>0.99999999999999989</v>
      </c>
      <c r="M264" s="51">
        <v>0.99999999999999989</v>
      </c>
      <c r="N264" s="51">
        <v>0.99999999999999989</v>
      </c>
      <c r="O264" s="51">
        <v>0.99999999999999989</v>
      </c>
      <c r="P264" s="51">
        <v>0.99999999999999989</v>
      </c>
      <c r="Q264" s="51">
        <v>0.99999999999999989</v>
      </c>
      <c r="R264" s="51">
        <v>0.99999999999999989</v>
      </c>
      <c r="S264" s="51">
        <v>0.99999999999999989</v>
      </c>
      <c r="T264" s="51">
        <v>0.99999999999999989</v>
      </c>
      <c r="U264" s="51">
        <v>0.99999999999999989</v>
      </c>
      <c r="V264" s="51">
        <v>0.99999999999999989</v>
      </c>
      <c r="W264" s="51">
        <v>0.99999999999999989</v>
      </c>
      <c r="X264" s="51">
        <v>0.99999999999999989</v>
      </c>
      <c r="Y264" s="51">
        <v>0.99999999999999989</v>
      </c>
      <c r="Z264" s="51">
        <v>0.99999999999999989</v>
      </c>
      <c r="AA264" s="51">
        <v>0.99999999999999989</v>
      </c>
      <c r="AB264" s="51">
        <v>0.99999999999999989</v>
      </c>
      <c r="AC264" s="51">
        <v>0.99999999999999989</v>
      </c>
      <c r="AD264" s="51">
        <v>0.99999999999999989</v>
      </c>
      <c r="AE264" s="51">
        <v>0.99999999999999989</v>
      </c>
      <c r="AF264" s="51">
        <v>0.99999999999999989</v>
      </c>
      <c r="AG264" s="51">
        <v>0.99999999999999989</v>
      </c>
      <c r="AH264" s="51">
        <v>0.99999999999999989</v>
      </c>
      <c r="AI264" s="51">
        <v>0.99999999999999989</v>
      </c>
      <c r="AJ264" s="51">
        <v>0.99999999999999989</v>
      </c>
      <c r="AK264" s="51">
        <v>0.99999999999999989</v>
      </c>
    </row>
    <row r="265" spans="1:37" x14ac:dyDescent="0.25">
      <c r="A265" s="33" t="s">
        <v>9</v>
      </c>
      <c r="B265" s="34" t="s">
        <v>20</v>
      </c>
      <c r="C265" s="33" t="s">
        <v>168</v>
      </c>
      <c r="D265" s="50">
        <f>XI!D95</f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  <c r="AC265" s="51">
        <v>0</v>
      </c>
      <c r="AD265" s="51">
        <v>0</v>
      </c>
      <c r="AE265" s="51">
        <v>0</v>
      </c>
      <c r="AF265" s="51">
        <v>0</v>
      </c>
      <c r="AG265" s="51">
        <v>0</v>
      </c>
      <c r="AH265" s="51">
        <v>0</v>
      </c>
      <c r="AI265" s="51">
        <v>0</v>
      </c>
      <c r="AJ265" s="51">
        <v>0</v>
      </c>
      <c r="AK265" s="51">
        <v>0</v>
      </c>
    </row>
    <row r="266" spans="1:37" x14ac:dyDescent="0.25">
      <c r="A266" s="33" t="s">
        <v>10</v>
      </c>
      <c r="B266" s="34" t="s">
        <v>20</v>
      </c>
      <c r="C266" s="33" t="s">
        <v>168</v>
      </c>
      <c r="D266" s="50">
        <f>XI!D96</f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  <c r="AC266" s="51">
        <v>0</v>
      </c>
      <c r="AD266" s="51">
        <v>0</v>
      </c>
      <c r="AE266" s="51">
        <v>0</v>
      </c>
      <c r="AF266" s="51">
        <v>0</v>
      </c>
      <c r="AG266" s="51">
        <v>0</v>
      </c>
      <c r="AH266" s="51">
        <v>0</v>
      </c>
      <c r="AI266" s="51">
        <v>0</v>
      </c>
      <c r="AJ266" s="51">
        <v>0</v>
      </c>
      <c r="AK266" s="51">
        <v>0</v>
      </c>
    </row>
    <row r="267" spans="1:37" x14ac:dyDescent="0.25">
      <c r="A267" s="33" t="s">
        <v>11</v>
      </c>
      <c r="B267" s="34" t="s">
        <v>20</v>
      </c>
      <c r="C267" s="33" t="s">
        <v>168</v>
      </c>
      <c r="D267" s="50">
        <f>XI!D97</f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  <c r="AC267" s="51">
        <v>0</v>
      </c>
      <c r="AD267" s="51">
        <v>0</v>
      </c>
      <c r="AE267" s="51">
        <v>0</v>
      </c>
      <c r="AF267" s="51">
        <v>0</v>
      </c>
      <c r="AG267" s="51">
        <v>0</v>
      </c>
      <c r="AH267" s="51">
        <v>0</v>
      </c>
      <c r="AI267" s="51">
        <v>0</v>
      </c>
      <c r="AJ267" s="51">
        <v>0</v>
      </c>
      <c r="AK267" s="51">
        <v>0</v>
      </c>
    </row>
    <row r="268" spans="1:37" x14ac:dyDescent="0.25">
      <c r="A268" s="33" t="s">
        <v>111</v>
      </c>
      <c r="B268" s="34" t="s">
        <v>20</v>
      </c>
      <c r="C268" s="33" t="s">
        <v>168</v>
      </c>
      <c r="D268" s="50">
        <f>XI!D98</f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  <c r="AC268" s="51">
        <v>0</v>
      </c>
      <c r="AD268" s="51">
        <v>0</v>
      </c>
      <c r="AE268" s="51">
        <v>0</v>
      </c>
      <c r="AF268" s="51">
        <v>0</v>
      </c>
      <c r="AG268" s="51">
        <v>0</v>
      </c>
      <c r="AH268" s="51">
        <v>0</v>
      </c>
      <c r="AI268" s="51">
        <v>0</v>
      </c>
      <c r="AJ268" s="51">
        <v>0</v>
      </c>
      <c r="AK268" s="51">
        <v>0</v>
      </c>
    </row>
    <row r="269" spans="1:37" x14ac:dyDescent="0.25">
      <c r="A269" s="33" t="s">
        <v>12</v>
      </c>
      <c r="B269" s="34" t="s">
        <v>20</v>
      </c>
      <c r="C269" s="33" t="s">
        <v>168</v>
      </c>
      <c r="D269" s="50">
        <f>XI!D99</f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  <c r="AC269" s="51">
        <v>0</v>
      </c>
      <c r="AD269" s="51">
        <v>0</v>
      </c>
      <c r="AE269" s="51">
        <v>0</v>
      </c>
      <c r="AF269" s="51">
        <v>0</v>
      </c>
      <c r="AG269" s="51">
        <v>0</v>
      </c>
      <c r="AH269" s="51">
        <v>0</v>
      </c>
      <c r="AI269" s="51">
        <v>0</v>
      </c>
      <c r="AJ269" s="51">
        <v>0</v>
      </c>
      <c r="AK269" s="51">
        <v>0</v>
      </c>
    </row>
    <row r="270" spans="1:37" x14ac:dyDescent="0.25">
      <c r="A270" s="33" t="s">
        <v>54</v>
      </c>
      <c r="B270" s="34" t="s">
        <v>20</v>
      </c>
      <c r="C270" s="33" t="s">
        <v>168</v>
      </c>
      <c r="D270" s="50">
        <f>XI!D100</f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  <c r="AC270" s="51">
        <v>0</v>
      </c>
      <c r="AD270" s="51">
        <v>0</v>
      </c>
      <c r="AE270" s="51">
        <v>0</v>
      </c>
      <c r="AF270" s="51">
        <v>0</v>
      </c>
      <c r="AG270" s="51">
        <v>0</v>
      </c>
      <c r="AH270" s="51">
        <v>0</v>
      </c>
      <c r="AI270" s="51">
        <v>0</v>
      </c>
      <c r="AJ270" s="51">
        <v>0</v>
      </c>
      <c r="AK270" s="51">
        <v>0</v>
      </c>
    </row>
    <row r="271" spans="1:37" x14ac:dyDescent="0.25">
      <c r="A271" s="33" t="s">
        <v>78</v>
      </c>
      <c r="B271" s="34" t="s">
        <v>20</v>
      </c>
      <c r="C271" s="33" t="s">
        <v>168</v>
      </c>
      <c r="D271" s="50">
        <f>XI!D101</f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  <c r="AC271" s="51">
        <v>0</v>
      </c>
      <c r="AD271" s="51">
        <v>0</v>
      </c>
      <c r="AE271" s="51">
        <v>0</v>
      </c>
      <c r="AF271" s="51">
        <v>0</v>
      </c>
      <c r="AG271" s="51">
        <v>0</v>
      </c>
      <c r="AH271" s="51">
        <v>0</v>
      </c>
      <c r="AI271" s="51">
        <v>0</v>
      </c>
      <c r="AJ271" s="51">
        <v>0</v>
      </c>
      <c r="AK271" s="51">
        <v>0</v>
      </c>
    </row>
    <row r="272" spans="1:37" x14ac:dyDescent="0.25">
      <c r="A272" s="33" t="s">
        <v>13</v>
      </c>
      <c r="B272" s="34" t="s">
        <v>20</v>
      </c>
      <c r="C272" s="33" t="s">
        <v>168</v>
      </c>
      <c r="D272" s="50">
        <f>XI!D102</f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  <c r="AC272" s="51">
        <v>0</v>
      </c>
      <c r="AD272" s="51">
        <v>0</v>
      </c>
      <c r="AE272" s="51">
        <v>0</v>
      </c>
      <c r="AF272" s="51">
        <v>0</v>
      </c>
      <c r="AG272" s="51">
        <v>0</v>
      </c>
      <c r="AH272" s="51">
        <v>0</v>
      </c>
      <c r="AI272" s="51">
        <v>0</v>
      </c>
      <c r="AJ272" s="51">
        <v>0</v>
      </c>
      <c r="AK272" s="51">
        <v>0</v>
      </c>
    </row>
    <row r="273" spans="1:42" x14ac:dyDescent="0.25">
      <c r="A273" s="33" t="s">
        <v>55</v>
      </c>
      <c r="B273" s="34" t="s">
        <v>20</v>
      </c>
      <c r="C273" s="33" t="s">
        <v>168</v>
      </c>
      <c r="D273" s="50">
        <f>XI!D103</f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  <c r="AC273" s="51">
        <v>0</v>
      </c>
      <c r="AD273" s="51">
        <v>0</v>
      </c>
      <c r="AE273" s="51">
        <v>0</v>
      </c>
      <c r="AF273" s="51">
        <v>0</v>
      </c>
      <c r="AG273" s="51">
        <v>0</v>
      </c>
      <c r="AH273" s="51">
        <v>0</v>
      </c>
      <c r="AI273" s="51">
        <v>0</v>
      </c>
      <c r="AJ273" s="51">
        <v>0</v>
      </c>
      <c r="AK273" s="51">
        <v>0</v>
      </c>
    </row>
    <row r="274" spans="1:42" x14ac:dyDescent="0.25">
      <c r="A274" s="33" t="s">
        <v>56</v>
      </c>
      <c r="B274" s="34" t="s">
        <v>20</v>
      </c>
      <c r="C274" s="33" t="s">
        <v>168</v>
      </c>
      <c r="D274" s="50">
        <f>XI!D104</f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  <c r="AC274" s="51">
        <v>0</v>
      </c>
      <c r="AD274" s="51">
        <v>0</v>
      </c>
      <c r="AE274" s="51">
        <v>0</v>
      </c>
      <c r="AF274" s="51">
        <v>0</v>
      </c>
      <c r="AG274" s="51">
        <v>0</v>
      </c>
      <c r="AH274" s="51">
        <v>0</v>
      </c>
      <c r="AI274" s="51">
        <v>0</v>
      </c>
      <c r="AJ274" s="51">
        <v>0</v>
      </c>
      <c r="AK274" s="51">
        <v>0</v>
      </c>
    </row>
    <row r="275" spans="1:42" x14ac:dyDescent="0.25">
      <c r="A275" s="33" t="s">
        <v>14</v>
      </c>
      <c r="B275" s="34" t="s">
        <v>20</v>
      </c>
      <c r="C275" s="33" t="s">
        <v>168</v>
      </c>
      <c r="D275" s="50">
        <f>XI!D105</f>
        <v>0</v>
      </c>
      <c r="E275" s="98">
        <f>$AM275/(1+EXP(-(E$1-$D$1)*10/$AO275+$AN275))</f>
        <v>1.0455554222010431E-3</v>
      </c>
      <c r="F275" s="98">
        <f t="shared" ref="F275:AK276" si="11">$AM275/(1+EXP(-(F$1-$D$1)*10/$AO275+$AN275))</f>
        <v>1.0819592101281301E-3</v>
      </c>
      <c r="G275" s="98">
        <f>$AM275/(1+EXP(-(G$1-$D$1)*10/$AO275+$AN275))</f>
        <v>1.110516712895603E-3</v>
      </c>
      <c r="H275" s="98">
        <f t="shared" si="11"/>
        <v>1.1325957369977746E-3</v>
      </c>
      <c r="I275" s="98">
        <f t="shared" si="11"/>
        <v>1.1494748594284849E-3</v>
      </c>
      <c r="J275" s="98">
        <f t="shared" si="11"/>
        <v>1.1622679899043263E-3</v>
      </c>
      <c r="K275" s="98">
        <f t="shared" si="11"/>
        <v>1.1719010418910403E-3</v>
      </c>
      <c r="L275" s="98">
        <f t="shared" si="11"/>
        <v>1.1791189417877763E-3</v>
      </c>
      <c r="M275" s="98">
        <f t="shared" si="11"/>
        <v>1.1845072602150045E-3</v>
      </c>
      <c r="N275" s="98">
        <f t="shared" si="11"/>
        <v>1.1885186721039844E-3</v>
      </c>
      <c r="O275" s="98">
        <f t="shared" si="11"/>
        <v>1.1914988952673943E-3</v>
      </c>
      <c r="P275" s="98">
        <f t="shared" si="11"/>
        <v>1.1937096323020168E-3</v>
      </c>
      <c r="Q275" s="98">
        <f t="shared" si="11"/>
        <v>1.1953477055074012E-3</v>
      </c>
      <c r="R275" s="98">
        <f t="shared" si="11"/>
        <v>1.1965604375683901E-3</v>
      </c>
      <c r="S275" s="98">
        <f t="shared" si="11"/>
        <v>1.1974577142978323E-3</v>
      </c>
      <c r="T275" s="98">
        <f t="shared" si="11"/>
        <v>1.198121286463676E-3</v>
      </c>
      <c r="U275" s="98">
        <f t="shared" si="11"/>
        <v>1.1986118577852151E-3</v>
      </c>
      <c r="V275" s="98">
        <f t="shared" si="11"/>
        <v>1.1989744403430717E-3</v>
      </c>
      <c r="W275" s="98">
        <f t="shared" si="11"/>
        <v>1.1992423762485925E-3</v>
      </c>
      <c r="X275" s="98">
        <f t="shared" si="11"/>
        <v>1.1994403443671502E-3</v>
      </c>
      <c r="Y275" s="98">
        <f t="shared" si="11"/>
        <v>1.1995866009785572E-3</v>
      </c>
      <c r="Z275" s="98">
        <f t="shared" si="11"/>
        <v>1.1996946456085422E-3</v>
      </c>
      <c r="AA275" s="98">
        <f t="shared" si="11"/>
        <v>1.1997744573530578E-3</v>
      </c>
      <c r="AB275" s="98">
        <f t="shared" si="11"/>
        <v>1.199833411267396E-3</v>
      </c>
      <c r="AC275" s="98">
        <f t="shared" si="11"/>
        <v>1.1998769569756765E-3</v>
      </c>
      <c r="AD275" s="98">
        <f t="shared" si="11"/>
        <v>1.1999091208512625E-3</v>
      </c>
      <c r="AE275" s="98">
        <f t="shared" si="11"/>
        <v>1.1999328774479601E-3</v>
      </c>
      <c r="AF275" s="98">
        <f t="shared" si="11"/>
        <v>1.1999504241210776E-3</v>
      </c>
      <c r="AG275" s="98">
        <f t="shared" si="11"/>
        <v>1.1999633840147448E-3</v>
      </c>
      <c r="AH275" s="98">
        <f t="shared" si="11"/>
        <v>1.1999729560701702E-3</v>
      </c>
      <c r="AI275" s="98">
        <f t="shared" si="11"/>
        <v>1.1999800258654682E-3</v>
      </c>
      <c r="AJ275" s="98">
        <f t="shared" si="11"/>
        <v>1.1999852475051398E-3</v>
      </c>
      <c r="AK275" s="98">
        <f>$AM275/(1+EXP(-(AK$1-$D$1)*10/$AO275+$AN275))</f>
        <v>1.1999891041157913E-3</v>
      </c>
      <c r="AM275" s="95">
        <v>1.1999999999999999E-3</v>
      </c>
      <c r="AN275" s="96">
        <f>IF(D275&gt;0,LN(AM275/D275-1),LN(AM275/0.001-1))</f>
        <v>-1.6094379124341005</v>
      </c>
      <c r="AO275" s="97">
        <v>33</v>
      </c>
      <c r="AP275" s="1">
        <f>AO275+$D$1</f>
        <v>2050</v>
      </c>
    </row>
    <row r="276" spans="1:42" x14ac:dyDescent="0.25">
      <c r="A276" s="33" t="s">
        <v>79</v>
      </c>
      <c r="B276" s="34" t="s">
        <v>20</v>
      </c>
      <c r="C276" s="33" t="s">
        <v>168</v>
      </c>
      <c r="D276" s="50">
        <f>XI!D106</f>
        <v>0</v>
      </c>
      <c r="E276" s="98">
        <f>$AM276/(1+EXP(-(E$1-$D$1)*10/$AO276+$AN276))</f>
        <v>1.0455554222010431E-3</v>
      </c>
      <c r="F276" s="98">
        <f t="shared" si="11"/>
        <v>1.0819592101281301E-3</v>
      </c>
      <c r="G276" s="98">
        <f>$AM276/(1+EXP(-(G$1-$D$1)*10/$AO276+$AN276))</f>
        <v>1.110516712895603E-3</v>
      </c>
      <c r="H276" s="98">
        <f t="shared" si="11"/>
        <v>1.1325957369977746E-3</v>
      </c>
      <c r="I276" s="98">
        <f t="shared" si="11"/>
        <v>1.1494748594284849E-3</v>
      </c>
      <c r="J276" s="98">
        <f t="shared" si="11"/>
        <v>1.1622679899043263E-3</v>
      </c>
      <c r="K276" s="98">
        <f t="shared" si="11"/>
        <v>1.1719010418910403E-3</v>
      </c>
      <c r="L276" s="98">
        <f t="shared" si="11"/>
        <v>1.1791189417877763E-3</v>
      </c>
      <c r="M276" s="98">
        <f t="shared" si="11"/>
        <v>1.1845072602150045E-3</v>
      </c>
      <c r="N276" s="98">
        <f t="shared" si="11"/>
        <v>1.1885186721039844E-3</v>
      </c>
      <c r="O276" s="98">
        <f t="shared" si="11"/>
        <v>1.1914988952673943E-3</v>
      </c>
      <c r="P276" s="98">
        <f t="shared" si="11"/>
        <v>1.1937096323020168E-3</v>
      </c>
      <c r="Q276" s="98">
        <f t="shared" si="11"/>
        <v>1.1953477055074012E-3</v>
      </c>
      <c r="R276" s="98">
        <f t="shared" si="11"/>
        <v>1.1965604375683901E-3</v>
      </c>
      <c r="S276" s="98">
        <f t="shared" si="11"/>
        <v>1.1974577142978323E-3</v>
      </c>
      <c r="T276" s="98">
        <f t="shared" si="11"/>
        <v>1.198121286463676E-3</v>
      </c>
      <c r="U276" s="98">
        <f t="shared" si="11"/>
        <v>1.1986118577852151E-3</v>
      </c>
      <c r="V276" s="98">
        <f t="shared" si="11"/>
        <v>1.1989744403430717E-3</v>
      </c>
      <c r="W276" s="98">
        <f t="shared" si="11"/>
        <v>1.1992423762485925E-3</v>
      </c>
      <c r="X276" s="98">
        <f t="shared" si="11"/>
        <v>1.1994403443671502E-3</v>
      </c>
      <c r="Y276" s="98">
        <f t="shared" si="11"/>
        <v>1.1995866009785572E-3</v>
      </c>
      <c r="Z276" s="98">
        <f t="shared" si="11"/>
        <v>1.1996946456085422E-3</v>
      </c>
      <c r="AA276" s="98">
        <f t="shared" si="11"/>
        <v>1.1997744573530578E-3</v>
      </c>
      <c r="AB276" s="98">
        <f t="shared" si="11"/>
        <v>1.199833411267396E-3</v>
      </c>
      <c r="AC276" s="98">
        <f t="shared" si="11"/>
        <v>1.1998769569756765E-3</v>
      </c>
      <c r="AD276" s="98">
        <f t="shared" si="11"/>
        <v>1.1999091208512625E-3</v>
      </c>
      <c r="AE276" s="98">
        <f t="shared" si="11"/>
        <v>1.1999328774479601E-3</v>
      </c>
      <c r="AF276" s="98">
        <f t="shared" si="11"/>
        <v>1.1999504241210776E-3</v>
      </c>
      <c r="AG276" s="98">
        <f t="shared" si="11"/>
        <v>1.1999633840147448E-3</v>
      </c>
      <c r="AH276" s="98">
        <f t="shared" si="11"/>
        <v>1.1999729560701702E-3</v>
      </c>
      <c r="AI276" s="98">
        <f t="shared" si="11"/>
        <v>1.1999800258654682E-3</v>
      </c>
      <c r="AJ276" s="98">
        <f t="shared" si="11"/>
        <v>1.1999852475051398E-3</v>
      </c>
      <c r="AK276" s="98">
        <f t="shared" si="11"/>
        <v>1.1999891041157913E-3</v>
      </c>
      <c r="AM276" s="95">
        <v>1.1999999999999999E-3</v>
      </c>
      <c r="AN276" s="96">
        <f>IF(D276&gt;0,LN(AM276/D276-1),LN(AM276/0.001-1))</f>
        <v>-1.6094379124341005</v>
      </c>
      <c r="AO276" s="97">
        <v>33</v>
      </c>
      <c r="AP276" s="1">
        <f>AO276+$D$1</f>
        <v>2050</v>
      </c>
    </row>
    <row r="279" spans="1:42" x14ac:dyDescent="0.25">
      <c r="A279" s="23" t="s">
        <v>36</v>
      </c>
    </row>
    <row r="280" spans="1:42" x14ac:dyDescent="0.25">
      <c r="A280" s="23" t="s">
        <v>16</v>
      </c>
    </row>
    <row r="281" spans="1:42" x14ac:dyDescent="0.25">
      <c r="A281" s="33" t="s">
        <v>7</v>
      </c>
      <c r="B281" s="34" t="s">
        <v>20</v>
      </c>
      <c r="C281" s="33" t="s">
        <v>168</v>
      </c>
      <c r="D281" s="50">
        <f>XII!D86</f>
        <v>2.3248477738541742E-2</v>
      </c>
      <c r="E281" s="51">
        <v>2.3248477738541738E-2</v>
      </c>
      <c r="F281" s="51">
        <v>2.3248477738541738E-2</v>
      </c>
      <c r="G281" s="51">
        <v>2.3248477738541738E-2</v>
      </c>
      <c r="H281" s="51">
        <v>2.3248477738541738E-2</v>
      </c>
      <c r="I281" s="51">
        <v>2.3248477738541738E-2</v>
      </c>
      <c r="J281" s="51">
        <v>2.3248477738541738E-2</v>
      </c>
      <c r="K281" s="51">
        <v>2.3248477738541738E-2</v>
      </c>
      <c r="L281" s="51">
        <v>2.3248477738541738E-2</v>
      </c>
      <c r="M281" s="51">
        <v>2.3248477738541738E-2</v>
      </c>
      <c r="N281" s="51">
        <v>2.3248477738541738E-2</v>
      </c>
      <c r="O281" s="51">
        <v>2.3248477738541738E-2</v>
      </c>
      <c r="P281" s="51">
        <v>2.3248477738541738E-2</v>
      </c>
      <c r="Q281" s="51">
        <v>2.3248477738541738E-2</v>
      </c>
      <c r="R281" s="51">
        <v>2.3248477738541738E-2</v>
      </c>
      <c r="S281" s="51">
        <v>2.3248477738541738E-2</v>
      </c>
      <c r="T281" s="51">
        <v>2.3248477738541738E-2</v>
      </c>
      <c r="U281" s="51">
        <v>2.3248477738541738E-2</v>
      </c>
      <c r="V281" s="51">
        <v>2.3248477738541738E-2</v>
      </c>
      <c r="W281" s="51">
        <v>2.3248477738541738E-2</v>
      </c>
      <c r="X281" s="51">
        <v>2.3248477738541738E-2</v>
      </c>
      <c r="Y281" s="51">
        <v>2.3248477738541738E-2</v>
      </c>
      <c r="Z281" s="51">
        <v>2.3248477738541738E-2</v>
      </c>
      <c r="AA281" s="51">
        <v>2.3248477738541738E-2</v>
      </c>
      <c r="AB281" s="51">
        <v>2.3248477738541738E-2</v>
      </c>
      <c r="AC281" s="51">
        <v>2.3248477738541738E-2</v>
      </c>
      <c r="AD281" s="51">
        <v>2.3248477738541738E-2</v>
      </c>
      <c r="AE281" s="51">
        <v>2.3248477738541738E-2</v>
      </c>
      <c r="AF281" s="51">
        <v>2.3248477738541738E-2</v>
      </c>
      <c r="AG281" s="51">
        <v>2.3248477738541738E-2</v>
      </c>
      <c r="AH281" s="51">
        <v>2.3248477738541738E-2</v>
      </c>
      <c r="AI281" s="51">
        <v>2.3248477738541738E-2</v>
      </c>
      <c r="AJ281" s="51">
        <v>2.3248477738541738E-2</v>
      </c>
      <c r="AK281" s="51">
        <v>2.3248477738541738E-2</v>
      </c>
    </row>
    <row r="282" spans="1:42" x14ac:dyDescent="0.25">
      <c r="A282" s="33" t="s">
        <v>11</v>
      </c>
      <c r="B282" s="34" t="s">
        <v>20</v>
      </c>
      <c r="C282" s="33" t="s">
        <v>168</v>
      </c>
      <c r="D282" s="50">
        <f>XII!D87</f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  <c r="AC282" s="51">
        <v>0</v>
      </c>
      <c r="AD282" s="51">
        <v>0</v>
      </c>
      <c r="AE282" s="51">
        <v>0</v>
      </c>
      <c r="AF282" s="51">
        <v>0</v>
      </c>
      <c r="AG282" s="51">
        <v>0</v>
      </c>
      <c r="AH282" s="51">
        <v>0</v>
      </c>
      <c r="AI282" s="51">
        <v>0</v>
      </c>
      <c r="AJ282" s="51">
        <v>0</v>
      </c>
      <c r="AK282" s="51">
        <v>0</v>
      </c>
    </row>
    <row r="283" spans="1:42" x14ac:dyDescent="0.25">
      <c r="A283" s="33" t="s">
        <v>12</v>
      </c>
      <c r="B283" s="34" t="s">
        <v>20</v>
      </c>
      <c r="C283" s="33" t="s">
        <v>168</v>
      </c>
      <c r="D283" s="50">
        <f>XII!D88</f>
        <v>0.97675152226145823</v>
      </c>
      <c r="E283" s="51">
        <v>0.97675152226145823</v>
      </c>
      <c r="F283" s="51">
        <v>0.97675152226145823</v>
      </c>
      <c r="G283" s="51">
        <v>0.97675152226145823</v>
      </c>
      <c r="H283" s="51">
        <v>0.97675152226145823</v>
      </c>
      <c r="I283" s="51">
        <v>0.97675152226145823</v>
      </c>
      <c r="J283" s="51">
        <v>0.97675152226145823</v>
      </c>
      <c r="K283" s="51">
        <v>0.97675152226145823</v>
      </c>
      <c r="L283" s="51">
        <v>0.97675152226145823</v>
      </c>
      <c r="M283" s="51">
        <v>0.97675152226145823</v>
      </c>
      <c r="N283" s="51">
        <v>0.97675152226145823</v>
      </c>
      <c r="O283" s="51">
        <v>0.97675152226145823</v>
      </c>
      <c r="P283" s="51">
        <v>0.97675152226145823</v>
      </c>
      <c r="Q283" s="51">
        <v>0.97675152226145823</v>
      </c>
      <c r="R283" s="51">
        <v>0.97675152226145823</v>
      </c>
      <c r="S283" s="51">
        <v>0.97675152226145823</v>
      </c>
      <c r="T283" s="51">
        <v>0.97675152226145823</v>
      </c>
      <c r="U283" s="51">
        <v>0.97675152226145823</v>
      </c>
      <c r="V283" s="51">
        <v>0.97675152226145823</v>
      </c>
      <c r="W283" s="51">
        <v>0.97675152226145823</v>
      </c>
      <c r="X283" s="51">
        <v>0.97675152226145823</v>
      </c>
      <c r="Y283" s="51">
        <v>0.97675152226145823</v>
      </c>
      <c r="Z283" s="51">
        <v>0.97675152226145823</v>
      </c>
      <c r="AA283" s="51">
        <v>0.97675152226145823</v>
      </c>
      <c r="AB283" s="51">
        <v>0.97675152226145823</v>
      </c>
      <c r="AC283" s="51">
        <v>0.97675152226145823</v>
      </c>
      <c r="AD283" s="51">
        <v>0.97675152226145823</v>
      </c>
      <c r="AE283" s="51">
        <v>0.97675152226145823</v>
      </c>
      <c r="AF283" s="51">
        <v>0.97675152226145823</v>
      </c>
      <c r="AG283" s="51">
        <v>0.97675152226145823</v>
      </c>
      <c r="AH283" s="51">
        <v>0.97675152226145823</v>
      </c>
      <c r="AI283" s="51">
        <v>0.97675152226145823</v>
      </c>
      <c r="AJ283" s="51">
        <v>0.97675152226145823</v>
      </c>
      <c r="AK283" s="51">
        <v>0.97675152226145823</v>
      </c>
    </row>
    <row r="284" spans="1:42" x14ac:dyDescent="0.25">
      <c r="A284" s="33" t="s">
        <v>13</v>
      </c>
      <c r="B284" s="34" t="s">
        <v>20</v>
      </c>
      <c r="C284" s="33" t="s">
        <v>168</v>
      </c>
      <c r="D284" s="50">
        <f>XII!D89</f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  <c r="AC284" s="51">
        <v>0</v>
      </c>
      <c r="AD284" s="51">
        <v>0</v>
      </c>
      <c r="AE284" s="51">
        <v>0</v>
      </c>
      <c r="AF284" s="51">
        <v>0</v>
      </c>
      <c r="AG284" s="51">
        <v>0</v>
      </c>
      <c r="AH284" s="51">
        <v>0</v>
      </c>
      <c r="AI284" s="51">
        <v>0</v>
      </c>
      <c r="AJ284" s="51">
        <v>0</v>
      </c>
      <c r="AK284" s="51">
        <v>0</v>
      </c>
    </row>
    <row r="285" spans="1:42" x14ac:dyDescent="0.25">
      <c r="A285" s="33" t="s">
        <v>55</v>
      </c>
      <c r="B285" s="34" t="s">
        <v>20</v>
      </c>
      <c r="C285" s="33" t="s">
        <v>168</v>
      </c>
      <c r="D285" s="50">
        <f>XII!D90</f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  <c r="AC285" s="51">
        <v>0</v>
      </c>
      <c r="AD285" s="51">
        <v>0</v>
      </c>
      <c r="AE285" s="51">
        <v>0</v>
      </c>
      <c r="AF285" s="51">
        <v>0</v>
      </c>
      <c r="AG285" s="51">
        <v>0</v>
      </c>
      <c r="AH285" s="51">
        <v>0</v>
      </c>
      <c r="AI285" s="51">
        <v>0</v>
      </c>
      <c r="AJ285" s="51">
        <v>0</v>
      </c>
      <c r="AK285" s="51">
        <v>0</v>
      </c>
    </row>
    <row r="286" spans="1:42" x14ac:dyDescent="0.25">
      <c r="A286" s="33" t="s">
        <v>79</v>
      </c>
      <c r="B286" s="34" t="s">
        <v>20</v>
      </c>
      <c r="C286" s="33" t="s">
        <v>168</v>
      </c>
      <c r="D286" s="50">
        <f>XII!D91</f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  <c r="AC286" s="51">
        <v>0</v>
      </c>
      <c r="AD286" s="51">
        <v>0</v>
      </c>
      <c r="AE286" s="51">
        <v>0</v>
      </c>
      <c r="AF286" s="51">
        <v>0</v>
      </c>
      <c r="AG286" s="51">
        <v>0</v>
      </c>
      <c r="AH286" s="51">
        <v>0</v>
      </c>
      <c r="AI286" s="51">
        <v>0</v>
      </c>
      <c r="AJ286" s="51">
        <v>0</v>
      </c>
      <c r="AK286" s="51">
        <v>0</v>
      </c>
    </row>
    <row r="287" spans="1:42" x14ac:dyDescent="0.25">
      <c r="A287" s="6"/>
      <c r="B287" s="5"/>
      <c r="C287" s="5"/>
      <c r="D287" s="7"/>
      <c r="E287" s="5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</row>
    <row r="288" spans="1:42" x14ac:dyDescent="0.25">
      <c r="A288" s="23" t="s">
        <v>82</v>
      </c>
    </row>
    <row r="289" spans="1:42" x14ac:dyDescent="0.25">
      <c r="A289" s="33" t="s">
        <v>7</v>
      </c>
      <c r="B289" s="34" t="s">
        <v>20</v>
      </c>
      <c r="C289" s="33" t="s">
        <v>168</v>
      </c>
      <c r="D289" s="50">
        <f>XII!D94</f>
        <v>6.1784815328749468E-3</v>
      </c>
      <c r="E289" s="51">
        <v>6.1784815328749468E-3</v>
      </c>
      <c r="F289" s="51">
        <v>6.1784815328749468E-3</v>
      </c>
      <c r="G289" s="51">
        <v>6.1784815328749468E-3</v>
      </c>
      <c r="H289" s="51">
        <v>6.1784815328749468E-3</v>
      </c>
      <c r="I289" s="51">
        <v>6.1784815328749468E-3</v>
      </c>
      <c r="J289" s="51">
        <v>6.1784815328749468E-3</v>
      </c>
      <c r="K289" s="51">
        <v>6.1784815328749468E-3</v>
      </c>
      <c r="L289" s="51">
        <v>6.1784815328749468E-3</v>
      </c>
      <c r="M289" s="51">
        <v>6.1784815328749468E-3</v>
      </c>
      <c r="N289" s="51">
        <v>6.1784815328749468E-3</v>
      </c>
      <c r="O289" s="51">
        <v>6.1784815328749468E-3</v>
      </c>
      <c r="P289" s="51">
        <v>6.1784815328749468E-3</v>
      </c>
      <c r="Q289" s="51">
        <v>6.1784815328749468E-3</v>
      </c>
      <c r="R289" s="51">
        <v>6.1784815328749468E-3</v>
      </c>
      <c r="S289" s="51">
        <v>6.1784815328749468E-3</v>
      </c>
      <c r="T289" s="51">
        <v>6.1784815328749468E-3</v>
      </c>
      <c r="U289" s="51">
        <v>6.1784815328749468E-3</v>
      </c>
      <c r="V289" s="51">
        <v>6.1784815328749468E-3</v>
      </c>
      <c r="W289" s="51">
        <v>6.1784815328749468E-3</v>
      </c>
      <c r="X289" s="51">
        <v>6.1784815328749468E-3</v>
      </c>
      <c r="Y289" s="51">
        <v>6.1784815328749468E-3</v>
      </c>
      <c r="Z289" s="51">
        <v>6.1784815328749468E-3</v>
      </c>
      <c r="AA289" s="51">
        <v>6.1784815328749468E-3</v>
      </c>
      <c r="AB289" s="51">
        <v>6.1784815328749468E-3</v>
      </c>
      <c r="AC289" s="51">
        <v>6.1784815328749468E-3</v>
      </c>
      <c r="AD289" s="51">
        <v>6.1784815328749468E-3</v>
      </c>
      <c r="AE289" s="51">
        <v>6.1784815328749468E-3</v>
      </c>
      <c r="AF289" s="51">
        <v>6.1784815328749468E-3</v>
      </c>
      <c r="AG289" s="51">
        <v>6.1784815328749468E-3</v>
      </c>
      <c r="AH289" s="51">
        <v>6.1784815328749468E-3</v>
      </c>
      <c r="AI289" s="51">
        <v>6.1784815328749468E-3</v>
      </c>
      <c r="AJ289" s="51">
        <v>6.1784815328749468E-3</v>
      </c>
      <c r="AK289" s="51">
        <v>6.1784815328749468E-3</v>
      </c>
    </row>
    <row r="290" spans="1:42" x14ac:dyDescent="0.25">
      <c r="A290" s="33" t="s">
        <v>9</v>
      </c>
      <c r="B290" s="34" t="s">
        <v>20</v>
      </c>
      <c r="C290" s="33" t="s">
        <v>168</v>
      </c>
      <c r="D290" s="50">
        <f>XII!D95</f>
        <v>8.3576941163283573E-3</v>
      </c>
      <c r="E290" s="51">
        <v>8.3576941163283573E-3</v>
      </c>
      <c r="F290" s="51">
        <v>8.3576941163283573E-3</v>
      </c>
      <c r="G290" s="51">
        <v>8.3576941163283573E-3</v>
      </c>
      <c r="H290" s="51">
        <v>8.3576941163283573E-3</v>
      </c>
      <c r="I290" s="51">
        <v>8.3576941163283573E-3</v>
      </c>
      <c r="J290" s="51">
        <v>8.3576941163283573E-3</v>
      </c>
      <c r="K290" s="51">
        <v>8.3576941163283573E-3</v>
      </c>
      <c r="L290" s="51">
        <v>8.3576941163283573E-3</v>
      </c>
      <c r="M290" s="51">
        <v>8.3576941163283573E-3</v>
      </c>
      <c r="N290" s="51">
        <v>8.3576941163283573E-3</v>
      </c>
      <c r="O290" s="51">
        <v>8.3576941163283573E-3</v>
      </c>
      <c r="P290" s="51">
        <v>8.3576941163283573E-3</v>
      </c>
      <c r="Q290" s="51">
        <v>8.3576941163283573E-3</v>
      </c>
      <c r="R290" s="51">
        <v>8.3576941163283573E-3</v>
      </c>
      <c r="S290" s="51">
        <v>8.3576941163283573E-3</v>
      </c>
      <c r="T290" s="51">
        <v>8.3576941163283573E-3</v>
      </c>
      <c r="U290" s="51">
        <v>8.3576941163283573E-3</v>
      </c>
      <c r="V290" s="51">
        <v>8.3576941163283573E-3</v>
      </c>
      <c r="W290" s="51">
        <v>8.3576941163283573E-3</v>
      </c>
      <c r="X290" s="51">
        <v>8.3576941163283573E-3</v>
      </c>
      <c r="Y290" s="51">
        <v>8.3576941163283573E-3</v>
      </c>
      <c r="Z290" s="51">
        <v>8.3576941163283573E-3</v>
      </c>
      <c r="AA290" s="51">
        <v>8.3576941163283573E-3</v>
      </c>
      <c r="AB290" s="51">
        <v>8.3576941163283573E-3</v>
      </c>
      <c r="AC290" s="51">
        <v>8.3576941163283573E-3</v>
      </c>
      <c r="AD290" s="51">
        <v>8.3576941163283573E-3</v>
      </c>
      <c r="AE290" s="51">
        <v>8.3576941163283573E-3</v>
      </c>
      <c r="AF290" s="51">
        <v>8.3576941163283573E-3</v>
      </c>
      <c r="AG290" s="51">
        <v>8.3576941163283573E-3</v>
      </c>
      <c r="AH290" s="51">
        <v>8.3576941163283573E-3</v>
      </c>
      <c r="AI290" s="51">
        <v>8.3576941163283573E-3</v>
      </c>
      <c r="AJ290" s="51">
        <v>8.3576941163283573E-3</v>
      </c>
      <c r="AK290" s="51">
        <v>8.3576941163283573E-3</v>
      </c>
    </row>
    <row r="291" spans="1:42" x14ac:dyDescent="0.25">
      <c r="A291" s="33" t="s">
        <v>10</v>
      </c>
      <c r="B291" s="34" t="s">
        <v>20</v>
      </c>
      <c r="C291" s="33" t="s">
        <v>168</v>
      </c>
      <c r="D291" s="50">
        <f>XII!D96</f>
        <v>5.2767254719306503E-4</v>
      </c>
      <c r="E291" s="51">
        <v>5.2767254719306503E-4</v>
      </c>
      <c r="F291" s="51">
        <v>5.2767254719306503E-4</v>
      </c>
      <c r="G291" s="51">
        <v>5.2767254719306503E-4</v>
      </c>
      <c r="H291" s="51">
        <v>5.2767254719306503E-4</v>
      </c>
      <c r="I291" s="51">
        <v>5.2767254719306503E-4</v>
      </c>
      <c r="J291" s="51">
        <v>5.2767254719306503E-4</v>
      </c>
      <c r="K291" s="51">
        <v>5.2767254719306503E-4</v>
      </c>
      <c r="L291" s="51">
        <v>5.2767254719306503E-4</v>
      </c>
      <c r="M291" s="51">
        <v>5.2767254719306503E-4</v>
      </c>
      <c r="N291" s="51">
        <v>5.2767254719306503E-4</v>
      </c>
      <c r="O291" s="51">
        <v>5.2767254719306503E-4</v>
      </c>
      <c r="P291" s="51">
        <v>5.2767254719306503E-4</v>
      </c>
      <c r="Q291" s="51">
        <v>5.2767254719306503E-4</v>
      </c>
      <c r="R291" s="51">
        <v>5.2767254719306503E-4</v>
      </c>
      <c r="S291" s="51">
        <v>5.2767254719306503E-4</v>
      </c>
      <c r="T291" s="51">
        <v>5.2767254719306503E-4</v>
      </c>
      <c r="U291" s="51">
        <v>5.2767254719306503E-4</v>
      </c>
      <c r="V291" s="51">
        <v>5.2767254719306503E-4</v>
      </c>
      <c r="W291" s="51">
        <v>5.2767254719306503E-4</v>
      </c>
      <c r="X291" s="51">
        <v>5.2767254719306503E-4</v>
      </c>
      <c r="Y291" s="51">
        <v>5.2767254719306503E-4</v>
      </c>
      <c r="Z291" s="51">
        <v>5.2767254719306503E-4</v>
      </c>
      <c r="AA291" s="51">
        <v>5.2767254719306503E-4</v>
      </c>
      <c r="AB291" s="51">
        <v>5.2767254719306503E-4</v>
      </c>
      <c r="AC291" s="51">
        <v>5.2767254719306503E-4</v>
      </c>
      <c r="AD291" s="51">
        <v>5.2767254719306503E-4</v>
      </c>
      <c r="AE291" s="51">
        <v>5.2767254719306503E-4</v>
      </c>
      <c r="AF291" s="51">
        <v>5.2767254719306503E-4</v>
      </c>
      <c r="AG291" s="51">
        <v>5.2767254719306503E-4</v>
      </c>
      <c r="AH291" s="51">
        <v>5.2767254719306503E-4</v>
      </c>
      <c r="AI291" s="51">
        <v>5.2767254719306503E-4</v>
      </c>
      <c r="AJ291" s="51">
        <v>5.2767254719306503E-4</v>
      </c>
      <c r="AK291" s="51">
        <v>5.2767254719306503E-4</v>
      </c>
    </row>
    <row r="292" spans="1:42" x14ac:dyDescent="0.25">
      <c r="A292" s="33" t="s">
        <v>11</v>
      </c>
      <c r="B292" s="34" t="s">
        <v>20</v>
      </c>
      <c r="C292" s="33" t="s">
        <v>168</v>
      </c>
      <c r="D292" s="50">
        <f>XII!D97</f>
        <v>1.0193296853885916E-2</v>
      </c>
      <c r="E292" s="51">
        <v>1.0193296853885916E-2</v>
      </c>
      <c r="F292" s="51">
        <v>1.0193296853885916E-2</v>
      </c>
      <c r="G292" s="51">
        <v>1.0193296853885916E-2</v>
      </c>
      <c r="H292" s="51">
        <v>1.0193296853885916E-2</v>
      </c>
      <c r="I292" s="51">
        <v>1.0193296853885916E-2</v>
      </c>
      <c r="J292" s="51">
        <v>1.0193296853885916E-2</v>
      </c>
      <c r="K292" s="51">
        <v>1.0193296853885916E-2</v>
      </c>
      <c r="L292" s="51">
        <v>1.0193296853885916E-2</v>
      </c>
      <c r="M292" s="51">
        <v>1.0193296853885916E-2</v>
      </c>
      <c r="N292" s="51">
        <v>1.0193296853885916E-2</v>
      </c>
      <c r="O292" s="51">
        <v>1.0193296853885916E-2</v>
      </c>
      <c r="P292" s="51">
        <v>1.0193296853885916E-2</v>
      </c>
      <c r="Q292" s="51">
        <v>1.0193296853885916E-2</v>
      </c>
      <c r="R292" s="51">
        <v>1.0193296853885916E-2</v>
      </c>
      <c r="S292" s="51">
        <v>1.0193296853885916E-2</v>
      </c>
      <c r="T292" s="51">
        <v>1.0193296853885916E-2</v>
      </c>
      <c r="U292" s="51">
        <v>1.0193296853885916E-2</v>
      </c>
      <c r="V292" s="51">
        <v>1.0193296853885916E-2</v>
      </c>
      <c r="W292" s="51">
        <v>1.0193296853885916E-2</v>
      </c>
      <c r="X292" s="51">
        <v>1.0193296853885916E-2</v>
      </c>
      <c r="Y292" s="51">
        <v>1.0193296853885916E-2</v>
      </c>
      <c r="Z292" s="51">
        <v>1.0193296853885916E-2</v>
      </c>
      <c r="AA292" s="51">
        <v>1.0193296853885916E-2</v>
      </c>
      <c r="AB292" s="51">
        <v>1.0193296853885916E-2</v>
      </c>
      <c r="AC292" s="51">
        <v>1.0193296853885916E-2</v>
      </c>
      <c r="AD292" s="51">
        <v>1.0193296853885916E-2</v>
      </c>
      <c r="AE292" s="51">
        <v>1.0193296853885916E-2</v>
      </c>
      <c r="AF292" s="51">
        <v>1.0193296853885916E-2</v>
      </c>
      <c r="AG292" s="51">
        <v>1.0193296853885916E-2</v>
      </c>
      <c r="AH292" s="51">
        <v>1.0193296853885916E-2</v>
      </c>
      <c r="AI292" s="51">
        <v>1.0193296853885916E-2</v>
      </c>
      <c r="AJ292" s="51">
        <v>1.0193296853885916E-2</v>
      </c>
      <c r="AK292" s="51">
        <v>1.0193296853885916E-2</v>
      </c>
    </row>
    <row r="293" spans="1:42" x14ac:dyDescent="0.25">
      <c r="A293" s="33" t="s">
        <v>111</v>
      </c>
      <c r="B293" s="34" t="s">
        <v>20</v>
      </c>
      <c r="C293" s="33" t="s">
        <v>168</v>
      </c>
      <c r="D293" s="50">
        <f>XII!D98</f>
        <v>0.63879027416337542</v>
      </c>
      <c r="E293" s="51">
        <v>0.63879027416337542</v>
      </c>
      <c r="F293" s="51">
        <v>0.63879027416337542</v>
      </c>
      <c r="G293" s="51">
        <v>0.63879027416337542</v>
      </c>
      <c r="H293" s="51">
        <v>0.63879027416337542</v>
      </c>
      <c r="I293" s="51">
        <v>0.63879027416337542</v>
      </c>
      <c r="J293" s="51">
        <v>0.63879027416337542</v>
      </c>
      <c r="K293" s="51">
        <v>0.63879027416337542</v>
      </c>
      <c r="L293" s="51">
        <v>0.63879027416337542</v>
      </c>
      <c r="M293" s="51">
        <v>0.63879027416337542</v>
      </c>
      <c r="N293" s="51">
        <v>0.63879027416337542</v>
      </c>
      <c r="O293" s="51">
        <v>0.63879027416337542</v>
      </c>
      <c r="P293" s="51">
        <v>0.63879027416337542</v>
      </c>
      <c r="Q293" s="51">
        <v>0.63879027416337542</v>
      </c>
      <c r="R293" s="51">
        <v>0.63879027416337542</v>
      </c>
      <c r="S293" s="51">
        <v>0.63879027416337542</v>
      </c>
      <c r="T293" s="51">
        <v>0.63879027416337542</v>
      </c>
      <c r="U293" s="51">
        <v>0.63879027416337542</v>
      </c>
      <c r="V293" s="51">
        <v>0.63879027416337542</v>
      </c>
      <c r="W293" s="51">
        <v>0.63879027416337542</v>
      </c>
      <c r="X293" s="51">
        <v>0.63879027416337542</v>
      </c>
      <c r="Y293" s="51">
        <v>0.63879027416337542</v>
      </c>
      <c r="Z293" s="51">
        <v>0.63879027416337542</v>
      </c>
      <c r="AA293" s="51">
        <v>0.63879027416337542</v>
      </c>
      <c r="AB293" s="51">
        <v>0.63879027416337542</v>
      </c>
      <c r="AC293" s="51">
        <v>0.63879027416337542</v>
      </c>
      <c r="AD293" s="51">
        <v>0.63879027416337542</v>
      </c>
      <c r="AE293" s="51">
        <v>0.63879027416337542</v>
      </c>
      <c r="AF293" s="51">
        <v>0.63879027416337542</v>
      </c>
      <c r="AG293" s="51">
        <v>0.63879027416337542</v>
      </c>
      <c r="AH293" s="51">
        <v>0.63879027416337542</v>
      </c>
      <c r="AI293" s="51">
        <v>0.63879027416337542</v>
      </c>
      <c r="AJ293" s="51">
        <v>0.63879027416337542</v>
      </c>
      <c r="AK293" s="51">
        <v>0.63879027416337542</v>
      </c>
    </row>
    <row r="294" spans="1:42" x14ac:dyDescent="0.25">
      <c r="A294" s="33" t="s">
        <v>12</v>
      </c>
      <c r="B294" s="34" t="s">
        <v>20</v>
      </c>
      <c r="C294" s="33" t="s">
        <v>168</v>
      </c>
      <c r="D294" s="50">
        <f>XII!D99</f>
        <v>5.5730689739555929E-3</v>
      </c>
      <c r="E294" s="51">
        <v>5.5730689739555929E-3</v>
      </c>
      <c r="F294" s="51">
        <v>5.5730689739555929E-3</v>
      </c>
      <c r="G294" s="51">
        <v>5.5730689739555929E-3</v>
      </c>
      <c r="H294" s="51">
        <v>5.5730689739555929E-3</v>
      </c>
      <c r="I294" s="51">
        <v>5.5730689739555929E-3</v>
      </c>
      <c r="J294" s="51">
        <v>5.5730689739555929E-3</v>
      </c>
      <c r="K294" s="51">
        <v>5.5730689739555929E-3</v>
      </c>
      <c r="L294" s="51">
        <v>5.5730689739555929E-3</v>
      </c>
      <c r="M294" s="51">
        <v>5.5730689739555929E-3</v>
      </c>
      <c r="N294" s="51">
        <v>5.5730689739555929E-3</v>
      </c>
      <c r="O294" s="51">
        <v>5.5730689739555929E-3</v>
      </c>
      <c r="P294" s="51">
        <v>5.5730689739555929E-3</v>
      </c>
      <c r="Q294" s="51">
        <v>5.5730689739555929E-3</v>
      </c>
      <c r="R294" s="51">
        <v>5.5730689739555929E-3</v>
      </c>
      <c r="S294" s="51">
        <v>5.5730689739555929E-3</v>
      </c>
      <c r="T294" s="51">
        <v>5.5730689739555929E-3</v>
      </c>
      <c r="U294" s="51">
        <v>5.5730689739555929E-3</v>
      </c>
      <c r="V294" s="51">
        <v>5.5730689739555929E-3</v>
      </c>
      <c r="W294" s="51">
        <v>5.5730689739555929E-3</v>
      </c>
      <c r="X294" s="51">
        <v>5.5730689739555929E-3</v>
      </c>
      <c r="Y294" s="51">
        <v>5.5730689739555929E-3</v>
      </c>
      <c r="Z294" s="51">
        <v>5.5730689739555929E-3</v>
      </c>
      <c r="AA294" s="51">
        <v>5.5730689739555929E-3</v>
      </c>
      <c r="AB294" s="51">
        <v>5.5730689739555929E-3</v>
      </c>
      <c r="AC294" s="51">
        <v>5.5730689739555929E-3</v>
      </c>
      <c r="AD294" s="51">
        <v>5.5730689739555929E-3</v>
      </c>
      <c r="AE294" s="51">
        <v>5.5730689739555929E-3</v>
      </c>
      <c r="AF294" s="51">
        <v>5.5730689739555929E-3</v>
      </c>
      <c r="AG294" s="51">
        <v>5.5730689739555929E-3</v>
      </c>
      <c r="AH294" s="51">
        <v>5.5730689739555929E-3</v>
      </c>
      <c r="AI294" s="51">
        <v>5.5730689739555929E-3</v>
      </c>
      <c r="AJ294" s="51">
        <v>5.5730689739555929E-3</v>
      </c>
      <c r="AK294" s="51">
        <v>5.5730689739555929E-3</v>
      </c>
    </row>
    <row r="295" spans="1:42" x14ac:dyDescent="0.25">
      <c r="A295" s="33" t="s">
        <v>54</v>
      </c>
      <c r="B295" s="34" t="s">
        <v>20</v>
      </c>
      <c r="C295" s="33" t="s">
        <v>168</v>
      </c>
      <c r="D295" s="50">
        <f>XII!D100</f>
        <v>1.8828828268201054E-2</v>
      </c>
      <c r="E295" s="51">
        <v>1.8828828268201054E-2</v>
      </c>
      <c r="F295" s="51">
        <v>1.8828828268201054E-2</v>
      </c>
      <c r="G295" s="51">
        <v>1.8828828268201054E-2</v>
      </c>
      <c r="H295" s="51">
        <v>1.8828828268201054E-2</v>
      </c>
      <c r="I295" s="51">
        <v>1.8828828268201054E-2</v>
      </c>
      <c r="J295" s="51">
        <v>1.8828828268201054E-2</v>
      </c>
      <c r="K295" s="51">
        <v>1.8828828268201054E-2</v>
      </c>
      <c r="L295" s="51">
        <v>1.8828828268201054E-2</v>
      </c>
      <c r="M295" s="51">
        <v>1.8828828268201054E-2</v>
      </c>
      <c r="N295" s="51">
        <v>1.8828828268201054E-2</v>
      </c>
      <c r="O295" s="51">
        <v>1.8828828268201054E-2</v>
      </c>
      <c r="P295" s="51">
        <v>1.8828828268201054E-2</v>
      </c>
      <c r="Q295" s="51">
        <v>1.8828828268201054E-2</v>
      </c>
      <c r="R295" s="51">
        <v>1.8828828268201054E-2</v>
      </c>
      <c r="S295" s="51">
        <v>1.8828828268201054E-2</v>
      </c>
      <c r="T295" s="51">
        <v>1.8828828268201054E-2</v>
      </c>
      <c r="U295" s="51">
        <v>1.8828828268201054E-2</v>
      </c>
      <c r="V295" s="51">
        <v>1.8828828268201054E-2</v>
      </c>
      <c r="W295" s="51">
        <v>1.8828828268201054E-2</v>
      </c>
      <c r="X295" s="51">
        <v>1.8828828268201054E-2</v>
      </c>
      <c r="Y295" s="51">
        <v>1.8828828268201054E-2</v>
      </c>
      <c r="Z295" s="51">
        <v>1.8828828268201054E-2</v>
      </c>
      <c r="AA295" s="51">
        <v>1.8828828268201054E-2</v>
      </c>
      <c r="AB295" s="51">
        <v>1.8828828268201054E-2</v>
      </c>
      <c r="AC295" s="51">
        <v>1.8828828268201054E-2</v>
      </c>
      <c r="AD295" s="51">
        <v>1.8828828268201054E-2</v>
      </c>
      <c r="AE295" s="51">
        <v>1.8828828268201054E-2</v>
      </c>
      <c r="AF295" s="51">
        <v>1.8828828268201054E-2</v>
      </c>
      <c r="AG295" s="51">
        <v>1.8828828268201054E-2</v>
      </c>
      <c r="AH295" s="51">
        <v>1.8828828268201054E-2</v>
      </c>
      <c r="AI295" s="51">
        <v>1.8828828268201054E-2</v>
      </c>
      <c r="AJ295" s="51">
        <v>1.8828828268201054E-2</v>
      </c>
      <c r="AK295" s="51">
        <v>1.8828828268201054E-2</v>
      </c>
    </row>
    <row r="296" spans="1:42" x14ac:dyDescent="0.25">
      <c r="A296" s="33" t="s">
        <v>78</v>
      </c>
      <c r="B296" s="34" t="s">
        <v>20</v>
      </c>
      <c r="C296" s="33" t="s">
        <v>168</v>
      </c>
      <c r="D296" s="50">
        <f>XII!D101</f>
        <v>0.24516330696237007</v>
      </c>
      <c r="E296" s="51">
        <v>0.24516330696237007</v>
      </c>
      <c r="F296" s="51">
        <v>0.24516330696237007</v>
      </c>
      <c r="G296" s="51">
        <v>0.24516330696237007</v>
      </c>
      <c r="H296" s="51">
        <v>0.24516330696237007</v>
      </c>
      <c r="I296" s="51">
        <v>0.24516330696237007</v>
      </c>
      <c r="J296" s="51">
        <v>0.24516330696237007</v>
      </c>
      <c r="K296" s="51">
        <v>0.24516330696237007</v>
      </c>
      <c r="L296" s="51">
        <v>0.24516330696237007</v>
      </c>
      <c r="M296" s="51">
        <v>0.24516330696237007</v>
      </c>
      <c r="N296" s="51">
        <v>0.24516330696237007</v>
      </c>
      <c r="O296" s="51">
        <v>0.24516330696237007</v>
      </c>
      <c r="P296" s="51">
        <v>0.24516330696237007</v>
      </c>
      <c r="Q296" s="51">
        <v>0.24516330696237007</v>
      </c>
      <c r="R296" s="51">
        <v>0.24516330696237007</v>
      </c>
      <c r="S296" s="51">
        <v>0.24516330696237007</v>
      </c>
      <c r="T296" s="51">
        <v>0.24516330696237007</v>
      </c>
      <c r="U296" s="51">
        <v>0.24516330696237007</v>
      </c>
      <c r="V296" s="51">
        <v>0.24516330696237007</v>
      </c>
      <c r="W296" s="51">
        <v>0.24516330696237007</v>
      </c>
      <c r="X296" s="51">
        <v>0.24516330696237007</v>
      </c>
      <c r="Y296" s="51">
        <v>0.24516330696237007</v>
      </c>
      <c r="Z296" s="51">
        <v>0.24516330696237007</v>
      </c>
      <c r="AA296" s="51">
        <v>0.24516330696237007</v>
      </c>
      <c r="AB296" s="51">
        <v>0.24516330696237007</v>
      </c>
      <c r="AC296" s="51">
        <v>0.24516330696237007</v>
      </c>
      <c r="AD296" s="51">
        <v>0.24516330696237007</v>
      </c>
      <c r="AE296" s="51">
        <v>0.24516330696237007</v>
      </c>
      <c r="AF296" s="51">
        <v>0.24516330696237007</v>
      </c>
      <c r="AG296" s="51">
        <v>0.24516330696237007</v>
      </c>
      <c r="AH296" s="51">
        <v>0.24516330696237007</v>
      </c>
      <c r="AI296" s="51">
        <v>0.24516330696237007</v>
      </c>
      <c r="AJ296" s="51">
        <v>0.24516330696237007</v>
      </c>
      <c r="AK296" s="51">
        <v>0.24516330696237007</v>
      </c>
    </row>
    <row r="297" spans="1:42" x14ac:dyDescent="0.25">
      <c r="A297" s="33" t="s">
        <v>13</v>
      </c>
      <c r="B297" s="34" t="s">
        <v>20</v>
      </c>
      <c r="C297" s="33" t="s">
        <v>168</v>
      </c>
      <c r="D297" s="50">
        <f>XII!D102</f>
        <v>6.6363264293449048E-2</v>
      </c>
      <c r="E297" s="51">
        <v>6.6363264293449048E-2</v>
      </c>
      <c r="F297" s="51">
        <v>6.6363264293449048E-2</v>
      </c>
      <c r="G297" s="51">
        <v>6.6363264293449048E-2</v>
      </c>
      <c r="H297" s="51">
        <v>6.6363264293449048E-2</v>
      </c>
      <c r="I297" s="51">
        <v>6.6363264293449048E-2</v>
      </c>
      <c r="J297" s="51">
        <v>6.6363264293449048E-2</v>
      </c>
      <c r="K297" s="51">
        <v>6.6363264293449048E-2</v>
      </c>
      <c r="L297" s="51">
        <v>6.6363264293449048E-2</v>
      </c>
      <c r="M297" s="51">
        <v>6.6363264293449048E-2</v>
      </c>
      <c r="N297" s="51">
        <v>6.6363264293449048E-2</v>
      </c>
      <c r="O297" s="51">
        <v>6.6363264293449048E-2</v>
      </c>
      <c r="P297" s="51">
        <v>6.6363264293449048E-2</v>
      </c>
      <c r="Q297" s="51">
        <v>6.6363264293449048E-2</v>
      </c>
      <c r="R297" s="51">
        <v>6.6363264293449048E-2</v>
      </c>
      <c r="S297" s="51">
        <v>6.6363264293449048E-2</v>
      </c>
      <c r="T297" s="51">
        <v>6.6363264293449048E-2</v>
      </c>
      <c r="U297" s="51">
        <v>6.6363264293449048E-2</v>
      </c>
      <c r="V297" s="51">
        <v>6.6363264293449048E-2</v>
      </c>
      <c r="W297" s="51">
        <v>6.6363264293449048E-2</v>
      </c>
      <c r="X297" s="51">
        <v>6.6363264293449048E-2</v>
      </c>
      <c r="Y297" s="51">
        <v>6.6363264293449048E-2</v>
      </c>
      <c r="Z297" s="51">
        <v>6.6363264293449048E-2</v>
      </c>
      <c r="AA297" s="51">
        <v>6.6363264293449048E-2</v>
      </c>
      <c r="AB297" s="51">
        <v>6.6363264293449048E-2</v>
      </c>
      <c r="AC297" s="51">
        <v>6.6363264293449048E-2</v>
      </c>
      <c r="AD297" s="51">
        <v>6.6363264293449048E-2</v>
      </c>
      <c r="AE297" s="51">
        <v>6.6363264293449048E-2</v>
      </c>
      <c r="AF297" s="51">
        <v>6.6363264293449048E-2</v>
      </c>
      <c r="AG297" s="51">
        <v>6.6363264293449048E-2</v>
      </c>
      <c r="AH297" s="51">
        <v>6.6363264293449048E-2</v>
      </c>
      <c r="AI297" s="51">
        <v>6.6363264293449048E-2</v>
      </c>
      <c r="AJ297" s="51">
        <v>6.6363264293449048E-2</v>
      </c>
      <c r="AK297" s="51">
        <v>6.6363264293449048E-2</v>
      </c>
    </row>
    <row r="298" spans="1:42" x14ac:dyDescent="0.25">
      <c r="A298" s="33" t="s">
        <v>55</v>
      </c>
      <c r="B298" s="34" t="s">
        <v>20</v>
      </c>
      <c r="C298" s="33" t="s">
        <v>168</v>
      </c>
      <c r="D298" s="50">
        <f>XII!D103</f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  <c r="AC298" s="51">
        <v>0</v>
      </c>
      <c r="AD298" s="51">
        <v>0</v>
      </c>
      <c r="AE298" s="51">
        <v>0</v>
      </c>
      <c r="AF298" s="51">
        <v>0</v>
      </c>
      <c r="AG298" s="51">
        <v>0</v>
      </c>
      <c r="AH298" s="51">
        <v>0</v>
      </c>
      <c r="AI298" s="51">
        <v>0</v>
      </c>
      <c r="AJ298" s="51">
        <v>0</v>
      </c>
      <c r="AK298" s="51">
        <v>0</v>
      </c>
    </row>
    <row r="299" spans="1:42" x14ac:dyDescent="0.25">
      <c r="A299" s="33" t="s">
        <v>56</v>
      </c>
      <c r="B299" s="34" t="s">
        <v>20</v>
      </c>
      <c r="C299" s="33" t="s">
        <v>168</v>
      </c>
      <c r="D299" s="50">
        <f>XII!D104</f>
        <v>2.4112288366722149E-5</v>
      </c>
      <c r="E299" s="51">
        <v>2.4112288366722149E-5</v>
      </c>
      <c r="F299" s="51">
        <v>2.4112288366722149E-5</v>
      </c>
      <c r="G299" s="51">
        <v>2.4112288366722149E-5</v>
      </c>
      <c r="H299" s="51">
        <v>2.4112288366722149E-5</v>
      </c>
      <c r="I299" s="51">
        <v>2.4112288366722149E-5</v>
      </c>
      <c r="J299" s="51">
        <v>2.4112288366722149E-5</v>
      </c>
      <c r="K299" s="51">
        <v>2.4112288366722149E-5</v>
      </c>
      <c r="L299" s="51">
        <v>2.4112288366722149E-5</v>
      </c>
      <c r="M299" s="51">
        <v>2.4112288366722149E-5</v>
      </c>
      <c r="N299" s="51">
        <v>2.4112288366722149E-5</v>
      </c>
      <c r="O299" s="51">
        <v>2.4112288366722149E-5</v>
      </c>
      <c r="P299" s="51">
        <v>2.4112288366722149E-5</v>
      </c>
      <c r="Q299" s="51">
        <v>2.4112288366722149E-5</v>
      </c>
      <c r="R299" s="51">
        <v>2.4112288366722149E-5</v>
      </c>
      <c r="S299" s="51">
        <v>2.4112288366722149E-5</v>
      </c>
      <c r="T299" s="51">
        <v>2.4112288366722149E-5</v>
      </c>
      <c r="U299" s="51">
        <v>2.4112288366722149E-5</v>
      </c>
      <c r="V299" s="51">
        <v>2.4112288366722149E-5</v>
      </c>
      <c r="W299" s="51">
        <v>2.4112288366722149E-5</v>
      </c>
      <c r="X299" s="51">
        <v>2.4112288366722149E-5</v>
      </c>
      <c r="Y299" s="51">
        <v>2.4112288366722149E-5</v>
      </c>
      <c r="Z299" s="51">
        <v>2.4112288366722149E-5</v>
      </c>
      <c r="AA299" s="51">
        <v>2.4112288366722149E-5</v>
      </c>
      <c r="AB299" s="51">
        <v>2.4112288366722149E-5</v>
      </c>
      <c r="AC299" s="51">
        <v>2.4112288366722149E-5</v>
      </c>
      <c r="AD299" s="51">
        <v>2.4112288366722149E-5</v>
      </c>
      <c r="AE299" s="51">
        <v>2.4112288366722149E-5</v>
      </c>
      <c r="AF299" s="51">
        <v>2.4112288366722149E-5</v>
      </c>
      <c r="AG299" s="51">
        <v>2.4112288366722149E-5</v>
      </c>
      <c r="AH299" s="51">
        <v>2.4112288366722149E-5</v>
      </c>
      <c r="AI299" s="51">
        <v>2.4112288366722149E-5</v>
      </c>
      <c r="AJ299" s="51">
        <v>2.4112288366722149E-5</v>
      </c>
      <c r="AK299" s="51">
        <v>2.4112288366722149E-5</v>
      </c>
    </row>
    <row r="300" spans="1:42" x14ac:dyDescent="0.25">
      <c r="A300" s="33" t="s">
        <v>14</v>
      </c>
      <c r="B300" s="34" t="s">
        <v>20</v>
      </c>
      <c r="C300" s="33" t="s">
        <v>168</v>
      </c>
      <c r="D300" s="50">
        <f>XII!D105</f>
        <v>0</v>
      </c>
      <c r="E300" s="98">
        <f>$AM300/(1+EXP(-(E$1-$D$1)*10/$AO300+$AN300))</f>
        <v>1.0455554222010431E-3</v>
      </c>
      <c r="F300" s="98">
        <f t="shared" ref="F300:AK301" si="12">$AM300/(1+EXP(-(F$1-$D$1)*10/$AO300+$AN300))</f>
        <v>1.0819592101281301E-3</v>
      </c>
      <c r="G300" s="98">
        <f>$AM300/(1+EXP(-(G$1-$D$1)*10/$AO300+$AN300))</f>
        <v>1.110516712895603E-3</v>
      </c>
      <c r="H300" s="98">
        <f t="shared" si="12"/>
        <v>1.1325957369977746E-3</v>
      </c>
      <c r="I300" s="98">
        <f t="shared" si="12"/>
        <v>1.1494748594284849E-3</v>
      </c>
      <c r="J300" s="98">
        <f t="shared" si="12"/>
        <v>1.1622679899043263E-3</v>
      </c>
      <c r="K300" s="98">
        <f t="shared" si="12"/>
        <v>1.1719010418910403E-3</v>
      </c>
      <c r="L300" s="98">
        <f t="shared" si="12"/>
        <v>1.1791189417877763E-3</v>
      </c>
      <c r="M300" s="98">
        <f t="shared" si="12"/>
        <v>1.1845072602150045E-3</v>
      </c>
      <c r="N300" s="98">
        <f t="shared" si="12"/>
        <v>1.1885186721039844E-3</v>
      </c>
      <c r="O300" s="98">
        <f t="shared" si="12"/>
        <v>1.1914988952673943E-3</v>
      </c>
      <c r="P300" s="98">
        <f t="shared" si="12"/>
        <v>1.1937096323020168E-3</v>
      </c>
      <c r="Q300" s="98">
        <f t="shared" si="12"/>
        <v>1.1953477055074012E-3</v>
      </c>
      <c r="R300" s="98">
        <f t="shared" si="12"/>
        <v>1.1965604375683901E-3</v>
      </c>
      <c r="S300" s="98">
        <f t="shared" si="12"/>
        <v>1.1974577142978323E-3</v>
      </c>
      <c r="T300" s="98">
        <f t="shared" si="12"/>
        <v>1.198121286463676E-3</v>
      </c>
      <c r="U300" s="98">
        <f t="shared" si="12"/>
        <v>1.1986118577852151E-3</v>
      </c>
      <c r="V300" s="98">
        <f t="shared" si="12"/>
        <v>1.1989744403430717E-3</v>
      </c>
      <c r="W300" s="98">
        <f t="shared" si="12"/>
        <v>1.1992423762485925E-3</v>
      </c>
      <c r="X300" s="98">
        <f t="shared" si="12"/>
        <v>1.1994403443671502E-3</v>
      </c>
      <c r="Y300" s="98">
        <f t="shared" si="12"/>
        <v>1.1995866009785572E-3</v>
      </c>
      <c r="Z300" s="98">
        <f t="shared" si="12"/>
        <v>1.1996946456085422E-3</v>
      </c>
      <c r="AA300" s="98">
        <f t="shared" si="12"/>
        <v>1.1997744573530578E-3</v>
      </c>
      <c r="AB300" s="98">
        <f t="shared" si="12"/>
        <v>1.199833411267396E-3</v>
      </c>
      <c r="AC300" s="98">
        <f t="shared" si="12"/>
        <v>1.1998769569756765E-3</v>
      </c>
      <c r="AD300" s="98">
        <f t="shared" si="12"/>
        <v>1.1999091208512625E-3</v>
      </c>
      <c r="AE300" s="98">
        <f t="shared" si="12"/>
        <v>1.1999328774479601E-3</v>
      </c>
      <c r="AF300" s="98">
        <f t="shared" si="12"/>
        <v>1.1999504241210776E-3</v>
      </c>
      <c r="AG300" s="98">
        <f t="shared" si="12"/>
        <v>1.1999633840147448E-3</v>
      </c>
      <c r="AH300" s="98">
        <f t="shared" si="12"/>
        <v>1.1999729560701702E-3</v>
      </c>
      <c r="AI300" s="98">
        <f t="shared" si="12"/>
        <v>1.1999800258654682E-3</v>
      </c>
      <c r="AJ300" s="98">
        <f t="shared" si="12"/>
        <v>1.1999852475051398E-3</v>
      </c>
      <c r="AK300" s="98">
        <f>$AM300/(1+EXP(-(AK$1-$D$1)*10/$AO300+$AN300))</f>
        <v>1.1999891041157913E-3</v>
      </c>
      <c r="AM300" s="95">
        <v>1.1999999999999999E-3</v>
      </c>
      <c r="AN300" s="96">
        <f>IF(D300&gt;0,LN(AM300/D300-1),LN(AM300/0.001-1))</f>
        <v>-1.6094379124341005</v>
      </c>
      <c r="AO300" s="97">
        <v>33</v>
      </c>
      <c r="AP300" s="1">
        <f>AO300+$D$1</f>
        <v>2050</v>
      </c>
    </row>
    <row r="301" spans="1:42" x14ac:dyDescent="0.25">
      <c r="A301" s="33" t="s">
        <v>79</v>
      </c>
      <c r="B301" s="34" t="s">
        <v>20</v>
      </c>
      <c r="C301" s="33" t="s">
        <v>168</v>
      </c>
      <c r="D301" s="50">
        <f>XII!D106</f>
        <v>0</v>
      </c>
      <c r="E301" s="98">
        <f>$AM301/(1+EXP(-(E$1-$D$1)*10/$AO301+$AN301))</f>
        <v>1.0455554222010431E-3</v>
      </c>
      <c r="F301" s="98">
        <f t="shared" si="12"/>
        <v>1.0819592101281301E-3</v>
      </c>
      <c r="G301" s="98">
        <f>$AM301/(1+EXP(-(G$1-$D$1)*10/$AO301+$AN301))</f>
        <v>1.110516712895603E-3</v>
      </c>
      <c r="H301" s="98">
        <f t="shared" si="12"/>
        <v>1.1325957369977746E-3</v>
      </c>
      <c r="I301" s="98">
        <f t="shared" si="12"/>
        <v>1.1494748594284849E-3</v>
      </c>
      <c r="J301" s="98">
        <f t="shared" si="12"/>
        <v>1.1622679899043263E-3</v>
      </c>
      <c r="K301" s="98">
        <f t="shared" si="12"/>
        <v>1.1719010418910403E-3</v>
      </c>
      <c r="L301" s="98">
        <f t="shared" si="12"/>
        <v>1.1791189417877763E-3</v>
      </c>
      <c r="M301" s="98">
        <f t="shared" si="12"/>
        <v>1.1845072602150045E-3</v>
      </c>
      <c r="N301" s="98">
        <f t="shared" si="12"/>
        <v>1.1885186721039844E-3</v>
      </c>
      <c r="O301" s="98">
        <f t="shared" si="12"/>
        <v>1.1914988952673943E-3</v>
      </c>
      <c r="P301" s="98">
        <f t="shared" si="12"/>
        <v>1.1937096323020168E-3</v>
      </c>
      <c r="Q301" s="98">
        <f t="shared" si="12"/>
        <v>1.1953477055074012E-3</v>
      </c>
      <c r="R301" s="98">
        <f t="shared" si="12"/>
        <v>1.1965604375683901E-3</v>
      </c>
      <c r="S301" s="98">
        <f t="shared" si="12"/>
        <v>1.1974577142978323E-3</v>
      </c>
      <c r="T301" s="98">
        <f t="shared" si="12"/>
        <v>1.198121286463676E-3</v>
      </c>
      <c r="U301" s="98">
        <f t="shared" si="12"/>
        <v>1.1986118577852151E-3</v>
      </c>
      <c r="V301" s="98">
        <f t="shared" si="12"/>
        <v>1.1989744403430717E-3</v>
      </c>
      <c r="W301" s="98">
        <f t="shared" si="12"/>
        <v>1.1992423762485925E-3</v>
      </c>
      <c r="X301" s="98">
        <f t="shared" si="12"/>
        <v>1.1994403443671502E-3</v>
      </c>
      <c r="Y301" s="98">
        <f t="shared" si="12"/>
        <v>1.1995866009785572E-3</v>
      </c>
      <c r="Z301" s="98">
        <f t="shared" si="12"/>
        <v>1.1996946456085422E-3</v>
      </c>
      <c r="AA301" s="98">
        <f t="shared" si="12"/>
        <v>1.1997744573530578E-3</v>
      </c>
      <c r="AB301" s="98">
        <f t="shared" si="12"/>
        <v>1.199833411267396E-3</v>
      </c>
      <c r="AC301" s="98">
        <f t="shared" si="12"/>
        <v>1.1998769569756765E-3</v>
      </c>
      <c r="AD301" s="98">
        <f t="shared" si="12"/>
        <v>1.1999091208512625E-3</v>
      </c>
      <c r="AE301" s="98">
        <f t="shared" si="12"/>
        <v>1.1999328774479601E-3</v>
      </c>
      <c r="AF301" s="98">
        <f t="shared" si="12"/>
        <v>1.1999504241210776E-3</v>
      </c>
      <c r="AG301" s="98">
        <f t="shared" si="12"/>
        <v>1.1999633840147448E-3</v>
      </c>
      <c r="AH301" s="98">
        <f t="shared" si="12"/>
        <v>1.1999729560701702E-3</v>
      </c>
      <c r="AI301" s="98">
        <f t="shared" si="12"/>
        <v>1.1999800258654682E-3</v>
      </c>
      <c r="AJ301" s="98">
        <f t="shared" si="12"/>
        <v>1.1999852475051398E-3</v>
      </c>
      <c r="AK301" s="98">
        <f t="shared" si="12"/>
        <v>1.1999891041157913E-3</v>
      </c>
      <c r="AM301" s="95">
        <v>1.1999999999999999E-3</v>
      </c>
      <c r="AN301" s="96">
        <f>IF(D301&gt;0,LN(AM301/D301-1),LN(AM301/0.001-1))</f>
        <v>-1.6094379124341005</v>
      </c>
      <c r="AO301" s="97">
        <v>33</v>
      </c>
      <c r="AP301" s="1">
        <f>AO301+$D$1</f>
        <v>2050</v>
      </c>
    </row>
    <row r="304" spans="1:42" x14ac:dyDescent="0.25">
      <c r="A304" s="23" t="s">
        <v>172</v>
      </c>
    </row>
    <row r="305" spans="1:37" x14ac:dyDescent="0.25">
      <c r="A305" s="23" t="s">
        <v>16</v>
      </c>
    </row>
    <row r="306" spans="1:37" x14ac:dyDescent="0.25">
      <c r="A306" s="33" t="s">
        <v>7</v>
      </c>
      <c r="B306" s="34" t="s">
        <v>20</v>
      </c>
      <c r="C306" s="33" t="s">
        <v>168</v>
      </c>
      <c r="D306" s="50">
        <f>RM!D90</f>
        <v>1.2316181767995657E-3</v>
      </c>
      <c r="E306" s="51">
        <v>1.231618176799566E-3</v>
      </c>
      <c r="F306" s="51">
        <v>1.231618176799566E-3</v>
      </c>
      <c r="G306" s="51">
        <v>1.231618176799566E-3</v>
      </c>
      <c r="H306" s="51">
        <v>1.231618176799566E-3</v>
      </c>
      <c r="I306" s="51">
        <v>1.231618176799566E-3</v>
      </c>
      <c r="J306" s="51">
        <v>1.231618176799566E-3</v>
      </c>
      <c r="K306" s="51">
        <v>1.231618176799566E-3</v>
      </c>
      <c r="L306" s="51">
        <v>1.231618176799566E-3</v>
      </c>
      <c r="M306" s="51">
        <v>1.231618176799566E-3</v>
      </c>
      <c r="N306" s="51">
        <v>1.231618176799566E-3</v>
      </c>
      <c r="O306" s="51">
        <v>1.231618176799566E-3</v>
      </c>
      <c r="P306" s="51">
        <v>1.231618176799566E-3</v>
      </c>
      <c r="Q306" s="51">
        <v>1.231618176799566E-3</v>
      </c>
      <c r="R306" s="51">
        <v>1.231618176799566E-3</v>
      </c>
      <c r="S306" s="51">
        <v>1.231618176799566E-3</v>
      </c>
      <c r="T306" s="51">
        <v>1.231618176799566E-3</v>
      </c>
      <c r="U306" s="51">
        <v>1.231618176799566E-3</v>
      </c>
      <c r="V306" s="51">
        <v>1.231618176799566E-3</v>
      </c>
      <c r="W306" s="51">
        <v>1.231618176799566E-3</v>
      </c>
      <c r="X306" s="51">
        <v>1.231618176799566E-3</v>
      </c>
      <c r="Y306" s="51">
        <v>1.231618176799566E-3</v>
      </c>
      <c r="Z306" s="51">
        <v>1.231618176799566E-3</v>
      </c>
      <c r="AA306" s="51">
        <v>1.231618176799566E-3</v>
      </c>
      <c r="AB306" s="51">
        <v>1.231618176799566E-3</v>
      </c>
      <c r="AC306" s="51">
        <v>1.231618176799566E-3</v>
      </c>
      <c r="AD306" s="51">
        <v>1.231618176799566E-3</v>
      </c>
      <c r="AE306" s="51">
        <v>1.231618176799566E-3</v>
      </c>
      <c r="AF306" s="51">
        <v>1.231618176799566E-3</v>
      </c>
      <c r="AG306" s="51">
        <v>1.231618176799566E-3</v>
      </c>
      <c r="AH306" s="51">
        <v>1.231618176799566E-3</v>
      </c>
      <c r="AI306" s="51">
        <v>1.231618176799566E-3</v>
      </c>
      <c r="AJ306" s="51">
        <v>1.231618176799566E-3</v>
      </c>
      <c r="AK306" s="51">
        <v>1.231618176799566E-3</v>
      </c>
    </row>
    <row r="307" spans="1:37" x14ac:dyDescent="0.25">
      <c r="A307" s="33" t="s">
        <v>11</v>
      </c>
      <c r="B307" s="34" t="s">
        <v>20</v>
      </c>
      <c r="C307" s="33" t="s">
        <v>168</v>
      </c>
      <c r="D307" s="50">
        <f>RM!D91</f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  <c r="AC307" s="51">
        <v>0</v>
      </c>
      <c r="AD307" s="51">
        <v>0</v>
      </c>
      <c r="AE307" s="51">
        <v>0</v>
      </c>
      <c r="AF307" s="51">
        <v>0</v>
      </c>
      <c r="AG307" s="51">
        <v>0</v>
      </c>
      <c r="AH307" s="51">
        <v>0</v>
      </c>
      <c r="AI307" s="51">
        <v>0</v>
      </c>
      <c r="AJ307" s="51">
        <v>0</v>
      </c>
      <c r="AK307" s="51">
        <v>0</v>
      </c>
    </row>
    <row r="308" spans="1:37" x14ac:dyDescent="0.25">
      <c r="A308" s="33" t="s">
        <v>12</v>
      </c>
      <c r="B308" s="34" t="s">
        <v>20</v>
      </c>
      <c r="C308" s="33" t="s">
        <v>168</v>
      </c>
      <c r="D308" s="50">
        <f>RM!D92</f>
        <v>0.99876838182320049</v>
      </c>
      <c r="E308" s="51">
        <v>0.99876838182320049</v>
      </c>
      <c r="F308" s="51">
        <v>0.99876838182320049</v>
      </c>
      <c r="G308" s="51">
        <v>0.99876838182320049</v>
      </c>
      <c r="H308" s="51">
        <v>0.99876838182320049</v>
      </c>
      <c r="I308" s="51">
        <v>0.99876838182320049</v>
      </c>
      <c r="J308" s="51">
        <v>0.99876838182320049</v>
      </c>
      <c r="K308" s="51">
        <v>0.99876838182320049</v>
      </c>
      <c r="L308" s="51">
        <v>0.99876838182320049</v>
      </c>
      <c r="M308" s="51">
        <v>0.99876838182320049</v>
      </c>
      <c r="N308" s="51">
        <v>0.99876838182320049</v>
      </c>
      <c r="O308" s="51">
        <v>0.99876838182320049</v>
      </c>
      <c r="P308" s="51">
        <v>0.99876838182320049</v>
      </c>
      <c r="Q308" s="51">
        <v>0.99876838182320049</v>
      </c>
      <c r="R308" s="51">
        <v>0.99876838182320049</v>
      </c>
      <c r="S308" s="51">
        <v>0.99876838182320049</v>
      </c>
      <c r="T308" s="51">
        <v>0.99876838182320049</v>
      </c>
      <c r="U308" s="51">
        <v>0.99876838182320049</v>
      </c>
      <c r="V308" s="51">
        <v>0.99876838182320049</v>
      </c>
      <c r="W308" s="51">
        <v>0.99876838182320049</v>
      </c>
      <c r="X308" s="51">
        <v>0.99876838182320049</v>
      </c>
      <c r="Y308" s="51">
        <v>0.99876838182320049</v>
      </c>
      <c r="Z308" s="51">
        <v>0.99876838182320049</v>
      </c>
      <c r="AA308" s="51">
        <v>0.99876838182320049</v>
      </c>
      <c r="AB308" s="51">
        <v>0.99876838182320049</v>
      </c>
      <c r="AC308" s="51">
        <v>0.99876838182320049</v>
      </c>
      <c r="AD308" s="51">
        <v>0.99876838182320049</v>
      </c>
      <c r="AE308" s="51">
        <v>0.99876838182320049</v>
      </c>
      <c r="AF308" s="51">
        <v>0.99876838182320049</v>
      </c>
      <c r="AG308" s="51">
        <v>0.99876838182320049</v>
      </c>
      <c r="AH308" s="51">
        <v>0.99876838182320049</v>
      </c>
      <c r="AI308" s="51">
        <v>0.99876838182320049</v>
      </c>
      <c r="AJ308" s="51">
        <v>0.99876838182320049</v>
      </c>
      <c r="AK308" s="51">
        <v>0.99876838182320049</v>
      </c>
    </row>
    <row r="309" spans="1:37" x14ac:dyDescent="0.25">
      <c r="A309" s="33" t="s">
        <v>13</v>
      </c>
      <c r="B309" s="34" t="s">
        <v>20</v>
      </c>
      <c r="C309" s="33" t="s">
        <v>168</v>
      </c>
      <c r="D309" s="50">
        <f>RM!D93</f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  <c r="AC309" s="51">
        <v>0</v>
      </c>
      <c r="AD309" s="51">
        <v>0</v>
      </c>
      <c r="AE309" s="51">
        <v>0</v>
      </c>
      <c r="AF309" s="51">
        <v>0</v>
      </c>
      <c r="AG309" s="51">
        <v>0</v>
      </c>
      <c r="AH309" s="51">
        <v>0</v>
      </c>
      <c r="AI309" s="51">
        <v>0</v>
      </c>
      <c r="AJ309" s="51">
        <v>0</v>
      </c>
      <c r="AK309" s="51">
        <v>0</v>
      </c>
    </row>
    <row r="310" spans="1:37" x14ac:dyDescent="0.25">
      <c r="A310" s="33" t="s">
        <v>55</v>
      </c>
      <c r="B310" s="34" t="s">
        <v>20</v>
      </c>
      <c r="C310" s="33" t="s">
        <v>168</v>
      </c>
      <c r="D310" s="50">
        <f>RM!D94</f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  <c r="AC310" s="51">
        <v>0</v>
      </c>
      <c r="AD310" s="51">
        <v>0</v>
      </c>
      <c r="AE310" s="51">
        <v>0</v>
      </c>
      <c r="AF310" s="51">
        <v>0</v>
      </c>
      <c r="AG310" s="51">
        <v>0</v>
      </c>
      <c r="AH310" s="51">
        <v>0</v>
      </c>
      <c r="AI310" s="51">
        <v>0</v>
      </c>
      <c r="AJ310" s="51">
        <v>0</v>
      </c>
      <c r="AK310" s="51">
        <v>0</v>
      </c>
    </row>
    <row r="311" spans="1:37" x14ac:dyDescent="0.25">
      <c r="A311" s="33" t="s">
        <v>79</v>
      </c>
      <c r="B311" s="34" t="s">
        <v>20</v>
      </c>
      <c r="C311" s="33" t="s">
        <v>168</v>
      </c>
      <c r="D311" s="50">
        <f>RM!D95</f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  <c r="AC311" s="51">
        <v>0</v>
      </c>
      <c r="AD311" s="51">
        <v>0</v>
      </c>
      <c r="AE311" s="51">
        <v>0</v>
      </c>
      <c r="AF311" s="51">
        <v>0</v>
      </c>
      <c r="AG311" s="51">
        <v>0</v>
      </c>
      <c r="AH311" s="51">
        <v>0</v>
      </c>
      <c r="AI311" s="51">
        <v>0</v>
      </c>
      <c r="AJ311" s="51">
        <v>0</v>
      </c>
      <c r="AK311" s="51">
        <v>0</v>
      </c>
    </row>
    <row r="312" spans="1:37" x14ac:dyDescent="0.25">
      <c r="A312" s="6"/>
      <c r="B312" s="5"/>
      <c r="C312" s="5"/>
      <c r="D312" s="7"/>
      <c r="E312" s="5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</row>
    <row r="313" spans="1:37" x14ac:dyDescent="0.25">
      <c r="A313" s="23" t="s">
        <v>82</v>
      </c>
    </row>
    <row r="314" spans="1:37" x14ac:dyDescent="0.25">
      <c r="A314" s="33" t="s">
        <v>7</v>
      </c>
      <c r="B314" s="34" t="s">
        <v>20</v>
      </c>
      <c r="C314" s="33" t="s">
        <v>168</v>
      </c>
      <c r="D314" s="50">
        <f>RM!D98</f>
        <v>3.4763322377337632E-4</v>
      </c>
      <c r="E314" s="51">
        <v>3.4763322377337632E-4</v>
      </c>
      <c r="F314" s="51">
        <v>3.4763322377337632E-4</v>
      </c>
      <c r="G314" s="51">
        <v>3.4763322377337632E-4</v>
      </c>
      <c r="H314" s="51">
        <v>3.4763322377337632E-4</v>
      </c>
      <c r="I314" s="51">
        <v>3.4763322377337632E-4</v>
      </c>
      <c r="J314" s="51">
        <v>3.4763322377337632E-4</v>
      </c>
      <c r="K314" s="51">
        <v>3.4763322377337632E-4</v>
      </c>
      <c r="L314" s="51">
        <v>3.4763322377337632E-4</v>
      </c>
      <c r="M314" s="51">
        <v>3.4763322377337632E-4</v>
      </c>
      <c r="N314" s="51">
        <v>3.4763322377337632E-4</v>
      </c>
      <c r="O314" s="51">
        <v>3.4763322377337632E-4</v>
      </c>
      <c r="P314" s="51">
        <v>3.4763322377337632E-4</v>
      </c>
      <c r="Q314" s="51">
        <v>3.4763322377337632E-4</v>
      </c>
      <c r="R314" s="51">
        <v>3.4763322377337632E-4</v>
      </c>
      <c r="S314" s="51">
        <v>3.4763322377337632E-4</v>
      </c>
      <c r="T314" s="51">
        <v>3.4763322377337632E-4</v>
      </c>
      <c r="U314" s="51">
        <v>3.4763322377337632E-4</v>
      </c>
      <c r="V314" s="51">
        <v>3.4763322377337632E-4</v>
      </c>
      <c r="W314" s="51">
        <v>3.4763322377337632E-4</v>
      </c>
      <c r="X314" s="51">
        <v>3.4763322377337632E-4</v>
      </c>
      <c r="Y314" s="51">
        <v>3.4763322377337632E-4</v>
      </c>
      <c r="Z314" s="51">
        <v>3.4763322377337632E-4</v>
      </c>
      <c r="AA314" s="51">
        <v>3.4763322377337632E-4</v>
      </c>
      <c r="AB314" s="51">
        <v>3.4763322377337632E-4</v>
      </c>
      <c r="AC314" s="51">
        <v>3.4763322377337632E-4</v>
      </c>
      <c r="AD314" s="51">
        <v>3.4763322377337632E-4</v>
      </c>
      <c r="AE314" s="51">
        <v>3.4763322377337632E-4</v>
      </c>
      <c r="AF314" s="51">
        <v>3.4763322377337632E-4</v>
      </c>
      <c r="AG314" s="51">
        <v>3.4763322377337632E-4</v>
      </c>
      <c r="AH314" s="51">
        <v>3.4763322377337632E-4</v>
      </c>
      <c r="AI314" s="51">
        <v>3.4763322377337632E-4</v>
      </c>
      <c r="AJ314" s="51">
        <v>3.4763322377337632E-4</v>
      </c>
      <c r="AK314" s="51">
        <v>3.4763322377337632E-4</v>
      </c>
    </row>
    <row r="315" spans="1:37" x14ac:dyDescent="0.25">
      <c r="A315" s="33" t="s">
        <v>9</v>
      </c>
      <c r="B315" s="34" t="s">
        <v>20</v>
      </c>
      <c r="C315" s="33" t="s">
        <v>168</v>
      </c>
      <c r="D315" s="50">
        <f>RM!D99</f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  <c r="AC315" s="51">
        <v>0</v>
      </c>
      <c r="AD315" s="51">
        <v>0</v>
      </c>
      <c r="AE315" s="51">
        <v>0</v>
      </c>
      <c r="AF315" s="51">
        <v>0</v>
      </c>
      <c r="AG315" s="51">
        <v>0</v>
      </c>
      <c r="AH315" s="51">
        <v>0</v>
      </c>
      <c r="AI315" s="51">
        <v>0</v>
      </c>
      <c r="AJ315" s="51">
        <v>0</v>
      </c>
      <c r="AK315" s="51">
        <v>0</v>
      </c>
    </row>
    <row r="316" spans="1:37" x14ac:dyDescent="0.25">
      <c r="A316" s="33" t="s">
        <v>10</v>
      </c>
      <c r="B316" s="34" t="s">
        <v>20</v>
      </c>
      <c r="C316" s="33" t="s">
        <v>168</v>
      </c>
      <c r="D316" s="50">
        <f>RM!D100</f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  <c r="AC316" s="51">
        <v>0</v>
      </c>
      <c r="AD316" s="51">
        <v>0</v>
      </c>
      <c r="AE316" s="51">
        <v>0</v>
      </c>
      <c r="AF316" s="51">
        <v>0</v>
      </c>
      <c r="AG316" s="51">
        <v>0</v>
      </c>
      <c r="AH316" s="51">
        <v>0</v>
      </c>
      <c r="AI316" s="51">
        <v>0</v>
      </c>
      <c r="AJ316" s="51">
        <v>0</v>
      </c>
      <c r="AK316" s="51">
        <v>0</v>
      </c>
    </row>
    <row r="317" spans="1:37" x14ac:dyDescent="0.25">
      <c r="A317" s="33" t="s">
        <v>11</v>
      </c>
      <c r="B317" s="34" t="s">
        <v>20</v>
      </c>
      <c r="C317" s="33" t="s">
        <v>168</v>
      </c>
      <c r="D317" s="50">
        <f>RM!D101</f>
        <v>2.1977946317114232E-2</v>
      </c>
      <c r="E317" s="51">
        <v>2.1977946317114232E-2</v>
      </c>
      <c r="F317" s="51">
        <v>2.1977946317114232E-2</v>
      </c>
      <c r="G317" s="51">
        <v>2.1977946317114232E-2</v>
      </c>
      <c r="H317" s="51">
        <v>2.1977946317114232E-2</v>
      </c>
      <c r="I317" s="51">
        <v>2.1977946317114232E-2</v>
      </c>
      <c r="J317" s="51">
        <v>2.1977946317114232E-2</v>
      </c>
      <c r="K317" s="51">
        <v>2.1977946317114232E-2</v>
      </c>
      <c r="L317" s="51">
        <v>2.1977946317114232E-2</v>
      </c>
      <c r="M317" s="51">
        <v>2.1977946317114232E-2</v>
      </c>
      <c r="N317" s="51">
        <v>2.1977946317114232E-2</v>
      </c>
      <c r="O317" s="51">
        <v>2.1977946317114232E-2</v>
      </c>
      <c r="P317" s="51">
        <v>2.1977946317114232E-2</v>
      </c>
      <c r="Q317" s="51">
        <v>2.1977946317114232E-2</v>
      </c>
      <c r="R317" s="51">
        <v>2.1977946317114232E-2</v>
      </c>
      <c r="S317" s="51">
        <v>2.1977946317114232E-2</v>
      </c>
      <c r="T317" s="51">
        <v>2.1977946317114232E-2</v>
      </c>
      <c r="U317" s="51">
        <v>2.1977946317114232E-2</v>
      </c>
      <c r="V317" s="51">
        <v>2.1977946317114232E-2</v>
      </c>
      <c r="W317" s="51">
        <v>2.1977946317114232E-2</v>
      </c>
      <c r="X317" s="51">
        <v>2.1977946317114232E-2</v>
      </c>
      <c r="Y317" s="51">
        <v>2.1977946317114232E-2</v>
      </c>
      <c r="Z317" s="51">
        <v>2.1977946317114232E-2</v>
      </c>
      <c r="AA317" s="51">
        <v>2.1977946317114232E-2</v>
      </c>
      <c r="AB317" s="51">
        <v>2.1977946317114232E-2</v>
      </c>
      <c r="AC317" s="51">
        <v>2.1977946317114232E-2</v>
      </c>
      <c r="AD317" s="51">
        <v>2.1977946317114232E-2</v>
      </c>
      <c r="AE317" s="51">
        <v>2.1977946317114232E-2</v>
      </c>
      <c r="AF317" s="51">
        <v>2.1977946317114232E-2</v>
      </c>
      <c r="AG317" s="51">
        <v>2.1977946317114232E-2</v>
      </c>
      <c r="AH317" s="51">
        <v>2.1977946317114232E-2</v>
      </c>
      <c r="AI317" s="51">
        <v>2.1977946317114232E-2</v>
      </c>
      <c r="AJ317" s="51">
        <v>2.1977946317114232E-2</v>
      </c>
      <c r="AK317" s="51">
        <v>2.1977946317114232E-2</v>
      </c>
    </row>
    <row r="318" spans="1:37" x14ac:dyDescent="0.25">
      <c r="A318" s="33" t="s">
        <v>111</v>
      </c>
      <c r="B318" s="34" t="s">
        <v>20</v>
      </c>
      <c r="C318" s="33" t="s">
        <v>168</v>
      </c>
      <c r="D318" s="50">
        <f>RM!D102</f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  <c r="AC318" s="51">
        <v>0</v>
      </c>
      <c r="AD318" s="51">
        <v>0</v>
      </c>
      <c r="AE318" s="51">
        <v>0</v>
      </c>
      <c r="AF318" s="51">
        <v>0</v>
      </c>
      <c r="AG318" s="51">
        <v>0</v>
      </c>
      <c r="AH318" s="51">
        <v>0</v>
      </c>
      <c r="AI318" s="51">
        <v>0</v>
      </c>
      <c r="AJ318" s="51">
        <v>0</v>
      </c>
      <c r="AK318" s="51">
        <v>0</v>
      </c>
    </row>
    <row r="319" spans="1:37" x14ac:dyDescent="0.25">
      <c r="A319" s="33" t="s">
        <v>12</v>
      </c>
      <c r="B319" s="34" t="s">
        <v>20</v>
      </c>
      <c r="C319" s="33" t="s">
        <v>168</v>
      </c>
      <c r="D319" s="50">
        <f>RM!D103</f>
        <v>6.0524757946823137E-3</v>
      </c>
      <c r="E319" s="51">
        <v>6.0524757946823137E-3</v>
      </c>
      <c r="F319" s="51">
        <v>6.0524757946823137E-3</v>
      </c>
      <c r="G319" s="51">
        <v>6.0524757946823137E-3</v>
      </c>
      <c r="H319" s="51">
        <v>6.0524757946823137E-3</v>
      </c>
      <c r="I319" s="51">
        <v>6.0524757946823137E-3</v>
      </c>
      <c r="J319" s="51">
        <v>6.0524757946823137E-3</v>
      </c>
      <c r="K319" s="51">
        <v>6.0524757946823137E-3</v>
      </c>
      <c r="L319" s="51">
        <v>6.0524757946823137E-3</v>
      </c>
      <c r="M319" s="51">
        <v>6.0524757946823137E-3</v>
      </c>
      <c r="N319" s="51">
        <v>6.0524757946823137E-3</v>
      </c>
      <c r="O319" s="51">
        <v>6.0524757946823137E-3</v>
      </c>
      <c r="P319" s="51">
        <v>6.0524757946823137E-3</v>
      </c>
      <c r="Q319" s="51">
        <v>6.0524757946823137E-3</v>
      </c>
      <c r="R319" s="51">
        <v>6.0524757946823137E-3</v>
      </c>
      <c r="S319" s="51">
        <v>6.0524757946823137E-3</v>
      </c>
      <c r="T319" s="51">
        <v>6.0524757946823137E-3</v>
      </c>
      <c r="U319" s="51">
        <v>6.0524757946823137E-3</v>
      </c>
      <c r="V319" s="51">
        <v>6.0524757946823137E-3</v>
      </c>
      <c r="W319" s="51">
        <v>6.0524757946823137E-3</v>
      </c>
      <c r="X319" s="51">
        <v>6.0524757946823137E-3</v>
      </c>
      <c r="Y319" s="51">
        <v>6.0524757946823137E-3</v>
      </c>
      <c r="Z319" s="51">
        <v>6.0524757946823137E-3</v>
      </c>
      <c r="AA319" s="51">
        <v>6.0524757946823137E-3</v>
      </c>
      <c r="AB319" s="51">
        <v>6.0524757946823137E-3</v>
      </c>
      <c r="AC319" s="51">
        <v>6.0524757946823137E-3</v>
      </c>
      <c r="AD319" s="51">
        <v>6.0524757946823137E-3</v>
      </c>
      <c r="AE319" s="51">
        <v>6.0524757946823137E-3</v>
      </c>
      <c r="AF319" s="51">
        <v>6.0524757946823137E-3</v>
      </c>
      <c r="AG319" s="51">
        <v>6.0524757946823137E-3</v>
      </c>
      <c r="AH319" s="51">
        <v>6.0524757946823137E-3</v>
      </c>
      <c r="AI319" s="51">
        <v>6.0524757946823137E-3</v>
      </c>
      <c r="AJ319" s="51">
        <v>6.0524757946823137E-3</v>
      </c>
      <c r="AK319" s="51">
        <v>6.0524757946823137E-3</v>
      </c>
    </row>
    <row r="320" spans="1:37" x14ac:dyDescent="0.25">
      <c r="A320" s="33" t="s">
        <v>54</v>
      </c>
      <c r="B320" s="34" t="s">
        <v>20</v>
      </c>
      <c r="C320" s="33" t="s">
        <v>168</v>
      </c>
      <c r="D320" s="50">
        <f>RM!D104</f>
        <v>6.6483768626655226E-2</v>
      </c>
      <c r="E320" s="51">
        <v>6.6483768626655226E-2</v>
      </c>
      <c r="F320" s="51">
        <v>6.6483768626655226E-2</v>
      </c>
      <c r="G320" s="51">
        <v>6.6483768626655226E-2</v>
      </c>
      <c r="H320" s="51">
        <v>6.6483768626655226E-2</v>
      </c>
      <c r="I320" s="51">
        <v>6.6483768626655226E-2</v>
      </c>
      <c r="J320" s="51">
        <v>6.6483768626655226E-2</v>
      </c>
      <c r="K320" s="51">
        <v>6.6483768626655226E-2</v>
      </c>
      <c r="L320" s="51">
        <v>6.6483768626655226E-2</v>
      </c>
      <c r="M320" s="51">
        <v>6.6483768626655226E-2</v>
      </c>
      <c r="N320" s="51">
        <v>6.6483768626655226E-2</v>
      </c>
      <c r="O320" s="51">
        <v>6.6483768626655226E-2</v>
      </c>
      <c r="P320" s="51">
        <v>6.6483768626655226E-2</v>
      </c>
      <c r="Q320" s="51">
        <v>6.6483768626655226E-2</v>
      </c>
      <c r="R320" s="51">
        <v>6.6483768626655226E-2</v>
      </c>
      <c r="S320" s="51">
        <v>6.6483768626655226E-2</v>
      </c>
      <c r="T320" s="51">
        <v>6.6483768626655226E-2</v>
      </c>
      <c r="U320" s="51">
        <v>6.6483768626655226E-2</v>
      </c>
      <c r="V320" s="51">
        <v>6.6483768626655226E-2</v>
      </c>
      <c r="W320" s="51">
        <v>6.6483768626655226E-2</v>
      </c>
      <c r="X320" s="51">
        <v>6.6483768626655226E-2</v>
      </c>
      <c r="Y320" s="51">
        <v>6.6483768626655226E-2</v>
      </c>
      <c r="Z320" s="51">
        <v>6.6483768626655226E-2</v>
      </c>
      <c r="AA320" s="51">
        <v>6.6483768626655226E-2</v>
      </c>
      <c r="AB320" s="51">
        <v>6.6483768626655226E-2</v>
      </c>
      <c r="AC320" s="51">
        <v>6.6483768626655226E-2</v>
      </c>
      <c r="AD320" s="51">
        <v>6.6483768626655226E-2</v>
      </c>
      <c r="AE320" s="51">
        <v>6.6483768626655226E-2</v>
      </c>
      <c r="AF320" s="51">
        <v>6.6483768626655226E-2</v>
      </c>
      <c r="AG320" s="51">
        <v>6.6483768626655226E-2</v>
      </c>
      <c r="AH320" s="51">
        <v>6.6483768626655226E-2</v>
      </c>
      <c r="AI320" s="51">
        <v>6.6483768626655226E-2</v>
      </c>
      <c r="AJ320" s="51">
        <v>6.6483768626655226E-2</v>
      </c>
      <c r="AK320" s="51">
        <v>6.6483768626655226E-2</v>
      </c>
    </row>
    <row r="321" spans="1:42" x14ac:dyDescent="0.25">
      <c r="A321" s="33" t="s">
        <v>78</v>
      </c>
      <c r="B321" s="34" t="s">
        <v>20</v>
      </c>
      <c r="C321" s="33" t="s">
        <v>168</v>
      </c>
      <c r="D321" s="50">
        <f>RM!D105</f>
        <v>0.8656609080321247</v>
      </c>
      <c r="E321" s="51">
        <v>0.8656609080321247</v>
      </c>
      <c r="F321" s="51">
        <v>0.8656609080321247</v>
      </c>
      <c r="G321" s="51">
        <v>0.8656609080321247</v>
      </c>
      <c r="H321" s="51">
        <v>0.8656609080321247</v>
      </c>
      <c r="I321" s="51">
        <v>0.8656609080321247</v>
      </c>
      <c r="J321" s="51">
        <v>0.8656609080321247</v>
      </c>
      <c r="K321" s="51">
        <v>0.8656609080321247</v>
      </c>
      <c r="L321" s="51">
        <v>0.8656609080321247</v>
      </c>
      <c r="M321" s="51">
        <v>0.8656609080321247</v>
      </c>
      <c r="N321" s="51">
        <v>0.8656609080321247</v>
      </c>
      <c r="O321" s="51">
        <v>0.8656609080321247</v>
      </c>
      <c r="P321" s="51">
        <v>0.8656609080321247</v>
      </c>
      <c r="Q321" s="51">
        <v>0.8656609080321247</v>
      </c>
      <c r="R321" s="51">
        <v>0.8656609080321247</v>
      </c>
      <c r="S321" s="51">
        <v>0.8656609080321247</v>
      </c>
      <c r="T321" s="51">
        <v>0.8656609080321247</v>
      </c>
      <c r="U321" s="51">
        <v>0.8656609080321247</v>
      </c>
      <c r="V321" s="51">
        <v>0.8656609080321247</v>
      </c>
      <c r="W321" s="51">
        <v>0.8656609080321247</v>
      </c>
      <c r="X321" s="51">
        <v>0.8656609080321247</v>
      </c>
      <c r="Y321" s="51">
        <v>0.8656609080321247</v>
      </c>
      <c r="Z321" s="51">
        <v>0.8656609080321247</v>
      </c>
      <c r="AA321" s="51">
        <v>0.8656609080321247</v>
      </c>
      <c r="AB321" s="51">
        <v>0.8656609080321247</v>
      </c>
      <c r="AC321" s="51">
        <v>0.8656609080321247</v>
      </c>
      <c r="AD321" s="51">
        <v>0.8656609080321247</v>
      </c>
      <c r="AE321" s="51">
        <v>0.8656609080321247</v>
      </c>
      <c r="AF321" s="51">
        <v>0.8656609080321247</v>
      </c>
      <c r="AG321" s="51">
        <v>0.8656609080321247</v>
      </c>
      <c r="AH321" s="51">
        <v>0.8656609080321247</v>
      </c>
      <c r="AI321" s="51">
        <v>0.8656609080321247</v>
      </c>
      <c r="AJ321" s="51">
        <v>0.8656609080321247</v>
      </c>
      <c r="AK321" s="51">
        <v>0.8656609080321247</v>
      </c>
    </row>
    <row r="322" spans="1:42" x14ac:dyDescent="0.25">
      <c r="A322" s="33" t="s">
        <v>13</v>
      </c>
      <c r="B322" s="34" t="s">
        <v>20</v>
      </c>
      <c r="C322" s="33" t="s">
        <v>168</v>
      </c>
      <c r="D322" s="50">
        <f>RM!D106</f>
        <v>3.9477268005650247E-2</v>
      </c>
      <c r="E322" s="51">
        <v>3.9477268005650247E-2</v>
      </c>
      <c r="F322" s="51">
        <v>3.9477268005650247E-2</v>
      </c>
      <c r="G322" s="51">
        <v>3.9477268005650247E-2</v>
      </c>
      <c r="H322" s="51">
        <v>3.9477268005650247E-2</v>
      </c>
      <c r="I322" s="51">
        <v>3.9477268005650247E-2</v>
      </c>
      <c r="J322" s="51">
        <v>3.9477268005650247E-2</v>
      </c>
      <c r="K322" s="51">
        <v>3.9477268005650247E-2</v>
      </c>
      <c r="L322" s="51">
        <v>3.9477268005650247E-2</v>
      </c>
      <c r="M322" s="51">
        <v>3.9477268005650247E-2</v>
      </c>
      <c r="N322" s="51">
        <v>3.9477268005650247E-2</v>
      </c>
      <c r="O322" s="51">
        <v>3.9477268005650247E-2</v>
      </c>
      <c r="P322" s="51">
        <v>3.9477268005650247E-2</v>
      </c>
      <c r="Q322" s="51">
        <v>3.9477268005650247E-2</v>
      </c>
      <c r="R322" s="51">
        <v>3.9477268005650247E-2</v>
      </c>
      <c r="S322" s="51">
        <v>3.9477268005650247E-2</v>
      </c>
      <c r="T322" s="51">
        <v>3.9477268005650247E-2</v>
      </c>
      <c r="U322" s="51">
        <v>3.9477268005650247E-2</v>
      </c>
      <c r="V322" s="51">
        <v>3.9477268005650247E-2</v>
      </c>
      <c r="W322" s="51">
        <v>3.9477268005650247E-2</v>
      </c>
      <c r="X322" s="51">
        <v>3.9477268005650247E-2</v>
      </c>
      <c r="Y322" s="51">
        <v>3.9477268005650247E-2</v>
      </c>
      <c r="Z322" s="51">
        <v>3.9477268005650247E-2</v>
      </c>
      <c r="AA322" s="51">
        <v>3.9477268005650247E-2</v>
      </c>
      <c r="AB322" s="51">
        <v>3.9477268005650247E-2</v>
      </c>
      <c r="AC322" s="51">
        <v>3.9477268005650247E-2</v>
      </c>
      <c r="AD322" s="51">
        <v>3.9477268005650247E-2</v>
      </c>
      <c r="AE322" s="51">
        <v>3.9477268005650247E-2</v>
      </c>
      <c r="AF322" s="51">
        <v>3.9477268005650247E-2</v>
      </c>
      <c r="AG322" s="51">
        <v>3.9477268005650247E-2</v>
      </c>
      <c r="AH322" s="51">
        <v>3.9477268005650247E-2</v>
      </c>
      <c r="AI322" s="51">
        <v>3.9477268005650247E-2</v>
      </c>
      <c r="AJ322" s="51">
        <v>3.9477268005650247E-2</v>
      </c>
      <c r="AK322" s="51">
        <v>3.9477268005650247E-2</v>
      </c>
    </row>
    <row r="323" spans="1:42" x14ac:dyDescent="0.25">
      <c r="A323" s="33" t="s">
        <v>55</v>
      </c>
      <c r="B323" s="34" t="s">
        <v>20</v>
      </c>
      <c r="C323" s="33" t="s">
        <v>168</v>
      </c>
      <c r="D323" s="50">
        <f>RM!D107</f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  <c r="AC323" s="51">
        <v>0</v>
      </c>
      <c r="AD323" s="51">
        <v>0</v>
      </c>
      <c r="AE323" s="51">
        <v>0</v>
      </c>
      <c r="AF323" s="51">
        <v>0</v>
      </c>
      <c r="AG323" s="51">
        <v>0</v>
      </c>
      <c r="AH323" s="51">
        <v>0</v>
      </c>
      <c r="AI323" s="51">
        <v>0</v>
      </c>
      <c r="AJ323" s="51">
        <v>0</v>
      </c>
      <c r="AK323" s="51">
        <v>0</v>
      </c>
    </row>
    <row r="324" spans="1:42" x14ac:dyDescent="0.25">
      <c r="A324" s="33" t="s">
        <v>56</v>
      </c>
      <c r="B324" s="34" t="s">
        <v>20</v>
      </c>
      <c r="C324" s="33" t="s">
        <v>168</v>
      </c>
      <c r="D324" s="50">
        <f>RM!D108</f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  <c r="AC324" s="51">
        <v>0</v>
      </c>
      <c r="AD324" s="51">
        <v>0</v>
      </c>
      <c r="AE324" s="51">
        <v>0</v>
      </c>
      <c r="AF324" s="51">
        <v>0</v>
      </c>
      <c r="AG324" s="51">
        <v>0</v>
      </c>
      <c r="AH324" s="51">
        <v>0</v>
      </c>
      <c r="AI324" s="51">
        <v>0</v>
      </c>
      <c r="AJ324" s="51">
        <v>0</v>
      </c>
      <c r="AK324" s="51">
        <v>0</v>
      </c>
    </row>
    <row r="325" spans="1:42" x14ac:dyDescent="0.25">
      <c r="A325" s="33" t="s">
        <v>14</v>
      </c>
      <c r="B325" s="34" t="s">
        <v>20</v>
      </c>
      <c r="C325" s="33" t="s">
        <v>168</v>
      </c>
      <c r="D325" s="50">
        <f>RM!D109</f>
        <v>0</v>
      </c>
      <c r="E325" s="98">
        <f>$AM325/(1+EXP(-(E$1-$D$1)*10/$AO325+$AN325))</f>
        <v>1.3529976908461961E-3</v>
      </c>
      <c r="F325" s="98">
        <f t="shared" ref="F325:AK326" si="13">$AM325/(1+EXP(-(F$1-$D$1)*10/$AO325+$AN325))</f>
        <v>1.8301457381151558E-3</v>
      </c>
      <c r="G325" s="98">
        <f>$AM325/(1+EXP(-(G$1-$D$1)*10/$AO325+$AN325))</f>
        <v>2.4747296637659152E-3</v>
      </c>
      <c r="H325" s="98">
        <f t="shared" si="13"/>
        <v>3.3448140806843938E-3</v>
      </c>
      <c r="I325" s="98">
        <f t="shared" si="13"/>
        <v>4.5180314635564177E-3</v>
      </c>
      <c r="J325" s="98">
        <f t="shared" si="13"/>
        <v>6.0977108172051552E-3</v>
      </c>
      <c r="K325" s="98">
        <f t="shared" si="13"/>
        <v>8.2205439544367331E-3</v>
      </c>
      <c r="L325" s="98">
        <f t="shared" si="13"/>
        <v>1.106585386276015E-2</v>
      </c>
      <c r="M325" s="98">
        <f t="shared" si="13"/>
        <v>1.4866217034544636E-2</v>
      </c>
      <c r="N325" s="98">
        <f t="shared" si="13"/>
        <v>1.9918573967831404E-2</v>
      </c>
      <c r="O325" s="98">
        <f t="shared" si="13"/>
        <v>2.6593873659987721E-2</v>
      </c>
      <c r="P325" s="98">
        <f t="shared" si="13"/>
        <v>3.5341577411274673E-2</v>
      </c>
      <c r="Q325" s="98">
        <f t="shared" si="13"/>
        <v>4.6682975914804359E-2</v>
      </c>
      <c r="R325" s="98">
        <f t="shared" si="13"/>
        <v>6.118467766311543E-2</v>
      </c>
      <c r="S325" s="98">
        <f t="shared" si="13"/>
        <v>7.9402160368993974E-2</v>
      </c>
      <c r="T325" s="98">
        <f t="shared" si="13"/>
        <v>0.10178565400242374</v>
      </c>
      <c r="U325" s="98">
        <f t="shared" si="13"/>
        <v>0.12855051452010083</v>
      </c>
      <c r="V325" s="98">
        <f t="shared" si="13"/>
        <v>0.1595337350024188</v>
      </c>
      <c r="W325" s="98">
        <f t="shared" si="13"/>
        <v>0.19408271293429555</v>
      </c>
      <c r="X325" s="98">
        <f t="shared" si="13"/>
        <v>0.23103649264504864</v>
      </c>
      <c r="Y325" s="98">
        <f t="shared" si="13"/>
        <v>0.26884297950871361</v>
      </c>
      <c r="Z325" s="98">
        <f t="shared" si="13"/>
        <v>0.30580211810264907</v>
      </c>
      <c r="AA325" s="98">
        <f t="shared" si="13"/>
        <v>0.34036089904244732</v>
      </c>
      <c r="AB325" s="98">
        <f t="shared" si="13"/>
        <v>0.37135685084958231</v>
      </c>
      <c r="AC325" s="98">
        <f t="shared" si="13"/>
        <v>0.39813570920046687</v>
      </c>
      <c r="AD325" s="98">
        <f t="shared" si="13"/>
        <v>0.42053304477043973</v>
      </c>
      <c r="AE325" s="98">
        <f t="shared" si="13"/>
        <v>0.43876322913959337</v>
      </c>
      <c r="AF325" s="98">
        <f t="shared" si="13"/>
        <v>0.45327596310278789</v>
      </c>
      <c r="AG325" s="98">
        <f t="shared" si="13"/>
        <v>0.46462655875156944</v>
      </c>
      <c r="AH325" s="98">
        <f t="shared" si="13"/>
        <v>0.47338169759383059</v>
      </c>
      <c r="AI325" s="98">
        <f t="shared" si="13"/>
        <v>0.4800628708819828</v>
      </c>
      <c r="AJ325" s="98">
        <f t="shared" si="13"/>
        <v>0.48511978845946757</v>
      </c>
      <c r="AK325" s="98">
        <f>$AM325/(1+EXP(-(AK$1-$D$1)*10/$AO325+$AN325))</f>
        <v>0.48892364747203038</v>
      </c>
      <c r="AM325" s="95">
        <v>0.5</v>
      </c>
      <c r="AN325" s="96">
        <f>IF(D325&gt;0,LN(AM325/D325-1),LN(AM325/0.001-1))</f>
        <v>6.2126060957515188</v>
      </c>
      <c r="AO325" s="97">
        <v>33</v>
      </c>
      <c r="AP325" s="1">
        <f>AO325+$D$1</f>
        <v>2050</v>
      </c>
    </row>
    <row r="326" spans="1:42" x14ac:dyDescent="0.25">
      <c r="A326" s="33" t="s">
        <v>79</v>
      </c>
      <c r="B326" s="34" t="s">
        <v>20</v>
      </c>
      <c r="C326" s="33" t="s">
        <v>168</v>
      </c>
      <c r="D326" s="50">
        <f>RM!D110</f>
        <v>0</v>
      </c>
      <c r="E326" s="98">
        <f>$AM326/(1+EXP(-(E$1-$D$1)*10/$AO326+$AN326))</f>
        <v>1.0455554222010431E-3</v>
      </c>
      <c r="F326" s="98">
        <f t="shared" si="13"/>
        <v>1.0819592101281301E-3</v>
      </c>
      <c r="G326" s="98">
        <f>$AM326/(1+EXP(-(G$1-$D$1)*10/$AO326+$AN326))</f>
        <v>1.110516712895603E-3</v>
      </c>
      <c r="H326" s="98">
        <f t="shared" si="13"/>
        <v>1.1325957369977746E-3</v>
      </c>
      <c r="I326" s="98">
        <f t="shared" si="13"/>
        <v>1.1494748594284849E-3</v>
      </c>
      <c r="J326" s="98">
        <f t="shared" si="13"/>
        <v>1.1622679899043263E-3</v>
      </c>
      <c r="K326" s="98">
        <f t="shared" si="13"/>
        <v>1.1719010418910403E-3</v>
      </c>
      <c r="L326" s="98">
        <f t="shared" si="13"/>
        <v>1.1791189417877763E-3</v>
      </c>
      <c r="M326" s="98">
        <f t="shared" si="13"/>
        <v>1.1845072602150045E-3</v>
      </c>
      <c r="N326" s="98">
        <f t="shared" si="13"/>
        <v>1.1885186721039844E-3</v>
      </c>
      <c r="O326" s="98">
        <f t="shared" si="13"/>
        <v>1.1914988952673943E-3</v>
      </c>
      <c r="P326" s="98">
        <f t="shared" si="13"/>
        <v>1.1937096323020168E-3</v>
      </c>
      <c r="Q326" s="98">
        <f t="shared" si="13"/>
        <v>1.1953477055074012E-3</v>
      </c>
      <c r="R326" s="98">
        <f t="shared" si="13"/>
        <v>1.1965604375683901E-3</v>
      </c>
      <c r="S326" s="98">
        <f t="shared" si="13"/>
        <v>1.1974577142978323E-3</v>
      </c>
      <c r="T326" s="98">
        <f t="shared" si="13"/>
        <v>1.198121286463676E-3</v>
      </c>
      <c r="U326" s="98">
        <f t="shared" si="13"/>
        <v>1.1986118577852151E-3</v>
      </c>
      <c r="V326" s="98">
        <f t="shared" si="13"/>
        <v>1.1989744403430717E-3</v>
      </c>
      <c r="W326" s="98">
        <f t="shared" si="13"/>
        <v>1.1992423762485925E-3</v>
      </c>
      <c r="X326" s="98">
        <f t="shared" si="13"/>
        <v>1.1994403443671502E-3</v>
      </c>
      <c r="Y326" s="98">
        <f t="shared" si="13"/>
        <v>1.1995866009785572E-3</v>
      </c>
      <c r="Z326" s="98">
        <f t="shared" si="13"/>
        <v>1.1996946456085422E-3</v>
      </c>
      <c r="AA326" s="98">
        <f t="shared" si="13"/>
        <v>1.1997744573530578E-3</v>
      </c>
      <c r="AB326" s="98">
        <f t="shared" si="13"/>
        <v>1.199833411267396E-3</v>
      </c>
      <c r="AC326" s="98">
        <f t="shared" si="13"/>
        <v>1.1998769569756765E-3</v>
      </c>
      <c r="AD326" s="98">
        <f t="shared" si="13"/>
        <v>1.1999091208512625E-3</v>
      </c>
      <c r="AE326" s="98">
        <f t="shared" si="13"/>
        <v>1.1999328774479601E-3</v>
      </c>
      <c r="AF326" s="98">
        <f t="shared" si="13"/>
        <v>1.1999504241210776E-3</v>
      </c>
      <c r="AG326" s="98">
        <f t="shared" si="13"/>
        <v>1.1999633840147448E-3</v>
      </c>
      <c r="AH326" s="98">
        <f t="shared" si="13"/>
        <v>1.1999729560701702E-3</v>
      </c>
      <c r="AI326" s="98">
        <f t="shared" si="13"/>
        <v>1.1999800258654682E-3</v>
      </c>
      <c r="AJ326" s="98">
        <f t="shared" si="13"/>
        <v>1.1999852475051398E-3</v>
      </c>
      <c r="AK326" s="98">
        <f t="shared" si="13"/>
        <v>1.1999891041157913E-3</v>
      </c>
      <c r="AM326" s="95">
        <v>1.1999999999999999E-3</v>
      </c>
      <c r="AN326" s="96">
        <f>IF(D326&gt;0,LN(AM326/D326-1),LN(AM326/0.001-1))</f>
        <v>-1.6094379124341005</v>
      </c>
      <c r="AO326" s="97">
        <v>33</v>
      </c>
      <c r="AP326" s="1">
        <f>AO326+$D$1</f>
        <v>2050</v>
      </c>
    </row>
    <row r="329" spans="1:42" x14ac:dyDescent="0.25">
      <c r="A329" s="23" t="s">
        <v>37</v>
      </c>
    </row>
    <row r="330" spans="1:42" x14ac:dyDescent="0.25">
      <c r="A330" s="23" t="s">
        <v>16</v>
      </c>
    </row>
    <row r="331" spans="1:42" x14ac:dyDescent="0.25">
      <c r="A331" s="33" t="s">
        <v>7</v>
      </c>
      <c r="B331" s="34" t="s">
        <v>20</v>
      </c>
      <c r="C331" s="33" t="s">
        <v>168</v>
      </c>
      <c r="D331" s="50">
        <f>XIV!D86</f>
        <v>2.3248477738541742E-2</v>
      </c>
      <c r="E331" s="51">
        <v>2.3248477738541738E-2</v>
      </c>
      <c r="F331" s="51">
        <v>2.3248477738541738E-2</v>
      </c>
      <c r="G331" s="51">
        <v>2.3248477738541738E-2</v>
      </c>
      <c r="H331" s="51">
        <v>2.3248477738541738E-2</v>
      </c>
      <c r="I331" s="51">
        <v>2.3248477738541738E-2</v>
      </c>
      <c r="J331" s="51">
        <v>2.3248477738541738E-2</v>
      </c>
      <c r="K331" s="51">
        <v>2.3248477738541738E-2</v>
      </c>
      <c r="L331" s="51">
        <v>2.3248477738541738E-2</v>
      </c>
      <c r="M331" s="51">
        <v>2.3248477738541738E-2</v>
      </c>
      <c r="N331" s="51">
        <v>2.3248477738541738E-2</v>
      </c>
      <c r="O331" s="51">
        <v>2.3248477738541738E-2</v>
      </c>
      <c r="P331" s="51">
        <v>2.3248477738541738E-2</v>
      </c>
      <c r="Q331" s="51">
        <v>2.3248477738541738E-2</v>
      </c>
      <c r="R331" s="51">
        <v>2.3248477738541738E-2</v>
      </c>
      <c r="S331" s="51">
        <v>2.3248477738541738E-2</v>
      </c>
      <c r="T331" s="51">
        <v>2.3248477738541738E-2</v>
      </c>
      <c r="U331" s="51">
        <v>2.3248477738541738E-2</v>
      </c>
      <c r="V331" s="51">
        <v>2.3248477738541738E-2</v>
      </c>
      <c r="W331" s="51">
        <v>2.3248477738541738E-2</v>
      </c>
      <c r="X331" s="51">
        <v>2.3248477738541738E-2</v>
      </c>
      <c r="Y331" s="51">
        <v>2.3248477738541738E-2</v>
      </c>
      <c r="Z331" s="51">
        <v>2.3248477738541738E-2</v>
      </c>
      <c r="AA331" s="51">
        <v>2.3248477738541738E-2</v>
      </c>
      <c r="AB331" s="51">
        <v>2.3248477738541738E-2</v>
      </c>
      <c r="AC331" s="51">
        <v>2.3248477738541738E-2</v>
      </c>
      <c r="AD331" s="51">
        <v>2.3248477738541738E-2</v>
      </c>
      <c r="AE331" s="51">
        <v>2.3248477738541738E-2</v>
      </c>
      <c r="AF331" s="51">
        <v>2.3248477738541738E-2</v>
      </c>
      <c r="AG331" s="51">
        <v>2.3248477738541738E-2</v>
      </c>
      <c r="AH331" s="51">
        <v>2.3248477738541738E-2</v>
      </c>
      <c r="AI331" s="51">
        <v>2.3248477738541738E-2</v>
      </c>
      <c r="AJ331" s="51">
        <v>2.3248477738541738E-2</v>
      </c>
      <c r="AK331" s="51">
        <v>2.3248477738541738E-2</v>
      </c>
    </row>
    <row r="332" spans="1:42" x14ac:dyDescent="0.25">
      <c r="A332" s="33" t="s">
        <v>11</v>
      </c>
      <c r="B332" s="34" t="s">
        <v>20</v>
      </c>
      <c r="C332" s="33" t="s">
        <v>168</v>
      </c>
      <c r="D332" s="50">
        <f>XIV!D87</f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  <c r="AC332" s="51">
        <v>0</v>
      </c>
      <c r="AD332" s="51">
        <v>0</v>
      </c>
      <c r="AE332" s="51">
        <v>0</v>
      </c>
      <c r="AF332" s="51">
        <v>0</v>
      </c>
      <c r="AG332" s="51">
        <v>0</v>
      </c>
      <c r="AH332" s="51">
        <v>0</v>
      </c>
      <c r="AI332" s="51">
        <v>0</v>
      </c>
      <c r="AJ332" s="51">
        <v>0</v>
      </c>
      <c r="AK332" s="51">
        <v>0</v>
      </c>
    </row>
    <row r="333" spans="1:42" x14ac:dyDescent="0.25">
      <c r="A333" s="33" t="s">
        <v>12</v>
      </c>
      <c r="B333" s="34" t="s">
        <v>20</v>
      </c>
      <c r="C333" s="33" t="s">
        <v>168</v>
      </c>
      <c r="D333" s="50">
        <f>XIV!D88</f>
        <v>0.97675152226145823</v>
      </c>
      <c r="E333" s="51">
        <v>0.97675152226145823</v>
      </c>
      <c r="F333" s="51">
        <v>0.97675152226145823</v>
      </c>
      <c r="G333" s="51">
        <v>0.97675152226145823</v>
      </c>
      <c r="H333" s="51">
        <v>0.97675152226145823</v>
      </c>
      <c r="I333" s="51">
        <v>0.97675152226145823</v>
      </c>
      <c r="J333" s="51">
        <v>0.97675152226145823</v>
      </c>
      <c r="K333" s="51">
        <v>0.97675152226145823</v>
      </c>
      <c r="L333" s="51">
        <v>0.97675152226145823</v>
      </c>
      <c r="M333" s="51">
        <v>0.97675152226145823</v>
      </c>
      <c r="N333" s="51">
        <v>0.97675152226145823</v>
      </c>
      <c r="O333" s="51">
        <v>0.97675152226145823</v>
      </c>
      <c r="P333" s="51">
        <v>0.97675152226145823</v>
      </c>
      <c r="Q333" s="51">
        <v>0.97675152226145823</v>
      </c>
      <c r="R333" s="51">
        <v>0.97675152226145823</v>
      </c>
      <c r="S333" s="51">
        <v>0.97675152226145823</v>
      </c>
      <c r="T333" s="51">
        <v>0.97675152226145823</v>
      </c>
      <c r="U333" s="51">
        <v>0.97675152226145823</v>
      </c>
      <c r="V333" s="51">
        <v>0.97675152226145823</v>
      </c>
      <c r="W333" s="51">
        <v>0.97675152226145823</v>
      </c>
      <c r="X333" s="51">
        <v>0.97675152226145823</v>
      </c>
      <c r="Y333" s="51">
        <v>0.97675152226145823</v>
      </c>
      <c r="Z333" s="51">
        <v>0.97675152226145823</v>
      </c>
      <c r="AA333" s="51">
        <v>0.97675152226145823</v>
      </c>
      <c r="AB333" s="51">
        <v>0.97675152226145823</v>
      </c>
      <c r="AC333" s="51">
        <v>0.97675152226145823</v>
      </c>
      <c r="AD333" s="51">
        <v>0.97675152226145823</v>
      </c>
      <c r="AE333" s="51">
        <v>0.97675152226145823</v>
      </c>
      <c r="AF333" s="51">
        <v>0.97675152226145823</v>
      </c>
      <c r="AG333" s="51">
        <v>0.97675152226145823</v>
      </c>
      <c r="AH333" s="51">
        <v>0.97675152226145823</v>
      </c>
      <c r="AI333" s="51">
        <v>0.97675152226145823</v>
      </c>
      <c r="AJ333" s="51">
        <v>0.97675152226145823</v>
      </c>
      <c r="AK333" s="51">
        <v>0.97675152226145823</v>
      </c>
    </row>
    <row r="334" spans="1:42" x14ac:dyDescent="0.25">
      <c r="A334" s="33" t="s">
        <v>13</v>
      </c>
      <c r="B334" s="34" t="s">
        <v>20</v>
      </c>
      <c r="C334" s="33" t="s">
        <v>168</v>
      </c>
      <c r="D334" s="50">
        <f>XIV!D89</f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  <c r="AC334" s="51">
        <v>0</v>
      </c>
      <c r="AD334" s="51">
        <v>0</v>
      </c>
      <c r="AE334" s="51">
        <v>0</v>
      </c>
      <c r="AF334" s="51">
        <v>0</v>
      </c>
      <c r="AG334" s="51">
        <v>0</v>
      </c>
      <c r="AH334" s="51">
        <v>0</v>
      </c>
      <c r="AI334" s="51">
        <v>0</v>
      </c>
      <c r="AJ334" s="51">
        <v>0</v>
      </c>
      <c r="AK334" s="51">
        <v>0</v>
      </c>
    </row>
    <row r="335" spans="1:42" x14ac:dyDescent="0.25">
      <c r="A335" s="33" t="s">
        <v>55</v>
      </c>
      <c r="B335" s="34" t="s">
        <v>20</v>
      </c>
      <c r="C335" s="33" t="s">
        <v>168</v>
      </c>
      <c r="D335" s="50">
        <f>XIV!D90</f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  <c r="AC335" s="51">
        <v>0</v>
      </c>
      <c r="AD335" s="51">
        <v>0</v>
      </c>
      <c r="AE335" s="51">
        <v>0</v>
      </c>
      <c r="AF335" s="51">
        <v>0</v>
      </c>
      <c r="AG335" s="51">
        <v>0</v>
      </c>
      <c r="AH335" s="51">
        <v>0</v>
      </c>
      <c r="AI335" s="51">
        <v>0</v>
      </c>
      <c r="AJ335" s="51">
        <v>0</v>
      </c>
      <c r="AK335" s="51">
        <v>0</v>
      </c>
    </row>
    <row r="336" spans="1:42" x14ac:dyDescent="0.25">
      <c r="A336" s="33" t="s">
        <v>79</v>
      </c>
      <c r="B336" s="34" t="s">
        <v>20</v>
      </c>
      <c r="C336" s="33" t="s">
        <v>168</v>
      </c>
      <c r="D336" s="50">
        <f>XIV!D91</f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  <c r="AC336" s="51">
        <v>0</v>
      </c>
      <c r="AD336" s="51">
        <v>0</v>
      </c>
      <c r="AE336" s="51">
        <v>0</v>
      </c>
      <c r="AF336" s="51">
        <v>0</v>
      </c>
      <c r="AG336" s="51">
        <v>0</v>
      </c>
      <c r="AH336" s="51">
        <v>0</v>
      </c>
      <c r="AI336" s="51">
        <v>0</v>
      </c>
      <c r="AJ336" s="51">
        <v>0</v>
      </c>
      <c r="AK336" s="51">
        <v>0</v>
      </c>
    </row>
    <row r="337" spans="1:42" x14ac:dyDescent="0.25">
      <c r="A337" s="6"/>
      <c r="B337" s="5"/>
      <c r="C337" s="5"/>
      <c r="D337" s="7"/>
      <c r="E337" s="5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</row>
    <row r="338" spans="1:42" x14ac:dyDescent="0.25">
      <c r="A338" s="23" t="s">
        <v>82</v>
      </c>
    </row>
    <row r="339" spans="1:42" x14ac:dyDescent="0.25">
      <c r="A339" s="33" t="s">
        <v>7</v>
      </c>
      <c r="B339" s="34" t="s">
        <v>20</v>
      </c>
      <c r="C339" s="33" t="s">
        <v>168</v>
      </c>
      <c r="D339" s="50">
        <f>XIV!D94</f>
        <v>6.1784815328749468E-3</v>
      </c>
      <c r="E339" s="51">
        <v>6.1784815328749468E-3</v>
      </c>
      <c r="F339" s="51">
        <v>6.1784815328749468E-3</v>
      </c>
      <c r="G339" s="51">
        <v>6.1784815328749468E-3</v>
      </c>
      <c r="H339" s="51">
        <v>6.1784815328749468E-3</v>
      </c>
      <c r="I339" s="51">
        <v>6.1784815328749468E-3</v>
      </c>
      <c r="J339" s="51">
        <v>6.1784815328749468E-3</v>
      </c>
      <c r="K339" s="51">
        <v>6.1784815328749468E-3</v>
      </c>
      <c r="L339" s="51">
        <v>6.1784815328749468E-3</v>
      </c>
      <c r="M339" s="51">
        <v>6.1784815328749468E-3</v>
      </c>
      <c r="N339" s="51">
        <v>6.1784815328749468E-3</v>
      </c>
      <c r="O339" s="51">
        <v>6.1784815328749468E-3</v>
      </c>
      <c r="P339" s="51">
        <v>6.1784815328749468E-3</v>
      </c>
      <c r="Q339" s="51">
        <v>6.1784815328749468E-3</v>
      </c>
      <c r="R339" s="51">
        <v>6.1784815328749468E-3</v>
      </c>
      <c r="S339" s="51">
        <v>6.1784815328749468E-3</v>
      </c>
      <c r="T339" s="51">
        <v>6.1784815328749468E-3</v>
      </c>
      <c r="U339" s="51">
        <v>6.1784815328749468E-3</v>
      </c>
      <c r="V339" s="51">
        <v>6.1784815328749468E-3</v>
      </c>
      <c r="W339" s="51">
        <v>6.1784815328749468E-3</v>
      </c>
      <c r="X339" s="51">
        <v>6.1784815328749468E-3</v>
      </c>
      <c r="Y339" s="51">
        <v>6.1784815328749468E-3</v>
      </c>
      <c r="Z339" s="51">
        <v>6.1784815328749468E-3</v>
      </c>
      <c r="AA339" s="51">
        <v>6.1784815328749468E-3</v>
      </c>
      <c r="AB339" s="51">
        <v>6.1784815328749468E-3</v>
      </c>
      <c r="AC339" s="51">
        <v>6.1784815328749468E-3</v>
      </c>
      <c r="AD339" s="51">
        <v>6.1784815328749468E-3</v>
      </c>
      <c r="AE339" s="51">
        <v>6.1784815328749468E-3</v>
      </c>
      <c r="AF339" s="51">
        <v>6.1784815328749468E-3</v>
      </c>
      <c r="AG339" s="51">
        <v>6.1784815328749468E-3</v>
      </c>
      <c r="AH339" s="51">
        <v>6.1784815328749468E-3</v>
      </c>
      <c r="AI339" s="51">
        <v>6.1784815328749468E-3</v>
      </c>
      <c r="AJ339" s="51">
        <v>6.1784815328749468E-3</v>
      </c>
      <c r="AK339" s="51">
        <v>6.1784815328749468E-3</v>
      </c>
    </row>
    <row r="340" spans="1:42" x14ac:dyDescent="0.25">
      <c r="A340" s="33" t="s">
        <v>9</v>
      </c>
      <c r="B340" s="34" t="s">
        <v>20</v>
      </c>
      <c r="C340" s="33" t="s">
        <v>168</v>
      </c>
      <c r="D340" s="50">
        <f>XIV!D95</f>
        <v>8.3576941163283573E-3</v>
      </c>
      <c r="E340" s="51">
        <v>8.3576941163283573E-3</v>
      </c>
      <c r="F340" s="51">
        <v>8.3576941163283573E-3</v>
      </c>
      <c r="G340" s="51">
        <v>8.3576941163283573E-3</v>
      </c>
      <c r="H340" s="51">
        <v>8.3576941163283573E-3</v>
      </c>
      <c r="I340" s="51">
        <v>8.3576941163283573E-3</v>
      </c>
      <c r="J340" s="51">
        <v>8.3576941163283573E-3</v>
      </c>
      <c r="K340" s="51">
        <v>8.3576941163283573E-3</v>
      </c>
      <c r="L340" s="51">
        <v>8.3576941163283573E-3</v>
      </c>
      <c r="M340" s="51">
        <v>8.3576941163283573E-3</v>
      </c>
      <c r="N340" s="51">
        <v>8.3576941163283573E-3</v>
      </c>
      <c r="O340" s="51">
        <v>8.3576941163283573E-3</v>
      </c>
      <c r="P340" s="51">
        <v>8.3576941163283573E-3</v>
      </c>
      <c r="Q340" s="51">
        <v>8.3576941163283573E-3</v>
      </c>
      <c r="R340" s="51">
        <v>8.3576941163283573E-3</v>
      </c>
      <c r="S340" s="51">
        <v>8.3576941163283573E-3</v>
      </c>
      <c r="T340" s="51">
        <v>8.3576941163283573E-3</v>
      </c>
      <c r="U340" s="51">
        <v>8.3576941163283573E-3</v>
      </c>
      <c r="V340" s="51">
        <v>8.3576941163283573E-3</v>
      </c>
      <c r="W340" s="51">
        <v>8.3576941163283573E-3</v>
      </c>
      <c r="X340" s="51">
        <v>8.3576941163283573E-3</v>
      </c>
      <c r="Y340" s="51">
        <v>8.3576941163283573E-3</v>
      </c>
      <c r="Z340" s="51">
        <v>8.3576941163283573E-3</v>
      </c>
      <c r="AA340" s="51">
        <v>8.3576941163283573E-3</v>
      </c>
      <c r="AB340" s="51">
        <v>8.3576941163283573E-3</v>
      </c>
      <c r="AC340" s="51">
        <v>8.3576941163283573E-3</v>
      </c>
      <c r="AD340" s="51">
        <v>8.3576941163283573E-3</v>
      </c>
      <c r="AE340" s="51">
        <v>8.3576941163283573E-3</v>
      </c>
      <c r="AF340" s="51">
        <v>8.3576941163283573E-3</v>
      </c>
      <c r="AG340" s="51">
        <v>8.3576941163283573E-3</v>
      </c>
      <c r="AH340" s="51">
        <v>8.3576941163283573E-3</v>
      </c>
      <c r="AI340" s="51">
        <v>8.3576941163283573E-3</v>
      </c>
      <c r="AJ340" s="51">
        <v>8.3576941163283573E-3</v>
      </c>
      <c r="AK340" s="51">
        <v>8.3576941163283573E-3</v>
      </c>
    </row>
    <row r="341" spans="1:42" x14ac:dyDescent="0.25">
      <c r="A341" s="33" t="s">
        <v>10</v>
      </c>
      <c r="B341" s="34" t="s">
        <v>20</v>
      </c>
      <c r="C341" s="33" t="s">
        <v>168</v>
      </c>
      <c r="D341" s="50">
        <f>XIV!D96</f>
        <v>5.2767254719306503E-4</v>
      </c>
      <c r="E341" s="51">
        <v>5.2767254719306503E-4</v>
      </c>
      <c r="F341" s="51">
        <v>5.2767254719306503E-4</v>
      </c>
      <c r="G341" s="51">
        <v>5.2767254719306503E-4</v>
      </c>
      <c r="H341" s="51">
        <v>5.2767254719306503E-4</v>
      </c>
      <c r="I341" s="51">
        <v>5.2767254719306503E-4</v>
      </c>
      <c r="J341" s="51">
        <v>5.2767254719306503E-4</v>
      </c>
      <c r="K341" s="51">
        <v>5.2767254719306503E-4</v>
      </c>
      <c r="L341" s="51">
        <v>5.2767254719306503E-4</v>
      </c>
      <c r="M341" s="51">
        <v>5.2767254719306503E-4</v>
      </c>
      <c r="N341" s="51">
        <v>5.2767254719306503E-4</v>
      </c>
      <c r="O341" s="51">
        <v>5.2767254719306503E-4</v>
      </c>
      <c r="P341" s="51">
        <v>5.2767254719306503E-4</v>
      </c>
      <c r="Q341" s="51">
        <v>5.2767254719306503E-4</v>
      </c>
      <c r="R341" s="51">
        <v>5.2767254719306503E-4</v>
      </c>
      <c r="S341" s="51">
        <v>5.2767254719306503E-4</v>
      </c>
      <c r="T341" s="51">
        <v>5.2767254719306503E-4</v>
      </c>
      <c r="U341" s="51">
        <v>5.2767254719306503E-4</v>
      </c>
      <c r="V341" s="51">
        <v>5.2767254719306503E-4</v>
      </c>
      <c r="W341" s="51">
        <v>5.2767254719306503E-4</v>
      </c>
      <c r="X341" s="51">
        <v>5.2767254719306503E-4</v>
      </c>
      <c r="Y341" s="51">
        <v>5.2767254719306503E-4</v>
      </c>
      <c r="Z341" s="51">
        <v>5.2767254719306503E-4</v>
      </c>
      <c r="AA341" s="51">
        <v>5.2767254719306503E-4</v>
      </c>
      <c r="AB341" s="51">
        <v>5.2767254719306503E-4</v>
      </c>
      <c r="AC341" s="51">
        <v>5.2767254719306503E-4</v>
      </c>
      <c r="AD341" s="51">
        <v>5.2767254719306503E-4</v>
      </c>
      <c r="AE341" s="51">
        <v>5.2767254719306503E-4</v>
      </c>
      <c r="AF341" s="51">
        <v>5.2767254719306503E-4</v>
      </c>
      <c r="AG341" s="51">
        <v>5.2767254719306503E-4</v>
      </c>
      <c r="AH341" s="51">
        <v>5.2767254719306503E-4</v>
      </c>
      <c r="AI341" s="51">
        <v>5.2767254719306503E-4</v>
      </c>
      <c r="AJ341" s="51">
        <v>5.2767254719306503E-4</v>
      </c>
      <c r="AK341" s="51">
        <v>5.2767254719306503E-4</v>
      </c>
    </row>
    <row r="342" spans="1:42" x14ac:dyDescent="0.25">
      <c r="A342" s="33" t="s">
        <v>11</v>
      </c>
      <c r="B342" s="34" t="s">
        <v>20</v>
      </c>
      <c r="C342" s="33" t="s">
        <v>168</v>
      </c>
      <c r="D342" s="50">
        <f>XIV!D97</f>
        <v>1.0193296853885916E-2</v>
      </c>
      <c r="E342" s="51">
        <v>1.0193296853885916E-2</v>
      </c>
      <c r="F342" s="51">
        <v>1.0193296853885916E-2</v>
      </c>
      <c r="G342" s="51">
        <v>1.0193296853885916E-2</v>
      </c>
      <c r="H342" s="51">
        <v>1.0193296853885916E-2</v>
      </c>
      <c r="I342" s="51">
        <v>1.0193296853885916E-2</v>
      </c>
      <c r="J342" s="51">
        <v>1.0193296853885916E-2</v>
      </c>
      <c r="K342" s="51">
        <v>1.0193296853885916E-2</v>
      </c>
      <c r="L342" s="51">
        <v>1.0193296853885916E-2</v>
      </c>
      <c r="M342" s="51">
        <v>1.0193296853885916E-2</v>
      </c>
      <c r="N342" s="51">
        <v>1.0193296853885916E-2</v>
      </c>
      <c r="O342" s="51">
        <v>1.0193296853885916E-2</v>
      </c>
      <c r="P342" s="51">
        <v>1.0193296853885916E-2</v>
      </c>
      <c r="Q342" s="51">
        <v>1.0193296853885916E-2</v>
      </c>
      <c r="R342" s="51">
        <v>1.0193296853885916E-2</v>
      </c>
      <c r="S342" s="51">
        <v>1.0193296853885916E-2</v>
      </c>
      <c r="T342" s="51">
        <v>1.0193296853885916E-2</v>
      </c>
      <c r="U342" s="51">
        <v>1.0193296853885916E-2</v>
      </c>
      <c r="V342" s="51">
        <v>1.0193296853885916E-2</v>
      </c>
      <c r="W342" s="51">
        <v>1.0193296853885916E-2</v>
      </c>
      <c r="X342" s="51">
        <v>1.0193296853885916E-2</v>
      </c>
      <c r="Y342" s="51">
        <v>1.0193296853885916E-2</v>
      </c>
      <c r="Z342" s="51">
        <v>1.0193296853885916E-2</v>
      </c>
      <c r="AA342" s="51">
        <v>1.0193296853885916E-2</v>
      </c>
      <c r="AB342" s="51">
        <v>1.0193296853885916E-2</v>
      </c>
      <c r="AC342" s="51">
        <v>1.0193296853885916E-2</v>
      </c>
      <c r="AD342" s="51">
        <v>1.0193296853885916E-2</v>
      </c>
      <c r="AE342" s="51">
        <v>1.0193296853885916E-2</v>
      </c>
      <c r="AF342" s="51">
        <v>1.0193296853885916E-2</v>
      </c>
      <c r="AG342" s="51">
        <v>1.0193296853885916E-2</v>
      </c>
      <c r="AH342" s="51">
        <v>1.0193296853885916E-2</v>
      </c>
      <c r="AI342" s="51">
        <v>1.0193296853885916E-2</v>
      </c>
      <c r="AJ342" s="51">
        <v>1.0193296853885916E-2</v>
      </c>
      <c r="AK342" s="51">
        <v>1.0193296853885916E-2</v>
      </c>
    </row>
    <row r="343" spans="1:42" x14ac:dyDescent="0.25">
      <c r="A343" s="33" t="s">
        <v>111</v>
      </c>
      <c r="B343" s="34" t="s">
        <v>20</v>
      </c>
      <c r="C343" s="33" t="s">
        <v>168</v>
      </c>
      <c r="D343" s="50">
        <f>XIV!D98</f>
        <v>0.63879027416337542</v>
      </c>
      <c r="E343" s="51">
        <v>0.63879027416337542</v>
      </c>
      <c r="F343" s="51">
        <v>0.63879027416337542</v>
      </c>
      <c r="G343" s="51">
        <v>0.63879027416337542</v>
      </c>
      <c r="H343" s="51">
        <v>0.63879027416337542</v>
      </c>
      <c r="I343" s="51">
        <v>0.63879027416337542</v>
      </c>
      <c r="J343" s="51">
        <v>0.63879027416337542</v>
      </c>
      <c r="K343" s="51">
        <v>0.63879027416337542</v>
      </c>
      <c r="L343" s="51">
        <v>0.63879027416337542</v>
      </c>
      <c r="M343" s="51">
        <v>0.63879027416337542</v>
      </c>
      <c r="N343" s="51">
        <v>0.63879027416337542</v>
      </c>
      <c r="O343" s="51">
        <v>0.63879027416337542</v>
      </c>
      <c r="P343" s="51">
        <v>0.63879027416337542</v>
      </c>
      <c r="Q343" s="51">
        <v>0.63879027416337542</v>
      </c>
      <c r="R343" s="51">
        <v>0.63879027416337542</v>
      </c>
      <c r="S343" s="51">
        <v>0.63879027416337542</v>
      </c>
      <c r="T343" s="51">
        <v>0.63879027416337542</v>
      </c>
      <c r="U343" s="51">
        <v>0.63879027416337542</v>
      </c>
      <c r="V343" s="51">
        <v>0.63879027416337542</v>
      </c>
      <c r="W343" s="51">
        <v>0.63879027416337542</v>
      </c>
      <c r="X343" s="51">
        <v>0.63879027416337542</v>
      </c>
      <c r="Y343" s="51">
        <v>0.63879027416337542</v>
      </c>
      <c r="Z343" s="51">
        <v>0.63879027416337542</v>
      </c>
      <c r="AA343" s="51">
        <v>0.63879027416337542</v>
      </c>
      <c r="AB343" s="51">
        <v>0.63879027416337542</v>
      </c>
      <c r="AC343" s="51">
        <v>0.63879027416337542</v>
      </c>
      <c r="AD343" s="51">
        <v>0.63879027416337542</v>
      </c>
      <c r="AE343" s="51">
        <v>0.63879027416337542</v>
      </c>
      <c r="AF343" s="51">
        <v>0.63879027416337542</v>
      </c>
      <c r="AG343" s="51">
        <v>0.63879027416337542</v>
      </c>
      <c r="AH343" s="51">
        <v>0.63879027416337542</v>
      </c>
      <c r="AI343" s="51">
        <v>0.63879027416337542</v>
      </c>
      <c r="AJ343" s="51">
        <v>0.63879027416337542</v>
      </c>
      <c r="AK343" s="51">
        <v>0.63879027416337542</v>
      </c>
    </row>
    <row r="344" spans="1:42" x14ac:dyDescent="0.25">
      <c r="A344" s="33" t="s">
        <v>12</v>
      </c>
      <c r="B344" s="34" t="s">
        <v>20</v>
      </c>
      <c r="C344" s="33" t="s">
        <v>168</v>
      </c>
      <c r="D344" s="50">
        <f>XIV!D99</f>
        <v>5.5730689739555929E-3</v>
      </c>
      <c r="E344" s="51">
        <v>5.5730689739555929E-3</v>
      </c>
      <c r="F344" s="51">
        <v>5.5730689739555929E-3</v>
      </c>
      <c r="G344" s="51">
        <v>5.5730689739555929E-3</v>
      </c>
      <c r="H344" s="51">
        <v>5.5730689739555929E-3</v>
      </c>
      <c r="I344" s="51">
        <v>5.5730689739555929E-3</v>
      </c>
      <c r="J344" s="51">
        <v>5.5730689739555929E-3</v>
      </c>
      <c r="K344" s="51">
        <v>5.5730689739555929E-3</v>
      </c>
      <c r="L344" s="51">
        <v>5.5730689739555929E-3</v>
      </c>
      <c r="M344" s="51">
        <v>5.5730689739555929E-3</v>
      </c>
      <c r="N344" s="51">
        <v>5.5730689739555929E-3</v>
      </c>
      <c r="O344" s="51">
        <v>5.5730689739555929E-3</v>
      </c>
      <c r="P344" s="51">
        <v>5.5730689739555929E-3</v>
      </c>
      <c r="Q344" s="51">
        <v>5.5730689739555929E-3</v>
      </c>
      <c r="R344" s="51">
        <v>5.5730689739555929E-3</v>
      </c>
      <c r="S344" s="51">
        <v>5.5730689739555929E-3</v>
      </c>
      <c r="T344" s="51">
        <v>5.5730689739555929E-3</v>
      </c>
      <c r="U344" s="51">
        <v>5.5730689739555929E-3</v>
      </c>
      <c r="V344" s="51">
        <v>5.5730689739555929E-3</v>
      </c>
      <c r="W344" s="51">
        <v>5.5730689739555929E-3</v>
      </c>
      <c r="X344" s="51">
        <v>5.5730689739555929E-3</v>
      </c>
      <c r="Y344" s="51">
        <v>5.5730689739555929E-3</v>
      </c>
      <c r="Z344" s="51">
        <v>5.5730689739555929E-3</v>
      </c>
      <c r="AA344" s="51">
        <v>5.5730689739555929E-3</v>
      </c>
      <c r="AB344" s="51">
        <v>5.5730689739555929E-3</v>
      </c>
      <c r="AC344" s="51">
        <v>5.5730689739555929E-3</v>
      </c>
      <c r="AD344" s="51">
        <v>5.5730689739555929E-3</v>
      </c>
      <c r="AE344" s="51">
        <v>5.5730689739555929E-3</v>
      </c>
      <c r="AF344" s="51">
        <v>5.5730689739555929E-3</v>
      </c>
      <c r="AG344" s="51">
        <v>5.5730689739555929E-3</v>
      </c>
      <c r="AH344" s="51">
        <v>5.5730689739555929E-3</v>
      </c>
      <c r="AI344" s="51">
        <v>5.5730689739555929E-3</v>
      </c>
      <c r="AJ344" s="51">
        <v>5.5730689739555929E-3</v>
      </c>
      <c r="AK344" s="51">
        <v>5.5730689739555929E-3</v>
      </c>
    </row>
    <row r="345" spans="1:42" x14ac:dyDescent="0.25">
      <c r="A345" s="33" t="s">
        <v>54</v>
      </c>
      <c r="B345" s="34" t="s">
        <v>20</v>
      </c>
      <c r="C345" s="33" t="s">
        <v>168</v>
      </c>
      <c r="D345" s="50">
        <f>XIV!D100</f>
        <v>1.8828828268201054E-2</v>
      </c>
      <c r="E345" s="51">
        <v>1.8828828268201054E-2</v>
      </c>
      <c r="F345" s="51">
        <v>1.8828828268201054E-2</v>
      </c>
      <c r="G345" s="51">
        <v>1.8828828268201054E-2</v>
      </c>
      <c r="H345" s="51">
        <v>1.8828828268201054E-2</v>
      </c>
      <c r="I345" s="51">
        <v>1.8828828268201054E-2</v>
      </c>
      <c r="J345" s="51">
        <v>1.8828828268201054E-2</v>
      </c>
      <c r="K345" s="51">
        <v>1.8828828268201054E-2</v>
      </c>
      <c r="L345" s="51">
        <v>1.8828828268201054E-2</v>
      </c>
      <c r="M345" s="51">
        <v>1.8828828268201054E-2</v>
      </c>
      <c r="N345" s="51">
        <v>1.8828828268201054E-2</v>
      </c>
      <c r="O345" s="51">
        <v>1.8828828268201054E-2</v>
      </c>
      <c r="P345" s="51">
        <v>1.8828828268201054E-2</v>
      </c>
      <c r="Q345" s="51">
        <v>1.8828828268201054E-2</v>
      </c>
      <c r="R345" s="51">
        <v>1.8828828268201054E-2</v>
      </c>
      <c r="S345" s="51">
        <v>1.8828828268201054E-2</v>
      </c>
      <c r="T345" s="51">
        <v>1.8828828268201054E-2</v>
      </c>
      <c r="U345" s="51">
        <v>1.8828828268201054E-2</v>
      </c>
      <c r="V345" s="51">
        <v>1.8828828268201054E-2</v>
      </c>
      <c r="W345" s="51">
        <v>1.8828828268201054E-2</v>
      </c>
      <c r="X345" s="51">
        <v>1.8828828268201054E-2</v>
      </c>
      <c r="Y345" s="51">
        <v>1.8828828268201054E-2</v>
      </c>
      <c r="Z345" s="51">
        <v>1.8828828268201054E-2</v>
      </c>
      <c r="AA345" s="51">
        <v>1.8828828268201054E-2</v>
      </c>
      <c r="AB345" s="51">
        <v>1.8828828268201054E-2</v>
      </c>
      <c r="AC345" s="51">
        <v>1.8828828268201054E-2</v>
      </c>
      <c r="AD345" s="51">
        <v>1.8828828268201054E-2</v>
      </c>
      <c r="AE345" s="51">
        <v>1.8828828268201054E-2</v>
      </c>
      <c r="AF345" s="51">
        <v>1.8828828268201054E-2</v>
      </c>
      <c r="AG345" s="51">
        <v>1.8828828268201054E-2</v>
      </c>
      <c r="AH345" s="51">
        <v>1.8828828268201054E-2</v>
      </c>
      <c r="AI345" s="51">
        <v>1.8828828268201054E-2</v>
      </c>
      <c r="AJ345" s="51">
        <v>1.8828828268201054E-2</v>
      </c>
      <c r="AK345" s="51">
        <v>1.8828828268201054E-2</v>
      </c>
    </row>
    <row r="346" spans="1:42" x14ac:dyDescent="0.25">
      <c r="A346" s="33" t="s">
        <v>78</v>
      </c>
      <c r="B346" s="34" t="s">
        <v>20</v>
      </c>
      <c r="C346" s="33" t="s">
        <v>168</v>
      </c>
      <c r="D346" s="50">
        <f>XIV!D101</f>
        <v>0.24516330696237007</v>
      </c>
      <c r="E346" s="51">
        <v>0.24516330696237007</v>
      </c>
      <c r="F346" s="51">
        <v>0.24516330696237007</v>
      </c>
      <c r="G346" s="51">
        <v>0.24516330696237007</v>
      </c>
      <c r="H346" s="51">
        <v>0.24516330696237007</v>
      </c>
      <c r="I346" s="51">
        <v>0.24516330696237007</v>
      </c>
      <c r="J346" s="51">
        <v>0.24516330696237007</v>
      </c>
      <c r="K346" s="51">
        <v>0.24516330696237007</v>
      </c>
      <c r="L346" s="51">
        <v>0.24516330696237007</v>
      </c>
      <c r="M346" s="51">
        <v>0.24516330696237007</v>
      </c>
      <c r="N346" s="51">
        <v>0.24516330696237007</v>
      </c>
      <c r="O346" s="51">
        <v>0.24516330696237007</v>
      </c>
      <c r="P346" s="51">
        <v>0.24516330696237007</v>
      </c>
      <c r="Q346" s="51">
        <v>0.24516330696237007</v>
      </c>
      <c r="R346" s="51">
        <v>0.24516330696237007</v>
      </c>
      <c r="S346" s="51">
        <v>0.24516330696237007</v>
      </c>
      <c r="T346" s="51">
        <v>0.24516330696237007</v>
      </c>
      <c r="U346" s="51">
        <v>0.24516330696237007</v>
      </c>
      <c r="V346" s="51">
        <v>0.24516330696237007</v>
      </c>
      <c r="W346" s="51">
        <v>0.24516330696237007</v>
      </c>
      <c r="X346" s="51">
        <v>0.24516330696237007</v>
      </c>
      <c r="Y346" s="51">
        <v>0.24516330696237007</v>
      </c>
      <c r="Z346" s="51">
        <v>0.24516330696237007</v>
      </c>
      <c r="AA346" s="51">
        <v>0.24516330696237007</v>
      </c>
      <c r="AB346" s="51">
        <v>0.24516330696237007</v>
      </c>
      <c r="AC346" s="51">
        <v>0.24516330696237007</v>
      </c>
      <c r="AD346" s="51">
        <v>0.24516330696237007</v>
      </c>
      <c r="AE346" s="51">
        <v>0.24516330696237007</v>
      </c>
      <c r="AF346" s="51">
        <v>0.24516330696237007</v>
      </c>
      <c r="AG346" s="51">
        <v>0.24516330696237007</v>
      </c>
      <c r="AH346" s="51">
        <v>0.24516330696237007</v>
      </c>
      <c r="AI346" s="51">
        <v>0.24516330696237007</v>
      </c>
      <c r="AJ346" s="51">
        <v>0.24516330696237007</v>
      </c>
      <c r="AK346" s="51">
        <v>0.24516330696237007</v>
      </c>
    </row>
    <row r="347" spans="1:42" x14ac:dyDescent="0.25">
      <c r="A347" s="33" t="s">
        <v>13</v>
      </c>
      <c r="B347" s="34" t="s">
        <v>20</v>
      </c>
      <c r="C347" s="33" t="s">
        <v>168</v>
      </c>
      <c r="D347" s="50">
        <f>XIV!D102</f>
        <v>6.6363264293449048E-2</v>
      </c>
      <c r="E347" s="51">
        <v>6.6363264293449048E-2</v>
      </c>
      <c r="F347" s="51">
        <v>6.6363264293449048E-2</v>
      </c>
      <c r="G347" s="51">
        <v>6.6363264293449048E-2</v>
      </c>
      <c r="H347" s="51">
        <v>6.6363264293449048E-2</v>
      </c>
      <c r="I347" s="51">
        <v>6.6363264293449048E-2</v>
      </c>
      <c r="J347" s="51">
        <v>6.6363264293449048E-2</v>
      </c>
      <c r="K347" s="51">
        <v>6.6363264293449048E-2</v>
      </c>
      <c r="L347" s="51">
        <v>6.6363264293449048E-2</v>
      </c>
      <c r="M347" s="51">
        <v>6.6363264293449048E-2</v>
      </c>
      <c r="N347" s="51">
        <v>6.6363264293449048E-2</v>
      </c>
      <c r="O347" s="51">
        <v>6.6363264293449048E-2</v>
      </c>
      <c r="P347" s="51">
        <v>6.6363264293449048E-2</v>
      </c>
      <c r="Q347" s="51">
        <v>6.6363264293449048E-2</v>
      </c>
      <c r="R347" s="51">
        <v>6.6363264293449048E-2</v>
      </c>
      <c r="S347" s="51">
        <v>6.6363264293449048E-2</v>
      </c>
      <c r="T347" s="51">
        <v>6.6363264293449048E-2</v>
      </c>
      <c r="U347" s="51">
        <v>6.6363264293449048E-2</v>
      </c>
      <c r="V347" s="51">
        <v>6.6363264293449048E-2</v>
      </c>
      <c r="W347" s="51">
        <v>6.6363264293449048E-2</v>
      </c>
      <c r="X347" s="51">
        <v>6.6363264293449048E-2</v>
      </c>
      <c r="Y347" s="51">
        <v>6.6363264293449048E-2</v>
      </c>
      <c r="Z347" s="51">
        <v>6.6363264293449048E-2</v>
      </c>
      <c r="AA347" s="51">
        <v>6.6363264293449048E-2</v>
      </c>
      <c r="AB347" s="51">
        <v>6.6363264293449048E-2</v>
      </c>
      <c r="AC347" s="51">
        <v>6.6363264293449048E-2</v>
      </c>
      <c r="AD347" s="51">
        <v>6.6363264293449048E-2</v>
      </c>
      <c r="AE347" s="51">
        <v>6.6363264293449048E-2</v>
      </c>
      <c r="AF347" s="51">
        <v>6.6363264293449048E-2</v>
      </c>
      <c r="AG347" s="51">
        <v>6.6363264293449048E-2</v>
      </c>
      <c r="AH347" s="51">
        <v>6.6363264293449048E-2</v>
      </c>
      <c r="AI347" s="51">
        <v>6.6363264293449048E-2</v>
      </c>
      <c r="AJ347" s="51">
        <v>6.6363264293449048E-2</v>
      </c>
      <c r="AK347" s="51">
        <v>6.6363264293449048E-2</v>
      </c>
    </row>
    <row r="348" spans="1:42" x14ac:dyDescent="0.25">
      <c r="A348" s="33" t="s">
        <v>55</v>
      </c>
      <c r="B348" s="34" t="s">
        <v>20</v>
      </c>
      <c r="C348" s="33" t="s">
        <v>168</v>
      </c>
      <c r="D348" s="50">
        <f>XIV!D103</f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  <c r="AC348" s="51">
        <v>0</v>
      </c>
      <c r="AD348" s="51">
        <v>0</v>
      </c>
      <c r="AE348" s="51">
        <v>0</v>
      </c>
      <c r="AF348" s="51">
        <v>0</v>
      </c>
      <c r="AG348" s="51">
        <v>0</v>
      </c>
      <c r="AH348" s="51">
        <v>0</v>
      </c>
      <c r="AI348" s="51">
        <v>0</v>
      </c>
      <c r="AJ348" s="51">
        <v>0</v>
      </c>
      <c r="AK348" s="51">
        <v>0</v>
      </c>
    </row>
    <row r="349" spans="1:42" x14ac:dyDescent="0.25">
      <c r="A349" s="33" t="s">
        <v>56</v>
      </c>
      <c r="B349" s="34" t="s">
        <v>20</v>
      </c>
      <c r="C349" s="33" t="s">
        <v>168</v>
      </c>
      <c r="D349" s="50">
        <f>XIV!D104</f>
        <v>2.4112288366722149E-5</v>
      </c>
      <c r="E349" s="51">
        <v>2.4112288366722149E-5</v>
      </c>
      <c r="F349" s="51">
        <v>2.4112288366722149E-5</v>
      </c>
      <c r="G349" s="51">
        <v>2.4112288366722149E-5</v>
      </c>
      <c r="H349" s="51">
        <v>2.4112288366722149E-5</v>
      </c>
      <c r="I349" s="51">
        <v>2.4112288366722149E-5</v>
      </c>
      <c r="J349" s="51">
        <v>2.4112288366722149E-5</v>
      </c>
      <c r="K349" s="51">
        <v>2.4112288366722149E-5</v>
      </c>
      <c r="L349" s="51">
        <v>2.4112288366722149E-5</v>
      </c>
      <c r="M349" s="51">
        <v>2.4112288366722149E-5</v>
      </c>
      <c r="N349" s="51">
        <v>2.4112288366722149E-5</v>
      </c>
      <c r="O349" s="51">
        <v>2.4112288366722149E-5</v>
      </c>
      <c r="P349" s="51">
        <v>2.4112288366722149E-5</v>
      </c>
      <c r="Q349" s="51">
        <v>2.4112288366722149E-5</v>
      </c>
      <c r="R349" s="51">
        <v>2.4112288366722149E-5</v>
      </c>
      <c r="S349" s="51">
        <v>2.4112288366722149E-5</v>
      </c>
      <c r="T349" s="51">
        <v>2.4112288366722149E-5</v>
      </c>
      <c r="U349" s="51">
        <v>2.4112288366722149E-5</v>
      </c>
      <c r="V349" s="51">
        <v>2.4112288366722149E-5</v>
      </c>
      <c r="W349" s="51">
        <v>2.4112288366722149E-5</v>
      </c>
      <c r="X349" s="51">
        <v>2.4112288366722149E-5</v>
      </c>
      <c r="Y349" s="51">
        <v>2.4112288366722149E-5</v>
      </c>
      <c r="Z349" s="51">
        <v>2.4112288366722149E-5</v>
      </c>
      <c r="AA349" s="51">
        <v>2.4112288366722149E-5</v>
      </c>
      <c r="AB349" s="51">
        <v>2.4112288366722149E-5</v>
      </c>
      <c r="AC349" s="51">
        <v>2.4112288366722149E-5</v>
      </c>
      <c r="AD349" s="51">
        <v>2.4112288366722149E-5</v>
      </c>
      <c r="AE349" s="51">
        <v>2.4112288366722149E-5</v>
      </c>
      <c r="AF349" s="51">
        <v>2.4112288366722149E-5</v>
      </c>
      <c r="AG349" s="51">
        <v>2.4112288366722149E-5</v>
      </c>
      <c r="AH349" s="51">
        <v>2.4112288366722149E-5</v>
      </c>
      <c r="AI349" s="51">
        <v>2.4112288366722149E-5</v>
      </c>
      <c r="AJ349" s="51">
        <v>2.4112288366722149E-5</v>
      </c>
      <c r="AK349" s="51">
        <v>2.4112288366722149E-5</v>
      </c>
    </row>
    <row r="350" spans="1:42" x14ac:dyDescent="0.25">
      <c r="A350" s="33" t="s">
        <v>14</v>
      </c>
      <c r="B350" s="34" t="s">
        <v>20</v>
      </c>
      <c r="C350" s="33" t="s">
        <v>168</v>
      </c>
      <c r="D350" s="50">
        <f>XIV!D105</f>
        <v>0</v>
      </c>
      <c r="E350" s="98">
        <f>$AM350/(1+EXP(-(E$1-$D$1)*10/$AO350+$AN350))</f>
        <v>1.0455554222010431E-3</v>
      </c>
      <c r="F350" s="98">
        <f t="shared" ref="F350:AK351" si="14">$AM350/(1+EXP(-(F$1-$D$1)*10/$AO350+$AN350))</f>
        <v>1.0819592101281301E-3</v>
      </c>
      <c r="G350" s="98">
        <f>$AM350/(1+EXP(-(G$1-$D$1)*10/$AO350+$AN350))</f>
        <v>1.110516712895603E-3</v>
      </c>
      <c r="H350" s="98">
        <f t="shared" si="14"/>
        <v>1.1325957369977746E-3</v>
      </c>
      <c r="I350" s="98">
        <f t="shared" si="14"/>
        <v>1.1494748594284849E-3</v>
      </c>
      <c r="J350" s="98">
        <f t="shared" si="14"/>
        <v>1.1622679899043263E-3</v>
      </c>
      <c r="K350" s="98">
        <f t="shared" si="14"/>
        <v>1.1719010418910403E-3</v>
      </c>
      <c r="L350" s="98">
        <f t="shared" si="14"/>
        <v>1.1791189417877763E-3</v>
      </c>
      <c r="M350" s="98">
        <f t="shared" si="14"/>
        <v>1.1845072602150045E-3</v>
      </c>
      <c r="N350" s="98">
        <f t="shared" si="14"/>
        <v>1.1885186721039844E-3</v>
      </c>
      <c r="O350" s="98">
        <f t="shared" si="14"/>
        <v>1.1914988952673943E-3</v>
      </c>
      <c r="P350" s="98">
        <f t="shared" si="14"/>
        <v>1.1937096323020168E-3</v>
      </c>
      <c r="Q350" s="98">
        <f t="shared" si="14"/>
        <v>1.1953477055074012E-3</v>
      </c>
      <c r="R350" s="98">
        <f t="shared" si="14"/>
        <v>1.1965604375683901E-3</v>
      </c>
      <c r="S350" s="98">
        <f t="shared" si="14"/>
        <v>1.1974577142978323E-3</v>
      </c>
      <c r="T350" s="98">
        <f t="shared" si="14"/>
        <v>1.198121286463676E-3</v>
      </c>
      <c r="U350" s="98">
        <f t="shared" si="14"/>
        <v>1.1986118577852151E-3</v>
      </c>
      <c r="V350" s="98">
        <f t="shared" si="14"/>
        <v>1.1989744403430717E-3</v>
      </c>
      <c r="W350" s="98">
        <f t="shared" si="14"/>
        <v>1.1992423762485925E-3</v>
      </c>
      <c r="X350" s="98">
        <f t="shared" si="14"/>
        <v>1.1994403443671502E-3</v>
      </c>
      <c r="Y350" s="98">
        <f t="shared" si="14"/>
        <v>1.1995866009785572E-3</v>
      </c>
      <c r="Z350" s="98">
        <f t="shared" si="14"/>
        <v>1.1996946456085422E-3</v>
      </c>
      <c r="AA350" s="98">
        <f t="shared" si="14"/>
        <v>1.1997744573530578E-3</v>
      </c>
      <c r="AB350" s="98">
        <f t="shared" si="14"/>
        <v>1.199833411267396E-3</v>
      </c>
      <c r="AC350" s="98">
        <f t="shared" si="14"/>
        <v>1.1998769569756765E-3</v>
      </c>
      <c r="AD350" s="98">
        <f t="shared" si="14"/>
        <v>1.1999091208512625E-3</v>
      </c>
      <c r="AE350" s="98">
        <f t="shared" si="14"/>
        <v>1.1999328774479601E-3</v>
      </c>
      <c r="AF350" s="98">
        <f t="shared" si="14"/>
        <v>1.1999504241210776E-3</v>
      </c>
      <c r="AG350" s="98">
        <f t="shared" si="14"/>
        <v>1.1999633840147448E-3</v>
      </c>
      <c r="AH350" s="98">
        <f t="shared" si="14"/>
        <v>1.1999729560701702E-3</v>
      </c>
      <c r="AI350" s="98">
        <f t="shared" si="14"/>
        <v>1.1999800258654682E-3</v>
      </c>
      <c r="AJ350" s="98">
        <f t="shared" si="14"/>
        <v>1.1999852475051398E-3</v>
      </c>
      <c r="AK350" s="98">
        <f>$AM350/(1+EXP(-(AK$1-$D$1)*10/$AO350+$AN350))</f>
        <v>1.1999891041157913E-3</v>
      </c>
      <c r="AM350" s="95">
        <v>1.1999999999999999E-3</v>
      </c>
      <c r="AN350" s="96">
        <f>IF(D350&gt;0,LN(AM350/D350-1),LN(AM350/0.001-1))</f>
        <v>-1.6094379124341005</v>
      </c>
      <c r="AO350" s="97">
        <v>33</v>
      </c>
      <c r="AP350" s="1">
        <f>AO350+$D$1</f>
        <v>2050</v>
      </c>
    </row>
    <row r="351" spans="1:42" x14ac:dyDescent="0.25">
      <c r="A351" s="33" t="s">
        <v>79</v>
      </c>
      <c r="B351" s="34" t="s">
        <v>20</v>
      </c>
      <c r="C351" s="33" t="s">
        <v>168</v>
      </c>
      <c r="D351" s="50">
        <f>XIV!D106</f>
        <v>0</v>
      </c>
      <c r="E351" s="98">
        <f>$AM351/(1+EXP(-(E$1-$D$1)*10/$AO351+$AN351))</f>
        <v>1.0455554222010431E-3</v>
      </c>
      <c r="F351" s="98">
        <f t="shared" si="14"/>
        <v>1.0819592101281301E-3</v>
      </c>
      <c r="G351" s="98">
        <f>$AM351/(1+EXP(-(G$1-$D$1)*10/$AO351+$AN351))</f>
        <v>1.110516712895603E-3</v>
      </c>
      <c r="H351" s="98">
        <f t="shared" si="14"/>
        <v>1.1325957369977746E-3</v>
      </c>
      <c r="I351" s="98">
        <f t="shared" si="14"/>
        <v>1.1494748594284849E-3</v>
      </c>
      <c r="J351" s="98">
        <f t="shared" si="14"/>
        <v>1.1622679899043263E-3</v>
      </c>
      <c r="K351" s="98">
        <f t="shared" si="14"/>
        <v>1.1719010418910403E-3</v>
      </c>
      <c r="L351" s="98">
        <f t="shared" si="14"/>
        <v>1.1791189417877763E-3</v>
      </c>
      <c r="M351" s="98">
        <f t="shared" si="14"/>
        <v>1.1845072602150045E-3</v>
      </c>
      <c r="N351" s="98">
        <f t="shared" si="14"/>
        <v>1.1885186721039844E-3</v>
      </c>
      <c r="O351" s="98">
        <f t="shared" si="14"/>
        <v>1.1914988952673943E-3</v>
      </c>
      <c r="P351" s="98">
        <f t="shared" si="14"/>
        <v>1.1937096323020168E-3</v>
      </c>
      <c r="Q351" s="98">
        <f t="shared" si="14"/>
        <v>1.1953477055074012E-3</v>
      </c>
      <c r="R351" s="98">
        <f t="shared" si="14"/>
        <v>1.1965604375683901E-3</v>
      </c>
      <c r="S351" s="98">
        <f t="shared" si="14"/>
        <v>1.1974577142978323E-3</v>
      </c>
      <c r="T351" s="98">
        <f t="shared" si="14"/>
        <v>1.198121286463676E-3</v>
      </c>
      <c r="U351" s="98">
        <f t="shared" si="14"/>
        <v>1.1986118577852151E-3</v>
      </c>
      <c r="V351" s="98">
        <f t="shared" si="14"/>
        <v>1.1989744403430717E-3</v>
      </c>
      <c r="W351" s="98">
        <f t="shared" si="14"/>
        <v>1.1992423762485925E-3</v>
      </c>
      <c r="X351" s="98">
        <f t="shared" si="14"/>
        <v>1.1994403443671502E-3</v>
      </c>
      <c r="Y351" s="98">
        <f t="shared" si="14"/>
        <v>1.1995866009785572E-3</v>
      </c>
      <c r="Z351" s="98">
        <f t="shared" si="14"/>
        <v>1.1996946456085422E-3</v>
      </c>
      <c r="AA351" s="98">
        <f t="shared" si="14"/>
        <v>1.1997744573530578E-3</v>
      </c>
      <c r="AB351" s="98">
        <f t="shared" si="14"/>
        <v>1.199833411267396E-3</v>
      </c>
      <c r="AC351" s="98">
        <f t="shared" si="14"/>
        <v>1.1998769569756765E-3</v>
      </c>
      <c r="AD351" s="98">
        <f t="shared" si="14"/>
        <v>1.1999091208512625E-3</v>
      </c>
      <c r="AE351" s="98">
        <f t="shared" si="14"/>
        <v>1.1999328774479601E-3</v>
      </c>
      <c r="AF351" s="98">
        <f t="shared" si="14"/>
        <v>1.1999504241210776E-3</v>
      </c>
      <c r="AG351" s="98">
        <f t="shared" si="14"/>
        <v>1.1999633840147448E-3</v>
      </c>
      <c r="AH351" s="98">
        <f t="shared" si="14"/>
        <v>1.1999729560701702E-3</v>
      </c>
      <c r="AI351" s="98">
        <f t="shared" si="14"/>
        <v>1.1999800258654682E-3</v>
      </c>
      <c r="AJ351" s="98">
        <f t="shared" si="14"/>
        <v>1.1999852475051398E-3</v>
      </c>
      <c r="AK351" s="98">
        <f t="shared" si="14"/>
        <v>1.1999891041157913E-3</v>
      </c>
      <c r="AM351" s="95">
        <v>1.1999999999999999E-3</v>
      </c>
      <c r="AN351" s="96">
        <f>IF(D351&gt;0,LN(AM351/D351-1),LN(AM351/0.001-1))</f>
        <v>-1.6094379124341005</v>
      </c>
      <c r="AO351" s="97">
        <v>33</v>
      </c>
      <c r="AP351" s="1">
        <f>AO351+$D$1</f>
        <v>2050</v>
      </c>
    </row>
    <row r="354" spans="1:37" x14ac:dyDescent="0.25">
      <c r="A354" s="23" t="s">
        <v>38</v>
      </c>
    </row>
    <row r="355" spans="1:37" x14ac:dyDescent="0.25">
      <c r="A355" s="23" t="s">
        <v>16</v>
      </c>
    </row>
    <row r="356" spans="1:37" x14ac:dyDescent="0.25">
      <c r="A356" s="33" t="s">
        <v>7</v>
      </c>
      <c r="B356" s="34" t="s">
        <v>20</v>
      </c>
      <c r="C356" s="33" t="s">
        <v>168</v>
      </c>
      <c r="D356" s="50">
        <f>XV!D86</f>
        <v>2.3248477738541742E-2</v>
      </c>
      <c r="E356" s="51">
        <v>2.3248477738541738E-2</v>
      </c>
      <c r="F356" s="51">
        <v>2.3248477738541738E-2</v>
      </c>
      <c r="G356" s="51">
        <v>2.3248477738541738E-2</v>
      </c>
      <c r="H356" s="51">
        <v>2.3248477738541738E-2</v>
      </c>
      <c r="I356" s="51">
        <v>2.3248477738541738E-2</v>
      </c>
      <c r="J356" s="51">
        <v>2.3248477738541738E-2</v>
      </c>
      <c r="K356" s="51">
        <v>2.3248477738541738E-2</v>
      </c>
      <c r="L356" s="51">
        <v>2.3248477738541738E-2</v>
      </c>
      <c r="M356" s="51">
        <v>2.3248477738541738E-2</v>
      </c>
      <c r="N356" s="51">
        <v>2.3248477738541738E-2</v>
      </c>
      <c r="O356" s="51">
        <v>2.3248477738541738E-2</v>
      </c>
      <c r="P356" s="51">
        <v>2.3248477738541738E-2</v>
      </c>
      <c r="Q356" s="51">
        <v>2.3248477738541738E-2</v>
      </c>
      <c r="R356" s="51">
        <v>2.3248477738541738E-2</v>
      </c>
      <c r="S356" s="51">
        <v>2.3248477738541738E-2</v>
      </c>
      <c r="T356" s="51">
        <v>2.3248477738541738E-2</v>
      </c>
      <c r="U356" s="51">
        <v>2.3248477738541738E-2</v>
      </c>
      <c r="V356" s="51">
        <v>2.3248477738541738E-2</v>
      </c>
      <c r="W356" s="51">
        <v>2.3248477738541738E-2</v>
      </c>
      <c r="X356" s="51">
        <v>2.3248477738541738E-2</v>
      </c>
      <c r="Y356" s="51">
        <v>2.3248477738541738E-2</v>
      </c>
      <c r="Z356" s="51">
        <v>2.3248477738541738E-2</v>
      </c>
      <c r="AA356" s="51">
        <v>2.3248477738541738E-2</v>
      </c>
      <c r="AB356" s="51">
        <v>2.3248477738541738E-2</v>
      </c>
      <c r="AC356" s="51">
        <v>2.3248477738541738E-2</v>
      </c>
      <c r="AD356" s="51">
        <v>2.3248477738541738E-2</v>
      </c>
      <c r="AE356" s="51">
        <v>2.3248477738541738E-2</v>
      </c>
      <c r="AF356" s="51">
        <v>2.3248477738541738E-2</v>
      </c>
      <c r="AG356" s="51">
        <v>2.3248477738541738E-2</v>
      </c>
      <c r="AH356" s="51">
        <v>2.3248477738541738E-2</v>
      </c>
      <c r="AI356" s="51">
        <v>2.3248477738541738E-2</v>
      </c>
      <c r="AJ356" s="51">
        <v>2.3248477738541738E-2</v>
      </c>
      <c r="AK356" s="51">
        <v>2.3248477738541738E-2</v>
      </c>
    </row>
    <row r="357" spans="1:37" x14ac:dyDescent="0.25">
      <c r="A357" s="33" t="s">
        <v>11</v>
      </c>
      <c r="B357" s="34" t="s">
        <v>20</v>
      </c>
      <c r="C357" s="33" t="s">
        <v>168</v>
      </c>
      <c r="D357" s="50">
        <f>XV!D87</f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  <c r="AC357" s="51">
        <v>0</v>
      </c>
      <c r="AD357" s="51">
        <v>0</v>
      </c>
      <c r="AE357" s="51">
        <v>0</v>
      </c>
      <c r="AF357" s="51">
        <v>0</v>
      </c>
      <c r="AG357" s="51">
        <v>0</v>
      </c>
      <c r="AH357" s="51">
        <v>0</v>
      </c>
      <c r="AI357" s="51">
        <v>0</v>
      </c>
      <c r="AJ357" s="51">
        <v>0</v>
      </c>
      <c r="AK357" s="51">
        <v>0</v>
      </c>
    </row>
    <row r="358" spans="1:37" x14ac:dyDescent="0.25">
      <c r="A358" s="33" t="s">
        <v>12</v>
      </c>
      <c r="B358" s="34" t="s">
        <v>20</v>
      </c>
      <c r="C358" s="33" t="s">
        <v>168</v>
      </c>
      <c r="D358" s="50">
        <f>XV!D88</f>
        <v>0.97675152226145823</v>
      </c>
      <c r="E358" s="51">
        <v>0.97675152226145823</v>
      </c>
      <c r="F358" s="51">
        <v>0.97675152226145823</v>
      </c>
      <c r="G358" s="51">
        <v>0.97675152226145823</v>
      </c>
      <c r="H358" s="51">
        <v>0.97675152226145823</v>
      </c>
      <c r="I358" s="51">
        <v>0.97675152226145823</v>
      </c>
      <c r="J358" s="51">
        <v>0.97675152226145823</v>
      </c>
      <c r="K358" s="51">
        <v>0.97675152226145823</v>
      </c>
      <c r="L358" s="51">
        <v>0.97675152226145823</v>
      </c>
      <c r="M358" s="51">
        <v>0.97675152226145823</v>
      </c>
      <c r="N358" s="51">
        <v>0.97675152226145823</v>
      </c>
      <c r="O358" s="51">
        <v>0.97675152226145823</v>
      </c>
      <c r="P358" s="51">
        <v>0.97675152226145823</v>
      </c>
      <c r="Q358" s="51">
        <v>0.97675152226145823</v>
      </c>
      <c r="R358" s="51">
        <v>0.97675152226145823</v>
      </c>
      <c r="S358" s="51">
        <v>0.97675152226145823</v>
      </c>
      <c r="T358" s="51">
        <v>0.97675152226145823</v>
      </c>
      <c r="U358" s="51">
        <v>0.97675152226145823</v>
      </c>
      <c r="V358" s="51">
        <v>0.97675152226145823</v>
      </c>
      <c r="W358" s="51">
        <v>0.97675152226145823</v>
      </c>
      <c r="X358" s="51">
        <v>0.97675152226145823</v>
      </c>
      <c r="Y358" s="51">
        <v>0.97675152226145823</v>
      </c>
      <c r="Z358" s="51">
        <v>0.97675152226145823</v>
      </c>
      <c r="AA358" s="51">
        <v>0.97675152226145823</v>
      </c>
      <c r="AB358" s="51">
        <v>0.97675152226145823</v>
      </c>
      <c r="AC358" s="51">
        <v>0.97675152226145823</v>
      </c>
      <c r="AD358" s="51">
        <v>0.97675152226145823</v>
      </c>
      <c r="AE358" s="51">
        <v>0.97675152226145823</v>
      </c>
      <c r="AF358" s="51">
        <v>0.97675152226145823</v>
      </c>
      <c r="AG358" s="51">
        <v>0.97675152226145823</v>
      </c>
      <c r="AH358" s="51">
        <v>0.97675152226145823</v>
      </c>
      <c r="AI358" s="51">
        <v>0.97675152226145823</v>
      </c>
      <c r="AJ358" s="51">
        <v>0.97675152226145823</v>
      </c>
      <c r="AK358" s="51">
        <v>0.97675152226145823</v>
      </c>
    </row>
    <row r="359" spans="1:37" x14ac:dyDescent="0.25">
      <c r="A359" s="33" t="s">
        <v>13</v>
      </c>
      <c r="B359" s="34" t="s">
        <v>20</v>
      </c>
      <c r="C359" s="33" t="s">
        <v>168</v>
      </c>
      <c r="D359" s="50">
        <f>XV!D89</f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  <c r="AC359" s="51">
        <v>0</v>
      </c>
      <c r="AD359" s="51">
        <v>0</v>
      </c>
      <c r="AE359" s="51">
        <v>0</v>
      </c>
      <c r="AF359" s="51">
        <v>0</v>
      </c>
      <c r="AG359" s="51">
        <v>0</v>
      </c>
      <c r="AH359" s="51">
        <v>0</v>
      </c>
      <c r="AI359" s="51">
        <v>0</v>
      </c>
      <c r="AJ359" s="51">
        <v>0</v>
      </c>
      <c r="AK359" s="51">
        <v>0</v>
      </c>
    </row>
    <row r="360" spans="1:37" x14ac:dyDescent="0.25">
      <c r="A360" s="33" t="s">
        <v>55</v>
      </c>
      <c r="B360" s="34" t="s">
        <v>20</v>
      </c>
      <c r="C360" s="33" t="s">
        <v>168</v>
      </c>
      <c r="D360" s="50">
        <f>XV!D90</f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  <c r="AC360" s="51">
        <v>0</v>
      </c>
      <c r="AD360" s="51">
        <v>0</v>
      </c>
      <c r="AE360" s="51">
        <v>0</v>
      </c>
      <c r="AF360" s="51">
        <v>0</v>
      </c>
      <c r="AG360" s="51">
        <v>0</v>
      </c>
      <c r="AH360" s="51">
        <v>0</v>
      </c>
      <c r="AI360" s="51">
        <v>0</v>
      </c>
      <c r="AJ360" s="51">
        <v>0</v>
      </c>
      <c r="AK360" s="51">
        <v>0</v>
      </c>
    </row>
    <row r="361" spans="1:37" x14ac:dyDescent="0.25">
      <c r="A361" s="33" t="s">
        <v>79</v>
      </c>
      <c r="B361" s="34" t="s">
        <v>20</v>
      </c>
      <c r="C361" s="33" t="s">
        <v>168</v>
      </c>
      <c r="D361" s="50">
        <f>XV!D91</f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  <c r="AC361" s="51">
        <v>0</v>
      </c>
      <c r="AD361" s="51">
        <v>0</v>
      </c>
      <c r="AE361" s="51">
        <v>0</v>
      </c>
      <c r="AF361" s="51">
        <v>0</v>
      </c>
      <c r="AG361" s="51">
        <v>0</v>
      </c>
      <c r="AH361" s="51">
        <v>0</v>
      </c>
      <c r="AI361" s="51">
        <v>0</v>
      </c>
      <c r="AJ361" s="51">
        <v>0</v>
      </c>
      <c r="AK361" s="51">
        <v>0</v>
      </c>
    </row>
    <row r="362" spans="1:37" x14ac:dyDescent="0.25">
      <c r="A362" s="6"/>
      <c r="B362" s="5"/>
      <c r="C362" s="5"/>
      <c r="D362" s="7"/>
      <c r="E362" s="5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</row>
    <row r="363" spans="1:37" x14ac:dyDescent="0.25">
      <c r="A363" s="23" t="s">
        <v>82</v>
      </c>
    </row>
    <row r="364" spans="1:37" x14ac:dyDescent="0.25">
      <c r="A364" s="33" t="s">
        <v>7</v>
      </c>
      <c r="B364" s="34" t="s">
        <v>20</v>
      </c>
      <c r="C364" s="33" t="s">
        <v>168</v>
      </c>
      <c r="D364" s="50">
        <f>XV!D94</f>
        <v>6.1784815328749468E-3</v>
      </c>
      <c r="E364" s="51">
        <v>6.1784815328749468E-3</v>
      </c>
      <c r="F364" s="51">
        <v>6.1784815328749468E-3</v>
      </c>
      <c r="G364" s="51">
        <v>6.1784815328749468E-3</v>
      </c>
      <c r="H364" s="51">
        <v>6.1784815328749468E-3</v>
      </c>
      <c r="I364" s="51">
        <v>6.1784815328749468E-3</v>
      </c>
      <c r="J364" s="51">
        <v>6.1784815328749468E-3</v>
      </c>
      <c r="K364" s="51">
        <v>6.1784815328749468E-3</v>
      </c>
      <c r="L364" s="51">
        <v>6.1784815328749468E-3</v>
      </c>
      <c r="M364" s="51">
        <v>6.1784815328749468E-3</v>
      </c>
      <c r="N364" s="51">
        <v>6.1784815328749468E-3</v>
      </c>
      <c r="O364" s="51">
        <v>6.1784815328749468E-3</v>
      </c>
      <c r="P364" s="51">
        <v>6.1784815328749468E-3</v>
      </c>
      <c r="Q364" s="51">
        <v>6.1784815328749468E-3</v>
      </c>
      <c r="R364" s="51">
        <v>6.1784815328749468E-3</v>
      </c>
      <c r="S364" s="51">
        <v>6.1784815328749468E-3</v>
      </c>
      <c r="T364" s="51">
        <v>6.1784815328749468E-3</v>
      </c>
      <c r="U364" s="51">
        <v>6.1784815328749468E-3</v>
      </c>
      <c r="V364" s="51">
        <v>6.1784815328749468E-3</v>
      </c>
      <c r="W364" s="51">
        <v>6.1784815328749468E-3</v>
      </c>
      <c r="X364" s="51">
        <v>6.1784815328749468E-3</v>
      </c>
      <c r="Y364" s="51">
        <v>6.1784815328749468E-3</v>
      </c>
      <c r="Z364" s="51">
        <v>6.1784815328749468E-3</v>
      </c>
      <c r="AA364" s="51">
        <v>6.1784815328749468E-3</v>
      </c>
      <c r="AB364" s="51">
        <v>6.1784815328749468E-3</v>
      </c>
      <c r="AC364" s="51">
        <v>6.1784815328749468E-3</v>
      </c>
      <c r="AD364" s="51">
        <v>6.1784815328749468E-3</v>
      </c>
      <c r="AE364" s="51">
        <v>6.1784815328749468E-3</v>
      </c>
      <c r="AF364" s="51">
        <v>6.1784815328749468E-3</v>
      </c>
      <c r="AG364" s="51">
        <v>6.1784815328749468E-3</v>
      </c>
      <c r="AH364" s="51">
        <v>6.1784815328749468E-3</v>
      </c>
      <c r="AI364" s="51">
        <v>6.1784815328749468E-3</v>
      </c>
      <c r="AJ364" s="51">
        <v>6.1784815328749468E-3</v>
      </c>
      <c r="AK364" s="51">
        <v>6.1784815328749468E-3</v>
      </c>
    </row>
    <row r="365" spans="1:37" x14ac:dyDescent="0.25">
      <c r="A365" s="33" t="s">
        <v>9</v>
      </c>
      <c r="B365" s="34" t="s">
        <v>20</v>
      </c>
      <c r="C365" s="33" t="s">
        <v>168</v>
      </c>
      <c r="D365" s="50">
        <f>XV!D95</f>
        <v>8.3576941163283573E-3</v>
      </c>
      <c r="E365" s="51">
        <v>8.3576941163283573E-3</v>
      </c>
      <c r="F365" s="51">
        <v>8.3576941163283573E-3</v>
      </c>
      <c r="G365" s="51">
        <v>8.3576941163283573E-3</v>
      </c>
      <c r="H365" s="51">
        <v>8.3576941163283573E-3</v>
      </c>
      <c r="I365" s="51">
        <v>8.3576941163283573E-3</v>
      </c>
      <c r="J365" s="51">
        <v>8.3576941163283573E-3</v>
      </c>
      <c r="K365" s="51">
        <v>8.3576941163283573E-3</v>
      </c>
      <c r="L365" s="51">
        <v>8.3576941163283573E-3</v>
      </c>
      <c r="M365" s="51">
        <v>8.3576941163283573E-3</v>
      </c>
      <c r="N365" s="51">
        <v>8.3576941163283573E-3</v>
      </c>
      <c r="O365" s="51">
        <v>8.3576941163283573E-3</v>
      </c>
      <c r="P365" s="51">
        <v>8.3576941163283573E-3</v>
      </c>
      <c r="Q365" s="51">
        <v>8.3576941163283573E-3</v>
      </c>
      <c r="R365" s="51">
        <v>8.3576941163283573E-3</v>
      </c>
      <c r="S365" s="51">
        <v>8.3576941163283573E-3</v>
      </c>
      <c r="T365" s="51">
        <v>8.3576941163283573E-3</v>
      </c>
      <c r="U365" s="51">
        <v>8.3576941163283573E-3</v>
      </c>
      <c r="V365" s="51">
        <v>8.3576941163283573E-3</v>
      </c>
      <c r="W365" s="51">
        <v>8.3576941163283573E-3</v>
      </c>
      <c r="X365" s="51">
        <v>8.3576941163283573E-3</v>
      </c>
      <c r="Y365" s="51">
        <v>8.3576941163283573E-3</v>
      </c>
      <c r="Z365" s="51">
        <v>8.3576941163283573E-3</v>
      </c>
      <c r="AA365" s="51">
        <v>8.3576941163283573E-3</v>
      </c>
      <c r="AB365" s="51">
        <v>8.3576941163283573E-3</v>
      </c>
      <c r="AC365" s="51">
        <v>8.3576941163283573E-3</v>
      </c>
      <c r="AD365" s="51">
        <v>8.3576941163283573E-3</v>
      </c>
      <c r="AE365" s="51">
        <v>8.3576941163283573E-3</v>
      </c>
      <c r="AF365" s="51">
        <v>8.3576941163283573E-3</v>
      </c>
      <c r="AG365" s="51">
        <v>8.3576941163283573E-3</v>
      </c>
      <c r="AH365" s="51">
        <v>8.3576941163283573E-3</v>
      </c>
      <c r="AI365" s="51">
        <v>8.3576941163283573E-3</v>
      </c>
      <c r="AJ365" s="51">
        <v>8.3576941163283573E-3</v>
      </c>
      <c r="AK365" s="51">
        <v>8.3576941163283573E-3</v>
      </c>
    </row>
    <row r="366" spans="1:37" x14ac:dyDescent="0.25">
      <c r="A366" s="33" t="s">
        <v>10</v>
      </c>
      <c r="B366" s="34" t="s">
        <v>20</v>
      </c>
      <c r="C366" s="33" t="s">
        <v>168</v>
      </c>
      <c r="D366" s="50">
        <f>XV!D96</f>
        <v>5.2767254719306503E-4</v>
      </c>
      <c r="E366" s="51">
        <v>5.2767254719306503E-4</v>
      </c>
      <c r="F366" s="51">
        <v>5.2767254719306503E-4</v>
      </c>
      <c r="G366" s="51">
        <v>5.2767254719306503E-4</v>
      </c>
      <c r="H366" s="51">
        <v>5.2767254719306503E-4</v>
      </c>
      <c r="I366" s="51">
        <v>5.2767254719306503E-4</v>
      </c>
      <c r="J366" s="51">
        <v>5.2767254719306503E-4</v>
      </c>
      <c r="K366" s="51">
        <v>5.2767254719306503E-4</v>
      </c>
      <c r="L366" s="51">
        <v>5.2767254719306503E-4</v>
      </c>
      <c r="M366" s="51">
        <v>5.2767254719306503E-4</v>
      </c>
      <c r="N366" s="51">
        <v>5.2767254719306503E-4</v>
      </c>
      <c r="O366" s="51">
        <v>5.2767254719306503E-4</v>
      </c>
      <c r="P366" s="51">
        <v>5.2767254719306503E-4</v>
      </c>
      <c r="Q366" s="51">
        <v>5.2767254719306503E-4</v>
      </c>
      <c r="R366" s="51">
        <v>5.2767254719306503E-4</v>
      </c>
      <c r="S366" s="51">
        <v>5.2767254719306503E-4</v>
      </c>
      <c r="T366" s="51">
        <v>5.2767254719306503E-4</v>
      </c>
      <c r="U366" s="51">
        <v>5.2767254719306503E-4</v>
      </c>
      <c r="V366" s="51">
        <v>5.2767254719306503E-4</v>
      </c>
      <c r="W366" s="51">
        <v>5.2767254719306503E-4</v>
      </c>
      <c r="X366" s="51">
        <v>5.2767254719306503E-4</v>
      </c>
      <c r="Y366" s="51">
        <v>5.2767254719306503E-4</v>
      </c>
      <c r="Z366" s="51">
        <v>5.2767254719306503E-4</v>
      </c>
      <c r="AA366" s="51">
        <v>5.2767254719306503E-4</v>
      </c>
      <c r="AB366" s="51">
        <v>5.2767254719306503E-4</v>
      </c>
      <c r="AC366" s="51">
        <v>5.2767254719306503E-4</v>
      </c>
      <c r="AD366" s="51">
        <v>5.2767254719306503E-4</v>
      </c>
      <c r="AE366" s="51">
        <v>5.2767254719306503E-4</v>
      </c>
      <c r="AF366" s="51">
        <v>5.2767254719306503E-4</v>
      </c>
      <c r="AG366" s="51">
        <v>5.2767254719306503E-4</v>
      </c>
      <c r="AH366" s="51">
        <v>5.2767254719306503E-4</v>
      </c>
      <c r="AI366" s="51">
        <v>5.2767254719306503E-4</v>
      </c>
      <c r="AJ366" s="51">
        <v>5.2767254719306503E-4</v>
      </c>
      <c r="AK366" s="51">
        <v>5.2767254719306503E-4</v>
      </c>
    </row>
    <row r="367" spans="1:37" x14ac:dyDescent="0.25">
      <c r="A367" s="33" t="s">
        <v>11</v>
      </c>
      <c r="B367" s="34" t="s">
        <v>20</v>
      </c>
      <c r="C367" s="33" t="s">
        <v>168</v>
      </c>
      <c r="D367" s="50">
        <f>XV!D97</f>
        <v>1.0193296853885916E-2</v>
      </c>
      <c r="E367" s="51">
        <v>1.0193296853885916E-2</v>
      </c>
      <c r="F367" s="51">
        <v>1.0193296853885916E-2</v>
      </c>
      <c r="G367" s="51">
        <v>1.0193296853885916E-2</v>
      </c>
      <c r="H367" s="51">
        <v>1.0193296853885916E-2</v>
      </c>
      <c r="I367" s="51">
        <v>1.0193296853885916E-2</v>
      </c>
      <c r="J367" s="51">
        <v>1.0193296853885916E-2</v>
      </c>
      <c r="K367" s="51">
        <v>1.0193296853885916E-2</v>
      </c>
      <c r="L367" s="51">
        <v>1.0193296853885916E-2</v>
      </c>
      <c r="M367" s="51">
        <v>1.0193296853885916E-2</v>
      </c>
      <c r="N367" s="51">
        <v>1.0193296853885916E-2</v>
      </c>
      <c r="O367" s="51">
        <v>1.0193296853885916E-2</v>
      </c>
      <c r="P367" s="51">
        <v>1.0193296853885916E-2</v>
      </c>
      <c r="Q367" s="51">
        <v>1.0193296853885916E-2</v>
      </c>
      <c r="R367" s="51">
        <v>1.0193296853885916E-2</v>
      </c>
      <c r="S367" s="51">
        <v>1.0193296853885916E-2</v>
      </c>
      <c r="T367" s="51">
        <v>1.0193296853885916E-2</v>
      </c>
      <c r="U367" s="51">
        <v>1.0193296853885916E-2</v>
      </c>
      <c r="V367" s="51">
        <v>1.0193296853885916E-2</v>
      </c>
      <c r="W367" s="51">
        <v>1.0193296853885916E-2</v>
      </c>
      <c r="X367" s="51">
        <v>1.0193296853885916E-2</v>
      </c>
      <c r="Y367" s="51">
        <v>1.0193296853885916E-2</v>
      </c>
      <c r="Z367" s="51">
        <v>1.0193296853885916E-2</v>
      </c>
      <c r="AA367" s="51">
        <v>1.0193296853885916E-2</v>
      </c>
      <c r="AB367" s="51">
        <v>1.0193296853885916E-2</v>
      </c>
      <c r="AC367" s="51">
        <v>1.0193296853885916E-2</v>
      </c>
      <c r="AD367" s="51">
        <v>1.0193296853885916E-2</v>
      </c>
      <c r="AE367" s="51">
        <v>1.0193296853885916E-2</v>
      </c>
      <c r="AF367" s="51">
        <v>1.0193296853885916E-2</v>
      </c>
      <c r="AG367" s="51">
        <v>1.0193296853885916E-2</v>
      </c>
      <c r="AH367" s="51">
        <v>1.0193296853885916E-2</v>
      </c>
      <c r="AI367" s="51">
        <v>1.0193296853885916E-2</v>
      </c>
      <c r="AJ367" s="51">
        <v>1.0193296853885916E-2</v>
      </c>
      <c r="AK367" s="51">
        <v>1.0193296853885916E-2</v>
      </c>
    </row>
    <row r="368" spans="1:37" x14ac:dyDescent="0.25">
      <c r="A368" s="33" t="s">
        <v>111</v>
      </c>
      <c r="B368" s="34" t="s">
        <v>20</v>
      </c>
      <c r="C368" s="33" t="s">
        <v>168</v>
      </c>
      <c r="D368" s="50">
        <f>XV!D98</f>
        <v>0.63879027416337542</v>
      </c>
      <c r="E368" s="51">
        <v>0.63879027416337542</v>
      </c>
      <c r="F368" s="51">
        <v>0.63879027416337542</v>
      </c>
      <c r="G368" s="51">
        <v>0.63879027416337542</v>
      </c>
      <c r="H368" s="51">
        <v>0.63879027416337542</v>
      </c>
      <c r="I368" s="51">
        <v>0.63879027416337542</v>
      </c>
      <c r="J368" s="51">
        <v>0.63879027416337542</v>
      </c>
      <c r="K368" s="51">
        <v>0.63879027416337542</v>
      </c>
      <c r="L368" s="51">
        <v>0.63879027416337542</v>
      </c>
      <c r="M368" s="51">
        <v>0.63879027416337542</v>
      </c>
      <c r="N368" s="51">
        <v>0.63879027416337542</v>
      </c>
      <c r="O368" s="51">
        <v>0.63879027416337542</v>
      </c>
      <c r="P368" s="51">
        <v>0.63879027416337542</v>
      </c>
      <c r="Q368" s="51">
        <v>0.63879027416337542</v>
      </c>
      <c r="R368" s="51">
        <v>0.63879027416337542</v>
      </c>
      <c r="S368" s="51">
        <v>0.63879027416337542</v>
      </c>
      <c r="T368" s="51">
        <v>0.63879027416337542</v>
      </c>
      <c r="U368" s="51">
        <v>0.63879027416337542</v>
      </c>
      <c r="V368" s="51">
        <v>0.63879027416337542</v>
      </c>
      <c r="W368" s="51">
        <v>0.63879027416337542</v>
      </c>
      <c r="X368" s="51">
        <v>0.63879027416337542</v>
      </c>
      <c r="Y368" s="51">
        <v>0.63879027416337542</v>
      </c>
      <c r="Z368" s="51">
        <v>0.63879027416337542</v>
      </c>
      <c r="AA368" s="51">
        <v>0.63879027416337542</v>
      </c>
      <c r="AB368" s="51">
        <v>0.63879027416337542</v>
      </c>
      <c r="AC368" s="51">
        <v>0.63879027416337542</v>
      </c>
      <c r="AD368" s="51">
        <v>0.63879027416337542</v>
      </c>
      <c r="AE368" s="51">
        <v>0.63879027416337542</v>
      </c>
      <c r="AF368" s="51">
        <v>0.63879027416337542</v>
      </c>
      <c r="AG368" s="51">
        <v>0.63879027416337542</v>
      </c>
      <c r="AH368" s="51">
        <v>0.63879027416337542</v>
      </c>
      <c r="AI368" s="51">
        <v>0.63879027416337542</v>
      </c>
      <c r="AJ368" s="51">
        <v>0.63879027416337542</v>
      </c>
      <c r="AK368" s="51">
        <v>0.63879027416337542</v>
      </c>
    </row>
    <row r="369" spans="1:42" x14ac:dyDescent="0.25">
      <c r="A369" s="33" t="s">
        <v>12</v>
      </c>
      <c r="B369" s="34" t="s">
        <v>20</v>
      </c>
      <c r="C369" s="33" t="s">
        <v>168</v>
      </c>
      <c r="D369" s="50">
        <f>XV!D99</f>
        <v>5.5730689739555929E-3</v>
      </c>
      <c r="E369" s="51">
        <v>5.5730689739555929E-3</v>
      </c>
      <c r="F369" s="51">
        <v>5.5730689739555929E-3</v>
      </c>
      <c r="G369" s="51">
        <v>5.5730689739555929E-3</v>
      </c>
      <c r="H369" s="51">
        <v>5.5730689739555929E-3</v>
      </c>
      <c r="I369" s="51">
        <v>5.5730689739555929E-3</v>
      </c>
      <c r="J369" s="51">
        <v>5.5730689739555929E-3</v>
      </c>
      <c r="K369" s="51">
        <v>5.5730689739555929E-3</v>
      </c>
      <c r="L369" s="51">
        <v>5.5730689739555929E-3</v>
      </c>
      <c r="M369" s="51">
        <v>5.5730689739555929E-3</v>
      </c>
      <c r="N369" s="51">
        <v>5.5730689739555929E-3</v>
      </c>
      <c r="O369" s="51">
        <v>5.5730689739555929E-3</v>
      </c>
      <c r="P369" s="51">
        <v>5.5730689739555929E-3</v>
      </c>
      <c r="Q369" s="51">
        <v>5.5730689739555929E-3</v>
      </c>
      <c r="R369" s="51">
        <v>5.5730689739555929E-3</v>
      </c>
      <c r="S369" s="51">
        <v>5.5730689739555929E-3</v>
      </c>
      <c r="T369" s="51">
        <v>5.5730689739555929E-3</v>
      </c>
      <c r="U369" s="51">
        <v>5.5730689739555929E-3</v>
      </c>
      <c r="V369" s="51">
        <v>5.5730689739555929E-3</v>
      </c>
      <c r="W369" s="51">
        <v>5.5730689739555929E-3</v>
      </c>
      <c r="X369" s="51">
        <v>5.5730689739555929E-3</v>
      </c>
      <c r="Y369" s="51">
        <v>5.5730689739555929E-3</v>
      </c>
      <c r="Z369" s="51">
        <v>5.5730689739555929E-3</v>
      </c>
      <c r="AA369" s="51">
        <v>5.5730689739555929E-3</v>
      </c>
      <c r="AB369" s="51">
        <v>5.5730689739555929E-3</v>
      </c>
      <c r="AC369" s="51">
        <v>5.5730689739555929E-3</v>
      </c>
      <c r="AD369" s="51">
        <v>5.5730689739555929E-3</v>
      </c>
      <c r="AE369" s="51">
        <v>5.5730689739555929E-3</v>
      </c>
      <c r="AF369" s="51">
        <v>5.5730689739555929E-3</v>
      </c>
      <c r="AG369" s="51">
        <v>5.5730689739555929E-3</v>
      </c>
      <c r="AH369" s="51">
        <v>5.5730689739555929E-3</v>
      </c>
      <c r="AI369" s="51">
        <v>5.5730689739555929E-3</v>
      </c>
      <c r="AJ369" s="51">
        <v>5.5730689739555929E-3</v>
      </c>
      <c r="AK369" s="51">
        <v>5.5730689739555929E-3</v>
      </c>
    </row>
    <row r="370" spans="1:42" x14ac:dyDescent="0.25">
      <c r="A370" s="33" t="s">
        <v>54</v>
      </c>
      <c r="B370" s="34" t="s">
        <v>20</v>
      </c>
      <c r="C370" s="33" t="s">
        <v>168</v>
      </c>
      <c r="D370" s="50">
        <f>XV!D100</f>
        <v>1.8828828268201054E-2</v>
      </c>
      <c r="E370" s="51">
        <v>1.8828828268201054E-2</v>
      </c>
      <c r="F370" s="51">
        <v>1.8828828268201054E-2</v>
      </c>
      <c r="G370" s="51">
        <v>1.8828828268201054E-2</v>
      </c>
      <c r="H370" s="51">
        <v>1.8828828268201054E-2</v>
      </c>
      <c r="I370" s="51">
        <v>1.8828828268201054E-2</v>
      </c>
      <c r="J370" s="51">
        <v>1.8828828268201054E-2</v>
      </c>
      <c r="K370" s="51">
        <v>1.8828828268201054E-2</v>
      </c>
      <c r="L370" s="51">
        <v>1.8828828268201054E-2</v>
      </c>
      <c r="M370" s="51">
        <v>1.8828828268201054E-2</v>
      </c>
      <c r="N370" s="51">
        <v>1.8828828268201054E-2</v>
      </c>
      <c r="O370" s="51">
        <v>1.8828828268201054E-2</v>
      </c>
      <c r="P370" s="51">
        <v>1.8828828268201054E-2</v>
      </c>
      <c r="Q370" s="51">
        <v>1.8828828268201054E-2</v>
      </c>
      <c r="R370" s="51">
        <v>1.8828828268201054E-2</v>
      </c>
      <c r="S370" s="51">
        <v>1.8828828268201054E-2</v>
      </c>
      <c r="T370" s="51">
        <v>1.8828828268201054E-2</v>
      </c>
      <c r="U370" s="51">
        <v>1.8828828268201054E-2</v>
      </c>
      <c r="V370" s="51">
        <v>1.8828828268201054E-2</v>
      </c>
      <c r="W370" s="51">
        <v>1.8828828268201054E-2</v>
      </c>
      <c r="X370" s="51">
        <v>1.8828828268201054E-2</v>
      </c>
      <c r="Y370" s="51">
        <v>1.8828828268201054E-2</v>
      </c>
      <c r="Z370" s="51">
        <v>1.8828828268201054E-2</v>
      </c>
      <c r="AA370" s="51">
        <v>1.8828828268201054E-2</v>
      </c>
      <c r="AB370" s="51">
        <v>1.8828828268201054E-2</v>
      </c>
      <c r="AC370" s="51">
        <v>1.8828828268201054E-2</v>
      </c>
      <c r="AD370" s="51">
        <v>1.8828828268201054E-2</v>
      </c>
      <c r="AE370" s="51">
        <v>1.8828828268201054E-2</v>
      </c>
      <c r="AF370" s="51">
        <v>1.8828828268201054E-2</v>
      </c>
      <c r="AG370" s="51">
        <v>1.8828828268201054E-2</v>
      </c>
      <c r="AH370" s="51">
        <v>1.8828828268201054E-2</v>
      </c>
      <c r="AI370" s="51">
        <v>1.8828828268201054E-2</v>
      </c>
      <c r="AJ370" s="51">
        <v>1.8828828268201054E-2</v>
      </c>
      <c r="AK370" s="51">
        <v>1.8828828268201054E-2</v>
      </c>
    </row>
    <row r="371" spans="1:42" x14ac:dyDescent="0.25">
      <c r="A371" s="33" t="s">
        <v>78</v>
      </c>
      <c r="B371" s="34" t="s">
        <v>20</v>
      </c>
      <c r="C371" s="33" t="s">
        <v>168</v>
      </c>
      <c r="D371" s="50">
        <f>XV!D101</f>
        <v>0.24516330696237007</v>
      </c>
      <c r="E371" s="51">
        <v>0.24516330696237007</v>
      </c>
      <c r="F371" s="51">
        <v>0.24516330696237007</v>
      </c>
      <c r="G371" s="51">
        <v>0.24516330696237007</v>
      </c>
      <c r="H371" s="51">
        <v>0.24516330696237007</v>
      </c>
      <c r="I371" s="51">
        <v>0.24516330696237007</v>
      </c>
      <c r="J371" s="51">
        <v>0.24516330696237007</v>
      </c>
      <c r="K371" s="51">
        <v>0.24516330696237007</v>
      </c>
      <c r="L371" s="51">
        <v>0.24516330696237007</v>
      </c>
      <c r="M371" s="51">
        <v>0.24516330696237007</v>
      </c>
      <c r="N371" s="51">
        <v>0.24516330696237007</v>
      </c>
      <c r="O371" s="51">
        <v>0.24516330696237007</v>
      </c>
      <c r="P371" s="51">
        <v>0.24516330696237007</v>
      </c>
      <c r="Q371" s="51">
        <v>0.24516330696237007</v>
      </c>
      <c r="R371" s="51">
        <v>0.24516330696237007</v>
      </c>
      <c r="S371" s="51">
        <v>0.24516330696237007</v>
      </c>
      <c r="T371" s="51">
        <v>0.24516330696237007</v>
      </c>
      <c r="U371" s="51">
        <v>0.24516330696237007</v>
      </c>
      <c r="V371" s="51">
        <v>0.24516330696237007</v>
      </c>
      <c r="W371" s="51">
        <v>0.24516330696237007</v>
      </c>
      <c r="X371" s="51">
        <v>0.24516330696237007</v>
      </c>
      <c r="Y371" s="51">
        <v>0.24516330696237007</v>
      </c>
      <c r="Z371" s="51">
        <v>0.24516330696237007</v>
      </c>
      <c r="AA371" s="51">
        <v>0.24516330696237007</v>
      </c>
      <c r="AB371" s="51">
        <v>0.24516330696237007</v>
      </c>
      <c r="AC371" s="51">
        <v>0.24516330696237007</v>
      </c>
      <c r="AD371" s="51">
        <v>0.24516330696237007</v>
      </c>
      <c r="AE371" s="51">
        <v>0.24516330696237007</v>
      </c>
      <c r="AF371" s="51">
        <v>0.24516330696237007</v>
      </c>
      <c r="AG371" s="51">
        <v>0.24516330696237007</v>
      </c>
      <c r="AH371" s="51">
        <v>0.24516330696237007</v>
      </c>
      <c r="AI371" s="51">
        <v>0.24516330696237007</v>
      </c>
      <c r="AJ371" s="51">
        <v>0.24516330696237007</v>
      </c>
      <c r="AK371" s="51">
        <v>0.24516330696237007</v>
      </c>
    </row>
    <row r="372" spans="1:42" x14ac:dyDescent="0.25">
      <c r="A372" s="33" t="s">
        <v>13</v>
      </c>
      <c r="B372" s="34" t="s">
        <v>20</v>
      </c>
      <c r="C372" s="33" t="s">
        <v>168</v>
      </c>
      <c r="D372" s="50">
        <f>XV!D102</f>
        <v>6.6363264293449048E-2</v>
      </c>
      <c r="E372" s="51">
        <v>6.6363264293449048E-2</v>
      </c>
      <c r="F372" s="51">
        <v>6.6363264293449048E-2</v>
      </c>
      <c r="G372" s="51">
        <v>6.6363264293449048E-2</v>
      </c>
      <c r="H372" s="51">
        <v>6.6363264293449048E-2</v>
      </c>
      <c r="I372" s="51">
        <v>6.6363264293449048E-2</v>
      </c>
      <c r="J372" s="51">
        <v>6.6363264293449048E-2</v>
      </c>
      <c r="K372" s="51">
        <v>6.6363264293449048E-2</v>
      </c>
      <c r="L372" s="51">
        <v>6.6363264293449048E-2</v>
      </c>
      <c r="M372" s="51">
        <v>6.6363264293449048E-2</v>
      </c>
      <c r="N372" s="51">
        <v>6.6363264293449048E-2</v>
      </c>
      <c r="O372" s="51">
        <v>6.6363264293449048E-2</v>
      </c>
      <c r="P372" s="51">
        <v>6.6363264293449048E-2</v>
      </c>
      <c r="Q372" s="51">
        <v>6.6363264293449048E-2</v>
      </c>
      <c r="R372" s="51">
        <v>6.6363264293449048E-2</v>
      </c>
      <c r="S372" s="51">
        <v>6.6363264293449048E-2</v>
      </c>
      <c r="T372" s="51">
        <v>6.6363264293449048E-2</v>
      </c>
      <c r="U372" s="51">
        <v>6.6363264293449048E-2</v>
      </c>
      <c r="V372" s="51">
        <v>6.6363264293449048E-2</v>
      </c>
      <c r="W372" s="51">
        <v>6.6363264293449048E-2</v>
      </c>
      <c r="X372" s="51">
        <v>6.6363264293449048E-2</v>
      </c>
      <c r="Y372" s="51">
        <v>6.6363264293449048E-2</v>
      </c>
      <c r="Z372" s="51">
        <v>6.6363264293449048E-2</v>
      </c>
      <c r="AA372" s="51">
        <v>6.6363264293449048E-2</v>
      </c>
      <c r="AB372" s="51">
        <v>6.6363264293449048E-2</v>
      </c>
      <c r="AC372" s="51">
        <v>6.6363264293449048E-2</v>
      </c>
      <c r="AD372" s="51">
        <v>6.6363264293449048E-2</v>
      </c>
      <c r="AE372" s="51">
        <v>6.6363264293449048E-2</v>
      </c>
      <c r="AF372" s="51">
        <v>6.6363264293449048E-2</v>
      </c>
      <c r="AG372" s="51">
        <v>6.6363264293449048E-2</v>
      </c>
      <c r="AH372" s="51">
        <v>6.6363264293449048E-2</v>
      </c>
      <c r="AI372" s="51">
        <v>6.6363264293449048E-2</v>
      </c>
      <c r="AJ372" s="51">
        <v>6.6363264293449048E-2</v>
      </c>
      <c r="AK372" s="51">
        <v>6.6363264293449048E-2</v>
      </c>
    </row>
    <row r="373" spans="1:42" x14ac:dyDescent="0.25">
      <c r="A373" s="33" t="s">
        <v>55</v>
      </c>
      <c r="B373" s="34" t="s">
        <v>20</v>
      </c>
      <c r="C373" s="33" t="s">
        <v>168</v>
      </c>
      <c r="D373" s="50">
        <f>XV!D103</f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  <c r="AC373" s="51">
        <v>0</v>
      </c>
      <c r="AD373" s="51">
        <v>0</v>
      </c>
      <c r="AE373" s="51">
        <v>0</v>
      </c>
      <c r="AF373" s="51">
        <v>0</v>
      </c>
      <c r="AG373" s="51">
        <v>0</v>
      </c>
      <c r="AH373" s="51">
        <v>0</v>
      </c>
      <c r="AI373" s="51">
        <v>0</v>
      </c>
      <c r="AJ373" s="51">
        <v>0</v>
      </c>
      <c r="AK373" s="51">
        <v>0</v>
      </c>
    </row>
    <row r="374" spans="1:42" x14ac:dyDescent="0.25">
      <c r="A374" s="33" t="s">
        <v>56</v>
      </c>
      <c r="B374" s="34" t="s">
        <v>20</v>
      </c>
      <c r="C374" s="33" t="s">
        <v>168</v>
      </c>
      <c r="D374" s="50">
        <f>XV!D104</f>
        <v>2.4112288366722149E-5</v>
      </c>
      <c r="E374" s="51">
        <v>2.4112288366722149E-5</v>
      </c>
      <c r="F374" s="51">
        <v>2.4112288366722149E-5</v>
      </c>
      <c r="G374" s="51">
        <v>2.4112288366722149E-5</v>
      </c>
      <c r="H374" s="51">
        <v>2.4112288366722149E-5</v>
      </c>
      <c r="I374" s="51">
        <v>2.4112288366722149E-5</v>
      </c>
      <c r="J374" s="51">
        <v>2.4112288366722149E-5</v>
      </c>
      <c r="K374" s="51">
        <v>2.4112288366722149E-5</v>
      </c>
      <c r="L374" s="51">
        <v>2.4112288366722149E-5</v>
      </c>
      <c r="M374" s="51">
        <v>2.4112288366722149E-5</v>
      </c>
      <c r="N374" s="51">
        <v>2.4112288366722149E-5</v>
      </c>
      <c r="O374" s="51">
        <v>2.4112288366722149E-5</v>
      </c>
      <c r="P374" s="51">
        <v>2.4112288366722149E-5</v>
      </c>
      <c r="Q374" s="51">
        <v>2.4112288366722149E-5</v>
      </c>
      <c r="R374" s="51">
        <v>2.4112288366722149E-5</v>
      </c>
      <c r="S374" s="51">
        <v>2.4112288366722149E-5</v>
      </c>
      <c r="T374" s="51">
        <v>2.4112288366722149E-5</v>
      </c>
      <c r="U374" s="51">
        <v>2.4112288366722149E-5</v>
      </c>
      <c r="V374" s="51">
        <v>2.4112288366722149E-5</v>
      </c>
      <c r="W374" s="51">
        <v>2.4112288366722149E-5</v>
      </c>
      <c r="X374" s="51">
        <v>2.4112288366722149E-5</v>
      </c>
      <c r="Y374" s="51">
        <v>2.4112288366722149E-5</v>
      </c>
      <c r="Z374" s="51">
        <v>2.4112288366722149E-5</v>
      </c>
      <c r="AA374" s="51">
        <v>2.4112288366722149E-5</v>
      </c>
      <c r="AB374" s="51">
        <v>2.4112288366722149E-5</v>
      </c>
      <c r="AC374" s="51">
        <v>2.4112288366722149E-5</v>
      </c>
      <c r="AD374" s="51">
        <v>2.4112288366722149E-5</v>
      </c>
      <c r="AE374" s="51">
        <v>2.4112288366722149E-5</v>
      </c>
      <c r="AF374" s="51">
        <v>2.4112288366722149E-5</v>
      </c>
      <c r="AG374" s="51">
        <v>2.4112288366722149E-5</v>
      </c>
      <c r="AH374" s="51">
        <v>2.4112288366722149E-5</v>
      </c>
      <c r="AI374" s="51">
        <v>2.4112288366722149E-5</v>
      </c>
      <c r="AJ374" s="51">
        <v>2.4112288366722149E-5</v>
      </c>
      <c r="AK374" s="51">
        <v>2.4112288366722149E-5</v>
      </c>
    </row>
    <row r="375" spans="1:42" x14ac:dyDescent="0.25">
      <c r="A375" s="33" t="s">
        <v>14</v>
      </c>
      <c r="B375" s="34" t="s">
        <v>20</v>
      </c>
      <c r="C375" s="33" t="s">
        <v>168</v>
      </c>
      <c r="D375" s="50">
        <f>XV!D105</f>
        <v>0</v>
      </c>
      <c r="E375" s="98">
        <f>$AM375/(1+EXP(-(E$1-$D$1)*10/$AO375+$AN375))</f>
        <v>1.3529976908461961E-3</v>
      </c>
      <c r="F375" s="98">
        <f t="shared" ref="F375:AK376" si="15">$AM375/(1+EXP(-(F$1-$D$1)*10/$AO375+$AN375))</f>
        <v>1.8301457381151558E-3</v>
      </c>
      <c r="G375" s="98">
        <f>$AM375/(1+EXP(-(G$1-$D$1)*10/$AO375+$AN375))</f>
        <v>2.4747296637659152E-3</v>
      </c>
      <c r="H375" s="98">
        <f t="shared" si="15"/>
        <v>3.3448140806843938E-3</v>
      </c>
      <c r="I375" s="98">
        <f t="shared" si="15"/>
        <v>4.5180314635564177E-3</v>
      </c>
      <c r="J375" s="98">
        <f t="shared" si="15"/>
        <v>6.0977108172051552E-3</v>
      </c>
      <c r="K375" s="98">
        <f t="shared" si="15"/>
        <v>8.2205439544367331E-3</v>
      </c>
      <c r="L375" s="98">
        <f t="shared" si="15"/>
        <v>1.106585386276015E-2</v>
      </c>
      <c r="M375" s="98">
        <f t="shared" si="15"/>
        <v>1.4866217034544636E-2</v>
      </c>
      <c r="N375" s="98">
        <f t="shared" si="15"/>
        <v>1.9918573967831404E-2</v>
      </c>
      <c r="O375" s="98">
        <f t="shared" si="15"/>
        <v>2.6593873659987721E-2</v>
      </c>
      <c r="P375" s="98">
        <f t="shared" si="15"/>
        <v>3.5341577411274673E-2</v>
      </c>
      <c r="Q375" s="98">
        <f t="shared" si="15"/>
        <v>4.6682975914804359E-2</v>
      </c>
      <c r="R375" s="98">
        <f t="shared" si="15"/>
        <v>6.118467766311543E-2</v>
      </c>
      <c r="S375" s="98">
        <f t="shared" si="15"/>
        <v>7.9402160368993974E-2</v>
      </c>
      <c r="T375" s="98">
        <f t="shared" si="15"/>
        <v>0.10178565400242374</v>
      </c>
      <c r="U375" s="98">
        <f t="shared" si="15"/>
        <v>0.12855051452010083</v>
      </c>
      <c r="V375" s="98">
        <f t="shared" si="15"/>
        <v>0.1595337350024188</v>
      </c>
      <c r="W375" s="98">
        <f t="shared" si="15"/>
        <v>0.19408271293429555</v>
      </c>
      <c r="X375" s="98">
        <f t="shared" si="15"/>
        <v>0.23103649264504864</v>
      </c>
      <c r="Y375" s="98">
        <f t="shared" si="15"/>
        <v>0.26884297950871361</v>
      </c>
      <c r="Z375" s="98">
        <f t="shared" si="15"/>
        <v>0.30580211810264907</v>
      </c>
      <c r="AA375" s="98">
        <f t="shared" si="15"/>
        <v>0.34036089904244732</v>
      </c>
      <c r="AB375" s="98">
        <f t="shared" si="15"/>
        <v>0.37135685084958231</v>
      </c>
      <c r="AC375" s="98">
        <f t="shared" si="15"/>
        <v>0.39813570920046687</v>
      </c>
      <c r="AD375" s="98">
        <f t="shared" si="15"/>
        <v>0.42053304477043973</v>
      </c>
      <c r="AE375" s="98">
        <f t="shared" si="15"/>
        <v>0.43876322913959337</v>
      </c>
      <c r="AF375" s="98">
        <f t="shared" si="15"/>
        <v>0.45327596310278789</v>
      </c>
      <c r="AG375" s="98">
        <f t="shared" si="15"/>
        <v>0.46462655875156944</v>
      </c>
      <c r="AH375" s="98">
        <f t="shared" si="15"/>
        <v>0.47338169759383059</v>
      </c>
      <c r="AI375" s="98">
        <f t="shared" si="15"/>
        <v>0.4800628708819828</v>
      </c>
      <c r="AJ375" s="98">
        <f t="shared" si="15"/>
        <v>0.48511978845946757</v>
      </c>
      <c r="AK375" s="98">
        <f>$AM375/(1+EXP(-(AK$1-$D$1)*10/$AO375+$AN375))</f>
        <v>0.48892364747203038</v>
      </c>
      <c r="AM375" s="95">
        <v>0.5</v>
      </c>
      <c r="AN375" s="96">
        <f>IF(D375&gt;0,LN(AM375/D375-1),LN(AM375/0.001-1))</f>
        <v>6.2126060957515188</v>
      </c>
      <c r="AO375" s="97">
        <v>33</v>
      </c>
      <c r="AP375" s="1">
        <f>AO375+$D$1</f>
        <v>2050</v>
      </c>
    </row>
    <row r="376" spans="1:42" x14ac:dyDescent="0.25">
      <c r="A376" s="33" t="s">
        <v>79</v>
      </c>
      <c r="B376" s="34" t="s">
        <v>20</v>
      </c>
      <c r="C376" s="33" t="s">
        <v>168</v>
      </c>
      <c r="D376" s="50">
        <f>XV!D106</f>
        <v>0</v>
      </c>
      <c r="E376" s="98">
        <f>$AM376/(1+EXP(-(E$1-$D$1)*10/$AO376+$AN376))</f>
        <v>1.0455554222010431E-3</v>
      </c>
      <c r="F376" s="98">
        <f t="shared" si="15"/>
        <v>1.0819592101281301E-3</v>
      </c>
      <c r="G376" s="98">
        <f>$AM376/(1+EXP(-(G$1-$D$1)*10/$AO376+$AN376))</f>
        <v>1.110516712895603E-3</v>
      </c>
      <c r="H376" s="98">
        <f t="shared" si="15"/>
        <v>1.1325957369977746E-3</v>
      </c>
      <c r="I376" s="98">
        <f t="shared" si="15"/>
        <v>1.1494748594284849E-3</v>
      </c>
      <c r="J376" s="98">
        <f t="shared" si="15"/>
        <v>1.1622679899043263E-3</v>
      </c>
      <c r="K376" s="98">
        <f t="shared" si="15"/>
        <v>1.1719010418910403E-3</v>
      </c>
      <c r="L376" s="98">
        <f t="shared" si="15"/>
        <v>1.1791189417877763E-3</v>
      </c>
      <c r="M376" s="98">
        <f t="shared" si="15"/>
        <v>1.1845072602150045E-3</v>
      </c>
      <c r="N376" s="98">
        <f t="shared" si="15"/>
        <v>1.1885186721039844E-3</v>
      </c>
      <c r="O376" s="98">
        <f t="shared" si="15"/>
        <v>1.1914988952673943E-3</v>
      </c>
      <c r="P376" s="98">
        <f t="shared" si="15"/>
        <v>1.1937096323020168E-3</v>
      </c>
      <c r="Q376" s="98">
        <f t="shared" si="15"/>
        <v>1.1953477055074012E-3</v>
      </c>
      <c r="R376" s="98">
        <f t="shared" si="15"/>
        <v>1.1965604375683901E-3</v>
      </c>
      <c r="S376" s="98">
        <f t="shared" si="15"/>
        <v>1.1974577142978323E-3</v>
      </c>
      <c r="T376" s="98">
        <f t="shared" si="15"/>
        <v>1.198121286463676E-3</v>
      </c>
      <c r="U376" s="98">
        <f t="shared" si="15"/>
        <v>1.1986118577852151E-3</v>
      </c>
      <c r="V376" s="98">
        <f t="shared" si="15"/>
        <v>1.1989744403430717E-3</v>
      </c>
      <c r="W376" s="98">
        <f t="shared" si="15"/>
        <v>1.1992423762485925E-3</v>
      </c>
      <c r="X376" s="98">
        <f t="shared" si="15"/>
        <v>1.1994403443671502E-3</v>
      </c>
      <c r="Y376" s="98">
        <f t="shared" si="15"/>
        <v>1.1995866009785572E-3</v>
      </c>
      <c r="Z376" s="98">
        <f t="shared" si="15"/>
        <v>1.1996946456085422E-3</v>
      </c>
      <c r="AA376" s="98">
        <f t="shared" si="15"/>
        <v>1.1997744573530578E-3</v>
      </c>
      <c r="AB376" s="98">
        <f t="shared" si="15"/>
        <v>1.199833411267396E-3</v>
      </c>
      <c r="AC376" s="98">
        <f t="shared" si="15"/>
        <v>1.1998769569756765E-3</v>
      </c>
      <c r="AD376" s="98">
        <f t="shared" si="15"/>
        <v>1.1999091208512625E-3</v>
      </c>
      <c r="AE376" s="98">
        <f t="shared" si="15"/>
        <v>1.1999328774479601E-3</v>
      </c>
      <c r="AF376" s="98">
        <f t="shared" si="15"/>
        <v>1.1999504241210776E-3</v>
      </c>
      <c r="AG376" s="98">
        <f t="shared" si="15"/>
        <v>1.1999633840147448E-3</v>
      </c>
      <c r="AH376" s="98">
        <f t="shared" si="15"/>
        <v>1.1999729560701702E-3</v>
      </c>
      <c r="AI376" s="98">
        <f t="shared" si="15"/>
        <v>1.1999800258654682E-3</v>
      </c>
      <c r="AJ376" s="98">
        <f t="shared" si="15"/>
        <v>1.1999852475051398E-3</v>
      </c>
      <c r="AK376" s="98">
        <f t="shared" si="15"/>
        <v>1.1999891041157913E-3</v>
      </c>
      <c r="AM376" s="95">
        <v>1.1999999999999999E-3</v>
      </c>
      <c r="AN376" s="96">
        <f>IF(D376&gt;0,LN(AM376/D376-1),LN(AM376/0.001-1))</f>
        <v>-1.6094379124341005</v>
      </c>
      <c r="AO376" s="97">
        <v>33</v>
      </c>
      <c r="AP376" s="1">
        <f>AO376+$D$1</f>
        <v>2050</v>
      </c>
    </row>
  </sheetData>
  <conditionalFormatting sqref="E1:AK1">
    <cfRule type="cellIs" dxfId="31" priority="62" operator="equal">
      <formula>0</formula>
    </cfRule>
  </conditionalFormatting>
  <conditionalFormatting sqref="D1">
    <cfRule type="cellIs" dxfId="30" priority="31" operator="equal">
      <formula>0</formula>
    </cfRule>
  </conditionalFormatting>
  <conditionalFormatting sqref="D6:D11">
    <cfRule type="cellIs" dxfId="29" priority="30" operator="equal">
      <formula>0</formula>
    </cfRule>
  </conditionalFormatting>
  <conditionalFormatting sqref="D14:D26">
    <cfRule type="cellIs" dxfId="28" priority="29" operator="equal">
      <formula>0</formula>
    </cfRule>
  </conditionalFormatting>
  <conditionalFormatting sqref="D31:D36">
    <cfRule type="cellIs" dxfId="27" priority="28" operator="equal">
      <formula>0</formula>
    </cfRule>
  </conditionalFormatting>
  <conditionalFormatting sqref="D39:D51">
    <cfRule type="cellIs" dxfId="26" priority="27" operator="equal">
      <formula>0</formula>
    </cfRule>
  </conditionalFormatting>
  <conditionalFormatting sqref="D56:D61">
    <cfRule type="cellIs" dxfId="25" priority="26" operator="equal">
      <formula>0</formula>
    </cfRule>
  </conditionalFormatting>
  <conditionalFormatting sqref="D64:D76">
    <cfRule type="cellIs" dxfId="24" priority="25" operator="equal">
      <formula>0</formula>
    </cfRule>
  </conditionalFormatting>
  <conditionalFormatting sqref="D81:D86">
    <cfRule type="cellIs" dxfId="23" priority="24" operator="equal">
      <formula>0</formula>
    </cfRule>
  </conditionalFormatting>
  <conditionalFormatting sqref="D89:D101">
    <cfRule type="cellIs" dxfId="22" priority="23" operator="equal">
      <formula>0</formula>
    </cfRule>
  </conditionalFormatting>
  <conditionalFormatting sqref="D106:D111">
    <cfRule type="cellIs" dxfId="21" priority="22" operator="equal">
      <formula>0</formula>
    </cfRule>
  </conditionalFormatting>
  <conditionalFormatting sqref="D114:D126">
    <cfRule type="cellIs" dxfId="20" priority="21" operator="equal">
      <formula>0</formula>
    </cfRule>
  </conditionalFormatting>
  <conditionalFormatting sqref="D131:D136">
    <cfRule type="cellIs" dxfId="19" priority="20" operator="equal">
      <formula>0</formula>
    </cfRule>
  </conditionalFormatting>
  <conditionalFormatting sqref="D139:D151">
    <cfRule type="cellIs" dxfId="18" priority="19" operator="equal">
      <formula>0</formula>
    </cfRule>
  </conditionalFormatting>
  <conditionalFormatting sqref="D156:D161">
    <cfRule type="cellIs" dxfId="17" priority="18" operator="equal">
      <formula>0</formula>
    </cfRule>
  </conditionalFormatting>
  <conditionalFormatting sqref="D164:D176">
    <cfRule type="cellIs" dxfId="16" priority="17" operator="equal">
      <formula>0</formula>
    </cfRule>
  </conditionalFormatting>
  <conditionalFormatting sqref="D181:D186">
    <cfRule type="cellIs" dxfId="15" priority="16" operator="equal">
      <formula>0</formula>
    </cfRule>
  </conditionalFormatting>
  <conditionalFormatting sqref="D189:D201">
    <cfRule type="cellIs" dxfId="14" priority="15" operator="equal">
      <formula>0</formula>
    </cfRule>
  </conditionalFormatting>
  <conditionalFormatting sqref="D206:D211">
    <cfRule type="cellIs" dxfId="13" priority="14" operator="equal">
      <formula>0</formula>
    </cfRule>
  </conditionalFormatting>
  <conditionalFormatting sqref="D214:D226">
    <cfRule type="cellIs" dxfId="12" priority="13" operator="equal">
      <formula>0</formula>
    </cfRule>
  </conditionalFormatting>
  <conditionalFormatting sqref="D231:D236">
    <cfRule type="cellIs" dxfId="11" priority="12" operator="equal">
      <formula>0</formula>
    </cfRule>
  </conditionalFormatting>
  <conditionalFormatting sqref="D239:D251">
    <cfRule type="cellIs" dxfId="10" priority="11" operator="equal">
      <formula>0</formula>
    </cfRule>
  </conditionalFormatting>
  <conditionalFormatting sqref="D256:D261">
    <cfRule type="cellIs" dxfId="9" priority="10" operator="equal">
      <formula>0</formula>
    </cfRule>
  </conditionalFormatting>
  <conditionalFormatting sqref="D264:D276">
    <cfRule type="cellIs" dxfId="8" priority="9" operator="equal">
      <formula>0</formula>
    </cfRule>
  </conditionalFormatting>
  <conditionalFormatting sqref="D281:D286">
    <cfRule type="cellIs" dxfId="7" priority="8" operator="equal">
      <formula>0</formula>
    </cfRule>
  </conditionalFormatting>
  <conditionalFormatting sqref="D289:D301">
    <cfRule type="cellIs" dxfId="6" priority="7" operator="equal">
      <formula>0</formula>
    </cfRule>
  </conditionalFormatting>
  <conditionalFormatting sqref="D306:D311">
    <cfRule type="cellIs" dxfId="5" priority="6" operator="equal">
      <formula>0</formula>
    </cfRule>
  </conditionalFormatting>
  <conditionalFormatting sqref="D314:D326">
    <cfRule type="cellIs" dxfId="4" priority="5" operator="equal">
      <formula>0</formula>
    </cfRule>
  </conditionalFormatting>
  <conditionalFormatting sqref="D331:D336">
    <cfRule type="cellIs" dxfId="3" priority="4" operator="equal">
      <formula>0</formula>
    </cfRule>
  </conditionalFormatting>
  <conditionalFormatting sqref="D339:D351">
    <cfRule type="cellIs" dxfId="2" priority="3" operator="equal">
      <formula>0</formula>
    </cfRule>
  </conditionalFormatting>
  <conditionalFormatting sqref="D356:D361">
    <cfRule type="cellIs" dxfId="1" priority="2" operator="equal">
      <formula>0</formula>
    </cfRule>
  </conditionalFormatting>
  <conditionalFormatting sqref="D364:D376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33</vt:i4>
      </vt:variant>
    </vt:vector>
  </HeadingPairs>
  <TitlesOfParts>
    <vt:vector size="33" baseType="lpstr">
      <vt:lpstr>Datos Generales</vt:lpstr>
      <vt:lpstr>Datos Específicos</vt:lpstr>
      <vt:lpstr>Param.Transv.</vt:lpstr>
      <vt:lpstr>Datos MAED</vt:lpstr>
      <vt:lpstr>Curvas Hidrógeno</vt:lpstr>
      <vt:lpstr>Curva ERNC</vt:lpstr>
      <vt:lpstr>Medidas</vt:lpstr>
      <vt:lpstr>Particip. Energético</vt:lpstr>
      <vt:lpstr>SGE</vt:lpstr>
      <vt:lpstr>I</vt:lpstr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RM</vt:lpstr>
      <vt:lpstr>XIV</vt:lpstr>
      <vt:lpstr>XV</vt:lpstr>
      <vt:lpstr>Nacional</vt:lpstr>
      <vt:lpstr>Datos LEAP</vt:lpstr>
      <vt:lpstr>Esc Precios</vt:lpstr>
      <vt:lpstr>Particip. Energético HidrBase</vt:lpstr>
      <vt:lpstr>Particip. Energético Hidr1</vt:lpstr>
      <vt:lpstr>Particip. Energético Hidr2</vt:lpstr>
      <vt:lpstr>Particip. Energético ERNCBase</vt:lpstr>
      <vt:lpstr>Particip. Energético ERNC1</vt:lpstr>
      <vt:lpstr>Particip. Energético ERNC2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fdomenec</dc:creator>
  <cp:lastModifiedBy>Ruben</cp:lastModifiedBy>
  <dcterms:created xsi:type="dcterms:W3CDTF">2015-10-19T18:53:53Z</dcterms:created>
  <dcterms:modified xsi:type="dcterms:W3CDTF">2021-08-21T16:18:43Z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200236022472381</vt:r8>
  </property>
</Properties>
</file>